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5" windowWidth="15180" windowHeight="8325"/>
  </bookViews>
  <sheets>
    <sheet name="Summary" sheetId="4" r:id="rId1"/>
    <sheet name="Summ2" sheetId="5" r:id="rId2"/>
    <sheet name="Summ3" sheetId="6" r:id="rId3"/>
    <sheet name="Summ4" sheetId="7" r:id="rId4"/>
    <sheet name="Summ1 - All DC removed" sheetId="8" r:id="rId5"/>
    <sheet name="Summ2 - All DC removed" sheetId="9" r:id="rId6"/>
    <sheet name="Summ3 - All DC removed" sheetId="10" r:id="rId7"/>
    <sheet name="Summ4 - All DC removed" sheetId="11" r:id="rId8"/>
    <sheet name="CIS History" sheetId="52" r:id="rId9"/>
    <sheet name="Performances" sheetId="53" r:id="rId10"/>
    <sheet name="EQAA" sheetId="12" r:id="rId11"/>
    <sheet name="EquA" sheetId="13" r:id="rId12"/>
    <sheet name="EquB" sheetId="14" r:id="rId13"/>
    <sheet name="FIX_Int" sheetId="15" r:id="rId14"/>
    <sheet name="WWSUM" sheetId="16" r:id="rId15"/>
    <sheet name="FORSUM" sheetId="17" r:id="rId16"/>
    <sheet name="Dom_Eq_Fin" sheetId="18" r:id="rId17"/>
    <sheet name="Dom_Eq_Gen" sheetId="19" r:id="rId18"/>
    <sheet name="Dom_Eq_Growth" sheetId="20" r:id="rId19"/>
    <sheet name="Dom_Eq_Ind" sheetId="21" r:id="rId20"/>
    <sheet name="Dom_Eq_Large" sheetId="22" r:id="rId21"/>
    <sheet name="Dom_Eq_Res" sheetId="23" r:id="rId22"/>
    <sheet name="Dom_Eq_Small" sheetId="24" r:id="rId23"/>
    <sheet name="Dom_Eq_Value" sheetId="25" r:id="rId24"/>
    <sheet name="Dom_Eq_Varied" sheetId="26" r:id="rId25"/>
    <sheet name="Dom_AA_Flex" sheetId="27" r:id="rId26"/>
    <sheet name="Dom_AA_High_Eq" sheetId="28" r:id="rId27"/>
    <sheet name="Dom_AA_Low_Eq" sheetId="29" r:id="rId28"/>
    <sheet name="Dom_AA_Med_Eq" sheetId="30" r:id="rId29"/>
    <sheet name="Dom_AA_TARR" sheetId="31" r:id="rId30"/>
    <sheet name="Dom_AA_Variable" sheetId="32" r:id="rId31"/>
    <sheet name="Dom FI Bond" sheetId="33" r:id="rId32"/>
    <sheet name="Dom FI Income" sheetId="34" r:id="rId33"/>
    <sheet name="Dom FI Money" sheetId="35" r:id="rId34"/>
    <sheet name="Dom_FI_Varied" sheetId="36" r:id="rId35"/>
    <sheet name="Dom_Real_Gen" sheetId="37" r:id="rId36"/>
    <sheet name="For_Eq_Gen" sheetId="38" r:id="rId37"/>
    <sheet name="For_Eq_Varied" sheetId="44" r:id="rId38"/>
    <sheet name="For_AA_Flex" sheetId="39" r:id="rId39"/>
    <sheet name="For FI Bond" sheetId="40" r:id="rId40"/>
    <sheet name="For FI Varied" sheetId="41" r:id="rId41"/>
    <sheet name="WW_Eq_Gen" sheetId="45" r:id="rId42"/>
    <sheet name="WW_Eq_Tech" sheetId="42" r:id="rId43"/>
    <sheet name="WW_AA_Flex" sheetId="43" r:id="rId44"/>
    <sheet name="WW_FI_Varied" sheetId="46" r:id="rId45"/>
    <sheet name="FOF (1)" sheetId="47" r:id="rId46"/>
    <sheet name="FOF (2)" sheetId="48" r:id="rId47"/>
    <sheet name="FOF (3)" sheetId="49" r:id="rId48"/>
    <sheet name="FOF (4)" sheetId="50" r:id="rId49"/>
    <sheet name="FOF (5)" sheetId="51" r:id="rId50"/>
  </sheets>
  <definedNames>
    <definedName name="_xlnm.Print_Area" localSheetId="8">'CIS History'!$C$1:$J$65536</definedName>
    <definedName name="_xlnm.Print_Titles" localSheetId="8">'CIS History'!$A$1:$IV$6</definedName>
    <definedName name="_xlnm.Print_Titles" localSheetId="9">Performances!$A$1:$IV$8</definedName>
  </definedNames>
  <calcPr calcId="125725"/>
</workbook>
</file>

<file path=xl/calcChain.xml><?xml version="1.0" encoding="utf-8"?>
<calcChain xmlns="http://schemas.openxmlformats.org/spreadsheetml/2006/main">
  <c r="F25" i="52"/>
  <c r="F26"/>
  <c r="F27"/>
  <c r="F28"/>
  <c r="D29"/>
  <c r="E29"/>
  <c r="F29"/>
  <c r="F32"/>
  <c r="F33"/>
  <c r="F34"/>
  <c r="F35"/>
  <c r="D36"/>
  <c r="E36"/>
  <c r="F36"/>
  <c r="F39"/>
  <c r="F40"/>
  <c r="F41"/>
  <c r="F42"/>
  <c r="D43"/>
  <c r="E43"/>
  <c r="F43"/>
  <c r="F46"/>
  <c r="F47"/>
  <c r="F48"/>
  <c r="F49"/>
  <c r="D50"/>
  <c r="E50"/>
  <c r="F50"/>
  <c r="F53"/>
  <c r="F54"/>
  <c r="F55"/>
  <c r="F56"/>
  <c r="D57"/>
  <c r="E57"/>
  <c r="F57"/>
  <c r="F60"/>
  <c r="F61"/>
  <c r="F62"/>
  <c r="F63"/>
  <c r="D64"/>
  <c r="E64"/>
  <c r="F64"/>
  <c r="F67"/>
  <c r="F68"/>
  <c r="F69"/>
  <c r="F70"/>
  <c r="D71"/>
  <c r="E71"/>
  <c r="F71"/>
  <c r="F74"/>
  <c r="F75"/>
  <c r="F76"/>
  <c r="F77"/>
  <c r="D78"/>
  <c r="E78"/>
  <c r="F78"/>
  <c r="F81"/>
  <c r="F82"/>
  <c r="F83"/>
  <c r="F84"/>
  <c r="D85"/>
  <c r="E85"/>
  <c r="F85"/>
  <c r="F88"/>
  <c r="F89"/>
  <c r="F90"/>
  <c r="F91"/>
  <c r="D92"/>
  <c r="E92"/>
  <c r="F92"/>
  <c r="F95"/>
  <c r="F96"/>
  <c r="F97"/>
  <c r="F98"/>
  <c r="D99"/>
  <c r="E99"/>
  <c r="F99"/>
  <c r="F102"/>
  <c r="F103"/>
  <c r="F104"/>
  <c r="F105"/>
  <c r="D106"/>
  <c r="E106"/>
  <c r="F106"/>
  <c r="F109"/>
  <c r="F110"/>
  <c r="F111"/>
  <c r="F112"/>
  <c r="D113"/>
  <c r="E113"/>
  <c r="F113"/>
  <c r="F116"/>
  <c r="F117"/>
  <c r="F118"/>
  <c r="F119"/>
  <c r="D120"/>
  <c r="E120"/>
  <c r="F120"/>
  <c r="F123"/>
  <c r="F124"/>
  <c r="F125"/>
  <c r="F126"/>
  <c r="D127"/>
  <c r="E127"/>
  <c r="F127"/>
  <c r="F130"/>
  <c r="F131"/>
  <c r="G131"/>
  <c r="F132"/>
  <c r="G132"/>
  <c r="F133"/>
  <c r="G133"/>
  <c r="D134"/>
  <c r="E134"/>
  <c r="F134"/>
  <c r="F137"/>
  <c r="F138"/>
  <c r="F139"/>
  <c r="D140"/>
  <c r="E140"/>
  <c r="F140"/>
  <c r="G140"/>
  <c r="D141"/>
  <c r="E141"/>
  <c r="F141"/>
  <c r="D144"/>
  <c r="E144"/>
  <c r="F144" s="1"/>
  <c r="G144"/>
  <c r="F145"/>
  <c r="G145"/>
  <c r="D146"/>
  <c r="E146"/>
  <c r="F146"/>
  <c r="G146"/>
  <c r="D147"/>
  <c r="E147"/>
  <c r="F147" s="1"/>
  <c r="G147"/>
  <c r="D148"/>
  <c r="E148"/>
  <c r="D151"/>
  <c r="E151"/>
  <c r="F151" s="1"/>
  <c r="F155" s="1"/>
  <c r="G151"/>
  <c r="D152"/>
  <c r="E152"/>
  <c r="F152"/>
  <c r="G152"/>
  <c r="F153"/>
  <c r="F154"/>
  <c r="D155"/>
  <c r="E155"/>
  <c r="F158"/>
  <c r="F159"/>
  <c r="F160"/>
  <c r="D161"/>
  <c r="E161"/>
  <c r="F161"/>
  <c r="G161"/>
  <c r="D162"/>
  <c r="E162"/>
  <c r="F162"/>
  <c r="F165"/>
  <c r="F166"/>
  <c r="F167"/>
  <c r="F168"/>
  <c r="D169"/>
  <c r="E169"/>
  <c r="F169"/>
  <c r="E172"/>
  <c r="F172" s="1"/>
  <c r="F176" s="1"/>
  <c r="D173"/>
  <c r="E173"/>
  <c r="F173"/>
  <c r="D174"/>
  <c r="E174"/>
  <c r="F174" s="1"/>
  <c r="D175"/>
  <c r="E175"/>
  <c r="F175"/>
  <c r="D176"/>
  <c r="E176"/>
  <c r="D179"/>
  <c r="E179"/>
  <c r="F179"/>
  <c r="D180"/>
  <c r="E180"/>
  <c r="F180" s="1"/>
  <c r="F183" s="1"/>
  <c r="D181"/>
  <c r="E181"/>
  <c r="F181"/>
  <c r="E182"/>
  <c r="F182"/>
  <c r="D183"/>
  <c r="E183"/>
  <c r="D186"/>
  <c r="E186"/>
  <c r="F186"/>
  <c r="D187"/>
  <c r="E187"/>
  <c r="F187" s="1"/>
  <c r="D188"/>
  <c r="E188"/>
  <c r="F188"/>
  <c r="D189"/>
  <c r="E189"/>
  <c r="F189" s="1"/>
  <c r="D190"/>
  <c r="E190"/>
  <c r="E193"/>
  <c r="F193"/>
  <c r="D194"/>
  <c r="E194"/>
  <c r="F194" s="1"/>
  <c r="F197" s="1"/>
  <c r="D195"/>
  <c r="E195"/>
  <c r="F195"/>
  <c r="D196"/>
  <c r="E196"/>
  <c r="F196" s="1"/>
  <c r="D197"/>
  <c r="D200"/>
  <c r="F200"/>
  <c r="F201"/>
  <c r="F202"/>
  <c r="F203"/>
  <c r="D204"/>
  <c r="E204"/>
  <c r="F204"/>
  <c r="F207"/>
  <c r="F208"/>
  <c r="F209"/>
  <c r="F210"/>
  <c r="F211" s="1"/>
  <c r="D211"/>
  <c r="E211"/>
  <c r="F214"/>
  <c r="F215"/>
  <c r="F216"/>
  <c r="F217"/>
  <c r="D218"/>
  <c r="E218"/>
  <c r="F218"/>
  <c r="F221"/>
  <c r="F222"/>
  <c r="F223"/>
  <c r="F224"/>
  <c r="F225" s="1"/>
  <c r="D225"/>
  <c r="E225"/>
  <c r="F228"/>
  <c r="F229"/>
  <c r="F230"/>
  <c r="F231"/>
  <c r="D232"/>
  <c r="E232"/>
  <c r="F232"/>
  <c r="F235"/>
  <c r="F236"/>
  <c r="F237"/>
  <c r="F238"/>
  <c r="D239"/>
  <c r="E239"/>
  <c r="F239"/>
  <c r="F242"/>
  <c r="F243"/>
  <c r="F244"/>
  <c r="F245"/>
  <c r="D246"/>
  <c r="E246"/>
  <c r="F246"/>
  <c r="F249"/>
  <c r="F250"/>
  <c r="F251"/>
  <c r="F252"/>
  <c r="D253"/>
  <c r="E253"/>
  <c r="F253"/>
  <c r="F256"/>
  <c r="F257"/>
  <c r="F258"/>
  <c r="F259"/>
  <c r="D260"/>
  <c r="E260"/>
  <c r="F260"/>
  <c r="F263"/>
  <c r="F264"/>
  <c r="F265"/>
  <c r="F266"/>
  <c r="D267"/>
  <c r="E267"/>
  <c r="F267"/>
  <c r="F270"/>
  <c r="F271"/>
  <c r="F272"/>
  <c r="F273"/>
  <c r="D274"/>
  <c r="E274"/>
  <c r="F274"/>
  <c r="F277"/>
  <c r="F278"/>
  <c r="F279"/>
  <c r="F280"/>
  <c r="D281"/>
  <c r="E281"/>
  <c r="F281"/>
  <c r="F284"/>
  <c r="F285"/>
  <c r="F286"/>
  <c r="F287"/>
  <c r="D288"/>
  <c r="E288"/>
  <c r="F288"/>
  <c r="F291"/>
  <c r="F292"/>
  <c r="F294"/>
  <c r="D295"/>
  <c r="E295"/>
  <c r="F295"/>
  <c r="F298"/>
  <c r="F299"/>
  <c r="F300"/>
  <c r="D302"/>
  <c r="E302"/>
  <c r="F302"/>
  <c r="D309"/>
  <c r="E309"/>
  <c r="F309"/>
  <c r="D316"/>
  <c r="E316"/>
  <c r="F316"/>
  <c r="D319"/>
  <c r="E319"/>
  <c r="F319" s="1"/>
  <c r="F323" s="1"/>
  <c r="G319"/>
  <c r="D320"/>
  <c r="E320"/>
  <c r="F320" s="1"/>
  <c r="G320"/>
  <c r="D321"/>
  <c r="E321"/>
  <c r="F321"/>
  <c r="G321"/>
  <c r="D322"/>
  <c r="E322"/>
  <c r="F322"/>
  <c r="G322"/>
  <c r="D323"/>
  <c r="E323"/>
  <c r="D326"/>
  <c r="E326"/>
  <c r="F326" s="1"/>
  <c r="G326"/>
  <c r="D327"/>
  <c r="E327"/>
  <c r="F327" s="1"/>
  <c r="G327"/>
  <c r="D328"/>
  <c r="E328"/>
  <c r="F328" s="1"/>
  <c r="G328"/>
  <c r="D329"/>
  <c r="E329"/>
  <c r="F329" s="1"/>
  <c r="G329"/>
  <c r="D330"/>
  <c r="E330"/>
  <c r="F190" l="1"/>
  <c r="F148"/>
  <c r="F330"/>
  <c r="E197"/>
</calcChain>
</file>

<file path=xl/sharedStrings.xml><?xml version="1.0" encoding="utf-8"?>
<sst xmlns="http://schemas.openxmlformats.org/spreadsheetml/2006/main" count="13405" uniqueCount="2146">
  <si>
    <t>Quarter ended : 31 December 2011</t>
  </si>
  <si>
    <t>SOUTH AFRICAN COLLECTIVE INVESTMENTS INDUSTRY</t>
  </si>
  <si>
    <t>TOTAL ASSETS</t>
  </si>
  <si>
    <t>31/12/2011</t>
  </si>
  <si>
    <t>Rm</t>
  </si>
  <si>
    <t>%</t>
  </si>
  <si>
    <t>30/09/2011</t>
  </si>
  <si>
    <t>30/06/2011</t>
  </si>
  <si>
    <t>31/03/2011</t>
  </si>
  <si>
    <t>DOMESTIC FUNDS</t>
  </si>
  <si>
    <t>WORLDWIDE FUNDS</t>
  </si>
  <si>
    <t>FOREIGN FUNDS</t>
  </si>
  <si>
    <t>FUND OF FUNDS</t>
  </si>
  <si>
    <t>TOTAL</t>
  </si>
  <si>
    <t>SALES</t>
  </si>
  <si>
    <t>REPURCHASES</t>
  </si>
  <si>
    <t>NET INFLOW</t>
  </si>
  <si>
    <t>NO OF ACCOUNTS</t>
  </si>
  <si>
    <t>#</t>
  </si>
  <si>
    <t>NO OF FUNDS</t>
  </si>
  <si>
    <t>ANALYSIS OF SALES, REPURCHASES AND ASSETS</t>
  </si>
  <si>
    <t>Retail Funds:</t>
  </si>
  <si>
    <t>Retail Funds</t>
  </si>
  <si>
    <t>Third Party Funds</t>
  </si>
  <si>
    <t>Sub Total</t>
  </si>
  <si>
    <t>Institutional Funds:</t>
  </si>
  <si>
    <t>Institutional Funds</t>
  </si>
  <si>
    <t>Institutional Assets in Retail Funds</t>
  </si>
  <si>
    <t>Retail fund</t>
  </si>
  <si>
    <t xml:space="preserve">A fund in which the individual investor/unit holder can invest directly or indirectly and where the investment is held in the name of the individual investor. </t>
  </si>
  <si>
    <t>Institutional fund</t>
  </si>
  <si>
    <t xml:space="preserve">An institutional fund has a defined target market and has a mandate tailored to meet the needs of a bulked institutional investor, but excludes assets from LISP's. </t>
  </si>
  <si>
    <t xml:space="preserve">The units are not held in the name of individual investors but are held in the name of an institution or legal entity. </t>
  </si>
  <si>
    <t>Institutional funds would include investments by pension funds, provident funds, retirement funds, companies and group money and endowment policies.</t>
  </si>
  <si>
    <t>Third Party fund</t>
  </si>
  <si>
    <t xml:space="preserve">A Third Party fund is a Collective Investment Scheme in Securities that was launched by a CIS Manager for the exclusive use of the clients of the </t>
  </si>
  <si>
    <t>Third Party and is branded in the name of the Third Party.  A Third Party fund can either be classified as retail or institutional as defined above.</t>
  </si>
  <si>
    <t>Equity</t>
  </si>
  <si>
    <t>Asset Allocation</t>
  </si>
  <si>
    <t>Real Estate</t>
  </si>
  <si>
    <t>Fixed Interest</t>
  </si>
  <si>
    <t>SUB TOTAL</t>
  </si>
  <si>
    <t>WORLD WIDE FUNDS</t>
  </si>
  <si>
    <t>EQUITY FUNDS</t>
  </si>
  <si>
    <t>General funds</t>
  </si>
  <si>
    <t>Growth funds</t>
  </si>
  <si>
    <t>Value funds</t>
  </si>
  <si>
    <t>Large Cap funds</t>
  </si>
  <si>
    <t>Smaller Companies funds</t>
  </si>
  <si>
    <t>Varied Specialist funds</t>
  </si>
  <si>
    <t>Resources &amp; Basic Industries funds</t>
  </si>
  <si>
    <t>Industrial funds</t>
  </si>
  <si>
    <t>Financial funds</t>
  </si>
  <si>
    <t>ASSET ALLOCATION FUNDS</t>
  </si>
  <si>
    <t>Prudential Low Equity funds</t>
  </si>
  <si>
    <t>Prudential Medium Equity funds</t>
  </si>
  <si>
    <t>Prudential High Equity funds</t>
  </si>
  <si>
    <t>Prudential Variable Equity funds</t>
  </si>
  <si>
    <t>Flexible funds</t>
  </si>
  <si>
    <t>Targeted Absolute and Real Return funds</t>
  </si>
  <si>
    <t>REAL ESTATE FUNDS</t>
  </si>
  <si>
    <t>FIXED INTEREST FUNDS</t>
  </si>
  <si>
    <t>Bond funds</t>
  </si>
  <si>
    <t>Income funds</t>
  </si>
  <si>
    <t>TOTAL (excluding Money Market)</t>
  </si>
  <si>
    <t>Money Market funds</t>
  </si>
  <si>
    <t>TOTAL (Including Money Market)</t>
  </si>
  <si>
    <t>WORLDWIDE AND FOREIGN SECTORS</t>
  </si>
  <si>
    <t>General Funds</t>
  </si>
  <si>
    <t>Varied Specialist</t>
  </si>
  <si>
    <t>Technology</t>
  </si>
  <si>
    <t>Varied Special  Funds</t>
  </si>
  <si>
    <t>Bond Funds</t>
  </si>
  <si>
    <t>NUMBER OF ACCOUNTS</t>
  </si>
  <si>
    <t>NUMBER OF FUNDS</t>
  </si>
  <si>
    <t>SUMMARY (DOUBLE COUNTING WITHIN FUND OF FUNDS REMOVED)</t>
  </si>
  <si>
    <t>SUMMARY (DOUBLE COUNTING WITHIN ALL FUNDS REMOVED)</t>
  </si>
  <si>
    <t>NET IN/(OUT) FLOW</t>
  </si>
  <si>
    <t>&gt; 12 Years</t>
  </si>
  <si>
    <t>7-12 Years</t>
  </si>
  <si>
    <t>3-7 Years</t>
  </si>
  <si>
    <t>1-3 Years</t>
  </si>
  <si>
    <t>6-12 Months</t>
  </si>
  <si>
    <t>3-6 Months</t>
  </si>
  <si>
    <t>0-3 Months</t>
  </si>
  <si>
    <t>Cash</t>
  </si>
  <si>
    <t>CAPITAL &amp; MONEY MARKET MATURITY SPREAD</t>
  </si>
  <si>
    <t>Average balance per Account</t>
  </si>
  <si>
    <t>Number of accounts</t>
  </si>
  <si>
    <t>TOTAL ASSETS HELD IN OTHER CIS</t>
  </si>
  <si>
    <t>Foreign Direct Funds</t>
  </si>
  <si>
    <t>Foreign Indirect Funds</t>
  </si>
  <si>
    <t>Domestic Funds</t>
  </si>
  <si>
    <t>TOTAL MONEY MARKET INSTRUMENTS</t>
  </si>
  <si>
    <t>TOTAL FOREIGN MONEY MARKET</t>
  </si>
  <si>
    <t>TOTAL DOMESTIC MONEY MARKET</t>
  </si>
  <si>
    <t>Public entity issued paper</t>
  </si>
  <si>
    <t>Other unlisted Money Market instruments</t>
  </si>
  <si>
    <t>Other listed Money Market instruments</t>
  </si>
  <si>
    <t>Government issued paper</t>
  </si>
  <si>
    <t>Financial institutions</t>
  </si>
  <si>
    <t>Derivatives</t>
  </si>
  <si>
    <t>Corporate debt - non-convertible</t>
  </si>
  <si>
    <t>Corporate debt - convertible</t>
  </si>
  <si>
    <t>Cash on Call</t>
  </si>
  <si>
    <t>CAPITAL &amp; MONEY MARKET INSTRUMENTS</t>
  </si>
  <si>
    <t>TOTAL REAL ESTATE</t>
  </si>
  <si>
    <t>Listed Real Estate</t>
  </si>
  <si>
    <t>Non listed Real Estate</t>
  </si>
  <si>
    <t>TOTAL EQUITIES EXCL REAL ESTATE</t>
  </si>
  <si>
    <t>TOTAL FOREIGN EQUITIES</t>
  </si>
  <si>
    <t>TOTAL DOMESTIC EQUITIES EXCL REAL ESTATE</t>
  </si>
  <si>
    <t>Other Equities</t>
  </si>
  <si>
    <t>Specialist Securities</t>
  </si>
  <si>
    <t>Utilities</t>
  </si>
  <si>
    <t>Telecommunications</t>
  </si>
  <si>
    <t>Oil &amp; Gas</t>
  </si>
  <si>
    <t>Industrials</t>
  </si>
  <si>
    <t>Health Care</t>
  </si>
  <si>
    <t>Financials</t>
  </si>
  <si>
    <t>Consumer Services</t>
  </si>
  <si>
    <t>Consumer Goods</t>
  </si>
  <si>
    <t>Basic Materials</t>
  </si>
  <si>
    <t>Additional</t>
  </si>
  <si>
    <t>EQUITY SECTOR WEIGHTING</t>
  </si>
  <si>
    <t xml:space="preserve">Total Other assets </t>
  </si>
  <si>
    <t>Total assets held in other CIS</t>
  </si>
  <si>
    <t xml:space="preserve">Total Real Estate </t>
  </si>
  <si>
    <t>Total Money Market instruments</t>
  </si>
  <si>
    <t>Total Equities Excl Real Estate</t>
  </si>
  <si>
    <t>ASSET ALLOCATION</t>
  </si>
  <si>
    <t>REAL ESTATE</t>
  </si>
  <si>
    <t>NET IN(OUT) FLOW</t>
  </si>
  <si>
    <t>Repurchase</t>
  </si>
  <si>
    <t>Sales</t>
  </si>
  <si>
    <t>Average balance per account</t>
  </si>
  <si>
    <t>TOTAL EQUITIES</t>
  </si>
  <si>
    <t>TOTAL DOMESTIC EQUITIES</t>
  </si>
  <si>
    <r>
      <t>Foreign</t>
    </r>
    <r>
      <rPr>
        <sz val="10"/>
        <rFont val="Arial"/>
        <family val="2"/>
      </rPr>
      <t>: Other assets</t>
    </r>
  </si>
  <si>
    <t xml:space="preserve">          Other Assets</t>
  </si>
  <si>
    <t xml:space="preserve">          Derivatives</t>
  </si>
  <si>
    <t>Domestic: Liquid assets</t>
  </si>
  <si>
    <t>Total domestic &amp; foreign equities</t>
  </si>
  <si>
    <t>DOMESTIC EQUITY, ASSET ALLOCATION AND REAL ESTATE FUND</t>
  </si>
  <si>
    <t>TOTAL UTILITIES</t>
  </si>
  <si>
    <t>Gas/ Water &amp; Multiutilities</t>
  </si>
  <si>
    <t>Electricity</t>
  </si>
  <si>
    <t>TOTAL TELECOMMUNICATIONS</t>
  </si>
  <si>
    <t>Mobile Telecommunications</t>
  </si>
  <si>
    <t>Fixed Line Telecommunications</t>
  </si>
  <si>
    <t>TOTAL TECHNOLOGY</t>
  </si>
  <si>
    <t>Technology Hardware &amp; Equipment</t>
  </si>
  <si>
    <t>Software &amp; Computer Services</t>
  </si>
  <si>
    <t>TOTAL SPECIALIST SECURITIES</t>
  </si>
  <si>
    <t>TOTAL OIL &amp; GAS</t>
  </si>
  <si>
    <t>Oil Equipment &amp; Services</t>
  </si>
  <si>
    <t>Oil &amp; Gas Producers</t>
  </si>
  <si>
    <t>TOTAL INDUSTRIALS</t>
  </si>
  <si>
    <t>Support Services</t>
  </si>
  <si>
    <t>Industrial Transportation</t>
  </si>
  <si>
    <t>Industrial Engineering</t>
  </si>
  <si>
    <t>General Industrials</t>
  </si>
  <si>
    <t>Electronic &amp; Electrical Equipment</t>
  </si>
  <si>
    <t>Construction &amp; Materials</t>
  </si>
  <si>
    <t>Aerospace &amp; Defense</t>
  </si>
  <si>
    <t>TOTAL HEALTH CARE</t>
  </si>
  <si>
    <t>Pharmaceuticals &amp; Biotechnology</t>
  </si>
  <si>
    <t>Health Care Equipment &amp; Services</t>
  </si>
  <si>
    <t>TOTAL FINANCIALS</t>
  </si>
  <si>
    <t>Nonlife Insurance</t>
  </si>
  <si>
    <t>Nonequity Investment Instruments</t>
  </si>
  <si>
    <t>Life Insurance</t>
  </si>
  <si>
    <t>General Financial</t>
  </si>
  <si>
    <t>Equity Investment Instruments</t>
  </si>
  <si>
    <t>Banks</t>
  </si>
  <si>
    <t>TOTAL CONSUMER SERVICES</t>
  </si>
  <si>
    <t>Travel &amp; Leisure</t>
  </si>
  <si>
    <t>Media</t>
  </si>
  <si>
    <t>General Retailers</t>
  </si>
  <si>
    <t>Food &amp; Drug Retailers</t>
  </si>
  <si>
    <t>TOTAL CONSUMER GOODS</t>
  </si>
  <si>
    <t>Tobacco</t>
  </si>
  <si>
    <t>Personal Goods</t>
  </si>
  <si>
    <t>Leisure Goods</t>
  </si>
  <si>
    <t>Household Goods</t>
  </si>
  <si>
    <t>Food Producers</t>
  </si>
  <si>
    <t>Beverages</t>
  </si>
  <si>
    <t>Automobiles &amp; Parts</t>
  </si>
  <si>
    <t>TOTAL BASIC MATERIALS</t>
  </si>
  <si>
    <t>Mining</t>
  </si>
  <si>
    <t>Industrial Metals</t>
  </si>
  <si>
    <t>Forestry &amp; Paper</t>
  </si>
  <si>
    <t>Chemicals</t>
  </si>
  <si>
    <t>TOTAL ADDITIONAL</t>
  </si>
  <si>
    <t>Warrants</t>
  </si>
  <si>
    <t>Preference Shares</t>
  </si>
  <si>
    <t>Kruger Rands</t>
  </si>
  <si>
    <t>Investment Products</t>
  </si>
  <si>
    <t>Exchange Traded Notes</t>
  </si>
  <si>
    <t>Exchange Traded Funds</t>
  </si>
  <si>
    <t>Deposit Notes</t>
  </si>
  <si>
    <t>Corporate Debt</t>
  </si>
  <si>
    <t>Collective Investment Schemes</t>
  </si>
  <si>
    <t>Varied Specialist Funds</t>
  </si>
  <si>
    <t>Value Funds</t>
  </si>
  <si>
    <t>Smaller Companies Funds</t>
  </si>
  <si>
    <t>Large Cap Funds</t>
  </si>
  <si>
    <t>DOMESTIC - EQUITY FUNDS</t>
  </si>
  <si>
    <t>Resources &amp; Basic Industries Funds</t>
  </si>
  <si>
    <t>Industrial Funds</t>
  </si>
  <si>
    <t>Growth Funds</t>
  </si>
  <si>
    <t>Financial Funds</t>
  </si>
  <si>
    <t>Repurchases</t>
  </si>
  <si>
    <t>Foreign Other</t>
  </si>
  <si>
    <t>Foreign Cash</t>
  </si>
  <si>
    <t>Foreign Bonds</t>
  </si>
  <si>
    <t xml:space="preserve">EQUITY SECTOR WEIGHING: </t>
  </si>
  <si>
    <t>Total Other assets</t>
  </si>
  <si>
    <t>BOND FUNDS</t>
  </si>
  <si>
    <t>INCOME FUNDS</t>
  </si>
  <si>
    <t>MONEY MARKET FUNDS</t>
  </si>
  <si>
    <t>DOMESTIC - FIXED INTEREST</t>
  </si>
  <si>
    <t>VARIED SPECIALIST FUNDS</t>
  </si>
  <si>
    <t>DOMESTIC - ASSET ALLOCATION</t>
  </si>
  <si>
    <t>VARIED SPECIALIST</t>
  </si>
  <si>
    <t>FLEXIBLE</t>
  </si>
  <si>
    <t>WORLDWIDE - ASSET ALLOCATION AND FIXED INTEREST FUNDS</t>
  </si>
  <si>
    <t>TOTAL OTHER EQUITIES</t>
  </si>
  <si>
    <t xml:space="preserve">           Other assets</t>
  </si>
  <si>
    <r>
      <t>Foreign</t>
    </r>
    <r>
      <rPr>
        <sz val="10"/>
        <rFont val="Arial"/>
        <family val="2"/>
      </rPr>
      <t>: Cash</t>
    </r>
  </si>
  <si>
    <t>Technology Funds</t>
  </si>
  <si>
    <t>WORLD WIDE - EQUITY FUNDS</t>
  </si>
  <si>
    <t>FOREIGN - FIXED INTEREST FUNDS</t>
  </si>
  <si>
    <t>FOREIGN - EQUITY FUNDS</t>
  </si>
  <si>
    <t>FLEXIBLE FUNDS</t>
  </si>
  <si>
    <t>FOREIGN - ASSET ALLOCATION FUNDS</t>
  </si>
  <si>
    <t>DOMESTIC - EQUITY</t>
  </si>
  <si>
    <t>CORONATION FINANCIAL FUND</t>
  </si>
  <si>
    <t>MOMENTUM FINANCIALS FUND</t>
  </si>
  <si>
    <t>NEDGROUP INVESTMENTS FINANCIAL FUND</t>
  </si>
  <si>
    <t>NEWFUNDS ERAFI SA FINANCIAL 15 PORTFOLIO</t>
  </si>
  <si>
    <t>OLD MUTUAL FINANCIAL SERVICES FUND</t>
  </si>
  <si>
    <t>SATRIX FINI PORTFOLIO</t>
  </si>
  <si>
    <t>SIM FINANCIAL FUND</t>
  </si>
  <si>
    <t>STANLIB FINANCIALS FUND</t>
  </si>
  <si>
    <t>FINANCIAL</t>
  </si>
  <si>
    <t xml:space="preserve">               Derivatives</t>
  </si>
  <si>
    <t xml:space="preserve">               Other assets</t>
  </si>
  <si>
    <t>Foreign: Other assets</t>
  </si>
  <si>
    <t>Foreign Indirect Funds (Rand Denominated Foreign Funds)</t>
  </si>
  <si>
    <t>Foreign Direct Funds (FCIS)</t>
  </si>
  <si>
    <t>Institutional assets in retail funds</t>
  </si>
  <si>
    <t>FoF</t>
  </si>
  <si>
    <t>27FOUR ACTIVE EQUITY FUND</t>
  </si>
  <si>
    <t>ABAX EQUITY FUND</t>
  </si>
  <si>
    <t>ABSA GENERAL FUND</t>
  </si>
  <si>
    <t>ABSA GROWTH FUND OF FUNDS</t>
  </si>
  <si>
    <t>ABSA MULTI-MANAGED EQUITY FUND</t>
  </si>
  <si>
    <t>ABSA SELECT EQUITY FUND</t>
  </si>
  <si>
    <t>ADVANTAGE FOCUSED EQUITY FUND</t>
  </si>
  <si>
    <t>ADVANTAGE KHATHALELA CORE EQUITY FUND</t>
  </si>
  <si>
    <t>AEON ENHANCED EQUITY FUND</t>
  </si>
  <si>
    <t>AFENA EQUITY FUND</t>
  </si>
  <si>
    <t>ALLAN GRAY EQUITY FUND</t>
  </si>
  <si>
    <t>ANALYTICS MANAGED EQUITY FUND</t>
  </si>
  <si>
    <t>APS EQUITY FUND OF FUNDS</t>
  </si>
  <si>
    <t>AYLETT EQUITY FUND</t>
  </si>
  <si>
    <t>BETTABETA GREEN EXCHANGE TRADED FUND</t>
  </si>
  <si>
    <t>BJM CORE EQUITY FUND</t>
  </si>
  <si>
    <t>BOE CORE EQUITY FUND</t>
  </si>
  <si>
    <t>CANNON EQUITY FUND</t>
  </si>
  <si>
    <t>CAPSTONE EQUITY FUND</t>
  </si>
  <si>
    <t>CLADE CASH FLOW WEIGHTED EQUITY FUND</t>
  </si>
  <si>
    <t>CLUCASGRAY EQUITY FUND</t>
  </si>
  <si>
    <t>COMMUNITY GROWTH FUND</t>
  </si>
  <si>
    <t>CONTEGO B6 GROWTH PLUS FUND</t>
  </si>
  <si>
    <t>CORIS CAPITAL GENERAL EQUITY FUND</t>
  </si>
  <si>
    <t>CORONATION EQUITY FUND</t>
  </si>
  <si>
    <t>DISCOVERY EQUITY FUND</t>
  </si>
  <si>
    <t>DYNAMIC WEALTH OPTIMAL FUND</t>
  </si>
  <si>
    <t>DYNASTY WEALTH ACCUMULATOR FUND OF FUNDS</t>
  </si>
  <si>
    <t>EFFICIENT ACTIVE QUANT FUND</t>
  </si>
  <si>
    <t>EFFICIENT GENERAL EQUITY FUND</t>
  </si>
  <si>
    <t>ELEMENT EARTH EQUITY FUND</t>
  </si>
  <si>
    <t>ELEMENT ISLAMIC EQUITY FUND</t>
  </si>
  <si>
    <t>FAIRTREE EQUITY FUND</t>
  </si>
  <si>
    <t>FG MERCURY EQUITY FUND OF FUNDS</t>
  </si>
  <si>
    <t>FIRST AVENUE SANLAM COLLECTIVE INVESTMENTS EQUITY FUND</t>
  </si>
  <si>
    <t xml:space="preserve">FLAGSHIP IP EQUITY FUND </t>
  </si>
  <si>
    <t>FNB GROWTH FUND</t>
  </si>
  <si>
    <t>FOCUS IP WEALTH FUND</t>
  </si>
  <si>
    <t>FOORD EQUITY FUND</t>
  </si>
  <si>
    <t>GRYPHON ALL SHARE TRACKER FUND</t>
  </si>
  <si>
    <t>GTC ACTIVE EQUITY FUND</t>
  </si>
  <si>
    <t>HARVARD HOUSE GENERAL EQUITY FUND</t>
  </si>
  <si>
    <t>HUYSAMER EQUITY FUND</t>
  </si>
  <si>
    <t>IMARA EQUITY FUND</t>
  </si>
  <si>
    <t>INVESTEC ACTIVE QUANTS FUND</t>
  </si>
  <si>
    <t>INVESTEC EQUITY FUND</t>
  </si>
  <si>
    <t>INVESTMENT SOLUTIONS INSTITUTIONAL EQUITY UNIT TRUST</t>
  </si>
  <si>
    <t>INVESTMENT SOLUTIONS MULTI-MANAGER EQUITY FUND OF FUNDS</t>
  </si>
  <si>
    <t>IP EQUITY FUND</t>
  </si>
  <si>
    <t>KAGISO EQUITY ALPHA FUND</t>
  </si>
  <si>
    <t>KAGISO ISLAMIC EQUITY FUND</t>
  </si>
  <si>
    <t>LION OF AFRICA GENERAL EQUITY FUND</t>
  </si>
  <si>
    <t>LYNX OPPORTUNITIES FUND OF FUNDS</t>
  </si>
  <si>
    <t>MAESTRO EQUITY FUND</t>
  </si>
  <si>
    <t>MARRIOTT DIVIDEND GROWTH FUND</t>
  </si>
  <si>
    <t>MATADOR EQUITY FUND OF FUNDS</t>
  </si>
  <si>
    <t>MAZI CAPITAL EQUITY FUND</t>
  </si>
  <si>
    <t>MELVILLE DOUGLAS HIGH ALPHA FUND</t>
  </si>
  <si>
    <t>MERGENCE EQUITY FUND</t>
  </si>
  <si>
    <t>METROPOLITAN GENERAL EQUITY UNIT TRUST</t>
  </si>
  <si>
    <t>MIPLAN IP BETA EQUITY FUND</t>
  </si>
  <si>
    <t>MOMENTUM BEST BLEND SPECIALIST EQUITY FUND</t>
  </si>
  <si>
    <t>MOMENTUM EQUITY FUND</t>
  </si>
  <si>
    <t>MOMENTUM MULTIFOCUS FUND OF FUNDS</t>
  </si>
  <si>
    <t>MOMENTUM STRUCTURED EQUITY FUND</t>
  </si>
  <si>
    <t>NEDGROUP INVESTMENTS QUANTS CORE EQUITY FUND</t>
  </si>
  <si>
    <t>NEDGROUP INVESTMENTS RAINMAKER FUND</t>
  </si>
  <si>
    <t>NEFG EQUITY FUND</t>
  </si>
  <si>
    <t>NEWFUNDS NEWSA INDEX PORTFOLIO</t>
  </si>
  <si>
    <t>NFB EQUITY FUND</t>
  </si>
  <si>
    <t>OASIS CRESCENT EQUITY FUND</t>
  </si>
  <si>
    <t>OASIS GENERAL EQUITY FUND</t>
  </si>
  <si>
    <t>OLD MUTUAL ACTIVE QUANT EQUITY FUND</t>
  </si>
  <si>
    <t>OLD MUTUAL ALBARAKA EQUITY FUND</t>
  </si>
  <si>
    <t>OLD MUTUAL GROWTH FUND</t>
  </si>
  <si>
    <t>OLD MUTUAL HIGH YIELD OPPORTUNITY FUND</t>
  </si>
  <si>
    <t>OLD MUTUAL INVESTORS FUND</t>
  </si>
  <si>
    <t>OLD MUTUAL TOP COMPANIES FUND</t>
  </si>
  <si>
    <t>OLD MUTUAL UMBONO RAFI 40 TRACKER FUND</t>
  </si>
  <si>
    <t>PERSONAL TRUST SA EQUITY FUND</t>
  </si>
  <si>
    <t>PLEXUS RAFI ENHANCED SA STRATEGY FUND</t>
  </si>
  <si>
    <t>PPS EQUITY FUND</t>
  </si>
  <si>
    <t>PRESCIENT EQUITY ACTIVE QUANTS FUND</t>
  </si>
  <si>
    <t>PRESCIENT EQUITY QUANT FUND</t>
  </si>
  <si>
    <t>PRIME GENERAL EQUITY FUND</t>
  </si>
  <si>
    <t>PRUDENTIAL CORE VALUE FUND</t>
  </si>
  <si>
    <t>PRUDENTIAL EQUITY FUND</t>
  </si>
  <si>
    <t>PSG ALPHEN EQUITY FUND OF FUNDS</t>
  </si>
  <si>
    <t>PSG GROWTH FUND</t>
  </si>
  <si>
    <t>PSG KONSULT CREATOR FUND OF FUNDS</t>
  </si>
  <si>
    <t>RMB PRIVATE BANK EQUITY FUND</t>
  </si>
  <si>
    <t>SANLAM ALL SHARE INDEX FUND</t>
  </si>
  <si>
    <t>SANLAM GENERAL INSTITUTIONAL FUND</t>
  </si>
  <si>
    <t>SANLAM MULTI MANAGED INSTITUTIONAL AGGRESSIVE EQUITY FUND ONE</t>
  </si>
  <si>
    <t>SANLAM MULTI MANAGED INSTITUTIONAL GENERAL EQUITY FUND FOUR</t>
  </si>
  <si>
    <t>SANLAM MULTI MANAGED INSTITUTIONAL GENERAL EQUITY FUND ONE</t>
  </si>
  <si>
    <t>SANLAM MULTI MANAGED INSTITUTIONAL GENERAL EQUITY FUND THREE</t>
  </si>
  <si>
    <t>SANLAM MULTI MANAGED INSTITUTIONAL GENERAL EQUITY FUND TWO</t>
  </si>
  <si>
    <t>SASFIN EQUITY FUND</t>
  </si>
  <si>
    <t>SATRIX RAFI 40 TOTAL RETURN ETF</t>
  </si>
  <si>
    <t>SIM GENERAL EQUITY FUND</t>
  </si>
  <si>
    <t>SIM RAFI 40 INDEX FUND</t>
  </si>
  <si>
    <t>SIM TOP CHOICE EQUITY FUND</t>
  </si>
  <si>
    <t>SIS EQUITY FUND</t>
  </si>
  <si>
    <t>SMMI EQUITY FUND OF FUNDS</t>
  </si>
  <si>
    <t>SPI EQUITY FUND</t>
  </si>
  <si>
    <t>STANLIB EQUITY FUND</t>
  </si>
  <si>
    <t>STANLIB INDEX FUND</t>
  </si>
  <si>
    <t>STANLIB MULTI MANAGER ALL STARS EQUITY FUND OF FUNDS</t>
  </si>
  <si>
    <t>STANLIB MULTI MANAGER EQUITY FUND</t>
  </si>
  <si>
    <t>STANLIB NATIONBUILDER FUND</t>
  </si>
  <si>
    <t>STANLIB SA EQUITY FUND</t>
  </si>
  <si>
    <t>STANLIB SHARIAH EQUITY FUND</t>
  </si>
  <si>
    <t>STEWART MACRO EQUITY FUND OF FUNDS</t>
  </si>
  <si>
    <t>SYMMETRY EQUITY FUND OF FUNDS</t>
  </si>
  <si>
    <t>SYMMETRY SATELLITE EQUITY FUND NO. 1</t>
  </si>
  <si>
    <t>SYMMETRY SATELLITE EQUITY FUND NO. 2</t>
  </si>
  <si>
    <t>SYMMETRY SATELLITE EQUITY FUND NO. 3</t>
  </si>
  <si>
    <t>SYMMETRY SATELLITE EQUITY FUND NO. 4</t>
  </si>
  <si>
    <t>TRUFFLE GENERAL EQUITY FUND</t>
  </si>
  <si>
    <t>VERSO LONG TERM SA EQUITY FUND</t>
  </si>
  <si>
    <t>VERSO MULTI MANAGER EQUITY FUND OF FUNDS</t>
  </si>
  <si>
    <t>GENERAL</t>
  </si>
  <si>
    <t>ADVANTAGE HIGH GROWTH FUND</t>
  </si>
  <si>
    <t>ADVANTAGE MACRO GROWTH FUND</t>
  </si>
  <si>
    <t>INVESTEC GROWTH FUND</t>
  </si>
  <si>
    <t>MOMENTUM STRATEGIC OPPORTUNITIES FUND</t>
  </si>
  <si>
    <t>NEDGROUP INVESTMENTS GROWTH FUND</t>
  </si>
  <si>
    <t>SANLAM GROWTH INSTITUTIONAL FUND</t>
  </si>
  <si>
    <t>STANLIB GROWTH FUND</t>
  </si>
  <si>
    <t>GROWTH</t>
  </si>
  <si>
    <t>CORONATION INDUSTRIAL FUND</t>
  </si>
  <si>
    <t>METROPOLITAN INDUSTRIAL FUND</t>
  </si>
  <si>
    <t>MOMENTUM INDUSTRIAL FUND</t>
  </si>
  <si>
    <t>NEWFUNDS ERAFI SA INDUSTRIAL 25 PORTTOLIO</t>
  </si>
  <si>
    <t>OLD MUTUAL INDUSTRIAL FUND</t>
  </si>
  <si>
    <t>SATRIX INDI PORTFOLIO</t>
  </si>
  <si>
    <t>SIM INDUSTRIAL FUND</t>
  </si>
  <si>
    <t>STANLIB INDUSTRIAL FUND</t>
  </si>
  <si>
    <t>INDUSTRIAL</t>
  </si>
  <si>
    <t>ABSA RAND PROTECTOR FUND</t>
  </si>
  <si>
    <t>BETTABETA EQUALLY WEIGHTED TOP 40 FUND</t>
  </si>
  <si>
    <t>BIPS FTSE/JSE TOP40 FUND</t>
  </si>
  <si>
    <t>CORONATION TOP 20 FUND</t>
  </si>
  <si>
    <t>INTEGRE LARGE CAP FUND</t>
  </si>
  <si>
    <t>KAGISO TOP 40 TRACKER FUND</t>
  </si>
  <si>
    <t>MOMENTUM TOP 40 INDEX FUND</t>
  </si>
  <si>
    <t>NEWFUNDS ERAFI OVERALL SA INDEX</t>
  </si>
  <si>
    <t>NEWFUNDS SHARIAH INDEX ETF</t>
  </si>
  <si>
    <t>OLD MUTUAL TOP 40 FUND</t>
  </si>
  <si>
    <t>SATRIX 40 PORTFOLIO</t>
  </si>
  <si>
    <t>SATRIX SWIX TOP 40 PORTFOLIO</t>
  </si>
  <si>
    <t>SIM EQUALLY WEIGHTED TOP 40 INDEX FUND</t>
  </si>
  <si>
    <t>SIM INDEX FUND</t>
  </si>
  <si>
    <t>STANLIB ALSI 40 FUND</t>
  </si>
  <si>
    <t>STANLIB SWIX TOP 40 ETF</t>
  </si>
  <si>
    <t>STANLIB TOP 40 ETF</t>
  </si>
  <si>
    <t>LARGE CAP</t>
  </si>
  <si>
    <t>CORONATION RESOURCES FUND</t>
  </si>
  <si>
    <t>INVESTEC COMMODITY FUND</t>
  </si>
  <si>
    <t>METROPOLITAN RESOURCES UNIT TRUST</t>
  </si>
  <si>
    <t>MOMENTUM RESOURCES FUND</t>
  </si>
  <si>
    <t>NEDGROUP INVESTMENTS MINING AND RESOURCES FUND</t>
  </si>
  <si>
    <t>NEWFUNDS ERAFI SA RESOURCES 20 PORTFOLIO</t>
  </si>
  <si>
    <t>OLD MUTUAL GOLD FUND</t>
  </si>
  <si>
    <t>OLD MUTUAL MINING &amp; RESOURCES FUND</t>
  </si>
  <si>
    <t>SATRIX RESI PORTFOLIO</t>
  </si>
  <si>
    <t>SIM RESOURCES FUND</t>
  </si>
  <si>
    <t>STANLIB GOLD AND PRECIOUS METALS FUND</t>
  </si>
  <si>
    <t>STANLIB RESOURCES FUND</t>
  </si>
  <si>
    <t>RESOURCES &amp; BASIC INDUSTRIES</t>
  </si>
  <si>
    <t>BOE SMALL &amp; MID CAP EQUITY FUND</t>
  </si>
  <si>
    <t>CORONATION SMALLER COMPANIES FUND</t>
  </si>
  <si>
    <t>INVESTEC EMERGING COMPANIES FUND</t>
  </si>
  <si>
    <t>MOMENTUM SMALL/MID-CAP FUND</t>
  </si>
  <si>
    <t>NEDGROUP INVESTMENTS ENTREPRENEUR FUND</t>
  </si>
  <si>
    <t>OLD MUTUAL SMALL COMPANIES FUND</t>
  </si>
  <si>
    <t>SIM SMALL CAP FUND</t>
  </si>
  <si>
    <t>STANLIB SMALL CAP FUND</t>
  </si>
  <si>
    <t>SMALLER COMPANIES</t>
  </si>
  <si>
    <t>ADVANTAGE EMERGING MANAGER VALUE FUND</t>
  </si>
  <si>
    <t>ADVANTAGE MACRO VALUE FUND</t>
  </si>
  <si>
    <t>ADVANTAGE ULTRA LONG-TERM VALUE FUND</t>
  </si>
  <si>
    <t>CADIZ MASTERMIND FUND</t>
  </si>
  <si>
    <t>DYNAMIC WEALTH VALUE FUND</t>
  </si>
  <si>
    <t>GTC VALUE FUND</t>
  </si>
  <si>
    <t>INVESTEC SA VALUE FUND</t>
  </si>
  <si>
    <t>INVESTEC VALUE FUND</t>
  </si>
  <si>
    <t>METROPOLITAN VALUE FUND</t>
  </si>
  <si>
    <t>MOMENTUM VALUE FUND</t>
  </si>
  <si>
    <t>NEDGROUP INVESTMENTS VALUE FUND</t>
  </si>
  <si>
    <t>OLD MUTUAL VALUE FUND</t>
  </si>
  <si>
    <t>PRUDENTIAL DIVIDEND MAXIMISER FUND</t>
  </si>
  <si>
    <t>SANLAM VALUE INSTITUTIONAL FUND</t>
  </si>
  <si>
    <t>SASFIN VALUE FUND</t>
  </si>
  <si>
    <t>SIM VALUE FUND</t>
  </si>
  <si>
    <t>STANLIB VALUE FUND</t>
  </si>
  <si>
    <t>VALUE</t>
  </si>
  <si>
    <t>PERSONAL TRUST HIGH YIELD GROWTH FUND</t>
  </si>
  <si>
    <t>PRESCIENT MID CAP QUANTPLUS FUND</t>
  </si>
  <si>
    <t>RMB PRIVATE BANK TARGETED INCOME FUND</t>
  </si>
  <si>
    <t>SANLAM INSTITUTIONAL SPECIAL OPPORTUNITIES FUND</t>
  </si>
  <si>
    <t>SATRIX DIVIDEND PLUS PORTFOLIO</t>
  </si>
  <si>
    <t>SELECT MANAGER DEFENSIVE EQUITY FUND OF FUNDS</t>
  </si>
  <si>
    <t>SIM DIVIDEND + INDEX FUND</t>
  </si>
  <si>
    <t>36ONE FLEXIBLE OPPORTUNITY FUND</t>
  </si>
  <si>
    <t>4I OPPORTUNITY FUND</t>
  </si>
  <si>
    <t>ABSA ALLROUNDER FUND OF FUNDS</t>
  </si>
  <si>
    <t>ABSA FLEXIBLE FUND</t>
  </si>
  <si>
    <t>ABSA INSTITUTIONAL FIDUCIARY FLEXIBLE GROWTH FUND</t>
  </si>
  <si>
    <t>AMITY FLEXIBLE GROWTH FUND OF FUNDS</t>
  </si>
  <si>
    <t>AVOCADO DYNAMIC FUND OF FUNDS</t>
  </si>
  <si>
    <t>BATELEUR FLEXIBLE FUND</t>
  </si>
  <si>
    <t>BLUEALPHA ALL SEASONS FUND</t>
  </si>
  <si>
    <t>BOE ENHANCED HIGH GROWTH FUND OF FUNDS</t>
  </si>
  <si>
    <t>BOE GROWTH FUND OF FUNDS</t>
  </si>
  <si>
    <t>CAM FORTIS INSTITUTIONAL FUND</t>
  </si>
  <si>
    <t>CAM OPTIMA INSTITUTIONAL FUND</t>
  </si>
  <si>
    <t>CAM UNIVERSUM INSTITUTIONAL FUND</t>
  </si>
  <si>
    <t>CANNON FLEXIBLE FUND</t>
  </si>
  <si>
    <t>CARINUS STRYDOM CS FLEXIBLE FUND OF FUNDS</t>
  </si>
  <si>
    <t>CELTIS FLEXIBLE FUND OF FUNDS</t>
  </si>
  <si>
    <t>CENTAUR FLEXIBLE FUND</t>
  </si>
  <si>
    <t>CLUCASGRAY FUTURE TITANS FUND</t>
  </si>
  <si>
    <t>CONSILIUM FLEXIBLE FUND</t>
  </si>
  <si>
    <t>CORONATION ABSOLUTE FUND</t>
  </si>
  <si>
    <t>CORONATION MARKET PLUS FUND</t>
  </si>
  <si>
    <t>DOTPORT DYNAMIC FLEXIBLE FUND OF FUNDS</t>
  </si>
  <si>
    <t>EFFICIENT FLEXIBLE FUND OF FUNDS</t>
  </si>
  <si>
    <t>ELEMENT FLEXIBLE FUND</t>
  </si>
  <si>
    <t>FINANCIAL ALLIANCE FLEXIBLE FUND OF FUNDS</t>
  </si>
  <si>
    <t>FLAGSHIP IP FLEXIBLE VALUE FUND</t>
  </si>
  <si>
    <t>GCI FLEXIBLE FUND OF FUNDS</t>
  </si>
  <si>
    <t>GTC WEALTH ACCUMULATOR FUND OF FUNDS</t>
  </si>
  <si>
    <t>GTC WEALTH ACCUMULATOR PLUS FUND</t>
  </si>
  <si>
    <t>HUYSAMER FLEXIBLE FUND</t>
  </si>
  <si>
    <t>HUYSAMER OPPORTUNITY FUND</t>
  </si>
  <si>
    <t>IMALIVEST FLEXIBLE FUND</t>
  </si>
  <si>
    <t>INSIGHT CAPITAL FLEXIBLE FUND OF FUNDS</t>
  </si>
  <si>
    <t>INTERNEURON CAPITAL FREESTYLE PORTFOLIO</t>
  </si>
  <si>
    <t>INTERVEST FLEXIBLE FUND OF FUNDS</t>
  </si>
  <si>
    <t>INVESTEC OPPORTUNITY FUND</t>
  </si>
  <si>
    <t>KRUGER FLEXIBLE FUND OF FUNDS</t>
  </si>
  <si>
    <t>LONGITUDE FLEXIBLE FUND</t>
  </si>
  <si>
    <t>MARRIOTT CORE INCOME FUND</t>
  </si>
  <si>
    <t>MARRIOTT HIGH INCOME FUND OF FUNDS</t>
  </si>
  <si>
    <t>MARRIOTT MEDIUM TERM INCOME FUND</t>
  </si>
  <si>
    <t>MELVILLE DOUGLAS DYNAMIC STRATEGY FUND</t>
  </si>
  <si>
    <t>METROPOLITAN INSTITUTIONAL FLEXIBLE FUND</t>
  </si>
  <si>
    <t>MIPLAN IP TRIATHLON FUND</t>
  </si>
  <si>
    <t>MITONOPTIMAL IP FLEXIBLE FUND OF FUNDS</t>
  </si>
  <si>
    <t>MOMENTUM HIGH TIDE FUND</t>
  </si>
  <si>
    <t>NEFG FLEXIBLE FUND</t>
  </si>
  <si>
    <t>NOBLE PP ALL WEATHER FUND OF FUNDS</t>
  </si>
  <si>
    <t>NOBLE PP FLEXIBLE FUND</t>
  </si>
  <si>
    <t>OLD MUTUAL FLEXIBLE FUND</t>
  </si>
  <si>
    <t>OPN MANAGED FLEXIBLE FUND OF FUNDS</t>
  </si>
  <si>
    <t>PERSONAL TRUST ACTIVE FUND OF FUNDS</t>
  </si>
  <si>
    <t>PERSONAL TRUST PRUDENT FUND OF FUNDS</t>
  </si>
  <si>
    <t>PLEXUS ALLROUNDER FUND</t>
  </si>
  <si>
    <t>PPS MANAGED FLEXIBLE FUND OF FUNDS</t>
  </si>
  <si>
    <t>PRIME CHAMPAGNE FLEXIBLE FUND OF FUNDS</t>
  </si>
  <si>
    <t>PSG DESTINY MULTI ASSET FUND OF FUNDS</t>
  </si>
  <si>
    <t>PSG FLEXIBLE FUND</t>
  </si>
  <si>
    <t>RCI FLEXIBLE MANAGED PORTFOLIO</t>
  </si>
  <si>
    <t>RECM FLEXIBLE EQUITY FUND</t>
  </si>
  <si>
    <t>REZCO VALUE TREND FUND</t>
  </si>
  <si>
    <t>RMB PRIVATE BANK GROWTH FUND OF FUNDS</t>
  </si>
  <si>
    <t>SANLAM OPTIMISED INCOME FUND</t>
  </si>
  <si>
    <t>SEED FLEXIBLE FUND</t>
  </si>
  <si>
    <t>SELECT MANAGER FLEXIBLE FUND</t>
  </si>
  <si>
    <t>SELECT MANAGER FLEXIBLE GROWTH FUND OF FUNDS</t>
  </si>
  <si>
    <t>SIM MANAGED AGGRESSIVE FUND OF FUNDS</t>
  </si>
  <si>
    <t>SIM MANAGED CAUTIOUS FUND OF FUNDS</t>
  </si>
  <si>
    <t>SIM MANAGED CONSERVATIVE FUND OF FUNDS</t>
  </si>
  <si>
    <t>SIM MANAGED MODERATE AGGRESSIVE FUND OF FUNDS</t>
  </si>
  <si>
    <t>SIM MANAGED MODERATE FUND OF FUNDS</t>
  </si>
  <si>
    <t>SIMPLISITI FLEXIBLE FUND OF FUNDS</t>
  </si>
  <si>
    <t>SIS FLEXIBLE FUND</t>
  </si>
  <si>
    <t>SIS INFLATION MATCHING FUND OF FUNDS</t>
  </si>
  <si>
    <t>SKYBLUE SOLAR FLEXIBLE FUND OF FUNDS</t>
  </si>
  <si>
    <t>STANLIB AGGRESSIVE FUND OF FUNDS</t>
  </si>
  <si>
    <t>STANLIB QUANTS FUND</t>
  </si>
  <si>
    <t>STRINGFELLOW FLEXIBLE FUND OF FUNDS</t>
  </si>
  <si>
    <t>THRID CIRCLE FLEXIBLE FUND OF FUNDS</t>
  </si>
  <si>
    <t>TRUFFLE FLEXIBLE FUND</t>
  </si>
  <si>
    <t>VISIO ACTINIO PORTFOLIO</t>
  </si>
  <si>
    <t>XHILARATOR MULTI-SA FLEXIBLE FUND OF FUNDS</t>
  </si>
  <si>
    <t>Total Equities excl Real Estate</t>
  </si>
  <si>
    <t>Total Other</t>
  </si>
  <si>
    <t xml:space="preserve">EQUITY SECTOR WEIGHTING: </t>
  </si>
  <si>
    <t>Total Foreign Money Market</t>
  </si>
  <si>
    <t>Number of Accounts</t>
  </si>
  <si>
    <t>ABSA PRUDENTIAL FUND OF FUNDS</t>
  </si>
  <si>
    <t>ALEXANDER FORBES AGGRESSIVE FUND OF FUNDS</t>
  </si>
  <si>
    <t>ANALYTICS BALANCED FUND OF FUNDS</t>
  </si>
  <si>
    <t>APS MANAGED GROWTH FUND OF FUNDS</t>
  </si>
  <si>
    <t>AS FORUM AGGRESSIVE FUND OF FUNDS</t>
  </si>
  <si>
    <t>DIBANISA MODERATE MANAGED FUND OF FUNDS</t>
  </si>
  <si>
    <t>DYNAMIC WEALTH CREATOR FUND OF FUNDS</t>
  </si>
  <si>
    <t>INVESTMENT SOLUTIONS PERFORMER MANAGED UNIT TRUST</t>
  </si>
  <si>
    <t>MOMENTUM ACCUMULATOR FUND OF FUNDS</t>
  </si>
  <si>
    <t>MOMENTUM AGGRESSIVE PRUDENTIAL FUND OF FUNDS</t>
  </si>
  <si>
    <t>OASIS CRESCENT BALANCED HIGH EQUITY FUND OF FUNDS</t>
  </si>
  <si>
    <t>PERSONAL TRUST MANAGED FUND</t>
  </si>
  <si>
    <t>PLEXUS SPRINTER FUND OF FUNDS</t>
  </si>
  <si>
    <t>SOUTHERN CHARTER GROWTH FUND OF FUNDS</t>
  </si>
  <si>
    <t>STANLIB MODERATELY AGGRESSIVE FUND OF FUNDS</t>
  </si>
  <si>
    <t>VPFP CPI PLUS 6 FUND OF FUNDS</t>
  </si>
  <si>
    <t>PRUDENTIAL HIGH EQUITY</t>
  </si>
  <si>
    <t>4D CAUTIOUS FUND OF FUNDS</t>
  </si>
  <si>
    <t>4I STABLE FUND OF FUNDS</t>
  </si>
  <si>
    <t>AB&amp;A CONSERVATIVE BALANCED FUND OF FUNDS</t>
  </si>
  <si>
    <t>ABSA ABSOLUTE FUND</t>
  </si>
  <si>
    <t>ABSA CAUTIOUS FUND OF FUNDS</t>
  </si>
  <si>
    <t>ABSA MANAGED CPI + 3% FUND OF FUNDS</t>
  </si>
  <si>
    <t>ABSA MANAGED CPI + 4% FUND OF FUNDS</t>
  </si>
  <si>
    <t>AIMS REAL INCOME FUND OF FUNDS</t>
  </si>
  <si>
    <t>ALEXANDER FORBES CONSERVATIVE FUND OF FUNDS</t>
  </si>
  <si>
    <t>ALEXANDER FORBES MODERATE FUND OF FUNDS</t>
  </si>
  <si>
    <t>ALLAN GRAY STABLE FUND</t>
  </si>
  <si>
    <t>ALUSI CONSERVATIVE BALANCED FUND OF FUNDS</t>
  </si>
  <si>
    <t>AMITY CONSERVER FUND OF FUNDS</t>
  </si>
  <si>
    <t>ANALYTICS CAUTIOUS FUND OF FUNDS</t>
  </si>
  <si>
    <t>ANKH STABLE FUND</t>
  </si>
  <si>
    <t>APS CAUTIOUS FUND OF FUNDS</t>
  </si>
  <si>
    <t>AS FORUM CAUTIOUS FUND OF FUNDS</t>
  </si>
  <si>
    <t>AVOCADO DEFENSIVE FUND OF FUNDS</t>
  </si>
  <si>
    <t>BOE CONSERVATIVE FUND OF FUNDS</t>
  </si>
  <si>
    <t>BOE DEFENSIVE FUND OF FUNDS</t>
  </si>
  <si>
    <t>CELTIS CONSERVATIVE FUND OF FUNDS</t>
  </si>
  <si>
    <t>CONTEGO B2 PROTECTED INCOME FUND</t>
  </si>
  <si>
    <t>CORONATION BALANCED DEFENSIVE FUND</t>
  </si>
  <si>
    <t>DIBANISA STABLE MANAGED FUND OF FUNDS</t>
  </si>
  <si>
    <t>DINAMIKA CONSERVATIVE FUND OF FUNDS</t>
  </si>
  <si>
    <t>DISCOVERY CAUTIOUS BALANCED FUND</t>
  </si>
  <si>
    <t>DOTPORT CAUTIOUS FUND OF FUNDS</t>
  </si>
  <si>
    <t>DYNAMIC WEALTH PRESERVER FUND OF FUNDS</t>
  </si>
  <si>
    <t>DYNASTY WEALTH PRESERVER FUND OF FUNDS</t>
  </si>
  <si>
    <t>FG VENUS CAUTIOUS FUND OF FUNDS</t>
  </si>
  <si>
    <t>FINANCIAL ALLIANCE INFLATION PLUS 3% FUND OF FUNDS</t>
  </si>
  <si>
    <t>GFA STABLE FUND OF FUNDS</t>
  </si>
  <si>
    <t>INVESTEC CAUTIOUS MANAGED FUND</t>
  </si>
  <si>
    <t>KAGISO STABLE FUND</t>
  </si>
  <si>
    <t>KRUGER PRUDENTIAL FUND OF FUNDS</t>
  </si>
  <si>
    <t>LYNX CAUTIOUS FUND OF FUNDS</t>
  </si>
  <si>
    <t>MAPPS PROTECT PORTFOLIO</t>
  </si>
  <si>
    <t>METROPOLITAN CAUTIOUS FUND</t>
  </si>
  <si>
    <t>METROPOLITAN ODYSSEY CONSERVATIVE FUND OF FUNDS</t>
  </si>
  <si>
    <t>METROPOLITAN STABLE FUND OF FUNDS</t>
  </si>
  <si>
    <t>MITONOPTIMAL IP DIVERSIFIED INCOME FUND OF FUNDS</t>
  </si>
  <si>
    <t>MOMENTUM BALANCED INCOME FUND OF FUNDS</t>
  </si>
  <si>
    <t>MOMENTUM BEST BLEND STABLE FUND OF FUNDS</t>
  </si>
  <si>
    <t>MOMENTUM CONSERVATIVE FUND</t>
  </si>
  <si>
    <t>MOMENTUM CONSOLIDATOR FUND OF FUNDS</t>
  </si>
  <si>
    <t>NEDGROUP INVESTMENTS CORE GUARDED FUND</t>
  </si>
  <si>
    <t>NEDGROUP INVESTMENTS STABLE FUND</t>
  </si>
  <si>
    <t>NEFG INCOME PROVIDER FUND OF FUNDS</t>
  </si>
  <si>
    <t>NFB CAUTIOUS FUND OF FUNDS</t>
  </si>
  <si>
    <t>NOBLE PP STRATEGIC INCOME FUND OF FUNDS</t>
  </si>
  <si>
    <t>NOVARE IP CAPITAL PRESERVER FUND OF FUNDS</t>
  </si>
  <si>
    <t>OASIS BALANCED STABLE FUND OF FUNDS</t>
  </si>
  <si>
    <t>OASIS CRESCENT BALANCED STABLE FUND OF FUNDS</t>
  </si>
  <si>
    <t>OLD MUTUAL FOURPLUS CAPITAL FUND OF FUNDS</t>
  </si>
  <si>
    <t>OLD MUTUAL REAL INCOME FUND</t>
  </si>
  <si>
    <t>OLD MUTUAL STABLE GROWTH FUND</t>
  </si>
  <si>
    <t>PERSONAL TRUST CONSERVATIVE MANAGED FUND</t>
  </si>
  <si>
    <t>PIONEER STABLE FUND OF FUNDS</t>
  </si>
  <si>
    <t>PLATINUM INCOME PROVIDER FUND OF FUNDS</t>
  </si>
  <si>
    <t>PLEXUS ENDURANCE FUND OF FUNDS</t>
  </si>
  <si>
    <t>PRIME CABERNET STABLE FUND OF FUNDS</t>
  </si>
  <si>
    <t>PRIME CHARDONNAY MODERATE FUND OF FUNDS</t>
  </si>
  <si>
    <t>PRIME CLASSIC PORT CONSERVATIVE FUND OF FUNDS</t>
  </si>
  <si>
    <t>PSG ALPHEN CAUTIOUS FUND OF FUNDS</t>
  </si>
  <si>
    <t>QUANTUM CAPITAL PLUS FUND OF FUNDS</t>
  </si>
  <si>
    <t>QUANTUM CONSERVATIVE FUND OF FUNDS</t>
  </si>
  <si>
    <t>SALVO CAUTIOUS FUND OF FUNDS</t>
  </si>
  <si>
    <t>SANLAM MULTI MANAGED CAUTIOUS FUND OF FUNDS</t>
  </si>
  <si>
    <t>SANLAM MULTI MANAGED CONSERVATIVE FUND OF FUNDS</t>
  </si>
  <si>
    <t>SASFIN WEALTH PRESERVER FUND</t>
  </si>
  <si>
    <t>S-BRO DEFENSIVE FUND OF FUNDS</t>
  </si>
  <si>
    <t>SELECT MANAGER CAUTIOUS MANAGED FUND OF FUNDS</t>
  </si>
  <si>
    <t>SIM LOW EQUITY FUND</t>
  </si>
  <si>
    <t>SKYBLUE KIMBERLITE CAUTIOUS FUND OF FUNDS</t>
  </si>
  <si>
    <t>SMMI DEFENSIVE FUND OF FUNDS</t>
  </si>
  <si>
    <t>SOUTHERN CHARTER DEFENSIVE FUND OF FUNDS</t>
  </si>
  <si>
    <t>STANLIB BALANCED CAUTIOUS FUND</t>
  </si>
  <si>
    <t>STANLIB BALANCED TRUSTEES FUND OF FUNDS</t>
  </si>
  <si>
    <t>STANLIB CONSERVATIVE FUND OF FUNDS</t>
  </si>
  <si>
    <t>STANLIB MODERATELY CONSERVATIVE FUND OF FUNDS</t>
  </si>
  <si>
    <t>STANLIB MULTI MANAGER LOW EQUITY FUND OF FUNDS</t>
  </si>
  <si>
    <t>STRINGFELLOW STABLE FUND OF FUNDS</t>
  </si>
  <si>
    <t>SYMMETRY CAUTIOUS FUND OF FUNDS</t>
  </si>
  <si>
    <t>THIRD CIRCLE DEFENSIVE FUND OF FUNDS</t>
  </si>
  <si>
    <t>VPFP CPI PLUS 2 FUND OF FUNDS</t>
  </si>
  <si>
    <t>XCEDE CONSERVATIVE FUND OF FUNDS</t>
  </si>
  <si>
    <t>PRUDENTIAL LOW EQUITY</t>
  </si>
  <si>
    <t>27FOUR SHARIAH BALANCED FUND OF FUNDS</t>
  </si>
  <si>
    <t>ABSA BALANCED FUND</t>
  </si>
  <si>
    <t>ABSA MANAGED CPI + 5% FUND OF FUNDS</t>
  </si>
  <si>
    <t>ABSA MANAGED CPI + 6% FUND OF FUNDS</t>
  </si>
  <si>
    <t>ADB BALANCED FUND OF FUNDS</t>
  </si>
  <si>
    <t>AEON ABSOLUTE BALANCED FUND</t>
  </si>
  <si>
    <t>ALEXANDER FORBES BALANCED FUND OF FUNDS</t>
  </si>
  <si>
    <t>ALEXANDER FORBES MODERATELY AGGRESSIVE FUND OF FUNDS</t>
  </si>
  <si>
    <t>AMITY PRUDENT FUND OF FUNDS</t>
  </si>
  <si>
    <t>ANALYTICS MODERATE FUND OF FUNDS</t>
  </si>
  <si>
    <t>APS MODERATE FUND OF FUNDS</t>
  </si>
  <si>
    <t>AS FORUM MODERATE FUND OF FUNDS</t>
  </si>
  <si>
    <t>BAROQUE MODERATO FUND OF FUNDS</t>
  </si>
  <si>
    <t>BASTION MODERATE FUND OF FUNDS</t>
  </si>
  <si>
    <t>BOE BALANCED FUND OF FUNDS</t>
  </si>
  <si>
    <t>DIBANISA CORE MANAGED FUND OF FUNDS</t>
  </si>
  <si>
    <t>DYNAMIC WEALTH ACCUMULATOR FUND OF FUNDS</t>
  </si>
  <si>
    <t>EFFICIENT PRUDENTIAL FUND OF FUNDS</t>
  </si>
  <si>
    <t>FG SATURN FLEXIBLE FUND OF FUNDS</t>
  </si>
  <si>
    <t>FINANCIAL ALLIANCE INFLATION PLUS 5% FUND OF FUNDS</t>
  </si>
  <si>
    <t>IP BALANCED PROTECTOR FUND</t>
  </si>
  <si>
    <t>KRUGER BALANCED FUND OF FUNDS</t>
  </si>
  <si>
    <t>MAITLAND INFLATION PLUS 4 FUND OF FUNDS</t>
  </si>
  <si>
    <t>MOMENTUM BALANCED PRUDENTIAL FUND OF FUNDS</t>
  </si>
  <si>
    <t>MOMENTUM BUILDER FUND OF FUNDS</t>
  </si>
  <si>
    <t>MOMENTUM MODERATE FUND</t>
  </si>
  <si>
    <t>NEFG BALANCED FUND</t>
  </si>
  <si>
    <t>NFB BALANCED FUND OF FUNDS</t>
  </si>
  <si>
    <t>NOVARE IP WEALTH ACCUMULATOR FUND OF FUNDS</t>
  </si>
  <si>
    <t>OASIS BALANCED FUND</t>
  </si>
  <si>
    <t>OASIS CRESCENT BALANCED PROGRESSIVE FUND OF FUNDS</t>
  </si>
  <si>
    <t>OLD MUTUAL FOURPLUS GROWTH FUND OF FUNDS</t>
  </si>
  <si>
    <t>PIONEER BALANCED FUND OF FUNDS</t>
  </si>
  <si>
    <t>PLATINUM BALANCED PRUDENTIAL FUND OF FUNDS</t>
  </si>
  <si>
    <t>PRIME SHIRAZ PRUDENTIAL AGGRESSIVE FUND OF FUNDS</t>
  </si>
  <si>
    <t>PSG ALPHEN PRUDENTIAL FUND OF FUNDS</t>
  </si>
  <si>
    <t>QUANTUM BALANCED FUND OF FUNDS</t>
  </si>
  <si>
    <t>S-BRO BALANCED FUND OF FUNDS</t>
  </si>
  <si>
    <t>SELECT MANAGER PRUDENTIAL ACTIVE FUND OF FUNDS</t>
  </si>
  <si>
    <t>SOUTHERN CHARTER BALANCED FUND OF FUNDS</t>
  </si>
  <si>
    <t>STANLIB MODERATE FUND OF FUNDS</t>
  </si>
  <si>
    <t>STANLIB MULTI MANAGER MEDIUM EQUITY FUND OF FUNDS</t>
  </si>
  <si>
    <t>VPFP CPI PLUS 4 FUND OF FUNDS</t>
  </si>
  <si>
    <t>PRUDENTIAL MEDIUM EQUITY</t>
  </si>
  <si>
    <t>36ONE TARGET RETURN FUND</t>
  </si>
  <si>
    <t>ABSA INFLATION BEATER FUND</t>
  </si>
  <si>
    <t>ADVANTAGE REAL RETURN CORE FUND</t>
  </si>
  <si>
    <t>ALLAN GRAY OPTIMAL FUND</t>
  </si>
  <si>
    <t>ATLANTIC REAL INCOME FUND</t>
  </si>
  <si>
    <t>BASTION ABSOLUTE RETURN FUND OF FUNDS</t>
  </si>
  <si>
    <t>CADIZ EQUITY LADDER FUND</t>
  </si>
  <si>
    <t>CADIZ INFLATION PLUS FUND</t>
  </si>
  <si>
    <t>CONTEGO B5 PROTECTED EQUITY FUND</t>
  </si>
  <si>
    <t>CORONATION CAPITAL PLUS FUND</t>
  </si>
  <si>
    <t>CORONATION OPTIMUM INCOME FUND</t>
  </si>
  <si>
    <t>CORONATION SA CAPITAL PLUS FUND</t>
  </si>
  <si>
    <t>DIBANISA ABSOLUTE RETURN FUND</t>
  </si>
  <si>
    <t>DISCOVERY ABSOLUTE RETURN FUND</t>
  </si>
  <si>
    <t>DYNAMIC WEALTH REAL INCOME FUND</t>
  </si>
  <si>
    <t>EFFICIENT INFLATION PLUS 2 FUND OF FUNDS</t>
  </si>
  <si>
    <t>EFFICIENT INFLATION PLUS 4 FUND OF FUNDS</t>
  </si>
  <si>
    <t>ELEMENT REAL INCOME FUND</t>
  </si>
  <si>
    <t>FOORD ABSOLUTE RETURN FUND</t>
  </si>
  <si>
    <t>GTC CAPITAL PLUS FUND OF FUNDS</t>
  </si>
  <si>
    <t>GTC WEALTH PRESERVER FUND</t>
  </si>
  <si>
    <t>GTC WEALTH PRESERVER PLUS FUND</t>
  </si>
  <si>
    <t>INVESTEC ABSOLUTE BALANCED FUND</t>
  </si>
  <si>
    <t>INVESTMENT SOLUTIONS REAL RETURN FOCUS FUND</t>
  </si>
  <si>
    <t>JMBUSHA REAL RETURN PORTFOLIO</t>
  </si>
  <si>
    <t>KAGISO PROTECTOR FUND</t>
  </si>
  <si>
    <t>LION OF AFRICA REAL RETURN CPI+5 FUND</t>
  </si>
  <si>
    <t>MIPLAN IP INFLATION PLUS 3 FUND</t>
  </si>
  <si>
    <t>MIPLAN IP INFLATION PLUS 5 FUND</t>
  </si>
  <si>
    <t>MIPLAN IP INFLATION PLUS 7 FUND</t>
  </si>
  <si>
    <t>MIPLAN IP PROTECTED EQUITY FUND</t>
  </si>
  <si>
    <t>MOMENTUM HIGH DIVIDEND FUND</t>
  </si>
  <si>
    <t>MOMENTUM OPTIMAL YIELD FUND</t>
  </si>
  <si>
    <t>MOMENTUM POSITIVE RETURN FUND</t>
  </si>
  <si>
    <t>NEDGROUP INVESTMENTS OPTIMAL INCOME FUND</t>
  </si>
  <si>
    <t>NEDGROUP INVESTMENTS POSITIVE RETURN FUND</t>
  </si>
  <si>
    <t>NEDGROUP INVESTMENTS XS ACCELERATED FUND OF FUNDS</t>
  </si>
  <si>
    <t>NEDGROUP INVESTMENTS XS DIVERSIFIED FUND OF FUNDS</t>
  </si>
  <si>
    <t>NEDGROUP INVESTMENTS XS ENHANCED DIVERSIFIED FUND OF FUNDS</t>
  </si>
  <si>
    <t>NEDGROUP INVESTMENTS XS ENHANCED GUARDED FUND OF FUNDS</t>
  </si>
  <si>
    <t>NEDGROUP INVESTMENTS XS GUARDED FUND OF FUNDS</t>
  </si>
  <si>
    <t>NFP ASSERTIVE FUND OF FUNDS</t>
  </si>
  <si>
    <t>NFP BALANCED FUND OF FUNDS</t>
  </si>
  <si>
    <t>NFP ENHANCED STABLE FUND OF FUNDS</t>
  </si>
  <si>
    <t>NFP STABLE FUND OF FUNDS</t>
  </si>
  <si>
    <t>ORANGE ABSOLUTE RETURN FUND</t>
  </si>
  <si>
    <t>PRESCIENT INCOME SAVER FUND</t>
  </si>
  <si>
    <t>PRESCIENT POSITIVE RETURN QUANTPLUS FUND</t>
  </si>
  <si>
    <t>PRIME INFLATION PLUS FUND</t>
  </si>
  <si>
    <t>PRIME PROTECTED INCOME FUND</t>
  </si>
  <si>
    <t>PRUDENTIAL INFLATION PLUS FUND</t>
  </si>
  <si>
    <t>PSG KONSULT PRESERVER FUND OF FUNDS</t>
  </si>
  <si>
    <t>RMB PRIVATE BANK DEFENSIVE FUND OF FUNDS</t>
  </si>
  <si>
    <t>SANLAM MULTI MANAGER INSTITUTIONAL POSITIVE RETURN FUND FOUR</t>
  </si>
  <si>
    <t>SANLAM MULTI MANAGER INSTITUTIONAL POSITIVE RETURN FUND ONE</t>
  </si>
  <si>
    <t>SANLAM MULTI MANAGER INSTITUTIONAL POSITIVE RETURN FUND THREE</t>
  </si>
  <si>
    <t>SANLAM MULTI MANAGER INSTITUTIONAL POSITIVE RETURN FUND TWO</t>
  </si>
  <si>
    <t>SIM INFLATION PLUS FUND</t>
  </si>
  <si>
    <t>SMMI ABSOLUTE SOLUTION 5 FUND OF FUNDS</t>
  </si>
  <si>
    <t>SMMI LONG-TERM GROWTH SOLUTION 7 FUND OF FUNDS</t>
  </si>
  <si>
    <t>SMMI PROTECTION SOLUTION 3 FUND OF FUNDS</t>
  </si>
  <si>
    <t>STANLIB INFLATION PLUS 3% FUND</t>
  </si>
  <si>
    <t>STANLIB MANAGED FLEXIBLE FUND</t>
  </si>
  <si>
    <t>STANLIB MEDICAL INVESTMENT FUND</t>
  </si>
  <si>
    <t>STANLIB MULTI MANAGER INFLATION + 1% FUND OF FUNDS</t>
  </si>
  <si>
    <t>STANLIB MULTI MANAGER INFLATION + 3% FUND OF FUNDS</t>
  </si>
  <si>
    <t>STANLIB MULTI MANAGER INFLATION + 5% FUND OF FUNDS</t>
  </si>
  <si>
    <t>STANLIB MULTI MANAGER REAL RETURN FUND</t>
  </si>
  <si>
    <t>STEWART ABSOLUTE RETURN BLEND FUND OF FUNDS</t>
  </si>
  <si>
    <t>SYGNIA ALPHA PLUS FUND</t>
  </si>
  <si>
    <t>VERSO MULTI MANAGER SECURE GROWTH FUND OF FUNDS</t>
  </si>
  <si>
    <t>TARGETED ABSOLUTE AND REAL RETURN</t>
  </si>
  <si>
    <t>4D MODERATE FUND OF FUNDS</t>
  </si>
  <si>
    <t>4I BALANCED FUND OF FUNDS</t>
  </si>
  <si>
    <t>AB&amp;A MODERATE BALANCED FUND OF FUNDS</t>
  </si>
  <si>
    <t>ABSA MANAGED FUND</t>
  </si>
  <si>
    <t>ABSA MULTI-MANAGED ABSOLUTE RETURN PRUDENTIAL FUND</t>
  </si>
  <si>
    <t>ADB FLEXIBLE PRUDENTIAL FUND OF FUNDS</t>
  </si>
  <si>
    <t>AEON ABSOLUTE RETURN FUND</t>
  </si>
  <si>
    <t>AFENA MANAGED FUND</t>
  </si>
  <si>
    <t>ALLAN GRAY BALANCED FUND</t>
  </si>
  <si>
    <t>ANKH PRUDENTIAL FUND</t>
  </si>
  <si>
    <t>BJM PRUDENTIAL FLEXIBLE FUND</t>
  </si>
  <si>
    <t>BRACKENHAM MANAGED FUND</t>
  </si>
  <si>
    <t>CADIZ MANAGED FLEXIBLE FUND</t>
  </si>
  <si>
    <t>CAM BALANCED FUND</t>
  </si>
  <si>
    <t>CARINUS STRYDOM CS PRUDENTIAL FUND OF FUNDS</t>
  </si>
  <si>
    <t>CONTEGO B3 PROTECTED BALANCED FUND</t>
  </si>
  <si>
    <t>CORONATION BALANCED PLUS FUND</t>
  </si>
  <si>
    <t>DIBANISA BALANCED FUND</t>
  </si>
  <si>
    <t>DISCOVERY BALANCED FUND</t>
  </si>
  <si>
    <t>DISCOVERY TARGET RETIREMENT 2010 FUND</t>
  </si>
  <si>
    <t>DISCOVERY TARGET RETIREMENT 2015 FUND</t>
  </si>
  <si>
    <t>DISCOVERY TARGET RETIREMENT 2020 FUND</t>
  </si>
  <si>
    <t>DISCOVERY TARGET RETIREMENT 2025 FUND</t>
  </si>
  <si>
    <t>DISCOVERY TARGET RETIREMENT 2030 FUND</t>
  </si>
  <si>
    <t>DISCOVERY TARGET RETIREMENT 2035 FUND</t>
  </si>
  <si>
    <t>DISCOVERY TARGET RETIREMENT 2040 FUND</t>
  </si>
  <si>
    <t>DISCOVERY TARGET RETIREMENT 2045 FUND</t>
  </si>
  <si>
    <t>DOTPORT STABLE PRUDENTIAL FUND OF FUNDS</t>
  </si>
  <si>
    <t>EFFICIENT PRUDENTIAL FUND</t>
  </si>
  <si>
    <t>ELEMENT BALANCED FUND</t>
  </si>
  <si>
    <t>ELEMENT ISLAMIC BALANCED FUND</t>
  </si>
  <si>
    <t>FLAGSHIP IP PRUDENTIAL VARIABLE FUND</t>
  </si>
  <si>
    <t>FOORD BALANCED FUND</t>
  </si>
  <si>
    <t>GCI BALANCED FUND OF FUNDS</t>
  </si>
  <si>
    <t>GFA MANAGED FUND OF FUNDS</t>
  </si>
  <si>
    <t>IMC MANAGED FUND OF FUNDS</t>
  </si>
  <si>
    <t>INTERVEST PRUDENTIAL FUND OF FUNDS</t>
  </si>
  <si>
    <t>INVESTEC MANAGED FUND</t>
  </si>
  <si>
    <t>INVESTMENT SOLUTIONS MULTI-MANAGER BALANCED FUND OF FUNDS</t>
  </si>
  <si>
    <t>KAGISO BALANCED FUND</t>
  </si>
  <si>
    <t>KAGISO ISLAMIC BALANCED FUND</t>
  </si>
  <si>
    <t>LYNX BALANCED FUND OF FUNDS</t>
  </si>
  <si>
    <t>MAPPS GROWTH PORTFOLIO</t>
  </si>
  <si>
    <t>MARRIOTT PRUDENTIAL INCOME FUND OF FUNDS</t>
  </si>
  <si>
    <t>MATADOR BALANCED FUND</t>
  </si>
  <si>
    <t>MATADOR DEFENSIVE FUND OF FUNDS</t>
  </si>
  <si>
    <t>METROPOLITAN ABSOLUTE PROVIDER FUND</t>
  </si>
  <si>
    <t>METROPOLITAN ODYSSEY BALANCED FUND OF FUNDS</t>
  </si>
  <si>
    <t>METROPOLITAN PRUDENTIAL FUND OF FUNDS</t>
  </si>
  <si>
    <t>MITONOPTIMAL IP PRUDENTIAL FUND OF FUNDS</t>
  </si>
  <si>
    <t>MOMENTUM BALANCED FUND</t>
  </si>
  <si>
    <t>NEDGROUP INVESTMENTS BALANCED FUND</t>
  </si>
  <si>
    <t>NEDGROUP INVESTMENTS CORE DIVERSIFIED FUND</t>
  </si>
  <si>
    <t>NEDGROUP INVESTMENTS MANAGED FUND</t>
  </si>
  <si>
    <t>NOBLE PP BALANCED FUND OF FUNDS</t>
  </si>
  <si>
    <t>NOBLE PP WEALTH CREATOR FUND OF FUNDS</t>
  </si>
  <si>
    <t>OLD MUTUAL ALBARAKA SHARIAH BALANCED FUND</t>
  </si>
  <si>
    <t>OLD MUTUAL BALANCED FUND</t>
  </si>
  <si>
    <t>OLD MUTUAL CAPITAL BUILDER FUND</t>
  </si>
  <si>
    <t>OLD MUTUAL DYNAMIC FLOOR FUND</t>
  </si>
  <si>
    <t>OPN BALANCED FUND OF FUNDS</t>
  </si>
  <si>
    <t>OPN CONSERVATIVE FUND OF FUNDS</t>
  </si>
  <si>
    <t>OPN MODERATE FUND OF FUNDS</t>
  </si>
  <si>
    <t>PLEXUS PACER FUND OF FUNDS</t>
  </si>
  <si>
    <t>PPS BALANCED FUND OF FUNDS</t>
  </si>
  <si>
    <t>PPS CONSERVATIVE FUND OF FUNDS</t>
  </si>
  <si>
    <t>PPS MODERATE FUND OF FUNDS</t>
  </si>
  <si>
    <t>PRESCIENT BALANCED QUANTPLUS FUND</t>
  </si>
  <si>
    <t>PRESCIENT OPTIMISED BALANCED FUND OF FUNDS</t>
  </si>
  <si>
    <t>PRESCIENT OPTIMISED CONSERVATIVE FUND OF FUNDS</t>
  </si>
  <si>
    <t>PRESCIENT OPTIMISED GROWTH FUND OF FUNDS</t>
  </si>
  <si>
    <t>PRESCIENT OPTIMISED MODERATE FUND OF FUNDS</t>
  </si>
  <si>
    <t>PRUDENTIAL BALANCED FUND</t>
  </si>
  <si>
    <t>PSG BALANCED FUND</t>
  </si>
  <si>
    <t>PSG KONSULT MODERATE FUND OF FUNDS</t>
  </si>
  <si>
    <t>PSG STABLE FUND</t>
  </si>
  <si>
    <t>RECM BALANCED FUND</t>
  </si>
  <si>
    <t>REZCO PRUDENTIAL FUND</t>
  </si>
  <si>
    <t>SANLAM MULTI MANAGED AGGRESSIVE FUND OF FUNDS</t>
  </si>
  <si>
    <t>SANLAM MULTI MANAGED MODERATE AGGRESSIVE FUND OF FUNDS</t>
  </si>
  <si>
    <t>SANLAM MULTI MANAGED MODERATE FUND OF FUNDS</t>
  </si>
  <si>
    <t>SASFIN MANAGED FUND</t>
  </si>
  <si>
    <t>SIM BALANCED FUND</t>
  </si>
  <si>
    <t>SIMPLISITI MANAGED PROTECTOR FUND OF FUNDS</t>
  </si>
  <si>
    <t>SKYBLUE CUMULUS MODERATE FUND OF FUNDS</t>
  </si>
  <si>
    <t>SMMI BALANCED FUND OF FUNDS</t>
  </si>
  <si>
    <t>STANLIB BALANCED FUND</t>
  </si>
  <si>
    <t>STANLIB DYNAMIC RETURN FUND</t>
  </si>
  <si>
    <t>STANLIB MULTI MANAGER BALANCED FUND</t>
  </si>
  <si>
    <t>SYMMETRY BALANCED FUND OF FUNDS</t>
  </si>
  <si>
    <t>SYMMETRY DEFENSIVE FUND OF FUNDS</t>
  </si>
  <si>
    <t>SYMMETRY INFLATION PLUS FUND NO. 1</t>
  </si>
  <si>
    <t>SYMMETRY INFLATION PLUS FUND NO. 2</t>
  </si>
  <si>
    <t>SYMMETRY INFLATION PLUS FUND NO. 3</t>
  </si>
  <si>
    <t>SYMMETRY INFLATION PLUS FUND NO. 4</t>
  </si>
  <si>
    <t>SYMMETRY INFLATION PLUS FUND NO. 5</t>
  </si>
  <si>
    <t>SYMMETRY INFLATION PLUS FUND NO. 6</t>
  </si>
  <si>
    <t>SYMMETRY INFLATION PLUS FUND NO. 7</t>
  </si>
  <si>
    <t>TRUFFLE BALANCED FUND</t>
  </si>
  <si>
    <t>VERSO MULTI MANAGER BALANCED FUND OF FUNDS</t>
  </si>
  <si>
    <t>WARWICK MANAGED FUND</t>
  </si>
  <si>
    <t>XCEDE BALANCED FUND OF FUNDS</t>
  </si>
  <si>
    <t>XHILARATOR MULTI-SA BALANCED FUND OF FUNDS</t>
  </si>
  <si>
    <t>PRUDENTIAL VARIABLE EQUITY</t>
  </si>
  <si>
    <t>ABSA BOND FUND</t>
  </si>
  <si>
    <t>ABSA MULTI-MANAGED BOND FUND</t>
  </si>
  <si>
    <t>ADVANTAGE ACTIVE BOND FUND</t>
  </si>
  <si>
    <t>ADVANTAGE MANAGED BOND FUND</t>
  </si>
  <si>
    <t>ALLAN GRAY BOND FUND</t>
  </si>
  <si>
    <t>BJM BOND FUND</t>
  </si>
  <si>
    <t>BOE BOND FUND</t>
  </si>
  <si>
    <t>COMMUNITY GROWTH GILT FUND</t>
  </si>
  <si>
    <t>CORONATION BOND FUND</t>
  </si>
  <si>
    <t>INVESTEC GILT FUND</t>
  </si>
  <si>
    <t>INVESTMENT SOLUTIONS PURE FIXED INTEREST FUND</t>
  </si>
  <si>
    <t>METROPOLITAN GILT UNIT TRUST</t>
  </si>
  <si>
    <t>MOMENTUM BOND FUND</t>
  </si>
  <si>
    <t>NEDGROUP INVESTMENTS BOND FUND</t>
  </si>
  <si>
    <t>OASIS BOND FUND</t>
  </si>
  <si>
    <t>OLD MUTUAL BOND FUND</t>
  </si>
  <si>
    <t>PRESCIENT BOND QUANTPLUS FUND</t>
  </si>
  <si>
    <t xml:space="preserve">PRUDENTIAL HIGH YIELD BOND FUND </t>
  </si>
  <si>
    <t>SANLAM BOND INDEX FUND</t>
  </si>
  <si>
    <t>SANLAM MULTI MANAGED INSTITUTIONAL ALL BOND FUND ONE</t>
  </si>
  <si>
    <t>SANLAM MULTI MANAGED INSTITUTIONAL ALL BOND FUND THREE</t>
  </si>
  <si>
    <t>SANLAM MULTI MANAGED INSTITUTIONAL ALL BOND FUND TWO</t>
  </si>
  <si>
    <t>SIM BOND PLUS FUND</t>
  </si>
  <si>
    <t>SMMI INSTITUTIONAL BOND FUND</t>
  </si>
  <si>
    <t>STANLIB BOND FUND</t>
  </si>
  <si>
    <t>ZSHARES GOVI ETF</t>
  </si>
  <si>
    <t>Total Money Market Instruments</t>
  </si>
  <si>
    <t xml:space="preserve">Total assets held in other CIS </t>
  </si>
  <si>
    <t>Cash on call</t>
  </si>
  <si>
    <t>ABSA FUNDISA FUND</t>
  </si>
  <si>
    <t>CENTRAL FUNDISA FUND</t>
  </si>
  <si>
    <t>CORONATION JIBAR PLUS FUND</t>
  </si>
  <si>
    <t>INVESTEC HIGH INCOME FUND</t>
  </si>
  <si>
    <t>INVESTMENT SOLUTIONS INCOME FUND</t>
  </si>
  <si>
    <t>MOMENTUM MAXIMUM INCOME FUND</t>
  </si>
  <si>
    <t>NEDGROUP INVESTMENTS FUNDISA FUND</t>
  </si>
  <si>
    <t>OLD MUTUAL INCOME FUND</t>
  </si>
  <si>
    <t>SIM ENHANCED YIELD FUND</t>
  </si>
  <si>
    <t>STANDARD BANK FUNDISA FUND</t>
  </si>
  <si>
    <t>STANLIB CASH PLUS FUND</t>
  </si>
  <si>
    <t>STANLIB EXTRA INCOME FUND</t>
  </si>
  <si>
    <t>STANLIB INCOME FUND</t>
  </si>
  <si>
    <t>ABSA MONEY MARKET FUND</t>
  </si>
  <si>
    <t>ADVANTAGE MONEY MARKET FUND</t>
  </si>
  <si>
    <t>ALLAN GRAY MONEY MARKET FUND</t>
  </si>
  <si>
    <t>BJM MONEY MARKET FUND</t>
  </si>
  <si>
    <t>CADIZ MONEY MARKET FUND</t>
  </si>
  <si>
    <t>COMMUNITY GROWTH MONEY MARKET FUND</t>
  </si>
  <si>
    <t>CORONATION MONEY MARKET FUND</t>
  </si>
  <si>
    <t>DISCOVERY MONEY MARKET FUND</t>
  </si>
  <si>
    <t>EFFICIENT MONEY MARKET FUND</t>
  </si>
  <si>
    <t>GLACIER MONEY MARKET FUND</t>
  </si>
  <si>
    <t>GRYPHON MONEY MARKET FUND</t>
  </si>
  <si>
    <t>INVESTEC CORPORATE MONEY MARKET FUND</t>
  </si>
  <si>
    <t>INVESTEC MONEY MARKET FUND</t>
  </si>
  <si>
    <t>MARRIOTT MONEY MARKET FUND</t>
  </si>
  <si>
    <t>METROPOLITAN MONEY MARKET FUND</t>
  </si>
  <si>
    <t>MOMENTUM MONEY MARKET FUND</t>
  </si>
  <si>
    <t>NEDGROUP INVESTMENTS MONEY MARKET FUND</t>
  </si>
  <si>
    <t>OASIS MONEY MARKET FUND</t>
  </si>
  <si>
    <t>OLD MUTUAL INSTITUTIONAL MONEY MARKET FUND</t>
  </si>
  <si>
    <t>OLD MUTUAL MONEY MARKET FUND</t>
  </si>
  <si>
    <t>PRESCIENT MONEY MARKET FUND</t>
  </si>
  <si>
    <t>PRIME MONEY MARKET FUND</t>
  </si>
  <si>
    <t>PRUDENTIAL MONEY MARKET FUND</t>
  </si>
  <si>
    <t>PSG MONEY MARKET FUND</t>
  </si>
  <si>
    <t>RECM MONEY MARKET FUND</t>
  </si>
  <si>
    <t>SELECT MANAGER MONEY MARKET FUND</t>
  </si>
  <si>
    <t>SIM MONEY MARKET FUND</t>
  </si>
  <si>
    <t>SIS MONEY MARKET FUND</t>
  </si>
  <si>
    <t>STANDARD BANK CORPORATE MONEY MARKET FUND</t>
  </si>
  <si>
    <t>STANDARD BANK INSTITUTIONAL MONEY MARKET FUND</t>
  </si>
  <si>
    <t>STANDARD BANK MONEY MARKET FUND</t>
  </si>
  <si>
    <t>SYMMETRY MONEY MARKET FUND</t>
  </si>
  <si>
    <t>VERSO MONEY MARKET FUND</t>
  </si>
  <si>
    <t>4I INCOME PLUS FUND</t>
  </si>
  <si>
    <t>ABSA DIVIDEND INCOME FUND</t>
  </si>
  <si>
    <t>ABSA INCOME ENHANCER FUND</t>
  </si>
  <si>
    <t>ABSA INSTITUTIONAL FIDUCIARY FLEXIBLE INCOME FUND</t>
  </si>
  <si>
    <t>ADVANTAGE KHATHALELA SHORT TERM INCOME FUND</t>
  </si>
  <si>
    <t>AEON DIVERSIFIED INCOME FUND</t>
  </si>
  <si>
    <t>ATLANTIC ENHANCED INCOME FUND</t>
  </si>
  <si>
    <t>ATLANTIC STABLE INCOME FUND</t>
  </si>
  <si>
    <t>BIPS GOVERNMENT INFLATION LINKED BOND FUND</t>
  </si>
  <si>
    <t>BJM INCOME FUND</t>
  </si>
  <si>
    <t>BOE INCOME FUND</t>
  </si>
  <si>
    <t>BOE PREFERENCE SHARE FUND</t>
  </si>
  <si>
    <t>CADIZ ABSOLUTE YIELD FUND</t>
  </si>
  <si>
    <t>CADIZ PROTECTED INCOME FUND</t>
  </si>
  <si>
    <t>CONTEGO B1 INCOME PLUS FUND</t>
  </si>
  <si>
    <t>CORONATION PREFERENCE SHARE FUND</t>
  </si>
  <si>
    <t>CORONATION STRATEGIC INCOME FUND</t>
  </si>
  <si>
    <t>DISCOVERY DIVERSIFIED INCOME FUND</t>
  </si>
  <si>
    <t>FG JUPITER INCOME FUND OF FUNDS</t>
  </si>
  <si>
    <t>GRINDROD DIVERSIFIED PREFERENCE SHARE FUND</t>
  </si>
  <si>
    <t>GRYPHON DIVIDEND INCOME FUND</t>
  </si>
  <si>
    <t>GTC FIXED INCOME FUND</t>
  </si>
  <si>
    <t>HARVARD HOUSE FLEXIBLE INCOME FUND</t>
  </si>
  <si>
    <t>INVESTEC ABSOLUTE INCOME FUND</t>
  </si>
  <si>
    <t>INVESTEC CORPORATE BOND FUND</t>
  </si>
  <si>
    <t>INVESTEC DIVERSIFIED INCOME FUND</t>
  </si>
  <si>
    <t>INVESTEC FLEXIBLE BOND FUND</t>
  </si>
  <si>
    <t>INVESTEC OPPORTUNITY INCOME FUND</t>
  </si>
  <si>
    <t>INVESTEC SPECIAL INCOME FUND</t>
  </si>
  <si>
    <t>INVESTEC STEFI PLUS FUND</t>
  </si>
  <si>
    <t>INVESTMENT SOLUTIONS ENHANCED INCOME FUND</t>
  </si>
  <si>
    <t>INVESTMENT SOLUTIONS INFLATION LINKED BOND FUND</t>
  </si>
  <si>
    <t>INVESTMENT SOLUTIONS SUPERIOR CASH FUND</t>
  </si>
  <si>
    <t>MARRIOTT INCOME FUND</t>
  </si>
  <si>
    <t>MATADOR FIXED INTEREST FUND OF FUNDS</t>
  </si>
  <si>
    <t>METROPOLITAN ENHANCED INCOME FUND</t>
  </si>
  <si>
    <t>METROPOLITAN INFLATION LINKED BONDS FUND</t>
  </si>
  <si>
    <t>MITONOPTIMAL IP INTEREST FUND</t>
  </si>
  <si>
    <t>MOMENTUM DIVERSIFIED YIELD FUND</t>
  </si>
  <si>
    <t>MOMENTUM ENHANCED YIELD FUND</t>
  </si>
  <si>
    <t>MOMENTUM INCOME PLUS FUND</t>
  </si>
  <si>
    <t>MOMENTUM OPPORTUNITY INCOME FUND</t>
  </si>
  <si>
    <t>NEDGROUP INVESTMENTS CORE INCOME FUND</t>
  </si>
  <si>
    <t>NEDGROUP INVESTMENTS FLEXIBLE INCOME FUND</t>
  </si>
  <si>
    <t>OLD MUTUAL DIVIDEND INCOME FUND</t>
  </si>
  <si>
    <t>OLD MUTUAL ENHANCED INCOME FUND</t>
  </si>
  <si>
    <t>OLD MUTUAL FOURPLUS SECURE FUND OF FUNDS</t>
  </si>
  <si>
    <t>OLD MUTUAL INTEREST PLUS FUND</t>
  </si>
  <si>
    <t>PERSONAL TRUST INCOME FUND</t>
  </si>
  <si>
    <t>PLEXUS FLEXIBLE INCOME FUND</t>
  </si>
  <si>
    <t>PPS ENHANCED YIELD FUND</t>
  </si>
  <si>
    <t>PPS FLEXIBLE INCOME FUND</t>
  </si>
  <si>
    <t>PRESCIENT CASH QUANTPLUS FUND</t>
  </si>
  <si>
    <t>PRESCIENT INCOME PROVIDER FUND</t>
  </si>
  <si>
    <t>PRIME INCOME PLUS FUND</t>
  </si>
  <si>
    <t>PRUDENTIAL DIVIDEND INCOME FUND</t>
  </si>
  <si>
    <t>PRUDENTIAL ENHANCED INCOME FUND</t>
  </si>
  <si>
    <t>PRUDENTIAL HIGH INTEREST FUND</t>
  </si>
  <si>
    <t>PSG ALPHEN INCOME FUND OF FUNDS</t>
  </si>
  <si>
    <t>PSG INCOME FUND</t>
  </si>
  <si>
    <t>PSG KONSULT ENHANCED INTEREST FUND</t>
  </si>
  <si>
    <t>PSG KONSULT INCOME FUND OF FUNDS</t>
  </si>
  <si>
    <t>PSG OPTIMAL INCOME FUND</t>
  </si>
  <si>
    <t>PSG PREFERRED DIVIDEND FUND</t>
  </si>
  <si>
    <t>QUANTUM CORE INCOME FUND</t>
  </si>
  <si>
    <t>RMB PRIVATE BANK INCOME FUND</t>
  </si>
  <si>
    <t>RMB PRIVATE BANK INCOME FUND OF FUNDS</t>
  </si>
  <si>
    <t>SANLAM ALTERNATIVE INCOME FUND</t>
  </si>
  <si>
    <t>SANLAM DIVIDEND INCOME FUND OF FUNDS</t>
  </si>
  <si>
    <t>SANLAM MULTI MANAGED INFLATION LINKED BOND FUND</t>
  </si>
  <si>
    <t>SIM ABSOLUTE RETURN INCOME FUND</t>
  </si>
  <si>
    <t>SIM ACTIVE INCOME FUND</t>
  </si>
  <si>
    <t>SIMPLISITI INCOME PLUS FUND OF FUNDS</t>
  </si>
  <si>
    <t>SIS FIXED INCOME FUND</t>
  </si>
  <si>
    <t>STANLIB AGGRESSIVE INCOME FUND</t>
  </si>
  <si>
    <t>STANLIB CORPORATE BOND FUND</t>
  </si>
  <si>
    <t>STANLIB DIVIDEND INCOME FUND</t>
  </si>
  <si>
    <t>STANLIB FLEXIBLE INCOME FUND</t>
  </si>
  <si>
    <t>STANLIB MULTI MANAGER ABSOLUTE INCOME FUND</t>
  </si>
  <si>
    <t>SYMMETRY FIXED INTEREST FUND OF FUNDS</t>
  </si>
  <si>
    <t>SYMMETRY INCOME FUND NO. 1</t>
  </si>
  <si>
    <t>SYMMETRY INCOME FUND NO. 2</t>
  </si>
  <si>
    <t>VERSO MULTI MANAGER INCOME PLANNER FUND OF FUNDS</t>
  </si>
  <si>
    <t>DOMESTIC - REAL ESTATE</t>
  </si>
  <si>
    <t>ABSA PROPERTY EQUITY FUND</t>
  </si>
  <si>
    <t>ADVANTAGE PROPERTY EQUITY FUND</t>
  </si>
  <si>
    <t>BJM PROPERTY FUND</t>
  </si>
  <si>
    <t>BOE PROPERTY EQUITY FUND</t>
  </si>
  <si>
    <t>CATALYST SA PROPERTY EQUITY FUND</t>
  </si>
  <si>
    <t>CORONATION PROPERTY EQUITY FUND</t>
  </si>
  <si>
    <t>DISCOVERY FLEXIBLE PROPERTY FUND</t>
  </si>
  <si>
    <t>DYNAMIC WEALTH PROPERTY FUND</t>
  </si>
  <si>
    <t>EFFICIENT PROPERTY FUND</t>
  </si>
  <si>
    <t>INVESTEC PROPERTY EQUITY FUND</t>
  </si>
  <si>
    <t>INVESTMENT SOLUTIONS PROPERTY EQUITY UNIT TRUST</t>
  </si>
  <si>
    <t>MARRIOTT PROPERTY EQUITY FUND</t>
  </si>
  <si>
    <t>MARRIOTT PROPERTY INCOME FUND</t>
  </si>
  <si>
    <t>METROPOLITAN PROPERTY INCOME PORTFOLIO</t>
  </si>
  <si>
    <t>MOMENTUM PROPERTY FUND</t>
  </si>
  <si>
    <t>NEDGROUP INVESTMENTS PROPERTY FUND</t>
  </si>
  <si>
    <t>OASIS PROPERTY EQUITY FUND</t>
  </si>
  <si>
    <t>OLD MUTUAL SA QUOTED PROPERTY FUND</t>
  </si>
  <si>
    <t>PRESCIENT PROPERTY EQUITY FUND</t>
  </si>
  <si>
    <t>PROPTRAX INDEX TRACKER SAPY INDEX PORTFOLIO</t>
  </si>
  <si>
    <t>PROPTRAX TEN ETF PORTFOLIO</t>
  </si>
  <si>
    <t>PRUDENTIAL ENHANCED SA PROPERTY TRACKER FUND</t>
  </si>
  <si>
    <t>SESFIKILI SCI PROPERTY FUND</t>
  </si>
  <si>
    <t>SIM PROPERTY FUND</t>
  </si>
  <si>
    <t>SIS PROPERTY EQUITY FUND</t>
  </si>
  <si>
    <t>STANLIB INSTITUTIONAL PROPERTY FUND</t>
  </si>
  <si>
    <t>STANLIB MULTI MANAGER FLEXIBLE PROPERTY FUND</t>
  </si>
  <si>
    <t>STANLIB MULTI MANAGER PROPERTY FUND</t>
  </si>
  <si>
    <t>STANLIB PROPERTY INCOME FUND</t>
  </si>
  <si>
    <t>XCEDE PROPERTY FUND</t>
  </si>
  <si>
    <t>FOREIGN - EQUITY</t>
  </si>
  <si>
    <t>ABSA INTERNATIONAL FUND</t>
  </si>
  <si>
    <t>ALLAN GRAY ORBIS GLOBAL EQUITY FEEDER FUND</t>
  </si>
  <si>
    <t>CORONATION WORLD EQUITY [ZAR] FUND OF FUNDS</t>
  </si>
  <si>
    <t>DB X-TRACKERS DJ EURO STOXX 50</t>
  </si>
  <si>
    <t>DB X-TRACKERS FTSE 100</t>
  </si>
  <si>
    <t xml:space="preserve">DB X-TRACKERS MSCI JAPAN ETF    </t>
  </si>
  <si>
    <t xml:space="preserve">DB X-TRACKERS MSCI USA ETF   </t>
  </si>
  <si>
    <t xml:space="preserve">DB X-TRACKERS MSCI WORLD ETF </t>
  </si>
  <si>
    <t>DISCOVERY GLOBAL EQUITY FEEDER FUND</t>
  </si>
  <si>
    <t>ELEMENT GLOBAL EQUITY FUND</t>
  </si>
  <si>
    <t>INVESTEC GLOBAL EQUITY FUND OF FUNDS</t>
  </si>
  <si>
    <t>INVESTEC WORLDWIDE EQUITY FEEDER FUND</t>
  </si>
  <si>
    <t>INVESTMENT SOLUTIONS GLOBAL EQUITY FEEDER FUND</t>
  </si>
  <si>
    <t>MARRIOTT FIRST WORLD EQUITY FEEDER FUND</t>
  </si>
  <si>
    <t>METROPOLITAN INTERNATIONAL EQUITY FUND OF FUNDS</t>
  </si>
  <si>
    <t>MIPLAN IP SARASIN EQUISAR FEEDER FUND</t>
  </si>
  <si>
    <t>MOMENTUM GLOBAL FUND</t>
  </si>
  <si>
    <t>MOMENTUM INTERNATIONAL EQUITY FUND OF FUNDS</t>
  </si>
  <si>
    <t>NEDGROUP INVESTMENTS GLOBAL EQUITY FEEDER FUND</t>
  </si>
  <si>
    <t>OASIS CRESCENT INTERNATIONAL FEEDER FUND</t>
  </si>
  <si>
    <t>OASIS INTERNATIONAL FEEDER FUND</t>
  </si>
  <si>
    <t>OLD MUTUAL GLOBAL EQUITY FUND</t>
  </si>
  <si>
    <t>OLD MUTUAL GLOBAL INDEX FUND OF FUNDS</t>
  </si>
  <si>
    <t>PRESCIENT AFRICA EQUITY FUND</t>
  </si>
  <si>
    <t>PRUDENTIAL GLOBAL VALUE FUND OF FUNDS</t>
  </si>
  <si>
    <t>PSG GLOBAL EQUITY FEEDER FUND</t>
  </si>
  <si>
    <t>SANLAM GLOBAL EQUITY FUND</t>
  </si>
  <si>
    <t>SANLAM INTERNATIONAL EQUITY FUND OF FUNDS</t>
  </si>
  <si>
    <t>SIM GLOBAL BEST IDEAS FEEDER FUND</t>
  </si>
  <si>
    <t>SIS INTERNATIONAL GROWTH FUND OF FUNDS</t>
  </si>
  <si>
    <t>STANLIB AFRICA EQUITY FUND</t>
  </si>
  <si>
    <t>STANLIB GLOBAL EQUITY FEEDER FUND</t>
  </si>
  <si>
    <t>STANLIB MULTI MANAGER GLOBAL EQUITY FEEDER FUND</t>
  </si>
  <si>
    <t>VERSO LONG TERM INTERNATIONAL EQUITY FUND OF FUNDS</t>
  </si>
  <si>
    <t>Foreign: Cash</t>
  </si>
  <si>
    <t>FOREIGN - ASSET ALLOCATION</t>
  </si>
  <si>
    <t>ALLAN GRAY ORBIS GLOBAL FUND OF FUNDS</t>
  </si>
  <si>
    <t>ALLAN GRAY ORBIS GLOBAL OPTIMAL FUND OF FUNDS</t>
  </si>
  <si>
    <t>ANKH FOREIGN FLEXIBLE FUND OF FUNDS</t>
  </si>
  <si>
    <t>CAM ASCENDO FUND OF FUNDS</t>
  </si>
  <si>
    <t>CORONATION GLOBAL CAPITAL PLUS (ZAR) FUND</t>
  </si>
  <si>
    <t>CORONATION GLOBAL EMERGING MARKETS FLEXIBLE FUND</t>
  </si>
  <si>
    <t>CORONATION GLOBAL MANAGED FUND</t>
  </si>
  <si>
    <t>DISCOVERY GLOBAL BALANCED FUND OF FUNDS</t>
  </si>
  <si>
    <t>FG INTERNATIONAL FLEXIBLE FUND OF FUNDS</t>
  </si>
  <si>
    <t>FOORD INTERNATIONAL FEEDER FUND</t>
  </si>
  <si>
    <t>INVESTEC AFRICA FUND</t>
  </si>
  <si>
    <t>INVESTEC GLOBAL STRATEGIC MANAGED FEEDER FUND</t>
  </si>
  <si>
    <t>KAGISO GLOBAL FLEXIBLE FUND</t>
  </si>
  <si>
    <t>KRUGER GLOBAL FUND OF FUNDS</t>
  </si>
  <si>
    <t>LYNX GLOBAL DIVERSIFIED FUND OF FUNDS</t>
  </si>
  <si>
    <t>MARRIOTT INTERNATIONAL GROWTH FEEDER FUND</t>
  </si>
  <si>
    <t>MITONOPTIMAL IP FOREIGN FLEXIBLE FEEDER FUND</t>
  </si>
  <si>
    <t>MOMENTUM INTERNATIONAL BALANCED FEEDER FUND</t>
  </si>
  <si>
    <t>MOMENTUM INTERNATIONAL CONSERVATIVE FEEDER FUND</t>
  </si>
  <si>
    <t>NEDGROUP INVESTMENTS GLOBAL BALANCED FEEDER FUND</t>
  </si>
  <si>
    <t>NEDGROUP INVESTMENTS GLOBAL CAUTIOUS FEEDER FUND</t>
  </si>
  <si>
    <t>OLD MUTUAL INTERNATIONAL GROWTH FUND OF FUNDS</t>
  </si>
  <si>
    <t>PLEXUS INTERNATIONAL ALLROUNDER FUND OF FUNDS</t>
  </si>
  <si>
    <t>PRESCIENT GLOBAL CAUTIOUS FEEDER FUND</t>
  </si>
  <si>
    <t>PRESCIENT GLOBAL GROWTH FEEDER FUND</t>
  </si>
  <si>
    <t>PSG ALPHEN FOREIGN FLEXIBLE FUND OF FUNDS</t>
  </si>
  <si>
    <t>PSG KONSULT INTERNATIONAL FLEXIBLE FUND OF FUNDS</t>
  </si>
  <si>
    <t>RECM GLOBAL FEEDER FUND</t>
  </si>
  <si>
    <t>RMB PRIVATE BANK GLOBAL FLEXIBLE FUND OF FUNDS</t>
  </si>
  <si>
    <t>SANLAM GLOBAL INDEX FUND OF FUNDS</t>
  </si>
  <si>
    <t>SANLAM INTERNATIONAL BALANCED FUND OF FUNDS</t>
  </si>
  <si>
    <t>SANLAM INTERNATIONAL DEFENSIVE FUND OF FUNDS</t>
  </si>
  <si>
    <t>SELECT MANAGER GLOBAL GROWTH FUND OF FUNDS</t>
  </si>
  <si>
    <t>SIS INTERNATIONAL FLEXBLE FUND OF FUNDS</t>
  </si>
  <si>
    <t>STANLIB INTERNATIONAL AGGRESSIVE FUND OF FUNDS</t>
  </si>
  <si>
    <t>STANLIB INTERNATIONAL BALANCED FUND OF FUNDS</t>
  </si>
  <si>
    <t>STANLIB INTERNATIONAL CONSERVATIVE FUND OF FUNDS</t>
  </si>
  <si>
    <t>Total Equities</t>
  </si>
  <si>
    <t>FOREIGN - FIXED INTEREST</t>
  </si>
  <si>
    <t>ABSA GLOBAL BOND FUND</t>
  </si>
  <si>
    <t>CORIS CAPITAL INTERNATIONAL BOND FEEDER FUND</t>
  </si>
  <si>
    <t>INVESTMENT SOLUTIONS GLOBAL FIXED INCOME FEEDER FUND</t>
  </si>
  <si>
    <t>OLD MUTUAL GLOBAL BOND FEEDER FUND</t>
  </si>
  <si>
    <t>PRUDENTIAL GLOBAL HIGH YIELD BOND FUND OF FUNDS</t>
  </si>
  <si>
    <t>STANLIB GLOBAL BOND FEEDER FUND</t>
  </si>
  <si>
    <t>ABSA EURO INCOME FUND</t>
  </si>
  <si>
    <t>ABSA STERLING INCOME FUND</t>
  </si>
  <si>
    <t>ABSA US DOLLAR INCOME FUND</t>
  </si>
  <si>
    <t>GLACIER INTERNATIONAL MULTI-CURRENCY FUND</t>
  </si>
  <si>
    <t>INVESTEC GLOBAL OPPORTUNITY INCOME FUND OF FUNDS</t>
  </si>
  <si>
    <t>INVESTMENT SOLUTIONS US DOLLAR CASH FEEDER FUND</t>
  </si>
  <si>
    <t>MARRIOTT GLOBAL INCOME FUND</t>
  </si>
  <si>
    <t>MOMENTUM INTERNATIONAL INCOME FUND</t>
  </si>
  <si>
    <t>OLD MUTUAL UK MONEY MARKET FEEDER FUND</t>
  </si>
  <si>
    <t>OLD MUTUAL US DOLLAR FEEDER FUND</t>
  </si>
  <si>
    <t>PRESCIENT GLOBAL INCOME FEEDER FUND</t>
  </si>
  <si>
    <t>PRUDENTIAL GLOBAL INCOME PLUS FUND OF FUNDS</t>
  </si>
  <si>
    <t>SIS INTERNATIONAL FIXED INTEREST FUND OF FUNDS</t>
  </si>
  <si>
    <t>STANLIB EURO CURRENCY FUND OF FUNDS</t>
  </si>
  <si>
    <t>STANLIB US DOLLAR CASH FUND OF FUNDS</t>
  </si>
  <si>
    <t>WORLD WIDE - EQUITY</t>
  </si>
  <si>
    <t>MOMENTUM SCITECH FUND OF FUNDS</t>
  </si>
  <si>
    <t>OLD MUTUAL GLOBAL TECHNOLOGY FUND</t>
  </si>
  <si>
    <t>STANLIB GLOBAL SCIENCE &amp; TECHNOLOGY FUND</t>
  </si>
  <si>
    <t>TECHNOLOGY</t>
  </si>
  <si>
    <t>WORLD WIDE - ASSET ALLOCATION</t>
  </si>
  <si>
    <t>ANALYTICS FLEXIBLE FUND OF FUNDS</t>
  </si>
  <si>
    <t>BASTION WORLDWIDE FLEXIBLE FUND OF FUNDS</t>
  </si>
  <si>
    <t>BLUEALPHA INSTITUTIONAL WORLDWIDE FLEXIBLE FUND OF FUNDS</t>
  </si>
  <si>
    <t>BLUEALPHA OYSTER WORLDWIDE INSTITUTIONAL FLEX FUND</t>
  </si>
  <si>
    <t>CONSILIUM WORLDWIDE FLEXIBLE FUND</t>
  </si>
  <si>
    <t>CORONATION OPTIMUM GROWTH FUND</t>
  </si>
  <si>
    <t>EFFICIENT ACTIVE ALLOCATION FUND</t>
  </si>
  <si>
    <t>EFFICIENT INFLATION PLUS 6 FUND OF FUNDS</t>
  </si>
  <si>
    <t>FLAGSHIP IP WORLDWIDE FLEXIBLE FUND</t>
  </si>
  <si>
    <t>FLAGSHIP IP WORLDWIDE FLEXIBLE FUND OF FUNDS</t>
  </si>
  <si>
    <t>FOORD FLEXIBLE FUND OF FUNDS</t>
  </si>
  <si>
    <t>GCI WORLDWIDE FLEXIBLE FUND OF FUNDS</t>
  </si>
  <si>
    <t>IMALIVEST WORLDWIDE FLEXIBLE FUND</t>
  </si>
  <si>
    <t>IMC WORLDWIDE FLEXIBLE FUND OF FUNDS</t>
  </si>
  <si>
    <t>MARRIOTT WORLDWIDE FLEXIBLE FUND OF FUNDS</t>
  </si>
  <si>
    <t>METROPOLITAN G555 INSTITUTIONAL FLEXIBLE FUND OF FUNDS</t>
  </si>
  <si>
    <t>MITONOPTIMAL IP WORLDWIDE FLEXIBLE FUND OF FUNDS</t>
  </si>
  <si>
    <t>MOMENTUM WORLDWIDE FLEXIBLE FUND</t>
  </si>
  <si>
    <t>NEDGROUP INVESTMENTS BRAVATA WORLDWIDE FLEXIBLE FUND</t>
  </si>
  <si>
    <t>OASIS CRESCENT WORLDWIDE FLEXIBLE FUND OF FUNDS</t>
  </si>
  <si>
    <t>OLD MUTUAL FOURPLUS GLOBAL FUND OF FUNDS</t>
  </si>
  <si>
    <t>PLATINUM WORLDWIDE FLEXIBLE FUND</t>
  </si>
  <si>
    <t>PRESCIENT MULTI MANAGED FLEXIBLE FUND</t>
  </si>
  <si>
    <t>PRIME CLARET WORLDWIDE FLEXIBLE FUND OF FUNDS</t>
  </si>
  <si>
    <t>QUANTUM WORLDWIDE FLEXIBLE FUND OF FUNDS</t>
  </si>
  <si>
    <t>RECM GLOBAL FLEXIBLE FUND</t>
  </si>
  <si>
    <t>RECM INSTITUTIONAL WORLDWIDE FLEXIBELE FUND</t>
  </si>
  <si>
    <t>ROOTSTOCK WORLDWIDE FLEXIBLE FUND</t>
  </si>
  <si>
    <t>SIS INFLATION PLUS 1-3 FUND OF FUNDS</t>
  </si>
  <si>
    <t>SIS INFLATION PLUS 3-5 FUND OF FUNDS</t>
  </si>
  <si>
    <t>SIS INFLATION PLUS 5-7 FUND OF FUNDS</t>
  </si>
  <si>
    <t>SIS INFLATION PLUS 7-9 FUND OF FUNDS</t>
  </si>
  <si>
    <t>CATALYST GLOBAL REAL ESTATE FEEDER FUND</t>
  </si>
  <si>
    <t>GRINDROD GLOBAL PROPERTY INCOME FUND</t>
  </si>
  <si>
    <t>MARRIOTT INTERNATIONAL REAL ESTATE FEEDER FUND</t>
  </si>
  <si>
    <t>MOMENTUM AFRICA EQUITY FUND</t>
  </si>
  <si>
    <t>OASIS CRESCENT INTERNATIONAL PROPERTY EQUITY FEEDER FUND</t>
  </si>
  <si>
    <t>OLD MUTUAL GLOBAL EMERGING MARKETS FUND</t>
  </si>
  <si>
    <t>SANLAM ASIA PACIFIC FUND OF FUNDS</t>
  </si>
  <si>
    <t>SANLAM PAN EUROPE FUND</t>
  </si>
  <si>
    <t>SIM GLOBAL FINANCIAL FEEDER FUND</t>
  </si>
  <si>
    <t>STANLIB EUROPEAN EQUITY FEEDER FUND</t>
  </si>
  <si>
    <t>STANLIB GLOBAL PROPERTY FEEDER FUND</t>
  </si>
  <si>
    <t>STANLIB MULTI NATIONAL FUND</t>
  </si>
  <si>
    <t>WORLD WIDE - FIXED INTEREST</t>
  </si>
  <si>
    <t>OASIS CRESCENT INCOME FUND</t>
  </si>
  <si>
    <t>Number Of Accounts</t>
  </si>
  <si>
    <t>TOTAL UNIT TRUSTS</t>
  </si>
  <si>
    <t>TOTAL FOREIGN SCHEMES</t>
  </si>
  <si>
    <t>TOTAL DOMESTIC UNIT TRUSTS</t>
  </si>
  <si>
    <t>Stanlib US Dollar Cash Fund A</t>
  </si>
  <si>
    <t>Visio Actinio Portfolio</t>
  </si>
  <si>
    <t>Stanlib Global Bond Feeder</t>
  </si>
  <si>
    <t>Prudential Global High Yield B</t>
  </si>
  <si>
    <t>SIM Active Income Fund Class  A1</t>
  </si>
  <si>
    <t>Stanlib Balanced Fund A</t>
  </si>
  <si>
    <t>Prudential Dividend Maximiser B</t>
  </si>
  <si>
    <t>Sanlam Industrial Fund Class A</t>
  </si>
  <si>
    <t>PSG Flexible Fund</t>
  </si>
  <si>
    <t>Nedgroup Global Equity Feeder</t>
  </si>
  <si>
    <t>OLD MUTUAL INCOME FUND R</t>
  </si>
  <si>
    <t>Prudential Equity Fund B</t>
  </si>
  <si>
    <t>Momentum SmallMidCap Fund Class A</t>
  </si>
  <si>
    <t>Old Mutual Global Equity Fund Class A</t>
  </si>
  <si>
    <t>Nedbank Rainmaker Fund A</t>
  </si>
  <si>
    <t>MOMENTUM SMALL MID CAP FUND B2</t>
  </si>
  <si>
    <t>Old Mutual ALSI 40 A</t>
  </si>
  <si>
    <t>Nedbank Mananaged Fund A</t>
  </si>
  <si>
    <t>Momentum Best Blend Specialist Equity B7</t>
  </si>
  <si>
    <t>Nedgroup Investment Bond Fund A</t>
  </si>
  <si>
    <t>Stanlib Income Fund Class B2</t>
  </si>
  <si>
    <t>MOMENTUM OPPORTUNITY INCOME PLUS B2</t>
  </si>
  <si>
    <t>Metropolitan International Equity Fund of Funds Class R</t>
  </si>
  <si>
    <t>Nedbank Mining  Resources Fund Class A</t>
  </si>
  <si>
    <t>Prudential Enhanced SA Property Tracker Fund</t>
  </si>
  <si>
    <t>Momentum Income Plus Fund Class A</t>
  </si>
  <si>
    <t>Grindrod Global Property Income Fund R</t>
  </si>
  <si>
    <t>Prudential High Yield Bond A</t>
  </si>
  <si>
    <t>Stanlib Bond Fund B3</t>
  </si>
  <si>
    <t>Nedbank Investments Cash Fund Class C</t>
  </si>
  <si>
    <t>Metropolitan Money Market Fund B</t>
  </si>
  <si>
    <t>PRUDENTIAL EQUITY FUND CLASS B</t>
  </si>
  <si>
    <t>CORONATION GLOBAL EMERGING MARKETS FLEXIBLE FOF A</t>
  </si>
  <si>
    <t>STANLIB Property Income  Fund Class B1</t>
  </si>
  <si>
    <t>Prudential Enhanced Income Fund B</t>
  </si>
  <si>
    <t>Prudential Money Market Fund A</t>
  </si>
  <si>
    <t>Stanlib Income Fund Class R</t>
  </si>
  <si>
    <t>Nedbank Investment Money Market Class C</t>
  </si>
  <si>
    <t>Investec Value Class B</t>
  </si>
  <si>
    <t>NEDGROUP INVESTMENTS VALUE</t>
  </si>
  <si>
    <t>NEDGROUP INVESTMENTS RAINMAKER</t>
  </si>
  <si>
    <t>Sarasin CI Real Estate Equity USD Fund</t>
  </si>
  <si>
    <t>Satrix RESI</t>
  </si>
  <si>
    <t>Peregrine Beta Equity Unit Trust Fund</t>
  </si>
  <si>
    <t>Stanlib Aggressive Income Fund B1</t>
  </si>
  <si>
    <t>Nedbank Financial Fund Class R</t>
  </si>
  <si>
    <t>Momentum Best Blend Specialist Equity Fund Class A  Cash Po</t>
  </si>
  <si>
    <t>Investec Opportunity B</t>
  </si>
  <si>
    <t>NEDGROUP INVESTMENTS GLOBAL EQUITY</t>
  </si>
  <si>
    <t>Sarasin CI Real Estate Equity GBP</t>
  </si>
  <si>
    <t>STANLIB GLOBAL EQUITY FEEDER Class R</t>
  </si>
  <si>
    <t>Satrix INDI</t>
  </si>
  <si>
    <t>NEDBANK VALUE FUND CLASS A</t>
  </si>
  <si>
    <t>Prudential Equity Fund</t>
  </si>
  <si>
    <t>MOMENTUM TOP 40 INDEX FUND B3</t>
  </si>
  <si>
    <t>Investec Managed Fund Class B</t>
  </si>
  <si>
    <t>INVESTEC WORLDWIDE EQUITY FEEDER FUND A</t>
  </si>
  <si>
    <t>Orbis SICAV  Asia exJapan Equity Fund</t>
  </si>
  <si>
    <t>Sim Global Best Ideas Feeder Fund A1</t>
  </si>
  <si>
    <t>Satrix 40</t>
  </si>
  <si>
    <t>Nedbank Optimal Income Fund Class A</t>
  </si>
  <si>
    <t>PRUDENTIAL ENHANCED SA PROP TRACKER FUND CLASS D</t>
  </si>
  <si>
    <t>Momentum Maximum Income Fund Class A</t>
  </si>
  <si>
    <t>VERITAS GLB EQ FUND-NED</t>
  </si>
  <si>
    <t>Investec Diversified Income Fund A</t>
  </si>
  <si>
    <t>Foord Balanced Fund</t>
  </si>
  <si>
    <t>INVESTEC VALUE FUND CLASS B</t>
  </si>
  <si>
    <t>Orbis Japan Equity USD Fund</t>
  </si>
  <si>
    <t>Satrix Div Plus Portfolio</t>
  </si>
  <si>
    <t>Rezco Value Trend</t>
  </si>
  <si>
    <t>Metlife Inflation Linked Bond Fund</t>
  </si>
  <si>
    <t>INVESTEC PROPERTY EQUITY FUND CLASS A</t>
  </si>
  <si>
    <t>SUPERIOR CASH A</t>
  </si>
  <si>
    <t>Nedbank Flexible Income Class R</t>
  </si>
  <si>
    <t>OLD MUTUAL GOLD FUND A</t>
  </si>
  <si>
    <t>Enhanced SA Property Tracker Fund  Class D</t>
  </si>
  <si>
    <t>Nedbank Flexible Income Class A</t>
  </si>
  <si>
    <t>Momentum International Income Fund Class A</t>
  </si>
  <si>
    <t>ISHARES S&amp;P 500 IND</t>
  </si>
  <si>
    <t>Coronation Balanced Plus Fund</t>
  </si>
  <si>
    <t>CORONATION TOP 20</t>
  </si>
  <si>
    <t>NIF Global Equity Fund A</t>
  </si>
  <si>
    <t>Prudential Balanced Fund</t>
  </si>
  <si>
    <t>Prudential Inflation Plus  B</t>
  </si>
  <si>
    <t>Investec Absolute Income Fund Class B</t>
  </si>
  <si>
    <t>Rand Merchant Bank Money Market Fund</t>
  </si>
  <si>
    <t>Kagiso Equity Alpha Fund</t>
  </si>
  <si>
    <t>SIM General Equity Fund Class B4</t>
  </si>
  <si>
    <t>Visio Actinio Fund</t>
  </si>
  <si>
    <t>PURE FIXED INTEREST UT A</t>
  </si>
  <si>
    <t>NEDGROUP INVESTMENTS GLOBAL EQUITY FEEDER CLASS A</t>
  </si>
  <si>
    <t>OM VALUE FUND A</t>
  </si>
  <si>
    <t>Coronation Top 20</t>
  </si>
  <si>
    <t>Momentum International Equity Fund of Funds Class A</t>
  </si>
  <si>
    <t>Gsf Global Str Eq A Inc</t>
  </si>
  <si>
    <t>CORONATION GLOBAL EM</t>
  </si>
  <si>
    <t>Cadiz Eq Ladder Fund</t>
  </si>
  <si>
    <t>BOE SMALL &amp; MID</t>
  </si>
  <si>
    <t>iShares SP Global Energy Sector Index Fund</t>
  </si>
  <si>
    <t>Old Mutual Gold A</t>
  </si>
  <si>
    <t>Discovery Equity Fund Class A</t>
  </si>
  <si>
    <t>Prudential Money Mkt Fnd A</t>
  </si>
  <si>
    <t>Stanlib Flexible Income Fund Class B2</t>
  </si>
  <si>
    <t>Orbis Optimal SA Fund Euro</t>
  </si>
  <si>
    <t>IS REAL RETURN FOCUS UT A</t>
  </si>
  <si>
    <t>Investec Absolute Balanced Fund A</t>
  </si>
  <si>
    <t>CADIZ EQUITY LADDERS</t>
  </si>
  <si>
    <t>Coronation Strategic Income Fund</t>
  </si>
  <si>
    <t>Investec Value Fund Class A</t>
  </si>
  <si>
    <t>Momentum International Bond Fund Class A</t>
  </si>
  <si>
    <t>Gsf Global Gold A Inc</t>
  </si>
  <si>
    <t>CORO GBL EM MT FD CLZ USD</t>
  </si>
  <si>
    <t>BlueBay All Season Fund</t>
  </si>
  <si>
    <t>BOE PROPERTY</t>
  </si>
  <si>
    <t>Investec Global Strategy Fund  Global Equity Fund</t>
  </si>
  <si>
    <t>Investec Worldwide Equity Feeder Fund Class B</t>
  </si>
  <si>
    <t>Investec Absolute Balanced Fund</t>
  </si>
  <si>
    <t>Coronation Property Equity Fund</t>
  </si>
  <si>
    <t>Atlantic Enhanced Income Fund</t>
  </si>
  <si>
    <t>OM SA Quoted Property Fnd B</t>
  </si>
  <si>
    <t>Coronation Market Plus Fund</t>
  </si>
  <si>
    <t>Investec Property Equity Fund</t>
  </si>
  <si>
    <t>Orbis Optimal SA Fund (US$)</t>
  </si>
  <si>
    <t>IS PROPERTY EQUITY UNIT T</t>
  </si>
  <si>
    <t>Investec Opportunity Income Fund Class B</t>
  </si>
  <si>
    <t>PRUDENTIAL BALANCED FUND CLASS B</t>
  </si>
  <si>
    <t>ABSA MULTII MANAGED  EQUITY FUND CLASS C</t>
  </si>
  <si>
    <t>METROPOLITAN GENERAL  EQUITY FUND</t>
  </si>
  <si>
    <t>Gsf Global Equity I Inc</t>
  </si>
  <si>
    <t>CONTRARIUS GBL EQT FD</t>
  </si>
  <si>
    <t>STANLIB Income Fund B5</t>
  </si>
  <si>
    <t>Cadiz Absolute Yield</t>
  </si>
  <si>
    <t>ALLAN GRAY ORBIS GLOBAL FUND</t>
  </si>
  <si>
    <t>Spar Glob Val USD I</t>
  </si>
  <si>
    <t>BOE CORE EQUITY</t>
  </si>
  <si>
    <t>Franklin Templeton US Small Mid Cap Funds</t>
  </si>
  <si>
    <t>Coronation Balanced Defensive Fund A</t>
  </si>
  <si>
    <t>Coronation Bond Fund</t>
  </si>
  <si>
    <t>ABSA Select Equity Class C</t>
  </si>
  <si>
    <t>The Noble Focused Universal Fund of Funds USD</t>
  </si>
  <si>
    <t>Imf Diversified Income Fund A</t>
  </si>
  <si>
    <t>Investec Africa Fund</t>
  </si>
  <si>
    <t>Orbis Japan Equity (Yen) Fund</t>
  </si>
  <si>
    <t>IS INSTITUTIONAL EQUITY U</t>
  </si>
  <si>
    <t>Coronation Equity Fund AClass B</t>
  </si>
  <si>
    <t>INVESTEC OPPORTUNITY FUND CLASS B</t>
  </si>
  <si>
    <t>ABSA MULTI MANAGED BOND FD CL C</t>
  </si>
  <si>
    <t>INVESTEC CAUTIOUS MNG A</t>
  </si>
  <si>
    <t>EFFICIENT EQUITY FND</t>
  </si>
  <si>
    <t>Coronation Global Capital Plus Fund A</t>
  </si>
  <si>
    <t>Investec Cautious Managed Fund Class B</t>
  </si>
  <si>
    <t>Gsf Global Dynamic I Acc</t>
  </si>
  <si>
    <t>CF MORANT WRIGHT JPY</t>
  </si>
  <si>
    <t>Old Mutual Income Fund</t>
  </si>
  <si>
    <t>Allan Gray Bal Fund</t>
  </si>
  <si>
    <t>Orbis Global Equity Fund</t>
  </si>
  <si>
    <t>BOE CASH PLUS</t>
  </si>
  <si>
    <t>Foord International Trust A</t>
  </si>
  <si>
    <t>Coronation Global Managed Fund</t>
  </si>
  <si>
    <t>Cadiz Inflation Plus Fund</t>
  </si>
  <si>
    <t>Cadiz Mastermind Fund Class A</t>
  </si>
  <si>
    <t>Marriott Global Income Fund</t>
  </si>
  <si>
    <t>Marriott International Growth Fund</t>
  </si>
  <si>
    <t>Orbis Optimal SA Fund US $ Class</t>
  </si>
  <si>
    <t>Atlantic Enhanced Inc Fund A</t>
  </si>
  <si>
    <t>ADVANTAGE VALUE FUND C1</t>
  </si>
  <si>
    <t>Gryphon Money Market</t>
  </si>
  <si>
    <t>Orbis Japan Equity (US$) Fund</t>
  </si>
  <si>
    <t>IS INFLATION LINKED BOND</t>
  </si>
  <si>
    <t>ELEMENT BALANCED FND CLASS A</t>
  </si>
  <si>
    <t>Stanlib Flexible Fund B3</t>
  </si>
  <si>
    <t>Gsf Global Bond A Inc</t>
  </si>
  <si>
    <t>DIBANSA ABSOLUTE REAL RET</t>
  </si>
  <si>
    <t>CANTILLON GLBL EQ FD CL N</t>
  </si>
  <si>
    <t>Investec Hi-Income Fund B</t>
  </si>
  <si>
    <t>ADVANTAGE ULTRA LONG TERM VALUE FUND C1</t>
  </si>
  <si>
    <t>ABSA Select Equity Fund R</t>
  </si>
  <si>
    <t>Investec Global Strategy Equity Fund</t>
  </si>
  <si>
    <t>BOE BOND</t>
  </si>
  <si>
    <t>Contrarius Global Equity Fund Instl</t>
  </si>
  <si>
    <t>Allan Gray Stable Fund A</t>
  </si>
  <si>
    <t>Centaur Flexible Fund</t>
  </si>
  <si>
    <t>Investec Global Strategy Fund  US Dollar Money Fund</t>
  </si>
  <si>
    <t>Imara Equity Class R</t>
  </si>
  <si>
    <t>Analytics Managed Equity Fnd B</t>
  </si>
  <si>
    <t>Coronation Capital Plus</t>
  </si>
  <si>
    <t>Coronation Equity Fund</t>
  </si>
  <si>
    <t>IS ENHANCED INCOME UT CL</t>
  </si>
  <si>
    <t>Allan Gray Optimal Fund</t>
  </si>
  <si>
    <t>INVESTEC GLOBAL STRATEGIC EQUITY FUND CLASS A</t>
  </si>
  <si>
    <t>ABSA MULTIMANAGED ABSOLUTE RTN PRU CLS C2</t>
  </si>
  <si>
    <t>ABSA MULTI-MANAGED BOND FD CL C</t>
  </si>
  <si>
    <t>Prime Income Plus Fund Class B</t>
  </si>
  <si>
    <t>4i Opportunity Fund</t>
  </si>
  <si>
    <t>Coronation Optimum Growth Fund</t>
  </si>
  <si>
    <t>Gsf Asian Equity A Inc</t>
  </si>
  <si>
    <t>DIBANISA  BALANCED E</t>
  </si>
  <si>
    <t>ADELPHI EUR SEL EF CL D</t>
  </si>
  <si>
    <t>SANLAM UNIVERSAL BOND FUND CLASS C</t>
  </si>
  <si>
    <t>Coronation Income Fund</t>
  </si>
  <si>
    <t>CATALYST GLOBAL REAL</t>
  </si>
  <si>
    <t>ABSA MANAGED CLASS A</t>
  </si>
  <si>
    <t>Coronation Global Emerging Markets Fund A</t>
  </si>
  <si>
    <t>ALLAN GRAY ORBIS GLOBAL OPTIMAL</t>
  </si>
  <si>
    <t>Blue Alpha Global Equity Fund</t>
  </si>
  <si>
    <t>ABSA Absolute Fund Class R</t>
  </si>
  <si>
    <t>Allan Gray Equity Fund</t>
  </si>
  <si>
    <t>36One Flexible Opportunity Fund Class A1</t>
  </si>
  <si>
    <t>Investec Global Strategy Fund  Global Stategic Managed AI</t>
  </si>
  <si>
    <t>Gsf Global Str Man A Acc</t>
  </si>
  <si>
    <t>ADVANTAGE FOCUS EQUITY  C1</t>
  </si>
  <si>
    <t>Orbis Asia Ex-Japan Equity Fund</t>
  </si>
  <si>
    <t>AF STRATEGIC GLOBAL BALAN</t>
  </si>
  <si>
    <t>AF STRATEGIC GLOBAL MODER</t>
  </si>
  <si>
    <t>AF STRATEGIC GLOBAL AGGRE</t>
  </si>
  <si>
    <t>FRANKLIN TEMPLETON GLOBAL I ACC USD</t>
  </si>
  <si>
    <t>CENTRAL FUNDISA FUND B8</t>
  </si>
  <si>
    <t>ABSA MULTI MANAGED ABS RTN PRUD FUND</t>
  </si>
  <si>
    <t>Coronation Equity Fund B2</t>
  </si>
  <si>
    <t>4I Income Plus Fund</t>
  </si>
  <si>
    <t>UNIT TRUST WEIGHTING</t>
  </si>
  <si>
    <t>Total Foreign Assets</t>
  </si>
  <si>
    <t>Total Foreign Schemes</t>
  </si>
  <si>
    <t>Other Assets</t>
  </si>
  <si>
    <t>Liquid Assets</t>
  </si>
  <si>
    <t>Unit Trusts</t>
  </si>
  <si>
    <t>(Sheet 1 of 5)</t>
  </si>
  <si>
    <t>STANLIB EURO CURRENCY FOF Class A</t>
  </si>
  <si>
    <t>Stanlib Capital Growth Class R</t>
  </si>
  <si>
    <t>RMB Top 40</t>
  </si>
  <si>
    <t>Old Mutual Top Companies  A</t>
  </si>
  <si>
    <t>Old Mutual Mining  Resources Fund A</t>
  </si>
  <si>
    <t>STD BANK CORP MM FD B3</t>
  </si>
  <si>
    <t>Old Mutual Industrial Fund Class A</t>
  </si>
  <si>
    <t>OLD MUTUAL MONEY MKT UT</t>
  </si>
  <si>
    <t>Old Mutual Financial Services Trust Fund R</t>
  </si>
  <si>
    <t>CORONATION M MARKET FD A</t>
  </si>
  <si>
    <t>PRUDENTIAL HIGH YIELD GLOBAL FUND</t>
  </si>
  <si>
    <t>CORONATION GBL EMR MKT FD</t>
  </si>
  <si>
    <t>PRUDENTIAL ENHANCED INCOME FUND - CLASS B</t>
  </si>
  <si>
    <t>Nedgroup Investments Bravata Worldwide Flexible Fund Class A</t>
  </si>
  <si>
    <t>PRUDENTIAL ENHANCED SA PROPERTY FUNDD</t>
  </si>
  <si>
    <t>COR PROP EQT FD A</t>
  </si>
  <si>
    <t>Prescient Cash QuantPlus A1</t>
  </si>
  <si>
    <t>OLD MUTUAL MINING  RESOURCES - CLASS A</t>
  </si>
  <si>
    <t>Nedbank Global Equity Feeder Fund</t>
  </si>
  <si>
    <t>NEDGROUP INVESTMENTS RAINMAKER FUND - CLASS A</t>
  </si>
  <si>
    <t>Prudential Enhanced SA Property Tracker Fund Class D</t>
  </si>
  <si>
    <t>Standard Bank Institutional Money Market Fund B1</t>
  </si>
  <si>
    <t>Momentum Value Fund Class A</t>
  </si>
  <si>
    <t>CMM FI VAR SPECIALIST FD</t>
  </si>
  <si>
    <t>OLD MUTUAL MINING &amp; RESOURCES FUND - CLASS A</t>
  </si>
  <si>
    <t>OLD MUTUAL MINING &amp; RESOURCES - CLASS A</t>
  </si>
  <si>
    <t>OLD MUTUAL MINING AND RESOURCES FUND - CLASS A</t>
  </si>
  <si>
    <t>MOMENTUM SMALL MID-CAP FUND</t>
  </si>
  <si>
    <t>Stanlib Institutional Property Fund Class B1</t>
  </si>
  <si>
    <t>NEDGROUP INVESTMENTS PROPERTY FUND -  CLASS A</t>
  </si>
  <si>
    <t>Stanlib Balanced Fund B6</t>
  </si>
  <si>
    <t>Satrix Rafi 40</t>
  </si>
  <si>
    <t>Momentum Resources Fund Class A</t>
  </si>
  <si>
    <t>FRANK-NATURAL RES-A ACCS</t>
  </si>
  <si>
    <t>MOMENTUM INCOME PLUS FUND - CLASS A</t>
  </si>
  <si>
    <t>Prescient Global Income Feeder Fund B1</t>
  </si>
  <si>
    <t>Momentum Opportunity Income Fund Class A</t>
  </si>
  <si>
    <t>Lynx Global Diversified FoF CB</t>
  </si>
  <si>
    <t>Stanlib Alsi 40</t>
  </si>
  <si>
    <t>Standard Bank Property Income Class A</t>
  </si>
  <si>
    <t>Msdw Investment Mgt Hk45</t>
  </si>
  <si>
    <t>Metlife Resources Fund</t>
  </si>
  <si>
    <t>FRANKLIN US OPP FD A</t>
  </si>
  <si>
    <t>Mazi Capital Equity Fund</t>
  </si>
  <si>
    <t>MOMENTUM INCOME FUND - CLASS A</t>
  </si>
  <si>
    <t>MOMENTUM INCOME PLUS FUND  - CLASS A</t>
  </si>
  <si>
    <t>MOMENTUM INCOME FUND -CLASS A</t>
  </si>
  <si>
    <t>Peregrine Sarasin EquiSar Feeder Class B2</t>
  </si>
  <si>
    <t>NEDGROUP INVESTMENTS BOND FUND - CLASS A</t>
  </si>
  <si>
    <t>Foord International Feeder Fund</t>
  </si>
  <si>
    <t>SIM Global Best Ideas Feeder Fund B2</t>
  </si>
  <si>
    <t>Merril Lynch Inv Mgr Hk46</t>
  </si>
  <si>
    <t>RE:CM Flexible Fund B</t>
  </si>
  <si>
    <t>FRANKLIN TECHNOLOGY FD A</t>
  </si>
  <si>
    <t>Consilium Worldwide Class R</t>
  </si>
  <si>
    <t>Igv Fund Acc Shares Z</t>
  </si>
  <si>
    <t>Marriott Dividend Growth Class R</t>
  </si>
  <si>
    <t>FRANKLIN NAT RES FUND A</t>
  </si>
  <si>
    <t>SIM Active Income Fund Class B5 F</t>
  </si>
  <si>
    <t>SIM Balanced Fund  Ring Class R R</t>
  </si>
  <si>
    <t>SIM Rafi 40 Index Fund Class B1 Hiport Class B</t>
  </si>
  <si>
    <t xml:space="preserve">SYMM SATL EQTY 4 B1 </t>
  </si>
  <si>
    <t>Catalyst Global Real Estate Feeder</t>
  </si>
  <si>
    <t>SIM Inflation Plus Fund B4</t>
  </si>
  <si>
    <t>Prescient Balanced Quantplus Fund B1</t>
  </si>
  <si>
    <t>Gsf Global Str Eq I Acc</t>
  </si>
  <si>
    <t>Metropolitan Property Income Fund</t>
  </si>
  <si>
    <t>Coronation World Equity ZAR Fund of Funds</t>
  </si>
  <si>
    <t>Coronation Resources Fund</t>
  </si>
  <si>
    <t>FRANKLIN MUT BEACON FD A</t>
  </si>
  <si>
    <t>Prescient Balanced QuantPlus Fund B2</t>
  </si>
  <si>
    <t>SIM Equally Weighted Top 40 B1</t>
  </si>
  <si>
    <t>EFFICIENT EQUITY FUND</t>
  </si>
  <si>
    <t>Momentum Wealth IN Global Equity B USD</t>
  </si>
  <si>
    <t xml:space="preserve">SYM SATELITE EQUITY </t>
  </si>
  <si>
    <t xml:space="preserve">SYM INF PLUS 6      </t>
  </si>
  <si>
    <t>AYLETT EQUITY FUND - CLASS A1</t>
  </si>
  <si>
    <t>US EQUITY INDEX FUND</t>
  </si>
  <si>
    <t>Old Mututal UK Money Market Fund A</t>
  </si>
  <si>
    <t>INVESTEC VALUE CALL</t>
  </si>
  <si>
    <t>IS REAL RETURN FOCUS UT B</t>
  </si>
  <si>
    <t>Gsf Global Opportunity Equity I Inc</t>
  </si>
  <si>
    <t>PSG Balanced Fund A</t>
  </si>
  <si>
    <t>FRANKLIN BIO DISC FD A</t>
  </si>
  <si>
    <t>Nedbank Value Fund Class R</t>
  </si>
  <si>
    <t>Nedbank Postive Return A2</t>
  </si>
  <si>
    <t>SIM Dividend + Index Fund B1 Hiport Class B</t>
  </si>
  <si>
    <t>Dynamic Wealth Value Fund</t>
  </si>
  <si>
    <t xml:space="preserve">SYM SAT EQ 3        </t>
  </si>
  <si>
    <t xml:space="preserve">SYM INF PLUS 4      </t>
  </si>
  <si>
    <t>MARRIOTT INT REAL ESTATE FUND - DIST</t>
  </si>
  <si>
    <t>MARRIOTT INT GROWTH FUND-DISTR</t>
  </si>
  <si>
    <t>ALLAN GRAY-ORBIS GLOBBAL FUND OF FUNDS</t>
  </si>
  <si>
    <t>Sanlam Small Cap Fund Class B2</t>
  </si>
  <si>
    <t>OLD MUTUAL BALANCED FUND CLASS R</t>
  </si>
  <si>
    <t>INVESTEC VALUE A FD</t>
  </si>
  <si>
    <t>Inv Global Defensive Income Fund I Acc</t>
  </si>
  <si>
    <t>GSF Global Franchise I Acc</t>
  </si>
  <si>
    <t>Investec Emerging Companies Class B</t>
  </si>
  <si>
    <t>Investec Money Market Fund</t>
  </si>
  <si>
    <t xml:space="preserve">GTC Wealth Accumulator Plus </t>
  </si>
  <si>
    <t>Prime Money Market</t>
  </si>
  <si>
    <t>FRANK TEMP ASIA GR FUND A</t>
  </si>
  <si>
    <t>Investec Opportunity R</t>
  </si>
  <si>
    <t>Dynamic Wealth Property Fund</t>
  </si>
  <si>
    <t>Coronation Jibar Plus Fund Class A</t>
  </si>
  <si>
    <t>Aylett Equity Fund Class A1</t>
  </si>
  <si>
    <t>iShares SP Global 100 Index Fund</t>
  </si>
  <si>
    <t xml:space="preserve">SYM INC 2           </t>
  </si>
  <si>
    <t xml:space="preserve">SYM SAT EQ 2        </t>
  </si>
  <si>
    <t xml:space="preserve">SYM INF PLUS 3      </t>
  </si>
  <si>
    <t>MARRIOTT INT GROWTH FUND - DIST</t>
  </si>
  <si>
    <t>MARRIOTT INT GROWTH FUND-ACCUM</t>
  </si>
  <si>
    <t>MARRIOTT FIRST WORLD EQUITY DIST</t>
  </si>
  <si>
    <t>ALLAN GRAY-ORBIS GLOBAL EQUITY FUND</t>
  </si>
  <si>
    <t>Gins Global Japanese Equity Index Fund</t>
  </si>
  <si>
    <t>Nedgroup Investment Stable Fund Class C</t>
  </si>
  <si>
    <t>Investec Opportunity Fund Class E</t>
  </si>
  <si>
    <t>CORONATION BAL PLUS FND A</t>
  </si>
  <si>
    <t>Gsf Grade Corp Bond I Acc</t>
  </si>
  <si>
    <t>GSF Global Contrarian equity Fund I Acc</t>
  </si>
  <si>
    <t>GTC Value Fund</t>
  </si>
  <si>
    <t>GTC Wealth Preserver Plus</t>
  </si>
  <si>
    <t>Foord Absolute Return Fund</t>
  </si>
  <si>
    <t>CONTRARIUS GL EF IFC</t>
  </si>
  <si>
    <t>ADVANTAGE FOCUS EQUITY B4</t>
  </si>
  <si>
    <t>Investec Global Strategy Fund  Global Strategic Managed AA</t>
  </si>
  <si>
    <t>Nedbank Rainmaker Fund R</t>
  </si>
  <si>
    <t>Dynamic Wealth Optimal Fund</t>
  </si>
  <si>
    <t>Coronation Industrial Fund</t>
  </si>
  <si>
    <t>SARASIN EQUI GL THEM</t>
  </si>
  <si>
    <t>iShares FTSE 100</t>
  </si>
  <si>
    <t xml:space="preserve">SYM INC 1           </t>
  </si>
  <si>
    <t xml:space="preserve">INVESTEC W WIDE EQT </t>
  </si>
  <si>
    <t xml:space="preserve">SYM INF PLUS 2      </t>
  </si>
  <si>
    <t>MARRIOTT FIRST WORLD EQUITY FUND-DIST</t>
  </si>
  <si>
    <t>MARRIOTT INT REAL ESTATE DISTRIBUTING</t>
  </si>
  <si>
    <t>MARRIOTT INT GROWTH FUND</t>
  </si>
  <si>
    <t>MARRIOTT FIRST WORLD EQUITY ACC</t>
  </si>
  <si>
    <t>ALLAN GRAY EQUITY FUND - CLASS A</t>
  </si>
  <si>
    <t>36ONE Flexible Opportunity Fund</t>
  </si>
  <si>
    <t>Contrarius Global Equity Investor</t>
  </si>
  <si>
    <t>RUSSELL INV COM 3 USD LIQ</t>
  </si>
  <si>
    <t>ALLAN GRAY BALANCED A</t>
  </si>
  <si>
    <t>RUSSELL INV COM PLC GBL B</t>
  </si>
  <si>
    <t>RUSSELL INV COMP II PLC W</t>
  </si>
  <si>
    <t>Gsf Global Str Man I Acc</t>
  </si>
  <si>
    <t>Gsf Global Bond I Acc</t>
  </si>
  <si>
    <t>Cf Morant Wright Japan B</t>
  </si>
  <si>
    <t>Coronation Absolute Fund</t>
  </si>
  <si>
    <t>iShares Gold Trust</t>
  </si>
  <si>
    <t>GTC Active Equity</t>
  </si>
  <si>
    <t xml:space="preserve">GTC Wealth Preserver </t>
  </si>
  <si>
    <t>Offshore Mutual GCI Glb FoF</t>
  </si>
  <si>
    <t>Foord International Trust</t>
  </si>
  <si>
    <t>CONTRARIUS GL ABS FUND</t>
  </si>
  <si>
    <t>ABSA Balanced Fund C</t>
  </si>
  <si>
    <t>FGAM Global Balanced Fund IC Ltd</t>
  </si>
  <si>
    <t>DW Real Income R</t>
  </si>
  <si>
    <t>(Sheet 2 of 5)</t>
  </si>
  <si>
    <t>STANLIB INCOME FD CL B6</t>
  </si>
  <si>
    <t>SATRIX 40 FINI</t>
  </si>
  <si>
    <t>PSG MONEY MARKET FD CL B</t>
  </si>
  <si>
    <t>PSG EQUITY FUND</t>
  </si>
  <si>
    <t>PRUDENTIAL EN SA PROP FD</t>
  </si>
  <si>
    <t>OLD MUTUAL MINING &amp; RES A</t>
  </si>
  <si>
    <t>RECM GLOBAL FEEDER FUND-A</t>
  </si>
  <si>
    <t>OLD MUTUAL HIGH YIELD B</t>
  </si>
  <si>
    <t>OLD MUTUAL GOLD FUND CL A</t>
  </si>
  <si>
    <t>OLD MUT INCOME FD CL R</t>
  </si>
  <si>
    <t>STANLIB Property Income Fund A Class</t>
  </si>
  <si>
    <t>MOMENTUM SMALL MID-CAP FD</t>
  </si>
  <si>
    <t>STANLIB Multi Manager Property Fund Class B1</t>
  </si>
  <si>
    <t>MOMENTUM OPP INCOME FUND</t>
  </si>
  <si>
    <t>STANLIB MM Equity Fund B1</t>
  </si>
  <si>
    <t>MOMENTUM INCOME PLUS FD B</t>
  </si>
  <si>
    <t>STANLIB Income Fund R Class</t>
  </si>
  <si>
    <t>MITONOPTIMAL IP FLEX</t>
  </si>
  <si>
    <t>STANLIB Flexible Income Fund Class A</t>
  </si>
  <si>
    <t>Momentum Maximum Income A</t>
  </si>
  <si>
    <t>MITON OPT IP INT PLUS FD</t>
  </si>
  <si>
    <t>SIM Active Income B3D</t>
  </si>
  <si>
    <t>STANLIB Wealthbuilder B1 Class</t>
  </si>
  <si>
    <t>STANLIB Corporate Bond Fund B1</t>
  </si>
  <si>
    <t>Sim low Equity Fund</t>
  </si>
  <si>
    <t>Momentum Enhanced Yld A</t>
  </si>
  <si>
    <t>MIPLAN IP PROTEC EQ FD B2</t>
  </si>
  <si>
    <t xml:space="preserve">QUOTED PROP CLASS A </t>
  </si>
  <si>
    <t>STANLIB Balanced Fund B1 Class</t>
  </si>
  <si>
    <t>Metropolitan Inf Lnk Bond</t>
  </si>
  <si>
    <t>Inv Worldwide EQT FFB</t>
  </si>
  <si>
    <t>CATALYST SA PROPERTY EQUI</t>
  </si>
  <si>
    <t>Platinum Flexible Growth Fund of Funds</t>
  </si>
  <si>
    <t xml:space="preserve">OMUM                </t>
  </si>
  <si>
    <t>SIM VALUE FUND B6</t>
  </si>
  <si>
    <t>STANLIB BALANCED CAUTIOUS FUND CLASS B1</t>
  </si>
  <si>
    <t>Sanlam Index Fund</t>
  </si>
  <si>
    <t>Old Mutual Real Income Class B</t>
  </si>
  <si>
    <t>Investec Glb Balance Feed</t>
  </si>
  <si>
    <t>Cadiz Equity Ladder Fnd A</t>
  </si>
  <si>
    <t xml:space="preserve">OMHIGH YIELD A      </t>
  </si>
  <si>
    <t>SANLAM MONEY MARKET FUND</t>
  </si>
  <si>
    <t>PRUDENTIAL SA ENHANCED PROPERTY TRACKER CLASS D</t>
  </si>
  <si>
    <t>NEFG Flexible Fund Class R</t>
  </si>
  <si>
    <t>Advantage Real Return B1</t>
  </si>
  <si>
    <t>Advantage Ultra Long Term</t>
  </si>
  <si>
    <t>Grindrod Diversified Preference Share Fund</t>
  </si>
  <si>
    <t>Zshares Govi</t>
  </si>
  <si>
    <t xml:space="preserve">OM UT GLOBAL        </t>
  </si>
  <si>
    <t>PRUDENTIAL HIGH YIELD GBL</t>
  </si>
  <si>
    <t>Prudential Inflation Plus B</t>
  </si>
  <si>
    <t>NEFG Balanced Fund</t>
  </si>
  <si>
    <t>OASIS CRES INT PROP EFF</t>
  </si>
  <si>
    <t>Advantage Property Eqt B1</t>
  </si>
  <si>
    <t>Advantage Real Return B2</t>
  </si>
  <si>
    <t>PRUDENTIAL ENH SA PROP FD</t>
  </si>
  <si>
    <t>Old Mutual Growth Fund A</t>
  </si>
  <si>
    <t>New Gold</t>
  </si>
  <si>
    <t xml:space="preserve">OM MINING FUND      </t>
  </si>
  <si>
    <t>Oasis Property Equity Fund - Class C</t>
  </si>
  <si>
    <t>Oasis Money Market Fund - Class C</t>
  </si>
  <si>
    <t>PRESCIENT POS RET QT C B5</t>
  </si>
  <si>
    <t>PRESCIENT GLOBAL CAUTIOUS FEEDER FUND A1</t>
  </si>
  <si>
    <t>Nedgrp Inv Quant Core Eqt</t>
  </si>
  <si>
    <t>Advantage Managed Bond B1</t>
  </si>
  <si>
    <t>Cadiz Absolute Yield A</t>
  </si>
  <si>
    <t>Momentum Divers Yld A</t>
  </si>
  <si>
    <t>Advantage Property Eqt B4</t>
  </si>
  <si>
    <t>ATLANTIC REAL INC FUND</t>
  </si>
  <si>
    <t>PLEXUS RAFI ENHANCED B</t>
  </si>
  <si>
    <t>Coronation Preference Share A</t>
  </si>
  <si>
    <t>Investec Value Fund Class B</t>
  </si>
  <si>
    <t xml:space="preserve">OM INVESTORS FUND   </t>
  </si>
  <si>
    <t>Oasis Crescent International Feeder Fund - Class C</t>
  </si>
  <si>
    <t>PRESCIENT INC PROV FD B1</t>
  </si>
  <si>
    <t>Prudential Dividend Maximiser Fund B</t>
  </si>
  <si>
    <t>NOBLE FLEXIBLE FUND</t>
  </si>
  <si>
    <t>NEDGROUP INVESTMENTS PROPERTY</t>
  </si>
  <si>
    <t>Metropolitan Verso Money Market Fund</t>
  </si>
  <si>
    <t>Momentum Global Fund A</t>
  </si>
  <si>
    <t>Advantage Macro Value Fnd</t>
  </si>
  <si>
    <t>Advantage Money Market B4</t>
  </si>
  <si>
    <t>ATLANTIC ENHANCED IN FD</t>
  </si>
  <si>
    <t>PLEXUS FLEX INC FD</t>
  </si>
  <si>
    <t>Element Banlanced Fund A</t>
  </si>
  <si>
    <t>Global High Yield Bond Fund of Funds</t>
  </si>
  <si>
    <t xml:space="preserve">UK SELECT EQUITY    </t>
  </si>
  <si>
    <t xml:space="preserve">OM TOP COMPANIES B  </t>
  </si>
  <si>
    <t>OM INDUSTRIAL FUND R</t>
  </si>
  <si>
    <t>OASIS CRESCENT EQUITY FUND - CLASS C</t>
  </si>
  <si>
    <t>Oasis Crescent Income Fund</t>
  </si>
  <si>
    <t>NEDBANK INVESTMENT STABLE FUND CLASS C</t>
  </si>
  <si>
    <t>Psg Tanzanite Flex</t>
  </si>
  <si>
    <t>NEDGROUP INVESTMENTS POSITIVE RETURN</t>
  </si>
  <si>
    <t>Momentum Equity Fund A</t>
  </si>
  <si>
    <t>Advantage Macro Growth B1</t>
  </si>
  <si>
    <t>Advantage Managed Bond B4</t>
  </si>
  <si>
    <t>ATLANTIC CASH PLUS FUND</t>
  </si>
  <si>
    <t>PLEXUS ALLROUNDER FD</t>
  </si>
  <si>
    <t>Bips Government Inflation Linked Bond Fund</t>
  </si>
  <si>
    <t>Coronation Top 20 Fund</t>
  </si>
  <si>
    <t>PRESCIENT EQT QUANT FD B3</t>
  </si>
  <si>
    <t xml:space="preserve">NORTH AMERICAN EQ   </t>
  </si>
  <si>
    <t>OM MONEY MARKET FUND</t>
  </si>
  <si>
    <t xml:space="preserve">OM GILT FUND        </t>
  </si>
  <si>
    <t>Oasis Cresc Int Prop Equity Feeder Fund - Class C</t>
  </si>
  <si>
    <t>Oasis International Feeder Fund - Class C</t>
  </si>
  <si>
    <t>INVESTEC GLOBAL OP I FFA</t>
  </si>
  <si>
    <t>INVESTEC OPPORTUNITY FUND CLASS B2</t>
  </si>
  <si>
    <t>Nedbank Growth A</t>
  </si>
  <si>
    <t>NEDGROUP INVESTMENTS MANAGED</t>
  </si>
  <si>
    <t>NEDGROUP INVESTMENTS OPTIMAL INCOME</t>
  </si>
  <si>
    <t>Investec Money Market Fund Class D</t>
  </si>
  <si>
    <t>Advantage High Growth B1</t>
  </si>
  <si>
    <t>Advantage Macro Value B4</t>
  </si>
  <si>
    <t>METROPOLITAN INF LK B FD</t>
  </si>
  <si>
    <t>Investec Africa Fund Class A</t>
  </si>
  <si>
    <t>Cadiz Money Market</t>
  </si>
  <si>
    <t>PRESCIENT BAL QUANT FD B3</t>
  </si>
  <si>
    <t xml:space="preserve">JAPANESE SELECT     </t>
  </si>
  <si>
    <t>OM FIN SERVICES FUND</t>
  </si>
  <si>
    <t>OASIS GLOBAL MONEY MARKET - CLASS A</t>
  </si>
  <si>
    <t>Oasis General Equity Fund - Class C</t>
  </si>
  <si>
    <t>INVESTEC GILT A FUND</t>
  </si>
  <si>
    <t>Investec Cautious Managed B</t>
  </si>
  <si>
    <t>NEDGROUP INVESTMENTS GROWTH</t>
  </si>
  <si>
    <t>Momentum Africa Eqt A</t>
  </si>
  <si>
    <t>Advantage Focused Eqt B1</t>
  </si>
  <si>
    <t>SIM Inflation Plus Fund</t>
  </si>
  <si>
    <t>Atlantic Cash Plus Fund</t>
  </si>
  <si>
    <t>Advantage Macro Growth B4</t>
  </si>
  <si>
    <t>ABSA US DOLLAR INCOME FD</t>
  </si>
  <si>
    <t>PLEXUS GLOBAL SPRINTER</t>
  </si>
  <si>
    <t>GLOBAL STRATEGIC BON</t>
  </si>
  <si>
    <t xml:space="preserve">O M GOLD FUND       </t>
  </si>
  <si>
    <t>OASIS CRESCENT GLOBAL INCOME FUND</t>
  </si>
  <si>
    <t>Coronation Strat Inc</t>
  </si>
  <si>
    <t>Nedbank Rainmaker A</t>
  </si>
  <si>
    <t>NEDGROUP INVESTMENTS FLEXIBLE INCOME</t>
  </si>
  <si>
    <t>Momentum Global Managed B</t>
  </si>
  <si>
    <t>Advantage Emerg Manag Val</t>
  </si>
  <si>
    <t>Investec Absolute Balance</t>
  </si>
  <si>
    <t>Advantage High Growth B4</t>
  </si>
  <si>
    <t>ABSA INT FUND CLASS R</t>
  </si>
  <si>
    <t>PLEXUS GLOBAL INC PLU</t>
  </si>
  <si>
    <t>Bateleur Flexible Fund A2</t>
  </si>
  <si>
    <t>Allan gray Equity Fund Class A</t>
  </si>
  <si>
    <t xml:space="preserve">EUROPEAN EQUITY     </t>
  </si>
  <si>
    <t xml:space="preserve">DBX TRACKER MSCI WI </t>
  </si>
  <si>
    <t xml:space="preserve">OM INCOME FUND      </t>
  </si>
  <si>
    <t xml:space="preserve">FLEX CLASS A        </t>
  </si>
  <si>
    <t xml:space="preserve">GLOBAL EQUITY       </t>
  </si>
  <si>
    <t>OASIS CRESCENT GLOBAL EQUITY FUND</t>
  </si>
  <si>
    <t>Oasis Cresc Glo Bal Low Eq - Class D (US$) Dist</t>
  </si>
  <si>
    <t>Oasis Bond Fund</t>
  </si>
  <si>
    <t>Coronation Industrial</t>
  </si>
  <si>
    <t>CORONATION BALANCED DEFENSIVE FUND A</t>
  </si>
  <si>
    <t>NEDBANK GLOBAL BAL FUND</t>
  </si>
  <si>
    <t>Investec Global Opportunity</t>
  </si>
  <si>
    <t>NEDGROUP INVESTMENTS CASH PLUS</t>
  </si>
  <si>
    <t>STANLIB Glb Science &amp; Tec</t>
  </si>
  <si>
    <t>Momentum Global Equity B</t>
  </si>
  <si>
    <t>Advantage Active Bond B1</t>
  </si>
  <si>
    <t>Coronation Bal Defensive</t>
  </si>
  <si>
    <t>Advantage Focussed Eqt B4</t>
  </si>
  <si>
    <t>MITONOPTIMAL OFF-MNGD FLX</t>
  </si>
  <si>
    <t>ABSA INFLA BEATER FD CL B</t>
  </si>
  <si>
    <t>FRANK-EUROPEAN GRWT-A-ACC</t>
  </si>
  <si>
    <t>The Global Mutual Fund PCC Ltd  Platinum Global Fund</t>
  </si>
  <si>
    <t>ACPI Liquid Unit Trust</t>
  </si>
  <si>
    <t>DB X-TRACKERS COL IN WLD</t>
  </si>
  <si>
    <t>BLACKROCK WRLD IND SUB FD</t>
  </si>
  <si>
    <t xml:space="preserve">NED INV USD FUND    </t>
  </si>
  <si>
    <t>UK MONEY MARKET FUND</t>
  </si>
  <si>
    <t xml:space="preserve">ASIAN SELECT        </t>
  </si>
  <si>
    <t>BGI WORLD INDEX SUBF</t>
  </si>
  <si>
    <t xml:space="preserve">GLOBAL BOND FUND 2  </t>
  </si>
  <si>
    <t xml:space="preserve">OM DYNAMIC FLOOR A  </t>
  </si>
  <si>
    <t>OASIS GLOBAL EQUITY FUND</t>
  </si>
  <si>
    <t>CRESCENT GL PROP EQ FUND</t>
  </si>
  <si>
    <t>Ankh Foreign Flexible Fund of Funds</t>
  </si>
  <si>
    <t>Nedbank Entrep A</t>
  </si>
  <si>
    <t>CORONATION MMKT FD B</t>
  </si>
  <si>
    <t>DBX Trackers</t>
  </si>
  <si>
    <t>NIF GLOBAL EQUITY</t>
  </si>
  <si>
    <t>NIF GLOBAL CAUTIOUS</t>
  </si>
  <si>
    <t>NIF GLOBAL BALANCED</t>
  </si>
  <si>
    <t>Old Mutual Glb Technology</t>
  </si>
  <si>
    <t>ASHB EURO MMKT FUND</t>
  </si>
  <si>
    <t>Momentum Glb Cautious B</t>
  </si>
  <si>
    <t>Adv Ultra Long Term Value</t>
  </si>
  <si>
    <t>Advantage Active Bond B4</t>
  </si>
  <si>
    <t>MITONOPT OFF-EM MKT EQTY</t>
  </si>
  <si>
    <t>MITONOPT OFF-INTL DVS IN</t>
  </si>
  <si>
    <t>(Sheet 3 of 5)</t>
  </si>
  <si>
    <t>SIM Top Choice Equity Fund class A1 A</t>
  </si>
  <si>
    <t>SIM Global Best Ideas Feeder Fund B1 C</t>
  </si>
  <si>
    <t>SIM Enhanced Yield Fund Class B3 D</t>
  </si>
  <si>
    <t>SIM Bond Plus Fund B3 D</t>
  </si>
  <si>
    <t>PRU MONEY MARKET FUND A</t>
  </si>
  <si>
    <t>PSG Equity Fund Class D</t>
  </si>
  <si>
    <t>SIM Active Income Fund B1B</t>
  </si>
  <si>
    <t>Quantum Core Income Fund Class R</t>
  </si>
  <si>
    <t>USIG-A</t>
  </si>
  <si>
    <t>Prime General Equity Fund Class B</t>
  </si>
  <si>
    <t>Sanlam Value Fund</t>
  </si>
  <si>
    <t>Stanlib Property Income Fund B6</t>
  </si>
  <si>
    <t>SMM Inflation Linked Bond Fund Class B1 A</t>
  </si>
  <si>
    <t>SMM Inst Aggressive Equity Fund One B10 Class G</t>
  </si>
  <si>
    <t>US DOLLAR CASH FUND A</t>
  </si>
  <si>
    <t>Nedgroup Investments Growth Fund Class R</t>
  </si>
  <si>
    <t>Sanlam Property Fund B2 D</t>
  </si>
  <si>
    <t>Sanlam Value Ins fund class B2</t>
  </si>
  <si>
    <t>STRATEGIC CORP BOND A UNI</t>
  </si>
  <si>
    <t xml:space="preserve">Nedgroup Investments Flexible Income Fund </t>
  </si>
  <si>
    <t>Prime Money Market Fund</t>
  </si>
  <si>
    <t>Sanlam Money Market Fund</t>
  </si>
  <si>
    <t>SIM Active Income Fund Class B4</t>
  </si>
  <si>
    <t>Select Manager Money Market Fund</t>
  </si>
  <si>
    <t>Sanlam Multi Managed Institutional All Bond Fund Three B2</t>
  </si>
  <si>
    <t>SANLAM BALANCED FUND</t>
  </si>
  <si>
    <t>M&amp;G RECOVERY FUND ACCUM</t>
  </si>
  <si>
    <t xml:space="preserve">Investec Worldwide Equity Feeder Fund </t>
  </si>
  <si>
    <t>OM High Yeild Opportunity Fund</t>
  </si>
  <si>
    <t>Stanlib Equity Fund Class R</t>
  </si>
  <si>
    <t>Sanlam General Equity Fund Class A</t>
  </si>
  <si>
    <t>Sanlam Multi Managed Inst General Equity Fund Two B3</t>
  </si>
  <si>
    <t>Japan Equity Fund PC</t>
  </si>
  <si>
    <t>PSG Konsult Enh Int D Class</t>
  </si>
  <si>
    <t>M&amp;G HIGH INTEREST</t>
  </si>
  <si>
    <t>Sanlam Absolute Return Income Fund</t>
  </si>
  <si>
    <t>Select Manager Flexible Fund class A2 A</t>
  </si>
  <si>
    <t>Sanlam Value Fund Class B3</t>
  </si>
  <si>
    <t>Sanlam MM Inst All Bond One Class B2</t>
  </si>
  <si>
    <t>SMM Ins Positive Return Fund One B3</t>
  </si>
  <si>
    <t>European Equity Fund PC</t>
  </si>
  <si>
    <t>SIM INFLATION PLUS FUND B</t>
  </si>
  <si>
    <t>PACIFIC MARKET ACCUM</t>
  </si>
  <si>
    <t>M&amp;G EURO STRAT VALU GBP A</t>
  </si>
  <si>
    <t>USHIG-A</t>
  </si>
  <si>
    <t>Grindrod Global Property Income Fund</t>
  </si>
  <si>
    <t>Prescient Positive Return Quantplus Fund B3</t>
  </si>
  <si>
    <t>Sanlam World Equity Tracker Class C USD</t>
  </si>
  <si>
    <t>iShares MSCI World</t>
  </si>
  <si>
    <t>Sanlam Inst Growth Fund B2 Class F</t>
  </si>
  <si>
    <t>SMM Ins Positive Return Fund Four B3</t>
  </si>
  <si>
    <t>Standard Bank Corporate MMF</t>
  </si>
  <si>
    <t>Chindia Equity Fund PC</t>
  </si>
  <si>
    <t>PRUDENTIAL BAL FD-B</t>
  </si>
  <si>
    <t>PSG EQUITY FUND D</t>
  </si>
  <si>
    <t>SIM ACTIVE INCOME FUND B5</t>
  </si>
  <si>
    <t>RE:CM GLOBAL FUND</t>
  </si>
  <si>
    <t>ISHARES MSCI WORLD</t>
  </si>
  <si>
    <t>Nedgroup Investments Value Fund R</t>
  </si>
  <si>
    <t>Prescient Income Provider Fund B3</t>
  </si>
  <si>
    <t>Sanlam Universal Equity Fund Class C</t>
  </si>
  <si>
    <t>iShares III plc  iShares Citigroup Global Government Bond</t>
  </si>
  <si>
    <t>Foord Equity Fund</t>
  </si>
  <si>
    <t>Prescient SA Balanced Quant Plus Fund A1</t>
  </si>
  <si>
    <t>Sanlam General Institutional Fund Class B3</t>
  </si>
  <si>
    <t>Ashburton Total Return Bn</t>
  </si>
  <si>
    <t>PRUD INFLATION PLUS FD B</t>
  </si>
  <si>
    <t>INVESTEC OPP FD A CL</t>
  </si>
  <si>
    <t>PRUDENTIAL EQUITY FUND D</t>
  </si>
  <si>
    <t>PSG Global Equity Fund</t>
  </si>
  <si>
    <t>M&amp;G NORTH AMERICA ACCUM</t>
  </si>
  <si>
    <t>ISHARES MSCI EMERGING MKT</t>
  </si>
  <si>
    <t>M&amp;G CORP BOND FUND GBP A</t>
  </si>
  <si>
    <t>Sanlam Pan-Europe Fund</t>
  </si>
  <si>
    <t>Prescient Global Income Feeder Fund B3</t>
  </si>
  <si>
    <t>SMM Institutional General Equity One Class B4C</t>
  </si>
  <si>
    <t>Sanlam Global USD Liquidity Fund Class B</t>
  </si>
  <si>
    <t>IShares High Dividend Equity Fund</t>
  </si>
  <si>
    <t>RE:CM Flexible Fund C</t>
  </si>
  <si>
    <t>Prudential Enhanced SA Property Tracker Fund Class B</t>
  </si>
  <si>
    <t>Sanlam Multi Managed Inst Positive Return Three B3</t>
  </si>
  <si>
    <t>Sanlam Money Market B6</t>
  </si>
  <si>
    <t>Momentum Structured Eqt A</t>
  </si>
  <si>
    <t>Ashburton Dollar M M Fund</t>
  </si>
  <si>
    <t>NED INV STABLE FUND CL C</t>
  </si>
  <si>
    <t>NEDGROUP INV  GLO BAL A</t>
  </si>
  <si>
    <t>STANLIB INCOME FUND CL B2</t>
  </si>
  <si>
    <t>NED INV VALUE FUND A</t>
  </si>
  <si>
    <t>NEDBANK MANAGED FUND CL R</t>
  </si>
  <si>
    <t>NEDGROUP GLOBAL EQUITY FUND-A</t>
  </si>
  <si>
    <t>M&amp;G JAPAN FUND STERLING A</t>
  </si>
  <si>
    <t>ISHARES IBOXX I/G CORP</t>
  </si>
  <si>
    <t>Coronation Preference Share Fund A</t>
  </si>
  <si>
    <t xml:space="preserve">Coronation Global Emerging Markets Flexible </t>
  </si>
  <si>
    <t>Prescient Global Growth Feeder Fund B3</t>
  </si>
  <si>
    <t>PPS FLEXIBLE INC FD B</t>
  </si>
  <si>
    <t>SMM Inst General Equity Fund Two B9 Class F</t>
  </si>
  <si>
    <t>Sanlam Global Liquidity Fund Class B</t>
  </si>
  <si>
    <t>Sanlam Universal Bond Fund Class B</t>
  </si>
  <si>
    <t>Prescient Cash Quants Plus B3</t>
  </si>
  <si>
    <t>Sanlam Multi Managed Inst Positive Return Fund B2</t>
  </si>
  <si>
    <t>Sanlam  Alternative Income Fund B5E MM</t>
  </si>
  <si>
    <t>SIIP Indian Opp Fund</t>
  </si>
  <si>
    <t>Coronation Top20 Fund</t>
  </si>
  <si>
    <t>Ashb Sterling MMKT</t>
  </si>
  <si>
    <t>Cannon Equity Fund  NAV=R</t>
  </si>
  <si>
    <t>INVESTEC CAUTIOUS FD B</t>
  </si>
  <si>
    <t>INVESTEC GLBL FEEDER FD-A</t>
  </si>
  <si>
    <t>INVESTEC VALUE FUND B</t>
  </si>
  <si>
    <t>Investec Global Strategic Income F2</t>
  </si>
  <si>
    <t>OLD MUT GROWTH FD CL R</t>
  </si>
  <si>
    <t>PSG Stable fund</t>
  </si>
  <si>
    <t>ISHARES EURO CORP BOND</t>
  </si>
  <si>
    <t>Cadiz Equity Ladder Fund</t>
  </si>
  <si>
    <t>Prescient Global Cautious Feeder Fund B3</t>
  </si>
  <si>
    <t>PPS EQUITY FUND B</t>
  </si>
  <si>
    <t>Sanlam Growth Institutional Fund B5</t>
  </si>
  <si>
    <t>Sanlam Global Financial Fund Class B</t>
  </si>
  <si>
    <t>Aberdeen Asia Pacific Excl Japan</t>
  </si>
  <si>
    <t>Sanlam World Equity Tracker Fund Class B USD</t>
  </si>
  <si>
    <t>8IP Asia Pacific Equ Fnd Sanlam Class D</t>
  </si>
  <si>
    <t>Momentum Max Income B6</t>
  </si>
  <si>
    <t>FOORD INTL FEEDER FUND</t>
  </si>
  <si>
    <t>CORONATION STRATEGIC</t>
  </si>
  <si>
    <t>CORONATION TOP 20 FUND A</t>
  </si>
  <si>
    <t>OLD MUTUAL INCOME FD CL R</t>
  </si>
  <si>
    <t>ISHARES MSCI KOREA</t>
  </si>
  <si>
    <t>EURO CASH FUND A</t>
  </si>
  <si>
    <t>ISHARE MARKIT IBX CORP BD</t>
  </si>
  <si>
    <t>Prescient Equity Active Quant Fund B3</t>
  </si>
  <si>
    <t>PPS ENHANCED CASH FD B</t>
  </si>
  <si>
    <t>Sanlam General Institutional Fund Class B10</t>
  </si>
  <si>
    <t>Sanlam Global Best Ideas Fund Class B USD</t>
  </si>
  <si>
    <t>Abax Equity Fund</t>
  </si>
  <si>
    <t>Aberdeen Asia Pacific  Japan A Account</t>
  </si>
  <si>
    <t>Sanlam Universal Bond Fund Class C</t>
  </si>
  <si>
    <t>Coronation Money Market Fund Class B</t>
  </si>
  <si>
    <t>8IP Asia Equity Opp Fnd Sanlam Class D</t>
  </si>
  <si>
    <t>Allan Gray Money Mkt Fund</t>
  </si>
  <si>
    <t>Momentum Income Plus B5</t>
  </si>
  <si>
    <t>Americas Equity Fund PC</t>
  </si>
  <si>
    <t>Quantum Global Managed Fund A</t>
  </si>
  <si>
    <t>CORONATION CAPITAL PLUS</t>
  </si>
  <si>
    <t>CORONATION GLBL MANAGE FD</t>
  </si>
  <si>
    <t>ALLAN GRAY EQUITY FD</t>
  </si>
  <si>
    <t>CORONATION MKT PLUS FUND</t>
  </si>
  <si>
    <t>ATLANTIC ENHANCED INC A</t>
  </si>
  <si>
    <t>Coronation Global Managed USD Fund</t>
  </si>
  <si>
    <t>ISHARES MSCI DE INDEX</t>
  </si>
  <si>
    <t>ECBF CLASS X ACCUM</t>
  </si>
  <si>
    <t>Prescient Balanced Quantplus Fund B3</t>
  </si>
  <si>
    <t>Prescient Global Income Fund B</t>
  </si>
  <si>
    <t>Prescient Global Growth Fund B</t>
  </si>
  <si>
    <t>Prescient Global Positive Return (Euro) Fund B</t>
  </si>
  <si>
    <t>(Sheet 4 of 5)</t>
  </si>
  <si>
    <t>Orbis Optimal SA (usd)</t>
  </si>
  <si>
    <t>Orbis Optimal SA (euro)</t>
  </si>
  <si>
    <t>STANLIB International Property Fund  B1</t>
  </si>
  <si>
    <t>Fidelity USD Fund : Accumulating Shares</t>
  </si>
  <si>
    <t>Standard Bank Gold Fund Class R</t>
  </si>
  <si>
    <t>Fidelity South East Asia Fund</t>
  </si>
  <si>
    <t>Fidelity Select Global Equities Fund</t>
  </si>
  <si>
    <t>Fidelity Portfolio Selector Global Growth Fund (US$)</t>
  </si>
  <si>
    <t>Fidelity Japan Fund</t>
  </si>
  <si>
    <t>Xcede Property Fund Class R</t>
  </si>
  <si>
    <t>Stanlib Propery Inc B1</t>
  </si>
  <si>
    <t>Fidelity International Fund USD</t>
  </si>
  <si>
    <t>Prudential High Yld Bnd B</t>
  </si>
  <si>
    <t>Fidelity International Bond Fund</t>
  </si>
  <si>
    <t>SMM Institutional Gen B6 D</t>
  </si>
  <si>
    <t>Plexus International All Rounder Fund of Funds</t>
  </si>
  <si>
    <t>Nedgrp Invest Rainmaker R</t>
  </si>
  <si>
    <t>Metropolitan Industrial Fund</t>
  </si>
  <si>
    <t>STANLIB Multi-Manager Real Return Fund B1</t>
  </si>
  <si>
    <t>STANLIB Value Fund B1 Class</t>
  </si>
  <si>
    <t>Fidelity Instit Gbp Fund Class A Accshares</t>
  </si>
  <si>
    <t>SMM Inst B4 C</t>
  </si>
  <si>
    <t>Momentum Top 40 Index B3</t>
  </si>
  <si>
    <t>Verso Long Term SA Equity Fund  Class R A</t>
  </si>
  <si>
    <t>STANLIB Multi-Manager Equity Fund B2</t>
  </si>
  <si>
    <t>STANLIB Small Cap Fund R Class</t>
  </si>
  <si>
    <t>Fidelity Global Property Fund Acc. Class</t>
  </si>
  <si>
    <t>Fidelity Global Sector Fund Accumulating - EUR</t>
  </si>
  <si>
    <t>SIS Property Equity Fund</t>
  </si>
  <si>
    <t>Momentum Opp Inc Fund</t>
  </si>
  <si>
    <t>Verso Long Term Internat Equity FoFs  Class R A</t>
  </si>
  <si>
    <t>STANLIB Multi-Manager Absolute Income Fund B2</t>
  </si>
  <si>
    <t>Prudential Equity Fund Class B</t>
  </si>
  <si>
    <t>STANLIB SA Equity Fund R Class</t>
  </si>
  <si>
    <t>Fidelity European Smaller Companies Fund</t>
  </si>
  <si>
    <t>Sanlam Multi Managed Institutional BAll Bond Fund Three B6</t>
  </si>
  <si>
    <t>Sanlam Value Institutional Fund Class B5</t>
  </si>
  <si>
    <t>Stanlib Cash Plus B3</t>
  </si>
  <si>
    <t>SIS Money Market Fund</t>
  </si>
  <si>
    <t>Erafi Overall Sa Index Etf</t>
  </si>
  <si>
    <t>Momentum Money Market B9</t>
  </si>
  <si>
    <t>STANLIB Multi Manager Property Fund  B2</t>
  </si>
  <si>
    <t>STANLIB Resources Fund R Class</t>
  </si>
  <si>
    <t>Fidelity European High Yield Fund - Acc. (EUR)</t>
  </si>
  <si>
    <t>Investec Commodity Fund Class B</t>
  </si>
  <si>
    <t>Snl Abs Ret Inc B4</t>
  </si>
  <si>
    <t>Sanlam MM Inst Aggrresive Equity B6</t>
  </si>
  <si>
    <t>SMMI Positive Return 3 class B10</t>
  </si>
  <si>
    <t>SIS International Growth Fund of Funds</t>
  </si>
  <si>
    <t>Cadiz Money Market Fund</t>
  </si>
  <si>
    <t>Momentum Small/Mid Cap B2</t>
  </si>
  <si>
    <t>Investment Solutions Superior Cash Fund C</t>
  </si>
  <si>
    <t>STANLIB Multi-Manager Flexible Property Fund B1</t>
  </si>
  <si>
    <t>Nedbank Entrepeneur R</t>
  </si>
  <si>
    <t>STANLIB Institutional Property Fund B1</t>
  </si>
  <si>
    <t>Fidelity European Growth Fund</t>
  </si>
  <si>
    <t>Sanlam Growth Institutional Class B4</t>
  </si>
  <si>
    <t>SMM Inst B5 D</t>
  </si>
  <si>
    <t>SIS International Flexible Fund of Funds</t>
  </si>
  <si>
    <t>SIS International Flexible Fund</t>
  </si>
  <si>
    <t>SMMI Ins Positive Return Fund Four B9</t>
  </si>
  <si>
    <t>Element Earth Equity Fund</t>
  </si>
  <si>
    <t xml:space="preserve">SYM INF PLUS 5      </t>
  </si>
  <si>
    <t>Marriott Div Growth Fnd R</t>
  </si>
  <si>
    <t>STANLIB USD Short Term Money Market (USD)</t>
  </si>
  <si>
    <t>Coronation Top20 Fund B2</t>
  </si>
  <si>
    <t>STANLIB Growth Fund R Class</t>
  </si>
  <si>
    <t>Fidelity Euro Fund Accumulating</t>
  </si>
  <si>
    <t>SMM Inst General Equity Fund One B7 Class E</t>
  </si>
  <si>
    <t>Nedbank Growth Fund A</t>
  </si>
  <si>
    <t>SIS International Fixed Interest Fund of Funds</t>
  </si>
  <si>
    <t>SMM Institutional Positive Return Two Class B10C</t>
  </si>
  <si>
    <t>Bateleur Flexible Fund A1</t>
  </si>
  <si>
    <t xml:space="preserve">SYMM INFL PLUS No7  </t>
  </si>
  <si>
    <t>STANLIB USD Short Term Money Market (EUR)</t>
  </si>
  <si>
    <t>STANLIB Financials Fund B1 Class</t>
  </si>
  <si>
    <t>Fidelity Emerging Markets Fund</t>
  </si>
  <si>
    <t>STANLIB International Balanced Fund Of Funds Class B1</t>
  </si>
  <si>
    <t>Sanlam General Insitutional Fund Class B10</t>
  </si>
  <si>
    <t>Sanlam Multi Managed Ins Positive Return Fund Two B6</t>
  </si>
  <si>
    <t>Investec US Dollar Money Fund</t>
  </si>
  <si>
    <t>SIS Flexible Fund</t>
  </si>
  <si>
    <t>Abax Equity Fund B1</t>
  </si>
  <si>
    <t>36ONE Target Return Fund</t>
  </si>
  <si>
    <t>Fair Tree Equity Fund A1</t>
  </si>
  <si>
    <t>Prudential Enhanced Inc B</t>
  </si>
  <si>
    <t>STANLIB Multi-Manager Global Equity Fund (USD)</t>
  </si>
  <si>
    <t>Allan Gray Equity</t>
  </si>
  <si>
    <t>STANLIB Bond Fund - Class R</t>
  </si>
  <si>
    <t>Fidelity China Focus Fund (A-USD)</t>
  </si>
  <si>
    <t>Fidelity Emerging Markets Debt Fund - (USD)</t>
  </si>
  <si>
    <t>Coronation Money Market Fund</t>
  </si>
  <si>
    <t>Momentum Equity Fund Class A</t>
  </si>
  <si>
    <t>Prescient Cash Quantplus Fund B4</t>
  </si>
  <si>
    <t>GinsGlobal Global Equity index Fund</t>
  </si>
  <si>
    <t>Coronation Capital Plus Fund</t>
  </si>
  <si>
    <t>Investec Sterling Money Fund</t>
  </si>
  <si>
    <t>SIS Equity Fund</t>
  </si>
  <si>
    <t>SIS Fixed Income Fund</t>
  </si>
  <si>
    <t>VPFP Int Growth IC A</t>
  </si>
  <si>
    <t>VPFP Int Cautious IC A</t>
  </si>
  <si>
    <t xml:space="preserve">SYM INF PLUS 1      </t>
  </si>
  <si>
    <t>Coronation Strategic Inco</t>
  </si>
  <si>
    <t>Class B Distributing Share Serfund</t>
  </si>
  <si>
    <t>STANLIB Multi-Manager Global Bond Fund (USD)</t>
  </si>
  <si>
    <t>Ermitage Inst. Money Market Fund (USD)</t>
  </si>
  <si>
    <t>STANLIB ALSI 40 Fund A Class</t>
  </si>
  <si>
    <t>STANLIB GLOBAL PROPERTY FUND B</t>
  </si>
  <si>
    <t>STANLIB High Alpha Origin Class B</t>
  </si>
  <si>
    <t>STANLIB Global Bond Fund (USD)</t>
  </si>
  <si>
    <t>FIDELITY INSTITUTIONAL PAN EUROPEAN EQUITY FUND</t>
  </si>
  <si>
    <t>Fidelity Euro Currency Fund</t>
  </si>
  <si>
    <t>ABSA Rand Protector Fund R</t>
  </si>
  <si>
    <t>Coronation Global Emerging Markets Fund</t>
  </si>
  <si>
    <t>Catalyst Global Real Estate Fund</t>
  </si>
  <si>
    <t>Investec Euro Money Fund</t>
  </si>
  <si>
    <t>SIS Fixed Income fund</t>
  </si>
  <si>
    <t>(Sheet 5 of 5)</t>
  </si>
  <si>
    <t>SUMMARY (DOUBLE COUNTING WHERE NOT REMOVED FROM THESE VALUES)</t>
  </si>
  <si>
    <t xml:space="preserve">DECEMBER </t>
  </si>
  <si>
    <t xml:space="preserve">SEPTEMBER </t>
  </si>
  <si>
    <t>JUNE</t>
  </si>
  <si>
    <t xml:space="preserve">MARCH </t>
  </si>
  <si>
    <t>MARCH</t>
  </si>
  <si>
    <t>1996</t>
  </si>
  <si>
    <t>1995</t>
  </si>
  <si>
    <t>1994</t>
  </si>
  <si>
    <t>1993</t>
  </si>
  <si>
    <t>1992</t>
  </si>
  <si>
    <t xml:space="preserve"> </t>
  </si>
  <si>
    <t>1991</t>
  </si>
  <si>
    <t>1990</t>
  </si>
  <si>
    <t>`</t>
  </si>
  <si>
    <t>(RM)</t>
  </si>
  <si>
    <t>NO. OF CIS MANAGERS</t>
  </si>
  <si>
    <t xml:space="preserve">NO. OF FUNDS </t>
  </si>
  <si>
    <t xml:space="preserve">NO. OF ACCOUNTS </t>
  </si>
  <si>
    <t xml:space="preserve">TOTAL ASSETS </t>
  </si>
  <si>
    <t xml:space="preserve">NET INFLOW </t>
  </si>
  <si>
    <t xml:space="preserve">REPURCHASES </t>
  </si>
  <si>
    <t xml:space="preserve">SALES </t>
  </si>
  <si>
    <t>COLLECTIVE INVESTMENTS INDUSTRY KEY FIGURES</t>
  </si>
  <si>
    <t>STATISTICS COMPILED BY PROFILE MEDIA</t>
  </si>
  <si>
    <t>NB.  SHORT-TERM PERFORMANCE FIGURES SHOULD BE TREATED WITH THE UTMOST CAUTION BY ANYONE CONTEMPLATING A LONG-TERM INVESTMENT IN UNIT TRUSTS.</t>
  </si>
  <si>
    <t xml:space="preserve">and the R class performances thereafter (i.e. for the longer periods when the A class did not exist). </t>
  </si>
  <si>
    <t xml:space="preserve">Please note: Where funds have both A &amp; R classes, the A class performances are included for the period since inception, </t>
  </si>
  <si>
    <t>FTSE/JSE Free Float Structure since June 2002, as supplied by the same company.</t>
  </si>
  <si>
    <t xml:space="preserve">FTSE/JSE Indices:   In the absence of the official JSE historic index data we have used 'best estimates' which were received from a major asset management company. </t>
  </si>
  <si>
    <t>Dividends are reinvested on the payment date. RNK means ranking.   Figures in brackets reflect negative rates of return. Fund of Funds are abbreviated as FoFs.</t>
  </si>
  <si>
    <t>NAV-NAV means that the initial charge and up-front compulsory charges are not included in these performance figures (previously referred to as S-S or sellers-to-sellers).</t>
  </si>
  <si>
    <t>All performances published are calculated on a NAV-NAV basis.</t>
  </si>
  <si>
    <t>FIXED INTEREST - Varied Specialist Funds (14)</t>
  </si>
  <si>
    <t>Arithmetic Average</t>
  </si>
  <si>
    <t xml:space="preserve">JP Morgan Global Bond Index </t>
  </si>
  <si>
    <t>FIXED INTEREST - Bond Funds (6)</t>
  </si>
  <si>
    <t>ASSET ALLOCATION - Flexible Funds (33)</t>
  </si>
  <si>
    <t>EQUITY - Varied Specialist Funds (10)</t>
  </si>
  <si>
    <t>Morgan Stanley Capital World Index (MSCI)</t>
  </si>
  <si>
    <t>EQUITY - General Funds (30)</t>
  </si>
  <si>
    <t>FOREIGN FUNDS (93)</t>
  </si>
  <si>
    <t>ASSET ALLOCATION - Flexible Funds (22)</t>
  </si>
  <si>
    <t>EQUITY - Technology Sector (3)</t>
  </si>
  <si>
    <t>EQUITY FUNDS - General Funds (1)</t>
  </si>
  <si>
    <t>WORLDWIDE FUNDS (27)</t>
  </si>
  <si>
    <t>FTSE/JSE SA Listed Property Index</t>
  </si>
  <si>
    <t>REAL ESTATE - General Funds (25)</t>
  </si>
  <si>
    <t>FIXED INTEREST - Money Market Funds (25)</t>
  </si>
  <si>
    <t>FIXED INTEREST - Varied Specialist Funds (62)</t>
  </si>
  <si>
    <t>FIXED INTEREST - Income Funds (13)</t>
  </si>
  <si>
    <t>All Bond Index</t>
  </si>
  <si>
    <t>FIXED INTEREST - Bond Funds (17)</t>
  </si>
  <si>
    <t>ASSET ALLOCATION - Targeted Absolute Returns Funds (46)</t>
  </si>
  <si>
    <t>ASSET ALLOCATION - Flexible Funds (65)</t>
  </si>
  <si>
    <t>ASSET ALLOCATION - Variable Equity (85)</t>
  </si>
  <si>
    <t>ASSET ALLOCATION - Prudential High Equity Funds (17)</t>
  </si>
  <si>
    <t>ASSET ALLOCATION - Prudential Medium Equity Funds (40)</t>
  </si>
  <si>
    <t>ASSET ALLOCATION - Prudential Low Equity Funds (77)</t>
  </si>
  <si>
    <t>FTSE/JSE Financial Index</t>
  </si>
  <si>
    <t>EQUITY - Financial Sector (8)</t>
  </si>
  <si>
    <t>FTSE/JSE Industrial Index</t>
  </si>
  <si>
    <t>EQUITY - Industrial Sector (8)</t>
  </si>
  <si>
    <t>FTSE/JSE Resources 20 Index</t>
  </si>
  <si>
    <t>EQUITY - Resources and Basic Ind Funds (12)</t>
  </si>
  <si>
    <t>EQUITY - Varied Specialist Funds (5)</t>
  </si>
  <si>
    <t>FTSE/JSE Midcap Index</t>
  </si>
  <si>
    <t>EQUITY - Smaller Companies Funds (7)</t>
  </si>
  <si>
    <t>FTSE/JSE Top 40 Index</t>
  </si>
  <si>
    <t>EQUITY - Large Cap Funds (14)</t>
  </si>
  <si>
    <t>FTSE/JSE All Share Index</t>
  </si>
  <si>
    <t>EQUITY - Value Funds (11)</t>
  </si>
  <si>
    <t>EQUITY - Growth Funds (4)</t>
  </si>
  <si>
    <t>EQUITY FUNDS - General Funds (97)</t>
  </si>
  <si>
    <t>DOMESTIC FUNDS (679)</t>
  </si>
  <si>
    <t>CPI (estimated for December 2011)</t>
  </si>
  <si>
    <r>
      <t xml:space="preserve">NUMBER OF YEARS </t>
    </r>
    <r>
      <rPr>
        <i/>
        <sz val="10"/>
        <rFont val="Arial"/>
        <family val="2"/>
      </rPr>
      <t>(% Annual Growth)</t>
    </r>
  </si>
  <si>
    <t>SECTOR &amp; INDICES</t>
  </si>
  <si>
    <t>UNIT TRUST SECTOR PERFORMANCE FOR LUMP SUM INVESTMENTS TO 31 DECEMBER 2011</t>
  </si>
</sst>
</file>

<file path=xl/styles.xml><?xml version="1.0" encoding="utf-8"?>
<styleSheet xmlns="http://schemas.openxmlformats.org/spreadsheetml/2006/main">
  <numFmts count="8">
    <numFmt numFmtId="43" formatCode="_(* #,##0.00_);_(* \(#,##0.00\);_(* &quot;-&quot;??_);_(@_)"/>
    <numFmt numFmtId="164" formatCode="#,##0,,"/>
    <numFmt numFmtId="165" formatCode="#,##0.0"/>
    <numFmt numFmtId="166" formatCode="_(* #,##0_);_(* \(#,##0\);_(* &quot;-&quot;??_);_(@_)"/>
    <numFmt numFmtId="167" formatCode="_(* #,##0.0_);_(* \(#,##0.0\);_(* &quot;-&quot;??_);_(@_)"/>
    <numFmt numFmtId="168" formatCode="_ * #,##0.00_ ;_ * \-#,##0.00_ ;_ * &quot;-&quot;??_ ;_ @_ "/>
    <numFmt numFmtId="169" formatCode="0_);\(0\)"/>
    <numFmt numFmtId="170" formatCode="0.00_);\(0.00\)"/>
  </numFmts>
  <fonts count="11">
    <font>
      <sz val="10"/>
      <name val="Arial"/>
    </font>
    <font>
      <b/>
      <sz val="1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b/>
      <u/>
      <sz val="11"/>
      <name val="Arial"/>
      <family val="2"/>
    </font>
    <font>
      <sz val="11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u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7" fillId="0" borderId="0"/>
    <xf numFmtId="43" fontId="7" fillId="0" borderId="0" applyFont="0" applyFill="0" applyBorder="0" applyAlignment="0" applyProtection="0"/>
  </cellStyleXfs>
  <cellXfs count="345">
    <xf numFmtId="0" fontId="0" fillId="0" borderId="0" xfId="0"/>
    <xf numFmtId="0" fontId="1" fillId="0" borderId="0" xfId="0" applyFont="1"/>
    <xf numFmtId="0" fontId="1" fillId="0" borderId="4" xfId="0" quotePrefix="1" applyFont="1" applyBorder="1" applyAlignment="1">
      <alignment horizontal="center"/>
    </xf>
    <xf numFmtId="0" fontId="0" fillId="0" borderId="5" xfId="0" applyBorder="1"/>
    <xf numFmtId="0" fontId="0" fillId="0" borderId="6" xfId="0" applyBorder="1" applyAlignment="1">
      <alignment horizontal="center"/>
    </xf>
    <xf numFmtId="3" fontId="0" fillId="0" borderId="0" xfId="0" applyNumberFormat="1"/>
    <xf numFmtId="0" fontId="0" fillId="0" borderId="4" xfId="0" applyBorder="1"/>
    <xf numFmtId="3" fontId="0" fillId="0" borderId="4" xfId="0" applyNumberForma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3" fontId="0" fillId="0" borderId="8" xfId="0" applyNumberFormat="1" applyBorder="1"/>
    <xf numFmtId="0" fontId="0" fillId="0" borderId="11" xfId="0" applyBorder="1"/>
    <xf numFmtId="3" fontId="0" fillId="0" borderId="11" xfId="0" applyNumberFormat="1" applyBorder="1"/>
    <xf numFmtId="0" fontId="0" fillId="0" borderId="12" xfId="0" applyBorder="1"/>
    <xf numFmtId="0" fontId="1" fillId="0" borderId="12" xfId="0" quotePrefix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/>
    <xf numFmtId="0" fontId="0" fillId="0" borderId="16" xfId="0" applyBorder="1"/>
    <xf numFmtId="0" fontId="0" fillId="0" borderId="12" xfId="0" applyBorder="1" applyAlignment="1">
      <alignment horizontal="center"/>
    </xf>
    <xf numFmtId="3" fontId="0" fillId="0" borderId="10" xfId="0" applyNumberFormat="1" applyBorder="1"/>
    <xf numFmtId="0" fontId="0" fillId="0" borderId="17" xfId="0" applyBorder="1"/>
    <xf numFmtId="0" fontId="0" fillId="0" borderId="18" xfId="0" applyBorder="1"/>
    <xf numFmtId="0" fontId="2" fillId="0" borderId="0" xfId="0" applyFont="1"/>
    <xf numFmtId="0" fontId="3" fillId="0" borderId="0" xfId="0" applyFont="1"/>
    <xf numFmtId="0" fontId="3" fillId="0" borderId="9" xfId="0" applyFont="1" applyBorder="1"/>
    <xf numFmtId="0" fontId="1" fillId="0" borderId="9" xfId="0" applyFont="1" applyBorder="1"/>
    <xf numFmtId="0" fontId="1" fillId="0" borderId="8" xfId="0" applyFont="1" applyBorder="1"/>
    <xf numFmtId="0" fontId="4" fillId="0" borderId="0" xfId="0" applyFont="1"/>
    <xf numFmtId="0" fontId="5" fillId="0" borderId="0" xfId="0" applyFont="1"/>
    <xf numFmtId="164" fontId="0" fillId="0" borderId="0" xfId="0" applyNumberFormat="1"/>
    <xf numFmtId="164" fontId="0" fillId="0" borderId="17" xfId="0" applyNumberFormat="1" applyBorder="1"/>
    <xf numFmtId="164" fontId="0" fillId="0" borderId="12" xfId="0" applyNumberFormat="1" applyBorder="1"/>
    <xf numFmtId="164" fontId="1" fillId="0" borderId="12" xfId="0" quotePrefix="1" applyNumberFormat="1" applyFont="1" applyBorder="1" applyAlignment="1">
      <alignment horizontal="center"/>
    </xf>
    <xf numFmtId="164" fontId="0" fillId="0" borderId="14" xfId="0" applyNumberFormat="1" applyBorder="1" applyAlignment="1">
      <alignment horizontal="center"/>
    </xf>
    <xf numFmtId="164" fontId="0" fillId="0" borderId="15" xfId="0" applyNumberFormat="1" applyBorder="1"/>
    <xf numFmtId="164" fontId="0" fillId="0" borderId="16" xfId="0" applyNumberFormat="1" applyBorder="1"/>
    <xf numFmtId="164" fontId="0" fillId="0" borderId="7" xfId="0" applyNumberFormat="1" applyBorder="1"/>
    <xf numFmtId="164" fontId="1" fillId="0" borderId="4" xfId="0" quotePrefix="1" applyNumberFormat="1" applyFon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4" xfId="0" applyNumberFormat="1" applyBorder="1"/>
    <xf numFmtId="164" fontId="0" fillId="0" borderId="10" xfId="0" applyNumberFormat="1" applyBorder="1"/>
    <xf numFmtId="164" fontId="0" fillId="0" borderId="11" xfId="0" applyNumberFormat="1" applyBorder="1"/>
    <xf numFmtId="3" fontId="0" fillId="0" borderId="17" xfId="0" applyNumberFormat="1" applyBorder="1"/>
    <xf numFmtId="3" fontId="0" fillId="0" borderId="12" xfId="0" applyNumberFormat="1" applyBorder="1"/>
    <xf numFmtId="3" fontId="1" fillId="0" borderId="12" xfId="0" quotePrefix="1" applyNumberFormat="1" applyFont="1" applyBorder="1" applyAlignment="1">
      <alignment horizontal="center"/>
    </xf>
    <xf numFmtId="3" fontId="0" fillId="0" borderId="14" xfId="0" applyNumberFormat="1" applyBorder="1" applyAlignment="1">
      <alignment horizontal="center"/>
    </xf>
    <xf numFmtId="3" fontId="0" fillId="0" borderId="15" xfId="0" applyNumberFormat="1" applyBorder="1"/>
    <xf numFmtId="3" fontId="0" fillId="0" borderId="16" xfId="0" applyNumberFormat="1" applyBorder="1"/>
    <xf numFmtId="3" fontId="0" fillId="0" borderId="12" xfId="0" applyNumberFormat="1" applyBorder="1" applyAlignment="1">
      <alignment horizontal="center"/>
    </xf>
    <xf numFmtId="3" fontId="0" fillId="0" borderId="7" xfId="0" applyNumberFormat="1" applyBorder="1"/>
    <xf numFmtId="3" fontId="1" fillId="0" borderId="4" xfId="0" quotePrefix="1" applyNumberFormat="1" applyFont="1" applyBorder="1" applyAlignment="1">
      <alignment horizontal="center"/>
    </xf>
    <xf numFmtId="3" fontId="0" fillId="0" borderId="6" xfId="0" applyNumberFormat="1" applyBorder="1" applyAlignment="1">
      <alignment horizontal="center"/>
    </xf>
    <xf numFmtId="3" fontId="1" fillId="0" borderId="0" xfId="0" applyNumberFormat="1" applyFont="1"/>
    <xf numFmtId="164" fontId="0" fillId="0" borderId="9" xfId="0" applyNumberFormat="1" applyBorder="1"/>
    <xf numFmtId="164" fontId="0" fillId="0" borderId="8" xfId="0" applyNumberFormat="1" applyBorder="1"/>
    <xf numFmtId="0" fontId="0" fillId="0" borderId="6" xfId="0" applyBorder="1"/>
    <xf numFmtId="0" fontId="0" fillId="0" borderId="14" xfId="0" applyBorder="1"/>
    <xf numFmtId="164" fontId="0" fillId="0" borderId="6" xfId="0" applyNumberFormat="1" applyBorder="1"/>
    <xf numFmtId="164" fontId="0" fillId="0" borderId="14" xfId="0" applyNumberFormat="1" applyBorder="1"/>
    <xf numFmtId="0" fontId="0" fillId="0" borderId="19" xfId="0" applyBorder="1"/>
    <xf numFmtId="0" fontId="0" fillId="0" borderId="20" xfId="0" applyBorder="1"/>
    <xf numFmtId="0" fontId="1" fillId="0" borderId="19" xfId="0" applyFont="1" applyBorder="1"/>
    <xf numFmtId="0" fontId="0" fillId="0" borderId="21" xfId="0" applyBorder="1"/>
    <xf numFmtId="0" fontId="1" fillId="0" borderId="21" xfId="0" applyFont="1" applyBorder="1"/>
    <xf numFmtId="0" fontId="0" fillId="0" borderId="22" xfId="0" applyBorder="1"/>
    <xf numFmtId="0" fontId="0" fillId="0" borderId="23" xfId="0" applyBorder="1"/>
    <xf numFmtId="164" fontId="0" fillId="0" borderId="24" xfId="0" applyNumberFormat="1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164" fontId="0" fillId="0" borderId="27" xfId="0" applyNumberFormat="1" applyBorder="1"/>
    <xf numFmtId="0" fontId="0" fillId="0" borderId="27" xfId="0" applyBorder="1"/>
    <xf numFmtId="0" fontId="0" fillId="0" borderId="28" xfId="0" applyBorder="1"/>
    <xf numFmtId="3" fontId="0" fillId="0" borderId="23" xfId="0" applyNumberFormat="1" applyBorder="1"/>
    <xf numFmtId="3" fontId="0" fillId="0" borderId="24" xfId="0" applyNumberFormat="1" applyBorder="1"/>
    <xf numFmtId="3" fontId="0" fillId="0" borderId="25" xfId="0" applyNumberFormat="1" applyBorder="1"/>
    <xf numFmtId="0" fontId="0" fillId="0" borderId="29" xfId="0" applyBorder="1"/>
    <xf numFmtId="164" fontId="0" fillId="0" borderId="30" xfId="0" applyNumberFormat="1" applyBorder="1"/>
    <xf numFmtId="0" fontId="0" fillId="0" borderId="30" xfId="0" applyBorder="1"/>
    <xf numFmtId="0" fontId="0" fillId="0" borderId="31" xfId="0" applyBorder="1"/>
    <xf numFmtId="0" fontId="1" fillId="0" borderId="22" xfId="0" applyFont="1" applyBorder="1"/>
    <xf numFmtId="3" fontId="0" fillId="0" borderId="29" xfId="0" applyNumberFormat="1" applyBorder="1"/>
    <xf numFmtId="3" fontId="0" fillId="0" borderId="30" xfId="0" applyNumberFormat="1" applyBorder="1"/>
    <xf numFmtId="3" fontId="0" fillId="0" borderId="31" xfId="0" applyNumberFormat="1" applyBorder="1"/>
    <xf numFmtId="3" fontId="0" fillId="0" borderId="26" xfId="0" applyNumberFormat="1" applyBorder="1"/>
    <xf numFmtId="3" fontId="0" fillId="0" borderId="27" xfId="0" applyNumberFormat="1" applyBorder="1"/>
    <xf numFmtId="3" fontId="0" fillId="0" borderId="22" xfId="0" applyNumberFormat="1" applyBorder="1"/>
    <xf numFmtId="0" fontId="1" fillId="0" borderId="29" xfId="0" applyFont="1" applyBorder="1" applyAlignment="1">
      <alignment horizontal="center"/>
    </xf>
    <xf numFmtId="164" fontId="1" fillId="0" borderId="30" xfId="0" applyNumberFormat="1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0" fillId="0" borderId="34" xfId="0" applyBorder="1" applyAlignment="1">
      <alignment horizontal="center"/>
    </xf>
    <xf numFmtId="164" fontId="0" fillId="0" borderId="35" xfId="0" applyNumberForma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8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36" xfId="0" applyBorder="1"/>
    <xf numFmtId="0" fontId="0" fillId="0" borderId="37" xfId="0" applyBorder="1"/>
    <xf numFmtId="164" fontId="0" fillId="0" borderId="38" xfId="0" applyNumberFormat="1" applyBorder="1"/>
    <xf numFmtId="0" fontId="0" fillId="0" borderId="38" xfId="0" applyBorder="1"/>
    <xf numFmtId="164" fontId="0" fillId="0" borderId="39" xfId="0" applyNumberFormat="1" applyBorder="1"/>
    <xf numFmtId="0" fontId="0" fillId="0" borderId="39" xfId="0" applyBorder="1"/>
    <xf numFmtId="3" fontId="0" fillId="0" borderId="37" xfId="0" applyNumberFormat="1" applyBorder="1"/>
    <xf numFmtId="3" fontId="0" fillId="0" borderId="38" xfId="0" applyNumberFormat="1" applyBorder="1"/>
    <xf numFmtId="3" fontId="0" fillId="0" borderId="18" xfId="0" applyNumberFormat="1" applyBorder="1"/>
    <xf numFmtId="3" fontId="0" fillId="0" borderId="39" xfId="0" applyNumberFormat="1" applyBorder="1"/>
    <xf numFmtId="3" fontId="0" fillId="0" borderId="36" xfId="0" applyNumberFormat="1" applyBorder="1"/>
    <xf numFmtId="3" fontId="0" fillId="0" borderId="28" xfId="0" applyNumberFormat="1" applyBorder="1"/>
    <xf numFmtId="3" fontId="0" fillId="0" borderId="9" xfId="0" applyNumberFormat="1" applyBorder="1"/>
    <xf numFmtId="0" fontId="6" fillId="0" borderId="19" xfId="0" applyFont="1" applyBorder="1"/>
    <xf numFmtId="0" fontId="0" fillId="0" borderId="40" xfId="0" quotePrefix="1" applyBorder="1" applyAlignment="1">
      <alignment horizontal="center"/>
    </xf>
    <xf numFmtId="164" fontId="1" fillId="0" borderId="41" xfId="0" quotePrefix="1" applyNumberFormat="1" applyFont="1" applyBorder="1" applyAlignment="1">
      <alignment horizontal="center"/>
    </xf>
    <xf numFmtId="0" fontId="0" fillId="0" borderId="41" xfId="0" quotePrefix="1" applyBorder="1" applyAlignment="1">
      <alignment horizontal="center"/>
    </xf>
    <xf numFmtId="164" fontId="1" fillId="0" borderId="0" xfId="0" applyNumberFormat="1" applyFont="1"/>
    <xf numFmtId="0" fontId="0" fillId="0" borderId="25" xfId="0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0" fontId="1" fillId="0" borderId="40" xfId="0" quotePrefix="1" applyFont="1" applyBorder="1" applyAlignment="1">
      <alignment horizontal="center"/>
    </xf>
    <xf numFmtId="0" fontId="1" fillId="0" borderId="41" xfId="0" quotePrefix="1" applyFont="1" applyBorder="1" applyAlignment="1">
      <alignment horizontal="center"/>
    </xf>
    <xf numFmtId="0" fontId="0" fillId="0" borderId="45" xfId="0" applyBorder="1"/>
    <xf numFmtId="0" fontId="0" fillId="0" borderId="42" xfId="0" applyBorder="1"/>
    <xf numFmtId="164" fontId="0" fillId="0" borderId="46" xfId="0" applyNumberFormat="1" applyBorder="1"/>
    <xf numFmtId="0" fontId="0" fillId="0" borderId="46" xfId="0" applyBorder="1"/>
    <xf numFmtId="0" fontId="0" fillId="0" borderId="47" xfId="0" applyBorder="1"/>
    <xf numFmtId="0" fontId="1" fillId="0" borderId="34" xfId="0" applyFont="1" applyBorder="1"/>
    <xf numFmtId="164" fontId="1" fillId="0" borderId="35" xfId="0" applyNumberFormat="1" applyFont="1" applyBorder="1"/>
    <xf numFmtId="0" fontId="1" fillId="0" borderId="35" xfId="0" applyFont="1" applyBorder="1"/>
    <xf numFmtId="0" fontId="1" fillId="0" borderId="43" xfId="0" applyFont="1" applyBorder="1"/>
    <xf numFmtId="0" fontId="1" fillId="0" borderId="48" xfId="0" applyFont="1" applyBorder="1"/>
    <xf numFmtId="164" fontId="1" fillId="0" borderId="5" xfId="0" applyNumberFormat="1" applyFont="1" applyBorder="1"/>
    <xf numFmtId="0" fontId="1" fillId="0" borderId="5" xfId="0" applyFont="1" applyBorder="1"/>
    <xf numFmtId="0" fontId="1" fillId="0" borderId="20" xfId="0" applyFont="1" applyBorder="1"/>
    <xf numFmtId="0" fontId="1" fillId="0" borderId="25" xfId="0" applyFont="1" applyBorder="1"/>
    <xf numFmtId="3" fontId="1" fillId="0" borderId="23" xfId="0" applyNumberFormat="1" applyFont="1" applyBorder="1"/>
    <xf numFmtId="164" fontId="1" fillId="0" borderId="24" xfId="0" applyNumberFormat="1" applyFont="1" applyBorder="1"/>
    <xf numFmtId="3" fontId="1" fillId="0" borderId="24" xfId="0" applyNumberFormat="1" applyFont="1" applyBorder="1"/>
    <xf numFmtId="0" fontId="1" fillId="0" borderId="23" xfId="0" applyFont="1" applyBorder="1"/>
    <xf numFmtId="0" fontId="1" fillId="0" borderId="40" xfId="0" applyFont="1" applyBorder="1" applyAlignment="1">
      <alignment horizontal="center"/>
    </xf>
    <xf numFmtId="164" fontId="1" fillId="0" borderId="41" xfId="0" applyNumberFormat="1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164" fontId="1" fillId="0" borderId="49" xfId="0" applyNumberFormat="1" applyFont="1" applyBorder="1" applyAlignment="1">
      <alignment horizontal="center"/>
    </xf>
    <xf numFmtId="0" fontId="0" fillId="0" borderId="34" xfId="0" applyBorder="1"/>
    <xf numFmtId="164" fontId="0" fillId="0" borderId="35" xfId="0" applyNumberFormat="1" applyBorder="1"/>
    <xf numFmtId="0" fontId="0" fillId="0" borderId="35" xfId="0" applyBorder="1"/>
    <xf numFmtId="164" fontId="0" fillId="0" borderId="44" xfId="0" applyNumberFormat="1" applyBorder="1"/>
    <xf numFmtId="164" fontId="0" fillId="0" borderId="50" xfId="0" applyNumberFormat="1" applyBorder="1"/>
    <xf numFmtId="164" fontId="0" fillId="0" borderId="0" xfId="0" applyNumberFormat="1" applyBorder="1"/>
    <xf numFmtId="164" fontId="1" fillId="0" borderId="50" xfId="0" applyNumberFormat="1" applyFont="1" applyBorder="1"/>
    <xf numFmtId="0" fontId="0" fillId="0" borderId="33" xfId="0" applyBorder="1"/>
    <xf numFmtId="164" fontId="0" fillId="0" borderId="1" xfId="0" applyNumberFormat="1" applyBorder="1"/>
    <xf numFmtId="0" fontId="0" fillId="0" borderId="1" xfId="0" applyBorder="1"/>
    <xf numFmtId="0" fontId="1" fillId="0" borderId="51" xfId="0" applyFont="1" applyBorder="1"/>
    <xf numFmtId="164" fontId="1" fillId="0" borderId="52" xfId="0" applyNumberFormat="1" applyFont="1" applyBorder="1"/>
    <xf numFmtId="0" fontId="1" fillId="0" borderId="52" xfId="0" applyFont="1" applyBorder="1"/>
    <xf numFmtId="0" fontId="1" fillId="0" borderId="53" xfId="0" applyFont="1" applyBorder="1"/>
    <xf numFmtId="164" fontId="1" fillId="0" borderId="6" xfId="0" applyNumberFormat="1" applyFont="1" applyBorder="1"/>
    <xf numFmtId="0" fontId="1" fillId="0" borderId="6" xfId="0" applyFont="1" applyBorder="1"/>
    <xf numFmtId="3" fontId="0" fillId="0" borderId="45" xfId="0" applyNumberFormat="1" applyBorder="1"/>
    <xf numFmtId="164" fontId="1" fillId="0" borderId="54" xfId="0" applyNumberFormat="1" applyFont="1" applyBorder="1" applyAlignment="1">
      <alignment horizontal="center"/>
    </xf>
    <xf numFmtId="0" fontId="1" fillId="0" borderId="54" xfId="0" applyFont="1" applyBorder="1" applyAlignment="1">
      <alignment horizontal="center"/>
    </xf>
    <xf numFmtId="164" fontId="0" fillId="0" borderId="32" xfId="0" applyNumberFormat="1" applyBorder="1"/>
    <xf numFmtId="0" fontId="1" fillId="0" borderId="24" xfId="0" applyFont="1" applyBorder="1"/>
    <xf numFmtId="3" fontId="1" fillId="0" borderId="5" xfId="0" applyNumberFormat="1" applyFont="1" applyBorder="1"/>
    <xf numFmtId="3" fontId="1" fillId="0" borderId="35" xfId="0" applyNumberFormat="1" applyFont="1" applyBorder="1"/>
    <xf numFmtId="164" fontId="1" fillId="0" borderId="46" xfId="0" applyNumberFormat="1" applyFont="1" applyBorder="1"/>
    <xf numFmtId="3" fontId="1" fillId="0" borderId="46" xfId="0" quotePrefix="1" applyNumberFormat="1" applyFont="1" applyBorder="1"/>
    <xf numFmtId="0" fontId="1" fillId="0" borderId="50" xfId="0" applyFont="1" applyBorder="1"/>
    <xf numFmtId="3" fontId="1" fillId="0" borderId="50" xfId="0" applyNumberFormat="1" applyFont="1" applyBorder="1"/>
    <xf numFmtId="0" fontId="1" fillId="0" borderId="46" xfId="0" applyFont="1" applyBorder="1"/>
    <xf numFmtId="0" fontId="7" fillId="0" borderId="0" xfId="0" applyFont="1"/>
    <xf numFmtId="164" fontId="7" fillId="0" borderId="0" xfId="0" applyNumberFormat="1" applyFont="1"/>
    <xf numFmtId="0" fontId="7" fillId="0" borderId="46" xfId="0" applyFont="1" applyBorder="1"/>
    <xf numFmtId="3" fontId="7" fillId="0" borderId="0" xfId="0" applyNumberFormat="1" applyFont="1"/>
    <xf numFmtId="3" fontId="7" fillId="0" borderId="45" xfId="0" applyNumberFormat="1" applyFont="1" applyBorder="1"/>
    <xf numFmtId="0" fontId="7" fillId="0" borderId="7" xfId="0" applyFont="1" applyBorder="1"/>
    <xf numFmtId="3" fontId="7" fillId="0" borderId="7" xfId="0" applyNumberFormat="1" applyFont="1" applyBorder="1"/>
    <xf numFmtId="0" fontId="7" fillId="0" borderId="45" xfId="0" applyFont="1" applyBorder="1"/>
    <xf numFmtId="0" fontId="7" fillId="0" borderId="0" xfId="1"/>
    <xf numFmtId="3" fontId="7" fillId="0" borderId="0" xfId="1" applyNumberFormat="1"/>
    <xf numFmtId="165" fontId="7" fillId="0" borderId="0" xfId="1" applyNumberFormat="1"/>
    <xf numFmtId="3" fontId="7" fillId="0" borderId="56" xfId="1" applyNumberFormat="1" applyBorder="1"/>
    <xf numFmtId="165" fontId="7" fillId="0" borderId="56" xfId="1" applyNumberFormat="1" applyBorder="1"/>
    <xf numFmtId="0" fontId="7" fillId="0" borderId="56" xfId="1" applyBorder="1"/>
    <xf numFmtId="3" fontId="7" fillId="2" borderId="56" xfId="1" applyNumberFormat="1" applyFill="1" applyBorder="1"/>
    <xf numFmtId="165" fontId="7" fillId="2" borderId="56" xfId="1" applyNumberFormat="1" applyFill="1" applyBorder="1"/>
    <xf numFmtId="0" fontId="7" fillId="2" borderId="56" xfId="1" applyFill="1" applyBorder="1"/>
    <xf numFmtId="3" fontId="7" fillId="0" borderId="57" xfId="1" applyNumberFormat="1" applyBorder="1"/>
    <xf numFmtId="165" fontId="7" fillId="0" borderId="57" xfId="1" applyNumberFormat="1" applyBorder="1"/>
    <xf numFmtId="0" fontId="7" fillId="0" borderId="57" xfId="1" applyBorder="1"/>
    <xf numFmtId="3" fontId="7" fillId="2" borderId="57" xfId="1" applyNumberFormat="1" applyFill="1" applyBorder="1"/>
    <xf numFmtId="165" fontId="7" fillId="2" borderId="57" xfId="1" applyNumberFormat="1" applyFill="1" applyBorder="1"/>
    <xf numFmtId="0" fontId="7" fillId="2" borderId="57" xfId="1" applyFill="1" applyBorder="1"/>
    <xf numFmtId="3" fontId="7" fillId="2" borderId="0" xfId="1" applyNumberFormat="1" applyFill="1"/>
    <xf numFmtId="165" fontId="7" fillId="2" borderId="0" xfId="1" applyNumberFormat="1" applyFill="1"/>
    <xf numFmtId="0" fontId="7" fillId="2" borderId="0" xfId="1" applyFill="1"/>
    <xf numFmtId="3" fontId="7" fillId="0" borderId="58" xfId="1" applyNumberFormat="1" applyBorder="1"/>
    <xf numFmtId="165" fontId="7" fillId="0" borderId="58" xfId="1" applyNumberFormat="1" applyBorder="1"/>
    <xf numFmtId="0" fontId="7" fillId="0" borderId="58" xfId="1" applyBorder="1"/>
    <xf numFmtId="3" fontId="7" fillId="2" borderId="58" xfId="1" applyNumberFormat="1" applyFill="1" applyBorder="1"/>
    <xf numFmtId="165" fontId="7" fillId="2" borderId="58" xfId="1" applyNumberFormat="1" applyFill="1" applyBorder="1"/>
    <xf numFmtId="0" fontId="7" fillId="2" borderId="58" xfId="1" applyFill="1" applyBorder="1"/>
    <xf numFmtId="3" fontId="7" fillId="0" borderId="46" xfId="1" quotePrefix="1" applyNumberFormat="1" applyBorder="1"/>
    <xf numFmtId="165" fontId="7" fillId="0" borderId="46" xfId="1" quotePrefix="1" applyNumberFormat="1" applyBorder="1"/>
    <xf numFmtId="0" fontId="7" fillId="0" borderId="46" xfId="1" applyBorder="1"/>
    <xf numFmtId="3" fontId="7" fillId="2" borderId="46" xfId="1" quotePrefix="1" applyNumberFormat="1" applyFill="1" applyBorder="1"/>
    <xf numFmtId="165" fontId="7" fillId="2" borderId="46" xfId="1" quotePrefix="1" applyNumberFormat="1" applyFill="1" applyBorder="1"/>
    <xf numFmtId="0" fontId="7" fillId="2" borderId="46" xfId="1" applyFill="1" applyBorder="1"/>
    <xf numFmtId="3" fontId="7" fillId="0" borderId="35" xfId="1" applyNumberFormat="1" applyBorder="1"/>
    <xf numFmtId="165" fontId="7" fillId="0" borderId="35" xfId="1" applyNumberFormat="1" applyBorder="1"/>
    <xf numFmtId="3" fontId="7" fillId="2" borderId="35" xfId="1" applyNumberFormat="1" applyFill="1" applyBorder="1"/>
    <xf numFmtId="165" fontId="7" fillId="2" borderId="35" xfId="1" applyNumberFormat="1" applyFill="1" applyBorder="1"/>
    <xf numFmtId="0" fontId="7" fillId="0" borderId="35" xfId="1" applyBorder="1"/>
    <xf numFmtId="3" fontId="7" fillId="0" borderId="5" xfId="1" applyNumberFormat="1" applyBorder="1"/>
    <xf numFmtId="165" fontId="7" fillId="0" borderId="5" xfId="1" applyNumberFormat="1" applyBorder="1"/>
    <xf numFmtId="3" fontId="7" fillId="2" borderId="5" xfId="1" applyNumberFormat="1" applyFill="1" applyBorder="1"/>
    <xf numFmtId="165" fontId="7" fillId="2" borderId="5" xfId="1" applyNumberFormat="1" applyFill="1" applyBorder="1"/>
    <xf numFmtId="0" fontId="7" fillId="0" borderId="5" xfId="1" applyBorder="1"/>
    <xf numFmtId="165" fontId="7" fillId="0" borderId="46" xfId="1" applyNumberFormat="1" applyBorder="1"/>
    <xf numFmtId="0" fontId="7" fillId="0" borderId="0" xfId="1" applyFont="1" applyAlignment="1"/>
    <xf numFmtId="166" fontId="7" fillId="0" borderId="0" xfId="2" applyNumberFormat="1" applyFont="1" applyAlignment="1"/>
    <xf numFmtId="167" fontId="7" fillId="0" borderId="0" xfId="2" applyNumberFormat="1" applyFont="1" applyAlignment="1"/>
    <xf numFmtId="166" fontId="8" fillId="0" borderId="59" xfId="2" applyNumberFormat="1" applyFont="1" applyBorder="1" applyAlignment="1"/>
    <xf numFmtId="166" fontId="8" fillId="0" borderId="60" xfId="2" applyNumberFormat="1" applyFont="1" applyBorder="1" applyAlignment="1"/>
    <xf numFmtId="167" fontId="8" fillId="0" borderId="60" xfId="2" applyNumberFormat="1" applyFont="1" applyBorder="1" applyAlignment="1"/>
    <xf numFmtId="167" fontId="8" fillId="0" borderId="61" xfId="2" applyNumberFormat="1" applyFont="1" applyBorder="1" applyAlignment="1"/>
    <xf numFmtId="0" fontId="9" fillId="0" borderId="62" xfId="1" applyFont="1" applyBorder="1" applyAlignment="1"/>
    <xf numFmtId="166" fontId="8" fillId="0" borderId="63" xfId="2" applyNumberFormat="1" applyFont="1" applyBorder="1" applyAlignment="1"/>
    <xf numFmtId="166" fontId="8" fillId="0" borderId="64" xfId="2" applyNumberFormat="1" applyFont="1" applyBorder="1" applyAlignment="1"/>
    <xf numFmtId="167" fontId="8" fillId="0" borderId="64" xfId="2" applyNumberFormat="1" applyFont="1" applyBorder="1" applyAlignment="1"/>
    <xf numFmtId="0" fontId="9" fillId="0" borderId="65" xfId="1" applyFont="1" applyBorder="1" applyAlignment="1"/>
    <xf numFmtId="166" fontId="8" fillId="0" borderId="66" xfId="2" applyNumberFormat="1" applyFont="1" applyBorder="1" applyAlignment="1"/>
    <xf numFmtId="166" fontId="7" fillId="0" borderId="10" xfId="2" applyNumberFormat="1" applyFont="1" applyBorder="1" applyAlignment="1"/>
    <xf numFmtId="167" fontId="7" fillId="0" borderId="10" xfId="2" applyNumberFormat="1" applyFont="1" applyBorder="1" applyAlignment="1"/>
    <xf numFmtId="167" fontId="8" fillId="0" borderId="67" xfId="2" applyNumberFormat="1" applyFont="1" applyBorder="1" applyAlignment="1"/>
    <xf numFmtId="167" fontId="8" fillId="0" borderId="68" xfId="2" applyNumberFormat="1" applyFont="1" applyBorder="1" applyAlignment="1"/>
    <xf numFmtId="0" fontId="7" fillId="0" borderId="0" xfId="1" applyFont="1"/>
    <xf numFmtId="166" fontId="8" fillId="0" borderId="69" xfId="2" applyNumberFormat="1" applyFont="1" applyBorder="1" applyAlignment="1"/>
    <xf numFmtId="166" fontId="8" fillId="0" borderId="67" xfId="2" applyNumberFormat="1" applyFont="1" applyBorder="1" applyAlignment="1"/>
    <xf numFmtId="1" fontId="9" fillId="0" borderId="70" xfId="1" applyNumberFormat="1" applyFont="1" applyBorder="1" applyAlignment="1">
      <alignment horizontal="center"/>
    </xf>
    <xf numFmtId="168" fontId="7" fillId="0" borderId="0" xfId="1" applyNumberFormat="1" applyFont="1" applyAlignment="1"/>
    <xf numFmtId="167" fontId="8" fillId="0" borderId="71" xfId="2" applyNumberFormat="1" applyFont="1" applyBorder="1" applyAlignment="1"/>
    <xf numFmtId="167" fontId="7" fillId="0" borderId="72" xfId="2" applyNumberFormat="1" applyFont="1" applyBorder="1" applyAlignment="1"/>
    <xf numFmtId="166" fontId="8" fillId="0" borderId="10" xfId="2" applyNumberFormat="1" applyFont="1" applyBorder="1" applyAlignment="1"/>
    <xf numFmtId="167" fontId="8" fillId="0" borderId="10" xfId="2" applyNumberFormat="1" applyFont="1" applyBorder="1" applyAlignment="1"/>
    <xf numFmtId="167" fontId="8" fillId="0" borderId="72" xfId="2" applyNumberFormat="1" applyFont="1" applyBorder="1" applyAlignment="1"/>
    <xf numFmtId="169" fontId="8" fillId="0" borderId="0" xfId="1" applyNumberFormat="1" applyFont="1" applyBorder="1" applyAlignment="1"/>
    <xf numFmtId="169" fontId="8" fillId="0" borderId="0" xfId="1" applyNumberFormat="1" applyFont="1" applyBorder="1" applyAlignment="1">
      <alignment horizontal="right"/>
    </xf>
    <xf numFmtId="0" fontId="7" fillId="0" borderId="0" xfId="1" applyFont="1" applyBorder="1" applyAlignment="1"/>
    <xf numFmtId="0" fontId="9" fillId="0" borderId="0" xfId="1" applyFont="1" applyBorder="1" applyAlignment="1">
      <alignment horizontal="center"/>
    </xf>
    <xf numFmtId="0" fontId="9" fillId="0" borderId="0" xfId="1" applyFont="1" applyBorder="1" applyAlignment="1">
      <alignment horizontal="left"/>
    </xf>
    <xf numFmtId="166" fontId="8" fillId="0" borderId="73" xfId="2" applyNumberFormat="1" applyFont="1" applyBorder="1" applyAlignment="1"/>
    <xf numFmtId="167" fontId="8" fillId="0" borderId="73" xfId="2" applyNumberFormat="1" applyFont="1" applyBorder="1" applyAlignment="1"/>
    <xf numFmtId="166" fontId="8" fillId="0" borderId="74" xfId="2" applyNumberFormat="1" applyFont="1" applyBorder="1" applyAlignment="1"/>
    <xf numFmtId="167" fontId="8" fillId="0" borderId="74" xfId="2" applyNumberFormat="1" applyFont="1" applyBorder="1" applyAlignment="1"/>
    <xf numFmtId="1" fontId="9" fillId="0" borderId="65" xfId="1" applyNumberFormat="1" applyFont="1" applyBorder="1" applyAlignment="1">
      <alignment horizontal="center"/>
    </xf>
    <xf numFmtId="166" fontId="9" fillId="0" borderId="63" xfId="2" applyNumberFormat="1" applyFont="1" applyBorder="1" applyAlignment="1">
      <alignment horizontal="center"/>
    </xf>
    <xf numFmtId="166" fontId="9" fillId="0" borderId="64" xfId="2" applyNumberFormat="1" applyFont="1" applyBorder="1" applyAlignment="1">
      <alignment horizontal="center"/>
    </xf>
    <xf numFmtId="167" fontId="9" fillId="0" borderId="64" xfId="2" applyNumberFormat="1" applyFont="1" applyBorder="1" applyAlignment="1">
      <alignment horizontal="center"/>
    </xf>
    <xf numFmtId="167" fontId="9" fillId="0" borderId="75" xfId="2" applyNumberFormat="1" applyFont="1" applyBorder="1" applyAlignment="1">
      <alignment horizontal="center"/>
    </xf>
    <xf numFmtId="0" fontId="9" fillId="0" borderId="70" xfId="1" applyFont="1" applyBorder="1" applyAlignment="1"/>
    <xf numFmtId="166" fontId="9" fillId="0" borderId="59" xfId="2" applyNumberFormat="1" applyFont="1" applyBorder="1" applyAlignment="1">
      <alignment horizontal="center"/>
    </xf>
    <xf numFmtId="166" fontId="9" fillId="0" borderId="60" xfId="2" applyNumberFormat="1" applyFont="1" applyBorder="1" applyAlignment="1">
      <alignment horizontal="center"/>
    </xf>
    <xf numFmtId="167" fontId="9" fillId="0" borderId="60" xfId="2" applyNumberFormat="1" applyFont="1" applyBorder="1" applyAlignment="1">
      <alignment horizontal="center"/>
    </xf>
    <xf numFmtId="167" fontId="9" fillId="0" borderId="61" xfId="2" applyNumberFormat="1" applyFont="1" applyBorder="1" applyAlignment="1">
      <alignment horizontal="center"/>
    </xf>
    <xf numFmtId="166" fontId="9" fillId="0" borderId="69" xfId="2" applyNumberFormat="1" applyFont="1" applyBorder="1" applyAlignment="1">
      <alignment horizontal="center"/>
    </xf>
    <xf numFmtId="166" fontId="9" fillId="0" borderId="67" xfId="2" applyNumberFormat="1" applyFont="1" applyBorder="1" applyAlignment="1">
      <alignment horizontal="center"/>
    </xf>
    <xf numFmtId="167" fontId="9" fillId="0" borderId="67" xfId="2" applyNumberFormat="1" applyFont="1" applyBorder="1" applyAlignment="1">
      <alignment horizontal="center"/>
    </xf>
    <xf numFmtId="167" fontId="9" fillId="0" borderId="68" xfId="2" applyNumberFormat="1" applyFont="1" applyBorder="1" applyAlignment="1">
      <alignment horizontal="center"/>
    </xf>
    <xf numFmtId="167" fontId="9" fillId="0" borderId="71" xfId="2" applyNumberFormat="1" applyFont="1" applyBorder="1" applyAlignment="1">
      <alignment horizontal="center"/>
    </xf>
    <xf numFmtId="166" fontId="9" fillId="0" borderId="0" xfId="2" applyNumberFormat="1" applyFont="1" applyAlignment="1"/>
    <xf numFmtId="167" fontId="9" fillId="0" borderId="0" xfId="2" applyNumberFormat="1" applyFont="1" applyAlignment="1"/>
    <xf numFmtId="0" fontId="9" fillId="0" borderId="0" xfId="1" applyFont="1" applyAlignment="1"/>
    <xf numFmtId="166" fontId="9" fillId="0" borderId="0" xfId="2" applyNumberFormat="1" applyFont="1" applyAlignment="1">
      <alignment horizontal="left"/>
    </xf>
    <xf numFmtId="167" fontId="8" fillId="0" borderId="0" xfId="2" applyNumberFormat="1" applyFont="1" applyAlignment="1"/>
    <xf numFmtId="170" fontId="7" fillId="0" borderId="0" xfId="1" applyNumberFormat="1" applyFont="1" applyAlignment="1"/>
    <xf numFmtId="170" fontId="1" fillId="0" borderId="0" xfId="1" applyNumberFormat="1" applyFont="1" applyAlignment="1"/>
    <xf numFmtId="170" fontId="7" fillId="0" borderId="0" xfId="1" applyNumberFormat="1" applyFont="1" applyAlignment="1">
      <alignment horizontal="left"/>
    </xf>
    <xf numFmtId="170" fontId="1" fillId="0" borderId="0" xfId="1" applyNumberFormat="1" applyFont="1" applyAlignment="1">
      <alignment horizontal="center"/>
    </xf>
    <xf numFmtId="170" fontId="10" fillId="0" borderId="0" xfId="1" applyNumberFormat="1" applyFont="1"/>
    <xf numFmtId="170" fontId="7" fillId="0" borderId="0" xfId="1" applyNumberFormat="1" applyFont="1"/>
    <xf numFmtId="170" fontId="1" fillId="0" borderId="0" xfId="1" applyNumberFormat="1" applyFont="1" applyBorder="1" applyAlignment="1">
      <alignment horizontal="center"/>
    </xf>
    <xf numFmtId="170" fontId="7" fillId="0" borderId="0" xfId="1" applyNumberFormat="1" applyFont="1" applyBorder="1"/>
    <xf numFmtId="170" fontId="3" fillId="0" borderId="0" xfId="1" applyNumberFormat="1" applyFont="1" applyBorder="1"/>
    <xf numFmtId="170" fontId="10" fillId="0" borderId="0" xfId="1" applyNumberFormat="1" applyFont="1" applyBorder="1"/>
    <xf numFmtId="169" fontId="1" fillId="0" borderId="0" xfId="1" applyNumberFormat="1" applyFont="1" applyBorder="1" applyAlignment="1">
      <alignment horizontal="center"/>
    </xf>
    <xf numFmtId="169" fontId="1" fillId="0" borderId="76" xfId="1" applyNumberFormat="1" applyFont="1" applyBorder="1" applyAlignment="1">
      <alignment horizontal="center"/>
    </xf>
    <xf numFmtId="169" fontId="1" fillId="0" borderId="35" xfId="1" applyNumberFormat="1" applyFont="1" applyBorder="1" applyAlignment="1">
      <alignment horizontal="center"/>
    </xf>
    <xf numFmtId="169" fontId="1" fillId="0" borderId="52" xfId="1" applyNumberFormat="1" applyFont="1" applyBorder="1" applyAlignment="1">
      <alignment horizontal="center"/>
    </xf>
    <xf numFmtId="170" fontId="2" fillId="0" borderId="6" xfId="1" applyNumberFormat="1" applyFont="1" applyBorder="1"/>
    <xf numFmtId="170" fontId="2" fillId="0" borderId="0" xfId="1" applyNumberFormat="1" applyFont="1"/>
    <xf numFmtId="170" fontId="7" fillId="0" borderId="0" xfId="1" applyNumberFormat="1" applyFont="1" applyAlignment="1">
      <alignment horizontal="centerContinuous"/>
    </xf>
    <xf numFmtId="170" fontId="1" fillId="0" borderId="0" xfId="1" applyNumberFormat="1" applyFont="1" applyAlignment="1">
      <alignment horizontal="centerContinuous"/>
    </xf>
    <xf numFmtId="0" fontId="1" fillId="0" borderId="1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3" xfId="0" quotePrefix="1" applyFont="1" applyBorder="1" applyAlignment="1">
      <alignment horizontal="center"/>
    </xf>
    <xf numFmtId="0" fontId="1" fillId="0" borderId="2" xfId="0" quotePrefix="1" applyFont="1" applyBorder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3" xfId="0" quotePrefix="1" applyFont="1" applyBorder="1" applyAlignment="1">
      <alignment horizontal="center"/>
    </xf>
    <xf numFmtId="170" fontId="2" fillId="0" borderId="5" xfId="1" applyNumberFormat="1" applyFont="1" applyBorder="1" applyAlignment="1">
      <alignment horizontal="center"/>
    </xf>
    <xf numFmtId="170" fontId="2" fillId="0" borderId="77" xfId="1" applyNumberFormat="1" applyFont="1" applyBorder="1" applyAlignment="1">
      <alignment horizontal="center"/>
    </xf>
    <xf numFmtId="170" fontId="1" fillId="0" borderId="0" xfId="1" applyNumberFormat="1" applyFont="1" applyAlignment="1">
      <alignment horizontal="center"/>
    </xf>
    <xf numFmtId="0" fontId="0" fillId="0" borderId="1" xfId="0" quotePrefix="1" applyBorder="1" applyAlignment="1">
      <alignment horizontal="center"/>
    </xf>
    <xf numFmtId="0" fontId="0" fillId="0" borderId="2" xfId="0" quotePrefix="1" applyBorder="1" applyAlignment="1">
      <alignment horizontal="center"/>
    </xf>
    <xf numFmtId="0" fontId="0" fillId="0" borderId="33" xfId="0" quotePrefix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3" xfId="0" applyBorder="1" applyAlignment="1">
      <alignment horizontal="center"/>
    </xf>
    <xf numFmtId="0" fontId="1" fillId="0" borderId="17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2" xfId="0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1" fillId="0" borderId="46" xfId="0" quotePrefix="1" applyFont="1" applyBorder="1" applyAlignment="1">
      <alignment horizontal="center"/>
    </xf>
    <xf numFmtId="0" fontId="1" fillId="0" borderId="46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8" xfId="0" applyBorder="1" applyAlignment="1">
      <alignment horizontal="center"/>
    </xf>
    <xf numFmtId="0" fontId="1" fillId="0" borderId="55" xfId="0" quotePrefix="1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left" vertical="top" wrapText="1"/>
    </xf>
    <xf numFmtId="0" fontId="1" fillId="0" borderId="35" xfId="0" applyFont="1" applyBorder="1" applyAlignment="1">
      <alignment horizontal="left" vertical="top" wrapText="1"/>
    </xf>
    <xf numFmtId="0" fontId="1" fillId="0" borderId="5" xfId="0" applyFont="1" applyBorder="1"/>
    <xf numFmtId="0" fontId="7" fillId="2" borderId="5" xfId="1" applyFill="1" applyBorder="1" applyAlignment="1">
      <alignment horizontal="left" vertical="top" wrapText="1"/>
    </xf>
    <xf numFmtId="0" fontId="7" fillId="2" borderId="35" xfId="1" applyFill="1" applyBorder="1" applyAlignment="1">
      <alignment horizontal="left" vertical="top" wrapText="1"/>
    </xf>
    <xf numFmtId="0" fontId="7" fillId="0" borderId="5" xfId="1" applyBorder="1" applyAlignment="1">
      <alignment horizontal="left" vertical="top" wrapText="1"/>
    </xf>
    <xf numFmtId="0" fontId="7" fillId="0" borderId="35" xfId="1" applyBorder="1" applyAlignment="1">
      <alignment horizontal="left" vertical="top" wrapText="1"/>
    </xf>
  </cellXfs>
  <cellStyles count="3">
    <cellStyle name="Comma_30SEP2009ASISACISstats1" xfId="2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X63"/>
  <sheetViews>
    <sheetView tabSelected="1" workbookViewId="0">
      <selection activeCell="L11" sqref="L11"/>
    </sheetView>
  </sheetViews>
  <sheetFormatPr defaultRowHeight="12.75"/>
  <cols>
    <col min="1" max="1" width="26.7109375" customWidth="1"/>
    <col min="2" max="2" width="9.140625" style="31"/>
    <col min="3" max="3" width="4" bestFit="1" customWidth="1"/>
    <col min="4" max="4" width="7.5703125" style="31" bestFit="1" customWidth="1"/>
    <col min="5" max="5" width="4" bestFit="1" customWidth="1"/>
    <col min="6" max="6" width="7.5703125" style="31" bestFit="1" customWidth="1"/>
    <col min="7" max="7" width="4" bestFit="1" customWidth="1"/>
    <col min="8" max="8" width="7.5703125" style="31" bestFit="1" customWidth="1"/>
    <col min="9" max="9" width="4" bestFit="1" customWidth="1"/>
    <col min="10" max="10" width="7.5703125" style="31" bestFit="1" customWidth="1"/>
    <col min="11" max="11" width="4" bestFit="1" customWidth="1"/>
    <col min="12" max="12" width="7.5703125" style="31" bestFit="1" customWidth="1"/>
    <col min="13" max="13" width="4" bestFit="1" customWidth="1"/>
    <col min="14" max="14" width="7.5703125" style="31" bestFit="1" customWidth="1"/>
    <col min="15" max="15" width="4" bestFit="1" customWidth="1"/>
    <col min="16" max="16" width="7.5703125" style="31" bestFit="1" customWidth="1"/>
    <col min="17" max="17" width="4" bestFit="1" customWidth="1"/>
    <col min="18" max="18" width="7.5703125" style="31" bestFit="1" customWidth="1"/>
    <col min="19" max="19" width="4" bestFit="1" customWidth="1"/>
    <col min="20" max="20" width="7.5703125" style="31" bestFit="1" customWidth="1"/>
    <col min="21" max="21" width="4" bestFit="1" customWidth="1"/>
    <col min="22" max="22" width="7.5703125" style="31" bestFit="1" customWidth="1"/>
    <col min="23" max="23" width="4" bestFit="1" customWidth="1"/>
    <col min="24" max="24" width="7.5703125" style="31" bestFit="1" customWidth="1"/>
    <col min="25" max="25" width="4" bestFit="1" customWidth="1"/>
    <col min="26" max="26" width="6.5703125" style="31" bestFit="1" customWidth="1"/>
    <col min="27" max="27" width="4" bestFit="1" customWidth="1"/>
    <col min="28" max="28" width="6.5703125" style="31" bestFit="1" customWidth="1"/>
    <col min="29" max="29" width="4" bestFit="1" customWidth="1"/>
    <col min="30" max="30" width="6.140625" style="31" bestFit="1" customWidth="1"/>
    <col min="31" max="31" width="4.5703125" bestFit="1" customWidth="1"/>
    <col min="32" max="32" width="6.5703125" style="31" bestFit="1" customWidth="1"/>
    <col min="33" max="33" width="4" bestFit="1" customWidth="1"/>
    <col min="34" max="34" width="9.140625" style="5"/>
    <col min="35" max="35" width="4" bestFit="1" customWidth="1"/>
    <col min="36" max="36" width="9.140625" style="5"/>
    <col min="37" max="37" width="4" bestFit="1" customWidth="1"/>
    <col min="38" max="38" width="9.140625" style="5"/>
    <col min="39" max="39" width="4" bestFit="1" customWidth="1"/>
    <col min="40" max="40" width="9" style="5" customWidth="1"/>
    <col min="41" max="49" width="4" bestFit="1" customWidth="1"/>
  </cols>
  <sheetData>
    <row r="1" spans="1:50">
      <c r="A1" s="1" t="s">
        <v>75</v>
      </c>
      <c r="AN1" s="54" t="s">
        <v>0</v>
      </c>
    </row>
    <row r="2" spans="1:50">
      <c r="A2" s="1" t="s">
        <v>1</v>
      </c>
    </row>
    <row r="3" spans="1:50" ht="13.5" thickBot="1"/>
    <row r="4" spans="1:50" ht="13.5" thickTop="1">
      <c r="A4" s="8"/>
      <c r="B4" s="32"/>
      <c r="C4" s="8"/>
      <c r="D4" s="38"/>
      <c r="E4" s="8"/>
      <c r="F4" s="38"/>
      <c r="G4" s="8"/>
      <c r="H4" s="38"/>
      <c r="I4" s="8"/>
      <c r="J4" s="32"/>
      <c r="K4" s="8"/>
      <c r="L4" s="38"/>
      <c r="M4" s="8"/>
      <c r="N4" s="38"/>
      <c r="O4" s="8"/>
      <c r="P4" s="38"/>
      <c r="Q4" s="8"/>
      <c r="R4" s="32"/>
      <c r="S4" s="8"/>
      <c r="T4" s="38"/>
      <c r="U4" s="8"/>
      <c r="V4" s="38"/>
      <c r="W4" s="8"/>
      <c r="X4" s="38"/>
      <c r="Y4" s="8"/>
      <c r="Z4" s="32"/>
      <c r="AA4" s="8"/>
      <c r="AB4" s="38"/>
      <c r="AC4" s="8"/>
      <c r="AD4" s="38"/>
      <c r="AE4" s="8"/>
      <c r="AF4" s="38"/>
      <c r="AG4" s="8"/>
      <c r="AH4" s="44"/>
      <c r="AI4" s="8"/>
      <c r="AJ4" s="51"/>
      <c r="AK4" s="8"/>
      <c r="AL4" s="51"/>
      <c r="AM4" s="8"/>
      <c r="AN4" s="51"/>
      <c r="AO4" s="8"/>
      <c r="AP4" s="22"/>
      <c r="AQ4" s="8"/>
      <c r="AR4" s="8"/>
      <c r="AS4" s="8"/>
      <c r="AT4" s="8"/>
      <c r="AU4" s="8"/>
      <c r="AV4" s="8"/>
      <c r="AW4" s="23"/>
      <c r="AX4" s="15"/>
    </row>
    <row r="5" spans="1:50">
      <c r="B5" s="297" t="s">
        <v>2</v>
      </c>
      <c r="C5" s="302"/>
      <c r="D5" s="302"/>
      <c r="E5" s="302"/>
      <c r="F5" s="302"/>
      <c r="G5" s="302"/>
      <c r="H5" s="302"/>
      <c r="I5" s="302"/>
      <c r="J5" s="297" t="s">
        <v>14</v>
      </c>
      <c r="K5" s="298"/>
      <c r="L5" s="298"/>
      <c r="M5" s="298"/>
      <c r="N5" s="298"/>
      <c r="O5" s="298"/>
      <c r="P5" s="298"/>
      <c r="Q5" s="298"/>
      <c r="R5" s="297" t="s">
        <v>15</v>
      </c>
      <c r="S5" s="298"/>
      <c r="T5" s="298"/>
      <c r="U5" s="298"/>
      <c r="V5" s="298"/>
      <c r="W5" s="298"/>
      <c r="X5" s="298"/>
      <c r="Y5" s="298"/>
      <c r="Z5" s="297" t="s">
        <v>16</v>
      </c>
      <c r="AA5" s="298"/>
      <c r="AB5" s="298"/>
      <c r="AC5" s="298"/>
      <c r="AD5" s="298"/>
      <c r="AE5" s="298"/>
      <c r="AF5" s="298"/>
      <c r="AG5" s="298"/>
      <c r="AH5" s="297" t="s">
        <v>17</v>
      </c>
      <c r="AI5" s="298"/>
      <c r="AJ5" s="298"/>
      <c r="AK5" s="298"/>
      <c r="AL5" s="298"/>
      <c r="AM5" s="298"/>
      <c r="AN5" s="298"/>
      <c r="AO5" s="298"/>
      <c r="AP5" s="297" t="s">
        <v>19</v>
      </c>
      <c r="AQ5" s="298"/>
      <c r="AR5" s="298"/>
      <c r="AS5" s="298"/>
      <c r="AT5" s="298"/>
      <c r="AU5" s="298"/>
      <c r="AV5" s="298"/>
      <c r="AW5" s="298"/>
      <c r="AX5" s="15"/>
    </row>
    <row r="6" spans="1:50">
      <c r="B6" s="33"/>
      <c r="J6" s="33"/>
      <c r="R6" s="33"/>
      <c r="Z6" s="33"/>
      <c r="AH6" s="45"/>
      <c r="AP6" s="15"/>
      <c r="AX6" s="15"/>
    </row>
    <row r="7" spans="1:50">
      <c r="B7" s="299" t="s">
        <v>3</v>
      </c>
      <c r="C7" s="300"/>
      <c r="D7" s="301" t="s">
        <v>6</v>
      </c>
      <c r="E7" s="300"/>
      <c r="F7" s="301" t="s">
        <v>7</v>
      </c>
      <c r="G7" s="300"/>
      <c r="H7" s="301" t="s">
        <v>8</v>
      </c>
      <c r="I7" s="300"/>
      <c r="J7" s="299" t="s">
        <v>3</v>
      </c>
      <c r="K7" s="300"/>
      <c r="L7" s="301" t="s">
        <v>6</v>
      </c>
      <c r="M7" s="300"/>
      <c r="N7" s="301" t="s">
        <v>7</v>
      </c>
      <c r="O7" s="300"/>
      <c r="P7" s="301" t="s">
        <v>8</v>
      </c>
      <c r="Q7" s="300"/>
      <c r="R7" s="299" t="s">
        <v>3</v>
      </c>
      <c r="S7" s="300"/>
      <c r="T7" s="301" t="s">
        <v>6</v>
      </c>
      <c r="U7" s="300"/>
      <c r="V7" s="301" t="s">
        <v>7</v>
      </c>
      <c r="W7" s="300"/>
      <c r="X7" s="301" t="s">
        <v>8</v>
      </c>
      <c r="Y7" s="300"/>
      <c r="Z7" s="299" t="s">
        <v>3</v>
      </c>
      <c r="AA7" s="300"/>
      <c r="AB7" s="301" t="s">
        <v>6</v>
      </c>
      <c r="AC7" s="300"/>
      <c r="AD7" s="301" t="s">
        <v>7</v>
      </c>
      <c r="AE7" s="300"/>
      <c r="AF7" s="301" t="s">
        <v>8</v>
      </c>
      <c r="AG7" s="300"/>
      <c r="AH7" s="299" t="s">
        <v>3</v>
      </c>
      <c r="AI7" s="300"/>
      <c r="AJ7" s="301" t="s">
        <v>6</v>
      </c>
      <c r="AK7" s="300"/>
      <c r="AL7" s="301" t="s">
        <v>7</v>
      </c>
      <c r="AM7" s="300"/>
      <c r="AN7" s="301" t="s">
        <v>8</v>
      </c>
      <c r="AO7" s="300"/>
      <c r="AP7" s="299" t="s">
        <v>3</v>
      </c>
      <c r="AQ7" s="300"/>
      <c r="AR7" s="301" t="s">
        <v>6</v>
      </c>
      <c r="AS7" s="300"/>
      <c r="AT7" s="301" t="s">
        <v>7</v>
      </c>
      <c r="AU7" s="300"/>
      <c r="AV7" s="301" t="s">
        <v>8</v>
      </c>
      <c r="AW7" s="300"/>
      <c r="AX7" s="15"/>
    </row>
    <row r="8" spans="1:50">
      <c r="B8" s="34" t="s">
        <v>4</v>
      </c>
      <c r="C8" s="2" t="s">
        <v>5</v>
      </c>
      <c r="D8" s="39" t="s">
        <v>4</v>
      </c>
      <c r="E8" s="2" t="s">
        <v>5</v>
      </c>
      <c r="F8" s="39" t="s">
        <v>4</v>
      </c>
      <c r="G8" s="2" t="s">
        <v>5</v>
      </c>
      <c r="H8" s="39" t="s">
        <v>4</v>
      </c>
      <c r="I8" s="2" t="s">
        <v>5</v>
      </c>
      <c r="J8" s="34" t="s">
        <v>4</v>
      </c>
      <c r="K8" s="2" t="s">
        <v>5</v>
      </c>
      <c r="L8" s="39" t="s">
        <v>4</v>
      </c>
      <c r="M8" s="2" t="s">
        <v>5</v>
      </c>
      <c r="N8" s="39" t="s">
        <v>4</v>
      </c>
      <c r="O8" s="2" t="s">
        <v>5</v>
      </c>
      <c r="P8" s="39" t="s">
        <v>4</v>
      </c>
      <c r="Q8" s="2" t="s">
        <v>5</v>
      </c>
      <c r="R8" s="34" t="s">
        <v>4</v>
      </c>
      <c r="S8" s="2" t="s">
        <v>5</v>
      </c>
      <c r="T8" s="39" t="s">
        <v>4</v>
      </c>
      <c r="U8" s="2" t="s">
        <v>5</v>
      </c>
      <c r="V8" s="39" t="s">
        <v>4</v>
      </c>
      <c r="W8" s="2" t="s">
        <v>5</v>
      </c>
      <c r="X8" s="39" t="s">
        <v>4</v>
      </c>
      <c r="Y8" s="2" t="s">
        <v>5</v>
      </c>
      <c r="Z8" s="34" t="s">
        <v>4</v>
      </c>
      <c r="AA8" s="2" t="s">
        <v>5</v>
      </c>
      <c r="AB8" s="39" t="s">
        <v>4</v>
      </c>
      <c r="AC8" s="2" t="s">
        <v>5</v>
      </c>
      <c r="AD8" s="39" t="s">
        <v>4</v>
      </c>
      <c r="AE8" s="2" t="s">
        <v>5</v>
      </c>
      <c r="AF8" s="39" t="s">
        <v>4</v>
      </c>
      <c r="AG8" s="2" t="s">
        <v>5</v>
      </c>
      <c r="AH8" s="46" t="s">
        <v>18</v>
      </c>
      <c r="AI8" s="2" t="s">
        <v>5</v>
      </c>
      <c r="AJ8" s="52" t="s">
        <v>18</v>
      </c>
      <c r="AK8" s="2" t="s">
        <v>5</v>
      </c>
      <c r="AL8" s="52" t="s">
        <v>18</v>
      </c>
      <c r="AM8" s="2" t="s">
        <v>5</v>
      </c>
      <c r="AN8" s="52" t="s">
        <v>18</v>
      </c>
      <c r="AO8" s="2" t="s">
        <v>5</v>
      </c>
      <c r="AP8" s="16" t="s">
        <v>18</v>
      </c>
      <c r="AQ8" s="2" t="s">
        <v>5</v>
      </c>
      <c r="AR8" s="2" t="s">
        <v>18</v>
      </c>
      <c r="AS8" s="2" t="s">
        <v>5</v>
      </c>
      <c r="AT8" s="2" t="s">
        <v>18</v>
      </c>
      <c r="AU8" s="2" t="s">
        <v>5</v>
      </c>
      <c r="AV8" s="2" t="s">
        <v>18</v>
      </c>
      <c r="AW8" s="2" t="s">
        <v>5</v>
      </c>
      <c r="AX8" s="20"/>
    </row>
    <row r="9" spans="1:50">
      <c r="A9" s="3"/>
      <c r="B9" s="35"/>
      <c r="C9" s="4"/>
      <c r="D9" s="40"/>
      <c r="E9" s="4"/>
      <c r="F9" s="40"/>
      <c r="G9" s="4"/>
      <c r="H9" s="40"/>
      <c r="I9" s="4"/>
      <c r="J9" s="35"/>
      <c r="K9" s="4"/>
      <c r="L9" s="40"/>
      <c r="M9" s="4"/>
      <c r="N9" s="40"/>
      <c r="O9" s="4"/>
      <c r="P9" s="40"/>
      <c r="Q9" s="4"/>
      <c r="R9" s="35"/>
      <c r="S9" s="4"/>
      <c r="T9" s="40"/>
      <c r="U9" s="4"/>
      <c r="V9" s="40"/>
      <c r="W9" s="4"/>
      <c r="X9" s="40"/>
      <c r="Y9" s="4"/>
      <c r="Z9" s="35"/>
      <c r="AA9" s="4"/>
      <c r="AB9" s="40"/>
      <c r="AC9" s="4"/>
      <c r="AD9" s="40"/>
      <c r="AE9" s="4"/>
      <c r="AF9" s="40"/>
      <c r="AG9" s="4"/>
      <c r="AH9" s="47"/>
      <c r="AI9" s="4"/>
      <c r="AJ9" s="53"/>
      <c r="AK9" s="4"/>
      <c r="AL9" s="53"/>
      <c r="AM9" s="4"/>
      <c r="AN9" s="53"/>
      <c r="AO9" s="4"/>
      <c r="AP9" s="17"/>
      <c r="AQ9" s="4"/>
      <c r="AR9" s="4"/>
      <c r="AS9" s="4"/>
      <c r="AT9" s="4"/>
      <c r="AU9" s="4"/>
      <c r="AV9" s="4"/>
      <c r="AW9" s="4"/>
      <c r="AX9" s="20"/>
    </row>
    <row r="10" spans="1:50">
      <c r="B10" s="33"/>
      <c r="C10" s="6"/>
      <c r="D10" s="41"/>
      <c r="E10" s="6"/>
      <c r="F10" s="41"/>
      <c r="G10" s="6"/>
      <c r="H10" s="41"/>
      <c r="I10" s="6"/>
      <c r="J10" s="33"/>
      <c r="K10" s="6"/>
      <c r="L10" s="41"/>
      <c r="M10" s="6"/>
      <c r="N10" s="41"/>
      <c r="O10" s="6"/>
      <c r="P10" s="41"/>
      <c r="Q10" s="6"/>
      <c r="R10" s="33"/>
      <c r="S10" s="6"/>
      <c r="T10" s="41"/>
      <c r="U10" s="6"/>
      <c r="V10" s="41"/>
      <c r="W10" s="6"/>
      <c r="X10" s="41"/>
      <c r="Y10" s="6"/>
      <c r="Z10" s="33"/>
      <c r="AA10" s="6"/>
      <c r="AB10" s="41"/>
      <c r="AC10" s="6"/>
      <c r="AD10" s="41"/>
      <c r="AE10" s="6"/>
      <c r="AF10" s="41"/>
      <c r="AG10" s="6"/>
      <c r="AH10" s="45"/>
      <c r="AI10" s="6"/>
      <c r="AJ10" s="7"/>
      <c r="AK10" s="6"/>
      <c r="AL10" s="7"/>
      <c r="AM10" s="6"/>
      <c r="AN10" s="7"/>
      <c r="AO10" s="6"/>
      <c r="AP10" s="15"/>
      <c r="AQ10" s="6"/>
      <c r="AR10" s="6"/>
      <c r="AS10" s="6"/>
      <c r="AT10" s="6"/>
      <c r="AU10" s="6"/>
      <c r="AV10" s="6"/>
      <c r="AW10" s="6"/>
      <c r="AX10" s="15"/>
    </row>
    <row r="11" spans="1:50">
      <c r="A11" t="s">
        <v>9</v>
      </c>
      <c r="B11" s="33">
        <v>955620974957.56995</v>
      </c>
      <c r="C11" s="7">
        <v>94.517404787606907</v>
      </c>
      <c r="D11" s="41">
        <v>922515814690.01001</v>
      </c>
      <c r="E11" s="7">
        <v>94.579251110978504</v>
      </c>
      <c r="F11" s="41">
        <v>917691762467.66003</v>
      </c>
      <c r="G11" s="7">
        <v>94.7023908625372</v>
      </c>
      <c r="H11" s="41">
        <v>912244133932.35999</v>
      </c>
      <c r="I11" s="7">
        <v>94.870537970875802</v>
      </c>
      <c r="J11" s="33">
        <v>231135803583.07001</v>
      </c>
      <c r="K11" s="7">
        <v>98.004581675726897</v>
      </c>
      <c r="L11" s="41">
        <v>230628938240.20999</v>
      </c>
      <c r="M11" s="7">
        <v>97.968919355041194</v>
      </c>
      <c r="N11" s="41">
        <v>233123966388.09</v>
      </c>
      <c r="O11" s="7">
        <v>97.967905932295196</v>
      </c>
      <c r="P11" s="41">
        <v>203498218793.62</v>
      </c>
      <c r="Q11" s="7">
        <v>97.521477416071093</v>
      </c>
      <c r="R11" s="33">
        <v>219238951754.57001</v>
      </c>
      <c r="S11" s="7">
        <v>97.958670606764798</v>
      </c>
      <c r="T11" s="41">
        <v>216631542822.35999</v>
      </c>
      <c r="U11" s="7">
        <v>98.066758627179198</v>
      </c>
      <c r="V11" s="41">
        <v>231049107866.57001</v>
      </c>
      <c r="W11" s="7">
        <v>98.681211525430399</v>
      </c>
      <c r="X11" s="41">
        <v>186042371344.70001</v>
      </c>
      <c r="Y11" s="7">
        <v>97.512446284407105</v>
      </c>
      <c r="Z11" s="33">
        <v>11896851828.5</v>
      </c>
      <c r="AA11" s="7">
        <v>98.858416444802401</v>
      </c>
      <c r="AB11" s="41">
        <v>13997395417.85</v>
      </c>
      <c r="AC11" s="7">
        <v>96.479216596384504</v>
      </c>
      <c r="AD11" s="41">
        <v>2074858521.52</v>
      </c>
      <c r="AE11" s="7">
        <v>54.2780172313918</v>
      </c>
      <c r="AF11" s="41">
        <v>17455847448.919998</v>
      </c>
      <c r="AG11" s="7">
        <v>97.617834182795605</v>
      </c>
      <c r="AH11" s="45">
        <v>1558128</v>
      </c>
      <c r="AI11" s="7">
        <v>92.6191348014856</v>
      </c>
      <c r="AJ11" s="7">
        <v>1571023</v>
      </c>
      <c r="AK11" s="7">
        <v>92.407464484525605</v>
      </c>
      <c r="AL11" s="7">
        <v>1760972</v>
      </c>
      <c r="AM11" s="7">
        <v>93.069317396258597</v>
      </c>
      <c r="AN11" s="7">
        <v>1771945</v>
      </c>
      <c r="AO11" s="7">
        <v>93.068884141924997</v>
      </c>
      <c r="AP11" s="15">
        <v>804</v>
      </c>
      <c r="AQ11" s="7">
        <v>84.899683210137297</v>
      </c>
      <c r="AR11" s="6">
        <v>804</v>
      </c>
      <c r="AS11" s="7">
        <v>84.365162644281199</v>
      </c>
      <c r="AT11" s="6">
        <v>792</v>
      </c>
      <c r="AU11" s="7">
        <v>83.987274655355293</v>
      </c>
      <c r="AV11" s="6">
        <v>784</v>
      </c>
      <c r="AW11" s="7">
        <v>83.940042826552499</v>
      </c>
      <c r="AX11" s="15"/>
    </row>
    <row r="12" spans="1:50">
      <c r="B12" s="33"/>
      <c r="C12" s="6"/>
      <c r="D12" s="41"/>
      <c r="E12" s="6"/>
      <c r="F12" s="41"/>
      <c r="G12" s="6"/>
      <c r="H12" s="41"/>
      <c r="I12" s="6"/>
      <c r="J12" s="33"/>
      <c r="K12" s="6"/>
      <c r="L12" s="41"/>
      <c r="M12" s="6"/>
      <c r="N12" s="41"/>
      <c r="O12" s="6"/>
      <c r="P12" s="41"/>
      <c r="Q12" s="6"/>
      <c r="R12" s="33"/>
      <c r="S12" s="6"/>
      <c r="T12" s="41"/>
      <c r="U12" s="6"/>
      <c r="V12" s="41"/>
      <c r="W12" s="6"/>
      <c r="X12" s="41"/>
      <c r="Y12" s="6"/>
      <c r="Z12" s="33"/>
      <c r="AA12" s="6"/>
      <c r="AB12" s="41"/>
      <c r="AC12" s="6"/>
      <c r="AD12" s="41"/>
      <c r="AE12" s="6"/>
      <c r="AF12" s="41"/>
      <c r="AG12" s="6"/>
      <c r="AH12" s="45"/>
      <c r="AI12" s="6"/>
      <c r="AJ12" s="7"/>
      <c r="AK12" s="6"/>
      <c r="AL12" s="7"/>
      <c r="AM12" s="6"/>
      <c r="AN12" s="7"/>
      <c r="AO12" s="6"/>
      <c r="AP12" s="15"/>
      <c r="AQ12" s="6"/>
      <c r="AR12" s="6"/>
      <c r="AS12" s="6"/>
      <c r="AT12" s="6"/>
      <c r="AU12" s="6"/>
      <c r="AV12" s="6"/>
      <c r="AW12" s="6"/>
      <c r="AX12" s="15"/>
    </row>
    <row r="13" spans="1:50">
      <c r="B13" s="33"/>
      <c r="C13" s="6"/>
      <c r="D13" s="41"/>
      <c r="E13" s="6"/>
      <c r="F13" s="41"/>
      <c r="G13" s="6"/>
      <c r="H13" s="41"/>
      <c r="I13" s="6"/>
      <c r="J13" s="33"/>
      <c r="K13" s="6"/>
      <c r="L13" s="41"/>
      <c r="M13" s="6"/>
      <c r="N13" s="41"/>
      <c r="O13" s="6"/>
      <c r="P13" s="41"/>
      <c r="Q13" s="6"/>
      <c r="R13" s="33"/>
      <c r="S13" s="6"/>
      <c r="T13" s="41"/>
      <c r="U13" s="6"/>
      <c r="V13" s="41"/>
      <c r="W13" s="6"/>
      <c r="X13" s="41"/>
      <c r="Y13" s="6"/>
      <c r="Z13" s="33"/>
      <c r="AA13" s="6"/>
      <c r="AB13" s="41"/>
      <c r="AC13" s="6"/>
      <c r="AD13" s="41"/>
      <c r="AE13" s="6"/>
      <c r="AF13" s="41"/>
      <c r="AG13" s="6"/>
      <c r="AH13" s="45"/>
      <c r="AI13" s="6"/>
      <c r="AJ13" s="7"/>
      <c r="AK13" s="6"/>
      <c r="AL13" s="7"/>
      <c r="AM13" s="6"/>
      <c r="AN13" s="7"/>
      <c r="AO13" s="6"/>
      <c r="AP13" s="15"/>
      <c r="AQ13" s="6"/>
      <c r="AR13" s="6"/>
      <c r="AS13" s="6"/>
      <c r="AT13" s="6"/>
      <c r="AU13" s="6"/>
      <c r="AV13" s="6"/>
      <c r="AW13" s="6"/>
      <c r="AX13" s="15"/>
    </row>
    <row r="14" spans="1:50">
      <c r="A14" t="s">
        <v>10</v>
      </c>
      <c r="B14" s="33">
        <v>8083419937.8699999</v>
      </c>
      <c r="C14" s="7">
        <v>0.79950513263879897</v>
      </c>
      <c r="D14" s="41">
        <v>6565093551.54</v>
      </c>
      <c r="E14" s="7">
        <v>0.67307424077799005</v>
      </c>
      <c r="F14" s="41">
        <v>6671541439.6000004</v>
      </c>
      <c r="G14" s="7">
        <v>0.68847836594902301</v>
      </c>
      <c r="H14" s="41">
        <v>6446571266.5600004</v>
      </c>
      <c r="I14" s="7">
        <v>0.67042325774109601</v>
      </c>
      <c r="J14" s="33">
        <v>410085277.77999997</v>
      </c>
      <c r="K14" s="7">
        <v>0.17388148212943899</v>
      </c>
      <c r="L14" s="41">
        <v>347427639</v>
      </c>
      <c r="M14" s="7">
        <v>0.14758386612981</v>
      </c>
      <c r="N14" s="41">
        <v>246775735.24000001</v>
      </c>
      <c r="O14" s="7">
        <v>0.103704918850422</v>
      </c>
      <c r="P14" s="41">
        <v>270131573.11000001</v>
      </c>
      <c r="Q14" s="7">
        <v>0.129453860886769</v>
      </c>
      <c r="R14" s="33">
        <v>602024551.38</v>
      </c>
      <c r="S14" s="7">
        <v>0.26899200280722702</v>
      </c>
      <c r="T14" s="41">
        <v>416950900.63999999</v>
      </c>
      <c r="U14" s="7">
        <v>0.18874916736376299</v>
      </c>
      <c r="V14" s="41">
        <v>202374510.97</v>
      </c>
      <c r="W14" s="7">
        <v>8.6434274119418106E-2</v>
      </c>
      <c r="X14" s="41">
        <v>284706525.98000002</v>
      </c>
      <c r="Y14" s="7">
        <v>0.149226381177472</v>
      </c>
      <c r="Z14" s="33">
        <v>-191939273.59999999</v>
      </c>
      <c r="AA14" s="7">
        <v>-1.5949440167192599</v>
      </c>
      <c r="AB14" s="41">
        <v>-69523261.640000001</v>
      </c>
      <c r="AC14" s="7">
        <v>-0.47919985240246599</v>
      </c>
      <c r="AD14" s="41">
        <v>44401224.270000003</v>
      </c>
      <c r="AE14" s="7">
        <v>1.16152999880514</v>
      </c>
      <c r="AF14" s="41">
        <v>-14574952.869999999</v>
      </c>
      <c r="AG14" s="7">
        <v>-8.1507090197087503E-2</v>
      </c>
      <c r="AH14" s="45">
        <v>22120</v>
      </c>
      <c r="AI14" s="7">
        <v>1.3148696781065901</v>
      </c>
      <c r="AJ14" s="7">
        <v>22136</v>
      </c>
      <c r="AK14" s="7">
        <v>1.30203799296984</v>
      </c>
      <c r="AL14" s="7">
        <v>22534</v>
      </c>
      <c r="AM14" s="7">
        <v>1.1909468169893</v>
      </c>
      <c r="AN14" s="7">
        <v>22494</v>
      </c>
      <c r="AO14" s="7">
        <v>1.18146527115032</v>
      </c>
      <c r="AP14" s="15">
        <v>38</v>
      </c>
      <c r="AQ14" s="7">
        <v>4.0126715945089799</v>
      </c>
      <c r="AR14" s="6">
        <v>38</v>
      </c>
      <c r="AS14" s="7">
        <v>3.9874081846799601</v>
      </c>
      <c r="AT14" s="6">
        <v>37</v>
      </c>
      <c r="AU14" s="7">
        <v>3.9236479321314999</v>
      </c>
      <c r="AV14" s="6">
        <v>36</v>
      </c>
      <c r="AW14" s="7">
        <v>3.8543897216274101</v>
      </c>
      <c r="AX14" s="15"/>
    </row>
    <row r="15" spans="1:50">
      <c r="B15" s="33"/>
      <c r="C15" s="6"/>
      <c r="D15" s="41"/>
      <c r="E15" s="6"/>
      <c r="F15" s="41"/>
      <c r="G15" s="6"/>
      <c r="H15" s="41"/>
      <c r="I15" s="6"/>
      <c r="J15" s="33"/>
      <c r="K15" s="6"/>
      <c r="L15" s="41"/>
      <c r="M15" s="6"/>
      <c r="N15" s="41"/>
      <c r="O15" s="6"/>
      <c r="P15" s="41"/>
      <c r="Q15" s="6"/>
      <c r="R15" s="33"/>
      <c r="S15" s="6"/>
      <c r="T15" s="41"/>
      <c r="U15" s="6"/>
      <c r="V15" s="41"/>
      <c r="W15" s="6"/>
      <c r="X15" s="41"/>
      <c r="Y15" s="6"/>
      <c r="Z15" s="33"/>
      <c r="AA15" s="6"/>
      <c r="AB15" s="41"/>
      <c r="AC15" s="6"/>
      <c r="AD15" s="41"/>
      <c r="AE15" s="6"/>
      <c r="AF15" s="41"/>
      <c r="AG15" s="6"/>
      <c r="AH15" s="45"/>
      <c r="AI15" s="6"/>
      <c r="AJ15" s="7"/>
      <c r="AK15" s="6"/>
      <c r="AL15" s="7"/>
      <c r="AM15" s="6"/>
      <c r="AN15" s="7"/>
      <c r="AO15" s="6"/>
      <c r="AP15" s="15"/>
      <c r="AQ15" s="6"/>
      <c r="AR15" s="6"/>
      <c r="AS15" s="6"/>
      <c r="AT15" s="6"/>
      <c r="AU15" s="6"/>
      <c r="AV15" s="6"/>
      <c r="AW15" s="6"/>
      <c r="AX15" s="15"/>
    </row>
    <row r="16" spans="1:50">
      <c r="B16" s="33"/>
      <c r="C16" s="6"/>
      <c r="D16" s="41"/>
      <c r="E16" s="6"/>
      <c r="F16" s="41"/>
      <c r="G16" s="6"/>
      <c r="H16" s="41"/>
      <c r="I16" s="6"/>
      <c r="J16" s="33"/>
      <c r="K16" s="6"/>
      <c r="L16" s="41"/>
      <c r="M16" s="6"/>
      <c r="N16" s="41"/>
      <c r="O16" s="6"/>
      <c r="P16" s="41"/>
      <c r="Q16" s="6"/>
      <c r="R16" s="33"/>
      <c r="S16" s="6"/>
      <c r="T16" s="41"/>
      <c r="U16" s="6"/>
      <c r="V16" s="41"/>
      <c r="W16" s="6"/>
      <c r="X16" s="41"/>
      <c r="Y16" s="6"/>
      <c r="Z16" s="33"/>
      <c r="AA16" s="6"/>
      <c r="AB16" s="41"/>
      <c r="AC16" s="6"/>
      <c r="AD16" s="41"/>
      <c r="AE16" s="6"/>
      <c r="AF16" s="41"/>
      <c r="AG16" s="6"/>
      <c r="AH16" s="45"/>
      <c r="AI16" s="6"/>
      <c r="AJ16" s="7"/>
      <c r="AK16" s="6"/>
      <c r="AL16" s="7"/>
      <c r="AM16" s="6"/>
      <c r="AN16" s="7"/>
      <c r="AO16" s="6"/>
      <c r="AP16" s="15"/>
      <c r="AQ16" s="6"/>
      <c r="AR16" s="6"/>
      <c r="AS16" s="6"/>
      <c r="AT16" s="6"/>
      <c r="AU16" s="6"/>
      <c r="AV16" s="6"/>
      <c r="AW16" s="6"/>
      <c r="AX16" s="15"/>
    </row>
    <row r="17" spans="1:50">
      <c r="A17" t="s">
        <v>11</v>
      </c>
      <c r="B17" s="33">
        <v>47348518697.540001</v>
      </c>
      <c r="C17" s="7">
        <v>4.6830900797543302</v>
      </c>
      <c r="D17" s="41">
        <v>46308306468.489998</v>
      </c>
      <c r="E17" s="7">
        <v>4.7476746482435104</v>
      </c>
      <c r="F17" s="41">
        <v>44663722875.739998</v>
      </c>
      <c r="G17" s="7">
        <v>4.6091307715137502</v>
      </c>
      <c r="H17" s="41">
        <v>42876661703.129997</v>
      </c>
      <c r="I17" s="7">
        <v>4.4590387713831001</v>
      </c>
      <c r="J17" s="33">
        <v>4295945909.5299997</v>
      </c>
      <c r="K17" s="7">
        <v>1.82153684214364</v>
      </c>
      <c r="L17" s="41">
        <v>4433945634.3900003</v>
      </c>
      <c r="M17" s="7">
        <v>1.88349677882901</v>
      </c>
      <c r="N17" s="41">
        <v>4588785713.4700003</v>
      </c>
      <c r="O17" s="7">
        <v>1.9283891488543901</v>
      </c>
      <c r="P17" s="41">
        <v>4901805362.5600004</v>
      </c>
      <c r="Q17" s="7">
        <v>2.3490687230420999</v>
      </c>
      <c r="R17" s="33">
        <v>3966625815.0100002</v>
      </c>
      <c r="S17" s="7">
        <v>1.77233739042795</v>
      </c>
      <c r="T17" s="41">
        <v>3853620158.3499999</v>
      </c>
      <c r="U17" s="7">
        <v>1.74449220545705</v>
      </c>
      <c r="V17" s="41">
        <v>2885395651.1900001</v>
      </c>
      <c r="W17" s="7">
        <v>1.23235420045019</v>
      </c>
      <c r="X17" s="41">
        <v>4461255756.0699997</v>
      </c>
      <c r="Y17" s="7">
        <v>2.3383273344154301</v>
      </c>
      <c r="Z17" s="33">
        <v>329320094.51999998</v>
      </c>
      <c r="AA17" s="7">
        <v>2.73652757191687</v>
      </c>
      <c r="AB17" s="41">
        <v>580325476.03999996</v>
      </c>
      <c r="AC17" s="7">
        <v>3.999983256018</v>
      </c>
      <c r="AD17" s="41">
        <v>1703390062.28</v>
      </c>
      <c r="AE17" s="7">
        <v>44.560452769803099</v>
      </c>
      <c r="AF17" s="41">
        <v>440549606.49000001</v>
      </c>
      <c r="AG17" s="7">
        <v>2.4636729074014401</v>
      </c>
      <c r="AH17" s="45">
        <v>102048</v>
      </c>
      <c r="AI17" s="7">
        <v>6.06599552040782</v>
      </c>
      <c r="AJ17" s="7">
        <v>106945</v>
      </c>
      <c r="AK17" s="7">
        <v>6.2904975225045101</v>
      </c>
      <c r="AL17" s="7">
        <v>108602</v>
      </c>
      <c r="AM17" s="7">
        <v>5.7397357867521297</v>
      </c>
      <c r="AN17" s="7">
        <v>109468</v>
      </c>
      <c r="AO17" s="7">
        <v>5.7496505869246803</v>
      </c>
      <c r="AP17" s="15">
        <v>105</v>
      </c>
      <c r="AQ17" s="7">
        <v>11.0876451953537</v>
      </c>
      <c r="AR17" s="6">
        <v>111</v>
      </c>
      <c r="AS17" s="7">
        <v>11.6474291710388</v>
      </c>
      <c r="AT17" s="6">
        <v>114</v>
      </c>
      <c r="AU17" s="7">
        <v>12.0890774125133</v>
      </c>
      <c r="AV17" s="6">
        <v>114</v>
      </c>
      <c r="AW17" s="7">
        <v>12.2055674518201</v>
      </c>
      <c r="AX17" s="15"/>
    </row>
    <row r="18" spans="1:50">
      <c r="B18" s="33"/>
      <c r="C18" s="6"/>
      <c r="D18" s="41"/>
      <c r="E18" s="6"/>
      <c r="F18" s="41"/>
      <c r="G18" s="6"/>
      <c r="H18" s="41"/>
      <c r="I18" s="6"/>
      <c r="J18" s="33"/>
      <c r="K18" s="6"/>
      <c r="L18" s="41"/>
      <c r="M18" s="6"/>
      <c r="N18" s="41"/>
      <c r="O18" s="6"/>
      <c r="P18" s="41"/>
      <c r="Q18" s="6"/>
      <c r="R18" s="33"/>
      <c r="S18" s="6"/>
      <c r="T18" s="41"/>
      <c r="U18" s="6"/>
      <c r="V18" s="41"/>
      <c r="W18" s="6"/>
      <c r="X18" s="41"/>
      <c r="Y18" s="6"/>
      <c r="Z18" s="33"/>
      <c r="AA18" s="6"/>
      <c r="AB18" s="41"/>
      <c r="AC18" s="6"/>
      <c r="AD18" s="41"/>
      <c r="AE18" s="6"/>
      <c r="AF18" s="41"/>
      <c r="AG18" s="6"/>
      <c r="AH18" s="45"/>
      <c r="AI18" s="6"/>
      <c r="AJ18" s="7"/>
      <c r="AK18" s="6"/>
      <c r="AL18" s="7"/>
      <c r="AM18" s="6"/>
      <c r="AN18" s="7"/>
      <c r="AO18" s="6"/>
      <c r="AP18" s="15"/>
      <c r="AQ18" s="6"/>
      <c r="AR18" s="6"/>
      <c r="AS18" s="6"/>
      <c r="AT18" s="6"/>
      <c r="AU18" s="6"/>
      <c r="AV18" s="6"/>
      <c r="AW18" s="6"/>
      <c r="AX18" s="15"/>
    </row>
    <row r="19" spans="1:50">
      <c r="B19" s="33"/>
      <c r="C19" s="6"/>
      <c r="D19" s="41"/>
      <c r="E19" s="6"/>
      <c r="F19" s="41"/>
      <c r="G19" s="6"/>
      <c r="H19" s="41"/>
      <c r="I19" s="6"/>
      <c r="J19" s="33"/>
      <c r="K19" s="6"/>
      <c r="L19" s="41"/>
      <c r="M19" s="6"/>
      <c r="N19" s="41"/>
      <c r="O19" s="6"/>
      <c r="P19" s="41"/>
      <c r="Q19" s="6"/>
      <c r="R19" s="33"/>
      <c r="S19" s="6"/>
      <c r="T19" s="41"/>
      <c r="U19" s="6"/>
      <c r="V19" s="41"/>
      <c r="W19" s="6"/>
      <c r="X19" s="41"/>
      <c r="Y19" s="6"/>
      <c r="Z19" s="33"/>
      <c r="AA19" s="6"/>
      <c r="AB19" s="41"/>
      <c r="AC19" s="6"/>
      <c r="AD19" s="41"/>
      <c r="AE19" s="6"/>
      <c r="AF19" s="41"/>
      <c r="AG19" s="6"/>
      <c r="AH19" s="45"/>
      <c r="AI19" s="6"/>
      <c r="AJ19" s="7"/>
      <c r="AK19" s="6"/>
      <c r="AL19" s="7"/>
      <c r="AM19" s="6"/>
      <c r="AN19" s="7"/>
      <c r="AO19" s="6"/>
      <c r="AP19" s="15"/>
      <c r="AQ19" s="6"/>
      <c r="AR19" s="6"/>
      <c r="AS19" s="6"/>
      <c r="AT19" s="6"/>
      <c r="AU19" s="6"/>
      <c r="AV19" s="6"/>
      <c r="AW19" s="6"/>
      <c r="AX19" s="15"/>
    </row>
    <row r="20" spans="1:50">
      <c r="A20" s="10" t="s">
        <v>12</v>
      </c>
      <c r="B20" s="36">
        <v>139372333027.13</v>
      </c>
      <c r="C20" s="11"/>
      <c r="D20" s="42">
        <v>131493168691.67</v>
      </c>
      <c r="E20" s="11"/>
      <c r="F20" s="42">
        <v>128315291166.39999</v>
      </c>
      <c r="G20" s="11"/>
      <c r="H20" s="42">
        <v>124206729080.59</v>
      </c>
      <c r="I20" s="11"/>
      <c r="J20" s="36">
        <v>12300100880.82</v>
      </c>
      <c r="K20" s="11"/>
      <c r="L20" s="42">
        <v>10488032046.73</v>
      </c>
      <c r="M20" s="11"/>
      <c r="N20" s="42">
        <v>9947186034.3999996</v>
      </c>
      <c r="O20" s="11"/>
      <c r="P20" s="42">
        <v>15069527530.92</v>
      </c>
      <c r="Q20" s="11"/>
      <c r="R20" s="36">
        <v>7949338311.5100002</v>
      </c>
      <c r="S20" s="11"/>
      <c r="T20" s="42">
        <v>7678768303.7299995</v>
      </c>
      <c r="U20" s="11"/>
      <c r="V20" s="42">
        <v>6922645018.3900003</v>
      </c>
      <c r="W20" s="11"/>
      <c r="X20" s="42">
        <v>12692770522.83</v>
      </c>
      <c r="Y20" s="11"/>
      <c r="Z20" s="36">
        <v>4350762569.3100004</v>
      </c>
      <c r="AA20" s="11"/>
      <c r="AB20" s="42">
        <v>2809263743</v>
      </c>
      <c r="AC20" s="11"/>
      <c r="AD20" s="42">
        <v>3024541016.0100002</v>
      </c>
      <c r="AE20" s="11"/>
      <c r="AF20" s="42">
        <v>2376757008.0900002</v>
      </c>
      <c r="AG20" s="11"/>
      <c r="AH20" s="48">
        <v>195369</v>
      </c>
      <c r="AI20" s="11"/>
      <c r="AJ20" s="21">
        <v>192094</v>
      </c>
      <c r="AK20" s="11"/>
      <c r="AL20" s="21">
        <v>190116</v>
      </c>
      <c r="AM20" s="11"/>
      <c r="AN20" s="21">
        <v>176533</v>
      </c>
      <c r="AO20" s="11"/>
      <c r="AP20" s="18">
        <v>350</v>
      </c>
      <c r="AQ20" s="21">
        <v>36.958817317845799</v>
      </c>
      <c r="AR20" s="11">
        <v>358</v>
      </c>
      <c r="AS20" s="21">
        <v>37.565582371458497</v>
      </c>
      <c r="AT20" s="11">
        <v>357</v>
      </c>
      <c r="AU20" s="21">
        <v>37.857900318133602</v>
      </c>
      <c r="AV20" s="11">
        <v>357</v>
      </c>
      <c r="AW20" s="21">
        <v>38.222698072805102</v>
      </c>
      <c r="AX20" s="15"/>
    </row>
    <row r="21" spans="1:50">
      <c r="A21" s="10"/>
      <c r="B21" s="36"/>
      <c r="C21" s="11"/>
      <c r="D21" s="42"/>
      <c r="E21" s="11"/>
      <c r="F21" s="42"/>
      <c r="G21" s="11"/>
      <c r="H21" s="42"/>
      <c r="I21" s="11"/>
      <c r="J21" s="36"/>
      <c r="K21" s="11"/>
      <c r="L21" s="42"/>
      <c r="M21" s="11"/>
      <c r="N21" s="42"/>
      <c r="O21" s="11"/>
      <c r="P21" s="42"/>
      <c r="Q21" s="11"/>
      <c r="R21" s="36"/>
      <c r="S21" s="11"/>
      <c r="T21" s="42"/>
      <c r="U21" s="11"/>
      <c r="V21" s="42"/>
      <c r="W21" s="11"/>
      <c r="X21" s="42"/>
      <c r="Y21" s="11"/>
      <c r="Z21" s="36"/>
      <c r="AA21" s="11"/>
      <c r="AB21" s="42"/>
      <c r="AC21" s="11"/>
      <c r="AD21" s="42"/>
      <c r="AE21" s="11"/>
      <c r="AF21" s="42"/>
      <c r="AG21" s="11"/>
      <c r="AH21" s="48"/>
      <c r="AI21" s="11"/>
      <c r="AJ21" s="21"/>
      <c r="AK21" s="11"/>
      <c r="AL21" s="21"/>
      <c r="AM21" s="11"/>
      <c r="AN21" s="21"/>
      <c r="AO21" s="11"/>
      <c r="AP21" s="18"/>
      <c r="AQ21" s="11"/>
      <c r="AR21" s="11"/>
      <c r="AS21" s="11"/>
      <c r="AT21" s="11"/>
      <c r="AU21" s="11"/>
      <c r="AV21" s="11"/>
      <c r="AW21" s="11"/>
      <c r="AX21" s="15"/>
    </row>
    <row r="22" spans="1:50">
      <c r="A22" s="10"/>
      <c r="B22" s="36"/>
      <c r="C22" s="11"/>
      <c r="D22" s="42"/>
      <c r="E22" s="11"/>
      <c r="F22" s="42"/>
      <c r="G22" s="11"/>
      <c r="H22" s="42"/>
      <c r="I22" s="11"/>
      <c r="J22" s="36"/>
      <c r="K22" s="11"/>
      <c r="L22" s="42"/>
      <c r="M22" s="11"/>
      <c r="N22" s="42"/>
      <c r="O22" s="11"/>
      <c r="P22" s="42"/>
      <c r="Q22" s="11"/>
      <c r="R22" s="36"/>
      <c r="S22" s="11"/>
      <c r="T22" s="42"/>
      <c r="U22" s="11"/>
      <c r="V22" s="42"/>
      <c r="W22" s="11"/>
      <c r="X22" s="42"/>
      <c r="Y22" s="11"/>
      <c r="Z22" s="36"/>
      <c r="AA22" s="11"/>
      <c r="AB22" s="42"/>
      <c r="AC22" s="11"/>
      <c r="AD22" s="42"/>
      <c r="AE22" s="11"/>
      <c r="AF22" s="42"/>
      <c r="AG22" s="11"/>
      <c r="AH22" s="48"/>
      <c r="AI22" s="11"/>
      <c r="AJ22" s="21"/>
      <c r="AK22" s="11"/>
      <c r="AL22" s="21"/>
      <c r="AM22" s="11"/>
      <c r="AN22" s="21"/>
      <c r="AO22" s="11"/>
      <c r="AP22" s="18"/>
      <c r="AQ22" s="11"/>
      <c r="AR22" s="11"/>
      <c r="AS22" s="11"/>
      <c r="AT22" s="11"/>
      <c r="AU22" s="11"/>
      <c r="AV22" s="11"/>
      <c r="AW22" s="11"/>
      <c r="AX22" s="15"/>
    </row>
    <row r="23" spans="1:50" ht="13.5" thickBot="1">
      <c r="A23" s="10"/>
      <c r="B23" s="36"/>
      <c r="C23" s="11"/>
      <c r="D23" s="42"/>
      <c r="E23" s="11"/>
      <c r="F23" s="42"/>
      <c r="G23" s="11"/>
      <c r="H23" s="42"/>
      <c r="I23" s="11"/>
      <c r="J23" s="36"/>
      <c r="K23" s="11"/>
      <c r="L23" s="42"/>
      <c r="M23" s="11"/>
      <c r="N23" s="42"/>
      <c r="O23" s="11"/>
      <c r="P23" s="42"/>
      <c r="Q23" s="11"/>
      <c r="R23" s="36"/>
      <c r="S23" s="11"/>
      <c r="T23" s="42"/>
      <c r="U23" s="11"/>
      <c r="V23" s="42"/>
      <c r="W23" s="11"/>
      <c r="X23" s="42"/>
      <c r="Y23" s="11"/>
      <c r="Z23" s="36"/>
      <c r="AA23" s="11"/>
      <c r="AB23" s="42"/>
      <c r="AC23" s="11"/>
      <c r="AD23" s="42"/>
      <c r="AE23" s="11"/>
      <c r="AF23" s="42"/>
      <c r="AG23" s="11"/>
      <c r="AH23" s="48"/>
      <c r="AI23" s="11"/>
      <c r="AJ23" s="21"/>
      <c r="AK23" s="11"/>
      <c r="AL23" s="21"/>
      <c r="AM23" s="11"/>
      <c r="AN23" s="21"/>
      <c r="AO23" s="11"/>
      <c r="AP23" s="18"/>
      <c r="AQ23" s="11"/>
      <c r="AR23" s="11"/>
      <c r="AS23" s="11"/>
      <c r="AT23" s="11"/>
      <c r="AU23" s="11"/>
      <c r="AV23" s="11"/>
      <c r="AW23" s="11"/>
      <c r="AX23" s="15"/>
    </row>
    <row r="24" spans="1:50" ht="14.25" thickTop="1" thickBot="1">
      <c r="A24" s="9" t="s">
        <v>13</v>
      </c>
      <c r="B24" s="37">
        <v>1011052913592.98</v>
      </c>
      <c r="C24" s="14">
        <v>100</v>
      </c>
      <c r="D24" s="43">
        <v>975389214710.04004</v>
      </c>
      <c r="E24" s="14">
        <v>100</v>
      </c>
      <c r="F24" s="43">
        <v>969027026783</v>
      </c>
      <c r="G24" s="14">
        <v>100</v>
      </c>
      <c r="H24" s="43">
        <v>961567366902.05005</v>
      </c>
      <c r="I24" s="14">
        <v>100</v>
      </c>
      <c r="J24" s="37">
        <v>235841834770.38</v>
      </c>
      <c r="K24" s="14">
        <v>100</v>
      </c>
      <c r="L24" s="43">
        <v>235410311513.60001</v>
      </c>
      <c r="M24" s="14">
        <v>100</v>
      </c>
      <c r="N24" s="43">
        <v>237959527836.79999</v>
      </c>
      <c r="O24" s="14">
        <v>100</v>
      </c>
      <c r="P24" s="43">
        <v>208670155729.29001</v>
      </c>
      <c r="Q24" s="14">
        <v>100</v>
      </c>
      <c r="R24" s="37">
        <v>223807602120.95999</v>
      </c>
      <c r="S24" s="14">
        <v>100</v>
      </c>
      <c r="T24" s="43">
        <v>220902113881.35001</v>
      </c>
      <c r="U24" s="14">
        <v>100</v>
      </c>
      <c r="V24" s="43">
        <v>234136878028.73001</v>
      </c>
      <c r="W24" s="14">
        <v>100</v>
      </c>
      <c r="X24" s="43">
        <v>190788333626.75</v>
      </c>
      <c r="Y24" s="14">
        <v>100</v>
      </c>
      <c r="Z24" s="37">
        <v>12034232649.42</v>
      </c>
      <c r="AA24" s="14">
        <v>100</v>
      </c>
      <c r="AB24" s="43">
        <v>14508197632.25</v>
      </c>
      <c r="AC24" s="14">
        <v>100</v>
      </c>
      <c r="AD24" s="43">
        <v>3822649808.0700002</v>
      </c>
      <c r="AE24" s="14">
        <v>100</v>
      </c>
      <c r="AF24" s="43">
        <v>17881822102.540001</v>
      </c>
      <c r="AG24" s="14">
        <v>100</v>
      </c>
      <c r="AH24" s="49">
        <v>1682296</v>
      </c>
      <c r="AI24" s="14">
        <v>100</v>
      </c>
      <c r="AJ24" s="14">
        <v>1700104</v>
      </c>
      <c r="AK24" s="14">
        <v>100</v>
      </c>
      <c r="AL24" s="14">
        <v>1892108</v>
      </c>
      <c r="AM24" s="14">
        <v>100</v>
      </c>
      <c r="AN24" s="14">
        <v>1903907</v>
      </c>
      <c r="AO24" s="14">
        <v>100</v>
      </c>
      <c r="AP24" s="19">
        <v>947</v>
      </c>
      <c r="AQ24" s="14">
        <v>100</v>
      </c>
      <c r="AR24" s="13">
        <v>953</v>
      </c>
      <c r="AS24" s="14">
        <v>100</v>
      </c>
      <c r="AT24" s="13">
        <v>943</v>
      </c>
      <c r="AU24" s="14">
        <v>100</v>
      </c>
      <c r="AV24" s="13">
        <v>934</v>
      </c>
      <c r="AW24" s="14">
        <v>100</v>
      </c>
      <c r="AX24" s="15"/>
    </row>
    <row r="25" spans="1:50" ht="13.5" thickTop="1"/>
    <row r="28" spans="1:50" ht="13.5" thickBot="1">
      <c r="A28" s="1" t="s">
        <v>20</v>
      </c>
    </row>
    <row r="29" spans="1:50" ht="13.5" thickTop="1">
      <c r="A29" s="8"/>
      <c r="B29" s="32"/>
      <c r="C29" s="8"/>
      <c r="D29" s="38"/>
      <c r="E29" s="8"/>
      <c r="F29" s="38"/>
      <c r="G29" s="8"/>
      <c r="H29" s="38"/>
      <c r="I29" s="8"/>
      <c r="J29" s="32"/>
      <c r="K29" s="8"/>
      <c r="L29" s="38"/>
      <c r="M29" s="8"/>
      <c r="N29" s="38"/>
      <c r="O29" s="8"/>
      <c r="P29" s="38"/>
      <c r="Q29" s="8"/>
      <c r="R29" s="32"/>
      <c r="S29" s="8"/>
      <c r="T29" s="38"/>
      <c r="U29" s="8"/>
      <c r="V29" s="38"/>
      <c r="W29" s="8"/>
      <c r="X29" s="38"/>
      <c r="Y29" s="8"/>
      <c r="Z29" s="32"/>
      <c r="AA29" s="8"/>
      <c r="AB29" s="38"/>
      <c r="AC29" s="8"/>
      <c r="AD29" s="38"/>
      <c r="AE29" s="8"/>
      <c r="AF29" s="38"/>
      <c r="AG29" s="23"/>
      <c r="AH29" s="45"/>
    </row>
    <row r="30" spans="1:50">
      <c r="B30" s="297" t="s">
        <v>2</v>
      </c>
      <c r="C30" s="302"/>
      <c r="D30" s="302"/>
      <c r="E30" s="302"/>
      <c r="F30" s="302"/>
      <c r="G30" s="302"/>
      <c r="H30" s="302"/>
      <c r="I30" s="302"/>
      <c r="J30" s="297" t="s">
        <v>14</v>
      </c>
      <c r="K30" s="298"/>
      <c r="L30" s="298"/>
      <c r="M30" s="298"/>
      <c r="N30" s="298"/>
      <c r="O30" s="298"/>
      <c r="P30" s="298"/>
      <c r="Q30" s="298"/>
      <c r="R30" s="297" t="s">
        <v>15</v>
      </c>
      <c r="S30" s="298"/>
      <c r="T30" s="298"/>
      <c r="U30" s="298"/>
      <c r="V30" s="298"/>
      <c r="W30" s="298"/>
      <c r="X30" s="298"/>
      <c r="Y30" s="298"/>
      <c r="Z30" s="297" t="s">
        <v>16</v>
      </c>
      <c r="AA30" s="298"/>
      <c r="AB30" s="298"/>
      <c r="AC30" s="298"/>
      <c r="AD30" s="298"/>
      <c r="AE30" s="298"/>
      <c r="AF30" s="298"/>
      <c r="AG30" s="298"/>
      <c r="AH30" s="45"/>
    </row>
    <row r="31" spans="1:50">
      <c r="B31" s="33"/>
      <c r="J31" s="33"/>
      <c r="R31" s="33"/>
      <c r="Z31" s="33"/>
      <c r="AH31" s="45"/>
    </row>
    <row r="32" spans="1:50">
      <c r="B32" s="299" t="s">
        <v>3</v>
      </c>
      <c r="C32" s="300"/>
      <c r="D32" s="301" t="s">
        <v>6</v>
      </c>
      <c r="E32" s="300"/>
      <c r="F32" s="301" t="s">
        <v>7</v>
      </c>
      <c r="G32" s="300"/>
      <c r="H32" s="301" t="s">
        <v>8</v>
      </c>
      <c r="I32" s="300"/>
      <c r="J32" s="299" t="s">
        <v>3</v>
      </c>
      <c r="K32" s="300"/>
      <c r="L32" s="301" t="s">
        <v>6</v>
      </c>
      <c r="M32" s="300"/>
      <c r="N32" s="301" t="s">
        <v>7</v>
      </c>
      <c r="O32" s="300"/>
      <c r="P32" s="301" t="s">
        <v>8</v>
      </c>
      <c r="Q32" s="300"/>
      <c r="R32" s="299" t="s">
        <v>3</v>
      </c>
      <c r="S32" s="300"/>
      <c r="T32" s="301" t="s">
        <v>6</v>
      </c>
      <c r="U32" s="300"/>
      <c r="V32" s="301" t="s">
        <v>7</v>
      </c>
      <c r="W32" s="300"/>
      <c r="X32" s="301" t="s">
        <v>8</v>
      </c>
      <c r="Y32" s="300"/>
      <c r="Z32" s="299" t="s">
        <v>3</v>
      </c>
      <c r="AA32" s="300"/>
      <c r="AB32" s="301" t="s">
        <v>6</v>
      </c>
      <c r="AC32" s="300"/>
      <c r="AD32" s="301" t="s">
        <v>7</v>
      </c>
      <c r="AE32" s="300"/>
      <c r="AF32" s="301" t="s">
        <v>8</v>
      </c>
      <c r="AG32" s="300"/>
      <c r="AH32" s="45"/>
    </row>
    <row r="33" spans="1:34">
      <c r="B33" s="34" t="s">
        <v>4</v>
      </c>
      <c r="C33" s="2" t="s">
        <v>5</v>
      </c>
      <c r="D33" s="39" t="s">
        <v>4</v>
      </c>
      <c r="E33" s="2" t="s">
        <v>5</v>
      </c>
      <c r="F33" s="39" t="s">
        <v>4</v>
      </c>
      <c r="G33" s="2" t="s">
        <v>5</v>
      </c>
      <c r="H33" s="39" t="s">
        <v>4</v>
      </c>
      <c r="I33" s="2" t="s">
        <v>5</v>
      </c>
      <c r="J33" s="34" t="s">
        <v>4</v>
      </c>
      <c r="K33" s="2" t="s">
        <v>5</v>
      </c>
      <c r="L33" s="39" t="s">
        <v>4</v>
      </c>
      <c r="M33" s="2" t="s">
        <v>5</v>
      </c>
      <c r="N33" s="39" t="s">
        <v>4</v>
      </c>
      <c r="O33" s="2" t="s">
        <v>5</v>
      </c>
      <c r="P33" s="39" t="s">
        <v>4</v>
      </c>
      <c r="Q33" s="2" t="s">
        <v>5</v>
      </c>
      <c r="R33" s="34" t="s">
        <v>4</v>
      </c>
      <c r="S33" s="2" t="s">
        <v>5</v>
      </c>
      <c r="T33" s="39" t="s">
        <v>4</v>
      </c>
      <c r="U33" s="2" t="s">
        <v>5</v>
      </c>
      <c r="V33" s="39" t="s">
        <v>4</v>
      </c>
      <c r="W33" s="2" t="s">
        <v>5</v>
      </c>
      <c r="X33" s="39" t="s">
        <v>4</v>
      </c>
      <c r="Y33" s="2" t="s">
        <v>5</v>
      </c>
      <c r="Z33" s="34" t="s">
        <v>4</v>
      </c>
      <c r="AA33" s="2" t="s">
        <v>5</v>
      </c>
      <c r="AB33" s="39" t="s">
        <v>4</v>
      </c>
      <c r="AC33" s="2" t="s">
        <v>5</v>
      </c>
      <c r="AD33" s="39" t="s">
        <v>4</v>
      </c>
      <c r="AE33" s="2" t="s">
        <v>5</v>
      </c>
      <c r="AF33" s="39" t="s">
        <v>4</v>
      </c>
      <c r="AG33" s="2" t="s">
        <v>5</v>
      </c>
      <c r="AH33" s="50"/>
    </row>
    <row r="34" spans="1:34">
      <c r="A34" s="3"/>
      <c r="B34" s="35"/>
      <c r="C34" s="4"/>
      <c r="D34" s="40"/>
      <c r="E34" s="4"/>
      <c r="F34" s="40"/>
      <c r="G34" s="4"/>
      <c r="H34" s="40"/>
      <c r="I34" s="4"/>
      <c r="J34" s="35"/>
      <c r="K34" s="4"/>
      <c r="L34" s="40"/>
      <c r="M34" s="4"/>
      <c r="N34" s="40"/>
      <c r="O34" s="4"/>
      <c r="P34" s="40"/>
      <c r="Q34" s="4"/>
      <c r="R34" s="35"/>
      <c r="S34" s="4"/>
      <c r="T34" s="40"/>
      <c r="U34" s="4"/>
      <c r="V34" s="40"/>
      <c r="W34" s="4"/>
      <c r="X34" s="40"/>
      <c r="Y34" s="4"/>
      <c r="Z34" s="35"/>
      <c r="AA34" s="4"/>
      <c r="AB34" s="40"/>
      <c r="AC34" s="4"/>
      <c r="AD34" s="40"/>
      <c r="AE34" s="4"/>
      <c r="AF34" s="40"/>
      <c r="AG34" s="4"/>
      <c r="AH34" s="50"/>
    </row>
    <row r="35" spans="1:34">
      <c r="A35" s="24" t="s">
        <v>21</v>
      </c>
      <c r="B35" s="33"/>
      <c r="C35" s="6"/>
      <c r="D35" s="41"/>
      <c r="E35" s="6"/>
      <c r="F35" s="41"/>
      <c r="G35" s="6"/>
      <c r="H35" s="41"/>
      <c r="I35" s="6"/>
      <c r="J35" s="33"/>
      <c r="K35" s="6"/>
      <c r="L35" s="41"/>
      <c r="M35" s="6"/>
      <c r="N35" s="41"/>
      <c r="O35" s="6"/>
      <c r="P35" s="41"/>
      <c r="Q35" s="6"/>
      <c r="R35" s="33"/>
      <c r="S35" s="6"/>
      <c r="T35" s="41"/>
      <c r="U35" s="6"/>
      <c r="V35" s="41"/>
      <c r="W35" s="6"/>
      <c r="X35" s="41"/>
      <c r="Y35" s="6"/>
      <c r="Z35" s="33"/>
      <c r="AA35" s="6"/>
      <c r="AB35" s="41"/>
      <c r="AC35" s="6"/>
      <c r="AD35" s="41"/>
      <c r="AE35" s="6"/>
      <c r="AF35" s="41"/>
      <c r="AG35" s="6"/>
      <c r="AH35" s="45"/>
    </row>
    <row r="36" spans="1:34">
      <c r="A36" s="25" t="s">
        <v>22</v>
      </c>
      <c r="B36" s="33">
        <v>528345635957.64001</v>
      </c>
      <c r="C36" s="7">
        <v>52.256999999999998</v>
      </c>
      <c r="D36" s="41">
        <v>512387089414.34003</v>
      </c>
      <c r="E36" s="7">
        <v>52.531599999999997</v>
      </c>
      <c r="F36" s="41">
        <v>509729242819.39001</v>
      </c>
      <c r="G36" s="7">
        <v>52.602200000000003</v>
      </c>
      <c r="H36" s="41">
        <v>507696959758.23999</v>
      </c>
      <c r="I36" s="7">
        <v>52.798900000000003</v>
      </c>
      <c r="J36" s="33">
        <v>162475844816.47</v>
      </c>
      <c r="K36" s="7">
        <v>68.891900000000007</v>
      </c>
      <c r="L36" s="41">
        <v>161254350037.92999</v>
      </c>
      <c r="M36" s="7">
        <v>68.499300000000005</v>
      </c>
      <c r="N36" s="41">
        <v>156103048263.47</v>
      </c>
      <c r="O36" s="7">
        <v>65.600700000000003</v>
      </c>
      <c r="P36" s="41">
        <v>137217143853.99001</v>
      </c>
      <c r="Q36" s="7">
        <v>65.757900000000006</v>
      </c>
      <c r="R36" s="33">
        <v>151466419914.14001</v>
      </c>
      <c r="S36" s="7">
        <v>67.677099999999996</v>
      </c>
      <c r="T36" s="41">
        <v>149295280012.64001</v>
      </c>
      <c r="U36" s="7">
        <v>67.584400000000002</v>
      </c>
      <c r="V36" s="41">
        <v>148887669099.98001</v>
      </c>
      <c r="W36" s="7">
        <v>63.59</v>
      </c>
      <c r="X36" s="41">
        <v>130072939420.50999</v>
      </c>
      <c r="Y36" s="7">
        <v>68.176599999999993</v>
      </c>
      <c r="Z36" s="33">
        <v>11009424902.33</v>
      </c>
      <c r="AA36" s="7">
        <v>91.484200000000001</v>
      </c>
      <c r="AB36" s="41">
        <v>11959070025.290001</v>
      </c>
      <c r="AC36" s="7">
        <v>82.429699999999997</v>
      </c>
      <c r="AD36" s="41">
        <v>7215379163.4899998</v>
      </c>
      <c r="AE36" s="7">
        <v>188.7533</v>
      </c>
      <c r="AF36" s="41">
        <v>7144204433.4799995</v>
      </c>
      <c r="AG36" s="7">
        <v>39.952300000000001</v>
      </c>
      <c r="AH36" s="45"/>
    </row>
    <row r="37" spans="1:34">
      <c r="A37" s="25" t="s">
        <v>23</v>
      </c>
      <c r="B37" s="33">
        <v>40248213974.190002</v>
      </c>
      <c r="C37" s="7">
        <v>3.9807999999999999</v>
      </c>
      <c r="D37" s="41">
        <v>33987848356.290001</v>
      </c>
      <c r="E37" s="7">
        <v>3.4845000000000002</v>
      </c>
      <c r="F37" s="41">
        <v>32471814291.540001</v>
      </c>
      <c r="G37" s="7">
        <v>3.351</v>
      </c>
      <c r="H37" s="41">
        <v>32768236704.970001</v>
      </c>
      <c r="I37" s="7">
        <v>3.4077999999999999</v>
      </c>
      <c r="J37" s="33">
        <v>4813948859.6099997</v>
      </c>
      <c r="K37" s="7">
        <v>2.0411999999999999</v>
      </c>
      <c r="L37" s="41">
        <v>3029325474.5300002</v>
      </c>
      <c r="M37" s="7">
        <v>1.2867999999999999</v>
      </c>
      <c r="N37" s="41">
        <v>2605355988.5900002</v>
      </c>
      <c r="O37" s="7">
        <v>1.0949</v>
      </c>
      <c r="P37" s="41">
        <v>2417792631.29</v>
      </c>
      <c r="Q37" s="7">
        <v>1.1587000000000001</v>
      </c>
      <c r="R37" s="33">
        <v>3833708302.71</v>
      </c>
      <c r="S37" s="7">
        <v>1.7129000000000001</v>
      </c>
      <c r="T37" s="41">
        <v>2675630338.6900001</v>
      </c>
      <c r="U37" s="7">
        <v>1.2112000000000001</v>
      </c>
      <c r="V37" s="41">
        <v>2288111814.5</v>
      </c>
      <c r="W37" s="7">
        <v>0.97729999999999995</v>
      </c>
      <c r="X37" s="41">
        <v>3255735868.8600001</v>
      </c>
      <c r="Y37" s="7">
        <v>1.7064999999999999</v>
      </c>
      <c r="Z37" s="33">
        <v>980240556.89999998</v>
      </c>
      <c r="AA37" s="7">
        <v>8.1454000000000004</v>
      </c>
      <c r="AB37" s="41">
        <v>353695135.83999997</v>
      </c>
      <c r="AC37" s="7">
        <v>2.4379</v>
      </c>
      <c r="AD37" s="41">
        <v>317244174.08999997</v>
      </c>
      <c r="AE37" s="7">
        <v>8.2990999999999993</v>
      </c>
      <c r="AF37" s="41">
        <v>-837943237.57000005</v>
      </c>
      <c r="AG37" s="7">
        <v>-4.6859999999999999</v>
      </c>
      <c r="AH37" s="45"/>
    </row>
    <row r="38" spans="1:34">
      <c r="A38" s="1" t="s">
        <v>24</v>
      </c>
      <c r="B38" s="33">
        <v>568593849931.82996</v>
      </c>
      <c r="C38" s="7">
        <v>56.2378</v>
      </c>
      <c r="D38" s="41">
        <v>546374937770.63</v>
      </c>
      <c r="E38" s="7">
        <v>56.016100000000002</v>
      </c>
      <c r="F38" s="41">
        <v>542201057110.92999</v>
      </c>
      <c r="G38" s="7">
        <v>55.953099999999999</v>
      </c>
      <c r="H38" s="41">
        <v>540465196463.21002</v>
      </c>
      <c r="I38" s="7">
        <v>56.206699999999998</v>
      </c>
      <c r="J38" s="33">
        <v>167289793676.07999</v>
      </c>
      <c r="K38" s="7">
        <v>70.933000000000007</v>
      </c>
      <c r="L38" s="41">
        <v>164283675512.45999</v>
      </c>
      <c r="M38" s="7">
        <v>69.786100000000005</v>
      </c>
      <c r="N38" s="41">
        <v>158708404252.06</v>
      </c>
      <c r="O38" s="7">
        <v>66.695499999999996</v>
      </c>
      <c r="P38" s="41">
        <v>139634936485.28</v>
      </c>
      <c r="Q38" s="7">
        <v>66.916600000000003</v>
      </c>
      <c r="R38" s="33">
        <v>155300128216.85001</v>
      </c>
      <c r="S38" s="7">
        <v>69.39</v>
      </c>
      <c r="T38" s="41">
        <v>151970910351.32999</v>
      </c>
      <c r="U38" s="7">
        <v>68.795599999999993</v>
      </c>
      <c r="V38" s="41">
        <v>151175780914.48001</v>
      </c>
      <c r="W38" s="7">
        <v>64.567300000000003</v>
      </c>
      <c r="X38" s="41">
        <v>133328675289.37</v>
      </c>
      <c r="Y38" s="7">
        <v>69.882999999999996</v>
      </c>
      <c r="Z38" s="33">
        <v>11989665459.23</v>
      </c>
      <c r="AA38" s="7">
        <v>99.6297</v>
      </c>
      <c r="AB38" s="41">
        <v>12312765161.129999</v>
      </c>
      <c r="AC38" s="7">
        <v>84.867599999999996</v>
      </c>
      <c r="AD38" s="41">
        <v>7532623337.5799999</v>
      </c>
      <c r="AE38" s="7">
        <v>197.05240000000001</v>
      </c>
      <c r="AF38" s="41">
        <v>6306261195.9099998</v>
      </c>
      <c r="AG38" s="7">
        <v>35.266300000000001</v>
      </c>
      <c r="AH38" s="45"/>
    </row>
    <row r="39" spans="1:34">
      <c r="B39" s="33"/>
      <c r="C39" s="6"/>
      <c r="D39" s="41"/>
      <c r="E39" s="6"/>
      <c r="F39" s="41"/>
      <c r="G39" s="6"/>
      <c r="H39" s="41"/>
      <c r="I39" s="6"/>
      <c r="J39" s="33"/>
      <c r="K39" s="6"/>
      <c r="L39" s="41"/>
      <c r="M39" s="6"/>
      <c r="N39" s="41"/>
      <c r="O39" s="6"/>
      <c r="P39" s="41"/>
      <c r="Q39" s="6"/>
      <c r="R39" s="33"/>
      <c r="S39" s="6"/>
      <c r="T39" s="41"/>
      <c r="U39" s="6"/>
      <c r="V39" s="41"/>
      <c r="W39" s="6"/>
      <c r="X39" s="41"/>
      <c r="Y39" s="6"/>
      <c r="Z39" s="33"/>
      <c r="AA39" s="6"/>
      <c r="AB39" s="41"/>
      <c r="AC39" s="6"/>
      <c r="AD39" s="41"/>
      <c r="AE39" s="6"/>
      <c r="AF39" s="41"/>
      <c r="AG39" s="6"/>
      <c r="AH39" s="45"/>
    </row>
    <row r="40" spans="1:34">
      <c r="A40" s="24" t="s">
        <v>25</v>
      </c>
      <c r="B40" s="33"/>
      <c r="C40" s="6"/>
      <c r="D40" s="41"/>
      <c r="E40" s="6"/>
      <c r="F40" s="41"/>
      <c r="G40" s="6"/>
      <c r="H40" s="41"/>
      <c r="I40" s="6"/>
      <c r="J40" s="33"/>
      <c r="K40" s="6"/>
      <c r="L40" s="41"/>
      <c r="M40" s="6"/>
      <c r="N40" s="41"/>
      <c r="O40" s="6"/>
      <c r="P40" s="41"/>
      <c r="Q40" s="6"/>
      <c r="R40" s="33"/>
      <c r="S40" s="6"/>
      <c r="T40" s="41"/>
      <c r="U40" s="6"/>
      <c r="V40" s="41"/>
      <c r="W40" s="6"/>
      <c r="X40" s="41"/>
      <c r="Y40" s="6"/>
      <c r="Z40" s="33"/>
      <c r="AA40" s="6"/>
      <c r="AB40" s="41"/>
      <c r="AC40" s="6"/>
      <c r="AD40" s="41"/>
      <c r="AE40" s="6"/>
      <c r="AF40" s="41"/>
      <c r="AG40" s="6"/>
      <c r="AH40" s="45"/>
    </row>
    <row r="41" spans="1:34">
      <c r="A41" s="25" t="s">
        <v>26</v>
      </c>
      <c r="B41" s="33">
        <v>127857637360.33</v>
      </c>
      <c r="C41" s="7">
        <v>12.646000000000001</v>
      </c>
      <c r="D41" s="41">
        <v>123959359915.58</v>
      </c>
      <c r="E41" s="7">
        <v>12.7087</v>
      </c>
      <c r="F41" s="41">
        <v>134030092926.19</v>
      </c>
      <c r="G41" s="7">
        <v>13.8314</v>
      </c>
      <c r="H41" s="41">
        <v>140050217660.70999</v>
      </c>
      <c r="I41" s="7">
        <v>14.5648</v>
      </c>
      <c r="J41" s="33">
        <v>67576926925.860001</v>
      </c>
      <c r="K41" s="7">
        <v>28.653500000000001</v>
      </c>
      <c r="L41" s="41">
        <v>59581838604.019997</v>
      </c>
      <c r="M41" s="7">
        <v>25.309799999999999</v>
      </c>
      <c r="N41" s="41">
        <v>77242368238.75</v>
      </c>
      <c r="O41" s="7">
        <v>32.460299999999997</v>
      </c>
      <c r="P41" s="41">
        <v>66239600861.25</v>
      </c>
      <c r="Q41" s="7">
        <v>31.7437</v>
      </c>
      <c r="R41" s="33">
        <v>67783493148.190002</v>
      </c>
      <c r="S41" s="7">
        <v>30.2865</v>
      </c>
      <c r="T41" s="41">
        <v>65714849093.959999</v>
      </c>
      <c r="U41" s="7">
        <v>29.7484</v>
      </c>
      <c r="V41" s="41">
        <v>81357948944.330002</v>
      </c>
      <c r="W41" s="7">
        <v>34.747999999999998</v>
      </c>
      <c r="X41" s="41">
        <v>55661945033.050003</v>
      </c>
      <c r="Y41" s="7">
        <v>29.174700000000001</v>
      </c>
      <c r="Z41" s="33">
        <v>-206566222.33000001</v>
      </c>
      <c r="AA41" s="7">
        <v>-1.7164999999999999</v>
      </c>
      <c r="AB41" s="41">
        <v>-6133010489.9399996</v>
      </c>
      <c r="AC41" s="7">
        <v>-42.2727</v>
      </c>
      <c r="AD41" s="41">
        <v>-4115580705.5799999</v>
      </c>
      <c r="AE41" s="7">
        <v>-107.663</v>
      </c>
      <c r="AF41" s="41">
        <v>10577655828.200001</v>
      </c>
      <c r="AG41" s="7">
        <v>59.153100000000002</v>
      </c>
      <c r="AH41" s="45"/>
    </row>
    <row r="42" spans="1:34">
      <c r="A42" s="25" t="s">
        <v>23</v>
      </c>
      <c r="B42" s="33">
        <v>27514983034.369999</v>
      </c>
      <c r="C42" s="7">
        <v>2.7214</v>
      </c>
      <c r="D42" s="41">
        <v>32054787458.560001</v>
      </c>
      <c r="E42" s="7">
        <v>3.2864</v>
      </c>
      <c r="F42" s="41">
        <v>23887182746.18</v>
      </c>
      <c r="G42" s="7">
        <v>2.4651000000000001</v>
      </c>
      <c r="H42" s="41">
        <v>22900147877.509998</v>
      </c>
      <c r="I42" s="7">
        <v>2.3815</v>
      </c>
      <c r="J42" s="33">
        <v>975114168.44000006</v>
      </c>
      <c r="K42" s="7">
        <v>0.41349999999999998</v>
      </c>
      <c r="L42" s="41">
        <v>11544797397.120001</v>
      </c>
      <c r="M42" s="7">
        <v>4.9040999999999997</v>
      </c>
      <c r="N42" s="41">
        <v>2008755345.99</v>
      </c>
      <c r="O42" s="7">
        <v>0.84419999999999995</v>
      </c>
      <c r="P42" s="41">
        <v>2795618382.7600002</v>
      </c>
      <c r="Q42" s="7">
        <v>1.3396999999999999</v>
      </c>
      <c r="R42" s="33">
        <v>723980755.91999996</v>
      </c>
      <c r="S42" s="7">
        <v>0.32350000000000001</v>
      </c>
      <c r="T42" s="41">
        <v>3216354436.0599999</v>
      </c>
      <c r="U42" s="7">
        <v>1.456</v>
      </c>
      <c r="V42" s="41">
        <v>1603148169.9200001</v>
      </c>
      <c r="W42" s="7">
        <v>0.68469999999999998</v>
      </c>
      <c r="X42" s="41">
        <v>1797713304.3299999</v>
      </c>
      <c r="Y42" s="7">
        <v>0.94230000000000003</v>
      </c>
      <c r="Z42" s="33">
        <v>251133412.52000001</v>
      </c>
      <c r="AA42" s="7">
        <v>2.0868000000000002</v>
      </c>
      <c r="AB42" s="41">
        <v>8328442961.0600004</v>
      </c>
      <c r="AC42" s="7">
        <v>57.405099999999997</v>
      </c>
      <c r="AD42" s="41">
        <v>405607176.06999999</v>
      </c>
      <c r="AE42" s="7">
        <v>10.6106</v>
      </c>
      <c r="AF42" s="41">
        <v>997905078.42999995</v>
      </c>
      <c r="AG42" s="7">
        <v>5.5805999999999996</v>
      </c>
      <c r="AH42" s="45"/>
    </row>
    <row r="43" spans="1:34">
      <c r="A43" s="26" t="s">
        <v>27</v>
      </c>
      <c r="B43" s="36">
        <v>287086443249.84003</v>
      </c>
      <c r="C43" s="21">
        <v>28.3948</v>
      </c>
      <c r="D43" s="42">
        <v>273000129525.39999</v>
      </c>
      <c r="E43" s="21">
        <v>27.988800000000001</v>
      </c>
      <c r="F43" s="42">
        <v>268908693961.60999</v>
      </c>
      <c r="G43" s="21">
        <v>27.750399999999999</v>
      </c>
      <c r="H43" s="42">
        <v>258151804885.35999</v>
      </c>
      <c r="I43" s="21">
        <v>26.847000000000001</v>
      </c>
      <c r="J43" s="36"/>
      <c r="K43" s="11"/>
      <c r="L43" s="42"/>
      <c r="M43" s="11"/>
      <c r="N43" s="42"/>
      <c r="O43" s="11"/>
      <c r="P43" s="42"/>
      <c r="Q43" s="11"/>
      <c r="R43" s="36"/>
      <c r="S43" s="11"/>
      <c r="T43" s="42"/>
      <c r="U43" s="11"/>
      <c r="V43" s="42"/>
      <c r="W43" s="11"/>
      <c r="X43" s="42"/>
      <c r="Y43" s="11"/>
      <c r="Z43" s="36"/>
      <c r="AA43" s="11"/>
      <c r="AB43" s="42"/>
      <c r="AC43" s="11"/>
      <c r="AD43" s="42"/>
      <c r="AE43" s="11"/>
      <c r="AF43" s="42"/>
      <c r="AG43" s="11"/>
      <c r="AH43" s="45"/>
    </row>
    <row r="44" spans="1:34">
      <c r="A44" s="27" t="s">
        <v>24</v>
      </c>
      <c r="B44" s="36">
        <v>442459063644.53998</v>
      </c>
      <c r="C44" s="21">
        <v>43.7622</v>
      </c>
      <c r="D44" s="42">
        <v>429014276899.53998</v>
      </c>
      <c r="E44" s="21">
        <v>43.983899999999998</v>
      </c>
      <c r="F44" s="42">
        <v>426825969633.97998</v>
      </c>
      <c r="G44" s="21">
        <v>44.046900000000001</v>
      </c>
      <c r="H44" s="42">
        <v>421102170423.58002</v>
      </c>
      <c r="I44" s="21">
        <v>43.793300000000002</v>
      </c>
      <c r="J44" s="36">
        <v>68552041094.300003</v>
      </c>
      <c r="K44" s="21">
        <v>29.067</v>
      </c>
      <c r="L44" s="42">
        <v>71126636001.139999</v>
      </c>
      <c r="M44" s="21">
        <v>30.213899999999999</v>
      </c>
      <c r="N44" s="42">
        <v>79251123584.740005</v>
      </c>
      <c r="O44" s="21">
        <v>33.304499999999997</v>
      </c>
      <c r="P44" s="42">
        <v>69035219244.009995</v>
      </c>
      <c r="Q44" s="21">
        <v>33.083399999999997</v>
      </c>
      <c r="R44" s="36">
        <v>68507473904.110001</v>
      </c>
      <c r="S44" s="21">
        <v>30.61</v>
      </c>
      <c r="T44" s="42">
        <v>68931203530.020004</v>
      </c>
      <c r="U44" s="21">
        <v>31.2044</v>
      </c>
      <c r="V44" s="42">
        <v>82961097114.25</v>
      </c>
      <c r="W44" s="21">
        <v>35.432699999999997</v>
      </c>
      <c r="X44" s="42">
        <v>57459658337.379997</v>
      </c>
      <c r="Y44" s="21">
        <v>30.117000000000001</v>
      </c>
      <c r="Z44" s="36">
        <v>44567190.189999998</v>
      </c>
      <c r="AA44" s="21">
        <v>0.37030000000000002</v>
      </c>
      <c r="AB44" s="42">
        <v>2195432471.1199999</v>
      </c>
      <c r="AC44" s="21">
        <v>15.132400000000001</v>
      </c>
      <c r="AD44" s="42">
        <v>-3709973529.5100002</v>
      </c>
      <c r="AE44" s="21">
        <v>-97.052400000000006</v>
      </c>
      <c r="AF44" s="42">
        <v>11575560906.629999</v>
      </c>
      <c r="AG44" s="21">
        <v>64.733699999999999</v>
      </c>
      <c r="AH44" s="45"/>
    </row>
    <row r="45" spans="1:34">
      <c r="A45" s="10"/>
      <c r="B45" s="36"/>
      <c r="C45" s="11"/>
      <c r="D45" s="42"/>
      <c r="E45" s="11"/>
      <c r="F45" s="42"/>
      <c r="G45" s="11"/>
      <c r="H45" s="42"/>
      <c r="I45" s="11"/>
      <c r="J45" s="36"/>
      <c r="K45" s="11"/>
      <c r="L45" s="42"/>
      <c r="M45" s="11"/>
      <c r="N45" s="42"/>
      <c r="O45" s="11"/>
      <c r="P45" s="42"/>
      <c r="Q45" s="11"/>
      <c r="R45" s="36"/>
      <c r="S45" s="11"/>
      <c r="T45" s="42"/>
      <c r="U45" s="11"/>
      <c r="V45" s="42"/>
      <c r="W45" s="11"/>
      <c r="X45" s="42"/>
      <c r="Y45" s="11"/>
      <c r="Z45" s="36"/>
      <c r="AA45" s="11"/>
      <c r="AB45" s="42"/>
      <c r="AC45" s="11"/>
      <c r="AD45" s="42"/>
      <c r="AE45" s="11"/>
      <c r="AF45" s="42"/>
      <c r="AG45" s="11"/>
      <c r="AH45" s="45"/>
    </row>
    <row r="46" spans="1:34" ht="13.5" thickBot="1">
      <c r="A46" s="10"/>
      <c r="B46" s="36"/>
      <c r="C46" s="11"/>
      <c r="D46" s="42"/>
      <c r="E46" s="11"/>
      <c r="F46" s="42"/>
      <c r="G46" s="11"/>
      <c r="H46" s="42"/>
      <c r="I46" s="11"/>
      <c r="J46" s="36"/>
      <c r="K46" s="11"/>
      <c r="L46" s="42"/>
      <c r="M46" s="11"/>
      <c r="N46" s="42"/>
      <c r="O46" s="11"/>
      <c r="P46" s="42"/>
      <c r="Q46" s="11"/>
      <c r="R46" s="36"/>
      <c r="S46" s="11"/>
      <c r="T46" s="42"/>
      <c r="U46" s="11"/>
      <c r="V46" s="42"/>
      <c r="W46" s="11"/>
      <c r="X46" s="42"/>
      <c r="Y46" s="11"/>
      <c r="Z46" s="36"/>
      <c r="AA46" s="11"/>
      <c r="AB46" s="42"/>
      <c r="AC46" s="11"/>
      <c r="AD46" s="42"/>
      <c r="AE46" s="11"/>
      <c r="AF46" s="42"/>
      <c r="AG46" s="11"/>
      <c r="AH46" s="45"/>
    </row>
    <row r="47" spans="1:34" ht="14.25" thickTop="1" thickBot="1">
      <c r="A47" s="28" t="s">
        <v>13</v>
      </c>
      <c r="B47" s="37">
        <v>1011052913576.37</v>
      </c>
      <c r="C47" s="14">
        <v>100</v>
      </c>
      <c r="D47" s="43">
        <v>975389214670.17004</v>
      </c>
      <c r="E47" s="14">
        <v>100</v>
      </c>
      <c r="F47" s="43">
        <v>969027026744.91003</v>
      </c>
      <c r="G47" s="14">
        <v>100</v>
      </c>
      <c r="H47" s="43">
        <v>961567366886.79004</v>
      </c>
      <c r="I47" s="14">
        <v>100</v>
      </c>
      <c r="J47" s="37">
        <v>235841834770.38</v>
      </c>
      <c r="K47" s="14">
        <v>100</v>
      </c>
      <c r="L47" s="43">
        <v>235410311513.60001</v>
      </c>
      <c r="M47" s="14">
        <v>100</v>
      </c>
      <c r="N47" s="43">
        <v>237959527836.79999</v>
      </c>
      <c r="O47" s="14">
        <v>100</v>
      </c>
      <c r="P47" s="43">
        <v>208670155729.29001</v>
      </c>
      <c r="Q47" s="14">
        <v>100</v>
      </c>
      <c r="R47" s="37">
        <v>223807602120.95999</v>
      </c>
      <c r="S47" s="14">
        <v>100</v>
      </c>
      <c r="T47" s="43">
        <v>220902113881.35001</v>
      </c>
      <c r="U47" s="14">
        <v>100</v>
      </c>
      <c r="V47" s="43">
        <v>234136878028.73001</v>
      </c>
      <c r="W47" s="14">
        <v>100</v>
      </c>
      <c r="X47" s="43">
        <v>190788333626.75</v>
      </c>
      <c r="Y47" s="14">
        <v>100</v>
      </c>
      <c r="Z47" s="37">
        <v>12034232649.42</v>
      </c>
      <c r="AA47" s="14">
        <v>100</v>
      </c>
      <c r="AB47" s="43">
        <v>14508197632.25</v>
      </c>
      <c r="AC47" s="14">
        <v>100</v>
      </c>
      <c r="AD47" s="43">
        <v>3822649808.0700002</v>
      </c>
      <c r="AE47" s="14">
        <v>100</v>
      </c>
      <c r="AF47" s="43">
        <v>17881822102.540001</v>
      </c>
      <c r="AG47" s="14">
        <v>100</v>
      </c>
      <c r="AH47" s="45"/>
    </row>
    <row r="48" spans="1:34" ht="13.5" thickTop="1"/>
    <row r="51" spans="1:1" ht="15">
      <c r="A51" s="29" t="s">
        <v>28</v>
      </c>
    </row>
    <row r="53" spans="1:1" ht="14.25">
      <c r="A53" s="30" t="s">
        <v>29</v>
      </c>
    </row>
    <row r="55" spans="1:1" ht="15">
      <c r="A55" s="29" t="s">
        <v>30</v>
      </c>
    </row>
    <row r="57" spans="1:1" ht="14.25">
      <c r="A57" s="30" t="s">
        <v>31</v>
      </c>
    </row>
    <row r="58" spans="1:1" ht="14.25">
      <c r="A58" s="30" t="s">
        <v>32</v>
      </c>
    </row>
    <row r="59" spans="1:1" ht="14.25">
      <c r="A59" s="30" t="s">
        <v>33</v>
      </c>
    </row>
    <row r="61" spans="1:1" ht="15">
      <c r="A61" s="29" t="s">
        <v>34</v>
      </c>
    </row>
    <row r="62" spans="1:1" ht="14.25">
      <c r="A62" s="30" t="s">
        <v>35</v>
      </c>
    </row>
    <row r="63" spans="1:1" ht="14.25">
      <c r="A63" s="30" t="s">
        <v>36</v>
      </c>
    </row>
  </sheetData>
  <mergeCells count="50">
    <mergeCell ref="R30:Y30"/>
    <mergeCell ref="R32:S32"/>
    <mergeCell ref="T32:U32"/>
    <mergeCell ref="V32:W32"/>
    <mergeCell ref="X32:Y32"/>
    <mergeCell ref="Z30:AG30"/>
    <mergeCell ref="Z32:AA32"/>
    <mergeCell ref="AB32:AC32"/>
    <mergeCell ref="AD32:AE32"/>
    <mergeCell ref="AF32:AG32"/>
    <mergeCell ref="B30:I30"/>
    <mergeCell ref="B32:C32"/>
    <mergeCell ref="D32:E32"/>
    <mergeCell ref="F32:G32"/>
    <mergeCell ref="H32:I32"/>
    <mergeCell ref="J30:Q30"/>
    <mergeCell ref="J32:K32"/>
    <mergeCell ref="L32:M32"/>
    <mergeCell ref="N32:O32"/>
    <mergeCell ref="P32:Q32"/>
    <mergeCell ref="AH5:AO5"/>
    <mergeCell ref="AH7:AI7"/>
    <mergeCell ref="AJ7:AK7"/>
    <mergeCell ref="AL7:AM7"/>
    <mergeCell ref="AN7:AO7"/>
    <mergeCell ref="AP5:AW5"/>
    <mergeCell ref="AP7:AQ7"/>
    <mergeCell ref="AR7:AS7"/>
    <mergeCell ref="AT7:AU7"/>
    <mergeCell ref="AV7:AW7"/>
    <mergeCell ref="R5:Y5"/>
    <mergeCell ref="R7:S7"/>
    <mergeCell ref="T7:U7"/>
    <mergeCell ref="V7:W7"/>
    <mergeCell ref="X7:Y7"/>
    <mergeCell ref="Z5:AG5"/>
    <mergeCell ref="Z7:AA7"/>
    <mergeCell ref="AB7:AC7"/>
    <mergeCell ref="AD7:AE7"/>
    <mergeCell ref="AF7:AG7"/>
    <mergeCell ref="B5:I5"/>
    <mergeCell ref="B7:C7"/>
    <mergeCell ref="D7:E7"/>
    <mergeCell ref="F7:G7"/>
    <mergeCell ref="H7:I7"/>
    <mergeCell ref="J5:Q5"/>
    <mergeCell ref="J7:K7"/>
    <mergeCell ref="L7:M7"/>
    <mergeCell ref="N7:O7"/>
    <mergeCell ref="P7:Q7"/>
  </mergeCells>
  <phoneticPr fontId="0" type="noConversion"/>
  <pageMargins left="0.25" right="0.25" top="0.75" bottom="0.75" header="0.3" footer="0.3"/>
  <pageSetup paperSize="9" scale="4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X47"/>
  <sheetViews>
    <sheetView workbookViewId="0"/>
  </sheetViews>
  <sheetFormatPr defaultRowHeight="12.75"/>
  <cols>
    <col min="1" max="1" width="26.7109375" customWidth="1"/>
    <col min="2" max="2" width="9.140625" style="31"/>
    <col min="3" max="3" width="4" bestFit="1" customWidth="1"/>
    <col min="4" max="4" width="7.5703125" style="31" bestFit="1" customWidth="1"/>
    <col min="5" max="5" width="4" bestFit="1" customWidth="1"/>
    <col min="6" max="6" width="7.5703125" style="31" bestFit="1" customWidth="1"/>
    <col min="7" max="7" width="4" bestFit="1" customWidth="1"/>
    <col min="8" max="8" width="7.5703125" style="31" bestFit="1" customWidth="1"/>
    <col min="9" max="9" width="4" bestFit="1" customWidth="1"/>
    <col min="10" max="10" width="7.5703125" style="31" bestFit="1" customWidth="1"/>
    <col min="11" max="11" width="4" bestFit="1" customWidth="1"/>
    <col min="12" max="12" width="7.5703125" style="31" bestFit="1" customWidth="1"/>
    <col min="13" max="13" width="4" bestFit="1" customWidth="1"/>
    <col min="14" max="14" width="7.5703125" style="31" bestFit="1" customWidth="1"/>
    <col min="15" max="15" width="4" bestFit="1" customWidth="1"/>
    <col min="16" max="16" width="7.5703125" style="31" bestFit="1" customWidth="1"/>
    <col min="17" max="17" width="4" bestFit="1" customWidth="1"/>
    <col min="18" max="18" width="7.5703125" style="31" bestFit="1" customWidth="1"/>
    <col min="19" max="19" width="4" bestFit="1" customWidth="1"/>
    <col min="20" max="20" width="7.5703125" style="31" bestFit="1" customWidth="1"/>
    <col min="21" max="21" width="4" bestFit="1" customWidth="1"/>
    <col min="22" max="22" width="7.5703125" style="31" bestFit="1" customWidth="1"/>
    <col min="23" max="23" width="4" bestFit="1" customWidth="1"/>
    <col min="24" max="24" width="7.5703125" style="31" bestFit="1" customWidth="1"/>
    <col min="25" max="25" width="4" bestFit="1" customWidth="1"/>
    <col min="26" max="26" width="6.5703125" style="31" bestFit="1" customWidth="1"/>
    <col min="27" max="27" width="4" bestFit="1" customWidth="1"/>
    <col min="28" max="28" width="6.5703125" style="31" bestFit="1" customWidth="1"/>
    <col min="29" max="29" width="4.5703125" bestFit="1" customWidth="1"/>
    <col min="30" max="30" width="6.140625" style="31" bestFit="1" customWidth="1"/>
    <col min="31" max="31" width="4.5703125" bestFit="1" customWidth="1"/>
    <col min="32" max="32" width="6.5703125" style="31" bestFit="1" customWidth="1"/>
    <col min="33" max="33" width="4.5703125" bestFit="1" customWidth="1"/>
    <col min="34" max="34" width="8" bestFit="1" customWidth="1"/>
    <col min="35" max="35" width="4" bestFit="1" customWidth="1"/>
    <col min="36" max="36" width="8" bestFit="1" customWidth="1"/>
    <col min="37" max="37" width="4" bestFit="1" customWidth="1"/>
    <col min="38" max="38" width="8" bestFit="1" customWidth="1"/>
    <col min="39" max="39" width="4" bestFit="1" customWidth="1"/>
    <col min="40" max="40" width="8.85546875" customWidth="1"/>
    <col min="41" max="49" width="4" bestFit="1" customWidth="1"/>
  </cols>
  <sheetData>
    <row r="1" spans="1:50">
      <c r="A1" s="1" t="s">
        <v>75</v>
      </c>
      <c r="AN1" s="1" t="s">
        <v>0</v>
      </c>
    </row>
    <row r="2" spans="1:50">
      <c r="A2" s="1" t="s">
        <v>1</v>
      </c>
    </row>
    <row r="3" spans="1:50" ht="13.5" thickBot="1"/>
    <row r="4" spans="1:50" ht="13.5" thickTop="1">
      <c r="A4" s="8"/>
      <c r="B4" s="38"/>
      <c r="C4" s="8"/>
      <c r="D4" s="38"/>
      <c r="E4" s="8"/>
      <c r="F4" s="38"/>
      <c r="G4" s="8"/>
      <c r="H4" s="38"/>
      <c r="I4" s="8"/>
      <c r="J4" s="32"/>
      <c r="K4" s="8"/>
      <c r="L4" s="38"/>
      <c r="M4" s="8"/>
      <c r="N4" s="38"/>
      <c r="O4" s="8"/>
      <c r="P4" s="38"/>
      <c r="Q4" s="8"/>
      <c r="R4" s="32"/>
      <c r="S4" s="8"/>
      <c r="T4" s="38"/>
      <c r="U4" s="8"/>
      <c r="V4" s="38"/>
      <c r="W4" s="8"/>
      <c r="X4" s="38"/>
      <c r="Y4" s="8"/>
      <c r="Z4" s="32"/>
      <c r="AA4" s="8"/>
      <c r="AB4" s="38"/>
      <c r="AC4" s="8"/>
      <c r="AD4" s="38"/>
      <c r="AE4" s="8"/>
      <c r="AF4" s="38"/>
      <c r="AG4" s="8"/>
      <c r="AH4" s="22"/>
      <c r="AI4" s="8"/>
      <c r="AJ4" s="8"/>
      <c r="AK4" s="8"/>
      <c r="AL4" s="8"/>
      <c r="AM4" s="8"/>
      <c r="AN4" s="8"/>
      <c r="AO4" s="8"/>
      <c r="AP4" s="22"/>
      <c r="AQ4" s="8"/>
      <c r="AR4" s="8"/>
      <c r="AS4" s="8"/>
      <c r="AT4" s="8"/>
      <c r="AU4" s="8"/>
      <c r="AV4" s="8"/>
      <c r="AW4" s="23"/>
      <c r="AX4" s="15"/>
    </row>
    <row r="5" spans="1:50">
      <c r="B5" s="302" t="s">
        <v>2</v>
      </c>
      <c r="C5" s="302"/>
      <c r="D5" s="302"/>
      <c r="E5" s="302"/>
      <c r="F5" s="302"/>
      <c r="G5" s="302"/>
      <c r="H5" s="302"/>
      <c r="I5" s="302"/>
      <c r="J5" s="297" t="s">
        <v>14</v>
      </c>
      <c r="K5" s="302"/>
      <c r="L5" s="302"/>
      <c r="M5" s="302"/>
      <c r="N5" s="302"/>
      <c r="O5" s="302"/>
      <c r="P5" s="302"/>
      <c r="Q5" s="302"/>
      <c r="R5" s="297" t="s">
        <v>15</v>
      </c>
      <c r="S5" s="302"/>
      <c r="T5" s="302"/>
      <c r="U5" s="302"/>
      <c r="V5" s="302"/>
      <c r="W5" s="302"/>
      <c r="X5" s="302"/>
      <c r="Y5" s="302"/>
      <c r="Z5" s="297" t="s">
        <v>16</v>
      </c>
      <c r="AA5" s="302"/>
      <c r="AB5" s="302"/>
      <c r="AC5" s="302"/>
      <c r="AD5" s="302"/>
      <c r="AE5" s="302"/>
      <c r="AF5" s="302"/>
      <c r="AG5" s="302"/>
      <c r="AH5" s="297" t="s">
        <v>17</v>
      </c>
      <c r="AI5" s="302"/>
      <c r="AJ5" s="302"/>
      <c r="AK5" s="302"/>
      <c r="AL5" s="302"/>
      <c r="AM5" s="302"/>
      <c r="AN5" s="302"/>
      <c r="AO5" s="302"/>
      <c r="AP5" s="297" t="s">
        <v>19</v>
      </c>
      <c r="AQ5" s="302"/>
      <c r="AR5" s="302"/>
      <c r="AS5" s="302"/>
      <c r="AT5" s="302"/>
      <c r="AU5" s="302"/>
      <c r="AV5" s="302"/>
      <c r="AW5" s="302"/>
      <c r="AX5" s="15"/>
    </row>
    <row r="6" spans="1:50">
      <c r="J6" s="33"/>
      <c r="R6" s="33"/>
      <c r="Z6" s="33"/>
      <c r="AH6" s="15"/>
      <c r="AP6" s="15"/>
      <c r="AX6" s="15"/>
    </row>
    <row r="7" spans="1:50">
      <c r="B7" s="301" t="s">
        <v>3</v>
      </c>
      <c r="C7" s="303"/>
      <c r="D7" s="301" t="s">
        <v>6</v>
      </c>
      <c r="E7" s="303"/>
      <c r="F7" s="301" t="s">
        <v>7</v>
      </c>
      <c r="G7" s="303"/>
      <c r="H7" s="301" t="s">
        <v>8</v>
      </c>
      <c r="I7" s="303"/>
      <c r="J7" s="299" t="s">
        <v>3</v>
      </c>
      <c r="K7" s="303"/>
      <c r="L7" s="301" t="s">
        <v>6</v>
      </c>
      <c r="M7" s="303"/>
      <c r="N7" s="301" t="s">
        <v>7</v>
      </c>
      <c r="O7" s="303"/>
      <c r="P7" s="301" t="s">
        <v>8</v>
      </c>
      <c r="Q7" s="303"/>
      <c r="R7" s="299" t="s">
        <v>3</v>
      </c>
      <c r="S7" s="303"/>
      <c r="T7" s="301" t="s">
        <v>6</v>
      </c>
      <c r="U7" s="303"/>
      <c r="V7" s="301" t="s">
        <v>7</v>
      </c>
      <c r="W7" s="303"/>
      <c r="X7" s="301" t="s">
        <v>8</v>
      </c>
      <c r="Y7" s="303"/>
      <c r="Z7" s="299" t="s">
        <v>3</v>
      </c>
      <c r="AA7" s="303"/>
      <c r="AB7" s="301" t="s">
        <v>6</v>
      </c>
      <c r="AC7" s="303"/>
      <c r="AD7" s="301" t="s">
        <v>7</v>
      </c>
      <c r="AE7" s="303"/>
      <c r="AF7" s="301" t="s">
        <v>8</v>
      </c>
      <c r="AG7" s="303"/>
      <c r="AH7" s="299" t="s">
        <v>3</v>
      </c>
      <c r="AI7" s="303"/>
      <c r="AJ7" s="301" t="s">
        <v>6</v>
      </c>
      <c r="AK7" s="303"/>
      <c r="AL7" s="301" t="s">
        <v>7</v>
      </c>
      <c r="AM7" s="303"/>
      <c r="AN7" s="301" t="s">
        <v>8</v>
      </c>
      <c r="AO7" s="303"/>
      <c r="AP7" s="299" t="s">
        <v>3</v>
      </c>
      <c r="AQ7" s="303"/>
      <c r="AR7" s="301" t="s">
        <v>6</v>
      </c>
      <c r="AS7" s="303"/>
      <c r="AT7" s="301" t="s">
        <v>7</v>
      </c>
      <c r="AU7" s="303"/>
      <c r="AV7" s="301" t="s">
        <v>8</v>
      </c>
      <c r="AW7" s="303"/>
      <c r="AX7" s="15"/>
    </row>
    <row r="8" spans="1:50">
      <c r="B8" s="39" t="s">
        <v>4</v>
      </c>
      <c r="C8" s="2" t="s">
        <v>5</v>
      </c>
      <c r="D8" s="39" t="s">
        <v>4</v>
      </c>
      <c r="E8" s="2" t="s">
        <v>5</v>
      </c>
      <c r="F8" s="39" t="s">
        <v>4</v>
      </c>
      <c r="G8" s="2" t="s">
        <v>5</v>
      </c>
      <c r="H8" s="39" t="s">
        <v>4</v>
      </c>
      <c r="I8" s="2" t="s">
        <v>5</v>
      </c>
      <c r="J8" s="34" t="s">
        <v>4</v>
      </c>
      <c r="K8" s="2" t="s">
        <v>5</v>
      </c>
      <c r="L8" s="39" t="s">
        <v>4</v>
      </c>
      <c r="M8" s="2" t="s">
        <v>5</v>
      </c>
      <c r="N8" s="39" t="s">
        <v>4</v>
      </c>
      <c r="O8" s="2" t="s">
        <v>5</v>
      </c>
      <c r="P8" s="39" t="s">
        <v>4</v>
      </c>
      <c r="Q8" s="2" t="s">
        <v>5</v>
      </c>
      <c r="R8" s="34" t="s">
        <v>4</v>
      </c>
      <c r="S8" s="2" t="s">
        <v>5</v>
      </c>
      <c r="T8" s="39" t="s">
        <v>4</v>
      </c>
      <c r="U8" s="2" t="s">
        <v>5</v>
      </c>
      <c r="V8" s="39" t="s">
        <v>4</v>
      </c>
      <c r="W8" s="2" t="s">
        <v>5</v>
      </c>
      <c r="X8" s="39" t="s">
        <v>4</v>
      </c>
      <c r="Y8" s="2" t="s">
        <v>5</v>
      </c>
      <c r="Z8" s="34" t="s">
        <v>4</v>
      </c>
      <c r="AA8" s="2" t="s">
        <v>5</v>
      </c>
      <c r="AB8" s="39" t="s">
        <v>4</v>
      </c>
      <c r="AC8" s="2" t="s">
        <v>5</v>
      </c>
      <c r="AD8" s="39" t="s">
        <v>4</v>
      </c>
      <c r="AE8" s="2" t="s">
        <v>5</v>
      </c>
      <c r="AF8" s="39" t="s">
        <v>4</v>
      </c>
      <c r="AG8" s="2" t="s">
        <v>5</v>
      </c>
      <c r="AH8" s="16" t="s">
        <v>18</v>
      </c>
      <c r="AI8" s="2" t="s">
        <v>5</v>
      </c>
      <c r="AJ8" s="2" t="s">
        <v>18</v>
      </c>
      <c r="AK8" s="2" t="s">
        <v>5</v>
      </c>
      <c r="AL8" s="2" t="s">
        <v>18</v>
      </c>
      <c r="AM8" s="2" t="s">
        <v>5</v>
      </c>
      <c r="AN8" s="2" t="s">
        <v>18</v>
      </c>
      <c r="AO8" s="2" t="s">
        <v>5</v>
      </c>
      <c r="AP8" s="16" t="s">
        <v>18</v>
      </c>
      <c r="AQ8" s="2" t="s">
        <v>5</v>
      </c>
      <c r="AR8" s="2" t="s">
        <v>18</v>
      </c>
      <c r="AS8" s="2" t="s">
        <v>5</v>
      </c>
      <c r="AT8" s="2" t="s">
        <v>18</v>
      </c>
      <c r="AU8" s="2" t="s">
        <v>5</v>
      </c>
      <c r="AV8" s="2" t="s">
        <v>18</v>
      </c>
      <c r="AW8" s="2" t="s">
        <v>5</v>
      </c>
      <c r="AX8" s="20"/>
    </row>
    <row r="9" spans="1:50">
      <c r="A9" s="3"/>
      <c r="B9" s="40"/>
      <c r="C9" s="4"/>
      <c r="D9" s="40"/>
      <c r="E9" s="4"/>
      <c r="F9" s="40"/>
      <c r="G9" s="4"/>
      <c r="H9" s="40"/>
      <c r="I9" s="4"/>
      <c r="J9" s="35"/>
      <c r="K9" s="4"/>
      <c r="L9" s="40"/>
      <c r="M9" s="4"/>
      <c r="N9" s="40"/>
      <c r="O9" s="4"/>
      <c r="P9" s="40"/>
      <c r="Q9" s="4"/>
      <c r="R9" s="35"/>
      <c r="S9" s="4"/>
      <c r="T9" s="40"/>
      <c r="U9" s="4"/>
      <c r="V9" s="40"/>
      <c r="W9" s="4"/>
      <c r="X9" s="40"/>
      <c r="Y9" s="4"/>
      <c r="Z9" s="35"/>
      <c r="AA9" s="4"/>
      <c r="AB9" s="40"/>
      <c r="AC9" s="4"/>
      <c r="AD9" s="40"/>
      <c r="AE9" s="4"/>
      <c r="AF9" s="40"/>
      <c r="AG9" s="4"/>
      <c r="AH9" s="17"/>
      <c r="AI9" s="4"/>
      <c r="AJ9" s="4"/>
      <c r="AK9" s="4"/>
      <c r="AL9" s="4"/>
      <c r="AM9" s="4"/>
      <c r="AN9" s="4"/>
      <c r="AO9" s="4"/>
      <c r="AP9" s="17"/>
      <c r="AQ9" s="4"/>
      <c r="AR9" s="4"/>
      <c r="AS9" s="4"/>
      <c r="AT9" s="4"/>
      <c r="AU9" s="4"/>
      <c r="AV9" s="4"/>
      <c r="AW9" s="4"/>
      <c r="AX9" s="20"/>
    </row>
    <row r="10" spans="1:50">
      <c r="A10" s="1" t="s">
        <v>9</v>
      </c>
      <c r="B10" s="41"/>
      <c r="C10" s="6"/>
      <c r="D10" s="41"/>
      <c r="E10" s="6"/>
      <c r="F10" s="41"/>
      <c r="G10" s="6"/>
      <c r="H10" s="41"/>
      <c r="I10" s="6"/>
      <c r="J10" s="33"/>
      <c r="K10" s="6"/>
      <c r="L10" s="41"/>
      <c r="M10" s="6"/>
      <c r="N10" s="41"/>
      <c r="O10" s="6"/>
      <c r="P10" s="41"/>
      <c r="Q10" s="6"/>
      <c r="R10" s="33"/>
      <c r="S10" s="6"/>
      <c r="T10" s="41"/>
      <c r="U10" s="6"/>
      <c r="V10" s="41"/>
      <c r="W10" s="6"/>
      <c r="X10" s="41"/>
      <c r="Y10" s="6"/>
      <c r="Z10" s="33"/>
      <c r="AA10" s="6"/>
      <c r="AB10" s="41"/>
      <c r="AC10" s="6"/>
      <c r="AD10" s="41"/>
      <c r="AE10" s="6"/>
      <c r="AF10" s="41"/>
      <c r="AG10" s="6"/>
      <c r="AH10" s="15"/>
      <c r="AI10" s="6"/>
      <c r="AJ10" s="6"/>
      <c r="AK10" s="6"/>
      <c r="AL10" s="6"/>
      <c r="AM10" s="6"/>
      <c r="AN10" s="6"/>
      <c r="AO10" s="6"/>
      <c r="AP10" s="15"/>
      <c r="AQ10" s="6"/>
      <c r="AR10" s="6"/>
      <c r="AS10" s="6"/>
      <c r="AT10" s="6"/>
      <c r="AU10" s="6"/>
      <c r="AV10" s="6"/>
      <c r="AW10" s="6"/>
      <c r="AX10" s="15"/>
    </row>
    <row r="11" spans="1:50">
      <c r="B11" s="41"/>
      <c r="C11" s="6"/>
      <c r="D11" s="41"/>
      <c r="E11" s="6"/>
      <c r="F11" s="41"/>
      <c r="G11" s="6"/>
      <c r="H11" s="41"/>
      <c r="I11" s="6"/>
      <c r="J11" s="33"/>
      <c r="K11" s="6"/>
      <c r="L11" s="41"/>
      <c r="M11" s="6"/>
      <c r="N11" s="41"/>
      <c r="O11" s="6"/>
      <c r="P11" s="41"/>
      <c r="Q11" s="6"/>
      <c r="R11" s="33"/>
      <c r="S11" s="6"/>
      <c r="T11" s="41"/>
      <c r="U11" s="6"/>
      <c r="V11" s="41"/>
      <c r="W11" s="6"/>
      <c r="X11" s="41"/>
      <c r="Y11" s="6"/>
      <c r="Z11" s="33"/>
      <c r="AA11" s="6"/>
      <c r="AB11" s="41"/>
      <c r="AC11" s="6"/>
      <c r="AD11" s="41"/>
      <c r="AE11" s="6"/>
      <c r="AF11" s="41"/>
      <c r="AG11" s="6"/>
      <c r="AH11" s="15"/>
      <c r="AI11" s="6"/>
      <c r="AJ11" s="6"/>
      <c r="AK11" s="6"/>
      <c r="AL11" s="6"/>
      <c r="AM11" s="6"/>
      <c r="AN11" s="6"/>
      <c r="AO11" s="6"/>
      <c r="AP11" s="15"/>
      <c r="AQ11" s="6"/>
      <c r="AR11" s="6"/>
      <c r="AS11" s="6"/>
      <c r="AT11" s="6"/>
      <c r="AU11" s="6"/>
      <c r="AV11" s="6"/>
      <c r="AW11" s="6"/>
      <c r="AX11" s="15"/>
    </row>
    <row r="12" spans="1:50">
      <c r="B12" s="41"/>
      <c r="C12" s="6"/>
      <c r="D12" s="41"/>
      <c r="E12" s="6"/>
      <c r="F12" s="41"/>
      <c r="G12" s="6"/>
      <c r="H12" s="41"/>
      <c r="I12" s="6"/>
      <c r="J12" s="33"/>
      <c r="K12" s="6"/>
      <c r="L12" s="41"/>
      <c r="M12" s="6"/>
      <c r="N12" s="41"/>
      <c r="O12" s="6"/>
      <c r="P12" s="41"/>
      <c r="Q12" s="6"/>
      <c r="R12" s="33"/>
      <c r="S12" s="6"/>
      <c r="T12" s="41"/>
      <c r="U12" s="6"/>
      <c r="V12" s="41"/>
      <c r="W12" s="6"/>
      <c r="X12" s="41"/>
      <c r="Y12" s="6"/>
      <c r="Z12" s="33"/>
      <c r="AA12" s="6"/>
      <c r="AB12" s="41"/>
      <c r="AC12" s="6"/>
      <c r="AD12" s="41"/>
      <c r="AE12" s="6"/>
      <c r="AF12" s="41"/>
      <c r="AG12" s="6"/>
      <c r="AH12" s="15"/>
      <c r="AI12" s="6"/>
      <c r="AJ12" s="6"/>
      <c r="AK12" s="6"/>
      <c r="AL12" s="6"/>
      <c r="AM12" s="6"/>
      <c r="AN12" s="6"/>
      <c r="AO12" s="6"/>
      <c r="AP12" s="15"/>
      <c r="AQ12" s="6"/>
      <c r="AR12" s="6"/>
      <c r="AS12" s="6"/>
      <c r="AT12" s="6"/>
      <c r="AU12" s="6"/>
      <c r="AV12" s="6"/>
      <c r="AW12" s="6"/>
      <c r="AX12" s="15"/>
    </row>
    <row r="13" spans="1:50">
      <c r="A13" t="s">
        <v>37</v>
      </c>
      <c r="B13" s="41">
        <v>214330293484.70001</v>
      </c>
      <c r="C13" s="7">
        <v>22.428378939068001</v>
      </c>
      <c r="D13" s="41">
        <v>196838223708.29001</v>
      </c>
      <c r="E13" s="7">
        <v>21.337111036349299</v>
      </c>
      <c r="F13" s="41">
        <v>201155258088.09</v>
      </c>
      <c r="G13" s="7">
        <v>21.9196974752379</v>
      </c>
      <c r="H13" s="41">
        <v>203613119547.01001</v>
      </c>
      <c r="I13" s="7">
        <v>22.320025086848901</v>
      </c>
      <c r="J13" s="33">
        <v>14085201939.440001</v>
      </c>
      <c r="K13" s="7">
        <v>6.0939074436288196</v>
      </c>
      <c r="L13" s="41">
        <v>19948084130.080002</v>
      </c>
      <c r="M13" s="7">
        <v>8.64942807363715</v>
      </c>
      <c r="N13" s="41">
        <v>13585756016.58</v>
      </c>
      <c r="O13" s="7">
        <v>5.8276959795559096</v>
      </c>
      <c r="P13" s="41">
        <v>15822635421.110001</v>
      </c>
      <c r="Q13" s="7">
        <v>7.7753188774377904</v>
      </c>
      <c r="R13" s="33">
        <v>12016833021.27</v>
      </c>
      <c r="S13" s="7">
        <v>5.4811578531548601</v>
      </c>
      <c r="T13" s="41">
        <v>13969729933.440001</v>
      </c>
      <c r="U13" s="7">
        <v>6.4486130465752698</v>
      </c>
      <c r="V13" s="41">
        <v>11316913689.51</v>
      </c>
      <c r="W13" s="7">
        <v>4.8980555666310899</v>
      </c>
      <c r="X13" s="41">
        <v>16025323999.879999</v>
      </c>
      <c r="Y13" s="7">
        <v>8.6138033417066104</v>
      </c>
      <c r="Z13" s="33">
        <v>2068368918.1700001</v>
      </c>
      <c r="AA13" s="7">
        <v>17.385850878759602</v>
      </c>
      <c r="AB13" s="41">
        <v>5978354196.6400003</v>
      </c>
      <c r="AC13" s="7">
        <v>42.710475900510602</v>
      </c>
      <c r="AD13" s="41">
        <v>2268842327.0700002</v>
      </c>
      <c r="AE13" s="7">
        <v>109.349254589556</v>
      </c>
      <c r="AF13" s="41">
        <v>-202688578.77000001</v>
      </c>
      <c r="AG13" s="7">
        <v>-1.1611500350419299</v>
      </c>
      <c r="AH13" s="15">
        <v>833529</v>
      </c>
      <c r="AI13" s="7">
        <v>53.495540802809501</v>
      </c>
      <c r="AJ13" s="6">
        <v>838725</v>
      </c>
      <c r="AK13" s="7">
        <v>53.387187838752197</v>
      </c>
      <c r="AL13" s="6">
        <v>844397</v>
      </c>
      <c r="AM13" s="7">
        <v>47.950620452795398</v>
      </c>
      <c r="AN13" s="6">
        <v>877334</v>
      </c>
      <c r="AO13" s="7">
        <v>49.512484868322701</v>
      </c>
      <c r="AP13" s="15">
        <v>208</v>
      </c>
      <c r="AQ13" s="7">
        <v>25.870646766169202</v>
      </c>
      <c r="AR13" s="6">
        <v>208</v>
      </c>
      <c r="AS13" s="7">
        <v>25.870646766169202</v>
      </c>
      <c r="AT13" s="6">
        <v>203</v>
      </c>
      <c r="AU13" s="7">
        <v>25.6313131313131</v>
      </c>
      <c r="AV13" s="6">
        <v>205</v>
      </c>
      <c r="AW13" s="7">
        <v>26.1479591836735</v>
      </c>
      <c r="AX13" s="15"/>
    </row>
    <row r="14" spans="1:50">
      <c r="A14" s="10" t="s">
        <v>38</v>
      </c>
      <c r="B14" s="42">
        <v>283042127232.06</v>
      </c>
      <c r="C14" s="21">
        <v>29.618659976004299</v>
      </c>
      <c r="D14" s="42">
        <v>261892515076.72</v>
      </c>
      <c r="E14" s="21">
        <v>28.388945848556901</v>
      </c>
      <c r="F14" s="42">
        <v>243575110974.32001</v>
      </c>
      <c r="G14" s="21">
        <v>26.542148566240801</v>
      </c>
      <c r="H14" s="42">
        <v>229389070319.95999</v>
      </c>
      <c r="I14" s="21">
        <v>25.145579104043701</v>
      </c>
      <c r="J14" s="36">
        <v>29754380376.5</v>
      </c>
      <c r="K14" s="21">
        <v>12.873116114097099</v>
      </c>
      <c r="L14" s="42">
        <v>29245553391.27</v>
      </c>
      <c r="M14" s="21">
        <v>12.680782218582401</v>
      </c>
      <c r="N14" s="42">
        <v>21708511955.860001</v>
      </c>
      <c r="O14" s="21">
        <v>9.3120035199302702</v>
      </c>
      <c r="P14" s="42">
        <v>22049396128.25</v>
      </c>
      <c r="Q14" s="21">
        <v>10.8351789312769</v>
      </c>
      <c r="R14" s="36">
        <v>17513676111.84</v>
      </c>
      <c r="S14" s="21">
        <v>7.9883962095594798</v>
      </c>
      <c r="T14" s="42">
        <v>17704490911.82</v>
      </c>
      <c r="U14" s="21">
        <v>8.1726283629609107</v>
      </c>
      <c r="V14" s="42">
        <v>13266298626.83</v>
      </c>
      <c r="W14" s="21">
        <v>5.7417657870772798</v>
      </c>
      <c r="X14" s="42">
        <v>13876829624.33</v>
      </c>
      <c r="Y14" s="21">
        <v>7.4589619149816997</v>
      </c>
      <c r="Z14" s="36">
        <v>12240704264.66</v>
      </c>
      <c r="AA14" s="21">
        <v>102.890280900501</v>
      </c>
      <c r="AB14" s="42">
        <v>11541062479.450001</v>
      </c>
      <c r="AC14" s="21">
        <v>82.451499975005405</v>
      </c>
      <c r="AD14" s="42">
        <v>8442213329.0299997</v>
      </c>
      <c r="AE14" s="21">
        <v>406.881396561217</v>
      </c>
      <c r="AF14" s="42">
        <v>8172566503.9200001</v>
      </c>
      <c r="AG14" s="21">
        <v>46.818503242737997</v>
      </c>
      <c r="AH14" s="18">
        <v>289540</v>
      </c>
      <c r="AI14" s="21">
        <v>18.582555476828599</v>
      </c>
      <c r="AJ14" s="11">
        <v>290708</v>
      </c>
      <c r="AK14" s="21">
        <v>18.504375811175301</v>
      </c>
      <c r="AL14" s="11">
        <v>280355</v>
      </c>
      <c r="AM14" s="21">
        <v>15.920468922844901</v>
      </c>
      <c r="AN14" s="11">
        <v>263207</v>
      </c>
      <c r="AO14" s="21">
        <v>14.854129219586399</v>
      </c>
      <c r="AP14" s="18">
        <v>409</v>
      </c>
      <c r="AQ14" s="21">
        <v>50.870646766169202</v>
      </c>
      <c r="AR14" s="11">
        <v>410</v>
      </c>
      <c r="AS14" s="21">
        <v>50.995024875621901</v>
      </c>
      <c r="AT14" s="11">
        <v>405</v>
      </c>
      <c r="AU14" s="21">
        <v>51.136363636363598</v>
      </c>
      <c r="AV14" s="11">
        <v>395</v>
      </c>
      <c r="AW14" s="21">
        <v>50.382653061224502</v>
      </c>
      <c r="AX14" s="15"/>
    </row>
    <row r="15" spans="1:50">
      <c r="A15" s="10" t="s">
        <v>39</v>
      </c>
      <c r="B15" s="42">
        <v>32329698796.439999</v>
      </c>
      <c r="C15" s="21">
        <v>3.3831089567572001</v>
      </c>
      <c r="D15" s="42">
        <v>30860870438.709999</v>
      </c>
      <c r="E15" s="21">
        <v>3.34529445970312</v>
      </c>
      <c r="F15" s="42">
        <v>30273520957.740002</v>
      </c>
      <c r="G15" s="21">
        <v>3.2988768338003802</v>
      </c>
      <c r="H15" s="42">
        <v>28814156888.16</v>
      </c>
      <c r="I15" s="21">
        <v>3.1586014989159099</v>
      </c>
      <c r="J15" s="36">
        <v>2649976342.9200001</v>
      </c>
      <c r="K15" s="21">
        <v>1.14650188410451</v>
      </c>
      <c r="L15" s="42">
        <v>2895311212.9200001</v>
      </c>
      <c r="M15" s="21">
        <v>1.2553980584623801</v>
      </c>
      <c r="N15" s="42">
        <v>3349944256.9000001</v>
      </c>
      <c r="O15" s="21">
        <v>1.43697977895727</v>
      </c>
      <c r="P15" s="42">
        <v>2666125211.3299999</v>
      </c>
      <c r="Q15" s="21">
        <v>1.3101467065094501</v>
      </c>
      <c r="R15" s="36">
        <v>1480865233.96</v>
      </c>
      <c r="S15" s="21">
        <v>0.67545717679665496</v>
      </c>
      <c r="T15" s="42">
        <v>2897892998.5900002</v>
      </c>
      <c r="U15" s="21">
        <v>1.3377059318486699</v>
      </c>
      <c r="V15" s="42">
        <v>2305488388.6799998</v>
      </c>
      <c r="W15" s="21">
        <v>0.99783479363677596</v>
      </c>
      <c r="X15" s="42">
        <v>2736380990</v>
      </c>
      <c r="Y15" s="21">
        <v>1.4708375141757499</v>
      </c>
      <c r="Z15" s="36">
        <v>1169111108.96</v>
      </c>
      <c r="AA15" s="21">
        <v>9.8270628718707496</v>
      </c>
      <c r="AB15" s="42">
        <v>-2581785.67</v>
      </c>
      <c r="AC15" s="21">
        <v>-1.8444757706191601E-2</v>
      </c>
      <c r="AD15" s="42">
        <v>1044455868.22</v>
      </c>
      <c r="AE15" s="21">
        <v>50.338654775114598</v>
      </c>
      <c r="AF15" s="42">
        <v>-70255778.670000002</v>
      </c>
      <c r="AG15" s="21">
        <v>-0.40247704315465199</v>
      </c>
      <c r="AH15" s="18">
        <v>39829</v>
      </c>
      <c r="AI15" s="21">
        <v>2.5562084758119998</v>
      </c>
      <c r="AJ15" s="11">
        <v>39255</v>
      </c>
      <c r="AK15" s="21">
        <v>2.4986903438078198</v>
      </c>
      <c r="AL15" s="11">
        <v>38343</v>
      </c>
      <c r="AM15" s="21">
        <v>2.1773770394986398</v>
      </c>
      <c r="AN15" s="11">
        <v>37104</v>
      </c>
      <c r="AO15" s="21">
        <v>2.0939701853048498</v>
      </c>
      <c r="AP15" s="18">
        <v>30</v>
      </c>
      <c r="AQ15" s="21">
        <v>3.7313432835820901</v>
      </c>
      <c r="AR15" s="11">
        <v>30</v>
      </c>
      <c r="AS15" s="21">
        <v>3.7313432835820901</v>
      </c>
      <c r="AT15" s="11">
        <v>30</v>
      </c>
      <c r="AU15" s="21">
        <v>3.7878787878787898</v>
      </c>
      <c r="AV15" s="11">
        <v>29</v>
      </c>
      <c r="AW15" s="21">
        <v>3.6989795918367299</v>
      </c>
      <c r="AX15" s="15"/>
    </row>
    <row r="16" spans="1:50">
      <c r="A16" s="10" t="s">
        <v>40</v>
      </c>
      <c r="B16" s="42">
        <v>425918855444.37</v>
      </c>
      <c r="C16" s="21">
        <v>44.569852128170503</v>
      </c>
      <c r="D16" s="42">
        <v>432924205466.28998</v>
      </c>
      <c r="E16" s="21">
        <v>46.928648655390703</v>
      </c>
      <c r="F16" s="42">
        <v>442687872447.51001</v>
      </c>
      <c r="G16" s="21">
        <v>48.2392771247209</v>
      </c>
      <c r="H16" s="42">
        <v>450427787177.22998</v>
      </c>
      <c r="I16" s="21">
        <v>49.375794310191502</v>
      </c>
      <c r="J16" s="36">
        <v>184646244924.20999</v>
      </c>
      <c r="K16" s="21">
        <v>79.886474558169596</v>
      </c>
      <c r="L16" s="42">
        <v>178539989505.94</v>
      </c>
      <c r="M16" s="21">
        <v>77.414391649318006</v>
      </c>
      <c r="N16" s="42">
        <v>194479754158.75</v>
      </c>
      <c r="O16" s="21">
        <v>83.423320721556607</v>
      </c>
      <c r="P16" s="42">
        <v>162960062032.92999</v>
      </c>
      <c r="Q16" s="21">
        <v>80.079355484775903</v>
      </c>
      <c r="R16" s="36">
        <v>188227577387.5</v>
      </c>
      <c r="S16" s="21">
        <v>85.854988760488993</v>
      </c>
      <c r="T16" s="42">
        <v>182059428978.51001</v>
      </c>
      <c r="U16" s="21">
        <v>84.0410526586152</v>
      </c>
      <c r="V16" s="42">
        <v>204160407161.54999</v>
      </c>
      <c r="W16" s="21">
        <v>88.362343852654803</v>
      </c>
      <c r="X16" s="42">
        <v>153403836730.48999</v>
      </c>
      <c r="Y16" s="21">
        <v>82.456397229135902</v>
      </c>
      <c r="Z16" s="36">
        <v>-3581332463.29</v>
      </c>
      <c r="AA16" s="21">
        <v>-30.103194651131101</v>
      </c>
      <c r="AB16" s="42">
        <v>-3519439472.5700002</v>
      </c>
      <c r="AC16" s="21">
        <v>-25.1435311178098</v>
      </c>
      <c r="AD16" s="42">
        <v>-9680653002.7999992</v>
      </c>
      <c r="AE16" s="21">
        <v>-466.56930592588799</v>
      </c>
      <c r="AF16" s="42">
        <v>9556225302.4400005</v>
      </c>
      <c r="AG16" s="21">
        <v>54.7451238354586</v>
      </c>
      <c r="AH16" s="18">
        <v>395230</v>
      </c>
      <c r="AI16" s="21">
        <v>25.365695244549901</v>
      </c>
      <c r="AJ16" s="11">
        <v>402335</v>
      </c>
      <c r="AK16" s="21">
        <v>25.6097460062647</v>
      </c>
      <c r="AL16" s="11">
        <v>597877</v>
      </c>
      <c r="AM16" s="21">
        <v>33.951533584861103</v>
      </c>
      <c r="AN16" s="11">
        <v>594300</v>
      </c>
      <c r="AO16" s="21">
        <v>33.539415726786103</v>
      </c>
      <c r="AP16" s="18">
        <v>157</v>
      </c>
      <c r="AQ16" s="21">
        <v>19.527363184079601</v>
      </c>
      <c r="AR16" s="11">
        <v>156</v>
      </c>
      <c r="AS16" s="21">
        <v>19.402985074626901</v>
      </c>
      <c r="AT16" s="11">
        <v>154</v>
      </c>
      <c r="AU16" s="21">
        <v>19.4444444444444</v>
      </c>
      <c r="AV16" s="11">
        <v>155</v>
      </c>
      <c r="AW16" s="21">
        <v>19.770408163265301</v>
      </c>
      <c r="AX16" s="15"/>
    </row>
    <row r="17" spans="1:50" ht="13.5" thickBot="1">
      <c r="A17" s="10"/>
      <c r="B17" s="42"/>
      <c r="C17" s="11"/>
      <c r="D17" s="42"/>
      <c r="E17" s="11"/>
      <c r="F17" s="42"/>
      <c r="G17" s="11"/>
      <c r="H17" s="42"/>
      <c r="I17" s="11"/>
      <c r="J17" s="36"/>
      <c r="K17" s="11"/>
      <c r="L17" s="42"/>
      <c r="M17" s="11"/>
      <c r="N17" s="42"/>
      <c r="O17" s="11"/>
      <c r="P17" s="42"/>
      <c r="Q17" s="11"/>
      <c r="R17" s="36"/>
      <c r="S17" s="11"/>
      <c r="T17" s="42"/>
      <c r="U17" s="11"/>
      <c r="V17" s="42"/>
      <c r="W17" s="11"/>
      <c r="X17" s="42"/>
      <c r="Y17" s="11"/>
      <c r="Z17" s="36"/>
      <c r="AA17" s="11"/>
      <c r="AB17" s="42"/>
      <c r="AC17" s="11"/>
      <c r="AD17" s="42"/>
      <c r="AE17" s="11"/>
      <c r="AF17" s="42"/>
      <c r="AG17" s="11"/>
      <c r="AH17" s="18"/>
      <c r="AI17" s="11"/>
      <c r="AJ17" s="11"/>
      <c r="AK17" s="11"/>
      <c r="AL17" s="11"/>
      <c r="AM17" s="11"/>
      <c r="AN17" s="11"/>
      <c r="AO17" s="11"/>
      <c r="AP17" s="18"/>
      <c r="AQ17" s="11"/>
      <c r="AR17" s="11"/>
      <c r="AS17" s="11"/>
      <c r="AT17" s="11"/>
      <c r="AU17" s="11"/>
      <c r="AV17" s="11"/>
      <c r="AW17" s="11"/>
      <c r="AX17" s="15"/>
    </row>
    <row r="18" spans="1:50" ht="14.25" thickTop="1" thickBot="1">
      <c r="A18" s="9" t="s">
        <v>41</v>
      </c>
      <c r="B18" s="43">
        <v>955620974957.56995</v>
      </c>
      <c r="C18" s="14">
        <v>100</v>
      </c>
      <c r="D18" s="43">
        <v>922515814690.01001</v>
      </c>
      <c r="E18" s="14">
        <v>100</v>
      </c>
      <c r="F18" s="43">
        <v>917691762467.66003</v>
      </c>
      <c r="G18" s="14">
        <v>100</v>
      </c>
      <c r="H18" s="43">
        <v>912244133932.35999</v>
      </c>
      <c r="I18" s="14">
        <v>100</v>
      </c>
      <c r="J18" s="37">
        <v>231135803583.07001</v>
      </c>
      <c r="K18" s="14">
        <v>100</v>
      </c>
      <c r="L18" s="43">
        <v>230628938240.20999</v>
      </c>
      <c r="M18" s="14">
        <v>100</v>
      </c>
      <c r="N18" s="43">
        <v>233123966388.09</v>
      </c>
      <c r="O18" s="14">
        <v>100</v>
      </c>
      <c r="P18" s="43">
        <v>203498218793.62</v>
      </c>
      <c r="Q18" s="14">
        <v>100</v>
      </c>
      <c r="R18" s="37">
        <v>219238951754.57001</v>
      </c>
      <c r="S18" s="14">
        <v>100</v>
      </c>
      <c r="T18" s="43">
        <v>216631542822.35999</v>
      </c>
      <c r="U18" s="14">
        <v>100</v>
      </c>
      <c r="V18" s="43">
        <v>231049107866.57001</v>
      </c>
      <c r="W18" s="14">
        <v>100</v>
      </c>
      <c r="X18" s="43">
        <v>186042371344.70001</v>
      </c>
      <c r="Y18" s="14">
        <v>100</v>
      </c>
      <c r="Z18" s="37">
        <v>11896851828.5</v>
      </c>
      <c r="AA18" s="14">
        <v>100</v>
      </c>
      <c r="AB18" s="43">
        <v>13997395417.85</v>
      </c>
      <c r="AC18" s="14">
        <v>100</v>
      </c>
      <c r="AD18" s="43">
        <v>2074858521.52</v>
      </c>
      <c r="AE18" s="14">
        <v>100</v>
      </c>
      <c r="AF18" s="43">
        <v>17455847448.919998</v>
      </c>
      <c r="AG18" s="14">
        <v>100</v>
      </c>
      <c r="AH18" s="19">
        <v>1558128</v>
      </c>
      <c r="AI18" s="14">
        <v>100</v>
      </c>
      <c r="AJ18" s="13">
        <v>1571023</v>
      </c>
      <c r="AK18" s="14">
        <v>100</v>
      </c>
      <c r="AL18" s="13">
        <v>1760972</v>
      </c>
      <c r="AM18" s="14">
        <v>100</v>
      </c>
      <c r="AN18" s="13">
        <v>1771945</v>
      </c>
      <c r="AO18" s="14">
        <v>100</v>
      </c>
      <c r="AP18" s="19">
        <v>804</v>
      </c>
      <c r="AQ18" s="14">
        <v>100</v>
      </c>
      <c r="AR18" s="13">
        <v>804</v>
      </c>
      <c r="AS18" s="14">
        <v>100</v>
      </c>
      <c r="AT18" s="13">
        <v>792</v>
      </c>
      <c r="AU18" s="14">
        <v>100</v>
      </c>
      <c r="AV18" s="13">
        <v>784</v>
      </c>
      <c r="AW18" s="14">
        <v>100</v>
      </c>
      <c r="AX18" s="15"/>
    </row>
    <row r="19" spans="1:50" ht="13.5" thickTop="1">
      <c r="B19" s="41"/>
      <c r="C19" s="6"/>
      <c r="D19" s="41"/>
      <c r="E19" s="6"/>
      <c r="F19" s="41"/>
      <c r="G19" s="6"/>
      <c r="H19" s="41"/>
      <c r="I19" s="6"/>
      <c r="J19" s="33"/>
      <c r="K19" s="6"/>
      <c r="L19" s="41"/>
      <c r="M19" s="6"/>
      <c r="N19" s="41"/>
      <c r="O19" s="6"/>
      <c r="P19" s="41"/>
      <c r="Q19" s="6"/>
      <c r="R19" s="33"/>
      <c r="S19" s="6"/>
      <c r="T19" s="41"/>
      <c r="U19" s="6"/>
      <c r="V19" s="41"/>
      <c r="W19" s="6"/>
      <c r="X19" s="41"/>
      <c r="Y19" s="6"/>
      <c r="Z19" s="33"/>
      <c r="AA19" s="6"/>
      <c r="AB19" s="41"/>
      <c r="AC19" s="6"/>
      <c r="AD19" s="41"/>
      <c r="AE19" s="6"/>
      <c r="AF19" s="41"/>
      <c r="AG19" s="6"/>
      <c r="AH19" s="15"/>
      <c r="AI19" s="6"/>
      <c r="AJ19" s="6"/>
      <c r="AK19" s="6"/>
      <c r="AL19" s="6"/>
      <c r="AM19" s="6"/>
      <c r="AN19" s="6"/>
      <c r="AO19" s="6"/>
      <c r="AP19" s="15"/>
      <c r="AQ19" s="6"/>
      <c r="AR19" s="6"/>
      <c r="AS19" s="6"/>
      <c r="AT19" s="6"/>
      <c r="AU19" s="6"/>
      <c r="AV19" s="6"/>
      <c r="AW19" s="6"/>
      <c r="AX19" s="15"/>
    </row>
    <row r="20" spans="1:50">
      <c r="B20" s="41"/>
      <c r="C20" s="6"/>
      <c r="D20" s="41"/>
      <c r="E20" s="6"/>
      <c r="F20" s="41"/>
      <c r="G20" s="6"/>
      <c r="H20" s="41"/>
      <c r="I20" s="6"/>
      <c r="J20" s="33"/>
      <c r="K20" s="6"/>
      <c r="L20" s="41"/>
      <c r="M20" s="6"/>
      <c r="N20" s="41"/>
      <c r="O20" s="6"/>
      <c r="P20" s="41"/>
      <c r="Q20" s="6"/>
      <c r="R20" s="33"/>
      <c r="S20" s="6"/>
      <c r="T20" s="41"/>
      <c r="U20" s="6"/>
      <c r="V20" s="41"/>
      <c r="W20" s="6"/>
      <c r="X20" s="41"/>
      <c r="Y20" s="6"/>
      <c r="Z20" s="33"/>
      <c r="AA20" s="6"/>
      <c r="AB20" s="41"/>
      <c r="AC20" s="6"/>
      <c r="AD20" s="41"/>
      <c r="AE20" s="6"/>
      <c r="AF20" s="41"/>
      <c r="AG20" s="6"/>
      <c r="AH20" s="15"/>
      <c r="AI20" s="6"/>
      <c r="AJ20" s="6"/>
      <c r="AK20" s="6"/>
      <c r="AL20" s="6"/>
      <c r="AM20" s="6"/>
      <c r="AN20" s="6"/>
      <c r="AO20" s="6"/>
      <c r="AP20" s="15"/>
      <c r="AQ20" s="6"/>
      <c r="AR20" s="6"/>
      <c r="AS20" s="6"/>
      <c r="AT20" s="6"/>
      <c r="AU20" s="6"/>
      <c r="AV20" s="6"/>
      <c r="AW20" s="6"/>
      <c r="AX20" s="15"/>
    </row>
    <row r="21" spans="1:50">
      <c r="B21" s="41"/>
      <c r="C21" s="6"/>
      <c r="D21" s="41"/>
      <c r="E21" s="6"/>
      <c r="F21" s="41"/>
      <c r="G21" s="6"/>
      <c r="H21" s="41"/>
      <c r="I21" s="6"/>
      <c r="J21" s="33"/>
      <c r="K21" s="6"/>
      <c r="L21" s="41"/>
      <c r="M21" s="6"/>
      <c r="N21" s="41"/>
      <c r="O21" s="6"/>
      <c r="P21" s="41"/>
      <c r="Q21" s="6"/>
      <c r="R21" s="33"/>
      <c r="S21" s="6"/>
      <c r="T21" s="41"/>
      <c r="U21" s="6"/>
      <c r="V21" s="41"/>
      <c r="W21" s="6"/>
      <c r="X21" s="41"/>
      <c r="Y21" s="6"/>
      <c r="Z21" s="33"/>
      <c r="AA21" s="6"/>
      <c r="AB21" s="41"/>
      <c r="AC21" s="6"/>
      <c r="AD21" s="41"/>
      <c r="AE21" s="6"/>
      <c r="AF21" s="41"/>
      <c r="AG21" s="6"/>
      <c r="AH21" s="15"/>
      <c r="AI21" s="6"/>
      <c r="AJ21" s="6"/>
      <c r="AK21" s="6"/>
      <c r="AL21" s="6"/>
      <c r="AM21" s="6"/>
      <c r="AN21" s="6"/>
      <c r="AO21" s="6"/>
      <c r="AP21" s="15"/>
      <c r="AQ21" s="6"/>
      <c r="AR21" s="6"/>
      <c r="AS21" s="6"/>
      <c r="AT21" s="6"/>
      <c r="AU21" s="6"/>
      <c r="AV21" s="6"/>
      <c r="AW21" s="6"/>
      <c r="AX21" s="15"/>
    </row>
    <row r="22" spans="1:50">
      <c r="A22" s="1" t="s">
        <v>42</v>
      </c>
      <c r="B22" s="41"/>
      <c r="C22" s="6"/>
      <c r="D22" s="41"/>
      <c r="E22" s="6"/>
      <c r="F22" s="41"/>
      <c r="G22" s="6"/>
      <c r="H22" s="41"/>
      <c r="I22" s="6"/>
      <c r="J22" s="33"/>
      <c r="K22" s="6"/>
      <c r="L22" s="41"/>
      <c r="M22" s="6"/>
      <c r="N22" s="41"/>
      <c r="O22" s="6"/>
      <c r="P22" s="41"/>
      <c r="Q22" s="6"/>
      <c r="R22" s="33"/>
      <c r="S22" s="6"/>
      <c r="T22" s="41"/>
      <c r="U22" s="6"/>
      <c r="V22" s="41"/>
      <c r="W22" s="6"/>
      <c r="X22" s="41"/>
      <c r="Y22" s="6"/>
      <c r="Z22" s="33"/>
      <c r="AA22" s="6"/>
      <c r="AB22" s="41"/>
      <c r="AC22" s="6"/>
      <c r="AD22" s="41"/>
      <c r="AE22" s="6"/>
      <c r="AF22" s="41"/>
      <c r="AG22" s="6"/>
      <c r="AH22" s="15"/>
      <c r="AI22" s="6"/>
      <c r="AJ22" s="6"/>
      <c r="AK22" s="6"/>
      <c r="AL22" s="6"/>
      <c r="AM22" s="6"/>
      <c r="AN22" s="6"/>
      <c r="AO22" s="6"/>
      <c r="AP22" s="15"/>
      <c r="AQ22" s="6"/>
      <c r="AR22" s="6"/>
      <c r="AS22" s="6"/>
      <c r="AT22" s="6"/>
      <c r="AU22" s="6"/>
      <c r="AV22" s="6"/>
      <c r="AW22" s="6"/>
      <c r="AX22" s="15"/>
    </row>
    <row r="23" spans="1:50">
      <c r="B23" s="41"/>
      <c r="C23" s="6"/>
      <c r="D23" s="41"/>
      <c r="E23" s="6"/>
      <c r="F23" s="41"/>
      <c r="G23" s="6"/>
      <c r="H23" s="41"/>
      <c r="I23" s="6"/>
      <c r="J23" s="33"/>
      <c r="K23" s="6"/>
      <c r="L23" s="41"/>
      <c r="M23" s="6"/>
      <c r="N23" s="41"/>
      <c r="O23" s="6"/>
      <c r="P23" s="41"/>
      <c r="Q23" s="6"/>
      <c r="R23" s="33"/>
      <c r="S23" s="6"/>
      <c r="T23" s="41"/>
      <c r="U23" s="6"/>
      <c r="V23" s="41"/>
      <c r="W23" s="6"/>
      <c r="X23" s="41"/>
      <c r="Y23" s="6"/>
      <c r="Z23" s="33"/>
      <c r="AA23" s="6"/>
      <c r="AB23" s="41"/>
      <c r="AC23" s="6"/>
      <c r="AD23" s="41"/>
      <c r="AE23" s="6"/>
      <c r="AF23" s="41"/>
      <c r="AG23" s="6"/>
      <c r="AH23" s="15"/>
      <c r="AI23" s="6"/>
      <c r="AJ23" s="6"/>
      <c r="AK23" s="6"/>
      <c r="AL23" s="6"/>
      <c r="AM23" s="6"/>
      <c r="AN23" s="6"/>
      <c r="AO23" s="6"/>
      <c r="AP23" s="15"/>
      <c r="AQ23" s="6"/>
      <c r="AR23" s="6"/>
      <c r="AS23" s="6"/>
      <c r="AT23" s="6"/>
      <c r="AU23" s="6"/>
      <c r="AV23" s="6"/>
      <c r="AW23" s="6"/>
      <c r="AX23" s="15"/>
    </row>
    <row r="24" spans="1:50">
      <c r="A24" s="10" t="s">
        <v>37</v>
      </c>
      <c r="B24" s="42">
        <v>349442342.04000002</v>
      </c>
      <c r="C24" s="21">
        <v>4.3229517299094899</v>
      </c>
      <c r="D24" s="42">
        <v>338867863.69</v>
      </c>
      <c r="E24" s="21">
        <v>5.1616608511315203</v>
      </c>
      <c r="F24" s="42">
        <v>337514354.83999997</v>
      </c>
      <c r="G24" s="21">
        <v>5.0590160893947198</v>
      </c>
      <c r="H24" s="42">
        <v>363915305.81999999</v>
      </c>
      <c r="I24" s="21">
        <v>5.6450986233212204</v>
      </c>
      <c r="J24" s="36">
        <v>10692010.130000001</v>
      </c>
      <c r="K24" s="21">
        <v>2.6072650517671101</v>
      </c>
      <c r="L24" s="42">
        <v>7617801.7300000004</v>
      </c>
      <c r="M24" s="21">
        <v>2.19262973778548</v>
      </c>
      <c r="N24" s="42">
        <v>11897091.98</v>
      </c>
      <c r="O24" s="21">
        <v>4.8210136901950902</v>
      </c>
      <c r="P24" s="42">
        <v>40437940.520000003</v>
      </c>
      <c r="Q24" s="21">
        <v>14.969720145794801</v>
      </c>
      <c r="R24" s="36">
        <v>23151923.559999999</v>
      </c>
      <c r="S24" s="21">
        <v>3.8456776400446899</v>
      </c>
      <c r="T24" s="42">
        <v>10940356.5</v>
      </c>
      <c r="U24" s="21">
        <v>2.6238956393203798</v>
      </c>
      <c r="V24" s="42">
        <v>62325087.810000002</v>
      </c>
      <c r="W24" s="21">
        <v>30.7969059498995</v>
      </c>
      <c r="X24" s="42">
        <v>52850133.990000002</v>
      </c>
      <c r="Y24" s="21">
        <v>18.5630216265969</v>
      </c>
      <c r="Z24" s="36">
        <v>-12459913.43</v>
      </c>
      <c r="AA24" s="21">
        <v>6.4915914269668296</v>
      </c>
      <c r="AB24" s="42">
        <v>-3322554.77</v>
      </c>
      <c r="AC24" s="21">
        <v>4.7790547963710299</v>
      </c>
      <c r="AD24" s="42">
        <v>-50427995.829999998</v>
      </c>
      <c r="AE24" s="21">
        <v>-113.573435550677</v>
      </c>
      <c r="AF24" s="42">
        <v>-12412193.470000001</v>
      </c>
      <c r="AG24" s="21">
        <v>85.161122514147806</v>
      </c>
      <c r="AH24" s="18">
        <v>7540</v>
      </c>
      <c r="AI24" s="21">
        <v>34.0867992766727</v>
      </c>
      <c r="AJ24" s="11">
        <v>7647</v>
      </c>
      <c r="AK24" s="21">
        <v>34.545536682327402</v>
      </c>
      <c r="AL24" s="11">
        <v>7816</v>
      </c>
      <c r="AM24" s="21">
        <v>34.685364338333201</v>
      </c>
      <c r="AN24" s="11">
        <v>7955</v>
      </c>
      <c r="AO24" s="21">
        <v>35.364986218547202</v>
      </c>
      <c r="AP24" s="18">
        <v>4</v>
      </c>
      <c r="AQ24" s="21">
        <v>10.526315789473699</v>
      </c>
      <c r="AR24" s="11">
        <v>4</v>
      </c>
      <c r="AS24" s="21">
        <v>10.526315789473699</v>
      </c>
      <c r="AT24" s="11">
        <v>4</v>
      </c>
      <c r="AU24" s="21">
        <v>10.8108108108108</v>
      </c>
      <c r="AV24" s="11">
        <v>4</v>
      </c>
      <c r="AW24" s="21">
        <v>11.1111111111111</v>
      </c>
      <c r="AX24" s="15"/>
    </row>
    <row r="25" spans="1:50">
      <c r="A25" s="10" t="s">
        <v>38</v>
      </c>
      <c r="B25" s="42">
        <v>7269467524.6099997</v>
      </c>
      <c r="C25" s="21">
        <v>89.930593492406402</v>
      </c>
      <c r="D25" s="42">
        <v>5855202073.21</v>
      </c>
      <c r="E25" s="21">
        <v>89.186879474649999</v>
      </c>
      <c r="F25" s="42">
        <v>6034468296.3699999</v>
      </c>
      <c r="G25" s="21">
        <v>90.450885316419502</v>
      </c>
      <c r="H25" s="42">
        <v>5833263154.5</v>
      </c>
      <c r="I25" s="21">
        <v>90.486289739145704</v>
      </c>
      <c r="J25" s="36">
        <v>257723836.62</v>
      </c>
      <c r="K25" s="21">
        <v>62.846400635299602</v>
      </c>
      <c r="L25" s="42">
        <v>232877499.53</v>
      </c>
      <c r="M25" s="21">
        <v>67.029065448071606</v>
      </c>
      <c r="N25" s="42">
        <v>162984397.94</v>
      </c>
      <c r="O25" s="21">
        <v>66.045552566783201</v>
      </c>
      <c r="P25" s="42">
        <v>157855383.90000001</v>
      </c>
      <c r="Q25" s="21">
        <v>58.436480446408197</v>
      </c>
      <c r="R25" s="36">
        <v>530987230.25999999</v>
      </c>
      <c r="S25" s="21">
        <v>88.200261773848993</v>
      </c>
      <c r="T25" s="42">
        <v>370450153.49000001</v>
      </c>
      <c r="U25" s="21">
        <v>88.847428539277999</v>
      </c>
      <c r="V25" s="42">
        <v>115228089.81</v>
      </c>
      <c r="W25" s="21">
        <v>56.938044844531497</v>
      </c>
      <c r="X25" s="42">
        <v>197137803.74000001</v>
      </c>
      <c r="Y25" s="21">
        <v>69.242460481516503</v>
      </c>
      <c r="Z25" s="36">
        <v>-273263393.63999999</v>
      </c>
      <c r="AA25" s="21">
        <v>142.36971335500601</v>
      </c>
      <c r="AB25" s="42">
        <v>-137572653.96000001</v>
      </c>
      <c r="AC25" s="21">
        <v>197.88003427164901</v>
      </c>
      <c r="AD25" s="42">
        <v>47756308.130000003</v>
      </c>
      <c r="AE25" s="21">
        <v>107.556286825782</v>
      </c>
      <c r="AF25" s="42">
        <v>-39282419.840000004</v>
      </c>
      <c r="AG25" s="21">
        <v>269.520047099816</v>
      </c>
      <c r="AH25" s="18">
        <v>13406</v>
      </c>
      <c r="AI25" s="21">
        <v>60.605786618444803</v>
      </c>
      <c r="AJ25" s="11">
        <v>13495</v>
      </c>
      <c r="AK25" s="21">
        <v>60.964040477051</v>
      </c>
      <c r="AL25" s="11">
        <v>13947</v>
      </c>
      <c r="AM25" s="21">
        <v>61.893139256235003</v>
      </c>
      <c r="AN25" s="11">
        <v>13922</v>
      </c>
      <c r="AO25" s="21">
        <v>61.892060104916901</v>
      </c>
      <c r="AP25" s="18">
        <v>33</v>
      </c>
      <c r="AQ25" s="21">
        <v>86.842105263157904</v>
      </c>
      <c r="AR25" s="11">
        <v>33</v>
      </c>
      <c r="AS25" s="21">
        <v>86.842105263157904</v>
      </c>
      <c r="AT25" s="11">
        <v>32</v>
      </c>
      <c r="AU25" s="21">
        <v>86.486486486486498</v>
      </c>
      <c r="AV25" s="11">
        <v>31</v>
      </c>
      <c r="AW25" s="21">
        <v>86.1111111111111</v>
      </c>
      <c r="AX25" s="15"/>
    </row>
    <row r="26" spans="1:50">
      <c r="A26" s="10" t="s">
        <v>40</v>
      </c>
      <c r="B26" s="42">
        <v>464510071.22000003</v>
      </c>
      <c r="C26" s="21">
        <v>5.7464547776841002</v>
      </c>
      <c r="D26" s="42">
        <v>371023614.63999999</v>
      </c>
      <c r="E26" s="21">
        <v>5.6514596742184704</v>
      </c>
      <c r="F26" s="42">
        <v>299558788.38999999</v>
      </c>
      <c r="G26" s="21">
        <v>4.4900985941857599</v>
      </c>
      <c r="H26" s="42">
        <v>249392806.24000001</v>
      </c>
      <c r="I26" s="21">
        <v>3.8686116375330202</v>
      </c>
      <c r="J26" s="36">
        <v>141669431.03</v>
      </c>
      <c r="K26" s="21">
        <v>34.546334312933297</v>
      </c>
      <c r="L26" s="42">
        <v>106932337.73999999</v>
      </c>
      <c r="M26" s="21">
        <v>30.778304814142899</v>
      </c>
      <c r="N26" s="42">
        <v>71894245.319999993</v>
      </c>
      <c r="O26" s="21">
        <v>29.133433743021701</v>
      </c>
      <c r="P26" s="42">
        <v>71838248.689999998</v>
      </c>
      <c r="Q26" s="21">
        <v>26.593799407797</v>
      </c>
      <c r="R26" s="36">
        <v>47885397.560000002</v>
      </c>
      <c r="S26" s="21">
        <v>7.9540605861063201</v>
      </c>
      <c r="T26" s="42">
        <v>35560390.649999999</v>
      </c>
      <c r="U26" s="21">
        <v>8.5286758214016292</v>
      </c>
      <c r="V26" s="42">
        <v>24821333.350000001</v>
      </c>
      <c r="W26" s="21">
        <v>12.2650492055689</v>
      </c>
      <c r="X26" s="42">
        <v>34718588.25</v>
      </c>
      <c r="Y26" s="21">
        <v>12.1945178918866</v>
      </c>
      <c r="Z26" s="36">
        <v>93784033.469999999</v>
      </c>
      <c r="AA26" s="21">
        <v>-48.8613047819725</v>
      </c>
      <c r="AB26" s="42">
        <v>71371947.090000004</v>
      </c>
      <c r="AC26" s="21">
        <v>-102.65908906801999</v>
      </c>
      <c r="AD26" s="42">
        <v>47072911.969999999</v>
      </c>
      <c r="AE26" s="21">
        <v>106.01714872489499</v>
      </c>
      <c r="AF26" s="42">
        <v>37119660.439999998</v>
      </c>
      <c r="AG26" s="21">
        <v>-254.68116961396399</v>
      </c>
      <c r="AH26" s="18">
        <v>1174</v>
      </c>
      <c r="AI26" s="21">
        <v>5.3074141048824597</v>
      </c>
      <c r="AJ26" s="11">
        <v>994</v>
      </c>
      <c r="AK26" s="21">
        <v>4.4904228406216102</v>
      </c>
      <c r="AL26" s="11">
        <v>771</v>
      </c>
      <c r="AM26" s="21">
        <v>3.4214964054317898</v>
      </c>
      <c r="AN26" s="11">
        <v>617</v>
      </c>
      <c r="AO26" s="21">
        <v>2.7429536765359699</v>
      </c>
      <c r="AP26" s="18">
        <v>1</v>
      </c>
      <c r="AQ26" s="21">
        <v>2.6315789473684199</v>
      </c>
      <c r="AR26" s="11">
        <v>1</v>
      </c>
      <c r="AS26" s="21">
        <v>2.6315789473684199</v>
      </c>
      <c r="AT26" s="11">
        <v>1</v>
      </c>
      <c r="AU26" s="21">
        <v>2.7027027027027</v>
      </c>
      <c r="AV26" s="11">
        <v>1</v>
      </c>
      <c r="AW26" s="21">
        <v>2.7777777777777799</v>
      </c>
      <c r="AX26" s="15"/>
    </row>
    <row r="27" spans="1:50" ht="13.5" thickBot="1">
      <c r="A27" s="10"/>
      <c r="B27" s="42"/>
      <c r="C27" s="11"/>
      <c r="D27" s="42"/>
      <c r="E27" s="11"/>
      <c r="F27" s="42"/>
      <c r="G27" s="11"/>
      <c r="H27" s="42"/>
      <c r="I27" s="11"/>
      <c r="J27" s="36"/>
      <c r="K27" s="11"/>
      <c r="L27" s="42"/>
      <c r="M27" s="11"/>
      <c r="N27" s="42"/>
      <c r="O27" s="11"/>
      <c r="P27" s="42"/>
      <c r="Q27" s="11"/>
      <c r="R27" s="36"/>
      <c r="S27" s="11"/>
      <c r="T27" s="42"/>
      <c r="U27" s="11"/>
      <c r="V27" s="42"/>
      <c r="W27" s="11"/>
      <c r="X27" s="42"/>
      <c r="Y27" s="11"/>
      <c r="Z27" s="36"/>
      <c r="AA27" s="11"/>
      <c r="AB27" s="42"/>
      <c r="AC27" s="11"/>
      <c r="AD27" s="42"/>
      <c r="AE27" s="11"/>
      <c r="AF27" s="42"/>
      <c r="AG27" s="11"/>
      <c r="AH27" s="18"/>
      <c r="AI27" s="11"/>
      <c r="AJ27" s="11"/>
      <c r="AK27" s="11"/>
      <c r="AL27" s="11"/>
      <c r="AM27" s="11"/>
      <c r="AN27" s="11"/>
      <c r="AO27" s="11"/>
      <c r="AP27" s="18"/>
      <c r="AQ27" s="11"/>
      <c r="AR27" s="11"/>
      <c r="AS27" s="11"/>
      <c r="AT27" s="11"/>
      <c r="AU27" s="11"/>
      <c r="AV27" s="11"/>
      <c r="AW27" s="11"/>
      <c r="AX27" s="15"/>
    </row>
    <row r="28" spans="1:50" ht="14.25" thickTop="1" thickBot="1">
      <c r="A28" s="9" t="s">
        <v>41</v>
      </c>
      <c r="B28" s="43">
        <v>8083419937.8699999</v>
      </c>
      <c r="C28" s="14">
        <v>100</v>
      </c>
      <c r="D28" s="43">
        <v>6565093551.54</v>
      </c>
      <c r="E28" s="14">
        <v>100</v>
      </c>
      <c r="F28" s="43">
        <v>6671541439.6000004</v>
      </c>
      <c r="G28" s="14">
        <v>100</v>
      </c>
      <c r="H28" s="43">
        <v>6446571266.5600004</v>
      </c>
      <c r="I28" s="14">
        <v>100</v>
      </c>
      <c r="J28" s="37">
        <v>410085277.77999997</v>
      </c>
      <c r="K28" s="14">
        <v>100</v>
      </c>
      <c r="L28" s="43">
        <v>347427639</v>
      </c>
      <c r="M28" s="14">
        <v>100</v>
      </c>
      <c r="N28" s="43">
        <v>246775735.24000001</v>
      </c>
      <c r="O28" s="14">
        <v>100</v>
      </c>
      <c r="P28" s="43">
        <v>270131573.11000001</v>
      </c>
      <c r="Q28" s="14">
        <v>100</v>
      </c>
      <c r="R28" s="37">
        <v>602024551.38</v>
      </c>
      <c r="S28" s="14">
        <v>100</v>
      </c>
      <c r="T28" s="43">
        <v>416950900.63999999</v>
      </c>
      <c r="U28" s="14">
        <v>100</v>
      </c>
      <c r="V28" s="43">
        <v>202374510.97</v>
      </c>
      <c r="W28" s="14">
        <v>100</v>
      </c>
      <c r="X28" s="43">
        <v>284706525.98000002</v>
      </c>
      <c r="Y28" s="14">
        <v>100</v>
      </c>
      <c r="Z28" s="37">
        <v>-191939273.59999999</v>
      </c>
      <c r="AA28" s="14">
        <v>100</v>
      </c>
      <c r="AB28" s="43">
        <v>-69523261.640000001</v>
      </c>
      <c r="AC28" s="14">
        <v>100</v>
      </c>
      <c r="AD28" s="43">
        <v>44401224.270000003</v>
      </c>
      <c r="AE28" s="14">
        <v>100</v>
      </c>
      <c r="AF28" s="43">
        <v>-14574952.869999999</v>
      </c>
      <c r="AG28" s="14">
        <v>100</v>
      </c>
      <c r="AH28" s="19">
        <v>22120</v>
      </c>
      <c r="AI28" s="14">
        <v>100</v>
      </c>
      <c r="AJ28" s="13">
        <v>22136</v>
      </c>
      <c r="AK28" s="14">
        <v>100</v>
      </c>
      <c r="AL28" s="13">
        <v>22534</v>
      </c>
      <c r="AM28" s="14">
        <v>100</v>
      </c>
      <c r="AN28" s="13">
        <v>22494</v>
      </c>
      <c r="AO28" s="14">
        <v>100</v>
      </c>
      <c r="AP28" s="19">
        <v>38</v>
      </c>
      <c r="AQ28" s="14">
        <v>100</v>
      </c>
      <c r="AR28" s="13">
        <v>38</v>
      </c>
      <c r="AS28" s="14">
        <v>100</v>
      </c>
      <c r="AT28" s="13">
        <v>37</v>
      </c>
      <c r="AU28" s="14">
        <v>100</v>
      </c>
      <c r="AV28" s="13">
        <v>36</v>
      </c>
      <c r="AW28" s="14">
        <v>100</v>
      </c>
      <c r="AX28" s="15"/>
    </row>
    <row r="29" spans="1:50" ht="13.5" thickTop="1">
      <c r="B29" s="41"/>
      <c r="C29" s="6"/>
      <c r="D29" s="41"/>
      <c r="E29" s="6"/>
      <c r="F29" s="41"/>
      <c r="G29" s="6"/>
      <c r="H29" s="41"/>
      <c r="I29" s="6"/>
      <c r="J29" s="33"/>
      <c r="K29" s="6"/>
      <c r="L29" s="41"/>
      <c r="M29" s="6"/>
      <c r="N29" s="41"/>
      <c r="O29" s="6"/>
      <c r="P29" s="41"/>
      <c r="Q29" s="6"/>
      <c r="R29" s="33"/>
      <c r="S29" s="6"/>
      <c r="T29" s="41"/>
      <c r="U29" s="6"/>
      <c r="V29" s="41"/>
      <c r="W29" s="6"/>
      <c r="X29" s="41"/>
      <c r="Y29" s="6"/>
      <c r="Z29" s="33"/>
      <c r="AA29" s="6"/>
      <c r="AB29" s="41"/>
      <c r="AC29" s="6"/>
      <c r="AD29" s="41"/>
      <c r="AE29" s="6"/>
      <c r="AF29" s="41"/>
      <c r="AG29" s="6"/>
      <c r="AH29" s="15"/>
      <c r="AI29" s="6"/>
      <c r="AJ29" s="6"/>
      <c r="AK29" s="6"/>
      <c r="AL29" s="6"/>
      <c r="AM29" s="6"/>
      <c r="AN29" s="6"/>
      <c r="AO29" s="6"/>
      <c r="AP29" s="15"/>
      <c r="AQ29" s="6"/>
      <c r="AR29" s="6"/>
      <c r="AS29" s="6"/>
      <c r="AT29" s="6"/>
      <c r="AU29" s="6"/>
      <c r="AV29" s="6"/>
      <c r="AW29" s="6"/>
      <c r="AX29" s="15"/>
    </row>
    <row r="30" spans="1:50">
      <c r="B30" s="41"/>
      <c r="C30" s="6"/>
      <c r="D30" s="41"/>
      <c r="E30" s="6"/>
      <c r="F30" s="41"/>
      <c r="G30" s="6"/>
      <c r="H30" s="41"/>
      <c r="I30" s="6"/>
      <c r="J30" s="33"/>
      <c r="K30" s="6"/>
      <c r="L30" s="41"/>
      <c r="M30" s="6"/>
      <c r="N30" s="41"/>
      <c r="O30" s="6"/>
      <c r="P30" s="41"/>
      <c r="Q30" s="6"/>
      <c r="R30" s="33"/>
      <c r="S30" s="6"/>
      <c r="T30" s="41"/>
      <c r="U30" s="6"/>
      <c r="V30" s="41"/>
      <c r="W30" s="6"/>
      <c r="X30" s="41"/>
      <c r="Y30" s="6"/>
      <c r="Z30" s="33"/>
      <c r="AA30" s="6"/>
      <c r="AB30" s="41"/>
      <c r="AC30" s="6"/>
      <c r="AD30" s="41"/>
      <c r="AE30" s="6"/>
      <c r="AF30" s="41"/>
      <c r="AG30" s="6"/>
      <c r="AH30" s="15"/>
      <c r="AI30" s="6"/>
      <c r="AJ30" s="6"/>
      <c r="AK30" s="6"/>
      <c r="AL30" s="6"/>
      <c r="AM30" s="6"/>
      <c r="AN30" s="6"/>
      <c r="AO30" s="6"/>
      <c r="AP30" s="15"/>
      <c r="AQ30" s="6"/>
      <c r="AR30" s="6"/>
      <c r="AS30" s="6"/>
      <c r="AT30" s="6"/>
      <c r="AU30" s="6"/>
      <c r="AV30" s="6"/>
      <c r="AW30" s="6"/>
      <c r="AX30" s="15"/>
    </row>
    <row r="31" spans="1:50">
      <c r="B31" s="41"/>
      <c r="C31" s="6"/>
      <c r="D31" s="41"/>
      <c r="E31" s="6"/>
      <c r="F31" s="41"/>
      <c r="G31" s="6"/>
      <c r="H31" s="41"/>
      <c r="I31" s="6"/>
      <c r="J31" s="33"/>
      <c r="K31" s="6"/>
      <c r="L31" s="41"/>
      <c r="M31" s="6"/>
      <c r="N31" s="41"/>
      <c r="O31" s="6"/>
      <c r="P31" s="41"/>
      <c r="Q31" s="6"/>
      <c r="R31" s="33"/>
      <c r="S31" s="6"/>
      <c r="T31" s="41"/>
      <c r="U31" s="6"/>
      <c r="V31" s="41"/>
      <c r="W31" s="6"/>
      <c r="X31" s="41"/>
      <c r="Y31" s="6"/>
      <c r="Z31" s="33"/>
      <c r="AA31" s="6"/>
      <c r="AB31" s="41"/>
      <c r="AC31" s="6"/>
      <c r="AD31" s="41"/>
      <c r="AE31" s="6"/>
      <c r="AF31" s="41"/>
      <c r="AG31" s="6"/>
      <c r="AH31" s="15"/>
      <c r="AI31" s="6"/>
      <c r="AJ31" s="6"/>
      <c r="AK31" s="6"/>
      <c r="AL31" s="6"/>
      <c r="AM31" s="6"/>
      <c r="AN31" s="6"/>
      <c r="AO31" s="6"/>
      <c r="AP31" s="15"/>
      <c r="AQ31" s="6"/>
      <c r="AR31" s="6"/>
      <c r="AS31" s="6"/>
      <c r="AT31" s="6"/>
      <c r="AU31" s="6"/>
      <c r="AV31" s="6"/>
      <c r="AW31" s="6"/>
      <c r="AX31" s="15"/>
    </row>
    <row r="32" spans="1:50">
      <c r="A32" s="1" t="s">
        <v>11</v>
      </c>
      <c r="B32" s="41"/>
      <c r="C32" s="6"/>
      <c r="D32" s="41"/>
      <c r="E32" s="6"/>
      <c r="F32" s="41"/>
      <c r="G32" s="6"/>
      <c r="H32" s="41"/>
      <c r="I32" s="6"/>
      <c r="J32" s="33"/>
      <c r="K32" s="6"/>
      <c r="L32" s="41"/>
      <c r="M32" s="6"/>
      <c r="N32" s="41"/>
      <c r="O32" s="6"/>
      <c r="P32" s="41"/>
      <c r="Q32" s="6"/>
      <c r="R32" s="33"/>
      <c r="S32" s="6"/>
      <c r="T32" s="41"/>
      <c r="U32" s="6"/>
      <c r="V32" s="41"/>
      <c r="W32" s="6"/>
      <c r="X32" s="41"/>
      <c r="Y32" s="6"/>
      <c r="Z32" s="33"/>
      <c r="AA32" s="6"/>
      <c r="AB32" s="41"/>
      <c r="AC32" s="6"/>
      <c r="AD32" s="41"/>
      <c r="AE32" s="6"/>
      <c r="AF32" s="41"/>
      <c r="AG32" s="6"/>
      <c r="AH32" s="15"/>
      <c r="AI32" s="6"/>
      <c r="AJ32" s="6"/>
      <c r="AK32" s="6"/>
      <c r="AL32" s="6"/>
      <c r="AM32" s="6"/>
      <c r="AN32" s="6"/>
      <c r="AO32" s="6"/>
      <c r="AP32" s="15"/>
      <c r="AQ32" s="6"/>
      <c r="AR32" s="6"/>
      <c r="AS32" s="6"/>
      <c r="AT32" s="6"/>
      <c r="AU32" s="6"/>
      <c r="AV32" s="6"/>
      <c r="AW32" s="6"/>
      <c r="AX32" s="15"/>
    </row>
    <row r="33" spans="1:50">
      <c r="B33" s="41"/>
      <c r="C33" s="6"/>
      <c r="D33" s="41"/>
      <c r="E33" s="6"/>
      <c r="F33" s="41"/>
      <c r="G33" s="6"/>
      <c r="H33" s="41"/>
      <c r="I33" s="6"/>
      <c r="J33" s="33"/>
      <c r="K33" s="6"/>
      <c r="L33" s="41"/>
      <c r="M33" s="6"/>
      <c r="N33" s="41"/>
      <c r="O33" s="6"/>
      <c r="P33" s="41"/>
      <c r="Q33" s="6"/>
      <c r="R33" s="33"/>
      <c r="S33" s="6"/>
      <c r="T33" s="41"/>
      <c r="U33" s="6"/>
      <c r="V33" s="41"/>
      <c r="W33" s="6"/>
      <c r="X33" s="41"/>
      <c r="Y33" s="6"/>
      <c r="Z33" s="33"/>
      <c r="AA33" s="6"/>
      <c r="AB33" s="41"/>
      <c r="AC33" s="6"/>
      <c r="AD33" s="41"/>
      <c r="AE33" s="6"/>
      <c r="AF33" s="41"/>
      <c r="AG33" s="6"/>
      <c r="AH33" s="15"/>
      <c r="AI33" s="6"/>
      <c r="AJ33" s="6"/>
      <c r="AK33" s="6"/>
      <c r="AL33" s="6"/>
      <c r="AM33" s="6"/>
      <c r="AN33" s="6"/>
      <c r="AO33" s="6"/>
      <c r="AP33" s="15"/>
      <c r="AQ33" s="6"/>
      <c r="AR33" s="6"/>
      <c r="AS33" s="6"/>
      <c r="AT33" s="6"/>
      <c r="AU33" s="6"/>
      <c r="AV33" s="6"/>
      <c r="AW33" s="6"/>
      <c r="AX33" s="15"/>
    </row>
    <row r="34" spans="1:50">
      <c r="A34" s="10" t="s">
        <v>37</v>
      </c>
      <c r="B34" s="42">
        <v>24607232074.02</v>
      </c>
      <c r="C34" s="21">
        <v>51.970436987078301</v>
      </c>
      <c r="D34" s="42">
        <v>23602908471.07</v>
      </c>
      <c r="E34" s="21">
        <v>50.969059918289901</v>
      </c>
      <c r="F34" s="42">
        <v>22314240542.310001</v>
      </c>
      <c r="G34" s="21">
        <v>49.960547633682403</v>
      </c>
      <c r="H34" s="42">
        <v>21267933138.23</v>
      </c>
      <c r="I34" s="21">
        <v>49.6025863335285</v>
      </c>
      <c r="J34" s="36">
        <v>2678693590.4000001</v>
      </c>
      <c r="K34" s="21">
        <v>62.353987848349398</v>
      </c>
      <c r="L34" s="42">
        <v>3240968933.8299999</v>
      </c>
      <c r="M34" s="21">
        <v>73.094467119596899</v>
      </c>
      <c r="N34" s="42">
        <v>2724345752.04</v>
      </c>
      <c r="O34" s="21">
        <v>59.369644218576397</v>
      </c>
      <c r="P34" s="42">
        <v>2950885530.4699998</v>
      </c>
      <c r="Q34" s="21">
        <v>60.199973524221697</v>
      </c>
      <c r="R34" s="36">
        <v>2521563152.77</v>
      </c>
      <c r="S34" s="21">
        <v>63.569473662683798</v>
      </c>
      <c r="T34" s="42">
        <v>1960343306.77</v>
      </c>
      <c r="U34" s="21">
        <v>50.8701746985193</v>
      </c>
      <c r="V34" s="42">
        <v>1701089565.55</v>
      </c>
      <c r="W34" s="21">
        <v>58.955158016143599</v>
      </c>
      <c r="X34" s="42">
        <v>3277725236.27</v>
      </c>
      <c r="Y34" s="21">
        <v>73.470910781349303</v>
      </c>
      <c r="Z34" s="36">
        <v>157130437.63</v>
      </c>
      <c r="AA34" s="21">
        <v>47.7135893754146</v>
      </c>
      <c r="AB34" s="42">
        <v>1280625627.0599999</v>
      </c>
      <c r="AC34" s="21">
        <v>220.67368742773101</v>
      </c>
      <c r="AD34" s="42">
        <v>1023256186.49</v>
      </c>
      <c r="AE34" s="21">
        <v>60.071748048146098</v>
      </c>
      <c r="AF34" s="42">
        <v>-326839705.80000001</v>
      </c>
      <c r="AG34" s="21">
        <v>-74.189081316866194</v>
      </c>
      <c r="AH34" s="18">
        <v>84165</v>
      </c>
      <c r="AI34" s="21">
        <v>82.475893697083706</v>
      </c>
      <c r="AJ34" s="11">
        <v>85282</v>
      </c>
      <c r="AK34" s="21">
        <v>79.743793538734906</v>
      </c>
      <c r="AL34" s="11">
        <v>86667</v>
      </c>
      <c r="AM34" s="21">
        <v>79.802397745897906</v>
      </c>
      <c r="AN34" s="11">
        <v>87759</v>
      </c>
      <c r="AO34" s="21">
        <v>80.168633755983507</v>
      </c>
      <c r="AP34" s="18">
        <v>46</v>
      </c>
      <c r="AQ34" s="21">
        <v>43.809523809523803</v>
      </c>
      <c r="AR34" s="11">
        <v>46</v>
      </c>
      <c r="AS34" s="21">
        <v>41.441441441441398</v>
      </c>
      <c r="AT34" s="11">
        <v>48</v>
      </c>
      <c r="AU34" s="21">
        <v>42.105263157894697</v>
      </c>
      <c r="AV34" s="11">
        <v>47</v>
      </c>
      <c r="AW34" s="21">
        <v>41.228070175438603</v>
      </c>
      <c r="AX34" s="15"/>
    </row>
    <row r="35" spans="1:50">
      <c r="A35" s="10" t="s">
        <v>38</v>
      </c>
      <c r="B35" s="42">
        <v>20631620008.41</v>
      </c>
      <c r="C35" s="21">
        <v>43.573950307091501</v>
      </c>
      <c r="D35" s="42">
        <v>20335678327.709999</v>
      </c>
      <c r="E35" s="21">
        <v>43.913673115096998</v>
      </c>
      <c r="F35" s="42">
        <v>19958501074.369999</v>
      </c>
      <c r="G35" s="21">
        <v>44.686156435944703</v>
      </c>
      <c r="H35" s="42">
        <v>19160630353.939999</v>
      </c>
      <c r="I35" s="21">
        <v>44.687784899404299</v>
      </c>
      <c r="J35" s="36">
        <v>1354360277.5999999</v>
      </c>
      <c r="K35" s="21">
        <v>31.5264741717424</v>
      </c>
      <c r="L35" s="42">
        <v>841803145.01999998</v>
      </c>
      <c r="M35" s="21">
        <v>18.985418731590102</v>
      </c>
      <c r="N35" s="42">
        <v>1584007835.8399999</v>
      </c>
      <c r="O35" s="21">
        <v>34.519106681976403</v>
      </c>
      <c r="P35" s="42">
        <v>1587324793.1700001</v>
      </c>
      <c r="Q35" s="21">
        <v>32.382452499929698</v>
      </c>
      <c r="R35" s="36">
        <v>983679362.64999998</v>
      </c>
      <c r="S35" s="21">
        <v>24.798894791832499</v>
      </c>
      <c r="T35" s="42">
        <v>1202871481.0999999</v>
      </c>
      <c r="U35" s="21">
        <v>31.2140644815142</v>
      </c>
      <c r="V35" s="42">
        <v>842208015.45000005</v>
      </c>
      <c r="W35" s="21">
        <v>29.188649227451901</v>
      </c>
      <c r="X35" s="42">
        <v>759600362.86000001</v>
      </c>
      <c r="Y35" s="21">
        <v>17.026604265547501</v>
      </c>
      <c r="Z35" s="36">
        <v>370680914.94999999</v>
      </c>
      <c r="AA35" s="21">
        <v>112.559458447346</v>
      </c>
      <c r="AB35" s="42">
        <v>-361068336.07999998</v>
      </c>
      <c r="AC35" s="21">
        <v>-62.218246654246997</v>
      </c>
      <c r="AD35" s="42">
        <v>741799820.38999999</v>
      </c>
      <c r="AE35" s="21">
        <v>43.548441241760898</v>
      </c>
      <c r="AF35" s="42">
        <v>827724430.30999994</v>
      </c>
      <c r="AG35" s="21">
        <v>187.884501113222</v>
      </c>
      <c r="AH35" s="18">
        <v>15076</v>
      </c>
      <c r="AI35" s="21">
        <v>14.7734399498275</v>
      </c>
      <c r="AJ35" s="11">
        <v>14942</v>
      </c>
      <c r="AK35" s="21">
        <v>13.9716676796484</v>
      </c>
      <c r="AL35" s="11">
        <v>14897</v>
      </c>
      <c r="AM35" s="21">
        <v>13.717058617705</v>
      </c>
      <c r="AN35" s="11">
        <v>14629</v>
      </c>
      <c r="AO35" s="21">
        <v>13.3637227317572</v>
      </c>
      <c r="AP35" s="18">
        <v>38</v>
      </c>
      <c r="AQ35" s="21">
        <v>36.190476190476197</v>
      </c>
      <c r="AR35" s="11">
        <v>39</v>
      </c>
      <c r="AS35" s="21">
        <v>35.135135135135101</v>
      </c>
      <c r="AT35" s="11">
        <v>40</v>
      </c>
      <c r="AU35" s="21">
        <v>35.087719298245602</v>
      </c>
      <c r="AV35" s="11">
        <v>40</v>
      </c>
      <c r="AW35" s="21">
        <v>35.087719298245602</v>
      </c>
      <c r="AX35" s="15"/>
    </row>
    <row r="36" spans="1:50">
      <c r="A36" s="10" t="s">
        <v>40</v>
      </c>
      <c r="B36" s="42">
        <v>2109666615.1099999</v>
      </c>
      <c r="C36" s="21">
        <v>4.4556127058302399</v>
      </c>
      <c r="D36" s="42">
        <v>2369719669.71</v>
      </c>
      <c r="E36" s="21">
        <v>5.1172669666131103</v>
      </c>
      <c r="F36" s="42">
        <v>2390981259.0599999</v>
      </c>
      <c r="G36" s="21">
        <v>5.3532959303728598</v>
      </c>
      <c r="H36" s="42">
        <v>2448098210.96</v>
      </c>
      <c r="I36" s="21">
        <v>5.7096287670672101</v>
      </c>
      <c r="J36" s="36">
        <v>262892041.53</v>
      </c>
      <c r="K36" s="21">
        <v>6.1195379799081699</v>
      </c>
      <c r="L36" s="42">
        <v>351173555.54000002</v>
      </c>
      <c r="M36" s="21">
        <v>7.9201141488130302</v>
      </c>
      <c r="N36" s="42">
        <v>280432125.58999997</v>
      </c>
      <c r="O36" s="21">
        <v>6.1112490994472601</v>
      </c>
      <c r="P36" s="42">
        <v>363595038.92000002</v>
      </c>
      <c r="Q36" s="21">
        <v>7.4175739758485699</v>
      </c>
      <c r="R36" s="36">
        <v>461383299.58999997</v>
      </c>
      <c r="S36" s="21">
        <v>11.6316315454836</v>
      </c>
      <c r="T36" s="42">
        <v>690405370.48000002</v>
      </c>
      <c r="U36" s="21">
        <v>17.915760819966501</v>
      </c>
      <c r="V36" s="42">
        <v>342098070.19</v>
      </c>
      <c r="W36" s="21">
        <v>11.8561927564045</v>
      </c>
      <c r="X36" s="42">
        <v>423930156.94</v>
      </c>
      <c r="Y36" s="21">
        <v>9.5024849531031492</v>
      </c>
      <c r="Z36" s="36">
        <v>-198491258.06</v>
      </c>
      <c r="AA36" s="21">
        <v>-60.273047822760603</v>
      </c>
      <c r="AB36" s="42">
        <v>-339231814.94</v>
      </c>
      <c r="AC36" s="21">
        <v>-58.455440773483801</v>
      </c>
      <c r="AD36" s="42">
        <v>-61665944.600000001</v>
      </c>
      <c r="AE36" s="21">
        <v>-3.6201892899069601</v>
      </c>
      <c r="AF36" s="42">
        <v>-60335118.020000003</v>
      </c>
      <c r="AG36" s="21">
        <v>-13.695419796355999</v>
      </c>
      <c r="AH36" s="18">
        <v>2807</v>
      </c>
      <c r="AI36" s="21">
        <v>2.7506663530887399</v>
      </c>
      <c r="AJ36" s="11">
        <v>6721</v>
      </c>
      <c r="AK36" s="21">
        <v>6.2845387816167202</v>
      </c>
      <c r="AL36" s="11">
        <v>7038</v>
      </c>
      <c r="AM36" s="21">
        <v>6.4805436363971198</v>
      </c>
      <c r="AN36" s="11">
        <v>7080</v>
      </c>
      <c r="AO36" s="21">
        <v>6.4676435122592899</v>
      </c>
      <c r="AP36" s="18">
        <v>21</v>
      </c>
      <c r="AQ36" s="21">
        <v>20</v>
      </c>
      <c r="AR36" s="11">
        <v>26</v>
      </c>
      <c r="AS36" s="21">
        <v>23.423423423423401</v>
      </c>
      <c r="AT36" s="11">
        <v>26</v>
      </c>
      <c r="AU36" s="21">
        <v>22.807017543859601</v>
      </c>
      <c r="AV36" s="11">
        <v>27</v>
      </c>
      <c r="AW36" s="21">
        <v>23.684210526315798</v>
      </c>
      <c r="AX36" s="15"/>
    </row>
    <row r="37" spans="1:50" ht="13.5" thickBot="1">
      <c r="A37" s="10"/>
      <c r="B37" s="42"/>
      <c r="C37" s="11"/>
      <c r="D37" s="42"/>
      <c r="E37" s="11"/>
      <c r="F37" s="42"/>
      <c r="G37" s="11"/>
      <c r="H37" s="42"/>
      <c r="I37" s="11"/>
      <c r="J37" s="36"/>
      <c r="K37" s="11"/>
      <c r="L37" s="42"/>
      <c r="M37" s="11"/>
      <c r="N37" s="42"/>
      <c r="O37" s="11"/>
      <c r="P37" s="42"/>
      <c r="Q37" s="11"/>
      <c r="R37" s="36"/>
      <c r="S37" s="11"/>
      <c r="T37" s="42"/>
      <c r="U37" s="11"/>
      <c r="V37" s="42"/>
      <c r="W37" s="11"/>
      <c r="X37" s="42"/>
      <c r="Y37" s="11"/>
      <c r="Z37" s="36"/>
      <c r="AA37" s="11"/>
      <c r="AB37" s="42"/>
      <c r="AC37" s="11"/>
      <c r="AD37" s="42"/>
      <c r="AE37" s="11"/>
      <c r="AF37" s="42"/>
      <c r="AG37" s="11"/>
      <c r="AH37" s="18"/>
      <c r="AI37" s="11"/>
      <c r="AJ37" s="11"/>
      <c r="AK37" s="11"/>
      <c r="AL37" s="11"/>
      <c r="AM37" s="11"/>
      <c r="AN37" s="11"/>
      <c r="AO37" s="11"/>
      <c r="AP37" s="18"/>
      <c r="AQ37" s="11"/>
      <c r="AR37" s="11"/>
      <c r="AS37" s="11"/>
      <c r="AT37" s="11"/>
      <c r="AU37" s="11"/>
      <c r="AV37" s="11"/>
      <c r="AW37" s="11"/>
      <c r="AX37" s="15"/>
    </row>
    <row r="38" spans="1:50" ht="14.25" thickTop="1" thickBot="1">
      <c r="A38" s="9" t="s">
        <v>41</v>
      </c>
      <c r="B38" s="43">
        <v>47348518697.540001</v>
      </c>
      <c r="C38" s="14">
        <v>100</v>
      </c>
      <c r="D38" s="43">
        <v>46308306468.489998</v>
      </c>
      <c r="E38" s="14">
        <v>100</v>
      </c>
      <c r="F38" s="43">
        <v>44663722875.739998</v>
      </c>
      <c r="G38" s="14">
        <v>100</v>
      </c>
      <c r="H38" s="43">
        <v>42876661703.129997</v>
      </c>
      <c r="I38" s="14">
        <v>100</v>
      </c>
      <c r="J38" s="37">
        <v>4295945909.5299997</v>
      </c>
      <c r="K38" s="14">
        <v>100</v>
      </c>
      <c r="L38" s="43">
        <v>4433945634.3900003</v>
      </c>
      <c r="M38" s="14">
        <v>100</v>
      </c>
      <c r="N38" s="43">
        <v>4588785713.4700003</v>
      </c>
      <c r="O38" s="14">
        <v>100</v>
      </c>
      <c r="P38" s="43">
        <v>4901805362.5600004</v>
      </c>
      <c r="Q38" s="14">
        <v>100</v>
      </c>
      <c r="R38" s="37">
        <v>3966625815.0100002</v>
      </c>
      <c r="S38" s="14">
        <v>100</v>
      </c>
      <c r="T38" s="43">
        <v>3853620158.3499999</v>
      </c>
      <c r="U38" s="14">
        <v>100</v>
      </c>
      <c r="V38" s="43">
        <v>2885395651.1900001</v>
      </c>
      <c r="W38" s="14">
        <v>100</v>
      </c>
      <c r="X38" s="43">
        <v>4461255756.0699997</v>
      </c>
      <c r="Y38" s="14">
        <v>100</v>
      </c>
      <c r="Z38" s="37">
        <v>329320094.51999998</v>
      </c>
      <c r="AA38" s="14">
        <v>100</v>
      </c>
      <c r="AB38" s="43">
        <v>580325476.03999996</v>
      </c>
      <c r="AC38" s="14">
        <v>100</v>
      </c>
      <c r="AD38" s="43">
        <v>1703390062.28</v>
      </c>
      <c r="AE38" s="14">
        <v>100</v>
      </c>
      <c r="AF38" s="43">
        <v>440549606.49000001</v>
      </c>
      <c r="AG38" s="14">
        <v>100</v>
      </c>
      <c r="AH38" s="19">
        <v>102048</v>
      </c>
      <c r="AI38" s="14">
        <v>100</v>
      </c>
      <c r="AJ38" s="13">
        <v>106945</v>
      </c>
      <c r="AK38" s="14">
        <v>100</v>
      </c>
      <c r="AL38" s="13">
        <v>108602</v>
      </c>
      <c r="AM38" s="14">
        <v>100</v>
      </c>
      <c r="AN38" s="13">
        <v>109468</v>
      </c>
      <c r="AO38" s="14">
        <v>100</v>
      </c>
      <c r="AP38" s="19">
        <v>105</v>
      </c>
      <c r="AQ38" s="14">
        <v>100</v>
      </c>
      <c r="AR38" s="13">
        <v>111</v>
      </c>
      <c r="AS38" s="14">
        <v>100</v>
      </c>
      <c r="AT38" s="13">
        <v>114</v>
      </c>
      <c r="AU38" s="14">
        <v>100</v>
      </c>
      <c r="AV38" s="13">
        <v>114</v>
      </c>
      <c r="AW38" s="14">
        <v>100</v>
      </c>
      <c r="AX38" s="15"/>
    </row>
    <row r="39" spans="1:50" ht="13.5" thickTop="1">
      <c r="B39" s="41"/>
      <c r="C39" s="6"/>
      <c r="D39" s="41"/>
      <c r="E39" s="6"/>
      <c r="F39" s="41"/>
      <c r="G39" s="6"/>
      <c r="H39" s="41"/>
      <c r="I39" s="6"/>
      <c r="J39" s="33"/>
      <c r="K39" s="6"/>
      <c r="L39" s="41"/>
      <c r="M39" s="6"/>
      <c r="N39" s="41"/>
      <c r="O39" s="6"/>
      <c r="P39" s="41"/>
      <c r="Q39" s="6"/>
      <c r="R39" s="33"/>
      <c r="S39" s="6"/>
      <c r="T39" s="41"/>
      <c r="U39" s="6"/>
      <c r="V39" s="41"/>
      <c r="W39" s="6"/>
      <c r="X39" s="41"/>
      <c r="Y39" s="6"/>
      <c r="Z39" s="33"/>
      <c r="AA39" s="6"/>
      <c r="AB39" s="41"/>
      <c r="AC39" s="6"/>
      <c r="AD39" s="41"/>
      <c r="AE39" s="6"/>
      <c r="AF39" s="41"/>
      <c r="AG39" s="6"/>
      <c r="AH39" s="15"/>
      <c r="AI39" s="6"/>
      <c r="AJ39" s="6"/>
      <c r="AK39" s="6"/>
      <c r="AL39" s="6"/>
      <c r="AM39" s="6"/>
      <c r="AN39" s="6"/>
      <c r="AO39" s="6"/>
      <c r="AP39" s="15"/>
      <c r="AQ39" s="6"/>
      <c r="AR39" s="6"/>
      <c r="AS39" s="6"/>
      <c r="AT39" s="6"/>
      <c r="AU39" s="6"/>
      <c r="AV39" s="6"/>
      <c r="AW39" s="6"/>
      <c r="AX39" s="15"/>
    </row>
    <row r="40" spans="1:50">
      <c r="B40" s="41"/>
      <c r="C40" s="6"/>
      <c r="D40" s="41"/>
      <c r="E40" s="6"/>
      <c r="F40" s="41"/>
      <c r="G40" s="6"/>
      <c r="H40" s="41"/>
      <c r="I40" s="6"/>
      <c r="J40" s="33"/>
      <c r="K40" s="6"/>
      <c r="L40" s="41"/>
      <c r="M40" s="6"/>
      <c r="N40" s="41"/>
      <c r="O40" s="6"/>
      <c r="P40" s="41"/>
      <c r="Q40" s="6"/>
      <c r="R40" s="33"/>
      <c r="S40" s="6"/>
      <c r="T40" s="41"/>
      <c r="U40" s="6"/>
      <c r="V40" s="41"/>
      <c r="W40" s="6"/>
      <c r="X40" s="41"/>
      <c r="Y40" s="6"/>
      <c r="Z40" s="33"/>
      <c r="AA40" s="6"/>
      <c r="AB40" s="41"/>
      <c r="AC40" s="6"/>
      <c r="AD40" s="41"/>
      <c r="AE40" s="6"/>
      <c r="AF40" s="41"/>
      <c r="AG40" s="6"/>
      <c r="AH40" s="15"/>
      <c r="AI40" s="6"/>
      <c r="AJ40" s="6"/>
      <c r="AK40" s="6"/>
      <c r="AL40" s="6"/>
      <c r="AM40" s="6"/>
      <c r="AN40" s="6"/>
      <c r="AO40" s="6"/>
      <c r="AP40" s="15"/>
      <c r="AQ40" s="6"/>
      <c r="AR40" s="6"/>
      <c r="AS40" s="6"/>
      <c r="AT40" s="6"/>
      <c r="AU40" s="6"/>
      <c r="AV40" s="6"/>
      <c r="AW40" s="6"/>
      <c r="AX40" s="15"/>
    </row>
    <row r="41" spans="1:50">
      <c r="B41" s="41"/>
      <c r="C41" s="6"/>
      <c r="D41" s="41"/>
      <c r="E41" s="6"/>
      <c r="F41" s="41"/>
      <c r="G41" s="6"/>
      <c r="H41" s="41"/>
      <c r="I41" s="6"/>
      <c r="J41" s="33"/>
      <c r="K41" s="6"/>
      <c r="L41" s="41"/>
      <c r="M41" s="6"/>
      <c r="N41" s="41"/>
      <c r="O41" s="6"/>
      <c r="P41" s="41"/>
      <c r="Q41" s="6"/>
      <c r="R41" s="33"/>
      <c r="S41" s="6"/>
      <c r="T41" s="41"/>
      <c r="U41" s="6"/>
      <c r="V41" s="41"/>
      <c r="W41" s="6"/>
      <c r="X41" s="41"/>
      <c r="Y41" s="6"/>
      <c r="Z41" s="33"/>
      <c r="AA41" s="6"/>
      <c r="AB41" s="41"/>
      <c r="AC41" s="6"/>
      <c r="AD41" s="41"/>
      <c r="AE41" s="6"/>
      <c r="AF41" s="41"/>
      <c r="AG41" s="6"/>
      <c r="AH41" s="15"/>
      <c r="AI41" s="6"/>
      <c r="AJ41" s="6"/>
      <c r="AK41" s="6"/>
      <c r="AL41" s="6"/>
      <c r="AM41" s="6"/>
      <c r="AN41" s="6"/>
      <c r="AO41" s="6"/>
      <c r="AP41" s="15"/>
      <c r="AQ41" s="6"/>
      <c r="AR41" s="6"/>
      <c r="AS41" s="6"/>
      <c r="AT41" s="6"/>
      <c r="AU41" s="6"/>
      <c r="AV41" s="6"/>
      <c r="AW41" s="6"/>
      <c r="AX41" s="15"/>
    </row>
    <row r="42" spans="1:50">
      <c r="A42" s="10"/>
      <c r="B42" s="42"/>
      <c r="C42" s="11"/>
      <c r="D42" s="42"/>
      <c r="E42" s="11"/>
      <c r="F42" s="42"/>
      <c r="G42" s="11"/>
      <c r="H42" s="42"/>
      <c r="I42" s="11"/>
      <c r="J42" s="36"/>
      <c r="K42" s="11"/>
      <c r="L42" s="42"/>
      <c r="M42" s="11"/>
      <c r="N42" s="42"/>
      <c r="O42" s="11"/>
      <c r="P42" s="42"/>
      <c r="Q42" s="11"/>
      <c r="R42" s="36"/>
      <c r="S42" s="11"/>
      <c r="T42" s="42"/>
      <c r="U42" s="11"/>
      <c r="V42" s="42"/>
      <c r="W42" s="11"/>
      <c r="X42" s="42"/>
      <c r="Y42" s="11"/>
      <c r="Z42" s="36"/>
      <c r="AA42" s="11"/>
      <c r="AB42" s="42"/>
      <c r="AC42" s="11"/>
      <c r="AD42" s="42"/>
      <c r="AE42" s="11"/>
      <c r="AF42" s="42"/>
      <c r="AG42" s="11"/>
      <c r="AH42" s="18"/>
      <c r="AI42" s="11"/>
      <c r="AJ42" s="11"/>
      <c r="AK42" s="11"/>
      <c r="AL42" s="11"/>
      <c r="AM42" s="11"/>
      <c r="AN42" s="11"/>
      <c r="AO42" s="11"/>
      <c r="AP42" s="18"/>
      <c r="AQ42" s="11"/>
      <c r="AR42" s="11"/>
      <c r="AS42" s="11"/>
      <c r="AT42" s="11"/>
      <c r="AU42" s="11"/>
      <c r="AV42" s="11"/>
      <c r="AW42" s="11"/>
      <c r="AX42" s="15"/>
    </row>
    <row r="43" spans="1:50">
      <c r="A43" s="10"/>
      <c r="B43" s="55"/>
      <c r="C43" s="10"/>
      <c r="D43" s="55"/>
      <c r="E43" s="10"/>
      <c r="F43" s="55"/>
      <c r="G43" s="10"/>
      <c r="H43" s="55"/>
      <c r="I43" s="10"/>
      <c r="J43" s="36"/>
      <c r="K43" s="10"/>
      <c r="L43" s="55"/>
      <c r="M43" s="10"/>
      <c r="N43" s="55"/>
      <c r="O43" s="10"/>
      <c r="P43" s="55"/>
      <c r="Q43" s="10"/>
      <c r="R43" s="36"/>
      <c r="S43" s="10"/>
      <c r="T43" s="55"/>
      <c r="U43" s="10"/>
      <c r="V43" s="55"/>
      <c r="W43" s="10"/>
      <c r="X43" s="55"/>
      <c r="Y43" s="10"/>
      <c r="Z43" s="36"/>
      <c r="AA43" s="10"/>
      <c r="AB43" s="55"/>
      <c r="AC43" s="10"/>
      <c r="AD43" s="55"/>
      <c r="AE43" s="10"/>
      <c r="AF43" s="55"/>
      <c r="AG43" s="10"/>
      <c r="AH43" s="18"/>
      <c r="AI43" s="10"/>
      <c r="AJ43" s="10"/>
      <c r="AK43" s="10"/>
      <c r="AL43" s="10"/>
      <c r="AM43" s="10"/>
      <c r="AN43" s="10"/>
      <c r="AO43" s="10"/>
      <c r="AP43" s="18"/>
      <c r="AQ43" s="10"/>
      <c r="AR43" s="10"/>
      <c r="AS43" s="10"/>
      <c r="AT43" s="10"/>
      <c r="AU43" s="10"/>
      <c r="AV43" s="10"/>
      <c r="AW43" s="10"/>
      <c r="AX43" s="15"/>
    </row>
    <row r="44" spans="1:50">
      <c r="A44" s="10"/>
      <c r="B44" s="55"/>
      <c r="C44" s="10"/>
      <c r="D44" s="55"/>
      <c r="E44" s="10"/>
      <c r="F44" s="55"/>
      <c r="G44" s="10"/>
      <c r="H44" s="55"/>
      <c r="I44" s="10"/>
      <c r="J44" s="36"/>
      <c r="K44" s="10"/>
      <c r="L44" s="55"/>
      <c r="M44" s="10"/>
      <c r="N44" s="55"/>
      <c r="O44" s="10"/>
      <c r="P44" s="55"/>
      <c r="Q44" s="10"/>
      <c r="R44" s="36"/>
      <c r="S44" s="10"/>
      <c r="T44" s="55"/>
      <c r="U44" s="10"/>
      <c r="V44" s="55"/>
      <c r="W44" s="10"/>
      <c r="X44" s="55"/>
      <c r="Y44" s="10"/>
      <c r="Z44" s="36"/>
      <c r="AA44" s="10"/>
      <c r="AB44" s="55"/>
      <c r="AC44" s="10"/>
      <c r="AD44" s="55"/>
      <c r="AE44" s="10"/>
      <c r="AF44" s="55"/>
      <c r="AG44" s="10"/>
      <c r="AH44" s="18"/>
      <c r="AI44" s="10"/>
      <c r="AJ44" s="10"/>
      <c r="AK44" s="10"/>
      <c r="AL44" s="10"/>
      <c r="AM44" s="10"/>
      <c r="AN44" s="10"/>
      <c r="AO44" s="10"/>
      <c r="AP44" s="18"/>
      <c r="AQ44" s="10"/>
      <c r="AR44" s="10"/>
      <c r="AS44" s="10"/>
      <c r="AT44" s="10"/>
      <c r="AU44" s="10"/>
      <c r="AV44" s="10"/>
      <c r="AW44" s="10"/>
      <c r="AX44" s="15"/>
    </row>
    <row r="45" spans="1:50" ht="13.5" thickBot="1">
      <c r="A45" s="10"/>
      <c r="B45" s="55"/>
      <c r="C45" s="10"/>
      <c r="D45" s="55"/>
      <c r="E45" s="10"/>
      <c r="F45" s="55"/>
      <c r="G45" s="10"/>
      <c r="H45" s="55"/>
      <c r="I45" s="10"/>
      <c r="J45" s="36"/>
      <c r="K45" s="10"/>
      <c r="L45" s="55"/>
      <c r="M45" s="10"/>
      <c r="N45" s="55"/>
      <c r="O45" s="10"/>
      <c r="P45" s="55"/>
      <c r="Q45" s="10"/>
      <c r="R45" s="36"/>
      <c r="S45" s="10"/>
      <c r="T45" s="55"/>
      <c r="U45" s="10"/>
      <c r="V45" s="55"/>
      <c r="W45" s="10"/>
      <c r="X45" s="55"/>
      <c r="Y45" s="10"/>
      <c r="Z45" s="36"/>
      <c r="AA45" s="10"/>
      <c r="AB45" s="55"/>
      <c r="AC45" s="10"/>
      <c r="AD45" s="55"/>
      <c r="AE45" s="10"/>
      <c r="AF45" s="55"/>
      <c r="AG45" s="10"/>
      <c r="AH45" s="18"/>
      <c r="AI45" s="10"/>
      <c r="AJ45" s="10"/>
      <c r="AK45" s="10"/>
      <c r="AL45" s="10"/>
      <c r="AM45" s="10"/>
      <c r="AN45" s="10"/>
      <c r="AO45" s="10"/>
      <c r="AP45" s="18"/>
      <c r="AQ45" s="10"/>
      <c r="AR45" s="10"/>
      <c r="AS45" s="10"/>
      <c r="AT45" s="10"/>
      <c r="AU45" s="10"/>
      <c r="AV45" s="10"/>
      <c r="AW45" s="10"/>
      <c r="AX45" s="15"/>
    </row>
    <row r="46" spans="1:50" ht="14.25" thickTop="1" thickBot="1">
      <c r="A46" s="28" t="s">
        <v>13</v>
      </c>
      <c r="B46" s="56">
        <v>1011052913592.98</v>
      </c>
      <c r="C46" s="12">
        <v>100</v>
      </c>
      <c r="D46" s="56">
        <v>975389214710.04004</v>
      </c>
      <c r="E46" s="12">
        <v>100</v>
      </c>
      <c r="F46" s="56">
        <v>969027026783</v>
      </c>
      <c r="G46" s="12">
        <v>100</v>
      </c>
      <c r="H46" s="56">
        <v>961567366902.05005</v>
      </c>
      <c r="I46" s="12">
        <v>100</v>
      </c>
      <c r="J46" s="37">
        <v>235841834770.38</v>
      </c>
      <c r="K46" s="12">
        <v>100</v>
      </c>
      <c r="L46" s="56">
        <v>235410311513.60001</v>
      </c>
      <c r="M46" s="12">
        <v>100</v>
      </c>
      <c r="N46" s="56">
        <v>237959527836.79999</v>
      </c>
      <c r="O46" s="12">
        <v>100</v>
      </c>
      <c r="P46" s="56">
        <v>208670155729.29001</v>
      </c>
      <c r="Q46" s="12">
        <v>100</v>
      </c>
      <c r="R46" s="37">
        <v>223807602120.95999</v>
      </c>
      <c r="S46" s="12">
        <v>100</v>
      </c>
      <c r="T46" s="56">
        <v>220902113881.35001</v>
      </c>
      <c r="U46" s="12">
        <v>100</v>
      </c>
      <c r="V46" s="56">
        <v>234136878028.73001</v>
      </c>
      <c r="W46" s="12">
        <v>100</v>
      </c>
      <c r="X46" s="56">
        <v>190788333626.75</v>
      </c>
      <c r="Y46" s="12">
        <v>100</v>
      </c>
      <c r="Z46" s="37">
        <v>12034232649.42</v>
      </c>
      <c r="AA46" s="12">
        <v>100</v>
      </c>
      <c r="AB46" s="56">
        <v>14508197632.25</v>
      </c>
      <c r="AC46" s="12">
        <v>100</v>
      </c>
      <c r="AD46" s="56">
        <v>3822649808.0700002</v>
      </c>
      <c r="AE46" s="12">
        <v>100</v>
      </c>
      <c r="AF46" s="56">
        <v>17881822102.540001</v>
      </c>
      <c r="AG46" s="12">
        <v>100</v>
      </c>
      <c r="AH46" s="19">
        <v>1682296</v>
      </c>
      <c r="AI46" s="12">
        <v>100</v>
      </c>
      <c r="AJ46" s="9">
        <v>1700104</v>
      </c>
      <c r="AK46" s="12">
        <v>100</v>
      </c>
      <c r="AL46" s="9">
        <v>1892108</v>
      </c>
      <c r="AM46" s="12">
        <v>100</v>
      </c>
      <c r="AN46" s="9">
        <v>1903907</v>
      </c>
      <c r="AO46" s="12">
        <v>100</v>
      </c>
      <c r="AP46" s="19">
        <v>947</v>
      </c>
      <c r="AQ46" s="12">
        <v>100</v>
      </c>
      <c r="AR46" s="9">
        <v>953</v>
      </c>
      <c r="AS46" s="12">
        <v>100</v>
      </c>
      <c r="AT46" s="9">
        <v>943</v>
      </c>
      <c r="AU46" s="12">
        <v>100</v>
      </c>
      <c r="AV46" s="9">
        <v>934</v>
      </c>
      <c r="AW46" s="12">
        <v>100</v>
      </c>
      <c r="AX46" s="15"/>
    </row>
    <row r="47" spans="1:50" ht="13.5" thickTop="1"/>
  </sheetData>
  <mergeCells count="30">
    <mergeCell ref="AH5:AO5"/>
    <mergeCell ref="AH7:AI7"/>
    <mergeCell ref="AJ7:AK7"/>
    <mergeCell ref="AL7:AM7"/>
    <mergeCell ref="AN7:AO7"/>
    <mergeCell ref="AP5:AW5"/>
    <mergeCell ref="AP7:AQ7"/>
    <mergeCell ref="AR7:AS7"/>
    <mergeCell ref="AT7:AU7"/>
    <mergeCell ref="AV7:AW7"/>
    <mergeCell ref="R5:Y5"/>
    <mergeCell ref="R7:S7"/>
    <mergeCell ref="T7:U7"/>
    <mergeCell ref="V7:W7"/>
    <mergeCell ref="X7:Y7"/>
    <mergeCell ref="Z5:AG5"/>
    <mergeCell ref="Z7:AA7"/>
    <mergeCell ref="AB7:AC7"/>
    <mergeCell ref="AD7:AE7"/>
    <mergeCell ref="AF7:AG7"/>
    <mergeCell ref="B5:I5"/>
    <mergeCell ref="B7:C7"/>
    <mergeCell ref="D7:E7"/>
    <mergeCell ref="F7:G7"/>
    <mergeCell ref="H7:I7"/>
    <mergeCell ref="J5:Q5"/>
    <mergeCell ref="J7:K7"/>
    <mergeCell ref="L7:M7"/>
    <mergeCell ref="N7:O7"/>
    <mergeCell ref="P7:Q7"/>
  </mergeCells>
  <phoneticPr fontId="0" type="noConversion"/>
  <pageMargins left="0.25" right="0.25" top="0.75" bottom="0.75" header="0.3" footer="0.3"/>
  <pageSetup paperSize="9" scale="4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X70"/>
  <sheetViews>
    <sheetView workbookViewId="0"/>
  </sheetViews>
  <sheetFormatPr defaultRowHeight="12.75"/>
  <cols>
    <col min="1" max="1" width="26.7109375" customWidth="1"/>
    <col min="2" max="2" width="7.5703125" style="31" bestFit="1" customWidth="1"/>
    <col min="3" max="3" width="4" bestFit="1" customWidth="1"/>
    <col min="4" max="4" width="7.5703125" style="31" bestFit="1" customWidth="1"/>
    <col min="5" max="5" width="4" bestFit="1" customWidth="1"/>
    <col min="6" max="6" width="7.5703125" style="31" bestFit="1" customWidth="1"/>
    <col min="7" max="7" width="4" bestFit="1" customWidth="1"/>
    <col min="8" max="8" width="7.5703125" style="31" bestFit="1" customWidth="1"/>
    <col min="9" max="9" width="4" bestFit="1" customWidth="1"/>
    <col min="10" max="10" width="7.5703125" style="31" bestFit="1" customWidth="1"/>
    <col min="11" max="11" width="4" bestFit="1" customWidth="1"/>
    <col min="12" max="12" width="7.5703125" style="31" bestFit="1" customWidth="1"/>
    <col min="13" max="13" width="4" bestFit="1" customWidth="1"/>
    <col min="14" max="14" width="7.5703125" style="31" bestFit="1" customWidth="1"/>
    <col min="15" max="15" width="4" bestFit="1" customWidth="1"/>
    <col min="16" max="16" width="7.5703125" style="31" bestFit="1" customWidth="1"/>
    <col min="17" max="17" width="4" bestFit="1" customWidth="1"/>
    <col min="18" max="18" width="7.5703125" style="31" bestFit="1" customWidth="1"/>
    <col min="19" max="19" width="4" bestFit="1" customWidth="1"/>
    <col min="20" max="20" width="7.5703125" style="31" bestFit="1" customWidth="1"/>
    <col min="21" max="21" width="4" bestFit="1" customWidth="1"/>
    <col min="22" max="22" width="7.5703125" style="31" bestFit="1" customWidth="1"/>
    <col min="23" max="23" width="4" bestFit="1" customWidth="1"/>
    <col min="24" max="24" width="7.5703125" style="31" bestFit="1" customWidth="1"/>
    <col min="25" max="25" width="4" bestFit="1" customWidth="1"/>
    <col min="26" max="26" width="7.140625" style="31" bestFit="1" customWidth="1"/>
    <col min="27" max="27" width="4" bestFit="1" customWidth="1"/>
    <col min="28" max="28" width="7.140625" style="31" bestFit="1" customWidth="1"/>
    <col min="29" max="29" width="4" bestFit="1" customWidth="1"/>
    <col min="30" max="30" width="6.5703125" style="31" bestFit="1" customWidth="1"/>
    <col min="31" max="31" width="4.5703125" bestFit="1" customWidth="1"/>
    <col min="32" max="32" width="6.5703125" style="31" bestFit="1" customWidth="1"/>
    <col min="33" max="33" width="4" bestFit="1" customWidth="1"/>
    <col min="34" max="34" width="8" bestFit="1" customWidth="1"/>
    <col min="35" max="35" width="4" bestFit="1" customWidth="1"/>
    <col min="36" max="36" width="8" bestFit="1" customWidth="1"/>
    <col min="37" max="37" width="4" bestFit="1" customWidth="1"/>
    <col min="38" max="38" width="8" bestFit="1" customWidth="1"/>
    <col min="39" max="39" width="4" bestFit="1" customWidth="1"/>
    <col min="40" max="40" width="9.140625" customWidth="1"/>
    <col min="41" max="49" width="4" bestFit="1" customWidth="1"/>
  </cols>
  <sheetData>
    <row r="1" spans="1:50">
      <c r="A1" s="1" t="s">
        <v>75</v>
      </c>
      <c r="AN1" s="1" t="s">
        <v>0</v>
      </c>
    </row>
    <row r="2" spans="1:50">
      <c r="A2" s="1" t="s">
        <v>9</v>
      </c>
    </row>
    <row r="3" spans="1:50" ht="13.5" thickBot="1"/>
    <row r="4" spans="1:50" ht="13.5" thickTop="1">
      <c r="A4" s="8"/>
      <c r="B4" s="38"/>
      <c r="C4" s="8"/>
      <c r="D4" s="38"/>
      <c r="E4" s="8"/>
      <c r="F4" s="38"/>
      <c r="G4" s="8"/>
      <c r="H4" s="38"/>
      <c r="I4" s="8"/>
      <c r="J4" s="32"/>
      <c r="K4" s="8"/>
      <c r="L4" s="38"/>
      <c r="M4" s="8"/>
      <c r="N4" s="38"/>
      <c r="O4" s="8"/>
      <c r="P4" s="38"/>
      <c r="Q4" s="8"/>
      <c r="R4" s="32"/>
      <c r="S4" s="8"/>
      <c r="T4" s="38"/>
      <c r="U4" s="8"/>
      <c r="V4" s="38"/>
      <c r="W4" s="8"/>
      <c r="X4" s="38"/>
      <c r="Y4" s="8"/>
      <c r="Z4" s="32"/>
      <c r="AA4" s="8"/>
      <c r="AB4" s="38"/>
      <c r="AC4" s="8"/>
      <c r="AD4" s="38"/>
      <c r="AE4" s="8"/>
      <c r="AF4" s="38"/>
      <c r="AG4" s="8"/>
      <c r="AH4" s="22"/>
      <c r="AI4" s="8"/>
      <c r="AJ4" s="8"/>
      <c r="AK4" s="8"/>
      <c r="AL4" s="8"/>
      <c r="AM4" s="8"/>
      <c r="AN4" s="8"/>
      <c r="AO4" s="8"/>
      <c r="AP4" s="22"/>
      <c r="AQ4" s="8"/>
      <c r="AR4" s="8"/>
      <c r="AS4" s="8"/>
      <c r="AT4" s="8"/>
      <c r="AU4" s="8"/>
      <c r="AV4" s="8"/>
      <c r="AW4" s="23"/>
      <c r="AX4" s="15"/>
    </row>
    <row r="5" spans="1:50">
      <c r="B5" s="302" t="s">
        <v>2</v>
      </c>
      <c r="C5" s="302"/>
      <c r="D5" s="302"/>
      <c r="E5" s="302"/>
      <c r="F5" s="302"/>
      <c r="G5" s="302"/>
      <c r="H5" s="302"/>
      <c r="I5" s="302"/>
      <c r="J5" s="297" t="s">
        <v>14</v>
      </c>
      <c r="K5" s="302"/>
      <c r="L5" s="302"/>
      <c r="M5" s="302"/>
      <c r="N5" s="302"/>
      <c r="O5" s="302"/>
      <c r="P5" s="302"/>
      <c r="Q5" s="302"/>
      <c r="R5" s="297" t="s">
        <v>15</v>
      </c>
      <c r="S5" s="298"/>
      <c r="T5" s="298"/>
      <c r="U5" s="298"/>
      <c r="V5" s="298"/>
      <c r="W5" s="298"/>
      <c r="X5" s="298"/>
      <c r="Y5" s="298"/>
      <c r="Z5" s="297" t="s">
        <v>16</v>
      </c>
      <c r="AA5" s="298"/>
      <c r="AB5" s="298"/>
      <c r="AC5" s="298"/>
      <c r="AD5" s="298"/>
      <c r="AE5" s="298"/>
      <c r="AF5" s="298"/>
      <c r="AG5" s="298"/>
      <c r="AH5" s="297" t="s">
        <v>17</v>
      </c>
      <c r="AI5" s="298"/>
      <c r="AJ5" s="298"/>
      <c r="AK5" s="298"/>
      <c r="AL5" s="298"/>
      <c r="AM5" s="298"/>
      <c r="AN5" s="298"/>
      <c r="AO5" s="298"/>
      <c r="AP5" s="297" t="s">
        <v>19</v>
      </c>
      <c r="AQ5" s="298"/>
      <c r="AR5" s="298"/>
      <c r="AS5" s="298"/>
      <c r="AT5" s="298"/>
      <c r="AU5" s="298"/>
      <c r="AV5" s="298"/>
      <c r="AW5" s="298"/>
      <c r="AX5" s="15"/>
    </row>
    <row r="6" spans="1:50">
      <c r="J6" s="33"/>
      <c r="R6" s="33"/>
      <c r="Z6" s="33"/>
      <c r="AH6" s="15"/>
      <c r="AP6" s="15"/>
      <c r="AX6" s="15"/>
    </row>
    <row r="7" spans="1:50">
      <c r="B7" s="301" t="s">
        <v>3</v>
      </c>
      <c r="C7" s="303"/>
      <c r="D7" s="301" t="s">
        <v>6</v>
      </c>
      <c r="E7" s="303"/>
      <c r="F7" s="301" t="s">
        <v>7</v>
      </c>
      <c r="G7" s="303"/>
      <c r="H7" s="301" t="s">
        <v>8</v>
      </c>
      <c r="I7" s="303"/>
      <c r="J7" s="299" t="s">
        <v>3</v>
      </c>
      <c r="K7" s="303"/>
      <c r="L7" s="301" t="s">
        <v>6</v>
      </c>
      <c r="M7" s="303"/>
      <c r="N7" s="301" t="s">
        <v>7</v>
      </c>
      <c r="O7" s="303"/>
      <c r="P7" s="301" t="s">
        <v>8</v>
      </c>
      <c r="Q7" s="303"/>
      <c r="R7" s="299" t="s">
        <v>3</v>
      </c>
      <c r="S7" s="303"/>
      <c r="T7" s="301" t="s">
        <v>6</v>
      </c>
      <c r="U7" s="303"/>
      <c r="V7" s="301" t="s">
        <v>7</v>
      </c>
      <c r="W7" s="303"/>
      <c r="X7" s="301" t="s">
        <v>8</v>
      </c>
      <c r="Y7" s="303"/>
      <c r="Z7" s="299" t="s">
        <v>3</v>
      </c>
      <c r="AA7" s="303"/>
      <c r="AB7" s="301" t="s">
        <v>6</v>
      </c>
      <c r="AC7" s="303"/>
      <c r="AD7" s="301" t="s">
        <v>7</v>
      </c>
      <c r="AE7" s="303"/>
      <c r="AF7" s="301" t="s">
        <v>8</v>
      </c>
      <c r="AG7" s="303"/>
      <c r="AH7" s="299" t="s">
        <v>3</v>
      </c>
      <c r="AI7" s="303"/>
      <c r="AJ7" s="301" t="s">
        <v>6</v>
      </c>
      <c r="AK7" s="303"/>
      <c r="AL7" s="301" t="s">
        <v>7</v>
      </c>
      <c r="AM7" s="303"/>
      <c r="AN7" s="301" t="s">
        <v>8</v>
      </c>
      <c r="AO7" s="303"/>
      <c r="AP7" s="299" t="s">
        <v>3</v>
      </c>
      <c r="AQ7" s="303"/>
      <c r="AR7" s="301" t="s">
        <v>6</v>
      </c>
      <c r="AS7" s="303"/>
      <c r="AT7" s="301" t="s">
        <v>7</v>
      </c>
      <c r="AU7" s="303"/>
      <c r="AV7" s="301" t="s">
        <v>8</v>
      </c>
      <c r="AW7" s="303"/>
      <c r="AX7" s="15"/>
    </row>
    <row r="8" spans="1:50">
      <c r="B8" s="39" t="s">
        <v>4</v>
      </c>
      <c r="C8" s="2" t="s">
        <v>5</v>
      </c>
      <c r="D8" s="39" t="s">
        <v>4</v>
      </c>
      <c r="E8" s="2" t="s">
        <v>5</v>
      </c>
      <c r="F8" s="39" t="s">
        <v>4</v>
      </c>
      <c r="G8" s="2" t="s">
        <v>5</v>
      </c>
      <c r="H8" s="39" t="s">
        <v>4</v>
      </c>
      <c r="I8" s="2" t="s">
        <v>5</v>
      </c>
      <c r="J8" s="34" t="s">
        <v>4</v>
      </c>
      <c r="K8" s="2" t="s">
        <v>5</v>
      </c>
      <c r="L8" s="39" t="s">
        <v>4</v>
      </c>
      <c r="M8" s="2" t="s">
        <v>5</v>
      </c>
      <c r="N8" s="39" t="s">
        <v>4</v>
      </c>
      <c r="O8" s="2" t="s">
        <v>5</v>
      </c>
      <c r="P8" s="39" t="s">
        <v>4</v>
      </c>
      <c r="Q8" s="2" t="s">
        <v>5</v>
      </c>
      <c r="R8" s="34" t="s">
        <v>4</v>
      </c>
      <c r="S8" s="2" t="s">
        <v>5</v>
      </c>
      <c r="T8" s="39" t="s">
        <v>4</v>
      </c>
      <c r="U8" s="2" t="s">
        <v>5</v>
      </c>
      <c r="V8" s="39" t="s">
        <v>4</v>
      </c>
      <c r="W8" s="2" t="s">
        <v>5</v>
      </c>
      <c r="X8" s="39" t="s">
        <v>4</v>
      </c>
      <c r="Y8" s="2" t="s">
        <v>5</v>
      </c>
      <c r="Z8" s="34" t="s">
        <v>4</v>
      </c>
      <c r="AA8" s="2" t="s">
        <v>5</v>
      </c>
      <c r="AB8" s="39" t="s">
        <v>4</v>
      </c>
      <c r="AC8" s="2" t="s">
        <v>5</v>
      </c>
      <c r="AD8" s="39" t="s">
        <v>4</v>
      </c>
      <c r="AE8" s="2" t="s">
        <v>5</v>
      </c>
      <c r="AF8" s="39" t="s">
        <v>4</v>
      </c>
      <c r="AG8" s="2" t="s">
        <v>5</v>
      </c>
      <c r="AH8" s="16" t="s">
        <v>18</v>
      </c>
      <c r="AI8" s="2" t="s">
        <v>5</v>
      </c>
      <c r="AJ8" s="2" t="s">
        <v>18</v>
      </c>
      <c r="AK8" s="2" t="s">
        <v>5</v>
      </c>
      <c r="AL8" s="2" t="s">
        <v>18</v>
      </c>
      <c r="AM8" s="2" t="s">
        <v>5</v>
      </c>
      <c r="AN8" s="2" t="s">
        <v>18</v>
      </c>
      <c r="AO8" s="2" t="s">
        <v>5</v>
      </c>
      <c r="AP8" s="16" t="s">
        <v>18</v>
      </c>
      <c r="AQ8" s="2" t="s">
        <v>5</v>
      </c>
      <c r="AR8" s="2" t="s">
        <v>18</v>
      </c>
      <c r="AS8" s="2" t="s">
        <v>5</v>
      </c>
      <c r="AT8" s="2" t="s">
        <v>18</v>
      </c>
      <c r="AU8" s="2" t="s">
        <v>5</v>
      </c>
      <c r="AV8" s="2" t="s">
        <v>18</v>
      </c>
      <c r="AW8" s="2" t="s">
        <v>5</v>
      </c>
      <c r="AX8" s="20"/>
    </row>
    <row r="9" spans="1:50">
      <c r="A9" s="3"/>
      <c r="B9" s="40"/>
      <c r="C9" s="4"/>
      <c r="D9" s="40"/>
      <c r="E9" s="4"/>
      <c r="F9" s="40"/>
      <c r="G9" s="4"/>
      <c r="H9" s="40"/>
      <c r="I9" s="4"/>
      <c r="J9" s="35"/>
      <c r="K9" s="4"/>
      <c r="L9" s="40"/>
      <c r="M9" s="4"/>
      <c r="N9" s="40"/>
      <c r="O9" s="4"/>
      <c r="P9" s="40"/>
      <c r="Q9" s="4"/>
      <c r="R9" s="35"/>
      <c r="S9" s="4"/>
      <c r="T9" s="40"/>
      <c r="U9" s="4"/>
      <c r="V9" s="40"/>
      <c r="W9" s="4"/>
      <c r="X9" s="40"/>
      <c r="Y9" s="4"/>
      <c r="Z9" s="35"/>
      <c r="AA9" s="4"/>
      <c r="AB9" s="40"/>
      <c r="AC9" s="4"/>
      <c r="AD9" s="40"/>
      <c r="AE9" s="4"/>
      <c r="AF9" s="40"/>
      <c r="AG9" s="4"/>
      <c r="AH9" s="17"/>
      <c r="AI9" s="4"/>
      <c r="AJ9" s="4"/>
      <c r="AK9" s="4"/>
      <c r="AL9" s="4"/>
      <c r="AM9" s="4"/>
      <c r="AN9" s="4"/>
      <c r="AO9" s="4"/>
      <c r="AP9" s="17"/>
      <c r="AQ9" s="4"/>
      <c r="AR9" s="4"/>
      <c r="AS9" s="4"/>
      <c r="AT9" s="4"/>
      <c r="AU9" s="4"/>
      <c r="AV9" s="4"/>
      <c r="AW9" s="4"/>
      <c r="AX9" s="20"/>
    </row>
    <row r="10" spans="1:50">
      <c r="A10" s="1" t="s">
        <v>43</v>
      </c>
      <c r="B10" s="41"/>
      <c r="C10" s="6"/>
      <c r="D10" s="41"/>
      <c r="E10" s="6"/>
      <c r="F10" s="41"/>
      <c r="G10" s="6"/>
      <c r="H10" s="41"/>
      <c r="I10" s="6"/>
      <c r="J10" s="33"/>
      <c r="K10" s="6"/>
      <c r="L10" s="41"/>
      <c r="M10" s="6"/>
      <c r="N10" s="41"/>
      <c r="O10" s="6"/>
      <c r="P10" s="41"/>
      <c r="Q10" s="6"/>
      <c r="R10" s="33"/>
      <c r="S10" s="6"/>
      <c r="T10" s="41"/>
      <c r="U10" s="6"/>
      <c r="V10" s="41"/>
      <c r="W10" s="6"/>
      <c r="X10" s="41"/>
      <c r="Y10" s="6"/>
      <c r="Z10" s="33"/>
      <c r="AA10" s="6"/>
      <c r="AB10" s="41"/>
      <c r="AC10" s="6"/>
      <c r="AD10" s="41"/>
      <c r="AE10" s="6"/>
      <c r="AF10" s="41"/>
      <c r="AG10" s="6"/>
      <c r="AH10" s="15"/>
      <c r="AI10" s="6"/>
      <c r="AJ10" s="6"/>
      <c r="AK10" s="6"/>
      <c r="AL10" s="6"/>
      <c r="AM10" s="6"/>
      <c r="AN10" s="6"/>
      <c r="AO10" s="6"/>
      <c r="AP10" s="15"/>
      <c r="AQ10" s="6"/>
      <c r="AR10" s="6"/>
      <c r="AS10" s="6"/>
      <c r="AT10" s="6"/>
      <c r="AU10" s="6"/>
      <c r="AV10" s="6"/>
      <c r="AW10" s="6"/>
      <c r="AX10" s="15"/>
    </row>
    <row r="11" spans="1:50">
      <c r="B11" s="41"/>
      <c r="C11" s="6"/>
      <c r="D11" s="41"/>
      <c r="E11" s="6"/>
      <c r="F11" s="41"/>
      <c r="G11" s="6"/>
      <c r="H11" s="41"/>
      <c r="I11" s="6"/>
      <c r="J11" s="33"/>
      <c r="K11" s="6"/>
      <c r="L11" s="41"/>
      <c r="M11" s="6"/>
      <c r="N11" s="41"/>
      <c r="O11" s="6"/>
      <c r="P11" s="41"/>
      <c r="Q11" s="6"/>
      <c r="R11" s="33"/>
      <c r="S11" s="6"/>
      <c r="T11" s="41"/>
      <c r="U11" s="6"/>
      <c r="V11" s="41"/>
      <c r="W11" s="6"/>
      <c r="X11" s="41"/>
      <c r="Y11" s="6"/>
      <c r="Z11" s="33"/>
      <c r="AA11" s="6"/>
      <c r="AB11" s="41"/>
      <c r="AC11" s="6"/>
      <c r="AD11" s="41"/>
      <c r="AE11" s="6"/>
      <c r="AF11" s="41"/>
      <c r="AG11" s="6"/>
      <c r="AH11" s="15"/>
      <c r="AI11" s="6"/>
      <c r="AJ11" s="6"/>
      <c r="AK11" s="6"/>
      <c r="AL11" s="6"/>
      <c r="AM11" s="6"/>
      <c r="AN11" s="6"/>
      <c r="AO11" s="6"/>
      <c r="AP11" s="15"/>
      <c r="AQ11" s="6"/>
      <c r="AR11" s="6"/>
      <c r="AS11" s="6"/>
      <c r="AT11" s="6"/>
      <c r="AU11" s="6"/>
      <c r="AV11" s="6"/>
      <c r="AW11" s="6"/>
      <c r="AX11" s="15"/>
    </row>
    <row r="12" spans="1:50">
      <c r="A12" t="s">
        <v>44</v>
      </c>
      <c r="B12" s="41">
        <v>139194683062.88</v>
      </c>
      <c r="C12" s="7">
        <v>14.5658882245715</v>
      </c>
      <c r="D12" s="41">
        <v>126134144506.49001</v>
      </c>
      <c r="E12" s="7">
        <v>13.6728435976867</v>
      </c>
      <c r="F12" s="41">
        <v>126257573997.27</v>
      </c>
      <c r="G12" s="7">
        <v>13.7581679558467</v>
      </c>
      <c r="H12" s="41">
        <v>124766793056.75</v>
      </c>
      <c r="I12" s="7">
        <v>13.6769082327693</v>
      </c>
      <c r="J12" s="33">
        <v>9938962731.9899998</v>
      </c>
      <c r="K12" s="7">
        <v>4.3000532924436996</v>
      </c>
      <c r="L12" s="41">
        <v>14680393735.68</v>
      </c>
      <c r="M12" s="7">
        <v>6.3653736810728097</v>
      </c>
      <c r="N12" s="41">
        <v>7715874424.4799995</v>
      </c>
      <c r="O12" s="7">
        <v>3.30977314088552</v>
      </c>
      <c r="P12" s="41">
        <v>8582770907.1499996</v>
      </c>
      <c r="Q12" s="7">
        <v>4.2176147575298</v>
      </c>
      <c r="R12" s="33">
        <v>8008802058.1099997</v>
      </c>
      <c r="S12" s="7">
        <v>3.6530014370236401</v>
      </c>
      <c r="T12" s="41">
        <v>9119996885.3999996</v>
      </c>
      <c r="U12" s="7">
        <v>4.2099118007383103</v>
      </c>
      <c r="V12" s="41">
        <v>6353050116.2399998</v>
      </c>
      <c r="W12" s="7">
        <v>2.7496536017394502</v>
      </c>
      <c r="X12" s="41">
        <v>10613871601.299999</v>
      </c>
      <c r="Y12" s="7">
        <v>5.7050829467415101</v>
      </c>
      <c r="Z12" s="33">
        <v>1930160673.8800001</v>
      </c>
      <c r="AA12" s="7">
        <v>16.224129725278399</v>
      </c>
      <c r="AB12" s="41">
        <v>5560396850.2799997</v>
      </c>
      <c r="AC12" s="7">
        <v>39.724510769976298</v>
      </c>
      <c r="AD12" s="41">
        <v>1362824308.24</v>
      </c>
      <c r="AE12" s="7">
        <v>65.682758323281803</v>
      </c>
      <c r="AF12" s="41">
        <v>-2031100694.1500001</v>
      </c>
      <c r="AG12" s="7">
        <v>-11.635646450815299</v>
      </c>
      <c r="AH12" s="15">
        <v>593533</v>
      </c>
      <c r="AI12" s="7">
        <v>38.092698417588302</v>
      </c>
      <c r="AJ12" s="6">
        <v>596948</v>
      </c>
      <c r="AK12" s="7">
        <v>37.997406785260303</v>
      </c>
      <c r="AL12" s="6">
        <v>600693</v>
      </c>
      <c r="AM12" s="7">
        <v>34.111445269998597</v>
      </c>
      <c r="AN12" s="6">
        <v>643587</v>
      </c>
      <c r="AO12" s="7">
        <v>36.320935469216003</v>
      </c>
      <c r="AP12" s="15">
        <v>124</v>
      </c>
      <c r="AQ12" s="7">
        <v>15.4228855721393</v>
      </c>
      <c r="AR12" s="6">
        <v>124</v>
      </c>
      <c r="AS12" s="7">
        <v>15.4228855721393</v>
      </c>
      <c r="AT12" s="6">
        <v>120</v>
      </c>
      <c r="AU12" s="7">
        <v>15.1515151515152</v>
      </c>
      <c r="AV12" s="6">
        <v>120</v>
      </c>
      <c r="AW12" s="7">
        <v>15.3061224489796</v>
      </c>
      <c r="AX12" s="15"/>
    </row>
    <row r="13" spans="1:50">
      <c r="B13" s="41"/>
      <c r="C13" s="6"/>
      <c r="D13" s="41"/>
      <c r="E13" s="6"/>
      <c r="F13" s="41"/>
      <c r="G13" s="6"/>
      <c r="H13" s="41"/>
      <c r="I13" s="6"/>
      <c r="J13" s="33"/>
      <c r="K13" s="6"/>
      <c r="L13" s="41"/>
      <c r="M13" s="6"/>
      <c r="N13" s="41"/>
      <c r="O13" s="6"/>
      <c r="P13" s="41"/>
      <c r="Q13" s="6"/>
      <c r="R13" s="33"/>
      <c r="S13" s="6"/>
      <c r="T13" s="41"/>
      <c r="U13" s="6"/>
      <c r="V13" s="41"/>
      <c r="W13" s="6"/>
      <c r="X13" s="41"/>
      <c r="Y13" s="6"/>
      <c r="Z13" s="33"/>
      <c r="AA13" s="6"/>
      <c r="AB13" s="41"/>
      <c r="AC13" s="6"/>
      <c r="AD13" s="41"/>
      <c r="AE13" s="6"/>
      <c r="AF13" s="41"/>
      <c r="AG13" s="6"/>
      <c r="AH13" s="15"/>
      <c r="AI13" s="6"/>
      <c r="AJ13" s="6"/>
      <c r="AK13" s="6"/>
      <c r="AL13" s="6"/>
      <c r="AM13" s="6"/>
      <c r="AN13" s="6"/>
      <c r="AO13" s="6"/>
      <c r="AP13" s="15"/>
      <c r="AQ13" s="6"/>
      <c r="AR13" s="6"/>
      <c r="AS13" s="6"/>
      <c r="AT13" s="6"/>
      <c r="AU13" s="6"/>
      <c r="AV13" s="6"/>
      <c r="AW13" s="6"/>
      <c r="AX13" s="15"/>
    </row>
    <row r="14" spans="1:50">
      <c r="A14" t="s">
        <v>45</v>
      </c>
      <c r="B14" s="41">
        <v>6411600278.9799995</v>
      </c>
      <c r="C14" s="7">
        <v>0.67093549084820803</v>
      </c>
      <c r="D14" s="41">
        <v>6366406718.6000004</v>
      </c>
      <c r="E14" s="7">
        <v>0.69011355872953595</v>
      </c>
      <c r="F14" s="41">
        <v>7066711772.04</v>
      </c>
      <c r="G14" s="7">
        <v>0.77005287189651905</v>
      </c>
      <c r="H14" s="41">
        <v>8186675030.4799995</v>
      </c>
      <c r="I14" s="7">
        <v>0.89742150439380297</v>
      </c>
      <c r="J14" s="33">
        <v>174323586.65000001</v>
      </c>
      <c r="K14" s="7">
        <v>7.5420416892421502E-2</v>
      </c>
      <c r="L14" s="41">
        <v>219488261.11000001</v>
      </c>
      <c r="M14" s="7">
        <v>9.5169436578420002E-2</v>
      </c>
      <c r="N14" s="41">
        <v>410310396.43000001</v>
      </c>
      <c r="O14" s="7">
        <v>0.17600523995329601</v>
      </c>
      <c r="P14" s="41">
        <v>697561855.14999998</v>
      </c>
      <c r="Q14" s="7">
        <v>0.34278523875309203</v>
      </c>
      <c r="R14" s="33">
        <v>519479025.19</v>
      </c>
      <c r="S14" s="7">
        <v>0.236946501081404</v>
      </c>
      <c r="T14" s="41">
        <v>320791863.63</v>
      </c>
      <c r="U14" s="7">
        <v>0.14808178876012201</v>
      </c>
      <c r="V14" s="41">
        <v>775163061.12</v>
      </c>
      <c r="W14" s="7">
        <v>0.33549710201333199</v>
      </c>
      <c r="X14" s="41">
        <v>1293737765.5999999</v>
      </c>
      <c r="Y14" s="7">
        <v>0.69539952444648101</v>
      </c>
      <c r="Z14" s="33">
        <v>-345155438.54000002</v>
      </c>
      <c r="AA14" s="7">
        <v>-2.9012333978401599</v>
      </c>
      <c r="AB14" s="41">
        <v>-101303602.52</v>
      </c>
      <c r="AC14" s="7">
        <v>-0.72373180506720503</v>
      </c>
      <c r="AD14" s="41">
        <v>-364852664.69</v>
      </c>
      <c r="AE14" s="7">
        <v>-17.5844598995943</v>
      </c>
      <c r="AF14" s="41">
        <v>-596175910.45000005</v>
      </c>
      <c r="AG14" s="7">
        <v>-3.41533639197154</v>
      </c>
      <c r="AH14" s="15">
        <v>40921</v>
      </c>
      <c r="AI14" s="7">
        <v>2.62629257673311</v>
      </c>
      <c r="AJ14" s="6">
        <v>41360</v>
      </c>
      <c r="AK14" s="7">
        <v>2.6326794706379202</v>
      </c>
      <c r="AL14" s="6">
        <v>41933</v>
      </c>
      <c r="AM14" s="7">
        <v>2.3812417233209802</v>
      </c>
      <c r="AN14" s="6">
        <v>29538</v>
      </c>
      <c r="AO14" s="7">
        <v>1.66698176297797</v>
      </c>
      <c r="AP14" s="15">
        <v>7</v>
      </c>
      <c r="AQ14" s="7">
        <v>0.87064676616915404</v>
      </c>
      <c r="AR14" s="6">
        <v>7</v>
      </c>
      <c r="AS14" s="7">
        <v>0.87064676616915404</v>
      </c>
      <c r="AT14" s="6">
        <v>7</v>
      </c>
      <c r="AU14" s="7">
        <v>0.88383838383838398</v>
      </c>
      <c r="AV14" s="6">
        <v>8</v>
      </c>
      <c r="AW14" s="7">
        <v>1.0204081632653099</v>
      </c>
      <c r="AX14" s="15"/>
    </row>
    <row r="15" spans="1:50">
      <c r="B15" s="41"/>
      <c r="C15" s="6"/>
      <c r="D15" s="41"/>
      <c r="E15" s="6"/>
      <c r="F15" s="41"/>
      <c r="G15" s="6"/>
      <c r="H15" s="41"/>
      <c r="I15" s="6"/>
      <c r="J15" s="33"/>
      <c r="K15" s="6"/>
      <c r="L15" s="41"/>
      <c r="M15" s="6"/>
      <c r="N15" s="41"/>
      <c r="O15" s="6"/>
      <c r="P15" s="41"/>
      <c r="Q15" s="6"/>
      <c r="R15" s="33"/>
      <c r="S15" s="6"/>
      <c r="T15" s="41"/>
      <c r="U15" s="6"/>
      <c r="V15" s="41"/>
      <c r="W15" s="6"/>
      <c r="X15" s="41"/>
      <c r="Y15" s="6"/>
      <c r="Z15" s="33"/>
      <c r="AA15" s="6"/>
      <c r="AB15" s="41"/>
      <c r="AC15" s="6"/>
      <c r="AD15" s="41"/>
      <c r="AE15" s="6"/>
      <c r="AF15" s="41"/>
      <c r="AG15" s="6"/>
      <c r="AH15" s="15"/>
      <c r="AI15" s="6"/>
      <c r="AJ15" s="6"/>
      <c r="AK15" s="6"/>
      <c r="AL15" s="6"/>
      <c r="AM15" s="6"/>
      <c r="AN15" s="6"/>
      <c r="AO15" s="6"/>
      <c r="AP15" s="15"/>
      <c r="AQ15" s="6"/>
      <c r="AR15" s="6"/>
      <c r="AS15" s="6"/>
      <c r="AT15" s="6"/>
      <c r="AU15" s="6"/>
      <c r="AV15" s="6"/>
      <c r="AW15" s="6"/>
      <c r="AX15" s="15"/>
    </row>
    <row r="16" spans="1:50">
      <c r="A16" t="s">
        <v>46</v>
      </c>
      <c r="B16" s="41">
        <v>26810010575.779999</v>
      </c>
      <c r="C16" s="7">
        <v>2.8055067101232698</v>
      </c>
      <c r="D16" s="41">
        <v>25500529394.57</v>
      </c>
      <c r="E16" s="7">
        <v>2.7642376410792302</v>
      </c>
      <c r="F16" s="41">
        <v>26768816187.450001</v>
      </c>
      <c r="G16" s="7">
        <v>2.91697248272874</v>
      </c>
      <c r="H16" s="41">
        <v>26699094673.77</v>
      </c>
      <c r="I16" s="7">
        <v>2.9267488472279601</v>
      </c>
      <c r="J16" s="33">
        <v>1551857485.8800001</v>
      </c>
      <c r="K16" s="7">
        <v>0.67140506222882301</v>
      </c>
      <c r="L16" s="41">
        <v>1799237437.3399999</v>
      </c>
      <c r="M16" s="7">
        <v>0.780143832369387</v>
      </c>
      <c r="N16" s="41">
        <v>2371424296.1100001</v>
      </c>
      <c r="O16" s="7">
        <v>1.01723745218122</v>
      </c>
      <c r="P16" s="41">
        <v>2702933792.79</v>
      </c>
      <c r="Q16" s="7">
        <v>1.3282346198475601</v>
      </c>
      <c r="R16" s="33">
        <v>1669005910.9000001</v>
      </c>
      <c r="S16" s="7">
        <v>0.76127252823594604</v>
      </c>
      <c r="T16" s="41">
        <v>1680972358.6199999</v>
      </c>
      <c r="U16" s="7">
        <v>0.77595918706926903</v>
      </c>
      <c r="V16" s="41">
        <v>2067512818.7</v>
      </c>
      <c r="W16" s="7">
        <v>0.89483696249283096</v>
      </c>
      <c r="X16" s="41">
        <v>1685798594.6300001</v>
      </c>
      <c r="Y16" s="7">
        <v>0.90613690980456596</v>
      </c>
      <c r="Z16" s="33">
        <v>-117148425.02</v>
      </c>
      <c r="AA16" s="7">
        <v>-0.98470105124248197</v>
      </c>
      <c r="AB16" s="41">
        <v>118265078.72</v>
      </c>
      <c r="AC16" s="7">
        <v>0.84490775026033704</v>
      </c>
      <c r="AD16" s="41">
        <v>303911477.41000003</v>
      </c>
      <c r="AE16" s="7">
        <v>14.6473349511735</v>
      </c>
      <c r="AF16" s="41">
        <v>1017135198.16</v>
      </c>
      <c r="AG16" s="7">
        <v>5.8269024241669296</v>
      </c>
      <c r="AH16" s="15">
        <v>27739</v>
      </c>
      <c r="AI16" s="7">
        <v>1.78027735847119</v>
      </c>
      <c r="AJ16" s="6">
        <v>27792</v>
      </c>
      <c r="AK16" s="7">
        <v>1.76903839090834</v>
      </c>
      <c r="AL16" s="6">
        <v>27656</v>
      </c>
      <c r="AM16" s="7">
        <v>1.5704962940921301</v>
      </c>
      <c r="AN16" s="6">
        <v>26826</v>
      </c>
      <c r="AO16" s="7">
        <v>1.5139296084246401</v>
      </c>
      <c r="AP16" s="15">
        <v>17</v>
      </c>
      <c r="AQ16" s="7">
        <v>2.1144278606965199</v>
      </c>
      <c r="AR16" s="6">
        <v>17</v>
      </c>
      <c r="AS16" s="7">
        <v>2.1144278606965199</v>
      </c>
      <c r="AT16" s="6">
        <v>17</v>
      </c>
      <c r="AU16" s="7">
        <v>2.1464646464646502</v>
      </c>
      <c r="AV16" s="6">
        <v>17</v>
      </c>
      <c r="AW16" s="7">
        <v>2.1683673469387799</v>
      </c>
      <c r="AX16" s="15"/>
    </row>
    <row r="17" spans="1:50">
      <c r="B17" s="41"/>
      <c r="C17" s="6"/>
      <c r="D17" s="41"/>
      <c r="E17" s="6"/>
      <c r="F17" s="41"/>
      <c r="G17" s="6"/>
      <c r="H17" s="41"/>
      <c r="I17" s="6"/>
      <c r="J17" s="33"/>
      <c r="K17" s="6"/>
      <c r="L17" s="41"/>
      <c r="M17" s="6"/>
      <c r="N17" s="41"/>
      <c r="O17" s="6"/>
      <c r="P17" s="41"/>
      <c r="Q17" s="6"/>
      <c r="R17" s="33"/>
      <c r="S17" s="6"/>
      <c r="T17" s="41"/>
      <c r="U17" s="6"/>
      <c r="V17" s="41"/>
      <c r="W17" s="6"/>
      <c r="X17" s="41"/>
      <c r="Y17" s="6"/>
      <c r="Z17" s="33"/>
      <c r="AA17" s="6"/>
      <c r="AB17" s="41"/>
      <c r="AC17" s="6"/>
      <c r="AD17" s="41"/>
      <c r="AE17" s="6"/>
      <c r="AF17" s="41"/>
      <c r="AG17" s="6"/>
      <c r="AH17" s="15"/>
      <c r="AI17" s="6"/>
      <c r="AJ17" s="6"/>
      <c r="AK17" s="6"/>
      <c r="AL17" s="6"/>
      <c r="AM17" s="6"/>
      <c r="AN17" s="6"/>
      <c r="AO17" s="6"/>
      <c r="AP17" s="15"/>
      <c r="AQ17" s="6"/>
      <c r="AR17" s="6"/>
      <c r="AS17" s="6"/>
      <c r="AT17" s="6"/>
      <c r="AU17" s="6"/>
      <c r="AV17" s="6"/>
      <c r="AW17" s="6"/>
      <c r="AX17" s="15"/>
    </row>
    <row r="18" spans="1:50">
      <c r="A18" t="s">
        <v>47</v>
      </c>
      <c r="B18" s="41">
        <v>23430576706.139999</v>
      </c>
      <c r="C18" s="7">
        <v>2.45186923687818</v>
      </c>
      <c r="D18" s="41">
        <v>21366736459.060001</v>
      </c>
      <c r="E18" s="7">
        <v>2.3161376877034701</v>
      </c>
      <c r="F18" s="41">
        <v>22062708699.93</v>
      </c>
      <c r="G18" s="7">
        <v>2.4041524183026</v>
      </c>
      <c r="H18" s="41">
        <v>21608135669.889999</v>
      </c>
      <c r="I18" s="7">
        <v>2.3686790483096898</v>
      </c>
      <c r="J18" s="33">
        <v>1594754182.27</v>
      </c>
      <c r="K18" s="7">
        <v>0.68996414988422505</v>
      </c>
      <c r="L18" s="41">
        <v>2135440658.1800001</v>
      </c>
      <c r="M18" s="7">
        <v>0.92592051737923997</v>
      </c>
      <c r="N18" s="41">
        <v>2130776878.98</v>
      </c>
      <c r="O18" s="7">
        <v>0.914010220396138</v>
      </c>
      <c r="P18" s="41">
        <v>1858957538.0599999</v>
      </c>
      <c r="Q18" s="7">
        <v>0.913500643435746</v>
      </c>
      <c r="R18" s="33">
        <v>778189716.84000003</v>
      </c>
      <c r="S18" s="7">
        <v>0.35495048239017102</v>
      </c>
      <c r="T18" s="41">
        <v>1395874917.8</v>
      </c>
      <c r="U18" s="7">
        <v>0.64435441838893803</v>
      </c>
      <c r="V18" s="41">
        <v>1027370176.09</v>
      </c>
      <c r="W18" s="7">
        <v>0.444654465700557</v>
      </c>
      <c r="X18" s="41">
        <v>1045881221.02</v>
      </c>
      <c r="Y18" s="7">
        <v>0.56217366692353499</v>
      </c>
      <c r="Z18" s="33">
        <v>816564465.42999995</v>
      </c>
      <c r="AA18" s="7">
        <v>6.8637020717854504</v>
      </c>
      <c r="AB18" s="41">
        <v>739565740.38</v>
      </c>
      <c r="AC18" s="7">
        <v>5.2835953997332803</v>
      </c>
      <c r="AD18" s="41">
        <v>1103406702.8900001</v>
      </c>
      <c r="AE18" s="7">
        <v>53.179852575281402</v>
      </c>
      <c r="AF18" s="41">
        <v>813076317.03999996</v>
      </c>
      <c r="AG18" s="7">
        <v>4.6579022841443596</v>
      </c>
      <c r="AH18" s="15">
        <v>50545</v>
      </c>
      <c r="AI18" s="7">
        <v>3.24395685078504</v>
      </c>
      <c r="AJ18" s="6">
        <v>50414</v>
      </c>
      <c r="AK18" s="7">
        <v>3.2089918479869501</v>
      </c>
      <c r="AL18" s="6">
        <v>50267</v>
      </c>
      <c r="AM18" s="7">
        <v>2.85450308125285</v>
      </c>
      <c r="AN18" s="6">
        <v>51096</v>
      </c>
      <c r="AO18" s="7">
        <v>2.8836109472923801</v>
      </c>
      <c r="AP18" s="15">
        <v>17</v>
      </c>
      <c r="AQ18" s="7">
        <v>2.1144278606965199</v>
      </c>
      <c r="AR18" s="6">
        <v>17</v>
      </c>
      <c r="AS18" s="7">
        <v>2.1144278606965199</v>
      </c>
      <c r="AT18" s="6">
        <v>17</v>
      </c>
      <c r="AU18" s="7">
        <v>2.1464646464646502</v>
      </c>
      <c r="AV18" s="6">
        <v>17</v>
      </c>
      <c r="AW18" s="7">
        <v>2.1683673469387799</v>
      </c>
      <c r="AX18" s="15"/>
    </row>
    <row r="19" spans="1:50">
      <c r="B19" s="41"/>
      <c r="C19" s="6"/>
      <c r="D19" s="41"/>
      <c r="E19" s="6"/>
      <c r="F19" s="41"/>
      <c r="G19" s="6"/>
      <c r="H19" s="41"/>
      <c r="I19" s="6"/>
      <c r="J19" s="33"/>
      <c r="K19" s="6"/>
      <c r="L19" s="41"/>
      <c r="M19" s="6"/>
      <c r="N19" s="41"/>
      <c r="O19" s="6"/>
      <c r="P19" s="41"/>
      <c r="Q19" s="6"/>
      <c r="R19" s="33"/>
      <c r="S19" s="6"/>
      <c r="T19" s="41"/>
      <c r="U19" s="6"/>
      <c r="V19" s="41"/>
      <c r="W19" s="6"/>
      <c r="X19" s="41"/>
      <c r="Y19" s="6"/>
      <c r="Z19" s="33"/>
      <c r="AA19" s="6"/>
      <c r="AB19" s="41"/>
      <c r="AC19" s="6"/>
      <c r="AD19" s="41"/>
      <c r="AE19" s="6"/>
      <c r="AF19" s="41"/>
      <c r="AG19" s="6"/>
      <c r="AH19" s="15"/>
      <c r="AI19" s="6"/>
      <c r="AJ19" s="6"/>
      <c r="AK19" s="6"/>
      <c r="AL19" s="6"/>
      <c r="AM19" s="6"/>
      <c r="AN19" s="6"/>
      <c r="AO19" s="6"/>
      <c r="AP19" s="15"/>
      <c r="AQ19" s="6"/>
      <c r="AR19" s="6"/>
      <c r="AS19" s="6"/>
      <c r="AT19" s="6"/>
      <c r="AU19" s="6"/>
      <c r="AV19" s="6"/>
      <c r="AW19" s="6"/>
      <c r="AX19" s="15"/>
    </row>
    <row r="20" spans="1:50">
      <c r="A20" t="s">
        <v>48</v>
      </c>
      <c r="B20" s="41">
        <v>3638433484.79</v>
      </c>
      <c r="C20" s="7">
        <v>0.38074022861956802</v>
      </c>
      <c r="D20" s="41">
        <v>3322017489.8000002</v>
      </c>
      <c r="E20" s="7">
        <v>0.36010412362592298</v>
      </c>
      <c r="F20" s="41">
        <v>3514056096.29</v>
      </c>
      <c r="G20" s="7">
        <v>0.38292335618669499</v>
      </c>
      <c r="H20" s="41">
        <v>3360650519.9299998</v>
      </c>
      <c r="I20" s="7">
        <v>0.36839376598054202</v>
      </c>
      <c r="J20" s="33">
        <v>245015922.81999999</v>
      </c>
      <c r="K20" s="7">
        <v>0.10600517921575101</v>
      </c>
      <c r="L20" s="41">
        <v>234123316.03</v>
      </c>
      <c r="M20" s="7">
        <v>0.101515151488124</v>
      </c>
      <c r="N20" s="41">
        <v>286110985.81</v>
      </c>
      <c r="O20" s="7">
        <v>0.122729117148642</v>
      </c>
      <c r="P20" s="41">
        <v>274297830.56</v>
      </c>
      <c r="Q20" s="7">
        <v>0.13479126853595799</v>
      </c>
      <c r="R20" s="33">
        <v>151938037.16999999</v>
      </c>
      <c r="S20" s="7">
        <v>6.9302482954803193E-2</v>
      </c>
      <c r="T20" s="41">
        <v>300501041.04000002</v>
      </c>
      <c r="U20" s="7">
        <v>0.13871527531261399</v>
      </c>
      <c r="V20" s="41">
        <v>208986947.87</v>
      </c>
      <c r="W20" s="7">
        <v>9.0451311324988598E-2</v>
      </c>
      <c r="X20" s="41">
        <v>353737995.02999997</v>
      </c>
      <c r="Y20" s="7">
        <v>0.19013840367288901</v>
      </c>
      <c r="Z20" s="33">
        <v>93077885.650000006</v>
      </c>
      <c r="AA20" s="7">
        <v>0.78237408510899797</v>
      </c>
      <c r="AB20" s="41">
        <v>-66377725.009999998</v>
      </c>
      <c r="AC20" s="7">
        <v>-0.47421483089170002</v>
      </c>
      <c r="AD20" s="41">
        <v>77124037.939999998</v>
      </c>
      <c r="AE20" s="7">
        <v>3.7170745446055999</v>
      </c>
      <c r="AF20" s="41">
        <v>-79440164.469999999</v>
      </c>
      <c r="AG20" s="7">
        <v>-0.45509199540418199</v>
      </c>
      <c r="AH20" s="15">
        <v>31213</v>
      </c>
      <c r="AI20" s="7">
        <v>2.00323721799493</v>
      </c>
      <c r="AJ20" s="6">
        <v>31579</v>
      </c>
      <c r="AK20" s="7">
        <v>2.0100915136188302</v>
      </c>
      <c r="AL20" s="6">
        <v>32087</v>
      </c>
      <c r="AM20" s="7">
        <v>1.8221186935397</v>
      </c>
      <c r="AN20" s="6">
        <v>32323</v>
      </c>
      <c r="AO20" s="7">
        <v>1.8241536842283499</v>
      </c>
      <c r="AP20" s="15">
        <v>8</v>
      </c>
      <c r="AQ20" s="7">
        <v>0.99502487562189101</v>
      </c>
      <c r="AR20" s="6">
        <v>8</v>
      </c>
      <c r="AS20" s="7">
        <v>0.99502487562189101</v>
      </c>
      <c r="AT20" s="6">
        <v>8</v>
      </c>
      <c r="AU20" s="7">
        <v>1.0101010101010099</v>
      </c>
      <c r="AV20" s="6">
        <v>8</v>
      </c>
      <c r="AW20" s="7">
        <v>1.0204081632653099</v>
      </c>
      <c r="AX20" s="15"/>
    </row>
    <row r="21" spans="1:50">
      <c r="B21" s="41"/>
      <c r="C21" s="6"/>
      <c r="D21" s="41"/>
      <c r="E21" s="6"/>
      <c r="F21" s="41"/>
      <c r="G21" s="6"/>
      <c r="H21" s="41"/>
      <c r="I21" s="6"/>
      <c r="J21" s="33"/>
      <c r="K21" s="6"/>
      <c r="L21" s="41"/>
      <c r="M21" s="6"/>
      <c r="N21" s="41"/>
      <c r="O21" s="6"/>
      <c r="P21" s="41"/>
      <c r="Q21" s="6"/>
      <c r="R21" s="33"/>
      <c r="S21" s="6"/>
      <c r="T21" s="41"/>
      <c r="U21" s="6"/>
      <c r="V21" s="41"/>
      <c r="W21" s="6"/>
      <c r="X21" s="41"/>
      <c r="Y21" s="6"/>
      <c r="Z21" s="33"/>
      <c r="AA21" s="6"/>
      <c r="AB21" s="41"/>
      <c r="AC21" s="6"/>
      <c r="AD21" s="41"/>
      <c r="AE21" s="6"/>
      <c r="AF21" s="41"/>
      <c r="AG21" s="6"/>
      <c r="AH21" s="15"/>
      <c r="AI21" s="6"/>
      <c r="AJ21" s="6"/>
      <c r="AK21" s="6"/>
      <c r="AL21" s="6"/>
      <c r="AM21" s="6"/>
      <c r="AN21" s="6"/>
      <c r="AO21" s="6"/>
      <c r="AP21" s="15"/>
      <c r="AQ21" s="6"/>
      <c r="AR21" s="6"/>
      <c r="AS21" s="6"/>
      <c r="AT21" s="6"/>
      <c r="AU21" s="6"/>
      <c r="AV21" s="6"/>
      <c r="AW21" s="6"/>
      <c r="AX21" s="15"/>
    </row>
    <row r="22" spans="1:50">
      <c r="A22" t="s">
        <v>49</v>
      </c>
      <c r="B22" s="41">
        <v>3733432396.27</v>
      </c>
      <c r="C22" s="7">
        <v>0.39068129458290402</v>
      </c>
      <c r="D22" s="41">
        <v>3494917047.3800001</v>
      </c>
      <c r="E22" s="7">
        <v>0.37884630178989198</v>
      </c>
      <c r="F22" s="41">
        <v>3508443184.77</v>
      </c>
      <c r="G22" s="7">
        <v>0.38231172254786799</v>
      </c>
      <c r="H22" s="41">
        <v>6475506904.9399996</v>
      </c>
      <c r="I22" s="7">
        <v>0.7098436333075</v>
      </c>
      <c r="J22" s="33">
        <v>122963630.09</v>
      </c>
      <c r="K22" s="7">
        <v>5.3199732877302598E-2</v>
      </c>
      <c r="L22" s="41">
        <v>172493088.25999999</v>
      </c>
      <c r="M22" s="7">
        <v>7.4792473822318406E-2</v>
      </c>
      <c r="N22" s="41">
        <v>124399974.83</v>
      </c>
      <c r="O22" s="7">
        <v>5.33621560911961E-2</v>
      </c>
      <c r="P22" s="41">
        <v>669032126.80999994</v>
      </c>
      <c r="Q22" s="7">
        <v>0.32876559351534501</v>
      </c>
      <c r="R22" s="33">
        <v>117313603.59999999</v>
      </c>
      <c r="S22" s="7">
        <v>5.3509471132359897E-2</v>
      </c>
      <c r="T22" s="41">
        <v>22649556.120000001</v>
      </c>
      <c r="U22" s="7">
        <v>1.0455336201235E-2</v>
      </c>
      <c r="V22" s="41">
        <v>51758596.979999997</v>
      </c>
      <c r="W22" s="7">
        <v>2.24015567330779E-2</v>
      </c>
      <c r="X22" s="41">
        <v>233264219.00999999</v>
      </c>
      <c r="Y22" s="7">
        <v>0.12538230797854499</v>
      </c>
      <c r="Z22" s="33">
        <v>5650026.4900000002</v>
      </c>
      <c r="AA22" s="7">
        <v>4.7491778257377701E-2</v>
      </c>
      <c r="AB22" s="41">
        <v>149843532.13999999</v>
      </c>
      <c r="AC22" s="7">
        <v>1.07051010325045</v>
      </c>
      <c r="AD22" s="41">
        <v>72641377.849999994</v>
      </c>
      <c r="AE22" s="7">
        <v>3.5010280024675802</v>
      </c>
      <c r="AF22" s="41">
        <v>435767907.80000001</v>
      </c>
      <c r="AG22" s="7">
        <v>2.4964007566814601</v>
      </c>
      <c r="AH22" s="15">
        <v>1296</v>
      </c>
      <c r="AI22" s="7">
        <v>8.3176735159114001E-2</v>
      </c>
      <c r="AJ22" s="6">
        <v>1269</v>
      </c>
      <c r="AK22" s="7">
        <v>8.0775392849118097E-2</v>
      </c>
      <c r="AL22" s="6">
        <v>1251</v>
      </c>
      <c r="AM22" s="7">
        <v>7.1040311827786001E-2</v>
      </c>
      <c r="AN22" s="6">
        <v>1398</v>
      </c>
      <c r="AO22" s="7">
        <v>7.8896354006473102E-2</v>
      </c>
      <c r="AP22" s="15">
        <v>7</v>
      </c>
      <c r="AQ22" s="7">
        <v>0.87064676616915404</v>
      </c>
      <c r="AR22" s="6">
        <v>7</v>
      </c>
      <c r="AS22" s="7">
        <v>0.87064676616915404</v>
      </c>
      <c r="AT22" s="6">
        <v>6</v>
      </c>
      <c r="AU22" s="7">
        <v>0.75757575757575801</v>
      </c>
      <c r="AV22" s="6">
        <v>7</v>
      </c>
      <c r="AW22" s="7">
        <v>0.89285714285714302</v>
      </c>
      <c r="AX22" s="15"/>
    </row>
    <row r="23" spans="1:50">
      <c r="B23" s="41"/>
      <c r="C23" s="6"/>
      <c r="D23" s="41"/>
      <c r="E23" s="6"/>
      <c r="F23" s="41"/>
      <c r="G23" s="6"/>
      <c r="H23" s="41"/>
      <c r="I23" s="6"/>
      <c r="J23" s="33"/>
      <c r="K23" s="6"/>
      <c r="L23" s="41"/>
      <c r="M23" s="6"/>
      <c r="N23" s="41"/>
      <c r="O23" s="6"/>
      <c r="P23" s="41"/>
      <c r="Q23" s="6"/>
      <c r="R23" s="33"/>
      <c r="S23" s="6"/>
      <c r="T23" s="41"/>
      <c r="U23" s="6"/>
      <c r="V23" s="41"/>
      <c r="W23" s="6"/>
      <c r="X23" s="41"/>
      <c r="Y23" s="6"/>
      <c r="Z23" s="33"/>
      <c r="AA23" s="6"/>
      <c r="AB23" s="41"/>
      <c r="AC23" s="6"/>
      <c r="AD23" s="41"/>
      <c r="AE23" s="6"/>
      <c r="AF23" s="41"/>
      <c r="AG23" s="6"/>
      <c r="AH23" s="15"/>
      <c r="AI23" s="6"/>
      <c r="AJ23" s="6"/>
      <c r="AK23" s="6"/>
      <c r="AL23" s="6"/>
      <c r="AM23" s="6"/>
      <c r="AN23" s="6"/>
      <c r="AO23" s="6"/>
      <c r="AP23" s="15"/>
      <c r="AQ23" s="6"/>
      <c r="AR23" s="6"/>
      <c r="AS23" s="6"/>
      <c r="AT23" s="6"/>
      <c r="AU23" s="6"/>
      <c r="AV23" s="6"/>
      <c r="AW23" s="6"/>
      <c r="AX23" s="15"/>
    </row>
    <row r="24" spans="1:50">
      <c r="A24" t="s">
        <v>50</v>
      </c>
      <c r="B24" s="41">
        <v>5639649117.4300003</v>
      </c>
      <c r="C24" s="7">
        <v>0.590155434551905</v>
      </c>
      <c r="D24" s="41">
        <v>5534334200.5900002</v>
      </c>
      <c r="E24" s="7">
        <v>0.59991754205858105</v>
      </c>
      <c r="F24" s="41">
        <v>6391481399.25</v>
      </c>
      <c r="G24" s="7">
        <v>0.69647365931055105</v>
      </c>
      <c r="H24" s="41">
        <v>6906912975.9700003</v>
      </c>
      <c r="I24" s="7">
        <v>0.757134271304849</v>
      </c>
      <c r="J24" s="33">
        <v>347554604.88</v>
      </c>
      <c r="K24" s="7">
        <v>0.15036813833780999</v>
      </c>
      <c r="L24" s="41">
        <v>488305320.88</v>
      </c>
      <c r="M24" s="7">
        <v>0.21172768890407401</v>
      </c>
      <c r="N24" s="41">
        <v>331166782.74000001</v>
      </c>
      <c r="O24" s="7">
        <v>0.14205608624069799</v>
      </c>
      <c r="P24" s="41">
        <v>774384058.65999997</v>
      </c>
      <c r="Q24" s="7">
        <v>0.38053603773571598</v>
      </c>
      <c r="R24" s="33">
        <v>571491739.79999995</v>
      </c>
      <c r="S24" s="7">
        <v>0.260670713496096</v>
      </c>
      <c r="T24" s="41">
        <v>748879188.73000002</v>
      </c>
      <c r="U24" s="7">
        <v>0.34569258888770799</v>
      </c>
      <c r="V24" s="41">
        <v>473792292.05000001</v>
      </c>
      <c r="W24" s="7">
        <v>0.20506129472857099</v>
      </c>
      <c r="X24" s="41">
        <v>414774928.69</v>
      </c>
      <c r="Y24" s="7">
        <v>0.22294648562692401</v>
      </c>
      <c r="Z24" s="33">
        <v>-223937134.91999999</v>
      </c>
      <c r="AA24" s="7">
        <v>-1.88232263583832</v>
      </c>
      <c r="AB24" s="41">
        <v>-260573867.84999999</v>
      </c>
      <c r="AC24" s="7">
        <v>-1.86158824603688</v>
      </c>
      <c r="AD24" s="41">
        <v>-142625509.31</v>
      </c>
      <c r="AE24" s="7">
        <v>-6.8739872059091196</v>
      </c>
      <c r="AF24" s="41">
        <v>359609129.97000003</v>
      </c>
      <c r="AG24" s="7">
        <v>2.0601069700127899</v>
      </c>
      <c r="AH24" s="15">
        <v>34698</v>
      </c>
      <c r="AI24" s="7">
        <v>2.2269030528942402</v>
      </c>
      <c r="AJ24" s="6">
        <v>35222</v>
      </c>
      <c r="AK24" s="7">
        <v>2.2419786343038899</v>
      </c>
      <c r="AL24" s="6">
        <v>35710</v>
      </c>
      <c r="AM24" s="7">
        <v>2.0278573424222501</v>
      </c>
      <c r="AN24" s="6">
        <v>35952</v>
      </c>
      <c r="AO24" s="7">
        <v>2.0289568807158198</v>
      </c>
      <c r="AP24" s="15">
        <v>12</v>
      </c>
      <c r="AQ24" s="7">
        <v>1.4925373134328399</v>
      </c>
      <c r="AR24" s="6">
        <v>12</v>
      </c>
      <c r="AS24" s="7">
        <v>1.4925373134328399</v>
      </c>
      <c r="AT24" s="6">
        <v>12</v>
      </c>
      <c r="AU24" s="7">
        <v>1.51515151515152</v>
      </c>
      <c r="AV24" s="6">
        <v>12</v>
      </c>
      <c r="AW24" s="7">
        <v>1.53061224489796</v>
      </c>
      <c r="AX24" s="15"/>
    </row>
    <row r="25" spans="1:50">
      <c r="B25" s="41"/>
      <c r="C25" s="6"/>
      <c r="D25" s="41"/>
      <c r="E25" s="6"/>
      <c r="F25" s="41"/>
      <c r="G25" s="6"/>
      <c r="H25" s="41"/>
      <c r="I25" s="6"/>
      <c r="J25" s="33"/>
      <c r="K25" s="6"/>
      <c r="L25" s="41"/>
      <c r="M25" s="6"/>
      <c r="N25" s="41"/>
      <c r="O25" s="6"/>
      <c r="P25" s="41"/>
      <c r="Q25" s="6"/>
      <c r="R25" s="33"/>
      <c r="S25" s="6"/>
      <c r="T25" s="41"/>
      <c r="U25" s="6"/>
      <c r="V25" s="41"/>
      <c r="W25" s="6"/>
      <c r="X25" s="41"/>
      <c r="Y25" s="6"/>
      <c r="Z25" s="33"/>
      <c r="AA25" s="6"/>
      <c r="AB25" s="41"/>
      <c r="AC25" s="6"/>
      <c r="AD25" s="41"/>
      <c r="AE25" s="6"/>
      <c r="AF25" s="41"/>
      <c r="AG25" s="6"/>
      <c r="AH25" s="15"/>
      <c r="AI25" s="6"/>
      <c r="AJ25" s="6"/>
      <c r="AK25" s="6"/>
      <c r="AL25" s="6"/>
      <c r="AM25" s="6"/>
      <c r="AN25" s="6"/>
      <c r="AO25" s="6"/>
      <c r="AP25" s="15"/>
      <c r="AQ25" s="6"/>
      <c r="AR25" s="6"/>
      <c r="AS25" s="6"/>
      <c r="AT25" s="6"/>
      <c r="AU25" s="6"/>
      <c r="AV25" s="6"/>
      <c r="AW25" s="6"/>
      <c r="AX25" s="15"/>
    </row>
    <row r="26" spans="1:50">
      <c r="A26" s="10" t="s">
        <v>51</v>
      </c>
      <c r="B26" s="42">
        <v>3233514799.7199998</v>
      </c>
      <c r="C26" s="21">
        <v>0.338367918291409</v>
      </c>
      <c r="D26" s="42">
        <v>3011248679.1300001</v>
      </c>
      <c r="E26" s="21">
        <v>0.32641702518041499</v>
      </c>
      <c r="F26" s="42">
        <v>3256171854.7800002</v>
      </c>
      <c r="G26" s="21">
        <v>0.354821955252622</v>
      </c>
      <c r="H26" s="42">
        <v>3151664809.3800001</v>
      </c>
      <c r="I26" s="21">
        <v>0.34548479865738302</v>
      </c>
      <c r="J26" s="36">
        <v>80028545.689999998</v>
      </c>
      <c r="K26" s="21">
        <v>3.4624036799749999E-2</v>
      </c>
      <c r="L26" s="42">
        <v>137973224.80000001</v>
      </c>
      <c r="M26" s="21">
        <v>5.9824766940692803E-2</v>
      </c>
      <c r="N26" s="42">
        <v>133527196.81999999</v>
      </c>
      <c r="O26" s="21">
        <v>5.7277335697743098E-2</v>
      </c>
      <c r="P26" s="42">
        <v>168423018.93000001</v>
      </c>
      <c r="Q26" s="21">
        <v>8.2763878685743197E-2</v>
      </c>
      <c r="R26" s="36">
        <v>119824461.37</v>
      </c>
      <c r="S26" s="21">
        <v>5.46547319310937E-2</v>
      </c>
      <c r="T26" s="42">
        <v>251305328.21000001</v>
      </c>
      <c r="U26" s="21">
        <v>0.116005880277589</v>
      </c>
      <c r="V26" s="42">
        <v>128528170.09</v>
      </c>
      <c r="W26" s="21">
        <v>5.5628074601449903E-2</v>
      </c>
      <c r="X26" s="42">
        <v>229143771.94999999</v>
      </c>
      <c r="Y26" s="21">
        <v>0.12316751839581799</v>
      </c>
      <c r="Z26" s="36">
        <v>-39795915.68</v>
      </c>
      <c r="AA26" s="21">
        <v>-0.334507954320026</v>
      </c>
      <c r="AB26" s="42">
        <v>-113332103.41</v>
      </c>
      <c r="AC26" s="21">
        <v>-0.80966565583676198</v>
      </c>
      <c r="AD26" s="42">
        <v>4999026.7300000004</v>
      </c>
      <c r="AE26" s="21">
        <v>0.240933378259343</v>
      </c>
      <c r="AF26" s="42">
        <v>-60720753.020000003</v>
      </c>
      <c r="AG26" s="21">
        <v>-0.34785336660212901</v>
      </c>
      <c r="AH26" s="18">
        <v>37333</v>
      </c>
      <c r="AI26" s="21">
        <v>2.3960162451351898</v>
      </c>
      <c r="AJ26" s="11">
        <v>37639</v>
      </c>
      <c r="AK26" s="21">
        <v>2.39582743218909</v>
      </c>
      <c r="AL26" s="11">
        <v>38007</v>
      </c>
      <c r="AM26" s="21">
        <v>2.1582966679765501</v>
      </c>
      <c r="AN26" s="11">
        <v>39587</v>
      </c>
      <c r="AO26" s="21">
        <v>2.2340986881646998</v>
      </c>
      <c r="AP26" s="18">
        <v>8</v>
      </c>
      <c r="AQ26" s="21">
        <v>0.99502487562189101</v>
      </c>
      <c r="AR26" s="11">
        <v>8</v>
      </c>
      <c r="AS26" s="21">
        <v>0.99502487562189101</v>
      </c>
      <c r="AT26" s="11">
        <v>8</v>
      </c>
      <c r="AU26" s="21">
        <v>1.0101010101010099</v>
      </c>
      <c r="AV26" s="11">
        <v>8</v>
      </c>
      <c r="AW26" s="21">
        <v>1.0204081632653099</v>
      </c>
      <c r="AX26" s="15"/>
    </row>
    <row r="27" spans="1:50">
      <c r="A27" s="10"/>
      <c r="B27" s="42"/>
      <c r="C27" s="11"/>
      <c r="D27" s="42"/>
      <c r="E27" s="11"/>
      <c r="F27" s="42"/>
      <c r="G27" s="11"/>
      <c r="H27" s="42"/>
      <c r="I27" s="11"/>
      <c r="J27" s="36"/>
      <c r="K27" s="11"/>
      <c r="L27" s="42"/>
      <c r="M27" s="11"/>
      <c r="N27" s="42"/>
      <c r="O27" s="11"/>
      <c r="P27" s="42"/>
      <c r="Q27" s="11"/>
      <c r="R27" s="36"/>
      <c r="S27" s="11"/>
      <c r="T27" s="42"/>
      <c r="U27" s="11"/>
      <c r="V27" s="42"/>
      <c r="W27" s="11"/>
      <c r="X27" s="42"/>
      <c r="Y27" s="11"/>
      <c r="Z27" s="36"/>
      <c r="AA27" s="11"/>
      <c r="AB27" s="42"/>
      <c r="AC27" s="11"/>
      <c r="AD27" s="42"/>
      <c r="AE27" s="11"/>
      <c r="AF27" s="42"/>
      <c r="AG27" s="11"/>
      <c r="AH27" s="18"/>
      <c r="AI27" s="11"/>
      <c r="AJ27" s="11"/>
      <c r="AK27" s="11"/>
      <c r="AL27" s="11"/>
      <c r="AM27" s="11"/>
      <c r="AN27" s="11"/>
      <c r="AO27" s="11"/>
      <c r="AP27" s="18"/>
      <c r="AQ27" s="11"/>
      <c r="AR27" s="11"/>
      <c r="AS27" s="11"/>
      <c r="AT27" s="11"/>
      <c r="AU27" s="11"/>
      <c r="AV27" s="11"/>
      <c r="AW27" s="11"/>
      <c r="AX27" s="15"/>
    </row>
    <row r="28" spans="1:50">
      <c r="A28" s="10" t="s">
        <v>52</v>
      </c>
      <c r="B28" s="42">
        <v>2238393062.71</v>
      </c>
      <c r="C28" s="21">
        <v>0.23423440060107401</v>
      </c>
      <c r="D28" s="42">
        <v>2107889212.6700001</v>
      </c>
      <c r="E28" s="21">
        <v>0.22849355849561301</v>
      </c>
      <c r="F28" s="42">
        <v>2329294896.3099999</v>
      </c>
      <c r="G28" s="21">
        <v>0.253821053165669</v>
      </c>
      <c r="H28" s="42">
        <v>2457685905.9000001</v>
      </c>
      <c r="I28" s="21">
        <v>0.26941098489784598</v>
      </c>
      <c r="J28" s="36">
        <v>29741249.170000002</v>
      </c>
      <c r="K28" s="21">
        <v>1.2867434949043299E-2</v>
      </c>
      <c r="L28" s="42">
        <v>80629087.799999997</v>
      </c>
      <c r="M28" s="21">
        <v>3.4960525082078503E-2</v>
      </c>
      <c r="N28" s="42">
        <v>82165080.379999995</v>
      </c>
      <c r="O28" s="21">
        <v>3.5245230961460601E-2</v>
      </c>
      <c r="P28" s="42">
        <v>94274293</v>
      </c>
      <c r="Q28" s="21">
        <v>4.6326839398829998E-2</v>
      </c>
      <c r="R28" s="36">
        <v>80788468.290000007</v>
      </c>
      <c r="S28" s="21">
        <v>3.6849504909346499E-2</v>
      </c>
      <c r="T28" s="42">
        <v>128758793.89</v>
      </c>
      <c r="U28" s="21">
        <v>5.9436770939485697E-2</v>
      </c>
      <c r="V28" s="42">
        <v>230751510.37</v>
      </c>
      <c r="W28" s="21">
        <v>9.9871197296835301E-2</v>
      </c>
      <c r="X28" s="42">
        <v>155113902.65000001</v>
      </c>
      <c r="Y28" s="21">
        <v>8.3375578116344495E-2</v>
      </c>
      <c r="Z28" s="36">
        <v>-51047219.119999997</v>
      </c>
      <c r="AA28" s="21">
        <v>-0.42908174242963798</v>
      </c>
      <c r="AB28" s="42">
        <v>-48129706.090000004</v>
      </c>
      <c r="AC28" s="21">
        <v>-0.34384758487727801</v>
      </c>
      <c r="AD28" s="42">
        <v>-148586429.99000001</v>
      </c>
      <c r="AE28" s="21">
        <v>-7.1612800800099201</v>
      </c>
      <c r="AF28" s="42">
        <v>-60839609.649999999</v>
      </c>
      <c r="AG28" s="21">
        <v>-0.348534265254273</v>
      </c>
      <c r="AH28" s="18">
        <v>16251</v>
      </c>
      <c r="AI28" s="21">
        <v>1.0429823480484299</v>
      </c>
      <c r="AJ28" s="11">
        <v>16502</v>
      </c>
      <c r="AK28" s="21">
        <v>1.05039837099775</v>
      </c>
      <c r="AL28" s="11">
        <v>16793</v>
      </c>
      <c r="AM28" s="21">
        <v>0.95362106836451699</v>
      </c>
      <c r="AN28" s="11">
        <v>17027</v>
      </c>
      <c r="AO28" s="21">
        <v>0.96092147329629296</v>
      </c>
      <c r="AP28" s="18">
        <v>8</v>
      </c>
      <c r="AQ28" s="21">
        <v>0.99502487562189101</v>
      </c>
      <c r="AR28" s="11">
        <v>8</v>
      </c>
      <c r="AS28" s="21">
        <v>0.99502487562189101</v>
      </c>
      <c r="AT28" s="11">
        <v>8</v>
      </c>
      <c r="AU28" s="21">
        <v>1.0101010101010099</v>
      </c>
      <c r="AV28" s="11">
        <v>8</v>
      </c>
      <c r="AW28" s="21">
        <v>1.0204081632653099</v>
      </c>
      <c r="AX28" s="15"/>
    </row>
    <row r="29" spans="1:50" ht="13.5" thickBot="1">
      <c r="A29" s="10"/>
      <c r="B29" s="42"/>
      <c r="C29" s="11"/>
      <c r="D29" s="42"/>
      <c r="E29" s="11"/>
      <c r="F29" s="42"/>
      <c r="G29" s="11"/>
      <c r="H29" s="42"/>
      <c r="I29" s="11"/>
      <c r="J29" s="36"/>
      <c r="K29" s="11"/>
      <c r="L29" s="42"/>
      <c r="M29" s="11"/>
      <c r="N29" s="42"/>
      <c r="O29" s="11"/>
      <c r="P29" s="42"/>
      <c r="Q29" s="11"/>
      <c r="R29" s="36"/>
      <c r="S29" s="11"/>
      <c r="T29" s="42"/>
      <c r="U29" s="11"/>
      <c r="V29" s="42"/>
      <c r="W29" s="11"/>
      <c r="X29" s="42"/>
      <c r="Y29" s="11"/>
      <c r="Z29" s="36"/>
      <c r="AA29" s="11"/>
      <c r="AB29" s="42"/>
      <c r="AC29" s="11"/>
      <c r="AD29" s="42"/>
      <c r="AE29" s="11"/>
      <c r="AF29" s="42"/>
      <c r="AG29" s="11"/>
      <c r="AH29" s="18"/>
      <c r="AI29" s="11"/>
      <c r="AJ29" s="11"/>
      <c r="AK29" s="11"/>
      <c r="AL29" s="11"/>
      <c r="AM29" s="11"/>
      <c r="AN29" s="11"/>
      <c r="AO29" s="11"/>
      <c r="AP29" s="18"/>
      <c r="AQ29" s="11"/>
      <c r="AR29" s="11"/>
      <c r="AS29" s="11"/>
      <c r="AT29" s="11"/>
      <c r="AU29" s="11"/>
      <c r="AV29" s="11"/>
      <c r="AW29" s="11"/>
      <c r="AX29" s="15"/>
    </row>
    <row r="30" spans="1:50" ht="14.25" thickTop="1" thickBot="1">
      <c r="A30" s="9" t="s">
        <v>41</v>
      </c>
      <c r="B30" s="43">
        <v>214330293484.70001</v>
      </c>
      <c r="C30" s="14">
        <v>22.428378939068001</v>
      </c>
      <c r="D30" s="43">
        <v>196838223708.29001</v>
      </c>
      <c r="E30" s="14">
        <v>21.337111036349299</v>
      </c>
      <c r="F30" s="43">
        <v>201155258088.09</v>
      </c>
      <c r="G30" s="14">
        <v>21.9196974752379</v>
      </c>
      <c r="H30" s="43">
        <v>203613119547.01001</v>
      </c>
      <c r="I30" s="14">
        <v>22.320025086848901</v>
      </c>
      <c r="J30" s="37">
        <v>14085201939.440001</v>
      </c>
      <c r="K30" s="14">
        <v>6.0939074436288196</v>
      </c>
      <c r="L30" s="43">
        <v>19948084130.080002</v>
      </c>
      <c r="M30" s="14">
        <v>8.64942807363715</v>
      </c>
      <c r="N30" s="43">
        <v>13585756016.58</v>
      </c>
      <c r="O30" s="14">
        <v>5.8276959795559096</v>
      </c>
      <c r="P30" s="43">
        <v>15822635421.110001</v>
      </c>
      <c r="Q30" s="14">
        <v>7.7753188774377904</v>
      </c>
      <c r="R30" s="37">
        <v>12016833021.27</v>
      </c>
      <c r="S30" s="14">
        <v>5.4811578531548601</v>
      </c>
      <c r="T30" s="43">
        <v>13969729933.440001</v>
      </c>
      <c r="U30" s="14">
        <v>6.4486130465752698</v>
      </c>
      <c r="V30" s="43">
        <v>11316913689.51</v>
      </c>
      <c r="W30" s="14">
        <v>4.8980555666310899</v>
      </c>
      <c r="X30" s="43">
        <v>16025323999.879999</v>
      </c>
      <c r="Y30" s="14">
        <v>8.6138033417066104</v>
      </c>
      <c r="Z30" s="37">
        <v>2068368918.1700001</v>
      </c>
      <c r="AA30" s="14">
        <v>17.385850878759602</v>
      </c>
      <c r="AB30" s="43">
        <v>5978354196.6400003</v>
      </c>
      <c r="AC30" s="14">
        <v>42.710475900510602</v>
      </c>
      <c r="AD30" s="43">
        <v>2268842327.0700002</v>
      </c>
      <c r="AE30" s="14">
        <v>109.349254589556</v>
      </c>
      <c r="AF30" s="43">
        <v>-202688578.77000001</v>
      </c>
      <c r="AG30" s="14">
        <v>-1.1611500350419299</v>
      </c>
      <c r="AH30" s="19">
        <v>833529</v>
      </c>
      <c r="AI30" s="14">
        <v>53.495540802809501</v>
      </c>
      <c r="AJ30" s="13">
        <v>838725</v>
      </c>
      <c r="AK30" s="14">
        <v>53.387187838752197</v>
      </c>
      <c r="AL30" s="13">
        <v>844397</v>
      </c>
      <c r="AM30" s="14">
        <v>47.950620452795398</v>
      </c>
      <c r="AN30" s="13">
        <v>877334</v>
      </c>
      <c r="AO30" s="14">
        <v>49.512484868322701</v>
      </c>
      <c r="AP30" s="19">
        <v>208</v>
      </c>
      <c r="AQ30" s="14">
        <v>25.870646766169202</v>
      </c>
      <c r="AR30" s="13">
        <v>208</v>
      </c>
      <c r="AS30" s="14">
        <v>25.870646766169202</v>
      </c>
      <c r="AT30" s="13">
        <v>203</v>
      </c>
      <c r="AU30" s="14">
        <v>25.6313131313131</v>
      </c>
      <c r="AV30" s="13">
        <v>205</v>
      </c>
      <c r="AW30" s="14">
        <v>26.1479591836735</v>
      </c>
      <c r="AX30" s="15"/>
    </row>
    <row r="31" spans="1:50" ht="13.5" thickTop="1">
      <c r="A31" s="3"/>
      <c r="B31" s="59"/>
      <c r="C31" s="57"/>
      <c r="D31" s="59"/>
      <c r="E31" s="57"/>
      <c r="F31" s="59"/>
      <c r="G31" s="57"/>
      <c r="H31" s="59"/>
      <c r="I31" s="57"/>
      <c r="J31" s="60"/>
      <c r="K31" s="57"/>
      <c r="L31" s="59"/>
      <c r="M31" s="57"/>
      <c r="N31" s="59"/>
      <c r="O31" s="57"/>
      <c r="P31" s="59"/>
      <c r="Q31" s="57"/>
      <c r="R31" s="60"/>
      <c r="S31" s="57"/>
      <c r="T31" s="59"/>
      <c r="U31" s="57"/>
      <c r="V31" s="59"/>
      <c r="W31" s="57"/>
      <c r="X31" s="59"/>
      <c r="Y31" s="57"/>
      <c r="Z31" s="60"/>
      <c r="AA31" s="57"/>
      <c r="AB31" s="59"/>
      <c r="AC31" s="57"/>
      <c r="AD31" s="59"/>
      <c r="AE31" s="57"/>
      <c r="AF31" s="59"/>
      <c r="AG31" s="57"/>
      <c r="AH31" s="58"/>
      <c r="AI31" s="57"/>
      <c r="AJ31" s="57"/>
      <c r="AK31" s="57"/>
      <c r="AL31" s="57"/>
      <c r="AM31" s="57"/>
      <c r="AN31" s="57"/>
      <c r="AO31" s="57"/>
      <c r="AP31" s="58"/>
      <c r="AQ31" s="57"/>
      <c r="AR31" s="57"/>
      <c r="AS31" s="57"/>
      <c r="AT31" s="57"/>
      <c r="AU31" s="57"/>
      <c r="AV31" s="57"/>
      <c r="AW31" s="57"/>
      <c r="AX31" s="15"/>
    </row>
    <row r="32" spans="1:50">
      <c r="A32" s="1" t="s">
        <v>53</v>
      </c>
      <c r="B32" s="41"/>
      <c r="C32" s="6"/>
      <c r="D32" s="41"/>
      <c r="E32" s="6"/>
      <c r="F32" s="41"/>
      <c r="G32" s="6"/>
      <c r="H32" s="41"/>
      <c r="I32" s="6"/>
      <c r="J32" s="33"/>
      <c r="K32" s="6"/>
      <c r="L32" s="41"/>
      <c r="M32" s="6"/>
      <c r="N32" s="41"/>
      <c r="O32" s="6"/>
      <c r="P32" s="41"/>
      <c r="Q32" s="6"/>
      <c r="R32" s="33"/>
      <c r="S32" s="6"/>
      <c r="T32" s="41"/>
      <c r="U32" s="6"/>
      <c r="V32" s="41"/>
      <c r="W32" s="6"/>
      <c r="X32" s="41"/>
      <c r="Y32" s="6"/>
      <c r="Z32" s="33"/>
      <c r="AA32" s="6"/>
      <c r="AB32" s="41"/>
      <c r="AC32" s="6"/>
      <c r="AD32" s="41"/>
      <c r="AE32" s="6"/>
      <c r="AF32" s="41"/>
      <c r="AG32" s="6"/>
      <c r="AH32" s="15"/>
      <c r="AI32" s="6"/>
      <c r="AJ32" s="6"/>
      <c r="AK32" s="6"/>
      <c r="AL32" s="6"/>
      <c r="AM32" s="6"/>
      <c r="AN32" s="6"/>
      <c r="AO32" s="6"/>
      <c r="AP32" s="15"/>
      <c r="AQ32" s="6"/>
      <c r="AR32" s="6"/>
      <c r="AS32" s="6"/>
      <c r="AT32" s="6"/>
      <c r="AU32" s="6"/>
      <c r="AV32" s="6"/>
      <c r="AW32" s="6"/>
      <c r="AX32" s="15"/>
    </row>
    <row r="33" spans="1:50">
      <c r="B33" s="41"/>
      <c r="C33" s="6"/>
      <c r="D33" s="41"/>
      <c r="E33" s="6"/>
      <c r="F33" s="41"/>
      <c r="G33" s="6"/>
      <c r="H33" s="41"/>
      <c r="I33" s="6"/>
      <c r="J33" s="33"/>
      <c r="K33" s="6"/>
      <c r="L33" s="41"/>
      <c r="M33" s="6"/>
      <c r="N33" s="41"/>
      <c r="O33" s="6"/>
      <c r="P33" s="41"/>
      <c r="Q33" s="6"/>
      <c r="R33" s="33"/>
      <c r="S33" s="6"/>
      <c r="T33" s="41"/>
      <c r="U33" s="6"/>
      <c r="V33" s="41"/>
      <c r="W33" s="6"/>
      <c r="X33" s="41"/>
      <c r="Y33" s="6"/>
      <c r="Z33" s="33"/>
      <c r="AA33" s="6"/>
      <c r="AB33" s="41"/>
      <c r="AC33" s="6"/>
      <c r="AD33" s="41"/>
      <c r="AE33" s="6"/>
      <c r="AF33" s="41"/>
      <c r="AG33" s="6"/>
      <c r="AH33" s="15"/>
      <c r="AI33" s="6"/>
      <c r="AJ33" s="6"/>
      <c r="AK33" s="6"/>
      <c r="AL33" s="6"/>
      <c r="AM33" s="6"/>
      <c r="AN33" s="6"/>
      <c r="AO33" s="6"/>
      <c r="AP33" s="15"/>
      <c r="AQ33" s="6"/>
      <c r="AR33" s="6"/>
      <c r="AS33" s="6"/>
      <c r="AT33" s="6"/>
      <c r="AU33" s="6"/>
      <c r="AV33" s="6"/>
      <c r="AW33" s="6"/>
      <c r="AX33" s="15"/>
    </row>
    <row r="34" spans="1:50">
      <c r="A34" t="s">
        <v>54</v>
      </c>
      <c r="B34" s="41">
        <v>61044219155.879997</v>
      </c>
      <c r="C34" s="7">
        <v>6.3879111860840396</v>
      </c>
      <c r="D34" s="41">
        <v>50603803107.629997</v>
      </c>
      <c r="E34" s="7">
        <v>5.4854130738814701</v>
      </c>
      <c r="F34" s="41">
        <v>46860857451.239998</v>
      </c>
      <c r="G34" s="7">
        <v>5.1063831416805803</v>
      </c>
      <c r="H34" s="41">
        <v>47636626405.440002</v>
      </c>
      <c r="I34" s="7">
        <v>5.2219164402949296</v>
      </c>
      <c r="J34" s="33">
        <v>6227116269.9499998</v>
      </c>
      <c r="K34" s="7">
        <v>2.6941374609286699</v>
      </c>
      <c r="L34" s="41">
        <v>4655691110.1300001</v>
      </c>
      <c r="M34" s="7">
        <v>2.01869338065499</v>
      </c>
      <c r="N34" s="41">
        <v>4051413842.8200002</v>
      </c>
      <c r="O34" s="7">
        <v>1.7378795949599899</v>
      </c>
      <c r="P34" s="41">
        <v>4502698048.8299999</v>
      </c>
      <c r="Q34" s="7">
        <v>2.2126474008091699</v>
      </c>
      <c r="R34" s="33">
        <v>2755078793.25</v>
      </c>
      <c r="S34" s="7">
        <v>1.25665570429027</v>
      </c>
      <c r="T34" s="41">
        <v>3003194053.1199999</v>
      </c>
      <c r="U34" s="7">
        <v>1.3863142984596</v>
      </c>
      <c r="V34" s="41">
        <v>3390599354.0799999</v>
      </c>
      <c r="W34" s="7">
        <v>1.4674799592985499</v>
      </c>
      <c r="X34" s="41">
        <v>3360061323.5599999</v>
      </c>
      <c r="Y34" s="7">
        <v>1.80607315380563</v>
      </c>
      <c r="Z34" s="33">
        <v>3472037476.6999998</v>
      </c>
      <c r="AA34" s="7">
        <v>29.1845063446316</v>
      </c>
      <c r="AB34" s="41">
        <v>1652497057.01</v>
      </c>
      <c r="AC34" s="7">
        <v>11.8057467670212</v>
      </c>
      <c r="AD34" s="41">
        <v>660814488.74000001</v>
      </c>
      <c r="AE34" s="7">
        <v>31.848652902651899</v>
      </c>
      <c r="AF34" s="41">
        <v>1142636725.27</v>
      </c>
      <c r="AG34" s="7">
        <v>6.5458679597975999</v>
      </c>
      <c r="AH34" s="15">
        <v>66387</v>
      </c>
      <c r="AI34" s="7">
        <v>4.2606897507778596</v>
      </c>
      <c r="AJ34" s="6">
        <v>62833</v>
      </c>
      <c r="AK34" s="7">
        <v>3.9994958698885998</v>
      </c>
      <c r="AL34" s="6">
        <v>66291</v>
      </c>
      <c r="AM34" s="7">
        <v>3.76445508503258</v>
      </c>
      <c r="AN34" s="6">
        <v>59552</v>
      </c>
      <c r="AO34" s="7">
        <v>3.3608266622271001</v>
      </c>
      <c r="AP34" s="15">
        <v>86</v>
      </c>
      <c r="AQ34" s="7">
        <v>10.6965174129353</v>
      </c>
      <c r="AR34" s="6">
        <v>85</v>
      </c>
      <c r="AS34" s="7">
        <v>10.572139303482601</v>
      </c>
      <c r="AT34" s="6">
        <v>82</v>
      </c>
      <c r="AU34" s="7">
        <v>10.353535353535401</v>
      </c>
      <c r="AV34" s="6">
        <v>82</v>
      </c>
      <c r="AW34" s="7">
        <v>10.459183673469401</v>
      </c>
      <c r="AX34" s="15"/>
    </row>
    <row r="35" spans="1:50">
      <c r="B35" s="41"/>
      <c r="C35" s="6"/>
      <c r="D35" s="41"/>
      <c r="E35" s="6"/>
      <c r="F35" s="41"/>
      <c r="G35" s="6"/>
      <c r="H35" s="41"/>
      <c r="I35" s="6"/>
      <c r="J35" s="33"/>
      <c r="K35" s="6"/>
      <c r="L35" s="41"/>
      <c r="M35" s="6"/>
      <c r="N35" s="41"/>
      <c r="O35" s="6"/>
      <c r="P35" s="41"/>
      <c r="Q35" s="6"/>
      <c r="R35" s="33"/>
      <c r="S35" s="6"/>
      <c r="T35" s="41"/>
      <c r="U35" s="6"/>
      <c r="V35" s="41"/>
      <c r="W35" s="6"/>
      <c r="X35" s="41"/>
      <c r="Y35" s="6"/>
      <c r="Z35" s="33"/>
      <c r="AA35" s="6"/>
      <c r="AB35" s="41"/>
      <c r="AC35" s="6"/>
      <c r="AD35" s="41"/>
      <c r="AE35" s="6"/>
      <c r="AF35" s="41"/>
      <c r="AG35" s="6"/>
      <c r="AH35" s="15"/>
      <c r="AI35" s="6"/>
      <c r="AJ35" s="6"/>
      <c r="AK35" s="6"/>
      <c r="AL35" s="6"/>
      <c r="AM35" s="6"/>
      <c r="AN35" s="6"/>
      <c r="AO35" s="6"/>
      <c r="AP35" s="15"/>
      <c r="AQ35" s="6"/>
      <c r="AR35" s="6"/>
      <c r="AS35" s="6"/>
      <c r="AT35" s="6"/>
      <c r="AU35" s="6"/>
      <c r="AV35" s="6"/>
      <c r="AW35" s="6"/>
      <c r="AX35" s="15"/>
    </row>
    <row r="36" spans="1:50">
      <c r="A36" t="s">
        <v>55</v>
      </c>
      <c r="B36" s="41">
        <v>4023560231.5900002</v>
      </c>
      <c r="C36" s="7">
        <v>0.42104143138639799</v>
      </c>
      <c r="D36" s="41">
        <v>3900340656.29</v>
      </c>
      <c r="E36" s="7">
        <v>0.422793907072544</v>
      </c>
      <c r="F36" s="41">
        <v>3972506150.54</v>
      </c>
      <c r="G36" s="7">
        <v>0.43288022329610798</v>
      </c>
      <c r="H36" s="41">
        <v>3777576668.3099999</v>
      </c>
      <c r="I36" s="7">
        <v>0.41409711806270699</v>
      </c>
      <c r="J36" s="33">
        <v>734318432.33000004</v>
      </c>
      <c r="K36" s="7">
        <v>0.317699993227612</v>
      </c>
      <c r="L36" s="41">
        <v>186927483.34</v>
      </c>
      <c r="M36" s="7">
        <v>8.1051183241067096E-2</v>
      </c>
      <c r="N36" s="41">
        <v>240201180.56999999</v>
      </c>
      <c r="O36" s="7">
        <v>0.103035815790011</v>
      </c>
      <c r="P36" s="41">
        <v>156474647.06</v>
      </c>
      <c r="Q36" s="7">
        <v>7.6892391485102102E-2</v>
      </c>
      <c r="R36" s="33">
        <v>610894193.59000003</v>
      </c>
      <c r="S36" s="7">
        <v>0.27864309179596602</v>
      </c>
      <c r="T36" s="41">
        <v>94371692.959999993</v>
      </c>
      <c r="U36" s="7">
        <v>4.3563228018638898E-2</v>
      </c>
      <c r="V36" s="41">
        <v>95257377.260000005</v>
      </c>
      <c r="W36" s="7">
        <v>4.1228195226363201E-2</v>
      </c>
      <c r="X36" s="41">
        <v>76994394.370000005</v>
      </c>
      <c r="Y36" s="7">
        <v>4.13854079656642E-2</v>
      </c>
      <c r="Z36" s="33">
        <v>123424238.73999999</v>
      </c>
      <c r="AA36" s="7">
        <v>1.0374529372915799</v>
      </c>
      <c r="AB36" s="41">
        <v>92555790.379999995</v>
      </c>
      <c r="AC36" s="7">
        <v>0.66123580578404895</v>
      </c>
      <c r="AD36" s="41">
        <v>144943803.31</v>
      </c>
      <c r="AE36" s="7">
        <v>6.9857198361562096</v>
      </c>
      <c r="AF36" s="41">
        <v>79480252.689999998</v>
      </c>
      <c r="AG36" s="7">
        <v>0.45532165036718097</v>
      </c>
      <c r="AH36" s="15">
        <v>28057</v>
      </c>
      <c r="AI36" s="7">
        <v>1.80068646478338</v>
      </c>
      <c r="AJ36" s="6">
        <v>27998</v>
      </c>
      <c r="AK36" s="7">
        <v>1.7821508660280601</v>
      </c>
      <c r="AL36" s="6">
        <v>27997</v>
      </c>
      <c r="AM36" s="7">
        <v>1.5898605997142501</v>
      </c>
      <c r="AN36" s="6">
        <v>28147</v>
      </c>
      <c r="AO36" s="7">
        <v>1.58848045509313</v>
      </c>
      <c r="AP36" s="15">
        <v>44</v>
      </c>
      <c r="AQ36" s="7">
        <v>5.4726368159204002</v>
      </c>
      <c r="AR36" s="6">
        <v>42</v>
      </c>
      <c r="AS36" s="7">
        <v>5.2238805970149196</v>
      </c>
      <c r="AT36" s="6">
        <v>43</v>
      </c>
      <c r="AU36" s="7">
        <v>5.4292929292929299</v>
      </c>
      <c r="AV36" s="6">
        <v>40</v>
      </c>
      <c r="AW36" s="7">
        <v>5.1020408163265296</v>
      </c>
      <c r="AX36" s="15"/>
    </row>
    <row r="37" spans="1:50">
      <c r="B37" s="41"/>
      <c r="C37" s="6"/>
      <c r="D37" s="41"/>
      <c r="E37" s="6"/>
      <c r="F37" s="41"/>
      <c r="G37" s="6"/>
      <c r="H37" s="41"/>
      <c r="I37" s="6"/>
      <c r="J37" s="33"/>
      <c r="K37" s="6"/>
      <c r="L37" s="41"/>
      <c r="M37" s="6"/>
      <c r="N37" s="41"/>
      <c r="O37" s="6"/>
      <c r="P37" s="41"/>
      <c r="Q37" s="6"/>
      <c r="R37" s="33"/>
      <c r="S37" s="6"/>
      <c r="T37" s="41"/>
      <c r="U37" s="6"/>
      <c r="V37" s="41"/>
      <c r="W37" s="6"/>
      <c r="X37" s="41"/>
      <c r="Y37" s="6"/>
      <c r="Z37" s="33"/>
      <c r="AA37" s="6"/>
      <c r="AB37" s="41"/>
      <c r="AC37" s="6"/>
      <c r="AD37" s="41"/>
      <c r="AE37" s="6"/>
      <c r="AF37" s="41"/>
      <c r="AG37" s="6"/>
      <c r="AH37" s="15"/>
      <c r="AI37" s="6"/>
      <c r="AJ37" s="6"/>
      <c r="AK37" s="6"/>
      <c r="AL37" s="6"/>
      <c r="AM37" s="6"/>
      <c r="AN37" s="6"/>
      <c r="AO37" s="6"/>
      <c r="AP37" s="15"/>
      <c r="AQ37" s="6"/>
      <c r="AR37" s="6"/>
      <c r="AS37" s="6"/>
      <c r="AT37" s="6"/>
      <c r="AU37" s="6"/>
      <c r="AV37" s="6"/>
      <c r="AW37" s="6"/>
      <c r="AX37" s="15"/>
    </row>
    <row r="38" spans="1:50">
      <c r="A38" t="s">
        <v>56</v>
      </c>
      <c r="B38" s="41">
        <v>1080597959.74</v>
      </c>
      <c r="C38" s="7">
        <v>0.113078091425105</v>
      </c>
      <c r="D38" s="41">
        <v>956576175</v>
      </c>
      <c r="E38" s="7">
        <v>0.103692116684356</v>
      </c>
      <c r="F38" s="41">
        <v>981519988.62</v>
      </c>
      <c r="G38" s="7">
        <v>0.106955301198379</v>
      </c>
      <c r="H38" s="41">
        <v>905991494.58000004</v>
      </c>
      <c r="I38" s="7">
        <v>9.93145870584657E-2</v>
      </c>
      <c r="J38" s="33">
        <v>13490308</v>
      </c>
      <c r="K38" s="7">
        <v>5.8365289110873702E-3</v>
      </c>
      <c r="L38" s="41">
        <v>15089537</v>
      </c>
      <c r="M38" s="7">
        <v>6.5427769451392899E-3</v>
      </c>
      <c r="N38" s="41">
        <v>11254807</v>
      </c>
      <c r="O38" s="7">
        <v>4.8278206545541097E-3</v>
      </c>
      <c r="P38" s="41">
        <v>376104423</v>
      </c>
      <c r="Q38" s="7">
        <v>0.184819515978875</v>
      </c>
      <c r="R38" s="33">
        <v>1712599</v>
      </c>
      <c r="S38" s="7">
        <v>7.8115635305408301E-4</v>
      </c>
      <c r="T38" s="41">
        <v>964578</v>
      </c>
      <c r="U38" s="7">
        <v>4.4526202760369199E-4</v>
      </c>
      <c r="V38" s="41">
        <v>749823</v>
      </c>
      <c r="W38" s="7">
        <v>3.2452971012249899E-4</v>
      </c>
      <c r="X38" s="41">
        <v>17395263</v>
      </c>
      <c r="Y38" s="7">
        <v>9.3501619412117605E-3</v>
      </c>
      <c r="Z38" s="33">
        <v>11777709</v>
      </c>
      <c r="AA38" s="7">
        <v>9.8998534820660899E-2</v>
      </c>
      <c r="AB38" s="41">
        <v>14124959</v>
      </c>
      <c r="AC38" s="7">
        <v>0.10091133799069001</v>
      </c>
      <c r="AD38" s="41">
        <v>10504984</v>
      </c>
      <c r="AE38" s="7">
        <v>0.50629880982459796</v>
      </c>
      <c r="AF38" s="41">
        <v>358709160</v>
      </c>
      <c r="AG38" s="7">
        <v>2.0549512766404998</v>
      </c>
      <c r="AH38" s="15">
        <v>3003</v>
      </c>
      <c r="AI38" s="7">
        <v>0.19273127753304001</v>
      </c>
      <c r="AJ38" s="6">
        <v>2995</v>
      </c>
      <c r="AK38" s="7">
        <v>0.190640111570614</v>
      </c>
      <c r="AL38" s="6">
        <v>2886</v>
      </c>
      <c r="AM38" s="7">
        <v>0.163886762537962</v>
      </c>
      <c r="AN38" s="6">
        <v>2737</v>
      </c>
      <c r="AO38" s="7">
        <v>0.15446303355916799</v>
      </c>
      <c r="AP38" s="15">
        <v>17</v>
      </c>
      <c r="AQ38" s="7">
        <v>2.1144278606965199</v>
      </c>
      <c r="AR38" s="6">
        <v>18</v>
      </c>
      <c r="AS38" s="7">
        <v>2.23880597014925</v>
      </c>
      <c r="AT38" s="6">
        <v>18</v>
      </c>
      <c r="AU38" s="7">
        <v>2.2727272727272698</v>
      </c>
      <c r="AV38" s="6">
        <v>18</v>
      </c>
      <c r="AW38" s="7">
        <v>2.2959183673469399</v>
      </c>
      <c r="AX38" s="15"/>
    </row>
    <row r="39" spans="1:50">
      <c r="B39" s="41"/>
      <c r="C39" s="6"/>
      <c r="D39" s="41"/>
      <c r="E39" s="6"/>
      <c r="F39" s="41"/>
      <c r="G39" s="6"/>
      <c r="H39" s="41"/>
      <c r="I39" s="6"/>
      <c r="J39" s="33"/>
      <c r="K39" s="6"/>
      <c r="L39" s="41"/>
      <c r="M39" s="6"/>
      <c r="N39" s="41"/>
      <c r="O39" s="6"/>
      <c r="P39" s="41"/>
      <c r="Q39" s="6"/>
      <c r="R39" s="33"/>
      <c r="S39" s="6"/>
      <c r="T39" s="41"/>
      <c r="U39" s="6"/>
      <c r="V39" s="41"/>
      <c r="W39" s="6"/>
      <c r="X39" s="41"/>
      <c r="Y39" s="6"/>
      <c r="Z39" s="33"/>
      <c r="AA39" s="6"/>
      <c r="AB39" s="41"/>
      <c r="AC39" s="6"/>
      <c r="AD39" s="41"/>
      <c r="AE39" s="6"/>
      <c r="AF39" s="41"/>
      <c r="AG39" s="6"/>
      <c r="AH39" s="15"/>
      <c r="AI39" s="6"/>
      <c r="AJ39" s="6"/>
      <c r="AK39" s="6"/>
      <c r="AL39" s="6"/>
      <c r="AM39" s="6"/>
      <c r="AN39" s="6"/>
      <c r="AO39" s="6"/>
      <c r="AP39" s="15"/>
      <c r="AQ39" s="6"/>
      <c r="AR39" s="6"/>
      <c r="AS39" s="6"/>
      <c r="AT39" s="6"/>
      <c r="AU39" s="6"/>
      <c r="AV39" s="6"/>
      <c r="AW39" s="6"/>
      <c r="AX39" s="15"/>
    </row>
    <row r="40" spans="1:50">
      <c r="A40" t="s">
        <v>57</v>
      </c>
      <c r="B40" s="41">
        <v>119726588275.42</v>
      </c>
      <c r="C40" s="7">
        <v>12.5286689401869</v>
      </c>
      <c r="D40" s="41">
        <v>110065315152.89</v>
      </c>
      <c r="E40" s="7">
        <v>11.930994937997299</v>
      </c>
      <c r="F40" s="41">
        <v>102992610890.53</v>
      </c>
      <c r="G40" s="7">
        <v>11.223007016384701</v>
      </c>
      <c r="H40" s="41">
        <v>95083170816.130005</v>
      </c>
      <c r="I40" s="7">
        <v>10.422996134407599</v>
      </c>
      <c r="J40" s="33">
        <v>9479275589.2900009</v>
      </c>
      <c r="K40" s="7">
        <v>4.1011714508709396</v>
      </c>
      <c r="L40" s="41">
        <v>11575086560.389999</v>
      </c>
      <c r="M40" s="7">
        <v>5.0189220176411897</v>
      </c>
      <c r="N40" s="41">
        <v>8949472994.7700005</v>
      </c>
      <c r="O40" s="7">
        <v>3.8389330506977899</v>
      </c>
      <c r="P40" s="41">
        <v>9088325413.7600002</v>
      </c>
      <c r="Q40" s="7">
        <v>4.46604666499662</v>
      </c>
      <c r="R40" s="33">
        <v>4762717203.0500002</v>
      </c>
      <c r="S40" s="7">
        <v>2.1723864144277099</v>
      </c>
      <c r="T40" s="41">
        <v>5550951007.8199997</v>
      </c>
      <c r="U40" s="7">
        <v>2.5623927778476099</v>
      </c>
      <c r="V40" s="41">
        <v>4248422153.23</v>
      </c>
      <c r="W40" s="7">
        <v>1.8387528921702001</v>
      </c>
      <c r="X40" s="41">
        <v>4195127735.5500002</v>
      </c>
      <c r="Y40" s="7">
        <v>2.2549313391502901</v>
      </c>
      <c r="Z40" s="33">
        <v>4716558386.2399998</v>
      </c>
      <c r="AA40" s="7">
        <v>39.645432709694298</v>
      </c>
      <c r="AB40" s="41">
        <v>6024135552.5699997</v>
      </c>
      <c r="AC40" s="7">
        <v>43.037546434444501</v>
      </c>
      <c r="AD40" s="41">
        <v>4701050841.54</v>
      </c>
      <c r="AE40" s="7">
        <v>226.57211529276199</v>
      </c>
      <c r="AF40" s="41">
        <v>4893197678.21</v>
      </c>
      <c r="AG40" s="7">
        <v>28.031854039333599</v>
      </c>
      <c r="AH40" s="15">
        <v>81826</v>
      </c>
      <c r="AI40" s="7">
        <v>5.2515582801926399</v>
      </c>
      <c r="AJ40" s="6">
        <v>79780</v>
      </c>
      <c r="AK40" s="7">
        <v>5.0782197332566099</v>
      </c>
      <c r="AL40" s="6">
        <v>77748</v>
      </c>
      <c r="AM40" s="7">
        <v>4.4150616818438904</v>
      </c>
      <c r="AN40" s="6">
        <v>77635</v>
      </c>
      <c r="AO40" s="7">
        <v>4.3813436647300001</v>
      </c>
      <c r="AP40" s="15">
        <v>104</v>
      </c>
      <c r="AQ40" s="7">
        <v>12.935323383084601</v>
      </c>
      <c r="AR40" s="6">
        <v>107</v>
      </c>
      <c r="AS40" s="7">
        <v>13.3084577114428</v>
      </c>
      <c r="AT40" s="6">
        <v>101</v>
      </c>
      <c r="AU40" s="7">
        <v>12.752525252525301</v>
      </c>
      <c r="AV40" s="6">
        <v>97</v>
      </c>
      <c r="AW40" s="7">
        <v>12.3724489795918</v>
      </c>
      <c r="AX40" s="15"/>
    </row>
    <row r="41" spans="1:50">
      <c r="B41" s="41"/>
      <c r="C41" s="6"/>
      <c r="D41" s="41"/>
      <c r="E41" s="6"/>
      <c r="F41" s="41"/>
      <c r="G41" s="6"/>
      <c r="H41" s="41"/>
      <c r="I41" s="6"/>
      <c r="J41" s="33"/>
      <c r="K41" s="6"/>
      <c r="L41" s="41"/>
      <c r="M41" s="6"/>
      <c r="N41" s="41"/>
      <c r="O41" s="6"/>
      <c r="P41" s="41"/>
      <c r="Q41" s="6"/>
      <c r="R41" s="33"/>
      <c r="S41" s="6"/>
      <c r="T41" s="41"/>
      <c r="U41" s="6"/>
      <c r="V41" s="41"/>
      <c r="W41" s="6"/>
      <c r="X41" s="41"/>
      <c r="Y41" s="6"/>
      <c r="Z41" s="33"/>
      <c r="AA41" s="6"/>
      <c r="AB41" s="41"/>
      <c r="AC41" s="6"/>
      <c r="AD41" s="41"/>
      <c r="AE41" s="6"/>
      <c r="AF41" s="41"/>
      <c r="AG41" s="6"/>
      <c r="AH41" s="15"/>
      <c r="AI41" s="6"/>
      <c r="AJ41" s="6"/>
      <c r="AK41" s="6"/>
      <c r="AL41" s="6"/>
      <c r="AM41" s="6"/>
      <c r="AN41" s="6"/>
      <c r="AO41" s="6"/>
      <c r="AP41" s="15"/>
      <c r="AQ41" s="6"/>
      <c r="AR41" s="6"/>
      <c r="AS41" s="6"/>
      <c r="AT41" s="6"/>
      <c r="AU41" s="6"/>
      <c r="AV41" s="6"/>
      <c r="AW41" s="6"/>
      <c r="AX41" s="15"/>
    </row>
    <row r="42" spans="1:50">
      <c r="A42" s="10" t="s">
        <v>58</v>
      </c>
      <c r="B42" s="42">
        <v>48654008418.540001</v>
      </c>
      <c r="C42" s="21">
        <v>5.0913499905859902</v>
      </c>
      <c r="D42" s="42">
        <v>43000994409.019997</v>
      </c>
      <c r="E42" s="21">
        <v>4.6612744978761702</v>
      </c>
      <c r="F42" s="42">
        <v>36179789621.519997</v>
      </c>
      <c r="G42" s="21">
        <v>3.9424773220403599</v>
      </c>
      <c r="H42" s="42">
        <v>34452353085.580002</v>
      </c>
      <c r="I42" s="21">
        <v>3.7766593178372299</v>
      </c>
      <c r="J42" s="36">
        <v>8984734390.3999996</v>
      </c>
      <c r="K42" s="21">
        <v>3.8872101384201598</v>
      </c>
      <c r="L42" s="42">
        <v>6517555155.8100004</v>
      </c>
      <c r="M42" s="21">
        <v>2.8259919182482101</v>
      </c>
      <c r="N42" s="42">
        <v>2978606596.6999998</v>
      </c>
      <c r="O42" s="21">
        <v>1.2776921407305699</v>
      </c>
      <c r="P42" s="42">
        <v>2831805095.29</v>
      </c>
      <c r="Q42" s="21">
        <v>1.3915625955241899</v>
      </c>
      <c r="R42" s="36">
        <v>5019554817.6700001</v>
      </c>
      <c r="S42" s="21">
        <v>2.2895360416105301</v>
      </c>
      <c r="T42" s="42">
        <v>3972275457.3099999</v>
      </c>
      <c r="U42" s="21">
        <v>1.8336551573042601</v>
      </c>
      <c r="V42" s="42">
        <v>1452897223.5999999</v>
      </c>
      <c r="W42" s="21">
        <v>0.62882615605641801</v>
      </c>
      <c r="X42" s="42">
        <v>1722732421.76</v>
      </c>
      <c r="Y42" s="21">
        <v>0.92598928368211098</v>
      </c>
      <c r="Z42" s="36">
        <v>3965179572.73</v>
      </c>
      <c r="AA42" s="21">
        <v>33.329654179865003</v>
      </c>
      <c r="AB42" s="42">
        <v>2545279698.5</v>
      </c>
      <c r="AC42" s="21">
        <v>18.1839522462455</v>
      </c>
      <c r="AD42" s="42">
        <v>1525709373.0999999</v>
      </c>
      <c r="AE42" s="21">
        <v>73.533176227471003</v>
      </c>
      <c r="AF42" s="42">
        <v>1109072673.53</v>
      </c>
      <c r="AG42" s="21">
        <v>6.3535882561726797</v>
      </c>
      <c r="AH42" s="18">
        <v>52541</v>
      </c>
      <c r="AI42" s="21">
        <v>3.3720592916628198</v>
      </c>
      <c r="AJ42" s="11">
        <v>58686</v>
      </c>
      <c r="AK42" s="21">
        <v>3.7355277421145301</v>
      </c>
      <c r="AL42" s="11">
        <v>47167</v>
      </c>
      <c r="AM42" s="21">
        <v>2.6784639392335601</v>
      </c>
      <c r="AN42" s="11">
        <v>45510</v>
      </c>
      <c r="AO42" s="21">
        <v>2.5683641422278898</v>
      </c>
      <c r="AP42" s="18">
        <v>86</v>
      </c>
      <c r="AQ42" s="21">
        <v>10.6965174129353</v>
      </c>
      <c r="AR42" s="11">
        <v>85</v>
      </c>
      <c r="AS42" s="21">
        <v>10.572139303482601</v>
      </c>
      <c r="AT42" s="11">
        <v>86</v>
      </c>
      <c r="AU42" s="21">
        <v>10.858585858585901</v>
      </c>
      <c r="AV42" s="11">
        <v>84</v>
      </c>
      <c r="AW42" s="21">
        <v>10.714285714285699</v>
      </c>
      <c r="AX42" s="15"/>
    </row>
    <row r="43" spans="1:50">
      <c r="A43" s="10"/>
      <c r="B43" s="42"/>
      <c r="C43" s="11"/>
      <c r="D43" s="42"/>
      <c r="E43" s="11"/>
      <c r="F43" s="42"/>
      <c r="G43" s="11"/>
      <c r="H43" s="42"/>
      <c r="I43" s="11"/>
      <c r="J43" s="36"/>
      <c r="K43" s="11"/>
      <c r="L43" s="42"/>
      <c r="M43" s="11"/>
      <c r="N43" s="42"/>
      <c r="O43" s="11"/>
      <c r="P43" s="42"/>
      <c r="Q43" s="11"/>
      <c r="R43" s="36"/>
      <c r="S43" s="11"/>
      <c r="T43" s="42"/>
      <c r="U43" s="11"/>
      <c r="V43" s="42"/>
      <c r="W43" s="11"/>
      <c r="X43" s="42"/>
      <c r="Y43" s="11"/>
      <c r="Z43" s="36"/>
      <c r="AA43" s="11"/>
      <c r="AB43" s="42"/>
      <c r="AC43" s="11"/>
      <c r="AD43" s="42"/>
      <c r="AE43" s="11"/>
      <c r="AF43" s="42"/>
      <c r="AG43" s="11"/>
      <c r="AH43" s="18"/>
      <c r="AI43" s="11"/>
      <c r="AJ43" s="11"/>
      <c r="AK43" s="11"/>
      <c r="AL43" s="11"/>
      <c r="AM43" s="11"/>
      <c r="AN43" s="11"/>
      <c r="AO43" s="11"/>
      <c r="AP43" s="18"/>
      <c r="AQ43" s="11"/>
      <c r="AR43" s="11"/>
      <c r="AS43" s="11"/>
      <c r="AT43" s="11"/>
      <c r="AU43" s="11"/>
      <c r="AV43" s="11"/>
      <c r="AW43" s="11"/>
      <c r="AX43" s="15"/>
    </row>
    <row r="44" spans="1:50">
      <c r="A44" s="10" t="s">
        <v>59</v>
      </c>
      <c r="B44" s="42">
        <v>48513153190.889999</v>
      </c>
      <c r="C44" s="21">
        <v>5.0766103363359099</v>
      </c>
      <c r="D44" s="42">
        <v>53365485575.889999</v>
      </c>
      <c r="E44" s="21">
        <v>5.7847773150449697</v>
      </c>
      <c r="F44" s="42">
        <v>52587826871.870003</v>
      </c>
      <c r="G44" s="21">
        <v>5.7304455616406598</v>
      </c>
      <c r="H44" s="42">
        <v>47533351849.919998</v>
      </c>
      <c r="I44" s="21">
        <v>5.21059550638277</v>
      </c>
      <c r="J44" s="36">
        <v>4315445386.5299997</v>
      </c>
      <c r="K44" s="21">
        <v>1.8670605417386299</v>
      </c>
      <c r="L44" s="42">
        <v>6295203544.6000004</v>
      </c>
      <c r="M44" s="21">
        <v>2.7295809418518302</v>
      </c>
      <c r="N44" s="42">
        <v>5477562534</v>
      </c>
      <c r="O44" s="21">
        <v>2.3496350970973499</v>
      </c>
      <c r="P44" s="42">
        <v>5093988500.3100004</v>
      </c>
      <c r="Q44" s="21">
        <v>2.5032103624828901</v>
      </c>
      <c r="R44" s="36">
        <v>4363718505.2799997</v>
      </c>
      <c r="S44" s="21">
        <v>1.99039380108195</v>
      </c>
      <c r="T44" s="42">
        <v>5082734122.6099997</v>
      </c>
      <c r="U44" s="21">
        <v>2.3462576393032002</v>
      </c>
      <c r="V44" s="42">
        <v>4078372695.6599998</v>
      </c>
      <c r="W44" s="21">
        <v>1.7651540546156299</v>
      </c>
      <c r="X44" s="42">
        <v>4504518486.0900002</v>
      </c>
      <c r="Y44" s="21">
        <v>2.4212325684368001</v>
      </c>
      <c r="Z44" s="36">
        <v>-48273118.75</v>
      </c>
      <c r="AA44" s="21">
        <v>-0.40576380580244997</v>
      </c>
      <c r="AB44" s="42">
        <v>1212469421.99</v>
      </c>
      <c r="AC44" s="21">
        <v>8.6621073835194604</v>
      </c>
      <c r="AD44" s="42">
        <v>1399189838.3399999</v>
      </c>
      <c r="AE44" s="21">
        <v>67.435433492351194</v>
      </c>
      <c r="AF44" s="42">
        <v>589470014.22000003</v>
      </c>
      <c r="AG44" s="21">
        <v>3.3769200604263498</v>
      </c>
      <c r="AH44" s="18">
        <v>57726</v>
      </c>
      <c r="AI44" s="21">
        <v>3.70483041187887</v>
      </c>
      <c r="AJ44" s="11">
        <v>58416</v>
      </c>
      <c r="AK44" s="21">
        <v>3.7183414883168502</v>
      </c>
      <c r="AL44" s="11">
        <v>58266</v>
      </c>
      <c r="AM44" s="21">
        <v>3.30874085448264</v>
      </c>
      <c r="AN44" s="11">
        <v>49626</v>
      </c>
      <c r="AO44" s="21">
        <v>2.8006512617490902</v>
      </c>
      <c r="AP44" s="18">
        <v>72</v>
      </c>
      <c r="AQ44" s="21">
        <v>8.9552238805970106</v>
      </c>
      <c r="AR44" s="11">
        <v>73</v>
      </c>
      <c r="AS44" s="21">
        <v>9.0796019900497509</v>
      </c>
      <c r="AT44" s="11">
        <v>75</v>
      </c>
      <c r="AU44" s="21">
        <v>9.4696969696969706</v>
      </c>
      <c r="AV44" s="11">
        <v>74</v>
      </c>
      <c r="AW44" s="21">
        <v>9.4387755102040796</v>
      </c>
      <c r="AX44" s="15"/>
    </row>
    <row r="45" spans="1:50" ht="13.5" thickBot="1">
      <c r="A45" s="10"/>
      <c r="B45" s="42"/>
      <c r="C45" s="11"/>
      <c r="D45" s="42"/>
      <c r="E45" s="11"/>
      <c r="F45" s="42"/>
      <c r="G45" s="11"/>
      <c r="H45" s="42"/>
      <c r="I45" s="11"/>
      <c r="J45" s="36"/>
      <c r="K45" s="11"/>
      <c r="L45" s="42"/>
      <c r="M45" s="11"/>
      <c r="N45" s="42"/>
      <c r="O45" s="11"/>
      <c r="P45" s="42"/>
      <c r="Q45" s="11"/>
      <c r="R45" s="36"/>
      <c r="S45" s="11"/>
      <c r="T45" s="42"/>
      <c r="U45" s="11"/>
      <c r="V45" s="42"/>
      <c r="W45" s="11"/>
      <c r="X45" s="42"/>
      <c r="Y45" s="11"/>
      <c r="Z45" s="36"/>
      <c r="AA45" s="11"/>
      <c r="AB45" s="42"/>
      <c r="AC45" s="11"/>
      <c r="AD45" s="42"/>
      <c r="AE45" s="11"/>
      <c r="AF45" s="42"/>
      <c r="AG45" s="11"/>
      <c r="AH45" s="18"/>
      <c r="AI45" s="11"/>
      <c r="AJ45" s="11"/>
      <c r="AK45" s="11"/>
      <c r="AL45" s="11"/>
      <c r="AM45" s="11"/>
      <c r="AN45" s="11"/>
      <c r="AO45" s="11"/>
      <c r="AP45" s="18"/>
      <c r="AQ45" s="11"/>
      <c r="AR45" s="11"/>
      <c r="AS45" s="11"/>
      <c r="AT45" s="11"/>
      <c r="AU45" s="11"/>
      <c r="AV45" s="11"/>
      <c r="AW45" s="11"/>
      <c r="AX45" s="15"/>
    </row>
    <row r="46" spans="1:50" ht="14.25" thickTop="1" thickBot="1">
      <c r="A46" s="9" t="s">
        <v>41</v>
      </c>
      <c r="B46" s="43">
        <v>283042127232.06</v>
      </c>
      <c r="C46" s="14">
        <v>29.618659976004299</v>
      </c>
      <c r="D46" s="43">
        <v>261892515076.72</v>
      </c>
      <c r="E46" s="14">
        <v>28.388945848556901</v>
      </c>
      <c r="F46" s="43">
        <v>243575110974.32001</v>
      </c>
      <c r="G46" s="14">
        <v>26.542148566240801</v>
      </c>
      <c r="H46" s="43">
        <v>229389070319.95999</v>
      </c>
      <c r="I46" s="14">
        <v>25.145579104043701</v>
      </c>
      <c r="J46" s="37">
        <v>29754380376.5</v>
      </c>
      <c r="K46" s="14">
        <v>12.873116114097099</v>
      </c>
      <c r="L46" s="43">
        <v>29245553391.27</v>
      </c>
      <c r="M46" s="14">
        <v>12.680782218582401</v>
      </c>
      <c r="N46" s="43">
        <v>21708511955.860001</v>
      </c>
      <c r="O46" s="14">
        <v>9.3120035199302702</v>
      </c>
      <c r="P46" s="43">
        <v>22049396128.25</v>
      </c>
      <c r="Q46" s="14">
        <v>10.8351789312769</v>
      </c>
      <c r="R46" s="37">
        <v>17513676111.84</v>
      </c>
      <c r="S46" s="14">
        <v>7.9883962095594798</v>
      </c>
      <c r="T46" s="43">
        <v>17704490911.82</v>
      </c>
      <c r="U46" s="14">
        <v>8.1726283629609107</v>
      </c>
      <c r="V46" s="43">
        <v>13266298626.83</v>
      </c>
      <c r="W46" s="14">
        <v>5.7417657870772798</v>
      </c>
      <c r="X46" s="43">
        <v>13876829624.33</v>
      </c>
      <c r="Y46" s="14">
        <v>7.4589619149816997</v>
      </c>
      <c r="Z46" s="37">
        <v>12240704264.66</v>
      </c>
      <c r="AA46" s="14">
        <v>102.890280900501</v>
      </c>
      <c r="AB46" s="43">
        <v>11541062479.450001</v>
      </c>
      <c r="AC46" s="14">
        <v>82.451499975005405</v>
      </c>
      <c r="AD46" s="43">
        <v>8442213329.0299997</v>
      </c>
      <c r="AE46" s="14">
        <v>406.881396561217</v>
      </c>
      <c r="AF46" s="43">
        <v>8172566503.9200001</v>
      </c>
      <c r="AG46" s="14">
        <v>46.818503242737997</v>
      </c>
      <c r="AH46" s="19">
        <v>289540</v>
      </c>
      <c r="AI46" s="14">
        <v>18.582555476828599</v>
      </c>
      <c r="AJ46" s="13">
        <v>290708</v>
      </c>
      <c r="AK46" s="14">
        <v>18.504375811175301</v>
      </c>
      <c r="AL46" s="13">
        <v>280355</v>
      </c>
      <c r="AM46" s="14">
        <v>15.920468922844901</v>
      </c>
      <c r="AN46" s="13">
        <v>263207</v>
      </c>
      <c r="AO46" s="14">
        <v>14.854129219586399</v>
      </c>
      <c r="AP46" s="19">
        <v>409</v>
      </c>
      <c r="AQ46" s="14">
        <v>50.870646766169202</v>
      </c>
      <c r="AR46" s="13">
        <v>410</v>
      </c>
      <c r="AS46" s="14">
        <v>50.995024875621901</v>
      </c>
      <c r="AT46" s="13">
        <v>405</v>
      </c>
      <c r="AU46" s="14">
        <v>51.136363636363598</v>
      </c>
      <c r="AV46" s="13">
        <v>395</v>
      </c>
      <c r="AW46" s="14">
        <v>50.382653061224502</v>
      </c>
      <c r="AX46" s="15"/>
    </row>
    <row r="47" spans="1:50" ht="13.5" thickTop="1">
      <c r="A47" s="3"/>
      <c r="B47" s="59"/>
      <c r="C47" s="57"/>
      <c r="D47" s="59"/>
      <c r="E47" s="57"/>
      <c r="F47" s="59"/>
      <c r="G47" s="57"/>
      <c r="H47" s="59"/>
      <c r="I47" s="57"/>
      <c r="J47" s="60"/>
      <c r="K47" s="57"/>
      <c r="L47" s="59"/>
      <c r="M47" s="57"/>
      <c r="N47" s="59"/>
      <c r="O47" s="57"/>
      <c r="P47" s="59"/>
      <c r="Q47" s="57"/>
      <c r="R47" s="60"/>
      <c r="S47" s="57"/>
      <c r="T47" s="59"/>
      <c r="U47" s="57"/>
      <c r="V47" s="59"/>
      <c r="W47" s="57"/>
      <c r="X47" s="59"/>
      <c r="Y47" s="57"/>
      <c r="Z47" s="60"/>
      <c r="AA47" s="57"/>
      <c r="AB47" s="59"/>
      <c r="AC47" s="57"/>
      <c r="AD47" s="59"/>
      <c r="AE47" s="57"/>
      <c r="AF47" s="59"/>
      <c r="AG47" s="57"/>
      <c r="AH47" s="58"/>
      <c r="AI47" s="57"/>
      <c r="AJ47" s="57"/>
      <c r="AK47" s="57"/>
      <c r="AL47" s="57"/>
      <c r="AM47" s="57"/>
      <c r="AN47" s="57"/>
      <c r="AO47" s="57"/>
      <c r="AP47" s="58"/>
      <c r="AQ47" s="57"/>
      <c r="AR47" s="57"/>
      <c r="AS47" s="57"/>
      <c r="AT47" s="57"/>
      <c r="AU47" s="57"/>
      <c r="AV47" s="57"/>
      <c r="AW47" s="57"/>
      <c r="AX47" s="15"/>
    </row>
    <row r="48" spans="1:50">
      <c r="A48" s="27" t="s">
        <v>60</v>
      </c>
      <c r="B48" s="42"/>
      <c r="C48" s="11"/>
      <c r="D48" s="42"/>
      <c r="E48" s="11"/>
      <c r="F48" s="42"/>
      <c r="G48" s="11"/>
      <c r="H48" s="42"/>
      <c r="I48" s="11"/>
      <c r="J48" s="36"/>
      <c r="K48" s="11"/>
      <c r="L48" s="42"/>
      <c r="M48" s="11"/>
      <c r="N48" s="42"/>
      <c r="O48" s="11"/>
      <c r="P48" s="42"/>
      <c r="Q48" s="11"/>
      <c r="R48" s="36"/>
      <c r="S48" s="11"/>
      <c r="T48" s="42"/>
      <c r="U48" s="11"/>
      <c r="V48" s="42"/>
      <c r="W48" s="11"/>
      <c r="X48" s="42"/>
      <c r="Y48" s="11"/>
      <c r="Z48" s="36"/>
      <c r="AA48" s="11"/>
      <c r="AB48" s="42"/>
      <c r="AC48" s="11"/>
      <c r="AD48" s="42"/>
      <c r="AE48" s="11"/>
      <c r="AF48" s="42"/>
      <c r="AG48" s="11"/>
      <c r="AH48" s="18"/>
      <c r="AI48" s="11"/>
      <c r="AJ48" s="11"/>
      <c r="AK48" s="11"/>
      <c r="AL48" s="11"/>
      <c r="AM48" s="11"/>
      <c r="AN48" s="11"/>
      <c r="AO48" s="11"/>
      <c r="AP48" s="18"/>
      <c r="AQ48" s="11"/>
      <c r="AR48" s="11"/>
      <c r="AS48" s="11"/>
      <c r="AT48" s="11"/>
      <c r="AU48" s="11"/>
      <c r="AV48" s="11"/>
      <c r="AW48" s="11"/>
      <c r="AX48" s="15"/>
    </row>
    <row r="49" spans="1:50">
      <c r="A49" s="10"/>
      <c r="B49" s="42"/>
      <c r="C49" s="11"/>
      <c r="D49" s="42"/>
      <c r="E49" s="11"/>
      <c r="F49" s="42"/>
      <c r="G49" s="11"/>
      <c r="H49" s="42"/>
      <c r="I49" s="11"/>
      <c r="J49" s="36"/>
      <c r="K49" s="11"/>
      <c r="L49" s="42"/>
      <c r="M49" s="11"/>
      <c r="N49" s="42"/>
      <c r="O49" s="11"/>
      <c r="P49" s="42"/>
      <c r="Q49" s="11"/>
      <c r="R49" s="36"/>
      <c r="S49" s="11"/>
      <c r="T49" s="42"/>
      <c r="U49" s="11"/>
      <c r="V49" s="42"/>
      <c r="W49" s="11"/>
      <c r="X49" s="42"/>
      <c r="Y49" s="11"/>
      <c r="Z49" s="36"/>
      <c r="AA49" s="11"/>
      <c r="AB49" s="42"/>
      <c r="AC49" s="11"/>
      <c r="AD49" s="42"/>
      <c r="AE49" s="11"/>
      <c r="AF49" s="42"/>
      <c r="AG49" s="11"/>
      <c r="AH49" s="18"/>
      <c r="AI49" s="11"/>
      <c r="AJ49" s="11"/>
      <c r="AK49" s="11"/>
      <c r="AL49" s="11"/>
      <c r="AM49" s="11"/>
      <c r="AN49" s="11"/>
      <c r="AO49" s="11"/>
      <c r="AP49" s="18"/>
      <c r="AQ49" s="11"/>
      <c r="AR49" s="11"/>
      <c r="AS49" s="11"/>
      <c r="AT49" s="11"/>
      <c r="AU49" s="11"/>
      <c r="AV49" s="11"/>
      <c r="AW49" s="11"/>
      <c r="AX49" s="15"/>
    </row>
    <row r="50" spans="1:50">
      <c r="A50" s="10" t="s">
        <v>44</v>
      </c>
      <c r="B50" s="42">
        <v>32329698796.439999</v>
      </c>
      <c r="C50" s="21">
        <v>3.3831089567572001</v>
      </c>
      <c r="D50" s="42">
        <v>30860870438.709999</v>
      </c>
      <c r="E50" s="21">
        <v>3.34529445970312</v>
      </c>
      <c r="F50" s="42">
        <v>30273520957.740002</v>
      </c>
      <c r="G50" s="21">
        <v>3.2988768338003802</v>
      </c>
      <c r="H50" s="42">
        <v>28814156888.16</v>
      </c>
      <c r="I50" s="21">
        <v>3.1586014989159099</v>
      </c>
      <c r="J50" s="36">
        <v>2649976342.9200001</v>
      </c>
      <c r="K50" s="21">
        <v>1.14650188410451</v>
      </c>
      <c r="L50" s="42">
        <v>2895311212.9200001</v>
      </c>
      <c r="M50" s="21">
        <v>1.2553980584623801</v>
      </c>
      <c r="N50" s="42">
        <v>3349944256.9000001</v>
      </c>
      <c r="O50" s="21">
        <v>1.43697977895727</v>
      </c>
      <c r="P50" s="42">
        <v>2666125211.3299999</v>
      </c>
      <c r="Q50" s="21">
        <v>1.3101467065094501</v>
      </c>
      <c r="R50" s="36">
        <v>1480865233.96</v>
      </c>
      <c r="S50" s="21">
        <v>0.67545717679665496</v>
      </c>
      <c r="T50" s="42">
        <v>2897892998.5900002</v>
      </c>
      <c r="U50" s="21">
        <v>1.3377059318486699</v>
      </c>
      <c r="V50" s="42">
        <v>2305488388.6799998</v>
      </c>
      <c r="W50" s="21">
        <v>0.99783479363677596</v>
      </c>
      <c r="X50" s="42">
        <v>2736380990</v>
      </c>
      <c r="Y50" s="21">
        <v>1.4708375141757499</v>
      </c>
      <c r="Z50" s="36">
        <v>1169111108.96</v>
      </c>
      <c r="AA50" s="21">
        <v>9.8270628718707496</v>
      </c>
      <c r="AB50" s="42">
        <v>-2581785.67</v>
      </c>
      <c r="AC50" s="21">
        <v>-1.8444757706191601E-2</v>
      </c>
      <c r="AD50" s="42">
        <v>1044455868.22</v>
      </c>
      <c r="AE50" s="21">
        <v>50.338654775114598</v>
      </c>
      <c r="AF50" s="42">
        <v>-70255778.670000002</v>
      </c>
      <c r="AG50" s="21">
        <v>-0.40247704315465199</v>
      </c>
      <c r="AH50" s="18">
        <v>39829</v>
      </c>
      <c r="AI50" s="21">
        <v>2.5562084758119998</v>
      </c>
      <c r="AJ50" s="11">
        <v>39255</v>
      </c>
      <c r="AK50" s="21">
        <v>2.4986903438078198</v>
      </c>
      <c r="AL50" s="11">
        <v>38343</v>
      </c>
      <c r="AM50" s="21">
        <v>2.1773770394986398</v>
      </c>
      <c r="AN50" s="11">
        <v>37104</v>
      </c>
      <c r="AO50" s="21">
        <v>2.0939701853048498</v>
      </c>
      <c r="AP50" s="18">
        <v>30</v>
      </c>
      <c r="AQ50" s="21">
        <v>3.7313432835820901</v>
      </c>
      <c r="AR50" s="11">
        <v>30</v>
      </c>
      <c r="AS50" s="21">
        <v>3.7313432835820901</v>
      </c>
      <c r="AT50" s="11">
        <v>30</v>
      </c>
      <c r="AU50" s="21">
        <v>3.7878787878787898</v>
      </c>
      <c r="AV50" s="11">
        <v>29</v>
      </c>
      <c r="AW50" s="21">
        <v>3.6989795918367299</v>
      </c>
      <c r="AX50" s="15"/>
    </row>
    <row r="51" spans="1:50" ht="13.5" thickBot="1">
      <c r="A51" s="10"/>
      <c r="B51" s="42"/>
      <c r="C51" s="11"/>
      <c r="D51" s="42"/>
      <c r="E51" s="11"/>
      <c r="F51" s="42"/>
      <c r="G51" s="11"/>
      <c r="H51" s="42"/>
      <c r="I51" s="11"/>
      <c r="J51" s="36"/>
      <c r="K51" s="11"/>
      <c r="L51" s="42"/>
      <c r="M51" s="11"/>
      <c r="N51" s="42"/>
      <c r="O51" s="11"/>
      <c r="P51" s="42"/>
      <c r="Q51" s="11"/>
      <c r="R51" s="36"/>
      <c r="S51" s="11"/>
      <c r="T51" s="42"/>
      <c r="U51" s="11"/>
      <c r="V51" s="42"/>
      <c r="W51" s="11"/>
      <c r="X51" s="42"/>
      <c r="Y51" s="11"/>
      <c r="Z51" s="36"/>
      <c r="AA51" s="11"/>
      <c r="AB51" s="42"/>
      <c r="AC51" s="11"/>
      <c r="AD51" s="42"/>
      <c r="AE51" s="11"/>
      <c r="AF51" s="42"/>
      <c r="AG51" s="11"/>
      <c r="AH51" s="18"/>
      <c r="AI51" s="11"/>
      <c r="AJ51" s="11"/>
      <c r="AK51" s="11"/>
      <c r="AL51" s="11"/>
      <c r="AM51" s="11"/>
      <c r="AN51" s="11"/>
      <c r="AO51" s="11"/>
      <c r="AP51" s="18"/>
      <c r="AQ51" s="11"/>
      <c r="AR51" s="11"/>
      <c r="AS51" s="11"/>
      <c r="AT51" s="11"/>
      <c r="AU51" s="11"/>
      <c r="AV51" s="11"/>
      <c r="AW51" s="11"/>
      <c r="AX51" s="15"/>
    </row>
    <row r="52" spans="1:50" ht="14.25" thickTop="1" thickBot="1">
      <c r="A52" s="9" t="s">
        <v>41</v>
      </c>
      <c r="B52" s="43">
        <v>32329698796.439999</v>
      </c>
      <c r="C52" s="14">
        <v>3.3831089567572001</v>
      </c>
      <c r="D52" s="43">
        <v>30860870438.709999</v>
      </c>
      <c r="E52" s="14">
        <v>3.34529445970312</v>
      </c>
      <c r="F52" s="43">
        <v>30273520957.740002</v>
      </c>
      <c r="G52" s="14">
        <v>3.2988768338003802</v>
      </c>
      <c r="H52" s="43">
        <v>28814156888.16</v>
      </c>
      <c r="I52" s="14">
        <v>3.1586014989159099</v>
      </c>
      <c r="J52" s="37">
        <v>2649976342.9200001</v>
      </c>
      <c r="K52" s="14">
        <v>1.14650188410451</v>
      </c>
      <c r="L52" s="43">
        <v>2895311212.9200001</v>
      </c>
      <c r="M52" s="14">
        <v>1.2553980584623801</v>
      </c>
      <c r="N52" s="43">
        <v>3349944256.9000001</v>
      </c>
      <c r="O52" s="14">
        <v>1.43697977895727</v>
      </c>
      <c r="P52" s="43">
        <v>2666125211.3299999</v>
      </c>
      <c r="Q52" s="14">
        <v>1.3101467065094501</v>
      </c>
      <c r="R52" s="37">
        <v>1480865233.96</v>
      </c>
      <c r="S52" s="14">
        <v>0.67545717679665496</v>
      </c>
      <c r="T52" s="43">
        <v>2897892998.5900002</v>
      </c>
      <c r="U52" s="14">
        <v>1.3377059318486699</v>
      </c>
      <c r="V52" s="43">
        <v>2305488388.6799998</v>
      </c>
      <c r="W52" s="14">
        <v>0.99783479363677596</v>
      </c>
      <c r="X52" s="43">
        <v>2736380990</v>
      </c>
      <c r="Y52" s="14">
        <v>1.4708375141757499</v>
      </c>
      <c r="Z52" s="37">
        <v>1169111108.96</v>
      </c>
      <c r="AA52" s="14">
        <v>9.8270628718707496</v>
      </c>
      <c r="AB52" s="43">
        <v>-2581785.67</v>
      </c>
      <c r="AC52" s="14">
        <v>-1.8444757706191601E-2</v>
      </c>
      <c r="AD52" s="43">
        <v>1044455868.22</v>
      </c>
      <c r="AE52" s="14">
        <v>50.338654775114598</v>
      </c>
      <c r="AF52" s="43">
        <v>-70255778.670000002</v>
      </c>
      <c r="AG52" s="14">
        <v>-0.40247704315465199</v>
      </c>
      <c r="AH52" s="19">
        <v>39829</v>
      </c>
      <c r="AI52" s="14">
        <v>2.5562084758119998</v>
      </c>
      <c r="AJ52" s="13">
        <v>39255</v>
      </c>
      <c r="AK52" s="14">
        <v>2.4986903438078198</v>
      </c>
      <c r="AL52" s="13">
        <v>38343</v>
      </c>
      <c r="AM52" s="14">
        <v>2.1773770394986398</v>
      </c>
      <c r="AN52" s="13">
        <v>37104</v>
      </c>
      <c r="AO52" s="14">
        <v>2.0939701853048498</v>
      </c>
      <c r="AP52" s="19">
        <v>30</v>
      </c>
      <c r="AQ52" s="14">
        <v>3.7313432835820901</v>
      </c>
      <c r="AR52" s="13">
        <v>30</v>
      </c>
      <c r="AS52" s="14">
        <v>3.7313432835820901</v>
      </c>
      <c r="AT52" s="13">
        <v>30</v>
      </c>
      <c r="AU52" s="14">
        <v>3.7878787878787898</v>
      </c>
      <c r="AV52" s="13">
        <v>29</v>
      </c>
      <c r="AW52" s="14">
        <v>3.6989795918367299</v>
      </c>
      <c r="AX52" s="15"/>
    </row>
    <row r="53" spans="1:50" ht="13.5" thickTop="1">
      <c r="A53" s="3"/>
      <c r="B53" s="59"/>
      <c r="C53" s="57"/>
      <c r="D53" s="59"/>
      <c r="E53" s="57"/>
      <c r="F53" s="59"/>
      <c r="G53" s="57"/>
      <c r="H53" s="59"/>
      <c r="I53" s="57"/>
      <c r="J53" s="60"/>
      <c r="K53" s="57"/>
      <c r="L53" s="59"/>
      <c r="M53" s="57"/>
      <c r="N53" s="59"/>
      <c r="O53" s="57"/>
      <c r="P53" s="59"/>
      <c r="Q53" s="57"/>
      <c r="R53" s="60"/>
      <c r="S53" s="57"/>
      <c r="T53" s="59"/>
      <c r="U53" s="57"/>
      <c r="V53" s="59"/>
      <c r="W53" s="57"/>
      <c r="X53" s="59"/>
      <c r="Y53" s="57"/>
      <c r="Z53" s="60"/>
      <c r="AA53" s="57"/>
      <c r="AB53" s="59"/>
      <c r="AC53" s="57"/>
      <c r="AD53" s="59"/>
      <c r="AE53" s="57"/>
      <c r="AF53" s="59"/>
      <c r="AG53" s="57"/>
      <c r="AH53" s="58"/>
      <c r="AI53" s="57"/>
      <c r="AJ53" s="57"/>
      <c r="AK53" s="57"/>
      <c r="AL53" s="57"/>
      <c r="AM53" s="57"/>
      <c r="AN53" s="57"/>
      <c r="AO53" s="57"/>
      <c r="AP53" s="58"/>
      <c r="AQ53" s="57"/>
      <c r="AR53" s="57"/>
      <c r="AS53" s="57"/>
      <c r="AT53" s="57"/>
      <c r="AU53" s="57"/>
      <c r="AV53" s="57"/>
      <c r="AW53" s="57"/>
      <c r="AX53" s="15"/>
    </row>
    <row r="54" spans="1:50">
      <c r="A54" s="1" t="s">
        <v>61</v>
      </c>
      <c r="B54" s="41"/>
      <c r="C54" s="6"/>
      <c r="D54" s="41"/>
      <c r="E54" s="6"/>
      <c r="F54" s="41"/>
      <c r="G54" s="6"/>
      <c r="H54" s="41"/>
      <c r="I54" s="6"/>
      <c r="J54" s="33"/>
      <c r="K54" s="6"/>
      <c r="L54" s="41"/>
      <c r="M54" s="6"/>
      <c r="N54" s="41"/>
      <c r="O54" s="6"/>
      <c r="P54" s="41"/>
      <c r="Q54" s="6"/>
      <c r="R54" s="33"/>
      <c r="S54" s="6"/>
      <c r="T54" s="41"/>
      <c r="U54" s="6"/>
      <c r="V54" s="41"/>
      <c r="W54" s="6"/>
      <c r="X54" s="41"/>
      <c r="Y54" s="6"/>
      <c r="Z54" s="33"/>
      <c r="AA54" s="6"/>
      <c r="AB54" s="41"/>
      <c r="AC54" s="6"/>
      <c r="AD54" s="41"/>
      <c r="AE54" s="6"/>
      <c r="AF54" s="41"/>
      <c r="AG54" s="6"/>
      <c r="AH54" s="15"/>
      <c r="AI54" s="6"/>
      <c r="AJ54" s="6"/>
      <c r="AK54" s="6"/>
      <c r="AL54" s="6"/>
      <c r="AM54" s="6"/>
      <c r="AN54" s="6"/>
      <c r="AO54" s="6"/>
      <c r="AP54" s="15"/>
      <c r="AQ54" s="6"/>
      <c r="AR54" s="6"/>
      <c r="AS54" s="6"/>
      <c r="AT54" s="6"/>
      <c r="AU54" s="6"/>
      <c r="AV54" s="6"/>
      <c r="AW54" s="6"/>
      <c r="AX54" s="15"/>
    </row>
    <row r="55" spans="1:50">
      <c r="B55" s="41"/>
      <c r="C55" s="6"/>
      <c r="D55" s="41"/>
      <c r="E55" s="6"/>
      <c r="F55" s="41"/>
      <c r="G55" s="6"/>
      <c r="H55" s="41"/>
      <c r="I55" s="6"/>
      <c r="J55" s="33"/>
      <c r="K55" s="6"/>
      <c r="L55" s="41"/>
      <c r="M55" s="6"/>
      <c r="N55" s="41"/>
      <c r="O55" s="6"/>
      <c r="P55" s="41"/>
      <c r="Q55" s="6"/>
      <c r="R55" s="33"/>
      <c r="S55" s="6"/>
      <c r="T55" s="41"/>
      <c r="U55" s="6"/>
      <c r="V55" s="41"/>
      <c r="W55" s="6"/>
      <c r="X55" s="41"/>
      <c r="Y55" s="6"/>
      <c r="Z55" s="33"/>
      <c r="AA55" s="6"/>
      <c r="AB55" s="41"/>
      <c r="AC55" s="6"/>
      <c r="AD55" s="41"/>
      <c r="AE55" s="6"/>
      <c r="AF55" s="41"/>
      <c r="AG55" s="6"/>
      <c r="AH55" s="15"/>
      <c r="AI55" s="6"/>
      <c r="AJ55" s="6"/>
      <c r="AK55" s="6"/>
      <c r="AL55" s="6"/>
      <c r="AM55" s="6"/>
      <c r="AN55" s="6"/>
      <c r="AO55" s="6"/>
      <c r="AP55" s="15"/>
      <c r="AQ55" s="6"/>
      <c r="AR55" s="6"/>
      <c r="AS55" s="6"/>
      <c r="AT55" s="6"/>
      <c r="AU55" s="6"/>
      <c r="AV55" s="6"/>
      <c r="AW55" s="6"/>
      <c r="AX55" s="15"/>
    </row>
    <row r="56" spans="1:50">
      <c r="A56" t="s">
        <v>62</v>
      </c>
      <c r="B56" s="41">
        <v>13575880493.379999</v>
      </c>
      <c r="C56" s="7">
        <v>1.4206344198318599</v>
      </c>
      <c r="D56" s="41">
        <v>12817052994.08</v>
      </c>
      <c r="E56" s="7">
        <v>1.38935862019741</v>
      </c>
      <c r="F56" s="41">
        <v>14773371866.34</v>
      </c>
      <c r="G56" s="7">
        <v>1.60984030483336</v>
      </c>
      <c r="H56" s="41">
        <v>14364469314.17</v>
      </c>
      <c r="I56" s="7">
        <v>1.57462994607045</v>
      </c>
      <c r="J56" s="33">
        <v>1461659025.5799999</v>
      </c>
      <c r="K56" s="7">
        <v>0.63238105171130699</v>
      </c>
      <c r="L56" s="41">
        <v>1496444770.1500001</v>
      </c>
      <c r="M56" s="7">
        <v>0.64885386091115205</v>
      </c>
      <c r="N56" s="41">
        <v>818450817.39999998</v>
      </c>
      <c r="O56" s="7">
        <v>0.35107965520691897</v>
      </c>
      <c r="P56" s="41">
        <v>1360480291.6400001</v>
      </c>
      <c r="Q56" s="7">
        <v>0.66854653554473897</v>
      </c>
      <c r="R56" s="33">
        <v>889340232.92999995</v>
      </c>
      <c r="S56" s="7">
        <v>0.40564882554518999</v>
      </c>
      <c r="T56" s="41">
        <v>2637437498</v>
      </c>
      <c r="U56" s="7">
        <v>1.21747621036089</v>
      </c>
      <c r="V56" s="41">
        <v>1179104174.3199999</v>
      </c>
      <c r="W56" s="7">
        <v>0.51032621818255497</v>
      </c>
      <c r="X56" s="41">
        <v>1079050011.1500001</v>
      </c>
      <c r="Y56" s="7">
        <v>0.58000228837694801</v>
      </c>
      <c r="Z56" s="33">
        <v>572318792.64999998</v>
      </c>
      <c r="AA56" s="7">
        <v>4.8106742935047597</v>
      </c>
      <c r="AB56" s="41">
        <v>-1140992727.8499999</v>
      </c>
      <c r="AC56" s="7">
        <v>-8.1514645674363404</v>
      </c>
      <c r="AD56" s="41">
        <v>-360653356.92000002</v>
      </c>
      <c r="AE56" s="7">
        <v>-17.382069822080801</v>
      </c>
      <c r="AF56" s="41">
        <v>281430280.49000001</v>
      </c>
      <c r="AG56" s="7">
        <v>1.61224071941241</v>
      </c>
      <c r="AH56" s="15">
        <v>9323</v>
      </c>
      <c r="AI56" s="7">
        <v>0.59834622059291698</v>
      </c>
      <c r="AJ56" s="6">
        <v>9246</v>
      </c>
      <c r="AK56" s="7">
        <v>0.58853371338293603</v>
      </c>
      <c r="AL56" s="6">
        <v>9084</v>
      </c>
      <c r="AM56" s="7">
        <v>0.51585147293653699</v>
      </c>
      <c r="AN56" s="6">
        <v>9055</v>
      </c>
      <c r="AO56" s="7">
        <v>0.51102037591460203</v>
      </c>
      <c r="AP56" s="15">
        <v>27</v>
      </c>
      <c r="AQ56" s="7">
        <v>3.3582089552238799</v>
      </c>
      <c r="AR56" s="6">
        <v>27</v>
      </c>
      <c r="AS56" s="7">
        <v>3.3582089552238799</v>
      </c>
      <c r="AT56" s="6">
        <v>27</v>
      </c>
      <c r="AU56" s="7">
        <v>3.4090909090909101</v>
      </c>
      <c r="AV56" s="6">
        <v>28</v>
      </c>
      <c r="AW56" s="7">
        <v>3.5714285714285698</v>
      </c>
      <c r="AX56" s="15"/>
    </row>
    <row r="57" spans="1:50">
      <c r="B57" s="41"/>
      <c r="C57" s="6"/>
      <c r="D57" s="41"/>
      <c r="E57" s="6"/>
      <c r="F57" s="41"/>
      <c r="G57" s="6"/>
      <c r="H57" s="41"/>
      <c r="I57" s="6"/>
      <c r="J57" s="33"/>
      <c r="K57" s="6"/>
      <c r="L57" s="41"/>
      <c r="M57" s="6"/>
      <c r="N57" s="41"/>
      <c r="O57" s="6"/>
      <c r="P57" s="41"/>
      <c r="Q57" s="6"/>
      <c r="R57" s="33"/>
      <c r="S57" s="6"/>
      <c r="T57" s="41"/>
      <c r="U57" s="6"/>
      <c r="V57" s="41"/>
      <c r="W57" s="6"/>
      <c r="X57" s="41"/>
      <c r="Y57" s="6"/>
      <c r="Z57" s="33"/>
      <c r="AA57" s="6"/>
      <c r="AB57" s="41"/>
      <c r="AC57" s="6"/>
      <c r="AD57" s="41"/>
      <c r="AE57" s="6"/>
      <c r="AF57" s="41"/>
      <c r="AG57" s="6"/>
      <c r="AH57" s="15"/>
      <c r="AI57" s="6"/>
      <c r="AJ57" s="6"/>
      <c r="AK57" s="6"/>
      <c r="AL57" s="6"/>
      <c r="AM57" s="6"/>
      <c r="AN57" s="6"/>
      <c r="AO57" s="6"/>
      <c r="AP57" s="15"/>
      <c r="AQ57" s="6"/>
      <c r="AR57" s="6"/>
      <c r="AS57" s="6"/>
      <c r="AT57" s="6"/>
      <c r="AU57" s="6"/>
      <c r="AV57" s="6"/>
      <c r="AW57" s="6"/>
      <c r="AX57" s="15"/>
    </row>
    <row r="58" spans="1:50">
      <c r="A58" s="10" t="s">
        <v>63</v>
      </c>
      <c r="B58" s="42">
        <v>23646164698.02</v>
      </c>
      <c r="C58" s="21">
        <v>2.4744292264064098</v>
      </c>
      <c r="D58" s="42">
        <v>21700702391.959999</v>
      </c>
      <c r="E58" s="21">
        <v>2.3523393362369598</v>
      </c>
      <c r="F58" s="42">
        <v>18386136401.720001</v>
      </c>
      <c r="G58" s="21">
        <v>2.0035198259031901</v>
      </c>
      <c r="H58" s="42">
        <v>16740991572.65</v>
      </c>
      <c r="I58" s="21">
        <v>1.8351437899069301</v>
      </c>
      <c r="J58" s="36">
        <v>4895557498.7399998</v>
      </c>
      <c r="K58" s="21">
        <v>2.1180437746333598</v>
      </c>
      <c r="L58" s="42">
        <v>5192428435.6800003</v>
      </c>
      <c r="M58" s="21">
        <v>2.2514210381837998</v>
      </c>
      <c r="N58" s="42">
        <v>5218810896.0600004</v>
      </c>
      <c r="O58" s="21">
        <v>2.2386419452781801</v>
      </c>
      <c r="P58" s="42">
        <v>2702678312.1300001</v>
      </c>
      <c r="Q58" s="21">
        <v>1.3281090754268201</v>
      </c>
      <c r="R58" s="36">
        <v>3007298865.9499998</v>
      </c>
      <c r="S58" s="21">
        <v>1.3716991628917099</v>
      </c>
      <c r="T58" s="42">
        <v>1920975782.0799999</v>
      </c>
      <c r="U58" s="21">
        <v>0.88674795787020699</v>
      </c>
      <c r="V58" s="42">
        <v>3328692895.6100001</v>
      </c>
      <c r="W58" s="21">
        <v>1.4406863226376601</v>
      </c>
      <c r="X58" s="42">
        <v>1770441877.8900001</v>
      </c>
      <c r="Y58" s="21">
        <v>0.95163368704310802</v>
      </c>
      <c r="Z58" s="36">
        <v>1888258632.79</v>
      </c>
      <c r="AA58" s="21">
        <v>15.871918554676</v>
      </c>
      <c r="AB58" s="42">
        <v>3271452653.5999999</v>
      </c>
      <c r="AC58" s="21">
        <v>23.3718670934174</v>
      </c>
      <c r="AD58" s="42">
        <v>1890118000.45</v>
      </c>
      <c r="AE58" s="21">
        <v>91.096235278024494</v>
      </c>
      <c r="AF58" s="42">
        <v>932236434.24000001</v>
      </c>
      <c r="AG58" s="21">
        <v>5.3405395353502501</v>
      </c>
      <c r="AH58" s="18">
        <v>66462</v>
      </c>
      <c r="AI58" s="21">
        <v>4.2655032192477096</v>
      </c>
      <c r="AJ58" s="11">
        <v>74764</v>
      </c>
      <c r="AK58" s="21">
        <v>4.7589373293707302</v>
      </c>
      <c r="AL58" s="11">
        <v>73082</v>
      </c>
      <c r="AM58" s="21">
        <v>4.15009437969485</v>
      </c>
      <c r="AN58" s="11">
        <v>67235</v>
      </c>
      <c r="AO58" s="21">
        <v>3.7944179983013</v>
      </c>
      <c r="AP58" s="18">
        <v>13</v>
      </c>
      <c r="AQ58" s="21">
        <v>1.61691542288557</v>
      </c>
      <c r="AR58" s="11">
        <v>13</v>
      </c>
      <c r="AS58" s="21">
        <v>1.61691542288557</v>
      </c>
      <c r="AT58" s="11">
        <v>13</v>
      </c>
      <c r="AU58" s="21">
        <v>1.6414141414141401</v>
      </c>
      <c r="AV58" s="11">
        <v>12</v>
      </c>
      <c r="AW58" s="21">
        <v>1.53061224489796</v>
      </c>
      <c r="AX58" s="15"/>
    </row>
    <row r="59" spans="1:50">
      <c r="A59" s="10"/>
      <c r="B59" s="42"/>
      <c r="C59" s="11"/>
      <c r="D59" s="42"/>
      <c r="E59" s="11"/>
      <c r="F59" s="42"/>
      <c r="G59" s="11"/>
      <c r="H59" s="42"/>
      <c r="I59" s="11"/>
      <c r="J59" s="36"/>
      <c r="K59" s="11"/>
      <c r="L59" s="42"/>
      <c r="M59" s="11"/>
      <c r="N59" s="42"/>
      <c r="O59" s="11"/>
      <c r="P59" s="42"/>
      <c r="Q59" s="11"/>
      <c r="R59" s="36"/>
      <c r="S59" s="11"/>
      <c r="T59" s="42"/>
      <c r="U59" s="11"/>
      <c r="V59" s="42"/>
      <c r="W59" s="11"/>
      <c r="X59" s="42"/>
      <c r="Y59" s="11"/>
      <c r="Z59" s="36"/>
      <c r="AA59" s="11"/>
      <c r="AB59" s="42"/>
      <c r="AC59" s="11"/>
      <c r="AD59" s="42"/>
      <c r="AE59" s="11"/>
      <c r="AF59" s="42"/>
      <c r="AG59" s="11"/>
      <c r="AH59" s="18"/>
      <c r="AI59" s="11"/>
      <c r="AJ59" s="11"/>
      <c r="AK59" s="11"/>
      <c r="AL59" s="11"/>
      <c r="AM59" s="11"/>
      <c r="AN59" s="11"/>
      <c r="AO59" s="11"/>
      <c r="AP59" s="18"/>
      <c r="AQ59" s="11"/>
      <c r="AR59" s="11"/>
      <c r="AS59" s="11"/>
      <c r="AT59" s="11"/>
      <c r="AU59" s="11"/>
      <c r="AV59" s="11"/>
      <c r="AW59" s="11"/>
      <c r="AX59" s="15"/>
    </row>
    <row r="60" spans="1:50">
      <c r="A60" s="10" t="s">
        <v>49</v>
      </c>
      <c r="B60" s="42">
        <v>135738775002.19</v>
      </c>
      <c r="C60" s="21">
        <v>14.2042481861825</v>
      </c>
      <c r="D60" s="42">
        <v>133699095080.58</v>
      </c>
      <c r="E60" s="21">
        <v>14.4928783823079</v>
      </c>
      <c r="F60" s="42">
        <v>132368172497.52</v>
      </c>
      <c r="G60" s="21">
        <v>14.4240340723539</v>
      </c>
      <c r="H60" s="42">
        <v>132374535416.61</v>
      </c>
      <c r="I60" s="21">
        <v>14.5108672659796</v>
      </c>
      <c r="J60" s="36">
        <v>27700051820.099998</v>
      </c>
      <c r="K60" s="21">
        <v>11.9843189115202</v>
      </c>
      <c r="L60" s="42">
        <v>26820149231.279999</v>
      </c>
      <c r="M60" s="21">
        <v>11.629134416491</v>
      </c>
      <c r="N60" s="42">
        <v>24093710259.009998</v>
      </c>
      <c r="O60" s="21">
        <v>10.3351494195583</v>
      </c>
      <c r="P60" s="42">
        <v>22313826308.740002</v>
      </c>
      <c r="Q60" s="21">
        <v>10.9651211892768</v>
      </c>
      <c r="R60" s="36">
        <v>22868590632.470001</v>
      </c>
      <c r="S60" s="21">
        <v>10.430897634500001</v>
      </c>
      <c r="T60" s="42">
        <v>21899253928.720001</v>
      </c>
      <c r="U60" s="21">
        <v>10.1089867354532</v>
      </c>
      <c r="V60" s="42">
        <v>25388971550.299999</v>
      </c>
      <c r="W60" s="21">
        <v>10.988560737036901</v>
      </c>
      <c r="X60" s="42">
        <v>24177219342.860001</v>
      </c>
      <c r="Y60" s="21">
        <v>12.9955445999258</v>
      </c>
      <c r="Z60" s="36">
        <v>4831461187.6300001</v>
      </c>
      <c r="AA60" s="21">
        <v>40.611257980500298</v>
      </c>
      <c r="AB60" s="42">
        <v>4920895302.5600004</v>
      </c>
      <c r="AC60" s="21">
        <v>35.155792600419701</v>
      </c>
      <c r="AD60" s="42">
        <v>-1295261291.29</v>
      </c>
      <c r="AE60" s="21">
        <v>-62.426487293269403</v>
      </c>
      <c r="AF60" s="42">
        <v>-1863393034.1199999</v>
      </c>
      <c r="AG60" s="21">
        <v>-10.6748929811213</v>
      </c>
      <c r="AH60" s="18">
        <v>62185</v>
      </c>
      <c r="AI60" s="21">
        <v>3.9910071573067198</v>
      </c>
      <c r="AJ60" s="11">
        <v>60317</v>
      </c>
      <c r="AK60" s="21">
        <v>3.8393454456109199</v>
      </c>
      <c r="AL60" s="11">
        <v>69278</v>
      </c>
      <c r="AM60" s="21">
        <v>3.93407731639117</v>
      </c>
      <c r="AN60" s="11">
        <v>67582</v>
      </c>
      <c r="AO60" s="21">
        <v>3.81400099890234</v>
      </c>
      <c r="AP60" s="18">
        <v>84</v>
      </c>
      <c r="AQ60" s="21">
        <v>10.4477611940298</v>
      </c>
      <c r="AR60" s="11">
        <v>83</v>
      </c>
      <c r="AS60" s="21">
        <v>10.323383084577101</v>
      </c>
      <c r="AT60" s="11">
        <v>81</v>
      </c>
      <c r="AU60" s="21">
        <v>10.2272727272727</v>
      </c>
      <c r="AV60" s="11">
        <v>82</v>
      </c>
      <c r="AW60" s="21">
        <v>10.459183673469401</v>
      </c>
      <c r="AX60" s="15"/>
    </row>
    <row r="61" spans="1:50" ht="13.5" thickBot="1">
      <c r="A61" s="10"/>
      <c r="B61" s="42"/>
      <c r="C61" s="11"/>
      <c r="D61" s="42"/>
      <c r="E61" s="11"/>
      <c r="F61" s="42"/>
      <c r="G61" s="11"/>
      <c r="H61" s="42"/>
      <c r="I61" s="11"/>
      <c r="J61" s="36"/>
      <c r="K61" s="11"/>
      <c r="L61" s="42"/>
      <c r="M61" s="11"/>
      <c r="N61" s="42"/>
      <c r="O61" s="11"/>
      <c r="P61" s="42"/>
      <c r="Q61" s="11"/>
      <c r="R61" s="36"/>
      <c r="S61" s="11"/>
      <c r="T61" s="42"/>
      <c r="U61" s="11"/>
      <c r="V61" s="42"/>
      <c r="W61" s="11"/>
      <c r="X61" s="42"/>
      <c r="Y61" s="11"/>
      <c r="Z61" s="36"/>
      <c r="AA61" s="11"/>
      <c r="AB61" s="42"/>
      <c r="AC61" s="11"/>
      <c r="AD61" s="42"/>
      <c r="AE61" s="11"/>
      <c r="AF61" s="42"/>
      <c r="AG61" s="11"/>
      <c r="AH61" s="18"/>
      <c r="AI61" s="11"/>
      <c r="AJ61" s="11"/>
      <c r="AK61" s="11"/>
      <c r="AL61" s="11"/>
      <c r="AM61" s="11"/>
      <c r="AN61" s="11"/>
      <c r="AO61" s="11"/>
      <c r="AP61" s="18"/>
      <c r="AQ61" s="11"/>
      <c r="AR61" s="11"/>
      <c r="AS61" s="11"/>
      <c r="AT61" s="11"/>
      <c r="AU61" s="11"/>
      <c r="AV61" s="11"/>
      <c r="AW61" s="11"/>
      <c r="AX61" s="15"/>
    </row>
    <row r="62" spans="1:50" ht="14.25" thickTop="1" thickBot="1">
      <c r="A62" s="9" t="s">
        <v>41</v>
      </c>
      <c r="B62" s="43">
        <v>172960820193.59</v>
      </c>
      <c r="C62" s="14">
        <v>18.0993118324207</v>
      </c>
      <c r="D62" s="43">
        <v>168216850466.62</v>
      </c>
      <c r="E62" s="14">
        <v>18.234576338742301</v>
      </c>
      <c r="F62" s="43">
        <v>165527680765.57999</v>
      </c>
      <c r="G62" s="14">
        <v>18.0373942030904</v>
      </c>
      <c r="H62" s="43">
        <v>163479996303.42999</v>
      </c>
      <c r="I62" s="14">
        <v>17.920641001957001</v>
      </c>
      <c r="J62" s="37">
        <v>34057268344.419998</v>
      </c>
      <c r="K62" s="14">
        <v>14.7347437378648</v>
      </c>
      <c r="L62" s="43">
        <v>33509022437.110001</v>
      </c>
      <c r="M62" s="14">
        <v>14.5294093155859</v>
      </c>
      <c r="N62" s="43">
        <v>30130971972.470001</v>
      </c>
      <c r="O62" s="14">
        <v>12.924871020043399</v>
      </c>
      <c r="P62" s="43">
        <v>26376984912.509998</v>
      </c>
      <c r="Q62" s="14">
        <v>12.9617768002483</v>
      </c>
      <c r="R62" s="37">
        <v>26765229731.349998</v>
      </c>
      <c r="S62" s="14">
        <v>12.2082456229369</v>
      </c>
      <c r="T62" s="43">
        <v>26457667208.799999</v>
      </c>
      <c r="U62" s="14">
        <v>12.213210903684301</v>
      </c>
      <c r="V62" s="43">
        <v>29896768620.23</v>
      </c>
      <c r="W62" s="14">
        <v>12.9395732778571</v>
      </c>
      <c r="X62" s="43">
        <v>27026711231.900002</v>
      </c>
      <c r="Y62" s="14">
        <v>14.527180575345801</v>
      </c>
      <c r="Z62" s="37">
        <v>7292038613.0699997</v>
      </c>
      <c r="AA62" s="14">
        <v>61.293850828681002</v>
      </c>
      <c r="AB62" s="43">
        <v>7051355228.3100004</v>
      </c>
      <c r="AC62" s="14">
        <v>50.376195126400802</v>
      </c>
      <c r="AD62" s="43">
        <v>234203352.24000001</v>
      </c>
      <c r="AE62" s="14">
        <v>11.2876781626743</v>
      </c>
      <c r="AF62" s="43">
        <v>-649726319.38999999</v>
      </c>
      <c r="AG62" s="14">
        <v>-3.7221127263586302</v>
      </c>
      <c r="AH62" s="19">
        <v>137970</v>
      </c>
      <c r="AI62" s="14">
        <v>8.8548565971473501</v>
      </c>
      <c r="AJ62" s="13">
        <v>144327</v>
      </c>
      <c r="AK62" s="14">
        <v>9.18681648836459</v>
      </c>
      <c r="AL62" s="13">
        <v>151444</v>
      </c>
      <c r="AM62" s="14">
        <v>8.6000231690225597</v>
      </c>
      <c r="AN62" s="13">
        <v>143872</v>
      </c>
      <c r="AO62" s="14">
        <v>8.1194393731182402</v>
      </c>
      <c r="AP62" s="19">
        <v>124</v>
      </c>
      <c r="AQ62" s="14">
        <v>15.4228855721393</v>
      </c>
      <c r="AR62" s="13">
        <v>123</v>
      </c>
      <c r="AS62" s="14">
        <v>15.298507462686601</v>
      </c>
      <c r="AT62" s="13">
        <v>121</v>
      </c>
      <c r="AU62" s="14">
        <v>15.2777777777778</v>
      </c>
      <c r="AV62" s="13">
        <v>122</v>
      </c>
      <c r="AW62" s="14">
        <v>15.561224489795899</v>
      </c>
      <c r="AX62" s="15"/>
    </row>
    <row r="63" spans="1:50" ht="14.25" thickTop="1" thickBot="1">
      <c r="A63" s="10"/>
      <c r="B63" s="42"/>
      <c r="C63" s="11"/>
      <c r="D63" s="42"/>
      <c r="E63" s="11"/>
      <c r="F63" s="42"/>
      <c r="G63" s="11"/>
      <c r="H63" s="42"/>
      <c r="I63" s="11"/>
      <c r="J63" s="36"/>
      <c r="K63" s="11"/>
      <c r="L63" s="42"/>
      <c r="M63" s="11"/>
      <c r="N63" s="42"/>
      <c r="O63" s="11"/>
      <c r="P63" s="42"/>
      <c r="Q63" s="11"/>
      <c r="R63" s="36"/>
      <c r="S63" s="11"/>
      <c r="T63" s="42"/>
      <c r="U63" s="11"/>
      <c r="V63" s="42"/>
      <c r="W63" s="11"/>
      <c r="X63" s="42"/>
      <c r="Y63" s="11"/>
      <c r="Z63" s="36"/>
      <c r="AA63" s="11"/>
      <c r="AB63" s="42"/>
      <c r="AC63" s="11"/>
      <c r="AD63" s="42"/>
      <c r="AE63" s="11"/>
      <c r="AF63" s="42"/>
      <c r="AG63" s="11"/>
      <c r="AH63" s="18"/>
      <c r="AI63" s="11"/>
      <c r="AJ63" s="11"/>
      <c r="AK63" s="11"/>
      <c r="AL63" s="11"/>
      <c r="AM63" s="11"/>
      <c r="AN63" s="11"/>
      <c r="AO63" s="11"/>
      <c r="AP63" s="18"/>
      <c r="AQ63" s="11"/>
      <c r="AR63" s="11"/>
      <c r="AS63" s="11"/>
      <c r="AT63" s="11"/>
      <c r="AU63" s="11"/>
      <c r="AV63" s="11"/>
      <c r="AW63" s="11"/>
      <c r="AX63" s="15"/>
    </row>
    <row r="64" spans="1:50" ht="14.25" thickTop="1" thickBot="1">
      <c r="A64" s="9" t="s">
        <v>64</v>
      </c>
      <c r="B64" s="43">
        <v>702662939706.79004</v>
      </c>
      <c r="C64" s="14">
        <v>73.5294597042503</v>
      </c>
      <c r="D64" s="43">
        <v>657808459690.33997</v>
      </c>
      <c r="E64" s="14">
        <v>71.305927683351598</v>
      </c>
      <c r="F64" s="43">
        <v>640531570785.72998</v>
      </c>
      <c r="G64" s="14">
        <v>69.798117078369501</v>
      </c>
      <c r="H64" s="43">
        <v>625296343058.56006</v>
      </c>
      <c r="I64" s="14">
        <v>68.5448466917655</v>
      </c>
      <c r="J64" s="37">
        <v>80546827003.279999</v>
      </c>
      <c r="K64" s="14">
        <v>34.848269179695301</v>
      </c>
      <c r="L64" s="43">
        <v>85597971171.380005</v>
      </c>
      <c r="M64" s="14">
        <v>37.115017666267903</v>
      </c>
      <c r="N64" s="43">
        <v>68775184201.809998</v>
      </c>
      <c r="O64" s="14">
        <v>29.501550298486901</v>
      </c>
      <c r="P64" s="43">
        <v>66915141673.199997</v>
      </c>
      <c r="Q64" s="14">
        <v>32.882421315472399</v>
      </c>
      <c r="R64" s="37">
        <v>57776604098.419998</v>
      </c>
      <c r="S64" s="14">
        <v>26.3532568624479</v>
      </c>
      <c r="T64" s="43">
        <v>61029781052.650002</v>
      </c>
      <c r="U64" s="14">
        <v>28.172158245069198</v>
      </c>
      <c r="V64" s="43">
        <v>56785469325.25</v>
      </c>
      <c r="W64" s="14">
        <v>24.577229425202301</v>
      </c>
      <c r="X64" s="43">
        <v>59665245846.110001</v>
      </c>
      <c r="Y64" s="14">
        <v>32.0707833462099</v>
      </c>
      <c r="Z64" s="37">
        <v>22770222904.860001</v>
      </c>
      <c r="AA64" s="14">
        <v>191.39704547981199</v>
      </c>
      <c r="AB64" s="43">
        <v>24568190118.73</v>
      </c>
      <c r="AC64" s="14">
        <v>175.519726244211</v>
      </c>
      <c r="AD64" s="43">
        <v>11989714876.559999</v>
      </c>
      <c r="AE64" s="14">
        <v>577.85698408856194</v>
      </c>
      <c r="AF64" s="43">
        <v>7249895827.0900002</v>
      </c>
      <c r="AG64" s="14">
        <v>41.532763438182698</v>
      </c>
      <c r="AH64" s="19">
        <v>1300868</v>
      </c>
      <c r="AI64" s="14">
        <v>83.489161352597506</v>
      </c>
      <c r="AJ64" s="13">
        <v>1313015</v>
      </c>
      <c r="AK64" s="14">
        <v>83.577070482099899</v>
      </c>
      <c r="AL64" s="13">
        <v>1314539</v>
      </c>
      <c r="AM64" s="14">
        <v>74.648489584161496</v>
      </c>
      <c r="AN64" s="13">
        <v>1321517</v>
      </c>
      <c r="AO64" s="14">
        <v>74.580023646332094</v>
      </c>
      <c r="AP64" s="19">
        <v>771</v>
      </c>
      <c r="AQ64" s="14">
        <v>95.895522388059703</v>
      </c>
      <c r="AR64" s="13">
        <v>771</v>
      </c>
      <c r="AS64" s="14">
        <v>95.895522388059703</v>
      </c>
      <c r="AT64" s="13">
        <v>759</v>
      </c>
      <c r="AU64" s="14">
        <v>95.8333333333333</v>
      </c>
      <c r="AV64" s="13">
        <v>751</v>
      </c>
      <c r="AW64" s="14">
        <v>95.790816326530603</v>
      </c>
      <c r="AX64" s="15"/>
    </row>
    <row r="65" spans="1:50" ht="13.5" thickTop="1">
      <c r="A65" s="10"/>
      <c r="B65" s="42"/>
      <c r="C65" s="11"/>
      <c r="D65" s="42"/>
      <c r="E65" s="11"/>
      <c r="F65" s="42"/>
      <c r="G65" s="11"/>
      <c r="H65" s="42"/>
      <c r="I65" s="11"/>
      <c r="J65" s="36"/>
      <c r="K65" s="11"/>
      <c r="L65" s="42"/>
      <c r="M65" s="11"/>
      <c r="N65" s="42"/>
      <c r="O65" s="11"/>
      <c r="P65" s="42"/>
      <c r="Q65" s="11"/>
      <c r="R65" s="36"/>
      <c r="S65" s="11"/>
      <c r="T65" s="42"/>
      <c r="U65" s="11"/>
      <c r="V65" s="42"/>
      <c r="W65" s="11"/>
      <c r="X65" s="42"/>
      <c r="Y65" s="11"/>
      <c r="Z65" s="36"/>
      <c r="AA65" s="11"/>
      <c r="AB65" s="42"/>
      <c r="AC65" s="11"/>
      <c r="AD65" s="42"/>
      <c r="AE65" s="11"/>
      <c r="AF65" s="42"/>
      <c r="AG65" s="11"/>
      <c r="AH65" s="18"/>
      <c r="AI65" s="11"/>
      <c r="AJ65" s="11"/>
      <c r="AK65" s="11"/>
      <c r="AL65" s="11"/>
      <c r="AM65" s="11"/>
      <c r="AN65" s="11"/>
      <c r="AO65" s="11"/>
      <c r="AP65" s="18"/>
      <c r="AQ65" s="11"/>
      <c r="AR65" s="11"/>
      <c r="AS65" s="11"/>
      <c r="AT65" s="11"/>
      <c r="AU65" s="11"/>
      <c r="AV65" s="11"/>
      <c r="AW65" s="11"/>
      <c r="AX65" s="15"/>
    </row>
    <row r="66" spans="1:50">
      <c r="A66" s="10" t="s">
        <v>65</v>
      </c>
      <c r="B66" s="42">
        <v>252958035250.78</v>
      </c>
      <c r="C66" s="21">
        <v>26.4705402957497</v>
      </c>
      <c r="D66" s="42">
        <v>264707354999.67001</v>
      </c>
      <c r="E66" s="21">
        <v>28.694072316648398</v>
      </c>
      <c r="F66" s="42">
        <v>277160191681.92999</v>
      </c>
      <c r="G66" s="21">
        <v>30.201882921630499</v>
      </c>
      <c r="H66" s="42">
        <v>286947790873.79999</v>
      </c>
      <c r="I66" s="21">
        <v>31.4551533082345</v>
      </c>
      <c r="J66" s="36">
        <v>150588976579.79001</v>
      </c>
      <c r="K66" s="21">
        <v>65.151730820304707</v>
      </c>
      <c r="L66" s="42">
        <v>145030967068.82999</v>
      </c>
      <c r="M66" s="21">
        <v>62.884982333732097</v>
      </c>
      <c r="N66" s="42">
        <v>164348782186.28</v>
      </c>
      <c r="O66" s="21">
        <v>70.498449701513096</v>
      </c>
      <c r="P66" s="42">
        <v>136583077120.42</v>
      </c>
      <c r="Q66" s="21">
        <v>67.117578684527601</v>
      </c>
      <c r="R66" s="36">
        <v>161462347656.14999</v>
      </c>
      <c r="S66" s="21">
        <v>73.646743137552093</v>
      </c>
      <c r="T66" s="42">
        <v>155601761769.70999</v>
      </c>
      <c r="U66" s="21">
        <v>71.827841754930901</v>
      </c>
      <c r="V66" s="42">
        <v>174263638541.32001</v>
      </c>
      <c r="W66" s="21">
        <v>75.422770574797696</v>
      </c>
      <c r="X66" s="42">
        <v>126377125498.59</v>
      </c>
      <c r="Y66" s="21">
        <v>67.929216653790107</v>
      </c>
      <c r="Z66" s="36">
        <v>-10873371076.360001</v>
      </c>
      <c r="AA66" s="21">
        <v>-91.397045479812107</v>
      </c>
      <c r="AB66" s="42">
        <v>-10570794700.879999</v>
      </c>
      <c r="AC66" s="21">
        <v>-75.519726244210602</v>
      </c>
      <c r="AD66" s="42">
        <v>-9914856355.0400009</v>
      </c>
      <c r="AE66" s="21">
        <v>-477.856984088562</v>
      </c>
      <c r="AF66" s="42">
        <v>10205951621.83</v>
      </c>
      <c r="AG66" s="21">
        <v>58.467236561817302</v>
      </c>
      <c r="AH66" s="18">
        <v>257260</v>
      </c>
      <c r="AI66" s="21">
        <v>16.510838647402501</v>
      </c>
      <c r="AJ66" s="11">
        <v>258008</v>
      </c>
      <c r="AK66" s="21">
        <v>16.422929517900101</v>
      </c>
      <c r="AL66" s="11">
        <v>446433</v>
      </c>
      <c r="AM66" s="21">
        <v>25.351510415838501</v>
      </c>
      <c r="AN66" s="11">
        <v>450428</v>
      </c>
      <c r="AO66" s="21">
        <v>25.419976353667899</v>
      </c>
      <c r="AP66" s="18">
        <v>33</v>
      </c>
      <c r="AQ66" s="21">
        <v>4.1044776119403004</v>
      </c>
      <c r="AR66" s="11">
        <v>33</v>
      </c>
      <c r="AS66" s="21">
        <v>4.1044776119403004</v>
      </c>
      <c r="AT66" s="11">
        <v>33</v>
      </c>
      <c r="AU66" s="21">
        <v>4.1666666666666696</v>
      </c>
      <c r="AV66" s="11">
        <v>33</v>
      </c>
      <c r="AW66" s="21">
        <v>4.2091836734693899</v>
      </c>
      <c r="AX66" s="15"/>
    </row>
    <row r="67" spans="1:50">
      <c r="A67" s="10"/>
      <c r="B67" s="42"/>
      <c r="C67" s="11"/>
      <c r="D67" s="42"/>
      <c r="E67" s="11"/>
      <c r="F67" s="42"/>
      <c r="G67" s="11"/>
      <c r="H67" s="42"/>
      <c r="I67" s="11"/>
      <c r="J67" s="36"/>
      <c r="K67" s="11"/>
      <c r="L67" s="42"/>
      <c r="M67" s="11"/>
      <c r="N67" s="42"/>
      <c r="O67" s="11"/>
      <c r="P67" s="42"/>
      <c r="Q67" s="11"/>
      <c r="R67" s="36"/>
      <c r="S67" s="11"/>
      <c r="T67" s="42"/>
      <c r="U67" s="11"/>
      <c r="V67" s="42"/>
      <c r="W67" s="11"/>
      <c r="X67" s="42"/>
      <c r="Y67" s="11"/>
      <c r="Z67" s="36"/>
      <c r="AA67" s="11"/>
      <c r="AB67" s="42"/>
      <c r="AC67" s="11"/>
      <c r="AD67" s="42"/>
      <c r="AE67" s="11"/>
      <c r="AF67" s="42"/>
      <c r="AG67" s="11"/>
      <c r="AH67" s="18"/>
      <c r="AI67" s="11"/>
      <c r="AJ67" s="11"/>
      <c r="AK67" s="11"/>
      <c r="AL67" s="11"/>
      <c r="AM67" s="11"/>
      <c r="AN67" s="11"/>
      <c r="AO67" s="11"/>
      <c r="AP67" s="18"/>
      <c r="AQ67" s="11"/>
      <c r="AR67" s="11"/>
      <c r="AS67" s="11"/>
      <c r="AT67" s="11"/>
      <c r="AU67" s="11"/>
      <c r="AV67" s="11"/>
      <c r="AW67" s="11"/>
      <c r="AX67" s="15"/>
    </row>
    <row r="68" spans="1:50" ht="13.5" thickBot="1">
      <c r="A68" s="10"/>
      <c r="B68" s="42"/>
      <c r="C68" s="11"/>
      <c r="D68" s="42"/>
      <c r="E68" s="11"/>
      <c r="F68" s="42"/>
      <c r="G68" s="11"/>
      <c r="H68" s="42"/>
      <c r="I68" s="11"/>
      <c r="J68" s="36"/>
      <c r="K68" s="11"/>
      <c r="L68" s="42"/>
      <c r="M68" s="11"/>
      <c r="N68" s="42"/>
      <c r="O68" s="11"/>
      <c r="P68" s="42"/>
      <c r="Q68" s="11"/>
      <c r="R68" s="36"/>
      <c r="S68" s="11"/>
      <c r="T68" s="42"/>
      <c r="U68" s="11"/>
      <c r="V68" s="42"/>
      <c r="W68" s="11"/>
      <c r="X68" s="42"/>
      <c r="Y68" s="11"/>
      <c r="Z68" s="36"/>
      <c r="AA68" s="11"/>
      <c r="AB68" s="42"/>
      <c r="AC68" s="11"/>
      <c r="AD68" s="42"/>
      <c r="AE68" s="11"/>
      <c r="AF68" s="42"/>
      <c r="AG68" s="11"/>
      <c r="AH68" s="18"/>
      <c r="AI68" s="11"/>
      <c r="AJ68" s="11"/>
      <c r="AK68" s="11"/>
      <c r="AL68" s="11"/>
      <c r="AM68" s="11"/>
      <c r="AN68" s="11"/>
      <c r="AO68" s="11"/>
      <c r="AP68" s="18"/>
      <c r="AQ68" s="11"/>
      <c r="AR68" s="11"/>
      <c r="AS68" s="11"/>
      <c r="AT68" s="11"/>
      <c r="AU68" s="11"/>
      <c r="AV68" s="11"/>
      <c r="AW68" s="11"/>
      <c r="AX68" s="15"/>
    </row>
    <row r="69" spans="1:50" ht="14.25" thickTop="1" thickBot="1">
      <c r="A69" s="9" t="s">
        <v>66</v>
      </c>
      <c r="B69" s="43">
        <v>955620974957.56995</v>
      </c>
      <c r="C69" s="14">
        <v>100</v>
      </c>
      <c r="D69" s="43">
        <v>922515814690.01001</v>
      </c>
      <c r="E69" s="14">
        <v>100</v>
      </c>
      <c r="F69" s="43">
        <v>917691762467.66003</v>
      </c>
      <c r="G69" s="14">
        <v>100</v>
      </c>
      <c r="H69" s="43">
        <v>912244133932.35999</v>
      </c>
      <c r="I69" s="14">
        <v>100</v>
      </c>
      <c r="J69" s="37">
        <v>231135803583.07001</v>
      </c>
      <c r="K69" s="14">
        <v>100</v>
      </c>
      <c r="L69" s="43">
        <v>230628938240.20999</v>
      </c>
      <c r="M69" s="14">
        <v>100</v>
      </c>
      <c r="N69" s="43">
        <v>233123966388.09</v>
      </c>
      <c r="O69" s="14">
        <v>100</v>
      </c>
      <c r="P69" s="43">
        <v>203498218793.62</v>
      </c>
      <c r="Q69" s="14">
        <v>100</v>
      </c>
      <c r="R69" s="37">
        <v>219238951754.57001</v>
      </c>
      <c r="S69" s="14">
        <v>100</v>
      </c>
      <c r="T69" s="43">
        <v>216631542822.35999</v>
      </c>
      <c r="U69" s="14">
        <v>100</v>
      </c>
      <c r="V69" s="43">
        <v>231049107866.57001</v>
      </c>
      <c r="W69" s="14">
        <v>100</v>
      </c>
      <c r="X69" s="43">
        <v>186042371344.70001</v>
      </c>
      <c r="Y69" s="14">
        <v>100</v>
      </c>
      <c r="Z69" s="37">
        <v>11896851828.5</v>
      </c>
      <c r="AA69" s="14">
        <v>100</v>
      </c>
      <c r="AB69" s="43">
        <v>13997395417.85</v>
      </c>
      <c r="AC69" s="14">
        <v>100</v>
      </c>
      <c r="AD69" s="43">
        <v>2074858521.52</v>
      </c>
      <c r="AE69" s="14">
        <v>100</v>
      </c>
      <c r="AF69" s="43">
        <v>17455847448.919998</v>
      </c>
      <c r="AG69" s="14">
        <v>100</v>
      </c>
      <c r="AH69" s="19">
        <v>1558128</v>
      </c>
      <c r="AI69" s="14">
        <v>100</v>
      </c>
      <c r="AJ69" s="13">
        <v>1571023</v>
      </c>
      <c r="AK69" s="14">
        <v>100</v>
      </c>
      <c r="AL69" s="13">
        <v>1760972</v>
      </c>
      <c r="AM69" s="14">
        <v>100</v>
      </c>
      <c r="AN69" s="13">
        <v>1771945</v>
      </c>
      <c r="AO69" s="14">
        <v>100</v>
      </c>
      <c r="AP69" s="19">
        <v>804</v>
      </c>
      <c r="AQ69" s="14">
        <v>100</v>
      </c>
      <c r="AR69" s="13">
        <v>804</v>
      </c>
      <c r="AS69" s="14">
        <v>100</v>
      </c>
      <c r="AT69" s="13">
        <v>792</v>
      </c>
      <c r="AU69" s="14">
        <v>100</v>
      </c>
      <c r="AV69" s="13">
        <v>784</v>
      </c>
      <c r="AW69" s="14">
        <v>100</v>
      </c>
      <c r="AX69" s="15"/>
    </row>
    <row r="70" spans="1:50" ht="13.5" thickTop="1"/>
  </sheetData>
  <mergeCells count="30">
    <mergeCell ref="AH5:AO5"/>
    <mergeCell ref="AH7:AI7"/>
    <mergeCell ref="AJ7:AK7"/>
    <mergeCell ref="AL7:AM7"/>
    <mergeCell ref="AN7:AO7"/>
    <mergeCell ref="AP5:AW5"/>
    <mergeCell ref="AP7:AQ7"/>
    <mergeCell ref="AR7:AS7"/>
    <mergeCell ref="AT7:AU7"/>
    <mergeCell ref="AV7:AW7"/>
    <mergeCell ref="R5:Y5"/>
    <mergeCell ref="R7:S7"/>
    <mergeCell ref="T7:U7"/>
    <mergeCell ref="V7:W7"/>
    <mergeCell ref="X7:Y7"/>
    <mergeCell ref="Z5:AG5"/>
    <mergeCell ref="Z7:AA7"/>
    <mergeCell ref="AB7:AC7"/>
    <mergeCell ref="AD7:AE7"/>
    <mergeCell ref="AF7:AG7"/>
    <mergeCell ref="B5:I5"/>
    <mergeCell ref="B7:C7"/>
    <mergeCell ref="D7:E7"/>
    <mergeCell ref="F7:G7"/>
    <mergeCell ref="H7:I7"/>
    <mergeCell ref="J5:Q5"/>
    <mergeCell ref="J7:K7"/>
    <mergeCell ref="L7:M7"/>
    <mergeCell ref="N7:O7"/>
    <mergeCell ref="P7:Q7"/>
  </mergeCells>
  <phoneticPr fontId="0" type="noConversion"/>
  <pageMargins left="0.25" right="0.25" top="0.75" bottom="0.75" header="0.3" footer="0.3"/>
  <pageSetup paperSize="9" scale="4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X59"/>
  <sheetViews>
    <sheetView workbookViewId="0"/>
  </sheetViews>
  <sheetFormatPr defaultRowHeight="12.75"/>
  <cols>
    <col min="1" max="1" width="26.7109375" customWidth="1"/>
    <col min="2" max="2" width="7.5703125" style="31" bestFit="1" customWidth="1"/>
    <col min="3" max="3" width="4" bestFit="1" customWidth="1"/>
    <col min="4" max="4" width="7.5703125" style="31" bestFit="1" customWidth="1"/>
    <col min="5" max="5" width="4" bestFit="1" customWidth="1"/>
    <col min="6" max="6" width="7.5703125" style="31" bestFit="1" customWidth="1"/>
    <col min="7" max="7" width="4" bestFit="1" customWidth="1"/>
    <col min="8" max="8" width="7.5703125" style="31" bestFit="1" customWidth="1"/>
    <col min="9" max="9" width="4" bestFit="1" customWidth="1"/>
    <col min="10" max="10" width="6.5703125" style="31" bestFit="1" customWidth="1"/>
    <col min="11" max="11" width="4" bestFit="1" customWidth="1"/>
    <col min="12" max="12" width="6.5703125" style="31" bestFit="1" customWidth="1"/>
    <col min="13" max="13" width="4" bestFit="1" customWidth="1"/>
    <col min="14" max="14" width="5.5703125" style="31" bestFit="1" customWidth="1"/>
    <col min="15" max="15" width="4" bestFit="1" customWidth="1"/>
    <col min="16" max="16" width="6.5703125" style="31" bestFit="1" customWidth="1"/>
    <col min="17" max="17" width="4" bestFit="1" customWidth="1"/>
    <col min="18" max="18" width="5.5703125" style="31" bestFit="1" customWidth="1"/>
    <col min="19" max="19" width="4" bestFit="1" customWidth="1"/>
    <col min="20" max="20" width="5.5703125" style="31" bestFit="1" customWidth="1"/>
    <col min="21" max="21" width="4" bestFit="1" customWidth="1"/>
    <col min="22" max="22" width="5.5703125" style="31" bestFit="1" customWidth="1"/>
    <col min="23" max="23" width="4" bestFit="1" customWidth="1"/>
    <col min="24" max="24" width="6.5703125" style="31" bestFit="1" customWidth="1"/>
    <col min="25" max="25" width="4" bestFit="1" customWidth="1"/>
    <col min="26" max="26" width="5.5703125" style="31" bestFit="1" customWidth="1"/>
    <col min="27" max="27" width="4" bestFit="1" customWidth="1"/>
    <col min="28" max="28" width="5.5703125" style="31" bestFit="1" customWidth="1"/>
    <col min="29" max="29" width="4.5703125" bestFit="1" customWidth="1"/>
    <col min="30" max="30" width="5.5703125" style="31" bestFit="1" customWidth="1"/>
    <col min="31" max="31" width="4" bestFit="1" customWidth="1"/>
    <col min="32" max="32" width="5.5703125" style="31" bestFit="1" customWidth="1"/>
    <col min="33" max="33" width="4.5703125" bestFit="1" customWidth="1"/>
    <col min="34" max="34" width="7" bestFit="1" customWidth="1"/>
    <col min="35" max="35" width="4" bestFit="1" customWidth="1"/>
    <col min="36" max="36" width="7" bestFit="1" customWidth="1"/>
    <col min="37" max="37" width="4" bestFit="1" customWidth="1"/>
    <col min="38" max="38" width="7" bestFit="1" customWidth="1"/>
    <col min="39" max="39" width="4" bestFit="1" customWidth="1"/>
    <col min="40" max="40" width="7.140625" customWidth="1"/>
    <col min="41" max="42" width="4" bestFit="1" customWidth="1"/>
    <col min="43" max="43" width="6" bestFit="1" customWidth="1"/>
    <col min="44" max="44" width="4" bestFit="1" customWidth="1"/>
    <col min="45" max="45" width="6" bestFit="1" customWidth="1"/>
    <col min="46" max="46" width="4" bestFit="1" customWidth="1"/>
    <col min="47" max="47" width="6" bestFit="1" customWidth="1"/>
    <col min="48" max="48" width="4" bestFit="1" customWidth="1"/>
    <col min="49" max="49" width="6" bestFit="1" customWidth="1"/>
  </cols>
  <sheetData>
    <row r="1" spans="1:50">
      <c r="A1" s="1" t="s">
        <v>75</v>
      </c>
      <c r="AN1" s="1" t="s">
        <v>0</v>
      </c>
    </row>
    <row r="2" spans="1:50">
      <c r="A2" s="1" t="s">
        <v>67</v>
      </c>
    </row>
    <row r="3" spans="1:50" ht="13.5" thickBot="1"/>
    <row r="4" spans="1:50" ht="13.5" thickTop="1">
      <c r="A4" s="66"/>
      <c r="B4" s="38"/>
      <c r="C4" s="8"/>
      <c r="D4" s="38"/>
      <c r="E4" s="8"/>
      <c r="F4" s="38"/>
      <c r="G4" s="8"/>
      <c r="H4" s="38"/>
      <c r="I4" s="8"/>
      <c r="J4" s="32"/>
      <c r="K4" s="8"/>
      <c r="L4" s="38"/>
      <c r="M4" s="8"/>
      <c r="N4" s="38"/>
      <c r="O4" s="8"/>
      <c r="P4" s="38"/>
      <c r="Q4" s="8"/>
      <c r="R4" s="32"/>
      <c r="S4" s="8"/>
      <c r="T4" s="38"/>
      <c r="U4" s="8"/>
      <c r="V4" s="38"/>
      <c r="W4" s="8"/>
      <c r="X4" s="38"/>
      <c r="Y4" s="8"/>
      <c r="Z4" s="32"/>
      <c r="AA4" s="8"/>
      <c r="AB4" s="38"/>
      <c r="AC4" s="8"/>
      <c r="AD4" s="38"/>
      <c r="AE4" s="8"/>
      <c r="AF4" s="38"/>
      <c r="AG4" s="8"/>
      <c r="AH4" s="22"/>
      <c r="AI4" s="8"/>
      <c r="AJ4" s="8"/>
      <c r="AK4" s="8"/>
      <c r="AL4" s="8"/>
      <c r="AM4" s="8"/>
      <c r="AN4" s="8"/>
      <c r="AO4" s="8"/>
      <c r="AP4" s="22"/>
      <c r="AQ4" s="8"/>
      <c r="AR4" s="8"/>
      <c r="AS4" s="8"/>
      <c r="AT4" s="8"/>
      <c r="AU4" s="8"/>
      <c r="AV4" s="8"/>
      <c r="AW4" s="23"/>
      <c r="AX4" s="15"/>
    </row>
    <row r="5" spans="1:50">
      <c r="A5" s="61"/>
      <c r="B5" s="302" t="s">
        <v>2</v>
      </c>
      <c r="C5" s="302"/>
      <c r="D5" s="302"/>
      <c r="E5" s="302"/>
      <c r="F5" s="302"/>
      <c r="G5" s="302"/>
      <c r="H5" s="302"/>
      <c r="I5" s="302"/>
      <c r="J5" s="297" t="s">
        <v>14</v>
      </c>
      <c r="K5" s="302"/>
      <c r="L5" s="302"/>
      <c r="M5" s="302"/>
      <c r="N5" s="302"/>
      <c r="O5" s="302"/>
      <c r="P5" s="302"/>
      <c r="Q5" s="302"/>
      <c r="R5" s="297" t="s">
        <v>15</v>
      </c>
      <c r="S5" s="298"/>
      <c r="T5" s="298"/>
      <c r="U5" s="298"/>
      <c r="V5" s="298"/>
      <c r="W5" s="298"/>
      <c r="X5" s="298"/>
      <c r="Y5" s="298"/>
      <c r="Z5" s="297" t="s">
        <v>16</v>
      </c>
      <c r="AA5" s="298"/>
      <c r="AB5" s="298"/>
      <c r="AC5" s="298"/>
      <c r="AD5" s="298"/>
      <c r="AE5" s="298"/>
      <c r="AF5" s="298"/>
      <c r="AG5" s="298"/>
      <c r="AH5" s="297" t="s">
        <v>73</v>
      </c>
      <c r="AI5" s="298"/>
      <c r="AJ5" s="298"/>
      <c r="AK5" s="298"/>
      <c r="AL5" s="298"/>
      <c r="AM5" s="298"/>
      <c r="AN5" s="298"/>
      <c r="AO5" s="298"/>
      <c r="AP5" s="297" t="s">
        <v>74</v>
      </c>
      <c r="AQ5" s="298"/>
      <c r="AR5" s="298"/>
      <c r="AS5" s="298"/>
      <c r="AT5" s="298"/>
      <c r="AU5" s="298"/>
      <c r="AV5" s="298"/>
      <c r="AW5" s="298"/>
      <c r="AX5" s="15"/>
    </row>
    <row r="6" spans="1:50">
      <c r="A6" s="61"/>
      <c r="J6" s="33"/>
      <c r="R6" s="33"/>
      <c r="Z6" s="33"/>
      <c r="AH6" s="15"/>
      <c r="AP6" s="15"/>
      <c r="AX6" s="15"/>
    </row>
    <row r="7" spans="1:50">
      <c r="A7" s="61"/>
      <c r="B7" s="301" t="s">
        <v>3</v>
      </c>
      <c r="C7" s="303"/>
      <c r="D7" s="301" t="s">
        <v>6</v>
      </c>
      <c r="E7" s="303"/>
      <c r="F7" s="301" t="s">
        <v>7</v>
      </c>
      <c r="G7" s="303"/>
      <c r="H7" s="301" t="s">
        <v>8</v>
      </c>
      <c r="I7" s="303"/>
      <c r="J7" s="299" t="s">
        <v>3</v>
      </c>
      <c r="K7" s="303"/>
      <c r="L7" s="301" t="s">
        <v>6</v>
      </c>
      <c r="M7" s="303"/>
      <c r="N7" s="301" t="s">
        <v>7</v>
      </c>
      <c r="O7" s="303"/>
      <c r="P7" s="301" t="s">
        <v>8</v>
      </c>
      <c r="Q7" s="303"/>
      <c r="R7" s="299" t="s">
        <v>3</v>
      </c>
      <c r="S7" s="303"/>
      <c r="T7" s="301" t="s">
        <v>6</v>
      </c>
      <c r="U7" s="303"/>
      <c r="V7" s="301" t="s">
        <v>7</v>
      </c>
      <c r="W7" s="303"/>
      <c r="X7" s="301" t="s">
        <v>8</v>
      </c>
      <c r="Y7" s="303"/>
      <c r="Z7" s="299" t="s">
        <v>3</v>
      </c>
      <c r="AA7" s="303"/>
      <c r="AB7" s="301" t="s">
        <v>6</v>
      </c>
      <c r="AC7" s="303"/>
      <c r="AD7" s="301" t="s">
        <v>7</v>
      </c>
      <c r="AE7" s="303"/>
      <c r="AF7" s="301" t="s">
        <v>8</v>
      </c>
      <c r="AG7" s="303"/>
      <c r="AH7" s="299" t="s">
        <v>3</v>
      </c>
      <c r="AI7" s="303"/>
      <c r="AJ7" s="301" t="s">
        <v>6</v>
      </c>
      <c r="AK7" s="303"/>
      <c r="AL7" s="301" t="s">
        <v>7</v>
      </c>
      <c r="AM7" s="303"/>
      <c r="AN7" s="301" t="s">
        <v>8</v>
      </c>
      <c r="AO7" s="303"/>
      <c r="AP7" s="299" t="s">
        <v>3</v>
      </c>
      <c r="AQ7" s="303"/>
      <c r="AR7" s="301" t="s">
        <v>6</v>
      </c>
      <c r="AS7" s="303"/>
      <c r="AT7" s="301" t="s">
        <v>7</v>
      </c>
      <c r="AU7" s="303"/>
      <c r="AV7" s="301" t="s">
        <v>8</v>
      </c>
      <c r="AW7" s="303"/>
      <c r="AX7" s="15"/>
    </row>
    <row r="8" spans="1:50">
      <c r="A8" s="61"/>
      <c r="B8" s="39" t="s">
        <v>4</v>
      </c>
      <c r="C8" s="2" t="s">
        <v>5</v>
      </c>
      <c r="D8" s="39" t="s">
        <v>4</v>
      </c>
      <c r="E8" s="2" t="s">
        <v>5</v>
      </c>
      <c r="F8" s="39" t="s">
        <v>4</v>
      </c>
      <c r="G8" s="2" t="s">
        <v>5</v>
      </c>
      <c r="H8" s="39" t="s">
        <v>4</v>
      </c>
      <c r="I8" s="2" t="s">
        <v>5</v>
      </c>
      <c r="J8" s="34" t="s">
        <v>4</v>
      </c>
      <c r="K8" s="2" t="s">
        <v>5</v>
      </c>
      <c r="L8" s="39" t="s">
        <v>4</v>
      </c>
      <c r="M8" s="2" t="s">
        <v>5</v>
      </c>
      <c r="N8" s="39" t="s">
        <v>4</v>
      </c>
      <c r="O8" s="2" t="s">
        <v>5</v>
      </c>
      <c r="P8" s="39" t="s">
        <v>4</v>
      </c>
      <c r="Q8" s="2" t="s">
        <v>5</v>
      </c>
      <c r="R8" s="34" t="s">
        <v>4</v>
      </c>
      <c r="S8" s="2" t="s">
        <v>5</v>
      </c>
      <c r="T8" s="39" t="s">
        <v>4</v>
      </c>
      <c r="U8" s="2" t="s">
        <v>5</v>
      </c>
      <c r="V8" s="39" t="s">
        <v>4</v>
      </c>
      <c r="W8" s="2" t="s">
        <v>5</v>
      </c>
      <c r="X8" s="39" t="s">
        <v>4</v>
      </c>
      <c r="Y8" s="2" t="s">
        <v>5</v>
      </c>
      <c r="Z8" s="34" t="s">
        <v>4</v>
      </c>
      <c r="AA8" s="2" t="s">
        <v>5</v>
      </c>
      <c r="AB8" s="39" t="s">
        <v>4</v>
      </c>
      <c r="AC8" s="2" t="s">
        <v>5</v>
      </c>
      <c r="AD8" s="39" t="s">
        <v>4</v>
      </c>
      <c r="AE8" s="2" t="s">
        <v>5</v>
      </c>
      <c r="AF8" s="39" t="s">
        <v>4</v>
      </c>
      <c r="AG8" s="2" t="s">
        <v>5</v>
      </c>
      <c r="AH8" s="16" t="s">
        <v>18</v>
      </c>
      <c r="AI8" s="2" t="s">
        <v>5</v>
      </c>
      <c r="AJ8" s="2" t="s">
        <v>18</v>
      </c>
      <c r="AK8" s="2" t="s">
        <v>5</v>
      </c>
      <c r="AL8" s="2" t="s">
        <v>18</v>
      </c>
      <c r="AM8" s="2" t="s">
        <v>5</v>
      </c>
      <c r="AN8" s="2" t="s">
        <v>18</v>
      </c>
      <c r="AO8" s="2" t="s">
        <v>5</v>
      </c>
      <c r="AP8" s="16" t="s">
        <v>18</v>
      </c>
      <c r="AQ8" s="2" t="s">
        <v>5</v>
      </c>
      <c r="AR8" s="2" t="s">
        <v>18</v>
      </c>
      <c r="AS8" s="2" t="s">
        <v>5</v>
      </c>
      <c r="AT8" s="2" t="s">
        <v>18</v>
      </c>
      <c r="AU8" s="2" t="s">
        <v>5</v>
      </c>
      <c r="AV8" s="2" t="s">
        <v>18</v>
      </c>
      <c r="AW8" s="2" t="s">
        <v>5</v>
      </c>
      <c r="AX8" s="20"/>
    </row>
    <row r="9" spans="1:50">
      <c r="A9" s="62"/>
      <c r="B9" s="40"/>
      <c r="C9" s="4"/>
      <c r="D9" s="40"/>
      <c r="E9" s="4"/>
      <c r="F9" s="40"/>
      <c r="G9" s="4"/>
      <c r="H9" s="40"/>
      <c r="I9" s="4"/>
      <c r="J9" s="35"/>
      <c r="K9" s="4"/>
      <c r="L9" s="40"/>
      <c r="M9" s="4"/>
      <c r="N9" s="40"/>
      <c r="O9" s="4"/>
      <c r="P9" s="40"/>
      <c r="Q9" s="4"/>
      <c r="R9" s="35"/>
      <c r="S9" s="4"/>
      <c r="T9" s="40"/>
      <c r="U9" s="4"/>
      <c r="V9" s="40"/>
      <c r="W9" s="4"/>
      <c r="X9" s="40"/>
      <c r="Y9" s="4"/>
      <c r="Z9" s="35"/>
      <c r="AA9" s="4"/>
      <c r="AB9" s="40"/>
      <c r="AC9" s="4"/>
      <c r="AD9" s="40"/>
      <c r="AE9" s="4"/>
      <c r="AF9" s="40"/>
      <c r="AG9" s="4"/>
      <c r="AH9" s="17"/>
      <c r="AI9" s="4"/>
      <c r="AJ9" s="4"/>
      <c r="AK9" s="4"/>
      <c r="AL9" s="4"/>
      <c r="AM9" s="4"/>
      <c r="AN9" s="4"/>
      <c r="AO9" s="4"/>
      <c r="AP9" s="17"/>
      <c r="AQ9" s="4"/>
      <c r="AR9" s="4"/>
      <c r="AS9" s="4"/>
      <c r="AT9" s="4"/>
      <c r="AU9" s="4"/>
      <c r="AV9" s="4"/>
      <c r="AW9" s="4"/>
      <c r="AX9" s="20"/>
    </row>
    <row r="10" spans="1:50">
      <c r="A10" s="63" t="s">
        <v>10</v>
      </c>
      <c r="B10" s="41"/>
      <c r="C10" s="6"/>
      <c r="D10" s="41"/>
      <c r="E10" s="6"/>
      <c r="F10" s="41"/>
      <c r="G10" s="6"/>
      <c r="H10" s="41"/>
      <c r="I10" s="6"/>
      <c r="J10" s="33"/>
      <c r="K10" s="6"/>
      <c r="L10" s="41"/>
      <c r="M10" s="6"/>
      <c r="N10" s="41"/>
      <c r="O10" s="6"/>
      <c r="P10" s="41"/>
      <c r="Q10" s="6"/>
      <c r="R10" s="33"/>
      <c r="S10" s="6"/>
      <c r="T10" s="41"/>
      <c r="U10" s="6"/>
      <c r="V10" s="41"/>
      <c r="W10" s="6"/>
      <c r="X10" s="41"/>
      <c r="Y10" s="6"/>
      <c r="Z10" s="33"/>
      <c r="AA10" s="6"/>
      <c r="AB10" s="41"/>
      <c r="AC10" s="6"/>
      <c r="AD10" s="41"/>
      <c r="AE10" s="6"/>
      <c r="AF10" s="41"/>
      <c r="AG10" s="6"/>
      <c r="AH10" s="15"/>
      <c r="AI10" s="6"/>
      <c r="AJ10" s="6"/>
      <c r="AK10" s="6"/>
      <c r="AL10" s="6"/>
      <c r="AM10" s="6"/>
      <c r="AN10" s="6"/>
      <c r="AO10" s="6"/>
      <c r="AP10" s="15"/>
      <c r="AQ10" s="6"/>
      <c r="AR10" s="6"/>
      <c r="AS10" s="6"/>
      <c r="AT10" s="6"/>
      <c r="AU10" s="6"/>
      <c r="AV10" s="6"/>
      <c r="AW10" s="6"/>
      <c r="AX10" s="15"/>
    </row>
    <row r="11" spans="1:50">
      <c r="A11" s="61"/>
      <c r="B11" s="41"/>
      <c r="C11" s="6"/>
      <c r="D11" s="41"/>
      <c r="E11" s="6"/>
      <c r="F11" s="41"/>
      <c r="G11" s="6"/>
      <c r="H11" s="41"/>
      <c r="I11" s="6"/>
      <c r="J11" s="33"/>
      <c r="K11" s="6"/>
      <c r="L11" s="41"/>
      <c r="M11" s="6"/>
      <c r="N11" s="41"/>
      <c r="O11" s="6"/>
      <c r="P11" s="41"/>
      <c r="Q11" s="6"/>
      <c r="R11" s="33"/>
      <c r="S11" s="6"/>
      <c r="T11" s="41"/>
      <c r="U11" s="6"/>
      <c r="V11" s="41"/>
      <c r="W11" s="6"/>
      <c r="X11" s="41"/>
      <c r="Y11" s="6"/>
      <c r="Z11" s="33"/>
      <c r="AA11" s="6"/>
      <c r="AB11" s="41"/>
      <c r="AC11" s="6"/>
      <c r="AD11" s="41"/>
      <c r="AE11" s="6"/>
      <c r="AF11" s="41"/>
      <c r="AG11" s="6"/>
      <c r="AH11" s="15"/>
      <c r="AI11" s="6"/>
      <c r="AJ11" s="6"/>
      <c r="AK11" s="6"/>
      <c r="AL11" s="6"/>
      <c r="AM11" s="6"/>
      <c r="AN11" s="6"/>
      <c r="AO11" s="6"/>
      <c r="AP11" s="15"/>
      <c r="AQ11" s="6"/>
      <c r="AR11" s="6"/>
      <c r="AS11" s="6"/>
      <c r="AT11" s="6"/>
      <c r="AU11" s="6"/>
      <c r="AV11" s="6"/>
      <c r="AW11" s="6"/>
      <c r="AX11" s="15"/>
    </row>
    <row r="12" spans="1:50">
      <c r="A12" s="61" t="s">
        <v>43</v>
      </c>
      <c r="B12" s="41"/>
      <c r="C12" s="6"/>
      <c r="D12" s="41"/>
      <c r="E12" s="6"/>
      <c r="F12" s="41"/>
      <c r="G12" s="6"/>
      <c r="H12" s="41"/>
      <c r="I12" s="6"/>
      <c r="J12" s="33"/>
      <c r="K12" s="6"/>
      <c r="L12" s="41"/>
      <c r="M12" s="6"/>
      <c r="N12" s="41"/>
      <c r="O12" s="6"/>
      <c r="P12" s="41"/>
      <c r="Q12" s="6"/>
      <c r="R12" s="33"/>
      <c r="S12" s="6"/>
      <c r="T12" s="41"/>
      <c r="U12" s="6"/>
      <c r="V12" s="41"/>
      <c r="W12" s="6"/>
      <c r="X12" s="41"/>
      <c r="Y12" s="6"/>
      <c r="Z12" s="33"/>
      <c r="AA12" s="6"/>
      <c r="AB12" s="41"/>
      <c r="AC12" s="6"/>
      <c r="AD12" s="41"/>
      <c r="AE12" s="6"/>
      <c r="AF12" s="41"/>
      <c r="AG12" s="6"/>
      <c r="AH12" s="15"/>
      <c r="AI12" s="6"/>
      <c r="AJ12" s="6"/>
      <c r="AK12" s="6"/>
      <c r="AL12" s="6"/>
      <c r="AM12" s="6"/>
      <c r="AN12" s="6"/>
      <c r="AO12" s="6"/>
      <c r="AP12" s="15"/>
      <c r="AQ12" s="6"/>
      <c r="AR12" s="6"/>
      <c r="AS12" s="6"/>
      <c r="AT12" s="6"/>
      <c r="AU12" s="6"/>
      <c r="AV12" s="6"/>
      <c r="AW12" s="6"/>
      <c r="AX12" s="15"/>
    </row>
    <row r="13" spans="1:50">
      <c r="A13" s="61"/>
      <c r="B13" s="41"/>
      <c r="C13" s="6"/>
      <c r="D13" s="41"/>
      <c r="E13" s="6"/>
      <c r="F13" s="41"/>
      <c r="G13" s="6"/>
      <c r="H13" s="41"/>
      <c r="I13" s="6"/>
      <c r="J13" s="33"/>
      <c r="K13" s="6"/>
      <c r="L13" s="41"/>
      <c r="M13" s="6"/>
      <c r="N13" s="41"/>
      <c r="O13" s="6"/>
      <c r="P13" s="41"/>
      <c r="Q13" s="6"/>
      <c r="R13" s="33"/>
      <c r="S13" s="6"/>
      <c r="T13" s="41"/>
      <c r="U13" s="6"/>
      <c r="V13" s="41"/>
      <c r="W13" s="6"/>
      <c r="X13" s="41"/>
      <c r="Y13" s="6"/>
      <c r="Z13" s="33"/>
      <c r="AA13" s="6"/>
      <c r="AB13" s="41"/>
      <c r="AC13" s="6"/>
      <c r="AD13" s="41"/>
      <c r="AE13" s="6"/>
      <c r="AF13" s="41"/>
      <c r="AG13" s="6"/>
      <c r="AH13" s="15"/>
      <c r="AI13" s="6"/>
      <c r="AJ13" s="6"/>
      <c r="AK13" s="6"/>
      <c r="AL13" s="6"/>
      <c r="AM13" s="6"/>
      <c r="AN13" s="6"/>
      <c r="AO13" s="6"/>
      <c r="AP13" s="15"/>
      <c r="AQ13" s="6"/>
      <c r="AR13" s="6"/>
      <c r="AS13" s="6"/>
      <c r="AT13" s="6"/>
      <c r="AU13" s="6"/>
      <c r="AV13" s="6"/>
      <c r="AW13" s="6"/>
      <c r="AX13" s="15"/>
    </row>
    <row r="14" spans="1:50">
      <c r="A14" s="61" t="s">
        <v>68</v>
      </c>
      <c r="B14" s="41">
        <v>203459335.59999999</v>
      </c>
      <c r="C14" s="7">
        <v>2.5169957414536102</v>
      </c>
      <c r="D14" s="41">
        <v>198296088.03999999</v>
      </c>
      <c r="E14" s="7">
        <v>3.02046096500003</v>
      </c>
      <c r="F14" s="41">
        <v>208497314.68000001</v>
      </c>
      <c r="G14" s="7">
        <v>3.12517454275905</v>
      </c>
      <c r="H14" s="41">
        <v>227212984.41</v>
      </c>
      <c r="I14" s="7">
        <v>3.5245555352596698</v>
      </c>
      <c r="J14" s="33">
        <v>2210119.73</v>
      </c>
      <c r="K14" s="7">
        <v>0.53894149576997796</v>
      </c>
      <c r="L14" s="41">
        <v>3530183.86</v>
      </c>
      <c r="M14" s="7">
        <v>1.0160918314273799</v>
      </c>
      <c r="N14" s="41">
        <v>6216218.1699999999</v>
      </c>
      <c r="O14" s="7">
        <v>2.5189746325563398</v>
      </c>
      <c r="P14" s="41">
        <v>22730467.440000001</v>
      </c>
      <c r="Q14" s="7">
        <v>8.4145911484193494</v>
      </c>
      <c r="R14" s="33">
        <v>14192494.109999999</v>
      </c>
      <c r="S14" s="7">
        <v>2.3574610167421</v>
      </c>
      <c r="T14" s="41">
        <v>6814441.1699999999</v>
      </c>
      <c r="U14" s="7">
        <v>1.6343509894186901</v>
      </c>
      <c r="V14" s="41">
        <v>24154666.289999999</v>
      </c>
      <c r="W14" s="7">
        <v>11.9356267616037</v>
      </c>
      <c r="X14" s="41">
        <v>6185034.2000000002</v>
      </c>
      <c r="Y14" s="7">
        <v>2.17242445662608</v>
      </c>
      <c r="Z14" s="33">
        <v>-11982374.380000001</v>
      </c>
      <c r="AA14" s="7">
        <v>6.2427944814312397</v>
      </c>
      <c r="AB14" s="41">
        <v>-3284257.31</v>
      </c>
      <c r="AC14" s="7">
        <v>4.7239689745948503</v>
      </c>
      <c r="AD14" s="41">
        <v>-17938448.120000001</v>
      </c>
      <c r="AE14" s="7">
        <v>-40.400796182821097</v>
      </c>
      <c r="AF14" s="41">
        <v>16545433.24</v>
      </c>
      <c r="AG14" s="7">
        <v>-113.519634592136</v>
      </c>
      <c r="AH14" s="15">
        <v>2286</v>
      </c>
      <c r="AI14" s="7">
        <v>10.3345388788427</v>
      </c>
      <c r="AJ14" s="6">
        <v>2321</v>
      </c>
      <c r="AK14" s="7">
        <v>10.485182508131601</v>
      </c>
      <c r="AL14" s="6">
        <v>2383</v>
      </c>
      <c r="AM14" s="7">
        <v>10.5751309132866</v>
      </c>
      <c r="AN14" s="6">
        <v>2426</v>
      </c>
      <c r="AO14" s="7">
        <v>10.7850982484218</v>
      </c>
      <c r="AP14" s="15">
        <v>1</v>
      </c>
      <c r="AQ14" s="6">
        <v>2.63</v>
      </c>
      <c r="AR14" s="6">
        <v>1</v>
      </c>
      <c r="AS14" s="6">
        <v>2.63</v>
      </c>
      <c r="AT14" s="6">
        <v>1</v>
      </c>
      <c r="AU14" s="6">
        <v>2.7</v>
      </c>
      <c r="AV14" s="6">
        <v>1</v>
      </c>
      <c r="AW14" s="6">
        <v>2.78</v>
      </c>
      <c r="AX14" s="15"/>
    </row>
    <row r="15" spans="1:50">
      <c r="A15" s="61"/>
      <c r="B15" s="41"/>
      <c r="C15" s="6"/>
      <c r="D15" s="41"/>
      <c r="E15" s="6"/>
      <c r="F15" s="41"/>
      <c r="G15" s="6"/>
      <c r="H15" s="41"/>
      <c r="I15" s="6"/>
      <c r="J15" s="33"/>
      <c r="K15" s="6"/>
      <c r="L15" s="41"/>
      <c r="M15" s="6"/>
      <c r="N15" s="41"/>
      <c r="O15" s="6"/>
      <c r="P15" s="41"/>
      <c r="Q15" s="6"/>
      <c r="R15" s="33"/>
      <c r="S15" s="6"/>
      <c r="T15" s="41"/>
      <c r="U15" s="6"/>
      <c r="V15" s="41"/>
      <c r="W15" s="6"/>
      <c r="X15" s="41"/>
      <c r="Y15" s="6"/>
      <c r="Z15" s="33"/>
      <c r="AA15" s="6"/>
      <c r="AB15" s="41"/>
      <c r="AC15" s="6"/>
      <c r="AD15" s="41"/>
      <c r="AE15" s="6"/>
      <c r="AF15" s="41"/>
      <c r="AG15" s="6"/>
      <c r="AH15" s="15"/>
      <c r="AI15" s="6"/>
      <c r="AJ15" s="6"/>
      <c r="AK15" s="6"/>
      <c r="AL15" s="6"/>
      <c r="AM15" s="6"/>
      <c r="AN15" s="6"/>
      <c r="AO15" s="6"/>
      <c r="AP15" s="15"/>
      <c r="AQ15" s="6"/>
      <c r="AR15" s="6"/>
      <c r="AS15" s="6"/>
      <c r="AT15" s="6"/>
      <c r="AU15" s="6"/>
      <c r="AV15" s="6"/>
      <c r="AW15" s="6"/>
      <c r="AX15" s="15"/>
    </row>
    <row r="16" spans="1:50">
      <c r="A16" s="61" t="s">
        <v>69</v>
      </c>
      <c r="B16" s="41">
        <v>0</v>
      </c>
      <c r="C16" s="7">
        <v>0</v>
      </c>
      <c r="D16" s="41">
        <v>0</v>
      </c>
      <c r="E16" s="7">
        <v>0</v>
      </c>
      <c r="F16" s="41">
        <v>0</v>
      </c>
      <c r="G16" s="7">
        <v>0</v>
      </c>
      <c r="H16" s="41">
        <v>0</v>
      </c>
      <c r="I16" s="7">
        <v>0</v>
      </c>
      <c r="J16" s="33">
        <v>0</v>
      </c>
      <c r="K16" s="7">
        <v>0</v>
      </c>
      <c r="L16" s="41">
        <v>0</v>
      </c>
      <c r="M16" s="7">
        <v>0</v>
      </c>
      <c r="N16" s="41">
        <v>0</v>
      </c>
      <c r="O16" s="7">
        <v>0</v>
      </c>
      <c r="P16" s="41">
        <v>0</v>
      </c>
      <c r="Q16" s="7">
        <v>0</v>
      </c>
      <c r="R16" s="33">
        <v>0</v>
      </c>
      <c r="S16" s="7">
        <v>0</v>
      </c>
      <c r="T16" s="41">
        <v>0</v>
      </c>
      <c r="U16" s="7">
        <v>0</v>
      </c>
      <c r="V16" s="41">
        <v>0</v>
      </c>
      <c r="W16" s="7">
        <v>0</v>
      </c>
      <c r="X16" s="41">
        <v>0</v>
      </c>
      <c r="Y16" s="7">
        <v>0</v>
      </c>
      <c r="Z16" s="33">
        <v>0</v>
      </c>
      <c r="AA16" s="7">
        <v>0</v>
      </c>
      <c r="AB16" s="41">
        <v>0</v>
      </c>
      <c r="AC16" s="7">
        <v>0</v>
      </c>
      <c r="AD16" s="41">
        <v>0</v>
      </c>
      <c r="AE16" s="7">
        <v>0</v>
      </c>
      <c r="AF16" s="41">
        <v>0</v>
      </c>
      <c r="AG16" s="7">
        <v>0</v>
      </c>
      <c r="AH16" s="15">
        <v>0</v>
      </c>
      <c r="AI16" s="7">
        <v>0</v>
      </c>
      <c r="AJ16" s="6">
        <v>0</v>
      </c>
      <c r="AK16" s="7">
        <v>0</v>
      </c>
      <c r="AL16" s="6">
        <v>0</v>
      </c>
      <c r="AM16" s="7">
        <v>0</v>
      </c>
      <c r="AN16" s="6">
        <v>0</v>
      </c>
      <c r="AO16" s="7">
        <v>0</v>
      </c>
      <c r="AP16" s="15">
        <v>0</v>
      </c>
      <c r="AQ16" s="6">
        <v>0</v>
      </c>
      <c r="AR16" s="6">
        <v>0</v>
      </c>
      <c r="AS16" s="6">
        <v>0</v>
      </c>
      <c r="AT16" s="6">
        <v>0</v>
      </c>
      <c r="AU16" s="6">
        <v>0</v>
      </c>
      <c r="AV16" s="6">
        <v>0</v>
      </c>
      <c r="AW16" s="6">
        <v>0</v>
      </c>
      <c r="AX16" s="15"/>
    </row>
    <row r="17" spans="1:50">
      <c r="A17" s="61"/>
      <c r="B17" s="41"/>
      <c r="C17" s="6"/>
      <c r="D17" s="41"/>
      <c r="E17" s="6"/>
      <c r="F17" s="41"/>
      <c r="G17" s="6"/>
      <c r="H17" s="41"/>
      <c r="I17" s="6"/>
      <c r="J17" s="33"/>
      <c r="K17" s="6"/>
      <c r="L17" s="41"/>
      <c r="M17" s="6"/>
      <c r="N17" s="41"/>
      <c r="O17" s="6"/>
      <c r="P17" s="41"/>
      <c r="Q17" s="6"/>
      <c r="R17" s="33"/>
      <c r="S17" s="6"/>
      <c r="T17" s="41"/>
      <c r="U17" s="6"/>
      <c r="V17" s="41"/>
      <c r="W17" s="6"/>
      <c r="X17" s="41"/>
      <c r="Y17" s="6"/>
      <c r="Z17" s="33"/>
      <c r="AA17" s="6"/>
      <c r="AB17" s="41"/>
      <c r="AC17" s="6"/>
      <c r="AD17" s="41"/>
      <c r="AE17" s="6"/>
      <c r="AF17" s="41"/>
      <c r="AG17" s="6"/>
      <c r="AH17" s="15"/>
      <c r="AI17" s="6"/>
      <c r="AJ17" s="6"/>
      <c r="AK17" s="6"/>
      <c r="AL17" s="6"/>
      <c r="AM17" s="6"/>
      <c r="AN17" s="6"/>
      <c r="AO17" s="6"/>
      <c r="AP17" s="15"/>
      <c r="AQ17" s="6"/>
      <c r="AR17" s="6"/>
      <c r="AS17" s="6"/>
      <c r="AT17" s="6"/>
      <c r="AU17" s="6"/>
      <c r="AV17" s="6"/>
      <c r="AW17" s="6"/>
      <c r="AX17" s="15"/>
    </row>
    <row r="18" spans="1:50">
      <c r="A18" s="61" t="s">
        <v>70</v>
      </c>
      <c r="B18" s="41">
        <v>145983006.44</v>
      </c>
      <c r="C18" s="7">
        <v>1.80595598845588</v>
      </c>
      <c r="D18" s="41">
        <v>140571775.65000001</v>
      </c>
      <c r="E18" s="7">
        <v>2.1411998861314898</v>
      </c>
      <c r="F18" s="41">
        <v>129017040.16</v>
      </c>
      <c r="G18" s="7">
        <v>1.93384154663567</v>
      </c>
      <c r="H18" s="41">
        <v>136702321.41</v>
      </c>
      <c r="I18" s="7">
        <v>2.1205430880615501</v>
      </c>
      <c r="J18" s="33">
        <v>8481890.4000000004</v>
      </c>
      <c r="K18" s="7">
        <v>2.06832355599713</v>
      </c>
      <c r="L18" s="41">
        <v>4087617.87</v>
      </c>
      <c r="M18" s="7">
        <v>1.1765379063581101</v>
      </c>
      <c r="N18" s="41">
        <v>5680873.8099999996</v>
      </c>
      <c r="O18" s="7">
        <v>2.3020390576387499</v>
      </c>
      <c r="P18" s="41">
        <v>17707473.079999998</v>
      </c>
      <c r="Q18" s="7">
        <v>6.5551289973754203</v>
      </c>
      <c r="R18" s="33">
        <v>8959429.4499999993</v>
      </c>
      <c r="S18" s="7">
        <v>1.48821662330259</v>
      </c>
      <c r="T18" s="41">
        <v>4125915.33</v>
      </c>
      <c r="U18" s="7">
        <v>0.98954464990168201</v>
      </c>
      <c r="V18" s="41">
        <v>38170421.520000003</v>
      </c>
      <c r="W18" s="7">
        <v>18.8612791882958</v>
      </c>
      <c r="X18" s="41">
        <v>46665099.789999999</v>
      </c>
      <c r="Y18" s="7">
        <v>16.3905971699708</v>
      </c>
      <c r="Z18" s="33">
        <v>-477539.05</v>
      </c>
      <c r="AA18" s="7">
        <v>0.24879694553559001</v>
      </c>
      <c r="AB18" s="41">
        <v>-38297.46</v>
      </c>
      <c r="AC18" s="7">
        <v>5.5085821776183298E-2</v>
      </c>
      <c r="AD18" s="41">
        <v>-32489547.710000001</v>
      </c>
      <c r="AE18" s="7">
        <v>-73.172639367855894</v>
      </c>
      <c r="AF18" s="41">
        <v>-28957626.710000001</v>
      </c>
      <c r="AG18" s="7">
        <v>198.68075710628401</v>
      </c>
      <c r="AH18" s="15">
        <v>5254</v>
      </c>
      <c r="AI18" s="7">
        <v>23.75226039783</v>
      </c>
      <c r="AJ18" s="6">
        <v>5326</v>
      </c>
      <c r="AK18" s="7">
        <v>24.060354174195901</v>
      </c>
      <c r="AL18" s="6">
        <v>5433</v>
      </c>
      <c r="AM18" s="7">
        <v>24.110233425046601</v>
      </c>
      <c r="AN18" s="6">
        <v>5529</v>
      </c>
      <c r="AO18" s="7">
        <v>24.579887970125402</v>
      </c>
      <c r="AP18" s="15">
        <v>3</v>
      </c>
      <c r="AQ18" s="6">
        <v>7.89</v>
      </c>
      <c r="AR18" s="6">
        <v>3</v>
      </c>
      <c r="AS18" s="6">
        <v>7.89</v>
      </c>
      <c r="AT18" s="6">
        <v>3</v>
      </c>
      <c r="AU18" s="6">
        <v>8.11</v>
      </c>
      <c r="AV18" s="6">
        <v>3</v>
      </c>
      <c r="AW18" s="6">
        <v>8.33</v>
      </c>
      <c r="AX18" s="15"/>
    </row>
    <row r="19" spans="1:50">
      <c r="A19" s="61"/>
      <c r="B19" s="41"/>
      <c r="C19" s="6"/>
      <c r="D19" s="41"/>
      <c r="E19" s="6"/>
      <c r="F19" s="41"/>
      <c r="G19" s="6"/>
      <c r="H19" s="41"/>
      <c r="I19" s="6"/>
      <c r="J19" s="33"/>
      <c r="K19" s="6"/>
      <c r="L19" s="41"/>
      <c r="M19" s="6"/>
      <c r="N19" s="41"/>
      <c r="O19" s="6"/>
      <c r="P19" s="41"/>
      <c r="Q19" s="6"/>
      <c r="R19" s="33"/>
      <c r="S19" s="6"/>
      <c r="T19" s="41"/>
      <c r="U19" s="6"/>
      <c r="V19" s="41"/>
      <c r="W19" s="6"/>
      <c r="X19" s="41"/>
      <c r="Y19" s="6"/>
      <c r="Z19" s="33"/>
      <c r="AA19" s="6"/>
      <c r="AB19" s="41"/>
      <c r="AC19" s="6"/>
      <c r="AD19" s="41"/>
      <c r="AE19" s="6"/>
      <c r="AF19" s="41"/>
      <c r="AG19" s="6"/>
      <c r="AH19" s="15"/>
      <c r="AI19" s="6"/>
      <c r="AJ19" s="6"/>
      <c r="AK19" s="6"/>
      <c r="AL19" s="6"/>
      <c r="AM19" s="6"/>
      <c r="AN19" s="6"/>
      <c r="AO19" s="6"/>
      <c r="AP19" s="15"/>
      <c r="AQ19" s="6"/>
      <c r="AR19" s="6"/>
      <c r="AS19" s="6"/>
      <c r="AT19" s="6"/>
      <c r="AU19" s="6"/>
      <c r="AV19" s="6"/>
      <c r="AW19" s="6"/>
      <c r="AX19" s="15"/>
    </row>
    <row r="20" spans="1:50">
      <c r="A20" s="61" t="s">
        <v>53</v>
      </c>
      <c r="B20" s="41"/>
      <c r="C20" s="6"/>
      <c r="D20" s="41"/>
      <c r="E20" s="6"/>
      <c r="F20" s="41"/>
      <c r="G20" s="6"/>
      <c r="H20" s="41"/>
      <c r="I20" s="6"/>
      <c r="J20" s="33"/>
      <c r="K20" s="6"/>
      <c r="L20" s="41"/>
      <c r="M20" s="6"/>
      <c r="N20" s="41"/>
      <c r="O20" s="6"/>
      <c r="P20" s="41"/>
      <c r="Q20" s="6"/>
      <c r="R20" s="33"/>
      <c r="S20" s="6"/>
      <c r="T20" s="41"/>
      <c r="U20" s="6"/>
      <c r="V20" s="41"/>
      <c r="W20" s="6"/>
      <c r="X20" s="41"/>
      <c r="Y20" s="6"/>
      <c r="Z20" s="33"/>
      <c r="AA20" s="6"/>
      <c r="AB20" s="41"/>
      <c r="AC20" s="6"/>
      <c r="AD20" s="41"/>
      <c r="AE20" s="6"/>
      <c r="AF20" s="41"/>
      <c r="AG20" s="6"/>
      <c r="AH20" s="15"/>
      <c r="AI20" s="6"/>
      <c r="AJ20" s="6"/>
      <c r="AK20" s="6"/>
      <c r="AL20" s="6"/>
      <c r="AM20" s="6"/>
      <c r="AN20" s="6"/>
      <c r="AO20" s="6"/>
      <c r="AP20" s="15"/>
      <c r="AQ20" s="6"/>
      <c r="AR20" s="6"/>
      <c r="AS20" s="6"/>
      <c r="AT20" s="6"/>
      <c r="AU20" s="6"/>
      <c r="AV20" s="6"/>
      <c r="AW20" s="6"/>
      <c r="AX20" s="15"/>
    </row>
    <row r="21" spans="1:50">
      <c r="A21" s="61"/>
      <c r="B21" s="41"/>
      <c r="C21" s="6"/>
      <c r="D21" s="41"/>
      <c r="E21" s="6"/>
      <c r="F21" s="41"/>
      <c r="G21" s="6"/>
      <c r="H21" s="41"/>
      <c r="I21" s="6"/>
      <c r="J21" s="33"/>
      <c r="K21" s="6"/>
      <c r="L21" s="41"/>
      <c r="M21" s="6"/>
      <c r="N21" s="41"/>
      <c r="O21" s="6"/>
      <c r="P21" s="41"/>
      <c r="Q21" s="6"/>
      <c r="R21" s="33"/>
      <c r="S21" s="6"/>
      <c r="T21" s="41"/>
      <c r="U21" s="6"/>
      <c r="V21" s="41"/>
      <c r="W21" s="6"/>
      <c r="X21" s="41"/>
      <c r="Y21" s="6"/>
      <c r="Z21" s="33"/>
      <c r="AA21" s="6"/>
      <c r="AB21" s="41"/>
      <c r="AC21" s="6"/>
      <c r="AD21" s="41"/>
      <c r="AE21" s="6"/>
      <c r="AF21" s="41"/>
      <c r="AG21" s="6"/>
      <c r="AH21" s="15"/>
      <c r="AI21" s="6"/>
      <c r="AJ21" s="6"/>
      <c r="AK21" s="6"/>
      <c r="AL21" s="6"/>
      <c r="AM21" s="6"/>
      <c r="AN21" s="6"/>
      <c r="AO21" s="6"/>
      <c r="AP21" s="15"/>
      <c r="AQ21" s="6"/>
      <c r="AR21" s="6"/>
      <c r="AS21" s="6"/>
      <c r="AT21" s="6"/>
      <c r="AU21" s="6"/>
      <c r="AV21" s="6"/>
      <c r="AW21" s="6"/>
      <c r="AX21" s="15"/>
    </row>
    <row r="22" spans="1:50">
      <c r="A22" s="61" t="s">
        <v>58</v>
      </c>
      <c r="B22" s="41">
        <v>7269467524.6099997</v>
      </c>
      <c r="C22" s="7">
        <v>89.930593492406402</v>
      </c>
      <c r="D22" s="41">
        <v>5855202073.21</v>
      </c>
      <c r="E22" s="7">
        <v>89.186879474649999</v>
      </c>
      <c r="F22" s="41">
        <v>6034468296.3699999</v>
      </c>
      <c r="G22" s="7">
        <v>90.450885316419502</v>
      </c>
      <c r="H22" s="41">
        <v>5833263154.5</v>
      </c>
      <c r="I22" s="7">
        <v>90.486289739145704</v>
      </c>
      <c r="J22" s="33">
        <v>257723836.62</v>
      </c>
      <c r="K22" s="7">
        <v>62.846400635299602</v>
      </c>
      <c r="L22" s="41">
        <v>232877499.53</v>
      </c>
      <c r="M22" s="7">
        <v>67.029065448071606</v>
      </c>
      <c r="N22" s="41">
        <v>162984397.94</v>
      </c>
      <c r="O22" s="7">
        <v>66.045552566783201</v>
      </c>
      <c r="P22" s="41">
        <v>157855383.90000001</v>
      </c>
      <c r="Q22" s="7">
        <v>58.436480446408197</v>
      </c>
      <c r="R22" s="33">
        <v>530987230.25999999</v>
      </c>
      <c r="S22" s="7">
        <v>88.200261773848993</v>
      </c>
      <c r="T22" s="41">
        <v>370450153.49000001</v>
      </c>
      <c r="U22" s="7">
        <v>88.847428539277999</v>
      </c>
      <c r="V22" s="41">
        <v>115228089.81</v>
      </c>
      <c r="W22" s="7">
        <v>56.938044844531497</v>
      </c>
      <c r="X22" s="41">
        <v>197137803.74000001</v>
      </c>
      <c r="Y22" s="7">
        <v>69.242460481516503</v>
      </c>
      <c r="Z22" s="33">
        <v>-273263393.63999999</v>
      </c>
      <c r="AA22" s="7">
        <v>142.36971335500601</v>
      </c>
      <c r="AB22" s="41">
        <v>-137572653.96000001</v>
      </c>
      <c r="AC22" s="7">
        <v>197.88003427164901</v>
      </c>
      <c r="AD22" s="41">
        <v>47756308.130000003</v>
      </c>
      <c r="AE22" s="7">
        <v>107.556286825782</v>
      </c>
      <c r="AF22" s="41">
        <v>-39282419.840000004</v>
      </c>
      <c r="AG22" s="7">
        <v>269.520047099816</v>
      </c>
      <c r="AH22" s="15">
        <v>13406</v>
      </c>
      <c r="AI22" s="7">
        <v>60.605786618444803</v>
      </c>
      <c r="AJ22" s="6">
        <v>13495</v>
      </c>
      <c r="AK22" s="7">
        <v>60.964040477051</v>
      </c>
      <c r="AL22" s="6">
        <v>13947</v>
      </c>
      <c r="AM22" s="7">
        <v>61.893139256235003</v>
      </c>
      <c r="AN22" s="6">
        <v>13922</v>
      </c>
      <c r="AO22" s="7">
        <v>61.892060104916901</v>
      </c>
      <c r="AP22" s="15">
        <v>33</v>
      </c>
      <c r="AQ22" s="6">
        <v>86.84</v>
      </c>
      <c r="AR22" s="6">
        <v>33</v>
      </c>
      <c r="AS22" s="6">
        <v>86.84</v>
      </c>
      <c r="AT22" s="6">
        <v>32</v>
      </c>
      <c r="AU22" s="6">
        <v>86.49</v>
      </c>
      <c r="AV22" s="6">
        <v>31</v>
      </c>
      <c r="AW22" s="6">
        <v>86.11</v>
      </c>
      <c r="AX22" s="15"/>
    </row>
    <row r="23" spans="1:50">
      <c r="A23" s="61"/>
      <c r="B23" s="41"/>
      <c r="C23" s="6"/>
      <c r="D23" s="41"/>
      <c r="E23" s="6"/>
      <c r="F23" s="41"/>
      <c r="G23" s="6"/>
      <c r="H23" s="41"/>
      <c r="I23" s="6"/>
      <c r="J23" s="33"/>
      <c r="K23" s="6"/>
      <c r="L23" s="41"/>
      <c r="M23" s="6"/>
      <c r="N23" s="41"/>
      <c r="O23" s="6"/>
      <c r="P23" s="41"/>
      <c r="Q23" s="6"/>
      <c r="R23" s="33"/>
      <c r="S23" s="6"/>
      <c r="T23" s="41"/>
      <c r="U23" s="6"/>
      <c r="V23" s="41"/>
      <c r="W23" s="6"/>
      <c r="X23" s="41"/>
      <c r="Y23" s="6"/>
      <c r="Z23" s="33"/>
      <c r="AA23" s="6"/>
      <c r="AB23" s="41"/>
      <c r="AC23" s="6"/>
      <c r="AD23" s="41"/>
      <c r="AE23" s="6"/>
      <c r="AF23" s="41"/>
      <c r="AG23" s="6"/>
      <c r="AH23" s="15"/>
      <c r="AI23" s="6"/>
      <c r="AJ23" s="6"/>
      <c r="AK23" s="6"/>
      <c r="AL23" s="6"/>
      <c r="AM23" s="6"/>
      <c r="AN23" s="6"/>
      <c r="AO23" s="6"/>
      <c r="AP23" s="15"/>
      <c r="AQ23" s="6"/>
      <c r="AR23" s="6"/>
      <c r="AS23" s="6"/>
      <c r="AT23" s="6"/>
      <c r="AU23" s="6"/>
      <c r="AV23" s="6"/>
      <c r="AW23" s="6"/>
      <c r="AX23" s="15"/>
    </row>
    <row r="24" spans="1:50">
      <c r="A24" s="61" t="s">
        <v>61</v>
      </c>
      <c r="B24" s="42"/>
      <c r="C24" s="11"/>
      <c r="D24" s="42"/>
      <c r="E24" s="11"/>
      <c r="F24" s="42"/>
      <c r="G24" s="11"/>
      <c r="H24" s="42"/>
      <c r="I24" s="11"/>
      <c r="J24" s="36"/>
      <c r="K24" s="11"/>
      <c r="L24" s="42"/>
      <c r="M24" s="11"/>
      <c r="N24" s="42"/>
      <c r="O24" s="11"/>
      <c r="P24" s="42"/>
      <c r="Q24" s="11"/>
      <c r="R24" s="36"/>
      <c r="S24" s="11"/>
      <c r="T24" s="42"/>
      <c r="U24" s="11"/>
      <c r="V24" s="42"/>
      <c r="W24" s="11"/>
      <c r="X24" s="42"/>
      <c r="Y24" s="11"/>
      <c r="Z24" s="36"/>
      <c r="AA24" s="11"/>
      <c r="AB24" s="42"/>
      <c r="AC24" s="11"/>
      <c r="AD24" s="42"/>
      <c r="AE24" s="11"/>
      <c r="AF24" s="42"/>
      <c r="AG24" s="11"/>
      <c r="AH24" s="18"/>
      <c r="AI24" s="11"/>
      <c r="AJ24" s="11"/>
      <c r="AK24" s="11"/>
      <c r="AL24" s="11"/>
      <c r="AM24" s="11"/>
      <c r="AN24" s="11"/>
      <c r="AO24" s="11"/>
      <c r="AP24" s="18"/>
      <c r="AQ24" s="11"/>
      <c r="AR24" s="11"/>
      <c r="AS24" s="11"/>
      <c r="AT24" s="11"/>
      <c r="AU24" s="11"/>
      <c r="AV24" s="11"/>
      <c r="AW24" s="11"/>
      <c r="AX24" s="15"/>
    </row>
    <row r="25" spans="1:50">
      <c r="A25" s="61"/>
      <c r="B25" s="42"/>
      <c r="C25" s="11"/>
      <c r="D25" s="42"/>
      <c r="E25" s="11"/>
      <c r="F25" s="42"/>
      <c r="G25" s="11"/>
      <c r="H25" s="42"/>
      <c r="I25" s="11"/>
      <c r="J25" s="36"/>
      <c r="K25" s="11"/>
      <c r="L25" s="42"/>
      <c r="M25" s="11"/>
      <c r="N25" s="42"/>
      <c r="O25" s="11"/>
      <c r="P25" s="42"/>
      <c r="Q25" s="11"/>
      <c r="R25" s="36"/>
      <c r="S25" s="11"/>
      <c r="T25" s="42"/>
      <c r="U25" s="11"/>
      <c r="V25" s="42"/>
      <c r="W25" s="11"/>
      <c r="X25" s="42"/>
      <c r="Y25" s="11"/>
      <c r="Z25" s="36"/>
      <c r="AA25" s="11"/>
      <c r="AB25" s="42"/>
      <c r="AC25" s="11"/>
      <c r="AD25" s="42"/>
      <c r="AE25" s="11"/>
      <c r="AF25" s="42"/>
      <c r="AG25" s="11"/>
      <c r="AH25" s="18"/>
      <c r="AI25" s="11"/>
      <c r="AJ25" s="11"/>
      <c r="AK25" s="11"/>
      <c r="AL25" s="11"/>
      <c r="AM25" s="11"/>
      <c r="AN25" s="11"/>
      <c r="AO25" s="11"/>
      <c r="AP25" s="18"/>
      <c r="AQ25" s="11"/>
      <c r="AR25" s="11"/>
      <c r="AS25" s="11"/>
      <c r="AT25" s="11"/>
      <c r="AU25" s="11"/>
      <c r="AV25" s="11"/>
      <c r="AW25" s="11"/>
      <c r="AX25" s="15"/>
    </row>
    <row r="26" spans="1:50">
      <c r="A26" s="61" t="s">
        <v>69</v>
      </c>
      <c r="B26" s="42">
        <v>464510071.22000003</v>
      </c>
      <c r="C26" s="21">
        <v>5.7464547776841002</v>
      </c>
      <c r="D26" s="42">
        <v>371023614.63999999</v>
      </c>
      <c r="E26" s="21">
        <v>5.6514596742184704</v>
      </c>
      <c r="F26" s="42">
        <v>299558788.38999999</v>
      </c>
      <c r="G26" s="21">
        <v>4.4900985941857599</v>
      </c>
      <c r="H26" s="42">
        <v>249392806.24000001</v>
      </c>
      <c r="I26" s="21">
        <v>3.8686116375330202</v>
      </c>
      <c r="J26" s="36">
        <v>141669431.03</v>
      </c>
      <c r="K26" s="21">
        <v>34.546334312933297</v>
      </c>
      <c r="L26" s="42">
        <v>106932337.73999999</v>
      </c>
      <c r="M26" s="21">
        <v>30.778304814142899</v>
      </c>
      <c r="N26" s="42">
        <v>71894245.319999993</v>
      </c>
      <c r="O26" s="21">
        <v>29.133433743021701</v>
      </c>
      <c r="P26" s="42">
        <v>71838248.689999998</v>
      </c>
      <c r="Q26" s="21">
        <v>26.593799407797</v>
      </c>
      <c r="R26" s="36">
        <v>47885397.560000002</v>
      </c>
      <c r="S26" s="21">
        <v>7.9540605861063201</v>
      </c>
      <c r="T26" s="42">
        <v>35560390.649999999</v>
      </c>
      <c r="U26" s="21">
        <v>8.5286758214016292</v>
      </c>
      <c r="V26" s="42">
        <v>24821333.350000001</v>
      </c>
      <c r="W26" s="21">
        <v>12.2650492055689</v>
      </c>
      <c r="X26" s="42">
        <v>34718588.25</v>
      </c>
      <c r="Y26" s="21">
        <v>12.1945178918866</v>
      </c>
      <c r="Z26" s="36">
        <v>93784033.469999999</v>
      </c>
      <c r="AA26" s="21">
        <v>-48.8613047819725</v>
      </c>
      <c r="AB26" s="42">
        <v>71371947.090000004</v>
      </c>
      <c r="AC26" s="21">
        <v>-102.65908906801999</v>
      </c>
      <c r="AD26" s="42">
        <v>47072911.969999999</v>
      </c>
      <c r="AE26" s="21">
        <v>106.01714872489499</v>
      </c>
      <c r="AF26" s="42">
        <v>37119660.439999998</v>
      </c>
      <c r="AG26" s="21">
        <v>-254.68116961396399</v>
      </c>
      <c r="AH26" s="18">
        <v>1174</v>
      </c>
      <c r="AI26" s="21">
        <v>5.3074141048824597</v>
      </c>
      <c r="AJ26" s="11">
        <v>994</v>
      </c>
      <c r="AK26" s="21">
        <v>4.4904228406216102</v>
      </c>
      <c r="AL26" s="11">
        <v>771</v>
      </c>
      <c r="AM26" s="21">
        <v>3.4214964054317898</v>
      </c>
      <c r="AN26" s="11">
        <v>617</v>
      </c>
      <c r="AO26" s="21">
        <v>2.7429536765359699</v>
      </c>
      <c r="AP26" s="18">
        <v>1</v>
      </c>
      <c r="AQ26" s="11">
        <v>2.63</v>
      </c>
      <c r="AR26" s="11">
        <v>1</v>
      </c>
      <c r="AS26" s="11">
        <v>2.63</v>
      </c>
      <c r="AT26" s="11">
        <v>1</v>
      </c>
      <c r="AU26" s="11">
        <v>2.7</v>
      </c>
      <c r="AV26" s="11">
        <v>1</v>
      </c>
      <c r="AW26" s="11">
        <v>2.78</v>
      </c>
      <c r="AX26" s="15"/>
    </row>
    <row r="27" spans="1:50">
      <c r="A27" s="61"/>
      <c r="B27" s="42"/>
      <c r="C27" s="11"/>
      <c r="D27" s="42"/>
      <c r="E27" s="11"/>
      <c r="F27" s="42"/>
      <c r="G27" s="11"/>
      <c r="H27" s="42"/>
      <c r="I27" s="11"/>
      <c r="J27" s="36"/>
      <c r="K27" s="11"/>
      <c r="L27" s="42"/>
      <c r="M27" s="11"/>
      <c r="N27" s="42"/>
      <c r="O27" s="11"/>
      <c r="P27" s="42"/>
      <c r="Q27" s="11"/>
      <c r="R27" s="36"/>
      <c r="S27" s="11"/>
      <c r="T27" s="42"/>
      <c r="U27" s="11"/>
      <c r="V27" s="42"/>
      <c r="W27" s="11"/>
      <c r="X27" s="42"/>
      <c r="Y27" s="11"/>
      <c r="Z27" s="36"/>
      <c r="AA27" s="11"/>
      <c r="AB27" s="42"/>
      <c r="AC27" s="11"/>
      <c r="AD27" s="42"/>
      <c r="AE27" s="11"/>
      <c r="AF27" s="42"/>
      <c r="AG27" s="11"/>
      <c r="AH27" s="18"/>
      <c r="AI27" s="11"/>
      <c r="AJ27" s="11"/>
      <c r="AK27" s="11"/>
      <c r="AL27" s="11"/>
      <c r="AM27" s="11"/>
      <c r="AN27" s="11"/>
      <c r="AO27" s="11"/>
      <c r="AP27" s="18"/>
      <c r="AQ27" s="11"/>
      <c r="AR27" s="11"/>
      <c r="AS27" s="11"/>
      <c r="AT27" s="11"/>
      <c r="AU27" s="11"/>
      <c r="AV27" s="11"/>
      <c r="AW27" s="11"/>
      <c r="AX27" s="15"/>
    </row>
    <row r="28" spans="1:50" ht="13.5" thickBot="1">
      <c r="A28" s="61"/>
      <c r="B28" s="42"/>
      <c r="C28" s="11"/>
      <c r="D28" s="42"/>
      <c r="E28" s="11"/>
      <c r="F28" s="42"/>
      <c r="G28" s="11"/>
      <c r="H28" s="42"/>
      <c r="I28" s="11"/>
      <c r="J28" s="36"/>
      <c r="K28" s="11"/>
      <c r="L28" s="42"/>
      <c r="M28" s="11"/>
      <c r="N28" s="42"/>
      <c r="O28" s="11"/>
      <c r="P28" s="42"/>
      <c r="Q28" s="11"/>
      <c r="R28" s="36"/>
      <c r="S28" s="11"/>
      <c r="T28" s="42"/>
      <c r="U28" s="11"/>
      <c r="V28" s="42"/>
      <c r="W28" s="11"/>
      <c r="X28" s="42"/>
      <c r="Y28" s="11"/>
      <c r="Z28" s="36"/>
      <c r="AA28" s="11"/>
      <c r="AB28" s="42"/>
      <c r="AC28" s="11"/>
      <c r="AD28" s="42"/>
      <c r="AE28" s="11"/>
      <c r="AF28" s="42"/>
      <c r="AG28" s="11"/>
      <c r="AH28" s="18"/>
      <c r="AI28" s="11"/>
      <c r="AJ28" s="11"/>
      <c r="AK28" s="11"/>
      <c r="AL28" s="11"/>
      <c r="AM28" s="11"/>
      <c r="AN28" s="11"/>
      <c r="AO28" s="11"/>
      <c r="AP28" s="18"/>
      <c r="AQ28" s="11"/>
      <c r="AR28" s="11"/>
      <c r="AS28" s="11"/>
      <c r="AT28" s="11"/>
      <c r="AU28" s="11"/>
      <c r="AV28" s="11"/>
      <c r="AW28" s="11"/>
      <c r="AX28" s="15"/>
    </row>
    <row r="29" spans="1:50" ht="14.25" thickTop="1" thickBot="1">
      <c r="A29" s="64" t="s">
        <v>41</v>
      </c>
      <c r="B29" s="43">
        <v>8083419937.8699999</v>
      </c>
      <c r="C29" s="14">
        <v>100</v>
      </c>
      <c r="D29" s="43">
        <v>6565093551.54</v>
      </c>
      <c r="E29" s="14">
        <v>100</v>
      </c>
      <c r="F29" s="43">
        <v>6671541439.6000004</v>
      </c>
      <c r="G29" s="14">
        <v>100</v>
      </c>
      <c r="H29" s="43">
        <v>6446571266.5600004</v>
      </c>
      <c r="I29" s="14">
        <v>100</v>
      </c>
      <c r="J29" s="37">
        <v>410085277.77999997</v>
      </c>
      <c r="K29" s="14">
        <v>100</v>
      </c>
      <c r="L29" s="43">
        <v>347427639</v>
      </c>
      <c r="M29" s="14">
        <v>100</v>
      </c>
      <c r="N29" s="43">
        <v>246775735.24000001</v>
      </c>
      <c r="O29" s="14">
        <v>100</v>
      </c>
      <c r="P29" s="43">
        <v>270131573.11000001</v>
      </c>
      <c r="Q29" s="14">
        <v>100</v>
      </c>
      <c r="R29" s="37">
        <v>602024551.38</v>
      </c>
      <c r="S29" s="14">
        <v>100</v>
      </c>
      <c r="T29" s="43">
        <v>416950900.63999999</v>
      </c>
      <c r="U29" s="14">
        <v>100</v>
      </c>
      <c r="V29" s="43">
        <v>202374510.97</v>
      </c>
      <c r="W29" s="14">
        <v>100</v>
      </c>
      <c r="X29" s="43">
        <v>284706525.98000002</v>
      </c>
      <c r="Y29" s="14">
        <v>100</v>
      </c>
      <c r="Z29" s="37">
        <v>-191939273.59999999</v>
      </c>
      <c r="AA29" s="14">
        <v>100</v>
      </c>
      <c r="AB29" s="43">
        <v>-69523261.640000001</v>
      </c>
      <c r="AC29" s="14">
        <v>100</v>
      </c>
      <c r="AD29" s="43">
        <v>44401224.270000003</v>
      </c>
      <c r="AE29" s="14">
        <v>100</v>
      </c>
      <c r="AF29" s="43">
        <v>-14574952.869999999</v>
      </c>
      <c r="AG29" s="14">
        <v>100</v>
      </c>
      <c r="AH29" s="19">
        <v>22120</v>
      </c>
      <c r="AI29" s="14">
        <v>100</v>
      </c>
      <c r="AJ29" s="13">
        <v>22136</v>
      </c>
      <c r="AK29" s="14">
        <v>100</v>
      </c>
      <c r="AL29" s="13">
        <v>22534</v>
      </c>
      <c r="AM29" s="14">
        <v>100</v>
      </c>
      <c r="AN29" s="13">
        <v>22494</v>
      </c>
      <c r="AO29" s="14">
        <v>100</v>
      </c>
      <c r="AP29" s="19">
        <v>38</v>
      </c>
      <c r="AQ29" s="13">
        <v>100</v>
      </c>
      <c r="AR29" s="13">
        <v>38</v>
      </c>
      <c r="AS29" s="13">
        <v>100</v>
      </c>
      <c r="AT29" s="13">
        <v>37</v>
      </c>
      <c r="AU29" s="13">
        <v>100</v>
      </c>
      <c r="AV29" s="13">
        <v>36</v>
      </c>
      <c r="AW29" s="13">
        <v>100</v>
      </c>
      <c r="AX29" s="15"/>
    </row>
    <row r="30" spans="1:50" ht="13.5" thickTop="1">
      <c r="A30" s="61"/>
      <c r="B30" s="41"/>
      <c r="C30" s="6"/>
      <c r="D30" s="41"/>
      <c r="E30" s="6"/>
      <c r="F30" s="41"/>
      <c r="G30" s="6"/>
      <c r="H30" s="41"/>
      <c r="I30" s="6"/>
      <c r="J30" s="33"/>
      <c r="K30" s="6"/>
      <c r="L30" s="41"/>
      <c r="M30" s="6"/>
      <c r="N30" s="41"/>
      <c r="O30" s="6"/>
      <c r="P30" s="41"/>
      <c r="Q30" s="6"/>
      <c r="R30" s="33"/>
      <c r="S30" s="6"/>
      <c r="T30" s="41"/>
      <c r="U30" s="6"/>
      <c r="V30" s="41"/>
      <c r="W30" s="6"/>
      <c r="X30" s="41"/>
      <c r="Y30" s="6"/>
      <c r="Z30" s="33"/>
      <c r="AA30" s="6"/>
      <c r="AB30" s="41"/>
      <c r="AC30" s="6"/>
      <c r="AD30" s="41"/>
      <c r="AE30" s="6"/>
      <c r="AF30" s="41"/>
      <c r="AG30" s="6"/>
      <c r="AH30" s="15"/>
      <c r="AI30" s="6"/>
      <c r="AJ30" s="6"/>
      <c r="AK30" s="6"/>
      <c r="AL30" s="6"/>
      <c r="AM30" s="6"/>
      <c r="AN30" s="6"/>
      <c r="AO30" s="6"/>
      <c r="AP30" s="15"/>
      <c r="AQ30" s="6"/>
      <c r="AR30" s="6"/>
      <c r="AS30" s="6"/>
      <c r="AT30" s="6"/>
      <c r="AU30" s="6"/>
      <c r="AV30" s="6"/>
      <c r="AW30" s="6"/>
      <c r="AX30" s="15"/>
    </row>
    <row r="31" spans="1:50">
      <c r="A31" s="63" t="s">
        <v>11</v>
      </c>
      <c r="B31" s="41"/>
      <c r="C31" s="6"/>
      <c r="D31" s="41"/>
      <c r="E31" s="6"/>
      <c r="F31" s="41"/>
      <c r="G31" s="6"/>
      <c r="H31" s="41"/>
      <c r="I31" s="6"/>
      <c r="J31" s="33"/>
      <c r="K31" s="6"/>
      <c r="L31" s="41"/>
      <c r="M31" s="6"/>
      <c r="N31" s="41"/>
      <c r="O31" s="6"/>
      <c r="P31" s="41"/>
      <c r="Q31" s="6"/>
      <c r="R31" s="33"/>
      <c r="S31" s="6"/>
      <c r="T31" s="41"/>
      <c r="U31" s="6"/>
      <c r="V31" s="41"/>
      <c r="W31" s="6"/>
      <c r="X31" s="41"/>
      <c r="Y31" s="6"/>
      <c r="Z31" s="33"/>
      <c r="AA31" s="6"/>
      <c r="AB31" s="41"/>
      <c r="AC31" s="6"/>
      <c r="AD31" s="41"/>
      <c r="AE31" s="6"/>
      <c r="AF31" s="41"/>
      <c r="AG31" s="6"/>
      <c r="AH31" s="15"/>
      <c r="AI31" s="6"/>
      <c r="AJ31" s="6"/>
      <c r="AK31" s="6"/>
      <c r="AL31" s="6"/>
      <c r="AM31" s="6"/>
      <c r="AN31" s="6"/>
      <c r="AO31" s="6"/>
      <c r="AP31" s="15"/>
      <c r="AQ31" s="6"/>
      <c r="AR31" s="6"/>
      <c r="AS31" s="6"/>
      <c r="AT31" s="6"/>
      <c r="AU31" s="6"/>
      <c r="AV31" s="6"/>
      <c r="AW31" s="6"/>
      <c r="AX31" s="15"/>
    </row>
    <row r="32" spans="1:50">
      <c r="A32" s="61"/>
      <c r="B32" s="41"/>
      <c r="C32" s="6"/>
      <c r="D32" s="41"/>
      <c r="E32" s="6"/>
      <c r="F32" s="41"/>
      <c r="G32" s="6"/>
      <c r="H32" s="41"/>
      <c r="I32" s="6"/>
      <c r="J32" s="33"/>
      <c r="K32" s="6"/>
      <c r="L32" s="41"/>
      <c r="M32" s="6"/>
      <c r="N32" s="41"/>
      <c r="O32" s="6"/>
      <c r="P32" s="41"/>
      <c r="Q32" s="6"/>
      <c r="R32" s="33"/>
      <c r="S32" s="6"/>
      <c r="T32" s="41"/>
      <c r="U32" s="6"/>
      <c r="V32" s="41"/>
      <c r="W32" s="6"/>
      <c r="X32" s="41"/>
      <c r="Y32" s="6"/>
      <c r="Z32" s="33"/>
      <c r="AA32" s="6"/>
      <c r="AB32" s="41"/>
      <c r="AC32" s="6"/>
      <c r="AD32" s="41"/>
      <c r="AE32" s="6"/>
      <c r="AF32" s="41"/>
      <c r="AG32" s="6"/>
      <c r="AH32" s="15"/>
      <c r="AI32" s="6"/>
      <c r="AJ32" s="6"/>
      <c r="AK32" s="6"/>
      <c r="AL32" s="6"/>
      <c r="AM32" s="6"/>
      <c r="AN32" s="6"/>
      <c r="AO32" s="6"/>
      <c r="AP32" s="15"/>
      <c r="AQ32" s="6"/>
      <c r="AR32" s="6"/>
      <c r="AS32" s="6"/>
      <c r="AT32" s="6"/>
      <c r="AU32" s="6"/>
      <c r="AV32" s="6"/>
      <c r="AW32" s="6"/>
      <c r="AX32" s="15"/>
    </row>
    <row r="33" spans="1:50">
      <c r="A33" s="61" t="s">
        <v>43</v>
      </c>
      <c r="B33" s="41"/>
      <c r="C33" s="6"/>
      <c r="D33" s="41"/>
      <c r="E33" s="6"/>
      <c r="F33" s="41"/>
      <c r="G33" s="6"/>
      <c r="H33" s="41"/>
      <c r="I33" s="6"/>
      <c r="J33" s="33"/>
      <c r="K33" s="6"/>
      <c r="L33" s="41"/>
      <c r="M33" s="6"/>
      <c r="N33" s="41"/>
      <c r="O33" s="6"/>
      <c r="P33" s="41"/>
      <c r="Q33" s="6"/>
      <c r="R33" s="33"/>
      <c r="S33" s="6"/>
      <c r="T33" s="41"/>
      <c r="U33" s="6"/>
      <c r="V33" s="41"/>
      <c r="W33" s="6"/>
      <c r="X33" s="41"/>
      <c r="Y33" s="6"/>
      <c r="Z33" s="33"/>
      <c r="AA33" s="6"/>
      <c r="AB33" s="41"/>
      <c r="AC33" s="6"/>
      <c r="AD33" s="41"/>
      <c r="AE33" s="6"/>
      <c r="AF33" s="41"/>
      <c r="AG33" s="6"/>
      <c r="AH33" s="15"/>
      <c r="AI33" s="6"/>
      <c r="AJ33" s="6"/>
      <c r="AK33" s="6"/>
      <c r="AL33" s="6"/>
      <c r="AM33" s="6"/>
      <c r="AN33" s="6"/>
      <c r="AO33" s="6"/>
      <c r="AP33" s="15"/>
      <c r="AQ33" s="6"/>
      <c r="AR33" s="6"/>
      <c r="AS33" s="6"/>
      <c r="AT33" s="6"/>
      <c r="AU33" s="6"/>
      <c r="AV33" s="6"/>
      <c r="AW33" s="6"/>
      <c r="AX33" s="15"/>
    </row>
    <row r="34" spans="1:50">
      <c r="A34" s="61"/>
      <c r="B34" s="41"/>
      <c r="C34" s="6"/>
      <c r="D34" s="41"/>
      <c r="E34" s="6"/>
      <c r="F34" s="41"/>
      <c r="G34" s="6"/>
      <c r="H34" s="41"/>
      <c r="I34" s="6"/>
      <c r="J34" s="33"/>
      <c r="K34" s="6"/>
      <c r="L34" s="41"/>
      <c r="M34" s="6"/>
      <c r="N34" s="41"/>
      <c r="O34" s="6"/>
      <c r="P34" s="41"/>
      <c r="Q34" s="6"/>
      <c r="R34" s="33"/>
      <c r="S34" s="6"/>
      <c r="T34" s="41"/>
      <c r="U34" s="6"/>
      <c r="V34" s="41"/>
      <c r="W34" s="6"/>
      <c r="X34" s="41"/>
      <c r="Y34" s="6"/>
      <c r="Z34" s="33"/>
      <c r="AA34" s="6"/>
      <c r="AB34" s="41"/>
      <c r="AC34" s="6"/>
      <c r="AD34" s="41"/>
      <c r="AE34" s="6"/>
      <c r="AF34" s="41"/>
      <c r="AG34" s="6"/>
      <c r="AH34" s="15"/>
      <c r="AI34" s="6"/>
      <c r="AJ34" s="6"/>
      <c r="AK34" s="6"/>
      <c r="AL34" s="6"/>
      <c r="AM34" s="6"/>
      <c r="AN34" s="6"/>
      <c r="AO34" s="6"/>
      <c r="AP34" s="15"/>
      <c r="AQ34" s="6"/>
      <c r="AR34" s="6"/>
      <c r="AS34" s="6"/>
      <c r="AT34" s="6"/>
      <c r="AU34" s="6"/>
      <c r="AV34" s="6"/>
      <c r="AW34" s="6"/>
      <c r="AX34" s="15"/>
    </row>
    <row r="35" spans="1:50">
      <c r="A35" s="61" t="s">
        <v>44</v>
      </c>
      <c r="B35" s="41">
        <v>22224742394.939999</v>
      </c>
      <c r="C35" s="7">
        <v>46.938622382065503</v>
      </c>
      <c r="D35" s="41">
        <v>21366882674.529999</v>
      </c>
      <c r="E35" s="7">
        <v>46.140496822246902</v>
      </c>
      <c r="F35" s="41">
        <v>20627322490.82</v>
      </c>
      <c r="G35" s="7">
        <v>46.1836165073112</v>
      </c>
      <c r="H35" s="41">
        <v>19673900060.439999</v>
      </c>
      <c r="I35" s="7">
        <v>45.884869014892999</v>
      </c>
      <c r="J35" s="33">
        <v>2403164043.0300002</v>
      </c>
      <c r="K35" s="7">
        <v>55.940277034189201</v>
      </c>
      <c r="L35" s="41">
        <v>2523697427.6100001</v>
      </c>
      <c r="M35" s="7">
        <v>56.9176448181056</v>
      </c>
      <c r="N35" s="41">
        <v>2590711969.54</v>
      </c>
      <c r="O35" s="7">
        <v>56.4574624161503</v>
      </c>
      <c r="P35" s="41">
        <v>2743253911.79</v>
      </c>
      <c r="Q35" s="7">
        <v>55.9641542021023</v>
      </c>
      <c r="R35" s="33">
        <v>2369506043.75</v>
      </c>
      <c r="S35" s="7">
        <v>59.736061687079697</v>
      </c>
      <c r="T35" s="41">
        <v>1783143489.29</v>
      </c>
      <c r="U35" s="7">
        <v>46.271905792954101</v>
      </c>
      <c r="V35" s="41">
        <v>1581488349.1900001</v>
      </c>
      <c r="W35" s="7">
        <v>54.810103721399898</v>
      </c>
      <c r="X35" s="41">
        <v>3120771279.1300001</v>
      </c>
      <c r="Y35" s="7">
        <v>69.952754331196303</v>
      </c>
      <c r="Z35" s="33">
        <v>33657999.280000001</v>
      </c>
      <c r="AA35" s="7">
        <v>10.2204511173417</v>
      </c>
      <c r="AB35" s="41">
        <v>740553938.32000005</v>
      </c>
      <c r="AC35" s="7">
        <v>127.61010310513301</v>
      </c>
      <c r="AD35" s="41">
        <v>1009223620.35</v>
      </c>
      <c r="AE35" s="7">
        <v>59.247945769928201</v>
      </c>
      <c r="AF35" s="41">
        <v>-377517367.33999997</v>
      </c>
      <c r="AG35" s="7">
        <v>-85.692362852801494</v>
      </c>
      <c r="AH35" s="15">
        <v>78132</v>
      </c>
      <c r="AI35" s="7">
        <v>76.563969896519296</v>
      </c>
      <c r="AJ35" s="6">
        <v>79161</v>
      </c>
      <c r="AK35" s="7">
        <v>74.020290803684105</v>
      </c>
      <c r="AL35" s="6">
        <v>80567</v>
      </c>
      <c r="AM35" s="7">
        <v>74.185558277011495</v>
      </c>
      <c r="AN35" s="6">
        <v>81621</v>
      </c>
      <c r="AO35" s="7">
        <v>74.561515694084093</v>
      </c>
      <c r="AP35" s="15">
        <v>34</v>
      </c>
      <c r="AQ35" s="6">
        <v>32.380000000000003</v>
      </c>
      <c r="AR35" s="6">
        <v>34</v>
      </c>
      <c r="AS35" s="6">
        <v>30.63</v>
      </c>
      <c r="AT35" s="6">
        <v>37</v>
      </c>
      <c r="AU35" s="6">
        <v>32.46</v>
      </c>
      <c r="AV35" s="6">
        <v>36</v>
      </c>
      <c r="AW35" s="6">
        <v>31.58</v>
      </c>
      <c r="AX35" s="15"/>
    </row>
    <row r="36" spans="1:50">
      <c r="A36" s="61"/>
      <c r="B36" s="41"/>
      <c r="C36" s="6"/>
      <c r="D36" s="41"/>
      <c r="E36" s="6"/>
      <c r="F36" s="41"/>
      <c r="G36" s="6"/>
      <c r="H36" s="41"/>
      <c r="I36" s="6"/>
      <c r="J36" s="33"/>
      <c r="K36" s="6"/>
      <c r="L36" s="41"/>
      <c r="M36" s="6"/>
      <c r="N36" s="41"/>
      <c r="O36" s="6"/>
      <c r="P36" s="41"/>
      <c r="Q36" s="6"/>
      <c r="R36" s="33"/>
      <c r="S36" s="6"/>
      <c r="T36" s="41"/>
      <c r="U36" s="6"/>
      <c r="V36" s="41"/>
      <c r="W36" s="6"/>
      <c r="X36" s="41"/>
      <c r="Y36" s="6"/>
      <c r="Z36" s="33"/>
      <c r="AA36" s="6"/>
      <c r="AB36" s="41"/>
      <c r="AC36" s="6"/>
      <c r="AD36" s="41"/>
      <c r="AE36" s="6"/>
      <c r="AF36" s="41"/>
      <c r="AG36" s="6"/>
      <c r="AH36" s="15"/>
      <c r="AI36" s="6"/>
      <c r="AJ36" s="6"/>
      <c r="AK36" s="6"/>
      <c r="AL36" s="6"/>
      <c r="AM36" s="6"/>
      <c r="AN36" s="6"/>
      <c r="AO36" s="6"/>
      <c r="AP36" s="15"/>
      <c r="AQ36" s="6"/>
      <c r="AR36" s="6"/>
      <c r="AS36" s="6"/>
      <c r="AT36" s="6"/>
      <c r="AU36" s="6"/>
      <c r="AV36" s="6"/>
      <c r="AW36" s="6"/>
      <c r="AX36" s="15"/>
    </row>
    <row r="37" spans="1:50">
      <c r="A37" s="61" t="s">
        <v>71</v>
      </c>
      <c r="B37" s="41">
        <v>2382489679.0799999</v>
      </c>
      <c r="C37" s="7">
        <v>5.0318146050127304</v>
      </c>
      <c r="D37" s="41">
        <v>2236025796.54</v>
      </c>
      <c r="E37" s="7">
        <v>4.8285630960430002</v>
      </c>
      <c r="F37" s="41">
        <v>1686918051.49</v>
      </c>
      <c r="G37" s="7">
        <v>3.7769311263712</v>
      </c>
      <c r="H37" s="41">
        <v>1594033077.79</v>
      </c>
      <c r="I37" s="7">
        <v>3.7177173186354602</v>
      </c>
      <c r="J37" s="33">
        <v>275529547.37</v>
      </c>
      <c r="K37" s="7">
        <v>6.4137108141602397</v>
      </c>
      <c r="L37" s="41">
        <v>717271506.22000003</v>
      </c>
      <c r="M37" s="7">
        <v>16.176822301491299</v>
      </c>
      <c r="N37" s="41">
        <v>133633782.5</v>
      </c>
      <c r="O37" s="7">
        <v>2.9121818024260602</v>
      </c>
      <c r="P37" s="41">
        <v>207631618.68000001</v>
      </c>
      <c r="Q37" s="7">
        <v>4.2358193221193696</v>
      </c>
      <c r="R37" s="33">
        <v>152057109.02000001</v>
      </c>
      <c r="S37" s="7">
        <v>3.8334119756041698</v>
      </c>
      <c r="T37" s="41">
        <v>177199817.47999999</v>
      </c>
      <c r="U37" s="7">
        <v>4.59826890556519</v>
      </c>
      <c r="V37" s="41">
        <v>119601216.36</v>
      </c>
      <c r="W37" s="7">
        <v>4.1450542947437299</v>
      </c>
      <c r="X37" s="41">
        <v>156953957.13999999</v>
      </c>
      <c r="Y37" s="7">
        <v>3.5181564501530298</v>
      </c>
      <c r="Z37" s="33">
        <v>123472438.34999999</v>
      </c>
      <c r="AA37" s="7">
        <v>37.493138258072896</v>
      </c>
      <c r="AB37" s="41">
        <v>540071688.74000001</v>
      </c>
      <c r="AC37" s="7">
        <v>93.063584322597407</v>
      </c>
      <c r="AD37" s="41">
        <v>14032566.140000001</v>
      </c>
      <c r="AE37" s="7">
        <v>0.82380227821790297</v>
      </c>
      <c r="AF37" s="41">
        <v>50677661.539999999</v>
      </c>
      <c r="AG37" s="7">
        <v>11.503281535935299</v>
      </c>
      <c r="AH37" s="15">
        <v>6033</v>
      </c>
      <c r="AI37" s="7">
        <v>5.9119238005644403</v>
      </c>
      <c r="AJ37" s="6">
        <v>6121</v>
      </c>
      <c r="AK37" s="7">
        <v>5.7235027350507304</v>
      </c>
      <c r="AL37" s="6">
        <v>6100</v>
      </c>
      <c r="AM37" s="7">
        <v>5.6168394688863899</v>
      </c>
      <c r="AN37" s="6">
        <v>6138</v>
      </c>
      <c r="AO37" s="7">
        <v>5.6071180618993699</v>
      </c>
      <c r="AP37" s="15">
        <v>12</v>
      </c>
      <c r="AQ37" s="6">
        <v>11.43</v>
      </c>
      <c r="AR37" s="6">
        <v>12</v>
      </c>
      <c r="AS37" s="6">
        <v>10.81</v>
      </c>
      <c r="AT37" s="6">
        <v>11</v>
      </c>
      <c r="AU37" s="6">
        <v>9.65</v>
      </c>
      <c r="AV37" s="6">
        <v>11</v>
      </c>
      <c r="AW37" s="6">
        <v>9.65</v>
      </c>
      <c r="AX37" s="15"/>
    </row>
    <row r="38" spans="1:50">
      <c r="A38" s="61"/>
      <c r="B38" s="41"/>
      <c r="C38" s="6"/>
      <c r="D38" s="41"/>
      <c r="E38" s="6"/>
      <c r="F38" s="41"/>
      <c r="G38" s="6"/>
      <c r="H38" s="41"/>
      <c r="I38" s="6"/>
      <c r="J38" s="33"/>
      <c r="K38" s="6"/>
      <c r="L38" s="41"/>
      <c r="M38" s="6"/>
      <c r="N38" s="41"/>
      <c r="O38" s="6"/>
      <c r="P38" s="41"/>
      <c r="Q38" s="6"/>
      <c r="R38" s="33"/>
      <c r="S38" s="6"/>
      <c r="T38" s="41"/>
      <c r="U38" s="6"/>
      <c r="V38" s="41"/>
      <c r="W38" s="6"/>
      <c r="X38" s="41"/>
      <c r="Y38" s="6"/>
      <c r="Z38" s="33"/>
      <c r="AA38" s="6"/>
      <c r="AB38" s="41"/>
      <c r="AC38" s="6"/>
      <c r="AD38" s="41"/>
      <c r="AE38" s="6"/>
      <c r="AF38" s="41"/>
      <c r="AG38" s="6"/>
      <c r="AH38" s="15"/>
      <c r="AI38" s="6"/>
      <c r="AJ38" s="6"/>
      <c r="AK38" s="6"/>
      <c r="AL38" s="6"/>
      <c r="AM38" s="6"/>
      <c r="AN38" s="6"/>
      <c r="AO38" s="6"/>
      <c r="AP38" s="15"/>
      <c r="AQ38" s="6"/>
      <c r="AR38" s="6"/>
      <c r="AS38" s="6"/>
      <c r="AT38" s="6"/>
      <c r="AU38" s="6"/>
      <c r="AV38" s="6"/>
      <c r="AW38" s="6"/>
      <c r="AX38" s="15"/>
    </row>
    <row r="39" spans="1:50">
      <c r="A39" s="61" t="s">
        <v>53</v>
      </c>
      <c r="B39" s="41"/>
      <c r="C39" s="6"/>
      <c r="D39" s="41"/>
      <c r="E39" s="6"/>
      <c r="F39" s="41"/>
      <c r="G39" s="6"/>
      <c r="H39" s="41"/>
      <c r="I39" s="6"/>
      <c r="J39" s="33"/>
      <c r="K39" s="6"/>
      <c r="L39" s="41"/>
      <c r="M39" s="6"/>
      <c r="N39" s="41"/>
      <c r="O39" s="6"/>
      <c r="P39" s="41"/>
      <c r="Q39" s="6"/>
      <c r="R39" s="33"/>
      <c r="S39" s="6"/>
      <c r="T39" s="41"/>
      <c r="U39" s="6"/>
      <c r="V39" s="41"/>
      <c r="W39" s="6"/>
      <c r="X39" s="41"/>
      <c r="Y39" s="6"/>
      <c r="Z39" s="33"/>
      <c r="AA39" s="6"/>
      <c r="AB39" s="41"/>
      <c r="AC39" s="6"/>
      <c r="AD39" s="41"/>
      <c r="AE39" s="6"/>
      <c r="AF39" s="41"/>
      <c r="AG39" s="6"/>
      <c r="AH39" s="15"/>
      <c r="AI39" s="6"/>
      <c r="AJ39" s="6"/>
      <c r="AK39" s="6"/>
      <c r="AL39" s="6"/>
      <c r="AM39" s="6"/>
      <c r="AN39" s="6"/>
      <c r="AO39" s="6"/>
      <c r="AP39" s="15"/>
      <c r="AQ39" s="6"/>
      <c r="AR39" s="6"/>
      <c r="AS39" s="6"/>
      <c r="AT39" s="6"/>
      <c r="AU39" s="6"/>
      <c r="AV39" s="6"/>
      <c r="AW39" s="6"/>
      <c r="AX39" s="15"/>
    </row>
    <row r="40" spans="1:50">
      <c r="A40" s="61"/>
      <c r="B40" s="41"/>
      <c r="C40" s="6"/>
      <c r="D40" s="41"/>
      <c r="E40" s="6"/>
      <c r="F40" s="41"/>
      <c r="G40" s="6"/>
      <c r="H40" s="41"/>
      <c r="I40" s="6"/>
      <c r="J40" s="33"/>
      <c r="K40" s="6"/>
      <c r="L40" s="41"/>
      <c r="M40" s="6"/>
      <c r="N40" s="41"/>
      <c r="O40" s="6"/>
      <c r="P40" s="41"/>
      <c r="Q40" s="6"/>
      <c r="R40" s="33"/>
      <c r="S40" s="6"/>
      <c r="T40" s="41"/>
      <c r="U40" s="6"/>
      <c r="V40" s="41"/>
      <c r="W40" s="6"/>
      <c r="X40" s="41"/>
      <c r="Y40" s="6"/>
      <c r="Z40" s="33"/>
      <c r="AA40" s="6"/>
      <c r="AB40" s="41"/>
      <c r="AC40" s="6"/>
      <c r="AD40" s="41"/>
      <c r="AE40" s="6"/>
      <c r="AF40" s="41"/>
      <c r="AG40" s="6"/>
      <c r="AH40" s="15"/>
      <c r="AI40" s="6"/>
      <c r="AJ40" s="6"/>
      <c r="AK40" s="6"/>
      <c r="AL40" s="6"/>
      <c r="AM40" s="6"/>
      <c r="AN40" s="6"/>
      <c r="AO40" s="6"/>
      <c r="AP40" s="15"/>
      <c r="AQ40" s="6"/>
      <c r="AR40" s="6"/>
      <c r="AS40" s="6"/>
      <c r="AT40" s="6"/>
      <c r="AU40" s="6"/>
      <c r="AV40" s="6"/>
      <c r="AW40" s="6"/>
      <c r="AX40" s="15"/>
    </row>
    <row r="41" spans="1:50">
      <c r="A41" s="61" t="s">
        <v>58</v>
      </c>
      <c r="B41" s="41">
        <v>20631620008.41</v>
      </c>
      <c r="C41" s="7">
        <v>43.573950307091501</v>
      </c>
      <c r="D41" s="41">
        <v>20335678327.709999</v>
      </c>
      <c r="E41" s="7">
        <v>43.913673115096998</v>
      </c>
      <c r="F41" s="41">
        <v>19958501074.369999</v>
      </c>
      <c r="G41" s="7">
        <v>44.686156435944703</v>
      </c>
      <c r="H41" s="41">
        <v>19160630353.939999</v>
      </c>
      <c r="I41" s="7">
        <v>44.687784899404299</v>
      </c>
      <c r="J41" s="33">
        <v>1354360277.5999999</v>
      </c>
      <c r="K41" s="7">
        <v>31.5264741717424</v>
      </c>
      <c r="L41" s="41">
        <v>841803145.01999998</v>
      </c>
      <c r="M41" s="7">
        <v>18.985418731590102</v>
      </c>
      <c r="N41" s="41">
        <v>1584007835.8399999</v>
      </c>
      <c r="O41" s="7">
        <v>34.519106681976403</v>
      </c>
      <c r="P41" s="41">
        <v>1587324793.1700001</v>
      </c>
      <c r="Q41" s="7">
        <v>32.382452499929698</v>
      </c>
      <c r="R41" s="33">
        <v>983679362.64999998</v>
      </c>
      <c r="S41" s="7">
        <v>24.798894791832499</v>
      </c>
      <c r="T41" s="41">
        <v>1202871481.0999999</v>
      </c>
      <c r="U41" s="7">
        <v>31.2140644815142</v>
      </c>
      <c r="V41" s="41">
        <v>842208015.45000005</v>
      </c>
      <c r="W41" s="7">
        <v>29.188649227451901</v>
      </c>
      <c r="X41" s="41">
        <v>759600362.86000001</v>
      </c>
      <c r="Y41" s="7">
        <v>17.026604265547501</v>
      </c>
      <c r="Z41" s="33">
        <v>370680914.94999999</v>
      </c>
      <c r="AA41" s="7">
        <v>112.559458447346</v>
      </c>
      <c r="AB41" s="41">
        <v>-361068336.07999998</v>
      </c>
      <c r="AC41" s="7">
        <v>-62.218246654246997</v>
      </c>
      <c r="AD41" s="41">
        <v>741799820.38999999</v>
      </c>
      <c r="AE41" s="7">
        <v>43.548441241760898</v>
      </c>
      <c r="AF41" s="41">
        <v>827724430.30999994</v>
      </c>
      <c r="AG41" s="7">
        <v>187.884501113222</v>
      </c>
      <c r="AH41" s="15">
        <v>15076</v>
      </c>
      <c r="AI41" s="7">
        <v>14.7734399498275</v>
      </c>
      <c r="AJ41" s="6">
        <v>14942</v>
      </c>
      <c r="AK41" s="7">
        <v>13.9716676796484</v>
      </c>
      <c r="AL41" s="6">
        <v>14897</v>
      </c>
      <c r="AM41" s="7">
        <v>13.717058617705</v>
      </c>
      <c r="AN41" s="6">
        <v>14629</v>
      </c>
      <c r="AO41" s="7">
        <v>13.3637227317572</v>
      </c>
      <c r="AP41" s="15">
        <v>38</v>
      </c>
      <c r="AQ41" s="6">
        <v>36.19</v>
      </c>
      <c r="AR41" s="6">
        <v>39</v>
      </c>
      <c r="AS41" s="6">
        <v>35.14</v>
      </c>
      <c r="AT41" s="6">
        <v>40</v>
      </c>
      <c r="AU41" s="6">
        <v>35.090000000000003</v>
      </c>
      <c r="AV41" s="6">
        <v>40</v>
      </c>
      <c r="AW41" s="6">
        <v>35.090000000000003</v>
      </c>
      <c r="AX41" s="15"/>
    </row>
    <row r="42" spans="1:50">
      <c r="A42" s="61"/>
      <c r="B42" s="41"/>
      <c r="C42" s="6"/>
      <c r="D42" s="41"/>
      <c r="E42" s="6"/>
      <c r="F42" s="41"/>
      <c r="G42" s="6"/>
      <c r="H42" s="41"/>
      <c r="I42" s="6"/>
      <c r="J42" s="33"/>
      <c r="K42" s="6"/>
      <c r="L42" s="41"/>
      <c r="M42" s="6"/>
      <c r="N42" s="41"/>
      <c r="O42" s="6"/>
      <c r="P42" s="41"/>
      <c r="Q42" s="6"/>
      <c r="R42" s="33"/>
      <c r="S42" s="6"/>
      <c r="T42" s="41"/>
      <c r="U42" s="6"/>
      <c r="V42" s="41"/>
      <c r="W42" s="6"/>
      <c r="X42" s="41"/>
      <c r="Y42" s="6"/>
      <c r="Z42" s="33"/>
      <c r="AA42" s="6"/>
      <c r="AB42" s="41"/>
      <c r="AC42" s="6"/>
      <c r="AD42" s="41"/>
      <c r="AE42" s="6"/>
      <c r="AF42" s="41"/>
      <c r="AG42" s="6"/>
      <c r="AH42" s="15"/>
      <c r="AI42" s="6"/>
      <c r="AJ42" s="6"/>
      <c r="AK42" s="6"/>
      <c r="AL42" s="6"/>
      <c r="AM42" s="6"/>
      <c r="AN42" s="6"/>
      <c r="AO42" s="6"/>
      <c r="AP42" s="15"/>
      <c r="AQ42" s="6"/>
      <c r="AR42" s="6"/>
      <c r="AS42" s="6"/>
      <c r="AT42" s="6"/>
      <c r="AU42" s="6"/>
      <c r="AV42" s="6"/>
      <c r="AW42" s="6"/>
      <c r="AX42" s="15"/>
    </row>
    <row r="43" spans="1:50">
      <c r="A43" s="61" t="s">
        <v>61</v>
      </c>
      <c r="B43" s="41"/>
      <c r="C43" s="6"/>
      <c r="D43" s="41"/>
      <c r="E43" s="6"/>
      <c r="F43" s="41"/>
      <c r="G43" s="6"/>
      <c r="H43" s="41"/>
      <c r="I43" s="6"/>
      <c r="J43" s="33"/>
      <c r="K43" s="6"/>
      <c r="L43" s="41"/>
      <c r="M43" s="6"/>
      <c r="N43" s="41"/>
      <c r="O43" s="6"/>
      <c r="P43" s="41"/>
      <c r="Q43" s="6"/>
      <c r="R43" s="33"/>
      <c r="S43" s="6"/>
      <c r="T43" s="41"/>
      <c r="U43" s="6"/>
      <c r="V43" s="41"/>
      <c r="W43" s="6"/>
      <c r="X43" s="41"/>
      <c r="Y43" s="6"/>
      <c r="Z43" s="33"/>
      <c r="AA43" s="6"/>
      <c r="AB43" s="41"/>
      <c r="AC43" s="6"/>
      <c r="AD43" s="41"/>
      <c r="AE43" s="6"/>
      <c r="AF43" s="41"/>
      <c r="AG43" s="6"/>
      <c r="AH43" s="15"/>
      <c r="AI43" s="6"/>
      <c r="AJ43" s="6"/>
      <c r="AK43" s="6"/>
      <c r="AL43" s="6"/>
      <c r="AM43" s="6"/>
      <c r="AN43" s="6"/>
      <c r="AO43" s="6"/>
      <c r="AP43" s="15"/>
      <c r="AQ43" s="6"/>
      <c r="AR43" s="6"/>
      <c r="AS43" s="6"/>
      <c r="AT43" s="6"/>
      <c r="AU43" s="6"/>
      <c r="AV43" s="6"/>
      <c r="AW43" s="6"/>
      <c r="AX43" s="15"/>
    </row>
    <row r="44" spans="1:50">
      <c r="A44" s="61"/>
      <c r="B44" s="41"/>
      <c r="C44" s="6"/>
      <c r="D44" s="41"/>
      <c r="E44" s="6"/>
      <c r="F44" s="41"/>
      <c r="G44" s="6"/>
      <c r="H44" s="41"/>
      <c r="I44" s="6"/>
      <c r="J44" s="33"/>
      <c r="K44" s="6"/>
      <c r="L44" s="41"/>
      <c r="M44" s="6"/>
      <c r="N44" s="41"/>
      <c r="O44" s="6"/>
      <c r="P44" s="41"/>
      <c r="Q44" s="6"/>
      <c r="R44" s="33"/>
      <c r="S44" s="6"/>
      <c r="T44" s="41"/>
      <c r="U44" s="6"/>
      <c r="V44" s="41"/>
      <c r="W44" s="6"/>
      <c r="X44" s="41"/>
      <c r="Y44" s="6"/>
      <c r="Z44" s="33"/>
      <c r="AA44" s="6"/>
      <c r="AB44" s="41"/>
      <c r="AC44" s="6"/>
      <c r="AD44" s="41"/>
      <c r="AE44" s="6"/>
      <c r="AF44" s="41"/>
      <c r="AG44" s="6"/>
      <c r="AH44" s="15"/>
      <c r="AI44" s="6"/>
      <c r="AJ44" s="6"/>
      <c r="AK44" s="6"/>
      <c r="AL44" s="6"/>
      <c r="AM44" s="6"/>
      <c r="AN44" s="6"/>
      <c r="AO44" s="6"/>
      <c r="AP44" s="15"/>
      <c r="AQ44" s="6"/>
      <c r="AR44" s="6"/>
      <c r="AS44" s="6"/>
      <c r="AT44" s="6"/>
      <c r="AU44" s="6"/>
      <c r="AV44" s="6"/>
      <c r="AW44" s="6"/>
      <c r="AX44" s="15"/>
    </row>
    <row r="45" spans="1:50">
      <c r="A45" s="61" t="s">
        <v>71</v>
      </c>
      <c r="B45" s="42">
        <v>1673850737.04</v>
      </c>
      <c r="C45" s="21">
        <v>3.53517022936341</v>
      </c>
      <c r="D45" s="42">
        <v>1943120945.3800001</v>
      </c>
      <c r="E45" s="21">
        <v>4.1960527032060098</v>
      </c>
      <c r="F45" s="42">
        <v>1998843485</v>
      </c>
      <c r="G45" s="21">
        <v>4.4753176768560703</v>
      </c>
      <c r="H45" s="42">
        <v>2012108139.74</v>
      </c>
      <c r="I45" s="21">
        <v>4.6927817134446297</v>
      </c>
      <c r="J45" s="36">
        <v>134735904.30000001</v>
      </c>
      <c r="K45" s="21">
        <v>3.1363501109524199</v>
      </c>
      <c r="L45" s="42">
        <v>301236208.63999999</v>
      </c>
      <c r="M45" s="21">
        <v>6.7938633776560202</v>
      </c>
      <c r="N45" s="42">
        <v>270573803.00999999</v>
      </c>
      <c r="O45" s="21">
        <v>5.8964139950085901</v>
      </c>
      <c r="P45" s="42">
        <v>317614135.44</v>
      </c>
      <c r="Q45" s="21">
        <v>6.4795338033194296</v>
      </c>
      <c r="R45" s="36">
        <v>378679271.77999997</v>
      </c>
      <c r="S45" s="21">
        <v>9.5466345816398892</v>
      </c>
      <c r="T45" s="42">
        <v>610988574.45000005</v>
      </c>
      <c r="U45" s="21">
        <v>15.854924703103199</v>
      </c>
      <c r="V45" s="42">
        <v>284415468.58999997</v>
      </c>
      <c r="W45" s="21">
        <v>9.8570699818134404</v>
      </c>
      <c r="X45" s="42">
        <v>317153118.67000002</v>
      </c>
      <c r="Y45" s="21">
        <v>7.1090548493768901</v>
      </c>
      <c r="Z45" s="36">
        <v>-243943367.47999999</v>
      </c>
      <c r="AA45" s="21">
        <v>-74.074850438616394</v>
      </c>
      <c r="AB45" s="42">
        <v>-309752365.81</v>
      </c>
      <c r="AC45" s="21">
        <v>-53.375627746635402</v>
      </c>
      <c r="AD45" s="42">
        <v>-13841665.58</v>
      </c>
      <c r="AE45" s="21">
        <v>-0.81259518219055704</v>
      </c>
      <c r="AF45" s="42">
        <v>461016.77</v>
      </c>
      <c r="AG45" s="21">
        <v>0.104645824944226</v>
      </c>
      <c r="AH45" s="18">
        <v>2119</v>
      </c>
      <c r="AI45" s="21">
        <v>2.07647381624334</v>
      </c>
      <c r="AJ45" s="11">
        <v>5795</v>
      </c>
      <c r="AK45" s="21">
        <v>5.4186731497498704</v>
      </c>
      <c r="AL45" s="11">
        <v>6108</v>
      </c>
      <c r="AM45" s="21">
        <v>5.6242058157308303</v>
      </c>
      <c r="AN45" s="11">
        <v>6129</v>
      </c>
      <c r="AO45" s="21">
        <v>5.5988964811634503</v>
      </c>
      <c r="AP45" s="18">
        <v>15</v>
      </c>
      <c r="AQ45" s="11">
        <v>14.29</v>
      </c>
      <c r="AR45" s="11">
        <v>18</v>
      </c>
      <c r="AS45" s="11">
        <v>16.22</v>
      </c>
      <c r="AT45" s="11">
        <v>18</v>
      </c>
      <c r="AU45" s="11">
        <v>15.79</v>
      </c>
      <c r="AV45" s="11">
        <v>19</v>
      </c>
      <c r="AW45" s="11">
        <v>16.670000000000002</v>
      </c>
      <c r="AX45" s="15"/>
    </row>
    <row r="46" spans="1:50">
      <c r="A46" s="61"/>
      <c r="B46" s="42"/>
      <c r="C46" s="11"/>
      <c r="D46" s="42"/>
      <c r="E46" s="11"/>
      <c r="F46" s="42"/>
      <c r="G46" s="11"/>
      <c r="H46" s="42"/>
      <c r="I46" s="11"/>
      <c r="J46" s="36"/>
      <c r="K46" s="11"/>
      <c r="L46" s="42"/>
      <c r="M46" s="11"/>
      <c r="N46" s="42"/>
      <c r="O46" s="11"/>
      <c r="P46" s="42"/>
      <c r="Q46" s="11"/>
      <c r="R46" s="36"/>
      <c r="S46" s="11"/>
      <c r="T46" s="42"/>
      <c r="U46" s="11"/>
      <c r="V46" s="42"/>
      <c r="W46" s="11"/>
      <c r="X46" s="42"/>
      <c r="Y46" s="11"/>
      <c r="Z46" s="36"/>
      <c r="AA46" s="11"/>
      <c r="AB46" s="42"/>
      <c r="AC46" s="11"/>
      <c r="AD46" s="42"/>
      <c r="AE46" s="11"/>
      <c r="AF46" s="42"/>
      <c r="AG46" s="11"/>
      <c r="AH46" s="18"/>
      <c r="AI46" s="11"/>
      <c r="AJ46" s="11"/>
      <c r="AK46" s="11"/>
      <c r="AL46" s="11"/>
      <c r="AM46" s="11"/>
      <c r="AN46" s="11"/>
      <c r="AO46" s="11"/>
      <c r="AP46" s="18"/>
      <c r="AQ46" s="11"/>
      <c r="AR46" s="11"/>
      <c r="AS46" s="11"/>
      <c r="AT46" s="11"/>
      <c r="AU46" s="11"/>
      <c r="AV46" s="11"/>
      <c r="AW46" s="11"/>
      <c r="AX46" s="15"/>
    </row>
    <row r="47" spans="1:50">
      <c r="A47" s="61" t="s">
        <v>72</v>
      </c>
      <c r="B47" s="42">
        <v>435815878.06999999</v>
      </c>
      <c r="C47" s="21">
        <v>0.92044247646683597</v>
      </c>
      <c r="D47" s="42">
        <v>426598724.32999998</v>
      </c>
      <c r="E47" s="21">
        <v>0.921214263407094</v>
      </c>
      <c r="F47" s="42">
        <v>392137774.06</v>
      </c>
      <c r="G47" s="21">
        <v>0.87797825351678804</v>
      </c>
      <c r="H47" s="42">
        <v>435990071.22000003</v>
      </c>
      <c r="I47" s="21">
        <v>1.01684705362258</v>
      </c>
      <c r="J47" s="36">
        <v>128156137.23</v>
      </c>
      <c r="K47" s="21">
        <v>2.9831878689557598</v>
      </c>
      <c r="L47" s="42">
        <v>49937346.899999999</v>
      </c>
      <c r="M47" s="21">
        <v>1.12625077115701</v>
      </c>
      <c r="N47" s="42">
        <v>9858322.5800000001</v>
      </c>
      <c r="O47" s="21">
        <v>0.21483510443866899</v>
      </c>
      <c r="P47" s="42">
        <v>45980903.479999997</v>
      </c>
      <c r="Q47" s="21">
        <v>0.93804017252912997</v>
      </c>
      <c r="R47" s="36">
        <v>82704027.810000002</v>
      </c>
      <c r="S47" s="21">
        <v>2.08499696384373</v>
      </c>
      <c r="T47" s="42">
        <v>79416796.030000001</v>
      </c>
      <c r="U47" s="21">
        <v>2.0608361168632601</v>
      </c>
      <c r="V47" s="42">
        <v>57682601.600000001</v>
      </c>
      <c r="W47" s="21">
        <v>1.99912277459108</v>
      </c>
      <c r="X47" s="42">
        <v>106777038.27</v>
      </c>
      <c r="Y47" s="21">
        <v>2.39343010372626</v>
      </c>
      <c r="Z47" s="36">
        <v>45452109.420000002</v>
      </c>
      <c r="AA47" s="21">
        <v>13.8018026158558</v>
      </c>
      <c r="AB47" s="42">
        <v>-29479449.129999999</v>
      </c>
      <c r="AC47" s="21">
        <v>-5.0798130268484201</v>
      </c>
      <c r="AD47" s="42">
        <v>-47824279.020000003</v>
      </c>
      <c r="AE47" s="21">
        <v>-2.8075941077164002</v>
      </c>
      <c r="AF47" s="42">
        <v>-60796134.789999999</v>
      </c>
      <c r="AG47" s="21">
        <v>-13.800065621300201</v>
      </c>
      <c r="AH47" s="18">
        <v>688</v>
      </c>
      <c r="AI47" s="21">
        <v>0.67419253684540603</v>
      </c>
      <c r="AJ47" s="11">
        <v>926</v>
      </c>
      <c r="AK47" s="21">
        <v>0.86586563186684695</v>
      </c>
      <c r="AL47" s="11">
        <v>930</v>
      </c>
      <c r="AM47" s="21">
        <v>0.85633782066628605</v>
      </c>
      <c r="AN47" s="11">
        <v>951</v>
      </c>
      <c r="AO47" s="21">
        <v>0.86874703109584495</v>
      </c>
      <c r="AP47" s="18">
        <v>6</v>
      </c>
      <c r="AQ47" s="11">
        <v>5.71</v>
      </c>
      <c r="AR47" s="11">
        <v>8</v>
      </c>
      <c r="AS47" s="11">
        <v>7.21</v>
      </c>
      <c r="AT47" s="11">
        <v>8</v>
      </c>
      <c r="AU47" s="11">
        <v>7.02</v>
      </c>
      <c r="AV47" s="11">
        <v>8</v>
      </c>
      <c r="AW47" s="11">
        <v>7.02</v>
      </c>
      <c r="AX47" s="15"/>
    </row>
    <row r="48" spans="1:50">
      <c r="A48" s="61"/>
      <c r="B48" s="42"/>
      <c r="C48" s="11"/>
      <c r="D48" s="42"/>
      <c r="E48" s="11"/>
      <c r="F48" s="42"/>
      <c r="G48" s="11"/>
      <c r="H48" s="42"/>
      <c r="I48" s="11"/>
      <c r="J48" s="36"/>
      <c r="K48" s="11"/>
      <c r="L48" s="42"/>
      <c r="M48" s="11"/>
      <c r="N48" s="42"/>
      <c r="O48" s="11"/>
      <c r="P48" s="42"/>
      <c r="Q48" s="11"/>
      <c r="R48" s="36"/>
      <c r="S48" s="11"/>
      <c r="T48" s="42"/>
      <c r="U48" s="11"/>
      <c r="V48" s="42"/>
      <c r="W48" s="11"/>
      <c r="X48" s="42"/>
      <c r="Y48" s="11"/>
      <c r="Z48" s="36"/>
      <c r="AA48" s="11"/>
      <c r="AB48" s="42"/>
      <c r="AC48" s="11"/>
      <c r="AD48" s="42"/>
      <c r="AE48" s="11"/>
      <c r="AF48" s="42"/>
      <c r="AG48" s="11"/>
      <c r="AH48" s="18"/>
      <c r="AI48" s="11"/>
      <c r="AJ48" s="11"/>
      <c r="AK48" s="11"/>
      <c r="AL48" s="11"/>
      <c r="AM48" s="11"/>
      <c r="AN48" s="11"/>
      <c r="AO48" s="11"/>
      <c r="AP48" s="18"/>
      <c r="AQ48" s="11"/>
      <c r="AR48" s="11"/>
      <c r="AS48" s="11"/>
      <c r="AT48" s="11"/>
      <c r="AU48" s="11"/>
      <c r="AV48" s="11"/>
      <c r="AW48" s="11"/>
      <c r="AX48" s="15"/>
    </row>
    <row r="49" spans="1:50" ht="13.5" thickBot="1">
      <c r="A49" s="61"/>
      <c r="B49" s="42"/>
      <c r="C49" s="11"/>
      <c r="D49" s="42"/>
      <c r="E49" s="11"/>
      <c r="F49" s="42"/>
      <c r="G49" s="11"/>
      <c r="H49" s="42"/>
      <c r="I49" s="11"/>
      <c r="J49" s="36"/>
      <c r="K49" s="11"/>
      <c r="L49" s="42"/>
      <c r="M49" s="11"/>
      <c r="N49" s="42"/>
      <c r="O49" s="11"/>
      <c r="P49" s="42"/>
      <c r="Q49" s="11"/>
      <c r="R49" s="36"/>
      <c r="S49" s="11"/>
      <c r="T49" s="42"/>
      <c r="U49" s="11"/>
      <c r="V49" s="42"/>
      <c r="W49" s="11"/>
      <c r="X49" s="42"/>
      <c r="Y49" s="11"/>
      <c r="Z49" s="36"/>
      <c r="AA49" s="11"/>
      <c r="AB49" s="42"/>
      <c r="AC49" s="11"/>
      <c r="AD49" s="42"/>
      <c r="AE49" s="11"/>
      <c r="AF49" s="42"/>
      <c r="AG49" s="11"/>
      <c r="AH49" s="18"/>
      <c r="AI49" s="11"/>
      <c r="AJ49" s="11"/>
      <c r="AK49" s="11"/>
      <c r="AL49" s="11"/>
      <c r="AM49" s="11"/>
      <c r="AN49" s="11"/>
      <c r="AO49" s="11"/>
      <c r="AP49" s="18"/>
      <c r="AQ49" s="11"/>
      <c r="AR49" s="11"/>
      <c r="AS49" s="11"/>
      <c r="AT49" s="11"/>
      <c r="AU49" s="11"/>
      <c r="AV49" s="11"/>
      <c r="AW49" s="11"/>
      <c r="AX49" s="15"/>
    </row>
    <row r="50" spans="1:50" ht="14.25" thickTop="1" thickBot="1">
      <c r="A50" s="64" t="s">
        <v>41</v>
      </c>
      <c r="B50" s="43">
        <v>47348518697.540001</v>
      </c>
      <c r="C50" s="14">
        <v>100</v>
      </c>
      <c r="D50" s="43">
        <v>46308306468.489998</v>
      </c>
      <c r="E50" s="14">
        <v>100</v>
      </c>
      <c r="F50" s="43">
        <v>44663722875.739998</v>
      </c>
      <c r="G50" s="14">
        <v>100</v>
      </c>
      <c r="H50" s="43">
        <v>42876661703.129997</v>
      </c>
      <c r="I50" s="14">
        <v>100</v>
      </c>
      <c r="J50" s="37">
        <v>4295945909.5299997</v>
      </c>
      <c r="K50" s="14">
        <v>100</v>
      </c>
      <c r="L50" s="43">
        <v>4433945634.3900003</v>
      </c>
      <c r="M50" s="14">
        <v>100</v>
      </c>
      <c r="N50" s="43">
        <v>4588785713.4700003</v>
      </c>
      <c r="O50" s="14">
        <v>100</v>
      </c>
      <c r="P50" s="43">
        <v>4901805362.5600004</v>
      </c>
      <c r="Q50" s="14">
        <v>100</v>
      </c>
      <c r="R50" s="37">
        <v>3966625815.0100002</v>
      </c>
      <c r="S50" s="14">
        <v>100</v>
      </c>
      <c r="T50" s="43">
        <v>3853620158.3499999</v>
      </c>
      <c r="U50" s="14">
        <v>100</v>
      </c>
      <c r="V50" s="43">
        <v>2885395651.1900001</v>
      </c>
      <c r="W50" s="14">
        <v>100</v>
      </c>
      <c r="X50" s="43">
        <v>4461255756.0699997</v>
      </c>
      <c r="Y50" s="14">
        <v>100</v>
      </c>
      <c r="Z50" s="37">
        <v>329320094.51999998</v>
      </c>
      <c r="AA50" s="14">
        <v>100</v>
      </c>
      <c r="AB50" s="43">
        <v>580325476.03999996</v>
      </c>
      <c r="AC50" s="14">
        <v>100</v>
      </c>
      <c r="AD50" s="43">
        <v>1703390062.28</v>
      </c>
      <c r="AE50" s="14">
        <v>100</v>
      </c>
      <c r="AF50" s="43">
        <v>440549606.49000001</v>
      </c>
      <c r="AG50" s="14">
        <v>100</v>
      </c>
      <c r="AH50" s="19">
        <v>102048</v>
      </c>
      <c r="AI50" s="14">
        <v>100</v>
      </c>
      <c r="AJ50" s="13">
        <v>106945</v>
      </c>
      <c r="AK50" s="14">
        <v>100</v>
      </c>
      <c r="AL50" s="13">
        <v>108602</v>
      </c>
      <c r="AM50" s="14">
        <v>100</v>
      </c>
      <c r="AN50" s="13">
        <v>109468</v>
      </c>
      <c r="AO50" s="14">
        <v>100</v>
      </c>
      <c r="AP50" s="19">
        <v>105</v>
      </c>
      <c r="AQ50" s="13">
        <v>100</v>
      </c>
      <c r="AR50" s="13">
        <v>111</v>
      </c>
      <c r="AS50" s="13">
        <v>100</v>
      </c>
      <c r="AT50" s="13">
        <v>114</v>
      </c>
      <c r="AU50" s="13">
        <v>100</v>
      </c>
      <c r="AV50" s="13">
        <v>114</v>
      </c>
      <c r="AW50" s="13">
        <v>100</v>
      </c>
      <c r="AX50" s="15"/>
    </row>
    <row r="51" spans="1:50" ht="13.5" thickTop="1">
      <c r="A51" s="61"/>
      <c r="B51" s="41"/>
      <c r="C51" s="6"/>
      <c r="D51" s="41"/>
      <c r="E51" s="6"/>
      <c r="F51" s="41"/>
      <c r="G51" s="6"/>
      <c r="H51" s="41"/>
      <c r="I51" s="6"/>
      <c r="J51" s="33"/>
      <c r="K51" s="6"/>
      <c r="L51" s="41"/>
      <c r="M51" s="6"/>
      <c r="N51" s="41"/>
      <c r="O51" s="6"/>
      <c r="P51" s="41"/>
      <c r="Q51" s="6"/>
      <c r="R51" s="33"/>
      <c r="S51" s="6"/>
      <c r="T51" s="41"/>
      <c r="U51" s="6"/>
      <c r="V51" s="41"/>
      <c r="W51" s="6"/>
      <c r="X51" s="41"/>
      <c r="Y51" s="6"/>
      <c r="Z51" s="33"/>
      <c r="AA51" s="6"/>
      <c r="AB51" s="41"/>
      <c r="AC51" s="6"/>
      <c r="AD51" s="41"/>
      <c r="AE51" s="6"/>
      <c r="AF51" s="41"/>
      <c r="AG51" s="6"/>
      <c r="AH51" s="15"/>
      <c r="AI51" s="6"/>
      <c r="AJ51" s="6"/>
      <c r="AK51" s="6"/>
      <c r="AL51" s="6"/>
      <c r="AM51" s="6"/>
      <c r="AN51" s="6"/>
      <c r="AO51" s="6"/>
      <c r="AP51" s="15"/>
      <c r="AQ51" s="6"/>
      <c r="AR51" s="6"/>
      <c r="AS51" s="6"/>
      <c r="AT51" s="6"/>
      <c r="AU51" s="6"/>
      <c r="AV51" s="6"/>
      <c r="AW51" s="6"/>
      <c r="AX51" s="15"/>
    </row>
    <row r="52" spans="1:50">
      <c r="A52" s="61"/>
      <c r="B52" s="41"/>
      <c r="C52" s="6"/>
      <c r="D52" s="41"/>
      <c r="E52" s="6"/>
      <c r="F52" s="41"/>
      <c r="G52" s="6"/>
      <c r="H52" s="41"/>
      <c r="I52" s="6"/>
      <c r="J52" s="33"/>
      <c r="K52" s="6"/>
      <c r="L52" s="41"/>
      <c r="M52" s="6"/>
      <c r="N52" s="41"/>
      <c r="O52" s="6"/>
      <c r="P52" s="41"/>
      <c r="Q52" s="6"/>
      <c r="R52" s="33"/>
      <c r="S52" s="6"/>
      <c r="T52" s="41"/>
      <c r="U52" s="6"/>
      <c r="V52" s="41"/>
      <c r="W52" s="6"/>
      <c r="X52" s="41"/>
      <c r="Y52" s="6"/>
      <c r="Z52" s="33"/>
      <c r="AA52" s="6"/>
      <c r="AB52" s="41"/>
      <c r="AC52" s="6"/>
      <c r="AD52" s="41"/>
      <c r="AE52" s="6"/>
      <c r="AF52" s="41"/>
      <c r="AG52" s="6"/>
      <c r="AH52" s="15"/>
      <c r="AI52" s="6"/>
      <c r="AJ52" s="6"/>
      <c r="AK52" s="6"/>
      <c r="AL52" s="6"/>
      <c r="AM52" s="6"/>
      <c r="AN52" s="6"/>
      <c r="AO52" s="6"/>
      <c r="AP52" s="15"/>
      <c r="AQ52" s="6"/>
      <c r="AR52" s="6"/>
      <c r="AS52" s="6"/>
      <c r="AT52" s="6"/>
      <c r="AU52" s="6"/>
      <c r="AV52" s="6"/>
      <c r="AW52" s="6"/>
      <c r="AX52" s="15"/>
    </row>
    <row r="53" spans="1:50">
      <c r="A53" s="61"/>
      <c r="B53" s="42"/>
      <c r="C53" s="11"/>
      <c r="D53" s="42"/>
      <c r="E53" s="11"/>
      <c r="F53" s="42"/>
      <c r="G53" s="11"/>
      <c r="H53" s="42"/>
      <c r="I53" s="11"/>
      <c r="J53" s="36"/>
      <c r="K53" s="11"/>
      <c r="L53" s="42"/>
      <c r="M53" s="11"/>
      <c r="N53" s="42"/>
      <c r="O53" s="11"/>
      <c r="P53" s="42"/>
      <c r="Q53" s="11"/>
      <c r="R53" s="36"/>
      <c r="S53" s="11"/>
      <c r="T53" s="42"/>
      <c r="U53" s="11"/>
      <c r="V53" s="42"/>
      <c r="W53" s="11"/>
      <c r="X53" s="42"/>
      <c r="Y53" s="11"/>
      <c r="Z53" s="36"/>
      <c r="AA53" s="11"/>
      <c r="AB53" s="42"/>
      <c r="AC53" s="11"/>
      <c r="AD53" s="42"/>
      <c r="AE53" s="11"/>
      <c r="AF53" s="42"/>
      <c r="AG53" s="11"/>
      <c r="AH53" s="18"/>
      <c r="AI53" s="11"/>
      <c r="AJ53" s="11"/>
      <c r="AK53" s="11"/>
      <c r="AL53" s="11"/>
      <c r="AM53" s="11"/>
      <c r="AN53" s="11"/>
      <c r="AO53" s="11"/>
      <c r="AP53" s="18"/>
      <c r="AQ53" s="11"/>
      <c r="AR53" s="11"/>
      <c r="AS53" s="11"/>
      <c r="AT53" s="11"/>
      <c r="AU53" s="11"/>
      <c r="AV53" s="11"/>
      <c r="AW53" s="11"/>
      <c r="AX53" s="15"/>
    </row>
    <row r="54" spans="1:50">
      <c r="A54" s="61" t="s">
        <v>12</v>
      </c>
      <c r="B54" s="42">
        <v>139372333027.13</v>
      </c>
      <c r="C54" s="21">
        <v>100</v>
      </c>
      <c r="D54" s="42">
        <v>131493168691.67</v>
      </c>
      <c r="E54" s="21">
        <v>100</v>
      </c>
      <c r="F54" s="42">
        <v>128315291166.39999</v>
      </c>
      <c r="G54" s="21">
        <v>100</v>
      </c>
      <c r="H54" s="42">
        <v>124206729080.59</v>
      </c>
      <c r="I54" s="21">
        <v>100</v>
      </c>
      <c r="J54" s="36">
        <v>12300100880.82</v>
      </c>
      <c r="K54" s="21">
        <v>100</v>
      </c>
      <c r="L54" s="42">
        <v>10488032046.73</v>
      </c>
      <c r="M54" s="21">
        <v>100</v>
      </c>
      <c r="N54" s="42">
        <v>9947186034.3999996</v>
      </c>
      <c r="O54" s="21">
        <v>100</v>
      </c>
      <c r="P54" s="42">
        <v>15069527530.92</v>
      </c>
      <c r="Q54" s="21">
        <v>100</v>
      </c>
      <c r="R54" s="36">
        <v>7949338311.5100002</v>
      </c>
      <c r="S54" s="21">
        <v>100</v>
      </c>
      <c r="T54" s="42">
        <v>7678768303.7299995</v>
      </c>
      <c r="U54" s="21">
        <v>100</v>
      </c>
      <c r="V54" s="42">
        <v>6922645018.3900003</v>
      </c>
      <c r="W54" s="21">
        <v>100</v>
      </c>
      <c r="X54" s="42">
        <v>12692770522.83</v>
      </c>
      <c r="Y54" s="21">
        <v>100</v>
      </c>
      <c r="Z54" s="36">
        <v>4350762569.3100004</v>
      </c>
      <c r="AA54" s="21">
        <v>100</v>
      </c>
      <c r="AB54" s="42">
        <v>2809263743</v>
      </c>
      <c r="AC54" s="21">
        <v>100</v>
      </c>
      <c r="AD54" s="42">
        <v>3024541016.0100002</v>
      </c>
      <c r="AE54" s="21">
        <v>100</v>
      </c>
      <c r="AF54" s="42">
        <v>2376757008.0900002</v>
      </c>
      <c r="AG54" s="21">
        <v>100</v>
      </c>
      <c r="AH54" s="18">
        <v>195369</v>
      </c>
      <c r="AI54" s="21">
        <v>100</v>
      </c>
      <c r="AJ54" s="11">
        <v>192094</v>
      </c>
      <c r="AK54" s="21">
        <v>100</v>
      </c>
      <c r="AL54" s="11">
        <v>190116</v>
      </c>
      <c r="AM54" s="21">
        <v>100</v>
      </c>
      <c r="AN54" s="11">
        <v>176533</v>
      </c>
      <c r="AO54" s="21">
        <v>100</v>
      </c>
      <c r="AP54" s="18">
        <v>350</v>
      </c>
      <c r="AQ54" s="21">
        <v>100</v>
      </c>
      <c r="AR54" s="11">
        <v>358</v>
      </c>
      <c r="AS54" s="21">
        <v>100</v>
      </c>
      <c r="AT54" s="11">
        <v>357</v>
      </c>
      <c r="AU54" s="21">
        <v>100</v>
      </c>
      <c r="AV54" s="11">
        <v>357</v>
      </c>
      <c r="AW54" s="21">
        <v>100</v>
      </c>
      <c r="AX54" s="15"/>
    </row>
    <row r="55" spans="1:50">
      <c r="A55" s="61"/>
      <c r="B55" s="42"/>
      <c r="C55" s="11"/>
      <c r="D55" s="42"/>
      <c r="E55" s="11"/>
      <c r="F55" s="42"/>
      <c r="G55" s="11"/>
      <c r="H55" s="42"/>
      <c r="I55" s="11"/>
      <c r="J55" s="36"/>
      <c r="K55" s="11"/>
      <c r="L55" s="42"/>
      <c r="M55" s="11"/>
      <c r="N55" s="42"/>
      <c r="O55" s="11"/>
      <c r="P55" s="42"/>
      <c r="Q55" s="11"/>
      <c r="R55" s="36"/>
      <c r="S55" s="11"/>
      <c r="T55" s="42"/>
      <c r="U55" s="11"/>
      <c r="V55" s="42"/>
      <c r="W55" s="11"/>
      <c r="X55" s="42"/>
      <c r="Y55" s="11"/>
      <c r="Z55" s="36"/>
      <c r="AA55" s="11"/>
      <c r="AB55" s="42"/>
      <c r="AC55" s="11"/>
      <c r="AD55" s="42"/>
      <c r="AE55" s="11"/>
      <c r="AF55" s="42"/>
      <c r="AG55" s="11"/>
      <c r="AH55" s="18"/>
      <c r="AI55" s="11"/>
      <c r="AJ55" s="11"/>
      <c r="AK55" s="11"/>
      <c r="AL55" s="11"/>
      <c r="AM55" s="11"/>
      <c r="AN55" s="11"/>
      <c r="AO55" s="11"/>
      <c r="AP55" s="18"/>
      <c r="AQ55" s="11"/>
      <c r="AR55" s="11"/>
      <c r="AS55" s="11"/>
      <c r="AT55" s="11"/>
      <c r="AU55" s="11"/>
      <c r="AV55" s="11"/>
      <c r="AW55" s="11"/>
      <c r="AX55" s="15"/>
    </row>
    <row r="56" spans="1:50">
      <c r="A56" s="61"/>
      <c r="B56" s="42"/>
      <c r="C56" s="11"/>
      <c r="D56" s="42"/>
      <c r="E56" s="11"/>
      <c r="F56" s="42"/>
      <c r="G56" s="11"/>
      <c r="H56" s="42"/>
      <c r="I56" s="11"/>
      <c r="J56" s="36"/>
      <c r="K56" s="11"/>
      <c r="L56" s="42"/>
      <c r="M56" s="11"/>
      <c r="N56" s="42"/>
      <c r="O56" s="11"/>
      <c r="P56" s="42"/>
      <c r="Q56" s="11"/>
      <c r="R56" s="36"/>
      <c r="S56" s="11"/>
      <c r="T56" s="42"/>
      <c r="U56" s="11"/>
      <c r="V56" s="42"/>
      <c r="W56" s="11"/>
      <c r="X56" s="42"/>
      <c r="Y56" s="11"/>
      <c r="Z56" s="36"/>
      <c r="AA56" s="11"/>
      <c r="AB56" s="42"/>
      <c r="AC56" s="11"/>
      <c r="AD56" s="42"/>
      <c r="AE56" s="11"/>
      <c r="AF56" s="42"/>
      <c r="AG56" s="11"/>
      <c r="AH56" s="18"/>
      <c r="AI56" s="11"/>
      <c r="AJ56" s="11"/>
      <c r="AK56" s="11"/>
      <c r="AL56" s="11"/>
      <c r="AM56" s="11"/>
      <c r="AN56" s="11"/>
      <c r="AO56" s="11"/>
      <c r="AP56" s="18"/>
      <c r="AQ56" s="11"/>
      <c r="AR56" s="11"/>
      <c r="AS56" s="11"/>
      <c r="AT56" s="11"/>
      <c r="AU56" s="11"/>
      <c r="AV56" s="11"/>
      <c r="AW56" s="11"/>
      <c r="AX56" s="15"/>
    </row>
    <row r="57" spans="1:50" ht="13.5" thickBot="1">
      <c r="A57" s="61"/>
      <c r="B57" s="42"/>
      <c r="C57" s="11"/>
      <c r="D57" s="42"/>
      <c r="E57" s="11"/>
      <c r="F57" s="42"/>
      <c r="G57" s="11"/>
      <c r="H57" s="42"/>
      <c r="I57" s="11"/>
      <c r="J57" s="36"/>
      <c r="K57" s="11"/>
      <c r="L57" s="42"/>
      <c r="M57" s="11"/>
      <c r="N57" s="42"/>
      <c r="O57" s="11"/>
      <c r="P57" s="42"/>
      <c r="Q57" s="11"/>
      <c r="R57" s="36"/>
      <c r="S57" s="11"/>
      <c r="T57" s="42"/>
      <c r="U57" s="11"/>
      <c r="V57" s="42"/>
      <c r="W57" s="11"/>
      <c r="X57" s="42"/>
      <c r="Y57" s="11"/>
      <c r="Z57" s="36"/>
      <c r="AA57" s="11"/>
      <c r="AB57" s="42"/>
      <c r="AC57" s="11"/>
      <c r="AD57" s="42"/>
      <c r="AE57" s="11"/>
      <c r="AF57" s="42"/>
      <c r="AG57" s="11"/>
      <c r="AH57" s="18"/>
      <c r="AI57" s="11"/>
      <c r="AJ57" s="11"/>
      <c r="AK57" s="11"/>
      <c r="AL57" s="11"/>
      <c r="AM57" s="11"/>
      <c r="AN57" s="11"/>
      <c r="AO57" s="11"/>
      <c r="AP57" s="18"/>
      <c r="AQ57" s="11"/>
      <c r="AR57" s="11"/>
      <c r="AS57" s="11"/>
      <c r="AT57" s="11"/>
      <c r="AU57" s="11"/>
      <c r="AV57" s="11"/>
      <c r="AW57" s="11"/>
      <c r="AX57" s="15"/>
    </row>
    <row r="58" spans="1:50" ht="14.25" thickTop="1" thickBot="1">
      <c r="A58" s="65" t="s">
        <v>13</v>
      </c>
      <c r="B58" s="43">
        <v>139372333027.13</v>
      </c>
      <c r="C58" s="14">
        <v>100</v>
      </c>
      <c r="D58" s="43">
        <v>131493168691.67</v>
      </c>
      <c r="E58" s="14">
        <v>100</v>
      </c>
      <c r="F58" s="43">
        <v>128315291166.39999</v>
      </c>
      <c r="G58" s="14">
        <v>100</v>
      </c>
      <c r="H58" s="43">
        <v>124206729080.59</v>
      </c>
      <c r="I58" s="14">
        <v>100</v>
      </c>
      <c r="J58" s="37">
        <v>12300100880.82</v>
      </c>
      <c r="K58" s="14">
        <v>100</v>
      </c>
      <c r="L58" s="43">
        <v>10488032046.73</v>
      </c>
      <c r="M58" s="14">
        <v>100</v>
      </c>
      <c r="N58" s="43">
        <v>9947186034.3999996</v>
      </c>
      <c r="O58" s="14">
        <v>100</v>
      </c>
      <c r="P58" s="43">
        <v>15069527530.92</v>
      </c>
      <c r="Q58" s="14">
        <v>100</v>
      </c>
      <c r="R58" s="37">
        <v>7949338311.5100002</v>
      </c>
      <c r="S58" s="14">
        <v>100</v>
      </c>
      <c r="T58" s="43">
        <v>7678768303.7299995</v>
      </c>
      <c r="U58" s="14">
        <v>100</v>
      </c>
      <c r="V58" s="43">
        <v>6922645018.3900003</v>
      </c>
      <c r="W58" s="14">
        <v>100</v>
      </c>
      <c r="X58" s="43">
        <v>12692770522.83</v>
      </c>
      <c r="Y58" s="14">
        <v>100</v>
      </c>
      <c r="Z58" s="37">
        <v>4350762569.3100004</v>
      </c>
      <c r="AA58" s="14">
        <v>100</v>
      </c>
      <c r="AB58" s="43">
        <v>2809263743</v>
      </c>
      <c r="AC58" s="14">
        <v>100</v>
      </c>
      <c r="AD58" s="43">
        <v>3024541016.0100002</v>
      </c>
      <c r="AE58" s="14">
        <v>100</v>
      </c>
      <c r="AF58" s="43">
        <v>2376757008.0900002</v>
      </c>
      <c r="AG58" s="14">
        <v>100</v>
      </c>
      <c r="AH58" s="19">
        <v>195369</v>
      </c>
      <c r="AI58" s="14">
        <v>100</v>
      </c>
      <c r="AJ58" s="13">
        <v>192094</v>
      </c>
      <c r="AK58" s="14">
        <v>100</v>
      </c>
      <c r="AL58" s="13">
        <v>190116</v>
      </c>
      <c r="AM58" s="14">
        <v>100</v>
      </c>
      <c r="AN58" s="13">
        <v>176533</v>
      </c>
      <c r="AO58" s="14">
        <v>100</v>
      </c>
      <c r="AP58" s="19">
        <v>350</v>
      </c>
      <c r="AQ58" s="14">
        <v>100</v>
      </c>
      <c r="AR58" s="13">
        <v>358</v>
      </c>
      <c r="AS58" s="14">
        <v>100</v>
      </c>
      <c r="AT58" s="13">
        <v>357</v>
      </c>
      <c r="AU58" s="14">
        <v>100</v>
      </c>
      <c r="AV58" s="13">
        <v>357</v>
      </c>
      <c r="AW58" s="14">
        <v>100</v>
      </c>
      <c r="AX58" s="15"/>
    </row>
    <row r="59" spans="1:50" ht="13.5" thickTop="1"/>
  </sheetData>
  <mergeCells count="30">
    <mergeCell ref="AH5:AO5"/>
    <mergeCell ref="AH7:AI7"/>
    <mergeCell ref="AJ7:AK7"/>
    <mergeCell ref="AL7:AM7"/>
    <mergeCell ref="AN7:AO7"/>
    <mergeCell ref="AP5:AW5"/>
    <mergeCell ref="AP7:AQ7"/>
    <mergeCell ref="AR7:AS7"/>
    <mergeCell ref="AT7:AU7"/>
    <mergeCell ref="AV7:AW7"/>
    <mergeCell ref="R5:Y5"/>
    <mergeCell ref="R7:S7"/>
    <mergeCell ref="T7:U7"/>
    <mergeCell ref="V7:W7"/>
    <mergeCell ref="X7:Y7"/>
    <mergeCell ref="Z5:AG5"/>
    <mergeCell ref="Z7:AA7"/>
    <mergeCell ref="AB7:AC7"/>
    <mergeCell ref="AD7:AE7"/>
    <mergeCell ref="AF7:AG7"/>
    <mergeCell ref="B5:I5"/>
    <mergeCell ref="B7:C7"/>
    <mergeCell ref="D7:E7"/>
    <mergeCell ref="F7:G7"/>
    <mergeCell ref="H7:I7"/>
    <mergeCell ref="J5:Q5"/>
    <mergeCell ref="J7:K7"/>
    <mergeCell ref="L7:M7"/>
    <mergeCell ref="N7:O7"/>
    <mergeCell ref="P7:Q7"/>
  </mergeCells>
  <phoneticPr fontId="0" type="noConversion"/>
  <pageMargins left="0.25" right="0.25" top="0.75" bottom="0.75" header="0.3" footer="0.3"/>
  <pageSetup paperSize="9" scale="5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X63"/>
  <sheetViews>
    <sheetView workbookViewId="0"/>
  </sheetViews>
  <sheetFormatPr defaultRowHeight="12.75"/>
  <cols>
    <col min="1" max="1" width="26.7109375" customWidth="1"/>
    <col min="2" max="2" width="7.5703125" style="31" bestFit="1" customWidth="1"/>
    <col min="3" max="3" width="4" bestFit="1" customWidth="1"/>
    <col min="4" max="4" width="7.5703125" style="31" bestFit="1" customWidth="1"/>
    <col min="5" max="5" width="4" bestFit="1" customWidth="1"/>
    <col min="6" max="6" width="7.5703125" style="31" bestFit="1" customWidth="1"/>
    <col min="7" max="7" width="4" bestFit="1" customWidth="1"/>
    <col min="8" max="8" width="7.5703125" style="31" bestFit="1" customWidth="1"/>
    <col min="9" max="9" width="4" bestFit="1" customWidth="1"/>
    <col min="10" max="10" width="7.5703125" style="31" bestFit="1" customWidth="1"/>
    <col min="11" max="11" width="4" bestFit="1" customWidth="1"/>
    <col min="12" max="12" width="7.5703125" style="31" bestFit="1" customWidth="1"/>
    <col min="13" max="13" width="4" bestFit="1" customWidth="1"/>
    <col min="14" max="14" width="7.5703125" style="31" bestFit="1" customWidth="1"/>
    <col min="15" max="15" width="4" bestFit="1" customWidth="1"/>
    <col min="16" max="16" width="7.5703125" style="31" bestFit="1" customWidth="1"/>
    <col min="17" max="17" width="4" bestFit="1" customWidth="1"/>
    <col min="18" max="18" width="7.5703125" style="31" bestFit="1" customWidth="1"/>
    <col min="19" max="19" width="4" bestFit="1" customWidth="1"/>
    <col min="20" max="20" width="7.5703125" style="31" bestFit="1" customWidth="1"/>
    <col min="21" max="21" width="4" bestFit="1" customWidth="1"/>
    <col min="22" max="22" width="7.5703125" style="31" bestFit="1" customWidth="1"/>
    <col min="23" max="23" width="4" bestFit="1" customWidth="1"/>
    <col min="24" max="24" width="7.5703125" style="31" bestFit="1" customWidth="1"/>
    <col min="25" max="25" width="4" bestFit="1" customWidth="1"/>
    <col min="26" max="26" width="6.5703125" style="31" bestFit="1" customWidth="1"/>
    <col min="27" max="27" width="4" bestFit="1" customWidth="1"/>
    <col min="28" max="28" width="6.5703125" style="31" bestFit="1" customWidth="1"/>
    <col min="29" max="29" width="4" bestFit="1" customWidth="1"/>
    <col min="30" max="30" width="6.140625" style="31" bestFit="1" customWidth="1"/>
    <col min="31" max="31" width="4.5703125" bestFit="1" customWidth="1"/>
    <col min="32" max="32" width="6.5703125" style="31" bestFit="1" customWidth="1"/>
    <col min="33" max="33" width="4" bestFit="1" customWidth="1"/>
    <col min="34" max="34" width="9.140625" style="5"/>
    <col min="35" max="35" width="4" bestFit="1" customWidth="1"/>
    <col min="36" max="36" width="9.140625" style="5"/>
    <col min="37" max="37" width="4" bestFit="1" customWidth="1"/>
    <col min="38" max="38" width="9.140625" style="5"/>
    <col min="39" max="39" width="4" bestFit="1" customWidth="1"/>
    <col min="40" max="40" width="10.42578125" style="5" customWidth="1"/>
    <col min="41" max="49" width="4" bestFit="1" customWidth="1"/>
  </cols>
  <sheetData>
    <row r="1" spans="1:50">
      <c r="A1" s="1" t="s">
        <v>76</v>
      </c>
      <c r="AN1" s="54" t="s">
        <v>0</v>
      </c>
    </row>
    <row r="2" spans="1:50">
      <c r="A2" s="1" t="s">
        <v>1</v>
      </c>
    </row>
    <row r="3" spans="1:50" ht="13.5" thickBot="1"/>
    <row r="4" spans="1:50" ht="13.5" thickTop="1">
      <c r="A4" s="8"/>
      <c r="B4" s="32"/>
      <c r="C4" s="8"/>
      <c r="D4" s="38"/>
      <c r="E4" s="8"/>
      <c r="F4" s="38"/>
      <c r="G4" s="8"/>
      <c r="H4" s="38"/>
      <c r="I4" s="8"/>
      <c r="J4" s="32"/>
      <c r="K4" s="8"/>
      <c r="L4" s="38"/>
      <c r="M4" s="8"/>
      <c r="N4" s="38"/>
      <c r="O4" s="8"/>
      <c r="P4" s="38"/>
      <c r="Q4" s="8"/>
      <c r="R4" s="32"/>
      <c r="S4" s="8"/>
      <c r="T4" s="38"/>
      <c r="U4" s="8"/>
      <c r="V4" s="38"/>
      <c r="W4" s="8"/>
      <c r="X4" s="38"/>
      <c r="Y4" s="8"/>
      <c r="Z4" s="32"/>
      <c r="AA4" s="8"/>
      <c r="AB4" s="38"/>
      <c r="AC4" s="8"/>
      <c r="AD4" s="38"/>
      <c r="AE4" s="8"/>
      <c r="AF4" s="38"/>
      <c r="AG4" s="8"/>
      <c r="AH4" s="44"/>
      <c r="AI4" s="8"/>
      <c r="AJ4" s="51"/>
      <c r="AK4" s="8"/>
      <c r="AL4" s="51"/>
      <c r="AM4" s="8"/>
      <c r="AN4" s="51"/>
      <c r="AO4" s="8"/>
      <c r="AP4" s="22"/>
      <c r="AQ4" s="8"/>
      <c r="AR4" s="8"/>
      <c r="AS4" s="8"/>
      <c r="AT4" s="8"/>
      <c r="AU4" s="8"/>
      <c r="AV4" s="8"/>
      <c r="AW4" s="23"/>
      <c r="AX4" s="15"/>
    </row>
    <row r="5" spans="1:50">
      <c r="B5" s="297" t="s">
        <v>2</v>
      </c>
      <c r="C5" s="302"/>
      <c r="D5" s="302"/>
      <c r="E5" s="302"/>
      <c r="F5" s="302"/>
      <c r="G5" s="302"/>
      <c r="H5" s="302"/>
      <c r="I5" s="302"/>
      <c r="J5" s="297" t="s">
        <v>14</v>
      </c>
      <c r="K5" s="298"/>
      <c r="L5" s="298"/>
      <c r="M5" s="298"/>
      <c r="N5" s="298"/>
      <c r="O5" s="298"/>
      <c r="P5" s="298"/>
      <c r="Q5" s="298"/>
      <c r="R5" s="297" t="s">
        <v>15</v>
      </c>
      <c r="S5" s="298"/>
      <c r="T5" s="298"/>
      <c r="U5" s="298"/>
      <c r="V5" s="298"/>
      <c r="W5" s="298"/>
      <c r="X5" s="298"/>
      <c r="Y5" s="298"/>
      <c r="Z5" s="297" t="s">
        <v>16</v>
      </c>
      <c r="AA5" s="298"/>
      <c r="AB5" s="298"/>
      <c r="AC5" s="298"/>
      <c r="AD5" s="298"/>
      <c r="AE5" s="298"/>
      <c r="AF5" s="298"/>
      <c r="AG5" s="298"/>
      <c r="AH5" s="297" t="s">
        <v>17</v>
      </c>
      <c r="AI5" s="298"/>
      <c r="AJ5" s="298"/>
      <c r="AK5" s="298"/>
      <c r="AL5" s="298"/>
      <c r="AM5" s="298"/>
      <c r="AN5" s="298"/>
      <c r="AO5" s="298"/>
      <c r="AP5" s="297" t="s">
        <v>19</v>
      </c>
      <c r="AQ5" s="298"/>
      <c r="AR5" s="298"/>
      <c r="AS5" s="298"/>
      <c r="AT5" s="298"/>
      <c r="AU5" s="298"/>
      <c r="AV5" s="298"/>
      <c r="AW5" s="298"/>
      <c r="AX5" s="15"/>
    </row>
    <row r="6" spans="1:50">
      <c r="B6" s="33"/>
      <c r="J6" s="33"/>
      <c r="R6" s="33"/>
      <c r="Z6" s="33"/>
      <c r="AH6" s="45"/>
      <c r="AP6" s="15"/>
      <c r="AX6" s="15"/>
    </row>
    <row r="7" spans="1:50">
      <c r="B7" s="299" t="s">
        <v>3</v>
      </c>
      <c r="C7" s="300"/>
      <c r="D7" s="301" t="s">
        <v>6</v>
      </c>
      <c r="E7" s="300"/>
      <c r="F7" s="301" t="s">
        <v>7</v>
      </c>
      <c r="G7" s="300"/>
      <c r="H7" s="301" t="s">
        <v>8</v>
      </c>
      <c r="I7" s="300"/>
      <c r="J7" s="299" t="s">
        <v>3</v>
      </c>
      <c r="K7" s="300"/>
      <c r="L7" s="301" t="s">
        <v>6</v>
      </c>
      <c r="M7" s="300"/>
      <c r="N7" s="301" t="s">
        <v>7</v>
      </c>
      <c r="O7" s="300"/>
      <c r="P7" s="301" t="s">
        <v>8</v>
      </c>
      <c r="Q7" s="300"/>
      <c r="R7" s="299" t="s">
        <v>3</v>
      </c>
      <c r="S7" s="300"/>
      <c r="T7" s="301" t="s">
        <v>6</v>
      </c>
      <c r="U7" s="300"/>
      <c r="V7" s="301" t="s">
        <v>7</v>
      </c>
      <c r="W7" s="300"/>
      <c r="X7" s="301" t="s">
        <v>8</v>
      </c>
      <c r="Y7" s="300"/>
      <c r="Z7" s="299" t="s">
        <v>3</v>
      </c>
      <c r="AA7" s="300"/>
      <c r="AB7" s="301" t="s">
        <v>6</v>
      </c>
      <c r="AC7" s="300"/>
      <c r="AD7" s="301" t="s">
        <v>7</v>
      </c>
      <c r="AE7" s="300"/>
      <c r="AF7" s="301" t="s">
        <v>8</v>
      </c>
      <c r="AG7" s="300"/>
      <c r="AH7" s="299" t="s">
        <v>3</v>
      </c>
      <c r="AI7" s="300"/>
      <c r="AJ7" s="301" t="s">
        <v>6</v>
      </c>
      <c r="AK7" s="300"/>
      <c r="AL7" s="301" t="s">
        <v>7</v>
      </c>
      <c r="AM7" s="300"/>
      <c r="AN7" s="301" t="s">
        <v>8</v>
      </c>
      <c r="AO7" s="300"/>
      <c r="AP7" s="299" t="s">
        <v>3</v>
      </c>
      <c r="AQ7" s="300"/>
      <c r="AR7" s="301" t="s">
        <v>6</v>
      </c>
      <c r="AS7" s="300"/>
      <c r="AT7" s="301" t="s">
        <v>7</v>
      </c>
      <c r="AU7" s="300"/>
      <c r="AV7" s="301" t="s">
        <v>8</v>
      </c>
      <c r="AW7" s="300"/>
      <c r="AX7" s="15"/>
    </row>
    <row r="8" spans="1:50">
      <c r="B8" s="34" t="s">
        <v>4</v>
      </c>
      <c r="C8" s="2" t="s">
        <v>5</v>
      </c>
      <c r="D8" s="39" t="s">
        <v>4</v>
      </c>
      <c r="E8" s="2" t="s">
        <v>5</v>
      </c>
      <c r="F8" s="39" t="s">
        <v>4</v>
      </c>
      <c r="G8" s="2" t="s">
        <v>5</v>
      </c>
      <c r="H8" s="39" t="s">
        <v>4</v>
      </c>
      <c r="I8" s="2" t="s">
        <v>5</v>
      </c>
      <c r="J8" s="34" t="s">
        <v>4</v>
      </c>
      <c r="K8" s="2" t="s">
        <v>5</v>
      </c>
      <c r="L8" s="39" t="s">
        <v>4</v>
      </c>
      <c r="M8" s="2" t="s">
        <v>5</v>
      </c>
      <c r="N8" s="39" t="s">
        <v>4</v>
      </c>
      <c r="O8" s="2" t="s">
        <v>5</v>
      </c>
      <c r="P8" s="39" t="s">
        <v>4</v>
      </c>
      <c r="Q8" s="2" t="s">
        <v>5</v>
      </c>
      <c r="R8" s="34" t="s">
        <v>4</v>
      </c>
      <c r="S8" s="2" t="s">
        <v>5</v>
      </c>
      <c r="T8" s="39" t="s">
        <v>4</v>
      </c>
      <c r="U8" s="2" t="s">
        <v>5</v>
      </c>
      <c r="V8" s="39" t="s">
        <v>4</v>
      </c>
      <c r="W8" s="2" t="s">
        <v>5</v>
      </c>
      <c r="X8" s="39" t="s">
        <v>4</v>
      </c>
      <c r="Y8" s="2" t="s">
        <v>5</v>
      </c>
      <c r="Z8" s="34" t="s">
        <v>4</v>
      </c>
      <c r="AA8" s="2" t="s">
        <v>5</v>
      </c>
      <c r="AB8" s="39" t="s">
        <v>4</v>
      </c>
      <c r="AC8" s="2" t="s">
        <v>5</v>
      </c>
      <c r="AD8" s="39" t="s">
        <v>4</v>
      </c>
      <c r="AE8" s="2" t="s">
        <v>5</v>
      </c>
      <c r="AF8" s="39" t="s">
        <v>4</v>
      </c>
      <c r="AG8" s="2" t="s">
        <v>5</v>
      </c>
      <c r="AH8" s="46" t="s">
        <v>18</v>
      </c>
      <c r="AI8" s="2" t="s">
        <v>5</v>
      </c>
      <c r="AJ8" s="52" t="s">
        <v>18</v>
      </c>
      <c r="AK8" s="2" t="s">
        <v>5</v>
      </c>
      <c r="AL8" s="52" t="s">
        <v>18</v>
      </c>
      <c r="AM8" s="2" t="s">
        <v>5</v>
      </c>
      <c r="AN8" s="52" t="s">
        <v>18</v>
      </c>
      <c r="AO8" s="2" t="s">
        <v>5</v>
      </c>
      <c r="AP8" s="16" t="s">
        <v>18</v>
      </c>
      <c r="AQ8" s="2" t="s">
        <v>5</v>
      </c>
      <c r="AR8" s="2" t="s">
        <v>18</v>
      </c>
      <c r="AS8" s="2" t="s">
        <v>5</v>
      </c>
      <c r="AT8" s="2" t="s">
        <v>18</v>
      </c>
      <c r="AU8" s="2" t="s">
        <v>5</v>
      </c>
      <c r="AV8" s="2" t="s">
        <v>18</v>
      </c>
      <c r="AW8" s="2" t="s">
        <v>5</v>
      </c>
      <c r="AX8" s="20"/>
    </row>
    <row r="9" spans="1:50">
      <c r="A9" s="3"/>
      <c r="B9" s="35"/>
      <c r="C9" s="4"/>
      <c r="D9" s="40"/>
      <c r="E9" s="4"/>
      <c r="F9" s="40"/>
      <c r="G9" s="4"/>
      <c r="H9" s="40"/>
      <c r="I9" s="4"/>
      <c r="J9" s="35"/>
      <c r="K9" s="4"/>
      <c r="L9" s="40"/>
      <c r="M9" s="4"/>
      <c r="N9" s="40"/>
      <c r="O9" s="4"/>
      <c r="P9" s="40"/>
      <c r="Q9" s="4"/>
      <c r="R9" s="35"/>
      <c r="S9" s="4"/>
      <c r="T9" s="40"/>
      <c r="U9" s="4"/>
      <c r="V9" s="40"/>
      <c r="W9" s="4"/>
      <c r="X9" s="40"/>
      <c r="Y9" s="4"/>
      <c r="Z9" s="35"/>
      <c r="AA9" s="4"/>
      <c r="AB9" s="40"/>
      <c r="AC9" s="4"/>
      <c r="AD9" s="40"/>
      <c r="AE9" s="4"/>
      <c r="AF9" s="40"/>
      <c r="AG9" s="4"/>
      <c r="AH9" s="47"/>
      <c r="AI9" s="4"/>
      <c r="AJ9" s="53"/>
      <c r="AK9" s="4"/>
      <c r="AL9" s="53"/>
      <c r="AM9" s="4"/>
      <c r="AN9" s="53"/>
      <c r="AO9" s="4"/>
      <c r="AP9" s="17"/>
      <c r="AQ9" s="4"/>
      <c r="AR9" s="4"/>
      <c r="AS9" s="4"/>
      <c r="AT9" s="4"/>
      <c r="AU9" s="4"/>
      <c r="AV9" s="4"/>
      <c r="AW9" s="4"/>
      <c r="AX9" s="20"/>
    </row>
    <row r="10" spans="1:50">
      <c r="B10" s="33"/>
      <c r="C10" s="6"/>
      <c r="D10" s="41"/>
      <c r="E10" s="6"/>
      <c r="F10" s="41"/>
      <c r="G10" s="6"/>
      <c r="H10" s="41"/>
      <c r="I10" s="6"/>
      <c r="J10" s="33"/>
      <c r="K10" s="6"/>
      <c r="L10" s="41"/>
      <c r="M10" s="6"/>
      <c r="N10" s="41"/>
      <c r="O10" s="6"/>
      <c r="P10" s="41"/>
      <c r="Q10" s="6"/>
      <c r="R10" s="33"/>
      <c r="S10" s="6"/>
      <c r="T10" s="41"/>
      <c r="U10" s="6"/>
      <c r="V10" s="41"/>
      <c r="W10" s="6"/>
      <c r="X10" s="41"/>
      <c r="Y10" s="6"/>
      <c r="Z10" s="33"/>
      <c r="AA10" s="6"/>
      <c r="AB10" s="41"/>
      <c r="AC10" s="6"/>
      <c r="AD10" s="41"/>
      <c r="AE10" s="6"/>
      <c r="AF10" s="41"/>
      <c r="AG10" s="6"/>
      <c r="AH10" s="45"/>
      <c r="AI10" s="6"/>
      <c r="AJ10" s="7"/>
      <c r="AK10" s="6"/>
      <c r="AL10" s="7"/>
      <c r="AM10" s="6"/>
      <c r="AN10" s="7"/>
      <c r="AO10" s="6"/>
      <c r="AP10" s="15"/>
      <c r="AQ10" s="6"/>
      <c r="AR10" s="6"/>
      <c r="AS10" s="6"/>
      <c r="AT10" s="6"/>
      <c r="AU10" s="6"/>
      <c r="AV10" s="6"/>
      <c r="AW10" s="6"/>
      <c r="AX10" s="15"/>
    </row>
    <row r="11" spans="1:50">
      <c r="A11" t="s">
        <v>9</v>
      </c>
      <c r="B11" s="33">
        <v>940666286176.88</v>
      </c>
      <c r="C11" s="7">
        <v>94.474097334823298</v>
      </c>
      <c r="D11" s="41">
        <v>908224311953.31995</v>
      </c>
      <c r="E11" s="7">
        <v>94.566791558543699</v>
      </c>
      <c r="F11" s="41">
        <v>904815114906.51001</v>
      </c>
      <c r="G11" s="7">
        <v>94.639085533170103</v>
      </c>
      <c r="H11" s="41">
        <v>899389009390.88</v>
      </c>
      <c r="I11" s="7">
        <v>94.811884399587598</v>
      </c>
      <c r="J11" s="33">
        <v>231135803583.07001</v>
      </c>
      <c r="K11" s="7">
        <v>98.004581675726897</v>
      </c>
      <c r="L11" s="41">
        <v>230628938240.20999</v>
      </c>
      <c r="M11" s="7">
        <v>97.968919355041194</v>
      </c>
      <c r="N11" s="41">
        <v>233123966388.09</v>
      </c>
      <c r="O11" s="7">
        <v>97.967905932295196</v>
      </c>
      <c r="P11" s="41">
        <v>203498218793.62</v>
      </c>
      <c r="Q11" s="7">
        <v>97.521477416071093</v>
      </c>
      <c r="R11" s="33">
        <v>219238951754.57001</v>
      </c>
      <c r="S11" s="7">
        <v>97.958670606764798</v>
      </c>
      <c r="T11" s="41">
        <v>216631542822.35999</v>
      </c>
      <c r="U11" s="7">
        <v>98.066758627179198</v>
      </c>
      <c r="V11" s="41">
        <v>231049107866.57001</v>
      </c>
      <c r="W11" s="7">
        <v>98.681211525430399</v>
      </c>
      <c r="X11" s="41">
        <v>186042371344.70001</v>
      </c>
      <c r="Y11" s="7">
        <v>97.512446284407105</v>
      </c>
      <c r="Z11" s="33">
        <v>11896851828.5</v>
      </c>
      <c r="AA11" s="7">
        <v>98.858416444802401</v>
      </c>
      <c r="AB11" s="41">
        <v>13997395417.85</v>
      </c>
      <c r="AC11" s="7">
        <v>96.479216596384504</v>
      </c>
      <c r="AD11" s="41">
        <v>2074858521.52</v>
      </c>
      <c r="AE11" s="7">
        <v>54.2780172313918</v>
      </c>
      <c r="AF11" s="41">
        <v>17455847448.919998</v>
      </c>
      <c r="AG11" s="7">
        <v>97.617834182795605</v>
      </c>
      <c r="AH11" s="45">
        <v>1558128</v>
      </c>
      <c r="AI11" s="7">
        <v>92.6191348014856</v>
      </c>
      <c r="AJ11" s="7">
        <v>1571023</v>
      </c>
      <c r="AK11" s="7">
        <v>92.407464484525605</v>
      </c>
      <c r="AL11" s="7">
        <v>1760972</v>
      </c>
      <c r="AM11" s="7">
        <v>93.069317396258597</v>
      </c>
      <c r="AN11" s="7">
        <v>1771945</v>
      </c>
      <c r="AO11" s="7">
        <v>93.068884141924997</v>
      </c>
      <c r="AP11" s="15">
        <v>804</v>
      </c>
      <c r="AQ11" s="7">
        <v>84.899683210137297</v>
      </c>
      <c r="AR11" s="6">
        <v>804</v>
      </c>
      <c r="AS11" s="7">
        <v>84.365162644281199</v>
      </c>
      <c r="AT11" s="6">
        <v>792</v>
      </c>
      <c r="AU11" s="7">
        <v>83.987274655355293</v>
      </c>
      <c r="AV11" s="6">
        <v>784</v>
      </c>
      <c r="AW11" s="7">
        <v>83.940042826552499</v>
      </c>
      <c r="AX11" s="15"/>
    </row>
    <row r="12" spans="1:50">
      <c r="B12" s="33"/>
      <c r="C12" s="6"/>
      <c r="D12" s="41"/>
      <c r="E12" s="6"/>
      <c r="F12" s="41"/>
      <c r="G12" s="6"/>
      <c r="H12" s="41"/>
      <c r="I12" s="6"/>
      <c r="J12" s="33"/>
      <c r="K12" s="6"/>
      <c r="L12" s="41"/>
      <c r="M12" s="6"/>
      <c r="N12" s="41"/>
      <c r="O12" s="6"/>
      <c r="P12" s="41"/>
      <c r="Q12" s="6"/>
      <c r="R12" s="33"/>
      <c r="S12" s="6"/>
      <c r="T12" s="41"/>
      <c r="U12" s="6"/>
      <c r="V12" s="41"/>
      <c r="W12" s="6"/>
      <c r="X12" s="41"/>
      <c r="Y12" s="6"/>
      <c r="Z12" s="33"/>
      <c r="AA12" s="6"/>
      <c r="AB12" s="41"/>
      <c r="AC12" s="6"/>
      <c r="AD12" s="41"/>
      <c r="AE12" s="6"/>
      <c r="AF12" s="41"/>
      <c r="AG12" s="6"/>
      <c r="AH12" s="45"/>
      <c r="AI12" s="6"/>
      <c r="AJ12" s="7"/>
      <c r="AK12" s="6"/>
      <c r="AL12" s="7"/>
      <c r="AM12" s="6"/>
      <c r="AN12" s="7"/>
      <c r="AO12" s="6"/>
      <c r="AP12" s="15"/>
      <c r="AQ12" s="6"/>
      <c r="AR12" s="6"/>
      <c r="AS12" s="6"/>
      <c r="AT12" s="6"/>
      <c r="AU12" s="6"/>
      <c r="AV12" s="6"/>
      <c r="AW12" s="6"/>
      <c r="AX12" s="15"/>
    </row>
    <row r="13" spans="1:50">
      <c r="B13" s="33"/>
      <c r="C13" s="6"/>
      <c r="D13" s="41"/>
      <c r="E13" s="6"/>
      <c r="F13" s="41"/>
      <c r="G13" s="6"/>
      <c r="H13" s="41"/>
      <c r="I13" s="6"/>
      <c r="J13" s="33"/>
      <c r="K13" s="6"/>
      <c r="L13" s="41"/>
      <c r="M13" s="6"/>
      <c r="N13" s="41"/>
      <c r="O13" s="6"/>
      <c r="P13" s="41"/>
      <c r="Q13" s="6"/>
      <c r="R13" s="33"/>
      <c r="S13" s="6"/>
      <c r="T13" s="41"/>
      <c r="U13" s="6"/>
      <c r="V13" s="41"/>
      <c r="W13" s="6"/>
      <c r="X13" s="41"/>
      <c r="Y13" s="6"/>
      <c r="Z13" s="33"/>
      <c r="AA13" s="6"/>
      <c r="AB13" s="41"/>
      <c r="AC13" s="6"/>
      <c r="AD13" s="41"/>
      <c r="AE13" s="6"/>
      <c r="AF13" s="41"/>
      <c r="AG13" s="6"/>
      <c r="AH13" s="45"/>
      <c r="AI13" s="6"/>
      <c r="AJ13" s="7"/>
      <c r="AK13" s="6"/>
      <c r="AL13" s="7"/>
      <c r="AM13" s="6"/>
      <c r="AN13" s="7"/>
      <c r="AO13" s="6"/>
      <c r="AP13" s="15"/>
      <c r="AQ13" s="6"/>
      <c r="AR13" s="6"/>
      <c r="AS13" s="6"/>
      <c r="AT13" s="6"/>
      <c r="AU13" s="6"/>
      <c r="AV13" s="6"/>
      <c r="AW13" s="6"/>
      <c r="AX13" s="15"/>
    </row>
    <row r="14" spans="1:50">
      <c r="A14" t="s">
        <v>10</v>
      </c>
      <c r="B14" s="33">
        <v>7677034473.4099998</v>
      </c>
      <c r="C14" s="7">
        <v>0.77102891082816105</v>
      </c>
      <c r="D14" s="41">
        <v>5896411392.5699997</v>
      </c>
      <c r="E14" s="7">
        <v>0.61395043026909002</v>
      </c>
      <c r="F14" s="41">
        <v>6590327308.5100002</v>
      </c>
      <c r="G14" s="7">
        <v>0.689314910379353</v>
      </c>
      <c r="H14" s="41">
        <v>6337992978.71</v>
      </c>
      <c r="I14" s="7">
        <v>0.66813920489180501</v>
      </c>
      <c r="J14" s="33">
        <v>410085277.77999997</v>
      </c>
      <c r="K14" s="7">
        <v>0.17388148212943899</v>
      </c>
      <c r="L14" s="41">
        <v>347427639</v>
      </c>
      <c r="M14" s="7">
        <v>0.14758386612981</v>
      </c>
      <c r="N14" s="41">
        <v>246775735.24000001</v>
      </c>
      <c r="O14" s="7">
        <v>0.103704918850422</v>
      </c>
      <c r="P14" s="41">
        <v>270131573.11000001</v>
      </c>
      <c r="Q14" s="7">
        <v>0.129453860886769</v>
      </c>
      <c r="R14" s="33">
        <v>602024551.38</v>
      </c>
      <c r="S14" s="7">
        <v>0.26899200280722702</v>
      </c>
      <c r="T14" s="41">
        <v>416950900.63999999</v>
      </c>
      <c r="U14" s="7">
        <v>0.18874916736376299</v>
      </c>
      <c r="V14" s="41">
        <v>202374510.97</v>
      </c>
      <c r="W14" s="7">
        <v>8.6434274119418106E-2</v>
      </c>
      <c r="X14" s="41">
        <v>284706525.98000002</v>
      </c>
      <c r="Y14" s="7">
        <v>0.149226381177472</v>
      </c>
      <c r="Z14" s="33">
        <v>-191939273.59999999</v>
      </c>
      <c r="AA14" s="7">
        <v>-1.5949440167192599</v>
      </c>
      <c r="AB14" s="41">
        <v>-69523261.640000001</v>
      </c>
      <c r="AC14" s="7">
        <v>-0.47919985240246599</v>
      </c>
      <c r="AD14" s="41">
        <v>44401224.270000003</v>
      </c>
      <c r="AE14" s="7">
        <v>1.16152999880514</v>
      </c>
      <c r="AF14" s="41">
        <v>-14574952.869999999</v>
      </c>
      <c r="AG14" s="7">
        <v>-8.1507090197087503E-2</v>
      </c>
      <c r="AH14" s="45">
        <v>22120</v>
      </c>
      <c r="AI14" s="7">
        <v>1.3148696781065901</v>
      </c>
      <c r="AJ14" s="7">
        <v>22136</v>
      </c>
      <c r="AK14" s="7">
        <v>1.30203799296984</v>
      </c>
      <c r="AL14" s="7">
        <v>22534</v>
      </c>
      <c r="AM14" s="7">
        <v>1.1909468169893</v>
      </c>
      <c r="AN14" s="7">
        <v>22494</v>
      </c>
      <c r="AO14" s="7">
        <v>1.18146527115032</v>
      </c>
      <c r="AP14" s="15">
        <v>38</v>
      </c>
      <c r="AQ14" s="7">
        <v>4.0126715945089799</v>
      </c>
      <c r="AR14" s="6">
        <v>38</v>
      </c>
      <c r="AS14" s="7">
        <v>3.9874081846799601</v>
      </c>
      <c r="AT14" s="6">
        <v>37</v>
      </c>
      <c r="AU14" s="7">
        <v>3.9236479321314999</v>
      </c>
      <c r="AV14" s="6">
        <v>36</v>
      </c>
      <c r="AW14" s="7">
        <v>3.8543897216274101</v>
      </c>
      <c r="AX14" s="15"/>
    </row>
    <row r="15" spans="1:50">
      <c r="B15" s="33"/>
      <c r="C15" s="6"/>
      <c r="D15" s="41"/>
      <c r="E15" s="6"/>
      <c r="F15" s="41"/>
      <c r="G15" s="6"/>
      <c r="H15" s="41"/>
      <c r="I15" s="6"/>
      <c r="J15" s="33"/>
      <c r="K15" s="6"/>
      <c r="L15" s="41"/>
      <c r="M15" s="6"/>
      <c r="N15" s="41"/>
      <c r="O15" s="6"/>
      <c r="P15" s="41"/>
      <c r="Q15" s="6"/>
      <c r="R15" s="33"/>
      <c r="S15" s="6"/>
      <c r="T15" s="41"/>
      <c r="U15" s="6"/>
      <c r="V15" s="41"/>
      <c r="W15" s="6"/>
      <c r="X15" s="41"/>
      <c r="Y15" s="6"/>
      <c r="Z15" s="33"/>
      <c r="AA15" s="6"/>
      <c r="AB15" s="41"/>
      <c r="AC15" s="6"/>
      <c r="AD15" s="41"/>
      <c r="AE15" s="6"/>
      <c r="AF15" s="41"/>
      <c r="AG15" s="6"/>
      <c r="AH15" s="45"/>
      <c r="AI15" s="6"/>
      <c r="AJ15" s="7"/>
      <c r="AK15" s="6"/>
      <c r="AL15" s="7"/>
      <c r="AM15" s="6"/>
      <c r="AN15" s="7"/>
      <c r="AO15" s="6"/>
      <c r="AP15" s="15"/>
      <c r="AQ15" s="6"/>
      <c r="AR15" s="6"/>
      <c r="AS15" s="6"/>
      <c r="AT15" s="6"/>
      <c r="AU15" s="6"/>
      <c r="AV15" s="6"/>
      <c r="AW15" s="6"/>
      <c r="AX15" s="15"/>
    </row>
    <row r="16" spans="1:50">
      <c r="B16" s="33"/>
      <c r="C16" s="6"/>
      <c r="D16" s="41"/>
      <c r="E16" s="6"/>
      <c r="F16" s="41"/>
      <c r="G16" s="6"/>
      <c r="H16" s="41"/>
      <c r="I16" s="6"/>
      <c r="J16" s="33"/>
      <c r="K16" s="6"/>
      <c r="L16" s="41"/>
      <c r="M16" s="6"/>
      <c r="N16" s="41"/>
      <c r="O16" s="6"/>
      <c r="P16" s="41"/>
      <c r="Q16" s="6"/>
      <c r="R16" s="33"/>
      <c r="S16" s="6"/>
      <c r="T16" s="41"/>
      <c r="U16" s="6"/>
      <c r="V16" s="41"/>
      <c r="W16" s="6"/>
      <c r="X16" s="41"/>
      <c r="Y16" s="6"/>
      <c r="Z16" s="33"/>
      <c r="AA16" s="6"/>
      <c r="AB16" s="41"/>
      <c r="AC16" s="6"/>
      <c r="AD16" s="41"/>
      <c r="AE16" s="6"/>
      <c r="AF16" s="41"/>
      <c r="AG16" s="6"/>
      <c r="AH16" s="45"/>
      <c r="AI16" s="6"/>
      <c r="AJ16" s="7"/>
      <c r="AK16" s="6"/>
      <c r="AL16" s="7"/>
      <c r="AM16" s="6"/>
      <c r="AN16" s="7"/>
      <c r="AO16" s="6"/>
      <c r="AP16" s="15"/>
      <c r="AQ16" s="6"/>
      <c r="AR16" s="6"/>
      <c r="AS16" s="6"/>
      <c r="AT16" s="6"/>
      <c r="AU16" s="6"/>
      <c r="AV16" s="6"/>
      <c r="AW16" s="6"/>
      <c r="AX16" s="15"/>
    </row>
    <row r="17" spans="1:50">
      <c r="A17" t="s">
        <v>11</v>
      </c>
      <c r="B17" s="33">
        <v>47343658864.410004</v>
      </c>
      <c r="C17" s="7">
        <v>4.7548737543485204</v>
      </c>
      <c r="D17" s="41">
        <v>46284400889.57</v>
      </c>
      <c r="E17" s="7">
        <v>4.8192580111872196</v>
      </c>
      <c r="F17" s="41">
        <v>44663722875.739998</v>
      </c>
      <c r="G17" s="7">
        <v>4.6715995564505102</v>
      </c>
      <c r="H17" s="41">
        <v>42876661703.129997</v>
      </c>
      <c r="I17" s="7">
        <v>4.5199763955205503</v>
      </c>
      <c r="J17" s="33">
        <v>4295945909.5299997</v>
      </c>
      <c r="K17" s="7">
        <v>1.82153684214364</v>
      </c>
      <c r="L17" s="41">
        <v>4433945634.3900003</v>
      </c>
      <c r="M17" s="7">
        <v>1.88349677882901</v>
      </c>
      <c r="N17" s="41">
        <v>4588785713.4700003</v>
      </c>
      <c r="O17" s="7">
        <v>1.9283891488543901</v>
      </c>
      <c r="P17" s="41">
        <v>4901805362.5600004</v>
      </c>
      <c r="Q17" s="7">
        <v>2.3490687230420999</v>
      </c>
      <c r="R17" s="33">
        <v>3966625815.0100002</v>
      </c>
      <c r="S17" s="7">
        <v>1.77233739042795</v>
      </c>
      <c r="T17" s="41">
        <v>3853620158.3499999</v>
      </c>
      <c r="U17" s="7">
        <v>1.74449220545705</v>
      </c>
      <c r="V17" s="41">
        <v>2885395651.1900001</v>
      </c>
      <c r="W17" s="7">
        <v>1.23235420045019</v>
      </c>
      <c r="X17" s="41">
        <v>4461255756.0699997</v>
      </c>
      <c r="Y17" s="7">
        <v>2.3383273344154301</v>
      </c>
      <c r="Z17" s="33">
        <v>329320094.51999998</v>
      </c>
      <c r="AA17" s="7">
        <v>2.73652757191687</v>
      </c>
      <c r="AB17" s="41">
        <v>580325476.03999996</v>
      </c>
      <c r="AC17" s="7">
        <v>3.999983256018</v>
      </c>
      <c r="AD17" s="41">
        <v>1703390062.28</v>
      </c>
      <c r="AE17" s="7">
        <v>44.560452769803099</v>
      </c>
      <c r="AF17" s="41">
        <v>440549606.49000001</v>
      </c>
      <c r="AG17" s="7">
        <v>2.4636729074014401</v>
      </c>
      <c r="AH17" s="45">
        <v>102048</v>
      </c>
      <c r="AI17" s="7">
        <v>6.06599552040782</v>
      </c>
      <c r="AJ17" s="7">
        <v>106945</v>
      </c>
      <c r="AK17" s="7">
        <v>6.2904975225045101</v>
      </c>
      <c r="AL17" s="7">
        <v>108602</v>
      </c>
      <c r="AM17" s="7">
        <v>5.7397357867521297</v>
      </c>
      <c r="AN17" s="7">
        <v>109468</v>
      </c>
      <c r="AO17" s="7">
        <v>5.7496505869246803</v>
      </c>
      <c r="AP17" s="15">
        <v>105</v>
      </c>
      <c r="AQ17" s="7">
        <v>11.0876451953537</v>
      </c>
      <c r="AR17" s="6">
        <v>111</v>
      </c>
      <c r="AS17" s="7">
        <v>11.6474291710388</v>
      </c>
      <c r="AT17" s="6">
        <v>114</v>
      </c>
      <c r="AU17" s="7">
        <v>12.0890774125133</v>
      </c>
      <c r="AV17" s="6">
        <v>114</v>
      </c>
      <c r="AW17" s="7">
        <v>12.2055674518201</v>
      </c>
      <c r="AX17" s="15"/>
    </row>
    <row r="18" spans="1:50">
      <c r="B18" s="33"/>
      <c r="C18" s="6"/>
      <c r="D18" s="41"/>
      <c r="E18" s="6"/>
      <c r="F18" s="41"/>
      <c r="G18" s="6"/>
      <c r="H18" s="41"/>
      <c r="I18" s="6"/>
      <c r="J18" s="33"/>
      <c r="K18" s="6"/>
      <c r="L18" s="41"/>
      <c r="M18" s="6"/>
      <c r="N18" s="41"/>
      <c r="O18" s="6"/>
      <c r="P18" s="41"/>
      <c r="Q18" s="6"/>
      <c r="R18" s="33"/>
      <c r="S18" s="6"/>
      <c r="T18" s="41"/>
      <c r="U18" s="6"/>
      <c r="V18" s="41"/>
      <c r="W18" s="6"/>
      <c r="X18" s="41"/>
      <c r="Y18" s="6"/>
      <c r="Z18" s="33"/>
      <c r="AA18" s="6"/>
      <c r="AB18" s="41"/>
      <c r="AC18" s="6"/>
      <c r="AD18" s="41"/>
      <c r="AE18" s="6"/>
      <c r="AF18" s="41"/>
      <c r="AG18" s="6"/>
      <c r="AH18" s="45"/>
      <c r="AI18" s="6"/>
      <c r="AJ18" s="7"/>
      <c r="AK18" s="6"/>
      <c r="AL18" s="7"/>
      <c r="AM18" s="6"/>
      <c r="AN18" s="7"/>
      <c r="AO18" s="6"/>
      <c r="AP18" s="15"/>
      <c r="AQ18" s="6"/>
      <c r="AR18" s="6"/>
      <c r="AS18" s="6"/>
      <c r="AT18" s="6"/>
      <c r="AU18" s="6"/>
      <c r="AV18" s="6"/>
      <c r="AW18" s="6"/>
      <c r="AX18" s="15"/>
    </row>
    <row r="19" spans="1:50">
      <c r="B19" s="33"/>
      <c r="C19" s="6"/>
      <c r="D19" s="41"/>
      <c r="E19" s="6"/>
      <c r="F19" s="41"/>
      <c r="G19" s="6"/>
      <c r="H19" s="41"/>
      <c r="I19" s="6"/>
      <c r="J19" s="33"/>
      <c r="K19" s="6"/>
      <c r="L19" s="41"/>
      <c r="M19" s="6"/>
      <c r="N19" s="41"/>
      <c r="O19" s="6"/>
      <c r="P19" s="41"/>
      <c r="Q19" s="6"/>
      <c r="R19" s="33"/>
      <c r="S19" s="6"/>
      <c r="T19" s="41"/>
      <c r="U19" s="6"/>
      <c r="V19" s="41"/>
      <c r="W19" s="6"/>
      <c r="X19" s="41"/>
      <c r="Y19" s="6"/>
      <c r="Z19" s="33"/>
      <c r="AA19" s="6"/>
      <c r="AB19" s="41"/>
      <c r="AC19" s="6"/>
      <c r="AD19" s="41"/>
      <c r="AE19" s="6"/>
      <c r="AF19" s="41"/>
      <c r="AG19" s="6"/>
      <c r="AH19" s="45"/>
      <c r="AI19" s="6"/>
      <c r="AJ19" s="7"/>
      <c r="AK19" s="6"/>
      <c r="AL19" s="7"/>
      <c r="AM19" s="6"/>
      <c r="AN19" s="7"/>
      <c r="AO19" s="6"/>
      <c r="AP19" s="15"/>
      <c r="AQ19" s="6"/>
      <c r="AR19" s="6"/>
      <c r="AS19" s="6"/>
      <c r="AT19" s="6"/>
      <c r="AU19" s="6"/>
      <c r="AV19" s="6"/>
      <c r="AW19" s="6"/>
      <c r="AX19" s="15"/>
    </row>
    <row r="20" spans="1:50">
      <c r="A20" s="10" t="s">
        <v>12</v>
      </c>
      <c r="B20" s="36">
        <v>139372333027.13</v>
      </c>
      <c r="C20" s="11"/>
      <c r="D20" s="42">
        <v>131493168691.67</v>
      </c>
      <c r="E20" s="11"/>
      <c r="F20" s="42">
        <v>128315291166.39999</v>
      </c>
      <c r="G20" s="11"/>
      <c r="H20" s="42">
        <v>124206729080.59</v>
      </c>
      <c r="I20" s="11"/>
      <c r="J20" s="36">
        <v>12300100880.82</v>
      </c>
      <c r="K20" s="11"/>
      <c r="L20" s="42">
        <v>10488032046.73</v>
      </c>
      <c r="M20" s="11"/>
      <c r="N20" s="42">
        <v>9947186034.3999996</v>
      </c>
      <c r="O20" s="11"/>
      <c r="P20" s="42">
        <v>15069527530.92</v>
      </c>
      <c r="Q20" s="11"/>
      <c r="R20" s="36">
        <v>7949338311.5100002</v>
      </c>
      <c r="S20" s="11"/>
      <c r="T20" s="42">
        <v>7678768303.7299995</v>
      </c>
      <c r="U20" s="11"/>
      <c r="V20" s="42">
        <v>6922645018.3900003</v>
      </c>
      <c r="W20" s="11"/>
      <c r="X20" s="42">
        <v>12692770522.83</v>
      </c>
      <c r="Y20" s="11"/>
      <c r="Z20" s="36">
        <v>4350762569.3100004</v>
      </c>
      <c r="AA20" s="11"/>
      <c r="AB20" s="42">
        <v>2809263743</v>
      </c>
      <c r="AC20" s="11"/>
      <c r="AD20" s="42">
        <v>3024541016.0100002</v>
      </c>
      <c r="AE20" s="11"/>
      <c r="AF20" s="42">
        <v>2376757008.0900002</v>
      </c>
      <c r="AG20" s="11"/>
      <c r="AH20" s="48">
        <v>195369</v>
      </c>
      <c r="AI20" s="11"/>
      <c r="AJ20" s="21">
        <v>192094</v>
      </c>
      <c r="AK20" s="11"/>
      <c r="AL20" s="21">
        <v>190116</v>
      </c>
      <c r="AM20" s="11"/>
      <c r="AN20" s="21">
        <v>176533</v>
      </c>
      <c r="AO20" s="11"/>
      <c r="AP20" s="18">
        <v>350</v>
      </c>
      <c r="AQ20" s="21">
        <v>36.958817317845799</v>
      </c>
      <c r="AR20" s="11">
        <v>358</v>
      </c>
      <c r="AS20" s="21">
        <v>37.565582371458497</v>
      </c>
      <c r="AT20" s="11">
        <v>357</v>
      </c>
      <c r="AU20" s="21">
        <v>37.857900318133602</v>
      </c>
      <c r="AV20" s="11">
        <v>357</v>
      </c>
      <c r="AW20" s="21">
        <v>38.222698072805102</v>
      </c>
      <c r="AX20" s="15"/>
    </row>
    <row r="21" spans="1:50">
      <c r="A21" s="10"/>
      <c r="B21" s="36"/>
      <c r="C21" s="11"/>
      <c r="D21" s="42"/>
      <c r="E21" s="11"/>
      <c r="F21" s="42"/>
      <c r="G21" s="11"/>
      <c r="H21" s="42"/>
      <c r="I21" s="11"/>
      <c r="J21" s="36"/>
      <c r="K21" s="11"/>
      <c r="L21" s="42"/>
      <c r="M21" s="11"/>
      <c r="N21" s="42"/>
      <c r="O21" s="11"/>
      <c r="P21" s="42"/>
      <c r="Q21" s="11"/>
      <c r="R21" s="36"/>
      <c r="S21" s="11"/>
      <c r="T21" s="42"/>
      <c r="U21" s="11"/>
      <c r="V21" s="42"/>
      <c r="W21" s="11"/>
      <c r="X21" s="42"/>
      <c r="Y21" s="11"/>
      <c r="Z21" s="36"/>
      <c r="AA21" s="11"/>
      <c r="AB21" s="42"/>
      <c r="AC21" s="11"/>
      <c r="AD21" s="42"/>
      <c r="AE21" s="11"/>
      <c r="AF21" s="42"/>
      <c r="AG21" s="11"/>
      <c r="AH21" s="48"/>
      <c r="AI21" s="11"/>
      <c r="AJ21" s="21"/>
      <c r="AK21" s="11"/>
      <c r="AL21" s="21"/>
      <c r="AM21" s="11"/>
      <c r="AN21" s="21"/>
      <c r="AO21" s="11"/>
      <c r="AP21" s="18"/>
      <c r="AQ21" s="11"/>
      <c r="AR21" s="11"/>
      <c r="AS21" s="11"/>
      <c r="AT21" s="11"/>
      <c r="AU21" s="11"/>
      <c r="AV21" s="11"/>
      <c r="AW21" s="11"/>
      <c r="AX21" s="15"/>
    </row>
    <row r="22" spans="1:50">
      <c r="A22" s="10"/>
      <c r="B22" s="36"/>
      <c r="C22" s="11"/>
      <c r="D22" s="42"/>
      <c r="E22" s="11"/>
      <c r="F22" s="42"/>
      <c r="G22" s="11"/>
      <c r="H22" s="42"/>
      <c r="I22" s="11"/>
      <c r="J22" s="36"/>
      <c r="K22" s="11"/>
      <c r="L22" s="42"/>
      <c r="M22" s="11"/>
      <c r="N22" s="42"/>
      <c r="O22" s="11"/>
      <c r="P22" s="42"/>
      <c r="Q22" s="11"/>
      <c r="R22" s="36"/>
      <c r="S22" s="11"/>
      <c r="T22" s="42"/>
      <c r="U22" s="11"/>
      <c r="V22" s="42"/>
      <c r="W22" s="11"/>
      <c r="X22" s="42"/>
      <c r="Y22" s="11"/>
      <c r="Z22" s="36"/>
      <c r="AA22" s="11"/>
      <c r="AB22" s="42"/>
      <c r="AC22" s="11"/>
      <c r="AD22" s="42"/>
      <c r="AE22" s="11"/>
      <c r="AF22" s="42"/>
      <c r="AG22" s="11"/>
      <c r="AH22" s="48"/>
      <c r="AI22" s="11"/>
      <c r="AJ22" s="21"/>
      <c r="AK22" s="11"/>
      <c r="AL22" s="21"/>
      <c r="AM22" s="11"/>
      <c r="AN22" s="21"/>
      <c r="AO22" s="11"/>
      <c r="AP22" s="18"/>
      <c r="AQ22" s="11"/>
      <c r="AR22" s="11"/>
      <c r="AS22" s="11"/>
      <c r="AT22" s="11"/>
      <c r="AU22" s="11"/>
      <c r="AV22" s="11"/>
      <c r="AW22" s="11"/>
      <c r="AX22" s="15"/>
    </row>
    <row r="23" spans="1:50" ht="13.5" thickBot="1">
      <c r="A23" s="10"/>
      <c r="B23" s="36"/>
      <c r="C23" s="11"/>
      <c r="D23" s="42"/>
      <c r="E23" s="11"/>
      <c r="F23" s="42"/>
      <c r="G23" s="11"/>
      <c r="H23" s="42"/>
      <c r="I23" s="11"/>
      <c r="J23" s="36"/>
      <c r="K23" s="11"/>
      <c r="L23" s="42"/>
      <c r="M23" s="11"/>
      <c r="N23" s="42"/>
      <c r="O23" s="11"/>
      <c r="P23" s="42"/>
      <c r="Q23" s="11"/>
      <c r="R23" s="36"/>
      <c r="S23" s="11"/>
      <c r="T23" s="42"/>
      <c r="U23" s="11"/>
      <c r="V23" s="42"/>
      <c r="W23" s="11"/>
      <c r="X23" s="42"/>
      <c r="Y23" s="11"/>
      <c r="Z23" s="36"/>
      <c r="AA23" s="11"/>
      <c r="AB23" s="42"/>
      <c r="AC23" s="11"/>
      <c r="AD23" s="42"/>
      <c r="AE23" s="11"/>
      <c r="AF23" s="42"/>
      <c r="AG23" s="11"/>
      <c r="AH23" s="48"/>
      <c r="AI23" s="11"/>
      <c r="AJ23" s="21"/>
      <c r="AK23" s="11"/>
      <c r="AL23" s="21"/>
      <c r="AM23" s="11"/>
      <c r="AN23" s="21"/>
      <c r="AO23" s="11"/>
      <c r="AP23" s="18"/>
      <c r="AQ23" s="11"/>
      <c r="AR23" s="11"/>
      <c r="AS23" s="11"/>
      <c r="AT23" s="11"/>
      <c r="AU23" s="11"/>
      <c r="AV23" s="11"/>
      <c r="AW23" s="11"/>
      <c r="AX23" s="15"/>
    </row>
    <row r="24" spans="1:50" ht="14.25" thickTop="1" thickBot="1">
      <c r="A24" s="9" t="s">
        <v>13</v>
      </c>
      <c r="B24" s="37">
        <v>995686979514.69995</v>
      </c>
      <c r="C24" s="14">
        <v>100</v>
      </c>
      <c r="D24" s="43">
        <v>960405124235.45996</v>
      </c>
      <c r="E24" s="14">
        <v>100</v>
      </c>
      <c r="F24" s="43">
        <v>956069165090.76001</v>
      </c>
      <c r="G24" s="14">
        <v>100</v>
      </c>
      <c r="H24" s="43">
        <v>948603664072.71997</v>
      </c>
      <c r="I24" s="14">
        <v>100</v>
      </c>
      <c r="J24" s="37">
        <v>235841834770.38</v>
      </c>
      <c r="K24" s="14">
        <v>100</v>
      </c>
      <c r="L24" s="43">
        <v>235410311513.60001</v>
      </c>
      <c r="M24" s="14">
        <v>100</v>
      </c>
      <c r="N24" s="43">
        <v>237959527836.79999</v>
      </c>
      <c r="O24" s="14">
        <v>100</v>
      </c>
      <c r="P24" s="43">
        <v>208670155729.29001</v>
      </c>
      <c r="Q24" s="14">
        <v>100</v>
      </c>
      <c r="R24" s="37">
        <v>223807602120.95999</v>
      </c>
      <c r="S24" s="14">
        <v>100</v>
      </c>
      <c r="T24" s="43">
        <v>220902113881.35001</v>
      </c>
      <c r="U24" s="14">
        <v>100</v>
      </c>
      <c r="V24" s="43">
        <v>234136878028.73001</v>
      </c>
      <c r="W24" s="14">
        <v>100</v>
      </c>
      <c r="X24" s="43">
        <v>190788333626.75</v>
      </c>
      <c r="Y24" s="14">
        <v>100</v>
      </c>
      <c r="Z24" s="37">
        <v>12034232649.42</v>
      </c>
      <c r="AA24" s="14">
        <v>100</v>
      </c>
      <c r="AB24" s="43">
        <v>14508197632.25</v>
      </c>
      <c r="AC24" s="14">
        <v>100</v>
      </c>
      <c r="AD24" s="43">
        <v>3822649808.0700002</v>
      </c>
      <c r="AE24" s="14">
        <v>100</v>
      </c>
      <c r="AF24" s="43">
        <v>17881822102.540001</v>
      </c>
      <c r="AG24" s="14">
        <v>100</v>
      </c>
      <c r="AH24" s="49">
        <v>1682296</v>
      </c>
      <c r="AI24" s="14">
        <v>100</v>
      </c>
      <c r="AJ24" s="14">
        <v>1700104</v>
      </c>
      <c r="AK24" s="14">
        <v>100</v>
      </c>
      <c r="AL24" s="14">
        <v>1892108</v>
      </c>
      <c r="AM24" s="14">
        <v>100</v>
      </c>
      <c r="AN24" s="14">
        <v>1903907</v>
      </c>
      <c r="AO24" s="14">
        <v>100</v>
      </c>
      <c r="AP24" s="19">
        <v>947</v>
      </c>
      <c r="AQ24" s="14">
        <v>100</v>
      </c>
      <c r="AR24" s="13">
        <v>953</v>
      </c>
      <c r="AS24" s="14">
        <v>100</v>
      </c>
      <c r="AT24" s="13">
        <v>943</v>
      </c>
      <c r="AU24" s="14">
        <v>100</v>
      </c>
      <c r="AV24" s="13">
        <v>934</v>
      </c>
      <c r="AW24" s="14">
        <v>100</v>
      </c>
      <c r="AX24" s="15"/>
    </row>
    <row r="25" spans="1:50" ht="13.5" thickTop="1"/>
    <row r="28" spans="1:50" ht="13.5" thickBot="1">
      <c r="A28" s="1" t="s">
        <v>20</v>
      </c>
    </row>
    <row r="29" spans="1:50" ht="13.5" thickTop="1">
      <c r="A29" s="8"/>
      <c r="B29" s="32"/>
      <c r="C29" s="8"/>
      <c r="D29" s="38"/>
      <c r="E29" s="8"/>
      <c r="F29" s="38"/>
      <c r="G29" s="8"/>
      <c r="H29" s="38"/>
      <c r="I29" s="8"/>
      <c r="J29" s="32"/>
      <c r="K29" s="8"/>
      <c r="L29" s="38"/>
      <c r="M29" s="8"/>
      <c r="N29" s="38"/>
      <c r="O29" s="8"/>
      <c r="P29" s="38"/>
      <c r="Q29" s="8"/>
      <c r="R29" s="32"/>
      <c r="S29" s="8"/>
      <c r="T29" s="38"/>
      <c r="U29" s="8"/>
      <c r="V29" s="38"/>
      <c r="W29" s="8"/>
      <c r="X29" s="38"/>
      <c r="Y29" s="8"/>
      <c r="Z29" s="32"/>
      <c r="AA29" s="8"/>
      <c r="AB29" s="38"/>
      <c r="AC29" s="8"/>
      <c r="AD29" s="38"/>
      <c r="AE29" s="8"/>
      <c r="AF29" s="38"/>
      <c r="AG29" s="23"/>
      <c r="AH29" s="45"/>
    </row>
    <row r="30" spans="1:50">
      <c r="B30" s="297" t="s">
        <v>2</v>
      </c>
      <c r="C30" s="302"/>
      <c r="D30" s="302"/>
      <c r="E30" s="302"/>
      <c r="F30" s="302"/>
      <c r="G30" s="302"/>
      <c r="H30" s="302"/>
      <c r="I30" s="302"/>
      <c r="J30" s="297" t="s">
        <v>14</v>
      </c>
      <c r="K30" s="298"/>
      <c r="L30" s="298"/>
      <c r="M30" s="298"/>
      <c r="N30" s="298"/>
      <c r="O30" s="298"/>
      <c r="P30" s="298"/>
      <c r="Q30" s="298"/>
      <c r="R30" s="297" t="s">
        <v>15</v>
      </c>
      <c r="S30" s="298"/>
      <c r="T30" s="298"/>
      <c r="U30" s="298"/>
      <c r="V30" s="298"/>
      <c r="W30" s="298"/>
      <c r="X30" s="298"/>
      <c r="Y30" s="298"/>
      <c r="Z30" s="297" t="s">
        <v>16</v>
      </c>
      <c r="AA30" s="298"/>
      <c r="AB30" s="298"/>
      <c r="AC30" s="298"/>
      <c r="AD30" s="298"/>
      <c r="AE30" s="298"/>
      <c r="AF30" s="298"/>
      <c r="AG30" s="298"/>
      <c r="AH30" s="45"/>
    </row>
    <row r="31" spans="1:50">
      <c r="B31" s="33"/>
      <c r="J31" s="33"/>
      <c r="R31" s="33"/>
      <c r="Z31" s="33"/>
      <c r="AH31" s="45"/>
    </row>
    <row r="32" spans="1:50">
      <c r="B32" s="299" t="s">
        <v>3</v>
      </c>
      <c r="C32" s="300"/>
      <c r="D32" s="301" t="s">
        <v>6</v>
      </c>
      <c r="E32" s="300"/>
      <c r="F32" s="301" t="s">
        <v>7</v>
      </c>
      <c r="G32" s="300"/>
      <c r="H32" s="301" t="s">
        <v>8</v>
      </c>
      <c r="I32" s="300"/>
      <c r="J32" s="299" t="s">
        <v>3</v>
      </c>
      <c r="K32" s="300"/>
      <c r="L32" s="301" t="s">
        <v>6</v>
      </c>
      <c r="M32" s="300"/>
      <c r="N32" s="301" t="s">
        <v>7</v>
      </c>
      <c r="O32" s="300"/>
      <c r="P32" s="301" t="s">
        <v>8</v>
      </c>
      <c r="Q32" s="300"/>
      <c r="R32" s="299" t="s">
        <v>3</v>
      </c>
      <c r="S32" s="300"/>
      <c r="T32" s="301" t="s">
        <v>6</v>
      </c>
      <c r="U32" s="300"/>
      <c r="V32" s="301" t="s">
        <v>7</v>
      </c>
      <c r="W32" s="300"/>
      <c r="X32" s="301" t="s">
        <v>8</v>
      </c>
      <c r="Y32" s="300"/>
      <c r="Z32" s="299" t="s">
        <v>3</v>
      </c>
      <c r="AA32" s="300"/>
      <c r="AB32" s="301" t="s">
        <v>6</v>
      </c>
      <c r="AC32" s="300"/>
      <c r="AD32" s="301" t="s">
        <v>7</v>
      </c>
      <c r="AE32" s="300"/>
      <c r="AF32" s="301" t="s">
        <v>8</v>
      </c>
      <c r="AG32" s="300"/>
      <c r="AH32" s="45"/>
    </row>
    <row r="33" spans="1:34" customFormat="1">
      <c r="B33" s="34" t="s">
        <v>4</v>
      </c>
      <c r="C33" s="2" t="s">
        <v>5</v>
      </c>
      <c r="D33" s="39" t="s">
        <v>4</v>
      </c>
      <c r="E33" s="2" t="s">
        <v>5</v>
      </c>
      <c r="F33" s="39" t="s">
        <v>4</v>
      </c>
      <c r="G33" s="2" t="s">
        <v>5</v>
      </c>
      <c r="H33" s="39" t="s">
        <v>4</v>
      </c>
      <c r="I33" s="2" t="s">
        <v>5</v>
      </c>
      <c r="J33" s="34" t="s">
        <v>4</v>
      </c>
      <c r="K33" s="2" t="s">
        <v>5</v>
      </c>
      <c r="L33" s="39" t="s">
        <v>4</v>
      </c>
      <c r="M33" s="2" t="s">
        <v>5</v>
      </c>
      <c r="N33" s="39" t="s">
        <v>4</v>
      </c>
      <c r="O33" s="2" t="s">
        <v>5</v>
      </c>
      <c r="P33" s="39" t="s">
        <v>4</v>
      </c>
      <c r="Q33" s="2" t="s">
        <v>5</v>
      </c>
      <c r="R33" s="34" t="s">
        <v>4</v>
      </c>
      <c r="S33" s="2" t="s">
        <v>5</v>
      </c>
      <c r="T33" s="39" t="s">
        <v>4</v>
      </c>
      <c r="U33" s="2" t="s">
        <v>5</v>
      </c>
      <c r="V33" s="39" t="s">
        <v>4</v>
      </c>
      <c r="W33" s="2" t="s">
        <v>5</v>
      </c>
      <c r="X33" s="39" t="s">
        <v>4</v>
      </c>
      <c r="Y33" s="2" t="s">
        <v>5</v>
      </c>
      <c r="Z33" s="34" t="s">
        <v>4</v>
      </c>
      <c r="AA33" s="2" t="s">
        <v>5</v>
      </c>
      <c r="AB33" s="39" t="s">
        <v>4</v>
      </c>
      <c r="AC33" s="2" t="s">
        <v>5</v>
      </c>
      <c r="AD33" s="39" t="s">
        <v>4</v>
      </c>
      <c r="AE33" s="2" t="s">
        <v>5</v>
      </c>
      <c r="AF33" s="39" t="s">
        <v>4</v>
      </c>
      <c r="AG33" s="2" t="s">
        <v>5</v>
      </c>
      <c r="AH33" s="50"/>
    </row>
    <row r="34" spans="1:34" customFormat="1">
      <c r="A34" s="3"/>
      <c r="B34" s="35"/>
      <c r="C34" s="4"/>
      <c r="D34" s="40"/>
      <c r="E34" s="4"/>
      <c r="F34" s="40"/>
      <c r="G34" s="4"/>
      <c r="H34" s="40"/>
      <c r="I34" s="4"/>
      <c r="J34" s="35"/>
      <c r="K34" s="4"/>
      <c r="L34" s="40"/>
      <c r="M34" s="4"/>
      <c r="N34" s="40"/>
      <c r="O34" s="4"/>
      <c r="P34" s="40"/>
      <c r="Q34" s="4"/>
      <c r="R34" s="35"/>
      <c r="S34" s="4"/>
      <c r="T34" s="40"/>
      <c r="U34" s="4"/>
      <c r="V34" s="40"/>
      <c r="W34" s="4"/>
      <c r="X34" s="40"/>
      <c r="Y34" s="4"/>
      <c r="Z34" s="35"/>
      <c r="AA34" s="4"/>
      <c r="AB34" s="40"/>
      <c r="AC34" s="4"/>
      <c r="AD34" s="40"/>
      <c r="AE34" s="4"/>
      <c r="AF34" s="40"/>
      <c r="AG34" s="4"/>
      <c r="AH34" s="50"/>
    </row>
    <row r="35" spans="1:34" customFormat="1">
      <c r="A35" s="24" t="s">
        <v>21</v>
      </c>
      <c r="B35" s="33"/>
      <c r="C35" s="6"/>
      <c r="D35" s="41"/>
      <c r="E35" s="6"/>
      <c r="F35" s="41"/>
      <c r="G35" s="6"/>
      <c r="H35" s="41"/>
      <c r="I35" s="6"/>
      <c r="J35" s="33"/>
      <c r="K35" s="6"/>
      <c r="L35" s="41"/>
      <c r="M35" s="6"/>
      <c r="N35" s="41"/>
      <c r="O35" s="6"/>
      <c r="P35" s="41"/>
      <c r="Q35" s="6"/>
      <c r="R35" s="33"/>
      <c r="S35" s="6"/>
      <c r="T35" s="41"/>
      <c r="U35" s="6"/>
      <c r="V35" s="41"/>
      <c r="W35" s="6"/>
      <c r="X35" s="41"/>
      <c r="Y35" s="6"/>
      <c r="Z35" s="33"/>
      <c r="AA35" s="6"/>
      <c r="AB35" s="41"/>
      <c r="AC35" s="6"/>
      <c r="AD35" s="41"/>
      <c r="AE35" s="6"/>
      <c r="AF35" s="41"/>
      <c r="AG35" s="6"/>
      <c r="AH35" s="45"/>
    </row>
    <row r="36" spans="1:34" customFormat="1">
      <c r="A36" s="25" t="s">
        <v>22</v>
      </c>
      <c r="B36" s="33">
        <v>516217713435.85999</v>
      </c>
      <c r="C36" s="7">
        <v>51.845399999999998</v>
      </c>
      <c r="D36" s="41">
        <v>501849658911.53998</v>
      </c>
      <c r="E36" s="7">
        <v>52.253999999999998</v>
      </c>
      <c r="F36" s="41">
        <v>499754849554.28998</v>
      </c>
      <c r="G36" s="7">
        <v>52.271799999999999</v>
      </c>
      <c r="H36" s="41">
        <v>497632705942.44</v>
      </c>
      <c r="I36" s="7">
        <v>52.459499999999998</v>
      </c>
      <c r="J36" s="33">
        <v>162475844816.47</v>
      </c>
      <c r="K36" s="7">
        <v>68.891900000000007</v>
      </c>
      <c r="L36" s="41">
        <v>161254350037.92999</v>
      </c>
      <c r="M36" s="7">
        <v>68.499300000000005</v>
      </c>
      <c r="N36" s="41">
        <v>156103048263.47</v>
      </c>
      <c r="O36" s="7">
        <v>65.600700000000003</v>
      </c>
      <c r="P36" s="41">
        <v>137217143853.99001</v>
      </c>
      <c r="Q36" s="7">
        <v>65.757900000000006</v>
      </c>
      <c r="R36" s="33">
        <v>151466419914.14001</v>
      </c>
      <c r="S36" s="7">
        <v>67.677099999999996</v>
      </c>
      <c r="T36" s="41">
        <v>149295280012.64001</v>
      </c>
      <c r="U36" s="7">
        <v>67.584400000000002</v>
      </c>
      <c r="V36" s="41">
        <v>148887669099.98001</v>
      </c>
      <c r="W36" s="7">
        <v>63.59</v>
      </c>
      <c r="X36" s="41">
        <v>130072939420.50999</v>
      </c>
      <c r="Y36" s="7">
        <v>68.176599999999993</v>
      </c>
      <c r="Z36" s="33">
        <v>11009424902.33</v>
      </c>
      <c r="AA36" s="7">
        <v>91.484200000000001</v>
      </c>
      <c r="AB36" s="41">
        <v>11959070025.290001</v>
      </c>
      <c r="AC36" s="7">
        <v>82.429699999999997</v>
      </c>
      <c r="AD36" s="41">
        <v>7215379163.4899998</v>
      </c>
      <c r="AE36" s="7">
        <v>188.7533</v>
      </c>
      <c r="AF36" s="41">
        <v>7144204433.4799995</v>
      </c>
      <c r="AG36" s="7">
        <v>39.952300000000001</v>
      </c>
      <c r="AH36" s="45"/>
    </row>
    <row r="37" spans="1:34" customFormat="1">
      <c r="A37" s="25" t="s">
        <v>23</v>
      </c>
      <c r="B37" s="33">
        <v>38567494039.339996</v>
      </c>
      <c r="C37" s="7">
        <v>3.8734999999999999</v>
      </c>
      <c r="D37" s="41">
        <v>31630591043.07</v>
      </c>
      <c r="E37" s="7">
        <v>3.2934999999999999</v>
      </c>
      <c r="F37" s="41">
        <v>30701647952.220001</v>
      </c>
      <c r="G37" s="7">
        <v>3.2111999999999998</v>
      </c>
      <c r="H37" s="41">
        <v>30780448076.279999</v>
      </c>
      <c r="I37" s="7">
        <v>3.2448000000000001</v>
      </c>
      <c r="J37" s="33">
        <v>4813948859.6099997</v>
      </c>
      <c r="K37" s="7">
        <v>2.0411999999999999</v>
      </c>
      <c r="L37" s="41">
        <v>3029325474.5300002</v>
      </c>
      <c r="M37" s="7">
        <v>1.2867999999999999</v>
      </c>
      <c r="N37" s="41">
        <v>2605355988.5900002</v>
      </c>
      <c r="O37" s="7">
        <v>1.0949</v>
      </c>
      <c r="P37" s="41">
        <v>2417792631.29</v>
      </c>
      <c r="Q37" s="7">
        <v>1.1587000000000001</v>
      </c>
      <c r="R37" s="33">
        <v>3833708302.71</v>
      </c>
      <c r="S37" s="7">
        <v>1.7129000000000001</v>
      </c>
      <c r="T37" s="41">
        <v>2675630338.6900001</v>
      </c>
      <c r="U37" s="7">
        <v>1.2112000000000001</v>
      </c>
      <c r="V37" s="41">
        <v>2288111814.5</v>
      </c>
      <c r="W37" s="7">
        <v>0.97729999999999995</v>
      </c>
      <c r="X37" s="41">
        <v>3255735868.8600001</v>
      </c>
      <c r="Y37" s="7">
        <v>1.7064999999999999</v>
      </c>
      <c r="Z37" s="33">
        <v>980240556.89999998</v>
      </c>
      <c r="AA37" s="7">
        <v>8.1454000000000004</v>
      </c>
      <c r="AB37" s="41">
        <v>353695135.83999997</v>
      </c>
      <c r="AC37" s="7">
        <v>2.4379</v>
      </c>
      <c r="AD37" s="41">
        <v>317244174.08999997</v>
      </c>
      <c r="AE37" s="7">
        <v>8.2990999999999993</v>
      </c>
      <c r="AF37" s="41">
        <v>-837943237.57000005</v>
      </c>
      <c r="AG37" s="7">
        <v>-4.6859999999999999</v>
      </c>
      <c r="AH37" s="45"/>
    </row>
    <row r="38" spans="1:34" customFormat="1">
      <c r="A38" s="1" t="s">
        <v>24</v>
      </c>
      <c r="B38" s="33">
        <v>554785207475.19995</v>
      </c>
      <c r="C38" s="7">
        <v>55.718800000000002</v>
      </c>
      <c r="D38" s="41">
        <v>533480249954.60999</v>
      </c>
      <c r="E38" s="7">
        <v>55.547400000000003</v>
      </c>
      <c r="F38" s="41">
        <v>530456497506.51001</v>
      </c>
      <c r="G38" s="7">
        <v>55.4831</v>
      </c>
      <c r="H38" s="41">
        <v>528413154018.71997</v>
      </c>
      <c r="I38" s="7">
        <v>55.704300000000003</v>
      </c>
      <c r="J38" s="33">
        <v>167289793676.07999</v>
      </c>
      <c r="K38" s="7">
        <v>70.933000000000007</v>
      </c>
      <c r="L38" s="41">
        <v>164283675512.45999</v>
      </c>
      <c r="M38" s="7">
        <v>69.786100000000005</v>
      </c>
      <c r="N38" s="41">
        <v>158708404252.06</v>
      </c>
      <c r="O38" s="7">
        <v>66.695499999999996</v>
      </c>
      <c r="P38" s="41">
        <v>139634936485.28</v>
      </c>
      <c r="Q38" s="7">
        <v>66.916600000000003</v>
      </c>
      <c r="R38" s="33">
        <v>155300128216.85001</v>
      </c>
      <c r="S38" s="7">
        <v>69.39</v>
      </c>
      <c r="T38" s="41">
        <v>151970910351.32999</v>
      </c>
      <c r="U38" s="7">
        <v>68.795599999999993</v>
      </c>
      <c r="V38" s="41">
        <v>151175780914.48001</v>
      </c>
      <c r="W38" s="7">
        <v>64.567300000000003</v>
      </c>
      <c r="X38" s="41">
        <v>133328675289.37</v>
      </c>
      <c r="Y38" s="7">
        <v>69.882999999999996</v>
      </c>
      <c r="Z38" s="33">
        <v>11989665459.23</v>
      </c>
      <c r="AA38" s="7">
        <v>99.6297</v>
      </c>
      <c r="AB38" s="41">
        <v>12312765161.129999</v>
      </c>
      <c r="AC38" s="7">
        <v>84.867599999999996</v>
      </c>
      <c r="AD38" s="41">
        <v>7532623337.5799999</v>
      </c>
      <c r="AE38" s="7">
        <v>197.05240000000001</v>
      </c>
      <c r="AF38" s="41">
        <v>6306261195.9099998</v>
      </c>
      <c r="AG38" s="7">
        <v>35.266300000000001</v>
      </c>
      <c r="AH38" s="45"/>
    </row>
    <row r="39" spans="1:34" customFormat="1">
      <c r="B39" s="33"/>
      <c r="C39" s="6"/>
      <c r="D39" s="41"/>
      <c r="E39" s="6"/>
      <c r="F39" s="41"/>
      <c r="G39" s="6"/>
      <c r="H39" s="41"/>
      <c r="I39" s="6"/>
      <c r="J39" s="33"/>
      <c r="K39" s="6"/>
      <c r="L39" s="41"/>
      <c r="M39" s="6"/>
      <c r="N39" s="41"/>
      <c r="O39" s="6"/>
      <c r="P39" s="41"/>
      <c r="Q39" s="6"/>
      <c r="R39" s="33"/>
      <c r="S39" s="6"/>
      <c r="T39" s="41"/>
      <c r="U39" s="6"/>
      <c r="V39" s="41"/>
      <c r="W39" s="6"/>
      <c r="X39" s="41"/>
      <c r="Y39" s="6"/>
      <c r="Z39" s="33"/>
      <c r="AA39" s="6"/>
      <c r="AB39" s="41"/>
      <c r="AC39" s="6"/>
      <c r="AD39" s="41"/>
      <c r="AE39" s="6"/>
      <c r="AF39" s="41"/>
      <c r="AG39" s="6"/>
      <c r="AH39" s="45"/>
    </row>
    <row r="40" spans="1:34" customFormat="1">
      <c r="A40" s="24" t="s">
        <v>25</v>
      </c>
      <c r="B40" s="33"/>
      <c r="C40" s="6"/>
      <c r="D40" s="41"/>
      <c r="E40" s="6"/>
      <c r="F40" s="41"/>
      <c r="G40" s="6"/>
      <c r="H40" s="41"/>
      <c r="I40" s="6"/>
      <c r="J40" s="33"/>
      <c r="K40" s="6"/>
      <c r="L40" s="41"/>
      <c r="M40" s="6"/>
      <c r="N40" s="41"/>
      <c r="O40" s="6"/>
      <c r="P40" s="41"/>
      <c r="Q40" s="6"/>
      <c r="R40" s="33"/>
      <c r="S40" s="6"/>
      <c r="T40" s="41"/>
      <c r="U40" s="6"/>
      <c r="V40" s="41"/>
      <c r="W40" s="6"/>
      <c r="X40" s="41"/>
      <c r="Y40" s="6"/>
      <c r="Z40" s="33"/>
      <c r="AA40" s="6"/>
      <c r="AB40" s="41"/>
      <c r="AC40" s="6"/>
      <c r="AD40" s="41"/>
      <c r="AE40" s="6"/>
      <c r="AF40" s="41"/>
      <c r="AG40" s="6"/>
      <c r="AH40" s="45"/>
    </row>
    <row r="41" spans="1:34" customFormat="1">
      <c r="A41" s="25" t="s">
        <v>26</v>
      </c>
      <c r="B41" s="33">
        <v>126769337139.85001</v>
      </c>
      <c r="C41" s="7">
        <v>12.7318</v>
      </c>
      <c r="D41" s="41">
        <v>122265598845.13</v>
      </c>
      <c r="E41" s="7">
        <v>12.730600000000001</v>
      </c>
      <c r="F41" s="41">
        <v>133124017343.61</v>
      </c>
      <c r="G41" s="7">
        <v>13.924099999999999</v>
      </c>
      <c r="H41" s="41">
        <v>139450853141.29001</v>
      </c>
      <c r="I41" s="7">
        <v>14.7006</v>
      </c>
      <c r="J41" s="33">
        <v>67576926925.860001</v>
      </c>
      <c r="K41" s="7">
        <v>28.653500000000001</v>
      </c>
      <c r="L41" s="41">
        <v>59581838604.019997</v>
      </c>
      <c r="M41" s="7">
        <v>25.309799999999999</v>
      </c>
      <c r="N41" s="41">
        <v>77242368238.75</v>
      </c>
      <c r="O41" s="7">
        <v>32.460299999999997</v>
      </c>
      <c r="P41" s="41">
        <v>66239600861.25</v>
      </c>
      <c r="Q41" s="7">
        <v>31.7437</v>
      </c>
      <c r="R41" s="33">
        <v>67783493148.190002</v>
      </c>
      <c r="S41" s="7">
        <v>30.2865</v>
      </c>
      <c r="T41" s="41">
        <v>65714849093.959999</v>
      </c>
      <c r="U41" s="7">
        <v>29.7484</v>
      </c>
      <c r="V41" s="41">
        <v>81357948944.330002</v>
      </c>
      <c r="W41" s="7">
        <v>34.747999999999998</v>
      </c>
      <c r="X41" s="41">
        <v>55661945033.050003</v>
      </c>
      <c r="Y41" s="7">
        <v>29.174700000000001</v>
      </c>
      <c r="Z41" s="33">
        <v>-206566222.33000001</v>
      </c>
      <c r="AA41" s="7">
        <v>-1.7164999999999999</v>
      </c>
      <c r="AB41" s="41">
        <v>-6133010489.9399996</v>
      </c>
      <c r="AC41" s="7">
        <v>-42.2727</v>
      </c>
      <c r="AD41" s="41">
        <v>-4115580705.5799999</v>
      </c>
      <c r="AE41" s="7">
        <v>-107.663</v>
      </c>
      <c r="AF41" s="41">
        <v>10577655828.200001</v>
      </c>
      <c r="AG41" s="7">
        <v>59.153100000000002</v>
      </c>
      <c r="AH41" s="45"/>
    </row>
    <row r="42" spans="1:34" customFormat="1">
      <c r="A42" s="25" t="s">
        <v>23</v>
      </c>
      <c r="B42" s="33">
        <v>27045991633.200001</v>
      </c>
      <c r="C42" s="7">
        <v>2.7162999999999999</v>
      </c>
      <c r="D42" s="41">
        <v>31659145870.450001</v>
      </c>
      <c r="E42" s="7">
        <v>3.2964000000000002</v>
      </c>
      <c r="F42" s="41">
        <v>23579956240.939999</v>
      </c>
      <c r="G42" s="7">
        <v>2.4662999999999999</v>
      </c>
      <c r="H42" s="41">
        <v>22587852012.09</v>
      </c>
      <c r="I42" s="7">
        <v>2.3812000000000002</v>
      </c>
      <c r="J42" s="33">
        <v>975114168.44000006</v>
      </c>
      <c r="K42" s="7">
        <v>0.41349999999999998</v>
      </c>
      <c r="L42" s="41">
        <v>11544797397.120001</v>
      </c>
      <c r="M42" s="7">
        <v>4.9040999999999997</v>
      </c>
      <c r="N42" s="41">
        <v>2008755345.99</v>
      </c>
      <c r="O42" s="7">
        <v>0.84419999999999995</v>
      </c>
      <c r="P42" s="41">
        <v>2795618382.7600002</v>
      </c>
      <c r="Q42" s="7">
        <v>1.3396999999999999</v>
      </c>
      <c r="R42" s="33">
        <v>723980755.91999996</v>
      </c>
      <c r="S42" s="7">
        <v>0.32350000000000001</v>
      </c>
      <c r="T42" s="41">
        <v>3216354436.0599999</v>
      </c>
      <c r="U42" s="7">
        <v>1.456</v>
      </c>
      <c r="V42" s="41">
        <v>1603148169.9200001</v>
      </c>
      <c r="W42" s="7">
        <v>0.68469999999999998</v>
      </c>
      <c r="X42" s="41">
        <v>1797713304.3299999</v>
      </c>
      <c r="Y42" s="7">
        <v>0.94230000000000003</v>
      </c>
      <c r="Z42" s="33">
        <v>251133412.52000001</v>
      </c>
      <c r="AA42" s="7">
        <v>2.0868000000000002</v>
      </c>
      <c r="AB42" s="41">
        <v>8328442961.0600004</v>
      </c>
      <c r="AC42" s="7">
        <v>57.405099999999997</v>
      </c>
      <c r="AD42" s="41">
        <v>405607176.06999999</v>
      </c>
      <c r="AE42" s="7">
        <v>10.6106</v>
      </c>
      <c r="AF42" s="41">
        <v>997905078.42999995</v>
      </c>
      <c r="AG42" s="7">
        <v>5.5805999999999996</v>
      </c>
      <c r="AH42" s="45"/>
    </row>
    <row r="43" spans="1:34" customFormat="1">
      <c r="A43" s="26" t="s">
        <v>27</v>
      </c>
      <c r="B43" s="36">
        <v>287086443249.84003</v>
      </c>
      <c r="C43" s="21">
        <v>28.832999999999998</v>
      </c>
      <c r="D43" s="42">
        <v>273000129525.39999</v>
      </c>
      <c r="E43" s="21">
        <v>28.4255</v>
      </c>
      <c r="F43" s="42">
        <v>268908693961.60999</v>
      </c>
      <c r="G43" s="21">
        <v>28.1265</v>
      </c>
      <c r="H43" s="42">
        <v>258151804885.35999</v>
      </c>
      <c r="I43" s="21">
        <v>27.213899999999999</v>
      </c>
      <c r="J43" s="36"/>
      <c r="K43" s="11"/>
      <c r="L43" s="42"/>
      <c r="M43" s="11"/>
      <c r="N43" s="42"/>
      <c r="O43" s="11"/>
      <c r="P43" s="42"/>
      <c r="Q43" s="11"/>
      <c r="R43" s="36"/>
      <c r="S43" s="11"/>
      <c r="T43" s="42"/>
      <c r="U43" s="11"/>
      <c r="V43" s="42"/>
      <c r="W43" s="11"/>
      <c r="X43" s="42"/>
      <c r="Y43" s="11"/>
      <c r="Z43" s="36"/>
      <c r="AA43" s="11"/>
      <c r="AB43" s="42"/>
      <c r="AC43" s="11"/>
      <c r="AD43" s="42"/>
      <c r="AE43" s="11"/>
      <c r="AF43" s="42"/>
      <c r="AG43" s="11"/>
      <c r="AH43" s="45"/>
    </row>
    <row r="44" spans="1:34" customFormat="1">
      <c r="A44" s="27" t="s">
        <v>24</v>
      </c>
      <c r="B44" s="36">
        <v>440901772022.89001</v>
      </c>
      <c r="C44" s="21">
        <v>44.281199999999998</v>
      </c>
      <c r="D44" s="42">
        <v>426924874240.97998</v>
      </c>
      <c r="E44" s="21">
        <v>44.452599999999997</v>
      </c>
      <c r="F44" s="42">
        <v>425612667546.15997</v>
      </c>
      <c r="G44" s="21">
        <v>44.5169</v>
      </c>
      <c r="H44" s="42">
        <v>420190510038.73999</v>
      </c>
      <c r="I44" s="21">
        <v>44.295699999999997</v>
      </c>
      <c r="J44" s="36">
        <v>68552041094.300003</v>
      </c>
      <c r="K44" s="21">
        <v>29.067</v>
      </c>
      <c r="L44" s="42">
        <v>71126636001.139999</v>
      </c>
      <c r="M44" s="21">
        <v>30.213899999999999</v>
      </c>
      <c r="N44" s="42">
        <v>79251123584.740005</v>
      </c>
      <c r="O44" s="21">
        <v>33.304499999999997</v>
      </c>
      <c r="P44" s="42">
        <v>69035219244.009995</v>
      </c>
      <c r="Q44" s="21">
        <v>33.083399999999997</v>
      </c>
      <c r="R44" s="36">
        <v>68507473904.110001</v>
      </c>
      <c r="S44" s="21">
        <v>30.61</v>
      </c>
      <c r="T44" s="42">
        <v>68931203530.020004</v>
      </c>
      <c r="U44" s="21">
        <v>31.2044</v>
      </c>
      <c r="V44" s="42">
        <v>82961097114.25</v>
      </c>
      <c r="W44" s="21">
        <v>35.432699999999997</v>
      </c>
      <c r="X44" s="42">
        <v>57459658337.379997</v>
      </c>
      <c r="Y44" s="21">
        <v>30.117000000000001</v>
      </c>
      <c r="Z44" s="36">
        <v>44567190.189999998</v>
      </c>
      <c r="AA44" s="21">
        <v>0.37030000000000002</v>
      </c>
      <c r="AB44" s="42">
        <v>2195432471.1199999</v>
      </c>
      <c r="AC44" s="21">
        <v>15.132400000000001</v>
      </c>
      <c r="AD44" s="42">
        <v>-3709973529.5100002</v>
      </c>
      <c r="AE44" s="21">
        <v>-97.052400000000006</v>
      </c>
      <c r="AF44" s="42">
        <v>11575560906.629999</v>
      </c>
      <c r="AG44" s="21">
        <v>64.733699999999999</v>
      </c>
      <c r="AH44" s="45"/>
    </row>
    <row r="45" spans="1:34" customFormat="1">
      <c r="A45" s="10"/>
      <c r="B45" s="36"/>
      <c r="C45" s="11"/>
      <c r="D45" s="42"/>
      <c r="E45" s="11"/>
      <c r="F45" s="42"/>
      <c r="G45" s="11"/>
      <c r="H45" s="42"/>
      <c r="I45" s="11"/>
      <c r="J45" s="36"/>
      <c r="K45" s="11"/>
      <c r="L45" s="42"/>
      <c r="M45" s="11"/>
      <c r="N45" s="42"/>
      <c r="O45" s="11"/>
      <c r="P45" s="42"/>
      <c r="Q45" s="11"/>
      <c r="R45" s="36"/>
      <c r="S45" s="11"/>
      <c r="T45" s="42"/>
      <c r="U45" s="11"/>
      <c r="V45" s="42"/>
      <c r="W45" s="11"/>
      <c r="X45" s="42"/>
      <c r="Y45" s="11"/>
      <c r="Z45" s="36"/>
      <c r="AA45" s="11"/>
      <c r="AB45" s="42"/>
      <c r="AC45" s="11"/>
      <c r="AD45" s="42"/>
      <c r="AE45" s="11"/>
      <c r="AF45" s="42"/>
      <c r="AG45" s="11"/>
      <c r="AH45" s="45"/>
    </row>
    <row r="46" spans="1:34" customFormat="1" ht="13.5" thickBot="1">
      <c r="A46" s="10"/>
      <c r="B46" s="36"/>
      <c r="C46" s="11"/>
      <c r="D46" s="42"/>
      <c r="E46" s="11"/>
      <c r="F46" s="42"/>
      <c r="G46" s="11"/>
      <c r="H46" s="42"/>
      <c r="I46" s="11"/>
      <c r="J46" s="36"/>
      <c r="K46" s="11"/>
      <c r="L46" s="42"/>
      <c r="M46" s="11"/>
      <c r="N46" s="42"/>
      <c r="O46" s="11"/>
      <c r="P46" s="42"/>
      <c r="Q46" s="11"/>
      <c r="R46" s="36"/>
      <c r="S46" s="11"/>
      <c r="T46" s="42"/>
      <c r="U46" s="11"/>
      <c r="V46" s="42"/>
      <c r="W46" s="11"/>
      <c r="X46" s="42"/>
      <c r="Y46" s="11"/>
      <c r="Z46" s="36"/>
      <c r="AA46" s="11"/>
      <c r="AB46" s="42"/>
      <c r="AC46" s="11"/>
      <c r="AD46" s="42"/>
      <c r="AE46" s="11"/>
      <c r="AF46" s="42"/>
      <c r="AG46" s="11"/>
      <c r="AH46" s="45"/>
    </row>
    <row r="47" spans="1:34" customFormat="1" ht="14.25" thickTop="1" thickBot="1">
      <c r="A47" s="28" t="s">
        <v>13</v>
      </c>
      <c r="B47" s="37">
        <v>995686979498.08997</v>
      </c>
      <c r="C47" s="14">
        <v>100</v>
      </c>
      <c r="D47" s="43">
        <v>960405124195.58997</v>
      </c>
      <c r="E47" s="14">
        <v>100</v>
      </c>
      <c r="F47" s="43">
        <v>956069165052.67004</v>
      </c>
      <c r="G47" s="14">
        <v>100</v>
      </c>
      <c r="H47" s="43">
        <v>948603664057.45996</v>
      </c>
      <c r="I47" s="14">
        <v>100</v>
      </c>
      <c r="J47" s="37">
        <v>235841834770.38</v>
      </c>
      <c r="K47" s="14">
        <v>100</v>
      </c>
      <c r="L47" s="43">
        <v>235410311513.60001</v>
      </c>
      <c r="M47" s="14">
        <v>100</v>
      </c>
      <c r="N47" s="43">
        <v>237959527836.79999</v>
      </c>
      <c r="O47" s="14">
        <v>100</v>
      </c>
      <c r="P47" s="43">
        <v>208670155729.29001</v>
      </c>
      <c r="Q47" s="14">
        <v>100</v>
      </c>
      <c r="R47" s="37">
        <v>223807602120.95999</v>
      </c>
      <c r="S47" s="14">
        <v>100</v>
      </c>
      <c r="T47" s="43">
        <v>220902113881.35001</v>
      </c>
      <c r="U47" s="14">
        <v>100</v>
      </c>
      <c r="V47" s="43">
        <v>234136878028.73001</v>
      </c>
      <c r="W47" s="14">
        <v>100</v>
      </c>
      <c r="X47" s="43">
        <v>190788333626.75</v>
      </c>
      <c r="Y47" s="14">
        <v>100</v>
      </c>
      <c r="Z47" s="37">
        <v>12034232649.42</v>
      </c>
      <c r="AA47" s="14">
        <v>100</v>
      </c>
      <c r="AB47" s="43">
        <v>14508197632.25</v>
      </c>
      <c r="AC47" s="14">
        <v>100</v>
      </c>
      <c r="AD47" s="43">
        <v>3822649808.0700002</v>
      </c>
      <c r="AE47" s="14">
        <v>100</v>
      </c>
      <c r="AF47" s="43">
        <v>17881822102.540001</v>
      </c>
      <c r="AG47" s="14">
        <v>100</v>
      </c>
      <c r="AH47" s="45"/>
    </row>
    <row r="48" spans="1:34" customFormat="1" ht="13.5" thickTop="1">
      <c r="B48" s="31"/>
      <c r="D48" s="31"/>
      <c r="F48" s="31"/>
      <c r="H48" s="31"/>
      <c r="J48" s="31"/>
      <c r="L48" s="31"/>
      <c r="N48" s="31"/>
      <c r="P48" s="31"/>
      <c r="R48" s="31"/>
      <c r="T48" s="31"/>
      <c r="V48" s="31"/>
      <c r="X48" s="31"/>
      <c r="Z48" s="31"/>
      <c r="AB48" s="31"/>
      <c r="AD48" s="31"/>
      <c r="AF48" s="31"/>
      <c r="AH48" s="5"/>
    </row>
    <row r="51" spans="1:1" customFormat="1" ht="15">
      <c r="A51" s="29" t="s">
        <v>28</v>
      </c>
    </row>
    <row r="53" spans="1:1" customFormat="1" ht="14.25">
      <c r="A53" s="30" t="s">
        <v>29</v>
      </c>
    </row>
    <row r="55" spans="1:1" customFormat="1" ht="15">
      <c r="A55" s="29" t="s">
        <v>30</v>
      </c>
    </row>
    <row r="57" spans="1:1" customFormat="1" ht="14.25">
      <c r="A57" s="30" t="s">
        <v>31</v>
      </c>
    </row>
    <row r="58" spans="1:1" customFormat="1" ht="14.25">
      <c r="A58" s="30" t="s">
        <v>32</v>
      </c>
    </row>
    <row r="59" spans="1:1" customFormat="1" ht="14.25">
      <c r="A59" s="30" t="s">
        <v>33</v>
      </c>
    </row>
    <row r="61" spans="1:1" customFormat="1" ht="15">
      <c r="A61" s="29" t="s">
        <v>34</v>
      </c>
    </row>
    <row r="62" spans="1:1" customFormat="1" ht="14.25">
      <c r="A62" s="30" t="s">
        <v>35</v>
      </c>
    </row>
    <row r="63" spans="1:1" customFormat="1" ht="14.25">
      <c r="A63" s="30" t="s">
        <v>36</v>
      </c>
    </row>
  </sheetData>
  <mergeCells count="50">
    <mergeCell ref="Z30:AG30"/>
    <mergeCell ref="Z32:AA32"/>
    <mergeCell ref="AB32:AC32"/>
    <mergeCell ref="AD32:AE32"/>
    <mergeCell ref="AF32:AG32"/>
    <mergeCell ref="R30:Y30"/>
    <mergeCell ref="R32:S32"/>
    <mergeCell ref="T32:U32"/>
    <mergeCell ref="V32:W32"/>
    <mergeCell ref="X32:Y32"/>
    <mergeCell ref="J30:Q30"/>
    <mergeCell ref="J32:K32"/>
    <mergeCell ref="L32:M32"/>
    <mergeCell ref="N32:O32"/>
    <mergeCell ref="P32:Q32"/>
    <mergeCell ref="B30:I30"/>
    <mergeCell ref="B32:C32"/>
    <mergeCell ref="D32:E32"/>
    <mergeCell ref="F32:G32"/>
    <mergeCell ref="H32:I32"/>
    <mergeCell ref="AP5:AW5"/>
    <mergeCell ref="AP7:AQ7"/>
    <mergeCell ref="AR7:AS7"/>
    <mergeCell ref="AT7:AU7"/>
    <mergeCell ref="AV7:AW7"/>
    <mergeCell ref="AH5:AO5"/>
    <mergeCell ref="AH7:AI7"/>
    <mergeCell ref="AJ7:AK7"/>
    <mergeCell ref="AL7:AM7"/>
    <mergeCell ref="AN7:AO7"/>
    <mergeCell ref="Z5:AG5"/>
    <mergeCell ref="Z7:AA7"/>
    <mergeCell ref="AB7:AC7"/>
    <mergeCell ref="AD7:AE7"/>
    <mergeCell ref="AF7:AG7"/>
    <mergeCell ref="R5:Y5"/>
    <mergeCell ref="R7:S7"/>
    <mergeCell ref="T7:U7"/>
    <mergeCell ref="V7:W7"/>
    <mergeCell ref="X7:Y7"/>
    <mergeCell ref="J5:Q5"/>
    <mergeCell ref="J7:K7"/>
    <mergeCell ref="L7:M7"/>
    <mergeCell ref="N7:O7"/>
    <mergeCell ref="P7:Q7"/>
    <mergeCell ref="B5:I5"/>
    <mergeCell ref="B7:C7"/>
    <mergeCell ref="D7:E7"/>
    <mergeCell ref="F7:G7"/>
    <mergeCell ref="H7:I7"/>
  </mergeCells>
  <pageMargins left="0.25" right="0.25" top="0.75" bottom="0.75" header="0.3" footer="0.3"/>
  <pageSetup paperSize="9" scale="48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X47"/>
  <sheetViews>
    <sheetView workbookViewId="0"/>
  </sheetViews>
  <sheetFormatPr defaultRowHeight="12.75"/>
  <cols>
    <col min="1" max="1" width="26.7109375" customWidth="1"/>
    <col min="2" max="2" width="7.5703125" style="31" bestFit="1" customWidth="1"/>
    <col min="3" max="3" width="4" bestFit="1" customWidth="1"/>
    <col min="4" max="4" width="7.5703125" style="31" bestFit="1" customWidth="1"/>
    <col min="5" max="5" width="4" bestFit="1" customWidth="1"/>
    <col min="6" max="6" width="7.5703125" style="31" bestFit="1" customWidth="1"/>
    <col min="7" max="7" width="4" bestFit="1" customWidth="1"/>
    <col min="8" max="8" width="7.5703125" style="31" bestFit="1" customWidth="1"/>
    <col min="9" max="9" width="4" bestFit="1" customWidth="1"/>
    <col min="10" max="10" width="7.5703125" style="31" bestFit="1" customWidth="1"/>
    <col min="11" max="11" width="4" bestFit="1" customWidth="1"/>
    <col min="12" max="12" width="7.5703125" style="31" bestFit="1" customWidth="1"/>
    <col min="13" max="13" width="4" bestFit="1" customWidth="1"/>
    <col min="14" max="14" width="7.5703125" style="31" bestFit="1" customWidth="1"/>
    <col min="15" max="15" width="4" bestFit="1" customWidth="1"/>
    <col min="16" max="16" width="7.5703125" style="31" bestFit="1" customWidth="1"/>
    <col min="17" max="17" width="4" bestFit="1" customWidth="1"/>
    <col min="18" max="18" width="7.5703125" style="31" bestFit="1" customWidth="1"/>
    <col min="19" max="19" width="4" bestFit="1" customWidth="1"/>
    <col min="20" max="20" width="7.5703125" style="31" bestFit="1" customWidth="1"/>
    <col min="21" max="21" width="4" bestFit="1" customWidth="1"/>
    <col min="22" max="22" width="7.5703125" style="31" bestFit="1" customWidth="1"/>
    <col min="23" max="23" width="4" bestFit="1" customWidth="1"/>
    <col min="24" max="24" width="7.5703125" style="31" bestFit="1" customWidth="1"/>
    <col min="25" max="25" width="4" bestFit="1" customWidth="1"/>
    <col min="26" max="26" width="6.5703125" style="31" bestFit="1" customWidth="1"/>
    <col min="27" max="27" width="4" bestFit="1" customWidth="1"/>
    <col min="28" max="28" width="6.5703125" style="31" bestFit="1" customWidth="1"/>
    <col min="29" max="29" width="4.5703125" bestFit="1" customWidth="1"/>
    <col min="30" max="30" width="6.140625" style="31" bestFit="1" customWidth="1"/>
    <col min="31" max="31" width="4.5703125" bestFit="1" customWidth="1"/>
    <col min="32" max="32" width="6.5703125" style="31" bestFit="1" customWidth="1"/>
    <col min="33" max="33" width="4.5703125" bestFit="1" customWidth="1"/>
    <col min="34" max="34" width="8" bestFit="1" customWidth="1"/>
    <col min="35" max="35" width="4" bestFit="1" customWidth="1"/>
    <col min="36" max="36" width="8" bestFit="1" customWidth="1"/>
    <col min="37" max="37" width="4" bestFit="1" customWidth="1"/>
    <col min="38" max="38" width="8" bestFit="1" customWidth="1"/>
    <col min="39" max="39" width="4" bestFit="1" customWidth="1"/>
    <col min="40" max="40" width="10" customWidth="1"/>
    <col min="41" max="49" width="4" bestFit="1" customWidth="1"/>
  </cols>
  <sheetData>
    <row r="1" spans="1:50">
      <c r="A1" s="1" t="s">
        <v>76</v>
      </c>
      <c r="AN1" s="1" t="s">
        <v>0</v>
      </c>
    </row>
    <row r="2" spans="1:50">
      <c r="A2" s="1" t="s">
        <v>1</v>
      </c>
    </row>
    <row r="3" spans="1:50" ht="13.5" thickBot="1"/>
    <row r="4" spans="1:50" ht="13.5" thickTop="1">
      <c r="A4" s="8"/>
      <c r="B4" s="38"/>
      <c r="C4" s="8"/>
      <c r="D4" s="38"/>
      <c r="E4" s="8"/>
      <c r="F4" s="38"/>
      <c r="G4" s="8"/>
      <c r="H4" s="38"/>
      <c r="I4" s="8"/>
      <c r="J4" s="32"/>
      <c r="K4" s="8"/>
      <c r="L4" s="38"/>
      <c r="M4" s="8"/>
      <c r="N4" s="38"/>
      <c r="O4" s="8"/>
      <c r="P4" s="38"/>
      <c r="Q4" s="8"/>
      <c r="R4" s="32"/>
      <c r="S4" s="8"/>
      <c r="T4" s="38"/>
      <c r="U4" s="8"/>
      <c r="V4" s="38"/>
      <c r="W4" s="8"/>
      <c r="X4" s="38"/>
      <c r="Y4" s="8"/>
      <c r="Z4" s="32"/>
      <c r="AA4" s="8"/>
      <c r="AB4" s="38"/>
      <c r="AC4" s="8"/>
      <c r="AD4" s="38"/>
      <c r="AE4" s="8"/>
      <c r="AF4" s="38"/>
      <c r="AG4" s="8"/>
      <c r="AH4" s="22"/>
      <c r="AI4" s="8"/>
      <c r="AJ4" s="8"/>
      <c r="AK4" s="8"/>
      <c r="AL4" s="8"/>
      <c r="AM4" s="8"/>
      <c r="AN4" s="8"/>
      <c r="AO4" s="8"/>
      <c r="AP4" s="22"/>
      <c r="AQ4" s="8"/>
      <c r="AR4" s="8"/>
      <c r="AS4" s="8"/>
      <c r="AT4" s="8"/>
      <c r="AU4" s="8"/>
      <c r="AV4" s="8"/>
      <c r="AW4" s="23"/>
      <c r="AX4" s="15"/>
    </row>
    <row r="5" spans="1:50">
      <c r="B5" s="302" t="s">
        <v>2</v>
      </c>
      <c r="C5" s="302"/>
      <c r="D5" s="302"/>
      <c r="E5" s="302"/>
      <c r="F5" s="302"/>
      <c r="G5" s="302"/>
      <c r="H5" s="302"/>
      <c r="I5" s="302"/>
      <c r="J5" s="297" t="s">
        <v>14</v>
      </c>
      <c r="K5" s="302"/>
      <c r="L5" s="302"/>
      <c r="M5" s="302"/>
      <c r="N5" s="302"/>
      <c r="O5" s="302"/>
      <c r="P5" s="302"/>
      <c r="Q5" s="302"/>
      <c r="R5" s="297" t="s">
        <v>15</v>
      </c>
      <c r="S5" s="302"/>
      <c r="T5" s="302"/>
      <c r="U5" s="302"/>
      <c r="V5" s="302"/>
      <c r="W5" s="302"/>
      <c r="X5" s="302"/>
      <c r="Y5" s="302"/>
      <c r="Z5" s="297" t="s">
        <v>16</v>
      </c>
      <c r="AA5" s="302"/>
      <c r="AB5" s="302"/>
      <c r="AC5" s="302"/>
      <c r="AD5" s="302"/>
      <c r="AE5" s="302"/>
      <c r="AF5" s="302"/>
      <c r="AG5" s="302"/>
      <c r="AH5" s="297" t="s">
        <v>17</v>
      </c>
      <c r="AI5" s="302"/>
      <c r="AJ5" s="302"/>
      <c r="AK5" s="302"/>
      <c r="AL5" s="302"/>
      <c r="AM5" s="302"/>
      <c r="AN5" s="302"/>
      <c r="AO5" s="302"/>
      <c r="AP5" s="297" t="s">
        <v>19</v>
      </c>
      <c r="AQ5" s="302"/>
      <c r="AR5" s="302"/>
      <c r="AS5" s="302"/>
      <c r="AT5" s="302"/>
      <c r="AU5" s="302"/>
      <c r="AV5" s="302"/>
      <c r="AW5" s="302"/>
      <c r="AX5" s="15"/>
    </row>
    <row r="6" spans="1:50">
      <c r="J6" s="33"/>
      <c r="R6" s="33"/>
      <c r="Z6" s="33"/>
      <c r="AH6" s="15"/>
      <c r="AP6" s="15"/>
      <c r="AX6" s="15"/>
    </row>
    <row r="7" spans="1:50">
      <c r="B7" s="301" t="s">
        <v>3</v>
      </c>
      <c r="C7" s="303"/>
      <c r="D7" s="301" t="s">
        <v>6</v>
      </c>
      <c r="E7" s="303"/>
      <c r="F7" s="301" t="s">
        <v>7</v>
      </c>
      <c r="G7" s="303"/>
      <c r="H7" s="301" t="s">
        <v>8</v>
      </c>
      <c r="I7" s="303"/>
      <c r="J7" s="299" t="s">
        <v>3</v>
      </c>
      <c r="K7" s="303"/>
      <c r="L7" s="301" t="s">
        <v>6</v>
      </c>
      <c r="M7" s="303"/>
      <c r="N7" s="301" t="s">
        <v>7</v>
      </c>
      <c r="O7" s="303"/>
      <c r="P7" s="301" t="s">
        <v>8</v>
      </c>
      <c r="Q7" s="303"/>
      <c r="R7" s="299" t="s">
        <v>3</v>
      </c>
      <c r="S7" s="303"/>
      <c r="T7" s="301" t="s">
        <v>6</v>
      </c>
      <c r="U7" s="303"/>
      <c r="V7" s="301" t="s">
        <v>7</v>
      </c>
      <c r="W7" s="303"/>
      <c r="X7" s="301" t="s">
        <v>8</v>
      </c>
      <c r="Y7" s="303"/>
      <c r="Z7" s="299" t="s">
        <v>3</v>
      </c>
      <c r="AA7" s="303"/>
      <c r="AB7" s="301" t="s">
        <v>6</v>
      </c>
      <c r="AC7" s="303"/>
      <c r="AD7" s="301" t="s">
        <v>7</v>
      </c>
      <c r="AE7" s="303"/>
      <c r="AF7" s="301" t="s">
        <v>8</v>
      </c>
      <c r="AG7" s="303"/>
      <c r="AH7" s="299" t="s">
        <v>3</v>
      </c>
      <c r="AI7" s="303"/>
      <c r="AJ7" s="301" t="s">
        <v>6</v>
      </c>
      <c r="AK7" s="303"/>
      <c r="AL7" s="301" t="s">
        <v>7</v>
      </c>
      <c r="AM7" s="303"/>
      <c r="AN7" s="301" t="s">
        <v>8</v>
      </c>
      <c r="AO7" s="303"/>
      <c r="AP7" s="299" t="s">
        <v>3</v>
      </c>
      <c r="AQ7" s="303"/>
      <c r="AR7" s="301" t="s">
        <v>6</v>
      </c>
      <c r="AS7" s="303"/>
      <c r="AT7" s="301" t="s">
        <v>7</v>
      </c>
      <c r="AU7" s="303"/>
      <c r="AV7" s="301" t="s">
        <v>8</v>
      </c>
      <c r="AW7" s="303"/>
      <c r="AX7" s="15"/>
    </row>
    <row r="8" spans="1:50">
      <c r="B8" s="39" t="s">
        <v>4</v>
      </c>
      <c r="C8" s="2" t="s">
        <v>5</v>
      </c>
      <c r="D8" s="39" t="s">
        <v>4</v>
      </c>
      <c r="E8" s="2" t="s">
        <v>5</v>
      </c>
      <c r="F8" s="39" t="s">
        <v>4</v>
      </c>
      <c r="G8" s="2" t="s">
        <v>5</v>
      </c>
      <c r="H8" s="39" t="s">
        <v>4</v>
      </c>
      <c r="I8" s="2" t="s">
        <v>5</v>
      </c>
      <c r="J8" s="34" t="s">
        <v>4</v>
      </c>
      <c r="K8" s="2" t="s">
        <v>5</v>
      </c>
      <c r="L8" s="39" t="s">
        <v>4</v>
      </c>
      <c r="M8" s="2" t="s">
        <v>5</v>
      </c>
      <c r="N8" s="39" t="s">
        <v>4</v>
      </c>
      <c r="O8" s="2" t="s">
        <v>5</v>
      </c>
      <c r="P8" s="39" t="s">
        <v>4</v>
      </c>
      <c r="Q8" s="2" t="s">
        <v>5</v>
      </c>
      <c r="R8" s="34" t="s">
        <v>4</v>
      </c>
      <c r="S8" s="2" t="s">
        <v>5</v>
      </c>
      <c r="T8" s="39" t="s">
        <v>4</v>
      </c>
      <c r="U8" s="2" t="s">
        <v>5</v>
      </c>
      <c r="V8" s="39" t="s">
        <v>4</v>
      </c>
      <c r="W8" s="2" t="s">
        <v>5</v>
      </c>
      <c r="X8" s="39" t="s">
        <v>4</v>
      </c>
      <c r="Y8" s="2" t="s">
        <v>5</v>
      </c>
      <c r="Z8" s="34" t="s">
        <v>4</v>
      </c>
      <c r="AA8" s="2" t="s">
        <v>5</v>
      </c>
      <c r="AB8" s="39" t="s">
        <v>4</v>
      </c>
      <c r="AC8" s="2" t="s">
        <v>5</v>
      </c>
      <c r="AD8" s="39" t="s">
        <v>4</v>
      </c>
      <c r="AE8" s="2" t="s">
        <v>5</v>
      </c>
      <c r="AF8" s="39" t="s">
        <v>4</v>
      </c>
      <c r="AG8" s="2" t="s">
        <v>5</v>
      </c>
      <c r="AH8" s="16" t="s">
        <v>18</v>
      </c>
      <c r="AI8" s="2" t="s">
        <v>5</v>
      </c>
      <c r="AJ8" s="2" t="s">
        <v>18</v>
      </c>
      <c r="AK8" s="2" t="s">
        <v>5</v>
      </c>
      <c r="AL8" s="2" t="s">
        <v>18</v>
      </c>
      <c r="AM8" s="2" t="s">
        <v>5</v>
      </c>
      <c r="AN8" s="2" t="s">
        <v>18</v>
      </c>
      <c r="AO8" s="2" t="s">
        <v>5</v>
      </c>
      <c r="AP8" s="16" t="s">
        <v>18</v>
      </c>
      <c r="AQ8" s="2" t="s">
        <v>5</v>
      </c>
      <c r="AR8" s="2" t="s">
        <v>18</v>
      </c>
      <c r="AS8" s="2" t="s">
        <v>5</v>
      </c>
      <c r="AT8" s="2" t="s">
        <v>18</v>
      </c>
      <c r="AU8" s="2" t="s">
        <v>5</v>
      </c>
      <c r="AV8" s="2" t="s">
        <v>18</v>
      </c>
      <c r="AW8" s="2" t="s">
        <v>5</v>
      </c>
      <c r="AX8" s="20"/>
    </row>
    <row r="9" spans="1:50">
      <c r="A9" s="3"/>
      <c r="B9" s="40"/>
      <c r="C9" s="4"/>
      <c r="D9" s="40"/>
      <c r="E9" s="4"/>
      <c r="F9" s="40"/>
      <c r="G9" s="4"/>
      <c r="H9" s="40"/>
      <c r="I9" s="4"/>
      <c r="J9" s="35"/>
      <c r="K9" s="4"/>
      <c r="L9" s="40"/>
      <c r="M9" s="4"/>
      <c r="N9" s="40"/>
      <c r="O9" s="4"/>
      <c r="P9" s="40"/>
      <c r="Q9" s="4"/>
      <c r="R9" s="35"/>
      <c r="S9" s="4"/>
      <c r="T9" s="40"/>
      <c r="U9" s="4"/>
      <c r="V9" s="40"/>
      <c r="W9" s="4"/>
      <c r="X9" s="40"/>
      <c r="Y9" s="4"/>
      <c r="Z9" s="35"/>
      <c r="AA9" s="4"/>
      <c r="AB9" s="40"/>
      <c r="AC9" s="4"/>
      <c r="AD9" s="40"/>
      <c r="AE9" s="4"/>
      <c r="AF9" s="40"/>
      <c r="AG9" s="4"/>
      <c r="AH9" s="17"/>
      <c r="AI9" s="4"/>
      <c r="AJ9" s="4"/>
      <c r="AK9" s="4"/>
      <c r="AL9" s="4"/>
      <c r="AM9" s="4"/>
      <c r="AN9" s="4"/>
      <c r="AO9" s="4"/>
      <c r="AP9" s="17"/>
      <c r="AQ9" s="4"/>
      <c r="AR9" s="4"/>
      <c r="AS9" s="4"/>
      <c r="AT9" s="4"/>
      <c r="AU9" s="4"/>
      <c r="AV9" s="4"/>
      <c r="AW9" s="4"/>
      <c r="AX9" s="20"/>
    </row>
    <row r="10" spans="1:50">
      <c r="A10" s="1" t="s">
        <v>9</v>
      </c>
      <c r="B10" s="41"/>
      <c r="C10" s="6"/>
      <c r="D10" s="41"/>
      <c r="E10" s="6"/>
      <c r="F10" s="41"/>
      <c r="G10" s="6"/>
      <c r="H10" s="41"/>
      <c r="I10" s="6"/>
      <c r="J10" s="33"/>
      <c r="K10" s="6"/>
      <c r="L10" s="41"/>
      <c r="M10" s="6"/>
      <c r="N10" s="41"/>
      <c r="O10" s="6"/>
      <c r="P10" s="41"/>
      <c r="Q10" s="6"/>
      <c r="R10" s="33"/>
      <c r="S10" s="6"/>
      <c r="T10" s="41"/>
      <c r="U10" s="6"/>
      <c r="V10" s="41"/>
      <c r="W10" s="6"/>
      <c r="X10" s="41"/>
      <c r="Y10" s="6"/>
      <c r="Z10" s="33"/>
      <c r="AA10" s="6"/>
      <c r="AB10" s="41"/>
      <c r="AC10" s="6"/>
      <c r="AD10" s="41"/>
      <c r="AE10" s="6"/>
      <c r="AF10" s="41"/>
      <c r="AG10" s="6"/>
      <c r="AH10" s="15"/>
      <c r="AI10" s="6"/>
      <c r="AJ10" s="6"/>
      <c r="AK10" s="6"/>
      <c r="AL10" s="6"/>
      <c r="AM10" s="6"/>
      <c r="AN10" s="6"/>
      <c r="AO10" s="6"/>
      <c r="AP10" s="15"/>
      <c r="AQ10" s="6"/>
      <c r="AR10" s="6"/>
      <c r="AS10" s="6"/>
      <c r="AT10" s="6"/>
      <c r="AU10" s="6"/>
      <c r="AV10" s="6"/>
      <c r="AW10" s="6"/>
      <c r="AX10" s="15"/>
    </row>
    <row r="11" spans="1:50">
      <c r="B11" s="41"/>
      <c r="C11" s="6"/>
      <c r="D11" s="41"/>
      <c r="E11" s="6"/>
      <c r="F11" s="41"/>
      <c r="G11" s="6"/>
      <c r="H11" s="41"/>
      <c r="I11" s="6"/>
      <c r="J11" s="33"/>
      <c r="K11" s="6"/>
      <c r="L11" s="41"/>
      <c r="M11" s="6"/>
      <c r="N11" s="41"/>
      <c r="O11" s="6"/>
      <c r="P11" s="41"/>
      <c r="Q11" s="6"/>
      <c r="R11" s="33"/>
      <c r="S11" s="6"/>
      <c r="T11" s="41"/>
      <c r="U11" s="6"/>
      <c r="V11" s="41"/>
      <c r="W11" s="6"/>
      <c r="X11" s="41"/>
      <c r="Y11" s="6"/>
      <c r="Z11" s="33"/>
      <c r="AA11" s="6"/>
      <c r="AB11" s="41"/>
      <c r="AC11" s="6"/>
      <c r="AD11" s="41"/>
      <c r="AE11" s="6"/>
      <c r="AF11" s="41"/>
      <c r="AG11" s="6"/>
      <c r="AH11" s="15"/>
      <c r="AI11" s="6"/>
      <c r="AJ11" s="6"/>
      <c r="AK11" s="6"/>
      <c r="AL11" s="6"/>
      <c r="AM11" s="6"/>
      <c r="AN11" s="6"/>
      <c r="AO11" s="6"/>
      <c r="AP11" s="15"/>
      <c r="AQ11" s="6"/>
      <c r="AR11" s="6"/>
      <c r="AS11" s="6"/>
      <c r="AT11" s="6"/>
      <c r="AU11" s="6"/>
      <c r="AV11" s="6"/>
      <c r="AW11" s="6"/>
      <c r="AX11" s="15"/>
    </row>
    <row r="12" spans="1:50">
      <c r="B12" s="41"/>
      <c r="C12" s="6"/>
      <c r="D12" s="41"/>
      <c r="E12" s="6"/>
      <c r="F12" s="41"/>
      <c r="G12" s="6"/>
      <c r="H12" s="41"/>
      <c r="I12" s="6"/>
      <c r="J12" s="33"/>
      <c r="K12" s="6"/>
      <c r="L12" s="41"/>
      <c r="M12" s="6"/>
      <c r="N12" s="41"/>
      <c r="O12" s="6"/>
      <c r="P12" s="41"/>
      <c r="Q12" s="6"/>
      <c r="R12" s="33"/>
      <c r="S12" s="6"/>
      <c r="T12" s="41"/>
      <c r="U12" s="6"/>
      <c r="V12" s="41"/>
      <c r="W12" s="6"/>
      <c r="X12" s="41"/>
      <c r="Y12" s="6"/>
      <c r="Z12" s="33"/>
      <c r="AA12" s="6"/>
      <c r="AB12" s="41"/>
      <c r="AC12" s="6"/>
      <c r="AD12" s="41"/>
      <c r="AE12" s="6"/>
      <c r="AF12" s="41"/>
      <c r="AG12" s="6"/>
      <c r="AH12" s="15"/>
      <c r="AI12" s="6"/>
      <c r="AJ12" s="6"/>
      <c r="AK12" s="6"/>
      <c r="AL12" s="6"/>
      <c r="AM12" s="6"/>
      <c r="AN12" s="6"/>
      <c r="AO12" s="6"/>
      <c r="AP12" s="15"/>
      <c r="AQ12" s="6"/>
      <c r="AR12" s="6"/>
      <c r="AS12" s="6"/>
      <c r="AT12" s="6"/>
      <c r="AU12" s="6"/>
      <c r="AV12" s="6"/>
      <c r="AW12" s="6"/>
      <c r="AX12" s="15"/>
    </row>
    <row r="13" spans="1:50">
      <c r="A13" t="s">
        <v>37</v>
      </c>
      <c r="B13" s="41">
        <v>211330518014.48999</v>
      </c>
      <c r="C13" s="7">
        <v>22.466045729500301</v>
      </c>
      <c r="D13" s="41">
        <v>194652089732.73001</v>
      </c>
      <c r="E13" s="7">
        <v>21.432160224173199</v>
      </c>
      <c r="F13" s="41">
        <v>198691851889.73001</v>
      </c>
      <c r="G13" s="7">
        <v>21.959386908590702</v>
      </c>
      <c r="H13" s="41">
        <v>201120200728.44</v>
      </c>
      <c r="I13" s="7">
        <v>22.361869961547601</v>
      </c>
      <c r="J13" s="33">
        <v>14085201939.440001</v>
      </c>
      <c r="K13" s="7">
        <v>6.0939074436288196</v>
      </c>
      <c r="L13" s="41">
        <v>19948084130.080002</v>
      </c>
      <c r="M13" s="7">
        <v>8.64942807363715</v>
      </c>
      <c r="N13" s="41">
        <v>13585756016.58</v>
      </c>
      <c r="O13" s="7">
        <v>5.8276959795559096</v>
      </c>
      <c r="P13" s="41">
        <v>15822635421.110001</v>
      </c>
      <c r="Q13" s="7">
        <v>7.7753188774377904</v>
      </c>
      <c r="R13" s="33">
        <v>12016833021.27</v>
      </c>
      <c r="S13" s="7">
        <v>5.4811578531548601</v>
      </c>
      <c r="T13" s="41">
        <v>13969729933.440001</v>
      </c>
      <c r="U13" s="7">
        <v>6.4486130465752698</v>
      </c>
      <c r="V13" s="41">
        <v>11316913689.51</v>
      </c>
      <c r="W13" s="7">
        <v>4.8980555666310899</v>
      </c>
      <c r="X13" s="41">
        <v>16025323999.879999</v>
      </c>
      <c r="Y13" s="7">
        <v>8.6138033417066104</v>
      </c>
      <c r="Z13" s="33">
        <v>2068368918.1700001</v>
      </c>
      <c r="AA13" s="7">
        <v>17.385850878759602</v>
      </c>
      <c r="AB13" s="41">
        <v>5978354196.6400003</v>
      </c>
      <c r="AC13" s="7">
        <v>42.710475900510602</v>
      </c>
      <c r="AD13" s="41">
        <v>2268842327.0700002</v>
      </c>
      <c r="AE13" s="7">
        <v>109.349254589556</v>
      </c>
      <c r="AF13" s="41">
        <v>-202688578.77000001</v>
      </c>
      <c r="AG13" s="7">
        <v>-1.1611500350419299</v>
      </c>
      <c r="AH13" s="15">
        <v>833529</v>
      </c>
      <c r="AI13" s="7">
        <v>53.495540802809501</v>
      </c>
      <c r="AJ13" s="6">
        <v>838725</v>
      </c>
      <c r="AK13" s="7">
        <v>53.387187838752197</v>
      </c>
      <c r="AL13" s="6">
        <v>844397</v>
      </c>
      <c r="AM13" s="7">
        <v>47.950620452795398</v>
      </c>
      <c r="AN13" s="6">
        <v>877334</v>
      </c>
      <c r="AO13" s="7">
        <v>49.512484868322701</v>
      </c>
      <c r="AP13" s="15">
        <v>208</v>
      </c>
      <c r="AQ13" s="7">
        <v>25.870646766169202</v>
      </c>
      <c r="AR13" s="6">
        <v>208</v>
      </c>
      <c r="AS13" s="7">
        <v>25.870646766169202</v>
      </c>
      <c r="AT13" s="6">
        <v>203</v>
      </c>
      <c r="AU13" s="7">
        <v>25.6313131313131</v>
      </c>
      <c r="AV13" s="6">
        <v>205</v>
      </c>
      <c r="AW13" s="7">
        <v>26.1479591836735</v>
      </c>
      <c r="AX13" s="15"/>
    </row>
    <row r="14" spans="1:50">
      <c r="A14" s="10" t="s">
        <v>38</v>
      </c>
      <c r="B14" s="42">
        <v>277319240893.71002</v>
      </c>
      <c r="C14" s="21">
        <v>29.481150219682</v>
      </c>
      <c r="D14" s="42">
        <v>256294027191.67999</v>
      </c>
      <c r="E14" s="21">
        <v>28.219243177984101</v>
      </c>
      <c r="F14" s="42">
        <v>238627677224.60999</v>
      </c>
      <c r="G14" s="21">
        <v>26.373086975814498</v>
      </c>
      <c r="H14" s="42">
        <v>225072650518.07999</v>
      </c>
      <c r="I14" s="21">
        <v>25.025061254697</v>
      </c>
      <c r="J14" s="36">
        <v>29754380376.5</v>
      </c>
      <c r="K14" s="21">
        <v>12.873116114097099</v>
      </c>
      <c r="L14" s="42">
        <v>29245553391.27</v>
      </c>
      <c r="M14" s="21">
        <v>12.680782218582401</v>
      </c>
      <c r="N14" s="42">
        <v>21708511955.860001</v>
      </c>
      <c r="O14" s="21">
        <v>9.3120035199302702</v>
      </c>
      <c r="P14" s="42">
        <v>22049396128.25</v>
      </c>
      <c r="Q14" s="21">
        <v>10.8351789312769</v>
      </c>
      <c r="R14" s="36">
        <v>17513676111.84</v>
      </c>
      <c r="S14" s="21">
        <v>7.9883962095594798</v>
      </c>
      <c r="T14" s="42">
        <v>17704490911.82</v>
      </c>
      <c r="U14" s="21">
        <v>8.1726283629609107</v>
      </c>
      <c r="V14" s="42">
        <v>13266298626.83</v>
      </c>
      <c r="W14" s="21">
        <v>5.7417657870772798</v>
      </c>
      <c r="X14" s="42">
        <v>13876829624.33</v>
      </c>
      <c r="Y14" s="21">
        <v>7.4589619149816997</v>
      </c>
      <c r="Z14" s="36">
        <v>12240704264.66</v>
      </c>
      <c r="AA14" s="21">
        <v>102.890280900501</v>
      </c>
      <c r="AB14" s="42">
        <v>11541062479.450001</v>
      </c>
      <c r="AC14" s="21">
        <v>82.451499975005405</v>
      </c>
      <c r="AD14" s="42">
        <v>8442213329.0299997</v>
      </c>
      <c r="AE14" s="21">
        <v>406.881396561217</v>
      </c>
      <c r="AF14" s="42">
        <v>8172566503.9200001</v>
      </c>
      <c r="AG14" s="21">
        <v>46.818503242737997</v>
      </c>
      <c r="AH14" s="18">
        <v>289540</v>
      </c>
      <c r="AI14" s="21">
        <v>18.582555476828599</v>
      </c>
      <c r="AJ14" s="11">
        <v>290708</v>
      </c>
      <c r="AK14" s="21">
        <v>18.504375811175301</v>
      </c>
      <c r="AL14" s="11">
        <v>280355</v>
      </c>
      <c r="AM14" s="21">
        <v>15.920468922844901</v>
      </c>
      <c r="AN14" s="11">
        <v>263207</v>
      </c>
      <c r="AO14" s="21">
        <v>14.854129219586399</v>
      </c>
      <c r="AP14" s="18">
        <v>409</v>
      </c>
      <c r="AQ14" s="21">
        <v>50.870646766169202</v>
      </c>
      <c r="AR14" s="11">
        <v>410</v>
      </c>
      <c r="AS14" s="21">
        <v>50.995024875621901</v>
      </c>
      <c r="AT14" s="11">
        <v>405</v>
      </c>
      <c r="AU14" s="21">
        <v>51.136363636363598</v>
      </c>
      <c r="AV14" s="11">
        <v>395</v>
      </c>
      <c r="AW14" s="21">
        <v>50.382653061224502</v>
      </c>
      <c r="AX14" s="15"/>
    </row>
    <row r="15" spans="1:50">
      <c r="A15" s="10" t="s">
        <v>39</v>
      </c>
      <c r="B15" s="42">
        <v>31876452623.389999</v>
      </c>
      <c r="C15" s="21">
        <v>3.3887100124470799</v>
      </c>
      <c r="D15" s="42">
        <v>30418636398.720001</v>
      </c>
      <c r="E15" s="21">
        <v>3.34924269240256</v>
      </c>
      <c r="F15" s="42">
        <v>29930346952.549999</v>
      </c>
      <c r="G15" s="21">
        <v>3.3078964375658702</v>
      </c>
      <c r="H15" s="42">
        <v>28314353803.860001</v>
      </c>
      <c r="I15" s="21">
        <v>3.1481765407647302</v>
      </c>
      <c r="J15" s="36">
        <v>2649976342.9200001</v>
      </c>
      <c r="K15" s="21">
        <v>1.14650188410451</v>
      </c>
      <c r="L15" s="42">
        <v>2895311212.9200001</v>
      </c>
      <c r="M15" s="21">
        <v>1.2553980584623801</v>
      </c>
      <c r="N15" s="42">
        <v>3349944256.9000001</v>
      </c>
      <c r="O15" s="21">
        <v>1.43697977895727</v>
      </c>
      <c r="P15" s="42">
        <v>2666125211.3299999</v>
      </c>
      <c r="Q15" s="21">
        <v>1.3101467065094501</v>
      </c>
      <c r="R15" s="36">
        <v>1480865233.96</v>
      </c>
      <c r="S15" s="21">
        <v>0.67545717679665496</v>
      </c>
      <c r="T15" s="42">
        <v>2897892998.5900002</v>
      </c>
      <c r="U15" s="21">
        <v>1.3377059318486699</v>
      </c>
      <c r="V15" s="42">
        <v>2305488388.6799998</v>
      </c>
      <c r="W15" s="21">
        <v>0.99783479363677596</v>
      </c>
      <c r="X15" s="42">
        <v>2736380990</v>
      </c>
      <c r="Y15" s="21">
        <v>1.4708375141757499</v>
      </c>
      <c r="Z15" s="36">
        <v>1169111108.96</v>
      </c>
      <c r="AA15" s="21">
        <v>9.8270628718707496</v>
      </c>
      <c r="AB15" s="42">
        <v>-2581785.67</v>
      </c>
      <c r="AC15" s="21">
        <v>-1.8444757706191601E-2</v>
      </c>
      <c r="AD15" s="42">
        <v>1044455868.22</v>
      </c>
      <c r="AE15" s="21">
        <v>50.338654775114598</v>
      </c>
      <c r="AF15" s="42">
        <v>-70255778.670000002</v>
      </c>
      <c r="AG15" s="21">
        <v>-0.40247704315465199</v>
      </c>
      <c r="AH15" s="18">
        <v>39829</v>
      </c>
      <c r="AI15" s="21">
        <v>2.5562084758119998</v>
      </c>
      <c r="AJ15" s="11">
        <v>39255</v>
      </c>
      <c r="AK15" s="21">
        <v>2.4986903438078198</v>
      </c>
      <c r="AL15" s="11">
        <v>38343</v>
      </c>
      <c r="AM15" s="21">
        <v>2.1773770394986398</v>
      </c>
      <c r="AN15" s="11">
        <v>37104</v>
      </c>
      <c r="AO15" s="21">
        <v>2.0939701853048498</v>
      </c>
      <c r="AP15" s="18">
        <v>30</v>
      </c>
      <c r="AQ15" s="21">
        <v>3.7313432835820901</v>
      </c>
      <c r="AR15" s="11">
        <v>30</v>
      </c>
      <c r="AS15" s="21">
        <v>3.7313432835820901</v>
      </c>
      <c r="AT15" s="11">
        <v>30</v>
      </c>
      <c r="AU15" s="21">
        <v>3.7878787878787898</v>
      </c>
      <c r="AV15" s="11">
        <v>29</v>
      </c>
      <c r="AW15" s="21">
        <v>3.6989795918367299</v>
      </c>
      <c r="AX15" s="15"/>
    </row>
    <row r="16" spans="1:50">
      <c r="A16" s="10" t="s">
        <v>40</v>
      </c>
      <c r="B16" s="42">
        <v>420140074645.28998</v>
      </c>
      <c r="C16" s="21">
        <v>44.6640940383706</v>
      </c>
      <c r="D16" s="42">
        <v>426859558630.19</v>
      </c>
      <c r="E16" s="21">
        <v>46.999353905440202</v>
      </c>
      <c r="F16" s="42">
        <v>437565238839.62</v>
      </c>
      <c r="G16" s="21">
        <v>48.359629678028902</v>
      </c>
      <c r="H16" s="42">
        <v>444881804340.5</v>
      </c>
      <c r="I16" s="21">
        <v>49.4648922429907</v>
      </c>
      <c r="J16" s="36">
        <v>184646244924.20999</v>
      </c>
      <c r="K16" s="21">
        <v>79.886474558169596</v>
      </c>
      <c r="L16" s="42">
        <v>178539989505.94</v>
      </c>
      <c r="M16" s="21">
        <v>77.414391649318006</v>
      </c>
      <c r="N16" s="42">
        <v>194479754158.75</v>
      </c>
      <c r="O16" s="21">
        <v>83.423320721556607</v>
      </c>
      <c r="P16" s="42">
        <v>162960062032.92999</v>
      </c>
      <c r="Q16" s="21">
        <v>80.079355484775903</v>
      </c>
      <c r="R16" s="36">
        <v>188227577387.5</v>
      </c>
      <c r="S16" s="21">
        <v>85.854988760488993</v>
      </c>
      <c r="T16" s="42">
        <v>182059428978.51001</v>
      </c>
      <c r="U16" s="21">
        <v>84.0410526586152</v>
      </c>
      <c r="V16" s="42">
        <v>204160407161.54999</v>
      </c>
      <c r="W16" s="21">
        <v>88.362343852654803</v>
      </c>
      <c r="X16" s="42">
        <v>153403836730.48999</v>
      </c>
      <c r="Y16" s="21">
        <v>82.456397229135902</v>
      </c>
      <c r="Z16" s="36">
        <v>-3581332463.29</v>
      </c>
      <c r="AA16" s="21">
        <v>-30.103194651131101</v>
      </c>
      <c r="AB16" s="42">
        <v>-3519439472.5700002</v>
      </c>
      <c r="AC16" s="21">
        <v>-25.1435311178098</v>
      </c>
      <c r="AD16" s="42">
        <v>-9680653002.7999992</v>
      </c>
      <c r="AE16" s="21">
        <v>-466.56930592588799</v>
      </c>
      <c r="AF16" s="42">
        <v>9556225302.4400005</v>
      </c>
      <c r="AG16" s="21">
        <v>54.7451238354586</v>
      </c>
      <c r="AH16" s="18">
        <v>395230</v>
      </c>
      <c r="AI16" s="21">
        <v>25.365695244549901</v>
      </c>
      <c r="AJ16" s="11">
        <v>402335</v>
      </c>
      <c r="AK16" s="21">
        <v>25.6097460062647</v>
      </c>
      <c r="AL16" s="11">
        <v>597877</v>
      </c>
      <c r="AM16" s="21">
        <v>33.951533584861103</v>
      </c>
      <c r="AN16" s="11">
        <v>594300</v>
      </c>
      <c r="AO16" s="21">
        <v>33.539415726786103</v>
      </c>
      <c r="AP16" s="18">
        <v>157</v>
      </c>
      <c r="AQ16" s="21">
        <v>19.527363184079601</v>
      </c>
      <c r="AR16" s="11">
        <v>156</v>
      </c>
      <c r="AS16" s="21">
        <v>19.402985074626901</v>
      </c>
      <c r="AT16" s="11">
        <v>154</v>
      </c>
      <c r="AU16" s="21">
        <v>19.4444444444444</v>
      </c>
      <c r="AV16" s="11">
        <v>155</v>
      </c>
      <c r="AW16" s="21">
        <v>19.770408163265301</v>
      </c>
      <c r="AX16" s="15"/>
    </row>
    <row r="17" spans="1:50" ht="13.5" thickBot="1">
      <c r="A17" s="10"/>
      <c r="B17" s="42"/>
      <c r="C17" s="11"/>
      <c r="D17" s="42"/>
      <c r="E17" s="11"/>
      <c r="F17" s="42"/>
      <c r="G17" s="11"/>
      <c r="H17" s="42"/>
      <c r="I17" s="11"/>
      <c r="J17" s="36"/>
      <c r="K17" s="11"/>
      <c r="L17" s="42"/>
      <c r="M17" s="11"/>
      <c r="N17" s="42"/>
      <c r="O17" s="11"/>
      <c r="P17" s="42"/>
      <c r="Q17" s="11"/>
      <c r="R17" s="36"/>
      <c r="S17" s="11"/>
      <c r="T17" s="42"/>
      <c r="U17" s="11"/>
      <c r="V17" s="42"/>
      <c r="W17" s="11"/>
      <c r="X17" s="42"/>
      <c r="Y17" s="11"/>
      <c r="Z17" s="36"/>
      <c r="AA17" s="11"/>
      <c r="AB17" s="42"/>
      <c r="AC17" s="11"/>
      <c r="AD17" s="42"/>
      <c r="AE17" s="11"/>
      <c r="AF17" s="42"/>
      <c r="AG17" s="11"/>
      <c r="AH17" s="18"/>
      <c r="AI17" s="11"/>
      <c r="AJ17" s="11"/>
      <c r="AK17" s="11"/>
      <c r="AL17" s="11"/>
      <c r="AM17" s="11"/>
      <c r="AN17" s="11"/>
      <c r="AO17" s="11"/>
      <c r="AP17" s="18"/>
      <c r="AQ17" s="11"/>
      <c r="AR17" s="11"/>
      <c r="AS17" s="11"/>
      <c r="AT17" s="11"/>
      <c r="AU17" s="11"/>
      <c r="AV17" s="11"/>
      <c r="AW17" s="11"/>
      <c r="AX17" s="15"/>
    </row>
    <row r="18" spans="1:50" ht="14.25" thickTop="1" thickBot="1">
      <c r="A18" s="9" t="s">
        <v>41</v>
      </c>
      <c r="B18" s="43">
        <v>940666286176.88</v>
      </c>
      <c r="C18" s="14">
        <v>100</v>
      </c>
      <c r="D18" s="43">
        <v>908224311953.31995</v>
      </c>
      <c r="E18" s="14">
        <v>100</v>
      </c>
      <c r="F18" s="43">
        <v>904815114906.51001</v>
      </c>
      <c r="G18" s="14">
        <v>100</v>
      </c>
      <c r="H18" s="43">
        <v>899389009390.88</v>
      </c>
      <c r="I18" s="14">
        <v>100</v>
      </c>
      <c r="J18" s="37">
        <v>231135803583.07001</v>
      </c>
      <c r="K18" s="14">
        <v>100</v>
      </c>
      <c r="L18" s="43">
        <v>230628938240.20999</v>
      </c>
      <c r="M18" s="14">
        <v>100</v>
      </c>
      <c r="N18" s="43">
        <v>233123966388.09</v>
      </c>
      <c r="O18" s="14">
        <v>100</v>
      </c>
      <c r="P18" s="43">
        <v>203498218793.62</v>
      </c>
      <c r="Q18" s="14">
        <v>100</v>
      </c>
      <c r="R18" s="37">
        <v>219238951754.57001</v>
      </c>
      <c r="S18" s="14">
        <v>100</v>
      </c>
      <c r="T18" s="43">
        <v>216631542822.35999</v>
      </c>
      <c r="U18" s="14">
        <v>100</v>
      </c>
      <c r="V18" s="43">
        <v>231049107866.57001</v>
      </c>
      <c r="W18" s="14">
        <v>100</v>
      </c>
      <c r="X18" s="43">
        <v>186042371344.70001</v>
      </c>
      <c r="Y18" s="14">
        <v>100</v>
      </c>
      <c r="Z18" s="37">
        <v>11896851828.5</v>
      </c>
      <c r="AA18" s="14">
        <v>100</v>
      </c>
      <c r="AB18" s="43">
        <v>13997395417.85</v>
      </c>
      <c r="AC18" s="14">
        <v>100</v>
      </c>
      <c r="AD18" s="43">
        <v>2074858521.52</v>
      </c>
      <c r="AE18" s="14">
        <v>100</v>
      </c>
      <c r="AF18" s="43">
        <v>17455847448.919998</v>
      </c>
      <c r="AG18" s="14">
        <v>100</v>
      </c>
      <c r="AH18" s="19">
        <v>1558128</v>
      </c>
      <c r="AI18" s="14">
        <v>100</v>
      </c>
      <c r="AJ18" s="13">
        <v>1571023</v>
      </c>
      <c r="AK18" s="14">
        <v>100</v>
      </c>
      <c r="AL18" s="13">
        <v>1760972</v>
      </c>
      <c r="AM18" s="14">
        <v>100</v>
      </c>
      <c r="AN18" s="13">
        <v>1771945</v>
      </c>
      <c r="AO18" s="14">
        <v>100</v>
      </c>
      <c r="AP18" s="19">
        <v>804</v>
      </c>
      <c r="AQ18" s="14">
        <v>100</v>
      </c>
      <c r="AR18" s="13">
        <v>804</v>
      </c>
      <c r="AS18" s="14">
        <v>100</v>
      </c>
      <c r="AT18" s="13">
        <v>792</v>
      </c>
      <c r="AU18" s="14">
        <v>100</v>
      </c>
      <c r="AV18" s="13">
        <v>784</v>
      </c>
      <c r="AW18" s="14">
        <v>100</v>
      </c>
      <c r="AX18" s="15"/>
    </row>
    <row r="19" spans="1:50" ht="13.5" thickTop="1">
      <c r="B19" s="41"/>
      <c r="C19" s="6"/>
      <c r="D19" s="41"/>
      <c r="E19" s="6"/>
      <c r="F19" s="41"/>
      <c r="G19" s="6"/>
      <c r="H19" s="41"/>
      <c r="I19" s="6"/>
      <c r="J19" s="33"/>
      <c r="K19" s="6"/>
      <c r="L19" s="41"/>
      <c r="M19" s="6"/>
      <c r="N19" s="41"/>
      <c r="O19" s="6"/>
      <c r="P19" s="41"/>
      <c r="Q19" s="6"/>
      <c r="R19" s="33"/>
      <c r="S19" s="6"/>
      <c r="T19" s="41"/>
      <c r="U19" s="6"/>
      <c r="V19" s="41"/>
      <c r="W19" s="6"/>
      <c r="X19" s="41"/>
      <c r="Y19" s="6"/>
      <c r="Z19" s="33"/>
      <c r="AA19" s="6"/>
      <c r="AB19" s="41"/>
      <c r="AC19" s="6"/>
      <c r="AD19" s="41"/>
      <c r="AE19" s="6"/>
      <c r="AF19" s="41"/>
      <c r="AG19" s="6"/>
      <c r="AH19" s="15"/>
      <c r="AI19" s="6"/>
      <c r="AJ19" s="6"/>
      <c r="AK19" s="6"/>
      <c r="AL19" s="6"/>
      <c r="AM19" s="6"/>
      <c r="AN19" s="6"/>
      <c r="AO19" s="6"/>
      <c r="AP19" s="15"/>
      <c r="AQ19" s="6"/>
      <c r="AR19" s="6"/>
      <c r="AS19" s="6"/>
      <c r="AT19" s="6"/>
      <c r="AU19" s="6"/>
      <c r="AV19" s="6"/>
      <c r="AW19" s="6"/>
      <c r="AX19" s="15"/>
    </row>
    <row r="20" spans="1:50">
      <c r="B20" s="41"/>
      <c r="C20" s="6"/>
      <c r="D20" s="41"/>
      <c r="E20" s="6"/>
      <c r="F20" s="41"/>
      <c r="G20" s="6"/>
      <c r="H20" s="41"/>
      <c r="I20" s="6"/>
      <c r="J20" s="33"/>
      <c r="K20" s="6"/>
      <c r="L20" s="41"/>
      <c r="M20" s="6"/>
      <c r="N20" s="41"/>
      <c r="O20" s="6"/>
      <c r="P20" s="41"/>
      <c r="Q20" s="6"/>
      <c r="R20" s="33"/>
      <c r="S20" s="6"/>
      <c r="T20" s="41"/>
      <c r="U20" s="6"/>
      <c r="V20" s="41"/>
      <c r="W20" s="6"/>
      <c r="X20" s="41"/>
      <c r="Y20" s="6"/>
      <c r="Z20" s="33"/>
      <c r="AA20" s="6"/>
      <c r="AB20" s="41"/>
      <c r="AC20" s="6"/>
      <c r="AD20" s="41"/>
      <c r="AE20" s="6"/>
      <c r="AF20" s="41"/>
      <c r="AG20" s="6"/>
      <c r="AH20" s="15"/>
      <c r="AI20" s="6"/>
      <c r="AJ20" s="6"/>
      <c r="AK20" s="6"/>
      <c r="AL20" s="6"/>
      <c r="AM20" s="6"/>
      <c r="AN20" s="6"/>
      <c r="AO20" s="6"/>
      <c r="AP20" s="15"/>
      <c r="AQ20" s="6"/>
      <c r="AR20" s="6"/>
      <c r="AS20" s="6"/>
      <c r="AT20" s="6"/>
      <c r="AU20" s="6"/>
      <c r="AV20" s="6"/>
      <c r="AW20" s="6"/>
      <c r="AX20" s="15"/>
    </row>
    <row r="21" spans="1:50">
      <c r="B21" s="41"/>
      <c r="C21" s="6"/>
      <c r="D21" s="41"/>
      <c r="E21" s="6"/>
      <c r="F21" s="41"/>
      <c r="G21" s="6"/>
      <c r="H21" s="41"/>
      <c r="I21" s="6"/>
      <c r="J21" s="33"/>
      <c r="K21" s="6"/>
      <c r="L21" s="41"/>
      <c r="M21" s="6"/>
      <c r="N21" s="41"/>
      <c r="O21" s="6"/>
      <c r="P21" s="41"/>
      <c r="Q21" s="6"/>
      <c r="R21" s="33"/>
      <c r="S21" s="6"/>
      <c r="T21" s="41"/>
      <c r="U21" s="6"/>
      <c r="V21" s="41"/>
      <c r="W21" s="6"/>
      <c r="X21" s="41"/>
      <c r="Y21" s="6"/>
      <c r="Z21" s="33"/>
      <c r="AA21" s="6"/>
      <c r="AB21" s="41"/>
      <c r="AC21" s="6"/>
      <c r="AD21" s="41"/>
      <c r="AE21" s="6"/>
      <c r="AF21" s="41"/>
      <c r="AG21" s="6"/>
      <c r="AH21" s="15"/>
      <c r="AI21" s="6"/>
      <c r="AJ21" s="6"/>
      <c r="AK21" s="6"/>
      <c r="AL21" s="6"/>
      <c r="AM21" s="6"/>
      <c r="AN21" s="6"/>
      <c r="AO21" s="6"/>
      <c r="AP21" s="15"/>
      <c r="AQ21" s="6"/>
      <c r="AR21" s="6"/>
      <c r="AS21" s="6"/>
      <c r="AT21" s="6"/>
      <c r="AU21" s="6"/>
      <c r="AV21" s="6"/>
      <c r="AW21" s="6"/>
      <c r="AX21" s="15"/>
    </row>
    <row r="22" spans="1:50">
      <c r="A22" s="1" t="s">
        <v>42</v>
      </c>
      <c r="B22" s="41"/>
      <c r="C22" s="6"/>
      <c r="D22" s="41"/>
      <c r="E22" s="6"/>
      <c r="F22" s="41"/>
      <c r="G22" s="6"/>
      <c r="H22" s="41"/>
      <c r="I22" s="6"/>
      <c r="J22" s="33"/>
      <c r="K22" s="6"/>
      <c r="L22" s="41"/>
      <c r="M22" s="6"/>
      <c r="N22" s="41"/>
      <c r="O22" s="6"/>
      <c r="P22" s="41"/>
      <c r="Q22" s="6"/>
      <c r="R22" s="33"/>
      <c r="S22" s="6"/>
      <c r="T22" s="41"/>
      <c r="U22" s="6"/>
      <c r="V22" s="41"/>
      <c r="W22" s="6"/>
      <c r="X22" s="41"/>
      <c r="Y22" s="6"/>
      <c r="Z22" s="33"/>
      <c r="AA22" s="6"/>
      <c r="AB22" s="41"/>
      <c r="AC22" s="6"/>
      <c r="AD22" s="41"/>
      <c r="AE22" s="6"/>
      <c r="AF22" s="41"/>
      <c r="AG22" s="6"/>
      <c r="AH22" s="15"/>
      <c r="AI22" s="6"/>
      <c r="AJ22" s="6"/>
      <c r="AK22" s="6"/>
      <c r="AL22" s="6"/>
      <c r="AM22" s="6"/>
      <c r="AN22" s="6"/>
      <c r="AO22" s="6"/>
      <c r="AP22" s="15"/>
      <c r="AQ22" s="6"/>
      <c r="AR22" s="6"/>
      <c r="AS22" s="6"/>
      <c r="AT22" s="6"/>
      <c r="AU22" s="6"/>
      <c r="AV22" s="6"/>
      <c r="AW22" s="6"/>
      <c r="AX22" s="15"/>
    </row>
    <row r="23" spans="1:50">
      <c r="B23" s="41"/>
      <c r="C23" s="6"/>
      <c r="D23" s="41"/>
      <c r="E23" s="6"/>
      <c r="F23" s="41"/>
      <c r="G23" s="6"/>
      <c r="H23" s="41"/>
      <c r="I23" s="6"/>
      <c r="J23" s="33"/>
      <c r="K23" s="6"/>
      <c r="L23" s="41"/>
      <c r="M23" s="6"/>
      <c r="N23" s="41"/>
      <c r="O23" s="6"/>
      <c r="P23" s="41"/>
      <c r="Q23" s="6"/>
      <c r="R23" s="33"/>
      <c r="S23" s="6"/>
      <c r="T23" s="41"/>
      <c r="U23" s="6"/>
      <c r="V23" s="41"/>
      <c r="W23" s="6"/>
      <c r="X23" s="41"/>
      <c r="Y23" s="6"/>
      <c r="Z23" s="33"/>
      <c r="AA23" s="6"/>
      <c r="AB23" s="41"/>
      <c r="AC23" s="6"/>
      <c r="AD23" s="41"/>
      <c r="AE23" s="6"/>
      <c r="AF23" s="41"/>
      <c r="AG23" s="6"/>
      <c r="AH23" s="15"/>
      <c r="AI23" s="6"/>
      <c r="AJ23" s="6"/>
      <c r="AK23" s="6"/>
      <c r="AL23" s="6"/>
      <c r="AM23" s="6"/>
      <c r="AN23" s="6"/>
      <c r="AO23" s="6"/>
      <c r="AP23" s="15"/>
      <c r="AQ23" s="6"/>
      <c r="AR23" s="6"/>
      <c r="AS23" s="6"/>
      <c r="AT23" s="6"/>
      <c r="AU23" s="6"/>
      <c r="AV23" s="6"/>
      <c r="AW23" s="6"/>
      <c r="AX23" s="15"/>
    </row>
    <row r="24" spans="1:50">
      <c r="A24" s="10" t="s">
        <v>37</v>
      </c>
      <c r="B24" s="42">
        <v>349442342.04000002</v>
      </c>
      <c r="C24" s="21">
        <v>4.5517881058150804</v>
      </c>
      <c r="D24" s="42">
        <v>338867863.69</v>
      </c>
      <c r="E24" s="21">
        <v>5.7470186716788998</v>
      </c>
      <c r="F24" s="42">
        <v>337514354.83999997</v>
      </c>
      <c r="G24" s="21">
        <v>5.1213595173668001</v>
      </c>
      <c r="H24" s="42">
        <v>363915305.81999999</v>
      </c>
      <c r="I24" s="21">
        <v>5.7418067050946702</v>
      </c>
      <c r="J24" s="36">
        <v>10692010.130000001</v>
      </c>
      <c r="K24" s="21">
        <v>2.6072650517671101</v>
      </c>
      <c r="L24" s="42">
        <v>7617801.7300000004</v>
      </c>
      <c r="M24" s="21">
        <v>2.19262973778548</v>
      </c>
      <c r="N24" s="42">
        <v>11897091.98</v>
      </c>
      <c r="O24" s="21">
        <v>4.8210136901950902</v>
      </c>
      <c r="P24" s="42">
        <v>40437940.520000003</v>
      </c>
      <c r="Q24" s="21">
        <v>14.969720145794801</v>
      </c>
      <c r="R24" s="36">
        <v>23151923.559999999</v>
      </c>
      <c r="S24" s="21">
        <v>3.8456776400446899</v>
      </c>
      <c r="T24" s="42">
        <v>10940356.5</v>
      </c>
      <c r="U24" s="21">
        <v>2.6238956393203798</v>
      </c>
      <c r="V24" s="42">
        <v>62325087.810000002</v>
      </c>
      <c r="W24" s="21">
        <v>30.7969059498995</v>
      </c>
      <c r="X24" s="42">
        <v>52850133.990000002</v>
      </c>
      <c r="Y24" s="21">
        <v>18.5630216265969</v>
      </c>
      <c r="Z24" s="36">
        <v>-12459913.43</v>
      </c>
      <c r="AA24" s="21">
        <v>6.4915914269668296</v>
      </c>
      <c r="AB24" s="42">
        <v>-3322554.77</v>
      </c>
      <c r="AC24" s="21">
        <v>4.7790547963710299</v>
      </c>
      <c r="AD24" s="42">
        <v>-50427995.829999998</v>
      </c>
      <c r="AE24" s="21">
        <v>-113.573435550677</v>
      </c>
      <c r="AF24" s="42">
        <v>-12412193.470000001</v>
      </c>
      <c r="AG24" s="21">
        <v>85.161122514147806</v>
      </c>
      <c r="AH24" s="18">
        <v>7540</v>
      </c>
      <c r="AI24" s="21">
        <v>34.0867992766727</v>
      </c>
      <c r="AJ24" s="11">
        <v>7647</v>
      </c>
      <c r="AK24" s="21">
        <v>34.545536682327402</v>
      </c>
      <c r="AL24" s="11">
        <v>7816</v>
      </c>
      <c r="AM24" s="21">
        <v>34.685364338333201</v>
      </c>
      <c r="AN24" s="11">
        <v>7955</v>
      </c>
      <c r="AO24" s="21">
        <v>35.364986218547202</v>
      </c>
      <c r="AP24" s="18">
        <v>4</v>
      </c>
      <c r="AQ24" s="21">
        <v>10.526315789473699</v>
      </c>
      <c r="AR24" s="11">
        <v>4</v>
      </c>
      <c r="AS24" s="21">
        <v>10.526315789473699</v>
      </c>
      <c r="AT24" s="11">
        <v>4</v>
      </c>
      <c r="AU24" s="21">
        <v>10.8108108108108</v>
      </c>
      <c r="AV24" s="11">
        <v>4</v>
      </c>
      <c r="AW24" s="21">
        <v>11.1111111111111</v>
      </c>
      <c r="AX24" s="15"/>
    </row>
    <row r="25" spans="1:50">
      <c r="A25" s="10" t="s">
        <v>38</v>
      </c>
      <c r="B25" s="42">
        <v>6863082060.1499996</v>
      </c>
      <c r="C25" s="21">
        <v>89.397567301811804</v>
      </c>
      <c r="D25" s="42">
        <v>5186519914.2399998</v>
      </c>
      <c r="E25" s="21">
        <v>87.960618229173704</v>
      </c>
      <c r="F25" s="42">
        <v>5953254165.2799997</v>
      </c>
      <c r="G25" s="21">
        <v>90.3332093626464</v>
      </c>
      <c r="H25" s="42">
        <v>5724684866.6499996</v>
      </c>
      <c r="I25" s="21">
        <v>90.323307171210701</v>
      </c>
      <c r="J25" s="36">
        <v>257723836.62</v>
      </c>
      <c r="K25" s="21">
        <v>62.846400635299602</v>
      </c>
      <c r="L25" s="42">
        <v>232877499.53</v>
      </c>
      <c r="M25" s="21">
        <v>67.029065448071606</v>
      </c>
      <c r="N25" s="42">
        <v>162984397.94</v>
      </c>
      <c r="O25" s="21">
        <v>66.045552566783201</v>
      </c>
      <c r="P25" s="42">
        <v>157855383.90000001</v>
      </c>
      <c r="Q25" s="21">
        <v>58.436480446408197</v>
      </c>
      <c r="R25" s="36">
        <v>530987230.25999999</v>
      </c>
      <c r="S25" s="21">
        <v>88.200261773848993</v>
      </c>
      <c r="T25" s="42">
        <v>370450153.49000001</v>
      </c>
      <c r="U25" s="21">
        <v>88.847428539277999</v>
      </c>
      <c r="V25" s="42">
        <v>115228089.81</v>
      </c>
      <c r="W25" s="21">
        <v>56.938044844531497</v>
      </c>
      <c r="X25" s="42">
        <v>197137803.74000001</v>
      </c>
      <c r="Y25" s="21">
        <v>69.242460481516503</v>
      </c>
      <c r="Z25" s="36">
        <v>-273263393.63999999</v>
      </c>
      <c r="AA25" s="21">
        <v>142.36971335500601</v>
      </c>
      <c r="AB25" s="42">
        <v>-137572653.96000001</v>
      </c>
      <c r="AC25" s="21">
        <v>197.88003427164901</v>
      </c>
      <c r="AD25" s="42">
        <v>47756308.130000003</v>
      </c>
      <c r="AE25" s="21">
        <v>107.556286825782</v>
      </c>
      <c r="AF25" s="42">
        <v>-39282419.840000004</v>
      </c>
      <c r="AG25" s="21">
        <v>269.520047099816</v>
      </c>
      <c r="AH25" s="18">
        <v>13406</v>
      </c>
      <c r="AI25" s="21">
        <v>60.605786618444803</v>
      </c>
      <c r="AJ25" s="11">
        <v>13495</v>
      </c>
      <c r="AK25" s="21">
        <v>60.964040477051</v>
      </c>
      <c r="AL25" s="11">
        <v>13947</v>
      </c>
      <c r="AM25" s="21">
        <v>61.893139256235003</v>
      </c>
      <c r="AN25" s="11">
        <v>13922</v>
      </c>
      <c r="AO25" s="21">
        <v>61.892060104916901</v>
      </c>
      <c r="AP25" s="18">
        <v>33</v>
      </c>
      <c r="AQ25" s="21">
        <v>86.842105263157904</v>
      </c>
      <c r="AR25" s="11">
        <v>33</v>
      </c>
      <c r="AS25" s="21">
        <v>86.842105263157904</v>
      </c>
      <c r="AT25" s="11">
        <v>32</v>
      </c>
      <c r="AU25" s="21">
        <v>86.486486486486498</v>
      </c>
      <c r="AV25" s="11">
        <v>31</v>
      </c>
      <c r="AW25" s="21">
        <v>86.1111111111111</v>
      </c>
      <c r="AX25" s="15"/>
    </row>
    <row r="26" spans="1:50">
      <c r="A26" s="10" t="s">
        <v>40</v>
      </c>
      <c r="B26" s="42">
        <v>464510071.22000003</v>
      </c>
      <c r="C26" s="21">
        <v>6.0506445923730903</v>
      </c>
      <c r="D26" s="42">
        <v>371023614.63999999</v>
      </c>
      <c r="E26" s="21">
        <v>6.2923630991474298</v>
      </c>
      <c r="F26" s="42">
        <v>299558788.38999999</v>
      </c>
      <c r="G26" s="21">
        <v>4.5454311199867696</v>
      </c>
      <c r="H26" s="42">
        <v>249392806.24000001</v>
      </c>
      <c r="I26" s="21">
        <v>3.9348861236946302</v>
      </c>
      <c r="J26" s="36">
        <v>141669431.03</v>
      </c>
      <c r="K26" s="21">
        <v>34.546334312933297</v>
      </c>
      <c r="L26" s="42">
        <v>106932337.73999999</v>
      </c>
      <c r="M26" s="21">
        <v>30.778304814142899</v>
      </c>
      <c r="N26" s="42">
        <v>71894245.319999993</v>
      </c>
      <c r="O26" s="21">
        <v>29.133433743021701</v>
      </c>
      <c r="P26" s="42">
        <v>71838248.689999998</v>
      </c>
      <c r="Q26" s="21">
        <v>26.593799407797</v>
      </c>
      <c r="R26" s="36">
        <v>47885397.560000002</v>
      </c>
      <c r="S26" s="21">
        <v>7.9540605861063201</v>
      </c>
      <c r="T26" s="42">
        <v>35560390.649999999</v>
      </c>
      <c r="U26" s="21">
        <v>8.5286758214016292</v>
      </c>
      <c r="V26" s="42">
        <v>24821333.350000001</v>
      </c>
      <c r="W26" s="21">
        <v>12.2650492055689</v>
      </c>
      <c r="X26" s="42">
        <v>34718588.25</v>
      </c>
      <c r="Y26" s="21">
        <v>12.1945178918866</v>
      </c>
      <c r="Z26" s="36">
        <v>93784033.469999999</v>
      </c>
      <c r="AA26" s="21">
        <v>-48.8613047819725</v>
      </c>
      <c r="AB26" s="42">
        <v>71371947.090000004</v>
      </c>
      <c r="AC26" s="21">
        <v>-102.65908906801999</v>
      </c>
      <c r="AD26" s="42">
        <v>47072911.969999999</v>
      </c>
      <c r="AE26" s="21">
        <v>106.01714872489499</v>
      </c>
      <c r="AF26" s="42">
        <v>37119660.439999998</v>
      </c>
      <c r="AG26" s="21">
        <v>-254.68116961396399</v>
      </c>
      <c r="AH26" s="18">
        <v>1174</v>
      </c>
      <c r="AI26" s="21">
        <v>5.3074141048824597</v>
      </c>
      <c r="AJ26" s="11">
        <v>994</v>
      </c>
      <c r="AK26" s="21">
        <v>4.4904228406216102</v>
      </c>
      <c r="AL26" s="11">
        <v>771</v>
      </c>
      <c r="AM26" s="21">
        <v>3.4214964054317898</v>
      </c>
      <c r="AN26" s="11">
        <v>617</v>
      </c>
      <c r="AO26" s="21">
        <v>2.7429536765359699</v>
      </c>
      <c r="AP26" s="18">
        <v>1</v>
      </c>
      <c r="AQ26" s="21">
        <v>2.6315789473684199</v>
      </c>
      <c r="AR26" s="11">
        <v>1</v>
      </c>
      <c r="AS26" s="21">
        <v>2.6315789473684199</v>
      </c>
      <c r="AT26" s="11">
        <v>1</v>
      </c>
      <c r="AU26" s="21">
        <v>2.7027027027027</v>
      </c>
      <c r="AV26" s="11">
        <v>1</v>
      </c>
      <c r="AW26" s="21">
        <v>2.7777777777777799</v>
      </c>
      <c r="AX26" s="15"/>
    </row>
    <row r="27" spans="1:50" ht="13.5" thickBot="1">
      <c r="A27" s="10"/>
      <c r="B27" s="42"/>
      <c r="C27" s="11"/>
      <c r="D27" s="42"/>
      <c r="E27" s="11"/>
      <c r="F27" s="42"/>
      <c r="G27" s="11"/>
      <c r="H27" s="42"/>
      <c r="I27" s="11"/>
      <c r="J27" s="36"/>
      <c r="K27" s="11"/>
      <c r="L27" s="42"/>
      <c r="M27" s="11"/>
      <c r="N27" s="42"/>
      <c r="O27" s="11"/>
      <c r="P27" s="42"/>
      <c r="Q27" s="11"/>
      <c r="R27" s="36"/>
      <c r="S27" s="11"/>
      <c r="T27" s="42"/>
      <c r="U27" s="11"/>
      <c r="V27" s="42"/>
      <c r="W27" s="11"/>
      <c r="X27" s="42"/>
      <c r="Y27" s="11"/>
      <c r="Z27" s="36"/>
      <c r="AA27" s="11"/>
      <c r="AB27" s="42"/>
      <c r="AC27" s="11"/>
      <c r="AD27" s="42"/>
      <c r="AE27" s="11"/>
      <c r="AF27" s="42"/>
      <c r="AG27" s="11"/>
      <c r="AH27" s="18"/>
      <c r="AI27" s="11"/>
      <c r="AJ27" s="11"/>
      <c r="AK27" s="11"/>
      <c r="AL27" s="11"/>
      <c r="AM27" s="11"/>
      <c r="AN27" s="11"/>
      <c r="AO27" s="11"/>
      <c r="AP27" s="18"/>
      <c r="AQ27" s="11"/>
      <c r="AR27" s="11"/>
      <c r="AS27" s="11"/>
      <c r="AT27" s="11"/>
      <c r="AU27" s="11"/>
      <c r="AV27" s="11"/>
      <c r="AW27" s="11"/>
      <c r="AX27" s="15"/>
    </row>
    <row r="28" spans="1:50" ht="14.25" thickTop="1" thickBot="1">
      <c r="A28" s="9" t="s">
        <v>41</v>
      </c>
      <c r="B28" s="43">
        <v>7677034473.4099998</v>
      </c>
      <c r="C28" s="14">
        <v>100</v>
      </c>
      <c r="D28" s="43">
        <v>5896411392.5699997</v>
      </c>
      <c r="E28" s="14">
        <v>100</v>
      </c>
      <c r="F28" s="43">
        <v>6590327308.5100002</v>
      </c>
      <c r="G28" s="14">
        <v>100</v>
      </c>
      <c r="H28" s="43">
        <v>6337992978.71</v>
      </c>
      <c r="I28" s="14">
        <v>100</v>
      </c>
      <c r="J28" s="37">
        <v>410085277.77999997</v>
      </c>
      <c r="K28" s="14">
        <v>100</v>
      </c>
      <c r="L28" s="43">
        <v>347427639</v>
      </c>
      <c r="M28" s="14">
        <v>100</v>
      </c>
      <c r="N28" s="43">
        <v>246775735.24000001</v>
      </c>
      <c r="O28" s="14">
        <v>100</v>
      </c>
      <c r="P28" s="43">
        <v>270131573.11000001</v>
      </c>
      <c r="Q28" s="14">
        <v>100</v>
      </c>
      <c r="R28" s="37">
        <v>602024551.38</v>
      </c>
      <c r="S28" s="14">
        <v>100</v>
      </c>
      <c r="T28" s="43">
        <v>416950900.63999999</v>
      </c>
      <c r="U28" s="14">
        <v>100</v>
      </c>
      <c r="V28" s="43">
        <v>202374510.97</v>
      </c>
      <c r="W28" s="14">
        <v>100</v>
      </c>
      <c r="X28" s="43">
        <v>284706525.98000002</v>
      </c>
      <c r="Y28" s="14">
        <v>100</v>
      </c>
      <c r="Z28" s="37">
        <v>-191939273.59999999</v>
      </c>
      <c r="AA28" s="14">
        <v>100</v>
      </c>
      <c r="AB28" s="43">
        <v>-69523261.640000001</v>
      </c>
      <c r="AC28" s="14">
        <v>100</v>
      </c>
      <c r="AD28" s="43">
        <v>44401224.270000003</v>
      </c>
      <c r="AE28" s="14">
        <v>100</v>
      </c>
      <c r="AF28" s="43">
        <v>-14574952.869999999</v>
      </c>
      <c r="AG28" s="14">
        <v>100</v>
      </c>
      <c r="AH28" s="19">
        <v>22120</v>
      </c>
      <c r="AI28" s="14">
        <v>100</v>
      </c>
      <c r="AJ28" s="13">
        <v>22136</v>
      </c>
      <c r="AK28" s="14">
        <v>100</v>
      </c>
      <c r="AL28" s="13">
        <v>22534</v>
      </c>
      <c r="AM28" s="14">
        <v>100</v>
      </c>
      <c r="AN28" s="13">
        <v>22494</v>
      </c>
      <c r="AO28" s="14">
        <v>100</v>
      </c>
      <c r="AP28" s="19">
        <v>38</v>
      </c>
      <c r="AQ28" s="14">
        <v>100</v>
      </c>
      <c r="AR28" s="13">
        <v>38</v>
      </c>
      <c r="AS28" s="14">
        <v>100</v>
      </c>
      <c r="AT28" s="13">
        <v>37</v>
      </c>
      <c r="AU28" s="14">
        <v>100</v>
      </c>
      <c r="AV28" s="13">
        <v>36</v>
      </c>
      <c r="AW28" s="14">
        <v>100</v>
      </c>
      <c r="AX28" s="15"/>
    </row>
    <row r="29" spans="1:50" ht="13.5" thickTop="1">
      <c r="B29" s="41"/>
      <c r="C29" s="6"/>
      <c r="D29" s="41"/>
      <c r="E29" s="6"/>
      <c r="F29" s="41"/>
      <c r="G29" s="6"/>
      <c r="H29" s="41"/>
      <c r="I29" s="6"/>
      <c r="J29" s="33"/>
      <c r="K29" s="6"/>
      <c r="L29" s="41"/>
      <c r="M29" s="6"/>
      <c r="N29" s="41"/>
      <c r="O29" s="6"/>
      <c r="P29" s="41"/>
      <c r="Q29" s="6"/>
      <c r="R29" s="33"/>
      <c r="S29" s="6"/>
      <c r="T29" s="41"/>
      <c r="U29" s="6"/>
      <c r="V29" s="41"/>
      <c r="W29" s="6"/>
      <c r="X29" s="41"/>
      <c r="Y29" s="6"/>
      <c r="Z29" s="33"/>
      <c r="AA29" s="6"/>
      <c r="AB29" s="41"/>
      <c r="AC29" s="6"/>
      <c r="AD29" s="41"/>
      <c r="AE29" s="6"/>
      <c r="AF29" s="41"/>
      <c r="AG29" s="6"/>
      <c r="AH29" s="15"/>
      <c r="AI29" s="6"/>
      <c r="AJ29" s="6"/>
      <c r="AK29" s="6"/>
      <c r="AL29" s="6"/>
      <c r="AM29" s="6"/>
      <c r="AN29" s="6"/>
      <c r="AO29" s="6"/>
      <c r="AP29" s="15"/>
      <c r="AQ29" s="6"/>
      <c r="AR29" s="6"/>
      <c r="AS29" s="6"/>
      <c r="AT29" s="6"/>
      <c r="AU29" s="6"/>
      <c r="AV29" s="6"/>
      <c r="AW29" s="6"/>
      <c r="AX29" s="15"/>
    </row>
    <row r="30" spans="1:50">
      <c r="B30" s="41"/>
      <c r="C30" s="6"/>
      <c r="D30" s="41"/>
      <c r="E30" s="6"/>
      <c r="F30" s="41"/>
      <c r="G30" s="6"/>
      <c r="H30" s="41"/>
      <c r="I30" s="6"/>
      <c r="J30" s="33"/>
      <c r="K30" s="6"/>
      <c r="L30" s="41"/>
      <c r="M30" s="6"/>
      <c r="N30" s="41"/>
      <c r="O30" s="6"/>
      <c r="P30" s="41"/>
      <c r="Q30" s="6"/>
      <c r="R30" s="33"/>
      <c r="S30" s="6"/>
      <c r="T30" s="41"/>
      <c r="U30" s="6"/>
      <c r="V30" s="41"/>
      <c r="W30" s="6"/>
      <c r="X30" s="41"/>
      <c r="Y30" s="6"/>
      <c r="Z30" s="33"/>
      <c r="AA30" s="6"/>
      <c r="AB30" s="41"/>
      <c r="AC30" s="6"/>
      <c r="AD30" s="41"/>
      <c r="AE30" s="6"/>
      <c r="AF30" s="41"/>
      <c r="AG30" s="6"/>
      <c r="AH30" s="15"/>
      <c r="AI30" s="6"/>
      <c r="AJ30" s="6"/>
      <c r="AK30" s="6"/>
      <c r="AL30" s="6"/>
      <c r="AM30" s="6"/>
      <c r="AN30" s="6"/>
      <c r="AO30" s="6"/>
      <c r="AP30" s="15"/>
      <c r="AQ30" s="6"/>
      <c r="AR30" s="6"/>
      <c r="AS30" s="6"/>
      <c r="AT30" s="6"/>
      <c r="AU30" s="6"/>
      <c r="AV30" s="6"/>
      <c r="AW30" s="6"/>
      <c r="AX30" s="15"/>
    </row>
    <row r="31" spans="1:50">
      <c r="B31" s="41"/>
      <c r="C31" s="6"/>
      <c r="D31" s="41"/>
      <c r="E31" s="6"/>
      <c r="F31" s="41"/>
      <c r="G31" s="6"/>
      <c r="H31" s="41"/>
      <c r="I31" s="6"/>
      <c r="J31" s="33"/>
      <c r="K31" s="6"/>
      <c r="L31" s="41"/>
      <c r="M31" s="6"/>
      <c r="N31" s="41"/>
      <c r="O31" s="6"/>
      <c r="P31" s="41"/>
      <c r="Q31" s="6"/>
      <c r="R31" s="33"/>
      <c r="S31" s="6"/>
      <c r="T31" s="41"/>
      <c r="U31" s="6"/>
      <c r="V31" s="41"/>
      <c r="W31" s="6"/>
      <c r="X31" s="41"/>
      <c r="Y31" s="6"/>
      <c r="Z31" s="33"/>
      <c r="AA31" s="6"/>
      <c r="AB31" s="41"/>
      <c r="AC31" s="6"/>
      <c r="AD31" s="41"/>
      <c r="AE31" s="6"/>
      <c r="AF31" s="41"/>
      <c r="AG31" s="6"/>
      <c r="AH31" s="15"/>
      <c r="AI31" s="6"/>
      <c r="AJ31" s="6"/>
      <c r="AK31" s="6"/>
      <c r="AL31" s="6"/>
      <c r="AM31" s="6"/>
      <c r="AN31" s="6"/>
      <c r="AO31" s="6"/>
      <c r="AP31" s="15"/>
      <c r="AQ31" s="6"/>
      <c r="AR31" s="6"/>
      <c r="AS31" s="6"/>
      <c r="AT31" s="6"/>
      <c r="AU31" s="6"/>
      <c r="AV31" s="6"/>
      <c r="AW31" s="6"/>
      <c r="AX31" s="15"/>
    </row>
    <row r="32" spans="1:50">
      <c r="A32" s="1" t="s">
        <v>11</v>
      </c>
      <c r="B32" s="41"/>
      <c r="C32" s="6"/>
      <c r="D32" s="41"/>
      <c r="E32" s="6"/>
      <c r="F32" s="41"/>
      <c r="G32" s="6"/>
      <c r="H32" s="41"/>
      <c r="I32" s="6"/>
      <c r="J32" s="33"/>
      <c r="K32" s="6"/>
      <c r="L32" s="41"/>
      <c r="M32" s="6"/>
      <c r="N32" s="41"/>
      <c r="O32" s="6"/>
      <c r="P32" s="41"/>
      <c r="Q32" s="6"/>
      <c r="R32" s="33"/>
      <c r="S32" s="6"/>
      <c r="T32" s="41"/>
      <c r="U32" s="6"/>
      <c r="V32" s="41"/>
      <c r="W32" s="6"/>
      <c r="X32" s="41"/>
      <c r="Y32" s="6"/>
      <c r="Z32" s="33"/>
      <c r="AA32" s="6"/>
      <c r="AB32" s="41"/>
      <c r="AC32" s="6"/>
      <c r="AD32" s="41"/>
      <c r="AE32" s="6"/>
      <c r="AF32" s="41"/>
      <c r="AG32" s="6"/>
      <c r="AH32" s="15"/>
      <c r="AI32" s="6"/>
      <c r="AJ32" s="6"/>
      <c r="AK32" s="6"/>
      <c r="AL32" s="6"/>
      <c r="AM32" s="6"/>
      <c r="AN32" s="6"/>
      <c r="AO32" s="6"/>
      <c r="AP32" s="15"/>
      <c r="AQ32" s="6"/>
      <c r="AR32" s="6"/>
      <c r="AS32" s="6"/>
      <c r="AT32" s="6"/>
      <c r="AU32" s="6"/>
      <c r="AV32" s="6"/>
      <c r="AW32" s="6"/>
      <c r="AX32" s="15"/>
    </row>
    <row r="33" spans="1:50">
      <c r="B33" s="41"/>
      <c r="C33" s="6"/>
      <c r="D33" s="41"/>
      <c r="E33" s="6"/>
      <c r="F33" s="41"/>
      <c r="G33" s="6"/>
      <c r="H33" s="41"/>
      <c r="I33" s="6"/>
      <c r="J33" s="33"/>
      <c r="K33" s="6"/>
      <c r="L33" s="41"/>
      <c r="M33" s="6"/>
      <c r="N33" s="41"/>
      <c r="O33" s="6"/>
      <c r="P33" s="41"/>
      <c r="Q33" s="6"/>
      <c r="R33" s="33"/>
      <c r="S33" s="6"/>
      <c r="T33" s="41"/>
      <c r="U33" s="6"/>
      <c r="V33" s="41"/>
      <c r="W33" s="6"/>
      <c r="X33" s="41"/>
      <c r="Y33" s="6"/>
      <c r="Z33" s="33"/>
      <c r="AA33" s="6"/>
      <c r="AB33" s="41"/>
      <c r="AC33" s="6"/>
      <c r="AD33" s="41"/>
      <c r="AE33" s="6"/>
      <c r="AF33" s="41"/>
      <c r="AG33" s="6"/>
      <c r="AH33" s="15"/>
      <c r="AI33" s="6"/>
      <c r="AJ33" s="6"/>
      <c r="AK33" s="6"/>
      <c r="AL33" s="6"/>
      <c r="AM33" s="6"/>
      <c r="AN33" s="6"/>
      <c r="AO33" s="6"/>
      <c r="AP33" s="15"/>
      <c r="AQ33" s="6"/>
      <c r="AR33" s="6"/>
      <c r="AS33" s="6"/>
      <c r="AT33" s="6"/>
      <c r="AU33" s="6"/>
      <c r="AV33" s="6"/>
      <c r="AW33" s="6"/>
      <c r="AX33" s="15"/>
    </row>
    <row r="34" spans="1:50">
      <c r="A34" s="10" t="s">
        <v>37</v>
      </c>
      <c r="B34" s="42">
        <v>24602372240.889999</v>
      </c>
      <c r="C34" s="21">
        <v>51.965506745792602</v>
      </c>
      <c r="D34" s="42">
        <v>23579002892.150002</v>
      </c>
      <c r="E34" s="21">
        <v>50.943735770518401</v>
      </c>
      <c r="F34" s="42">
        <v>22314240542.310001</v>
      </c>
      <c r="G34" s="21">
        <v>49.960547633682403</v>
      </c>
      <c r="H34" s="42">
        <v>21267933138.23</v>
      </c>
      <c r="I34" s="21">
        <v>49.6025863335285</v>
      </c>
      <c r="J34" s="36">
        <v>2678693590.4000001</v>
      </c>
      <c r="K34" s="21">
        <v>62.353987848349398</v>
      </c>
      <c r="L34" s="42">
        <v>3240968933.8299999</v>
      </c>
      <c r="M34" s="21">
        <v>73.094467119596899</v>
      </c>
      <c r="N34" s="42">
        <v>2724345752.04</v>
      </c>
      <c r="O34" s="21">
        <v>59.369644218576397</v>
      </c>
      <c r="P34" s="42">
        <v>2950885530.4699998</v>
      </c>
      <c r="Q34" s="21">
        <v>60.199973524221697</v>
      </c>
      <c r="R34" s="36">
        <v>2521563152.77</v>
      </c>
      <c r="S34" s="21">
        <v>63.569473662683798</v>
      </c>
      <c r="T34" s="42">
        <v>1960343306.77</v>
      </c>
      <c r="U34" s="21">
        <v>50.8701746985193</v>
      </c>
      <c r="V34" s="42">
        <v>1701089565.55</v>
      </c>
      <c r="W34" s="21">
        <v>58.955158016143599</v>
      </c>
      <c r="X34" s="42">
        <v>3277725236.27</v>
      </c>
      <c r="Y34" s="21">
        <v>73.470910781349303</v>
      </c>
      <c r="Z34" s="36">
        <v>157130437.63</v>
      </c>
      <c r="AA34" s="21">
        <v>47.7135893754146</v>
      </c>
      <c r="AB34" s="42">
        <v>1280625627.0599999</v>
      </c>
      <c r="AC34" s="21">
        <v>220.67368742773101</v>
      </c>
      <c r="AD34" s="42">
        <v>1023256186.49</v>
      </c>
      <c r="AE34" s="21">
        <v>60.071748048146098</v>
      </c>
      <c r="AF34" s="42">
        <v>-326839705.80000001</v>
      </c>
      <c r="AG34" s="21">
        <v>-74.189081316866194</v>
      </c>
      <c r="AH34" s="18">
        <v>84165</v>
      </c>
      <c r="AI34" s="21">
        <v>82.475893697083706</v>
      </c>
      <c r="AJ34" s="11">
        <v>85282</v>
      </c>
      <c r="AK34" s="21">
        <v>79.743793538734906</v>
      </c>
      <c r="AL34" s="11">
        <v>86667</v>
      </c>
      <c r="AM34" s="21">
        <v>79.802397745897906</v>
      </c>
      <c r="AN34" s="11">
        <v>87759</v>
      </c>
      <c r="AO34" s="21">
        <v>80.168633755983507</v>
      </c>
      <c r="AP34" s="18">
        <v>46</v>
      </c>
      <c r="AQ34" s="21">
        <v>43.809523809523803</v>
      </c>
      <c r="AR34" s="11">
        <v>46</v>
      </c>
      <c r="AS34" s="21">
        <v>41.441441441441398</v>
      </c>
      <c r="AT34" s="11">
        <v>48</v>
      </c>
      <c r="AU34" s="21">
        <v>42.105263157894697</v>
      </c>
      <c r="AV34" s="11">
        <v>47</v>
      </c>
      <c r="AW34" s="21">
        <v>41.228070175438603</v>
      </c>
      <c r="AX34" s="15"/>
    </row>
    <row r="35" spans="1:50">
      <c r="A35" s="10" t="s">
        <v>38</v>
      </c>
      <c r="B35" s="42">
        <v>20631620008.41</v>
      </c>
      <c r="C35" s="21">
        <v>43.578423179116697</v>
      </c>
      <c r="D35" s="42">
        <v>20335678327.709999</v>
      </c>
      <c r="E35" s="21">
        <v>43.936354229211901</v>
      </c>
      <c r="F35" s="42">
        <v>19958501074.369999</v>
      </c>
      <c r="G35" s="21">
        <v>44.686156435944703</v>
      </c>
      <c r="H35" s="42">
        <v>19160630353.939999</v>
      </c>
      <c r="I35" s="21">
        <v>44.687784899404299</v>
      </c>
      <c r="J35" s="36">
        <v>1354360277.5999999</v>
      </c>
      <c r="K35" s="21">
        <v>31.5264741717424</v>
      </c>
      <c r="L35" s="42">
        <v>841803145.01999998</v>
      </c>
      <c r="M35" s="21">
        <v>18.985418731590102</v>
      </c>
      <c r="N35" s="42">
        <v>1584007835.8399999</v>
      </c>
      <c r="O35" s="21">
        <v>34.519106681976403</v>
      </c>
      <c r="P35" s="42">
        <v>1587324793.1700001</v>
      </c>
      <c r="Q35" s="21">
        <v>32.382452499929698</v>
      </c>
      <c r="R35" s="36">
        <v>983679362.64999998</v>
      </c>
      <c r="S35" s="21">
        <v>24.798894791832499</v>
      </c>
      <c r="T35" s="42">
        <v>1202871481.0999999</v>
      </c>
      <c r="U35" s="21">
        <v>31.2140644815142</v>
      </c>
      <c r="V35" s="42">
        <v>842208015.45000005</v>
      </c>
      <c r="W35" s="21">
        <v>29.188649227451901</v>
      </c>
      <c r="X35" s="42">
        <v>759600362.86000001</v>
      </c>
      <c r="Y35" s="21">
        <v>17.026604265547501</v>
      </c>
      <c r="Z35" s="36">
        <v>370680914.94999999</v>
      </c>
      <c r="AA35" s="21">
        <v>112.559458447346</v>
      </c>
      <c r="AB35" s="42">
        <v>-361068336.07999998</v>
      </c>
      <c r="AC35" s="21">
        <v>-62.218246654246997</v>
      </c>
      <c r="AD35" s="42">
        <v>741799820.38999999</v>
      </c>
      <c r="AE35" s="21">
        <v>43.548441241760898</v>
      </c>
      <c r="AF35" s="42">
        <v>827724430.30999994</v>
      </c>
      <c r="AG35" s="21">
        <v>187.884501113222</v>
      </c>
      <c r="AH35" s="18">
        <v>15076</v>
      </c>
      <c r="AI35" s="21">
        <v>14.7734399498275</v>
      </c>
      <c r="AJ35" s="11">
        <v>14942</v>
      </c>
      <c r="AK35" s="21">
        <v>13.9716676796484</v>
      </c>
      <c r="AL35" s="11">
        <v>14897</v>
      </c>
      <c r="AM35" s="21">
        <v>13.717058617705</v>
      </c>
      <c r="AN35" s="11">
        <v>14629</v>
      </c>
      <c r="AO35" s="21">
        <v>13.3637227317572</v>
      </c>
      <c r="AP35" s="18">
        <v>38</v>
      </c>
      <c r="AQ35" s="21">
        <v>36.190476190476197</v>
      </c>
      <c r="AR35" s="11">
        <v>39</v>
      </c>
      <c r="AS35" s="21">
        <v>35.135135135135101</v>
      </c>
      <c r="AT35" s="11">
        <v>40</v>
      </c>
      <c r="AU35" s="21">
        <v>35.087719298245602</v>
      </c>
      <c r="AV35" s="11">
        <v>40</v>
      </c>
      <c r="AW35" s="21">
        <v>35.087719298245602</v>
      </c>
      <c r="AX35" s="15"/>
    </row>
    <row r="36" spans="1:50">
      <c r="A36" s="10" t="s">
        <v>40</v>
      </c>
      <c r="B36" s="42">
        <v>2109666615.1099999</v>
      </c>
      <c r="C36" s="21">
        <v>4.4560700750907003</v>
      </c>
      <c r="D36" s="42">
        <v>2369719669.71</v>
      </c>
      <c r="E36" s="21">
        <v>5.1199100002696696</v>
      </c>
      <c r="F36" s="42">
        <v>2390981259.0599999</v>
      </c>
      <c r="G36" s="21">
        <v>5.3532959303728598</v>
      </c>
      <c r="H36" s="42">
        <v>2448098210.96</v>
      </c>
      <c r="I36" s="21">
        <v>5.7096287670672101</v>
      </c>
      <c r="J36" s="36">
        <v>262892041.53</v>
      </c>
      <c r="K36" s="21">
        <v>6.1195379799081699</v>
      </c>
      <c r="L36" s="42">
        <v>351173555.54000002</v>
      </c>
      <c r="M36" s="21">
        <v>7.9201141488130302</v>
      </c>
      <c r="N36" s="42">
        <v>280432125.58999997</v>
      </c>
      <c r="O36" s="21">
        <v>6.1112490994472601</v>
      </c>
      <c r="P36" s="42">
        <v>363595038.92000002</v>
      </c>
      <c r="Q36" s="21">
        <v>7.4175739758485699</v>
      </c>
      <c r="R36" s="36">
        <v>461383299.58999997</v>
      </c>
      <c r="S36" s="21">
        <v>11.6316315454836</v>
      </c>
      <c r="T36" s="42">
        <v>690405370.48000002</v>
      </c>
      <c r="U36" s="21">
        <v>17.915760819966501</v>
      </c>
      <c r="V36" s="42">
        <v>342098070.19</v>
      </c>
      <c r="W36" s="21">
        <v>11.8561927564045</v>
      </c>
      <c r="X36" s="42">
        <v>423930156.94</v>
      </c>
      <c r="Y36" s="21">
        <v>9.5024849531031492</v>
      </c>
      <c r="Z36" s="36">
        <v>-198491258.06</v>
      </c>
      <c r="AA36" s="21">
        <v>-60.273047822760603</v>
      </c>
      <c r="AB36" s="42">
        <v>-339231814.94</v>
      </c>
      <c r="AC36" s="21">
        <v>-58.455440773483801</v>
      </c>
      <c r="AD36" s="42">
        <v>-61665944.600000001</v>
      </c>
      <c r="AE36" s="21">
        <v>-3.6201892899069601</v>
      </c>
      <c r="AF36" s="42">
        <v>-60335118.020000003</v>
      </c>
      <c r="AG36" s="21">
        <v>-13.695419796355999</v>
      </c>
      <c r="AH36" s="18">
        <v>2807</v>
      </c>
      <c r="AI36" s="21">
        <v>2.7506663530887399</v>
      </c>
      <c r="AJ36" s="11">
        <v>6721</v>
      </c>
      <c r="AK36" s="21">
        <v>6.2845387816167202</v>
      </c>
      <c r="AL36" s="11">
        <v>7038</v>
      </c>
      <c r="AM36" s="21">
        <v>6.4805436363971198</v>
      </c>
      <c r="AN36" s="11">
        <v>7080</v>
      </c>
      <c r="AO36" s="21">
        <v>6.4676435122592899</v>
      </c>
      <c r="AP36" s="18">
        <v>21</v>
      </c>
      <c r="AQ36" s="21">
        <v>20</v>
      </c>
      <c r="AR36" s="11">
        <v>26</v>
      </c>
      <c r="AS36" s="21">
        <v>23.423423423423401</v>
      </c>
      <c r="AT36" s="11">
        <v>26</v>
      </c>
      <c r="AU36" s="21">
        <v>22.807017543859601</v>
      </c>
      <c r="AV36" s="11">
        <v>27</v>
      </c>
      <c r="AW36" s="21">
        <v>23.684210526315798</v>
      </c>
      <c r="AX36" s="15"/>
    </row>
    <row r="37" spans="1:50" ht="13.5" thickBot="1">
      <c r="A37" s="10"/>
      <c r="B37" s="42"/>
      <c r="C37" s="11"/>
      <c r="D37" s="42"/>
      <c r="E37" s="11"/>
      <c r="F37" s="42"/>
      <c r="G37" s="11"/>
      <c r="H37" s="42"/>
      <c r="I37" s="11"/>
      <c r="J37" s="36"/>
      <c r="K37" s="11"/>
      <c r="L37" s="42"/>
      <c r="M37" s="11"/>
      <c r="N37" s="42"/>
      <c r="O37" s="11"/>
      <c r="P37" s="42"/>
      <c r="Q37" s="11"/>
      <c r="R37" s="36"/>
      <c r="S37" s="11"/>
      <c r="T37" s="42"/>
      <c r="U37" s="11"/>
      <c r="V37" s="42"/>
      <c r="W37" s="11"/>
      <c r="X37" s="42"/>
      <c r="Y37" s="11"/>
      <c r="Z37" s="36"/>
      <c r="AA37" s="11"/>
      <c r="AB37" s="42"/>
      <c r="AC37" s="11"/>
      <c r="AD37" s="42"/>
      <c r="AE37" s="11"/>
      <c r="AF37" s="42"/>
      <c r="AG37" s="11"/>
      <c r="AH37" s="18"/>
      <c r="AI37" s="11"/>
      <c r="AJ37" s="11"/>
      <c r="AK37" s="11"/>
      <c r="AL37" s="11"/>
      <c r="AM37" s="11"/>
      <c r="AN37" s="11"/>
      <c r="AO37" s="11"/>
      <c r="AP37" s="18"/>
      <c r="AQ37" s="11"/>
      <c r="AR37" s="11"/>
      <c r="AS37" s="11"/>
      <c r="AT37" s="11"/>
      <c r="AU37" s="11"/>
      <c r="AV37" s="11"/>
      <c r="AW37" s="11"/>
      <c r="AX37" s="15"/>
    </row>
    <row r="38" spans="1:50" ht="14.25" thickTop="1" thickBot="1">
      <c r="A38" s="9" t="s">
        <v>41</v>
      </c>
      <c r="B38" s="43">
        <v>47343658864.410004</v>
      </c>
      <c r="C38" s="14">
        <v>100</v>
      </c>
      <c r="D38" s="43">
        <v>46284400889.57</v>
      </c>
      <c r="E38" s="14">
        <v>100</v>
      </c>
      <c r="F38" s="43">
        <v>44663722875.739998</v>
      </c>
      <c r="G38" s="14">
        <v>100</v>
      </c>
      <c r="H38" s="43">
        <v>42876661703.129997</v>
      </c>
      <c r="I38" s="14">
        <v>100</v>
      </c>
      <c r="J38" s="37">
        <v>4295945909.5299997</v>
      </c>
      <c r="K38" s="14">
        <v>100</v>
      </c>
      <c r="L38" s="43">
        <v>4433945634.3900003</v>
      </c>
      <c r="M38" s="14">
        <v>100</v>
      </c>
      <c r="N38" s="43">
        <v>4588785713.4700003</v>
      </c>
      <c r="O38" s="14">
        <v>100</v>
      </c>
      <c r="P38" s="43">
        <v>4901805362.5600004</v>
      </c>
      <c r="Q38" s="14">
        <v>100</v>
      </c>
      <c r="R38" s="37">
        <v>3966625815.0100002</v>
      </c>
      <c r="S38" s="14">
        <v>100</v>
      </c>
      <c r="T38" s="43">
        <v>3853620158.3499999</v>
      </c>
      <c r="U38" s="14">
        <v>100</v>
      </c>
      <c r="V38" s="43">
        <v>2885395651.1900001</v>
      </c>
      <c r="W38" s="14">
        <v>100</v>
      </c>
      <c r="X38" s="43">
        <v>4461255756.0699997</v>
      </c>
      <c r="Y38" s="14">
        <v>100</v>
      </c>
      <c r="Z38" s="37">
        <v>329320094.51999998</v>
      </c>
      <c r="AA38" s="14">
        <v>100</v>
      </c>
      <c r="AB38" s="43">
        <v>580325476.03999996</v>
      </c>
      <c r="AC38" s="14">
        <v>100</v>
      </c>
      <c r="AD38" s="43">
        <v>1703390062.28</v>
      </c>
      <c r="AE38" s="14">
        <v>100</v>
      </c>
      <c r="AF38" s="43">
        <v>440549606.49000001</v>
      </c>
      <c r="AG38" s="14">
        <v>100</v>
      </c>
      <c r="AH38" s="19">
        <v>102048</v>
      </c>
      <c r="AI38" s="14">
        <v>100</v>
      </c>
      <c r="AJ38" s="13">
        <v>106945</v>
      </c>
      <c r="AK38" s="14">
        <v>100</v>
      </c>
      <c r="AL38" s="13">
        <v>108602</v>
      </c>
      <c r="AM38" s="14">
        <v>100</v>
      </c>
      <c r="AN38" s="13">
        <v>109468</v>
      </c>
      <c r="AO38" s="14">
        <v>100</v>
      </c>
      <c r="AP38" s="19">
        <v>105</v>
      </c>
      <c r="AQ38" s="14">
        <v>100</v>
      </c>
      <c r="AR38" s="13">
        <v>111</v>
      </c>
      <c r="AS38" s="14">
        <v>100</v>
      </c>
      <c r="AT38" s="13">
        <v>114</v>
      </c>
      <c r="AU38" s="14">
        <v>100</v>
      </c>
      <c r="AV38" s="13">
        <v>114</v>
      </c>
      <c r="AW38" s="14">
        <v>100</v>
      </c>
      <c r="AX38" s="15"/>
    </row>
    <row r="39" spans="1:50" ht="13.5" thickTop="1">
      <c r="B39" s="41"/>
      <c r="C39" s="6"/>
      <c r="D39" s="41"/>
      <c r="E39" s="6"/>
      <c r="F39" s="41"/>
      <c r="G39" s="6"/>
      <c r="H39" s="41"/>
      <c r="I39" s="6"/>
      <c r="J39" s="33"/>
      <c r="K39" s="6"/>
      <c r="L39" s="41"/>
      <c r="M39" s="6"/>
      <c r="N39" s="41"/>
      <c r="O39" s="6"/>
      <c r="P39" s="41"/>
      <c r="Q39" s="6"/>
      <c r="R39" s="33"/>
      <c r="S39" s="6"/>
      <c r="T39" s="41"/>
      <c r="U39" s="6"/>
      <c r="V39" s="41"/>
      <c r="W39" s="6"/>
      <c r="X39" s="41"/>
      <c r="Y39" s="6"/>
      <c r="Z39" s="33"/>
      <c r="AA39" s="6"/>
      <c r="AB39" s="41"/>
      <c r="AC39" s="6"/>
      <c r="AD39" s="41"/>
      <c r="AE39" s="6"/>
      <c r="AF39" s="41"/>
      <c r="AG39" s="6"/>
      <c r="AH39" s="15"/>
      <c r="AI39" s="6"/>
      <c r="AJ39" s="6"/>
      <c r="AK39" s="6"/>
      <c r="AL39" s="6"/>
      <c r="AM39" s="6"/>
      <c r="AN39" s="6"/>
      <c r="AO39" s="6"/>
      <c r="AP39" s="15"/>
      <c r="AQ39" s="6"/>
      <c r="AR39" s="6"/>
      <c r="AS39" s="6"/>
      <c r="AT39" s="6"/>
      <c r="AU39" s="6"/>
      <c r="AV39" s="6"/>
      <c r="AW39" s="6"/>
      <c r="AX39" s="15"/>
    </row>
    <row r="40" spans="1:50">
      <c r="B40" s="41"/>
      <c r="C40" s="6"/>
      <c r="D40" s="41"/>
      <c r="E40" s="6"/>
      <c r="F40" s="41"/>
      <c r="G40" s="6"/>
      <c r="H40" s="41"/>
      <c r="I40" s="6"/>
      <c r="J40" s="33"/>
      <c r="K40" s="6"/>
      <c r="L40" s="41"/>
      <c r="M40" s="6"/>
      <c r="N40" s="41"/>
      <c r="O40" s="6"/>
      <c r="P40" s="41"/>
      <c r="Q40" s="6"/>
      <c r="R40" s="33"/>
      <c r="S40" s="6"/>
      <c r="T40" s="41"/>
      <c r="U40" s="6"/>
      <c r="V40" s="41"/>
      <c r="W40" s="6"/>
      <c r="X40" s="41"/>
      <c r="Y40" s="6"/>
      <c r="Z40" s="33"/>
      <c r="AA40" s="6"/>
      <c r="AB40" s="41"/>
      <c r="AC40" s="6"/>
      <c r="AD40" s="41"/>
      <c r="AE40" s="6"/>
      <c r="AF40" s="41"/>
      <c r="AG40" s="6"/>
      <c r="AH40" s="15"/>
      <c r="AI40" s="6"/>
      <c r="AJ40" s="6"/>
      <c r="AK40" s="6"/>
      <c r="AL40" s="6"/>
      <c r="AM40" s="6"/>
      <c r="AN40" s="6"/>
      <c r="AO40" s="6"/>
      <c r="AP40" s="15"/>
      <c r="AQ40" s="6"/>
      <c r="AR40" s="6"/>
      <c r="AS40" s="6"/>
      <c r="AT40" s="6"/>
      <c r="AU40" s="6"/>
      <c r="AV40" s="6"/>
      <c r="AW40" s="6"/>
      <c r="AX40" s="15"/>
    </row>
    <row r="41" spans="1:50">
      <c r="B41" s="41"/>
      <c r="C41" s="6"/>
      <c r="D41" s="41"/>
      <c r="E41" s="6"/>
      <c r="F41" s="41"/>
      <c r="G41" s="6"/>
      <c r="H41" s="41"/>
      <c r="I41" s="6"/>
      <c r="J41" s="33"/>
      <c r="K41" s="6"/>
      <c r="L41" s="41"/>
      <c r="M41" s="6"/>
      <c r="N41" s="41"/>
      <c r="O41" s="6"/>
      <c r="P41" s="41"/>
      <c r="Q41" s="6"/>
      <c r="R41" s="33"/>
      <c r="S41" s="6"/>
      <c r="T41" s="41"/>
      <c r="U41" s="6"/>
      <c r="V41" s="41"/>
      <c r="W41" s="6"/>
      <c r="X41" s="41"/>
      <c r="Y41" s="6"/>
      <c r="Z41" s="33"/>
      <c r="AA41" s="6"/>
      <c r="AB41" s="41"/>
      <c r="AC41" s="6"/>
      <c r="AD41" s="41"/>
      <c r="AE41" s="6"/>
      <c r="AF41" s="41"/>
      <c r="AG41" s="6"/>
      <c r="AH41" s="15"/>
      <c r="AI41" s="6"/>
      <c r="AJ41" s="6"/>
      <c r="AK41" s="6"/>
      <c r="AL41" s="6"/>
      <c r="AM41" s="6"/>
      <c r="AN41" s="6"/>
      <c r="AO41" s="6"/>
      <c r="AP41" s="15"/>
      <c r="AQ41" s="6"/>
      <c r="AR41" s="6"/>
      <c r="AS41" s="6"/>
      <c r="AT41" s="6"/>
      <c r="AU41" s="6"/>
      <c r="AV41" s="6"/>
      <c r="AW41" s="6"/>
      <c r="AX41" s="15"/>
    </row>
    <row r="42" spans="1:50">
      <c r="A42" s="10"/>
      <c r="B42" s="42"/>
      <c r="C42" s="11"/>
      <c r="D42" s="42"/>
      <c r="E42" s="11"/>
      <c r="F42" s="42"/>
      <c r="G42" s="11"/>
      <c r="H42" s="42"/>
      <c r="I42" s="11"/>
      <c r="J42" s="36"/>
      <c r="K42" s="11"/>
      <c r="L42" s="42"/>
      <c r="M42" s="11"/>
      <c r="N42" s="42"/>
      <c r="O42" s="11"/>
      <c r="P42" s="42"/>
      <c r="Q42" s="11"/>
      <c r="R42" s="36"/>
      <c r="S42" s="11"/>
      <c r="T42" s="42"/>
      <c r="U42" s="11"/>
      <c r="V42" s="42"/>
      <c r="W42" s="11"/>
      <c r="X42" s="42"/>
      <c r="Y42" s="11"/>
      <c r="Z42" s="36"/>
      <c r="AA42" s="11"/>
      <c r="AB42" s="42"/>
      <c r="AC42" s="11"/>
      <c r="AD42" s="42"/>
      <c r="AE42" s="11"/>
      <c r="AF42" s="42"/>
      <c r="AG42" s="11"/>
      <c r="AH42" s="18"/>
      <c r="AI42" s="11"/>
      <c r="AJ42" s="11"/>
      <c r="AK42" s="11"/>
      <c r="AL42" s="11"/>
      <c r="AM42" s="11"/>
      <c r="AN42" s="11"/>
      <c r="AO42" s="11"/>
      <c r="AP42" s="18"/>
      <c r="AQ42" s="11"/>
      <c r="AR42" s="11"/>
      <c r="AS42" s="11"/>
      <c r="AT42" s="11"/>
      <c r="AU42" s="11"/>
      <c r="AV42" s="11"/>
      <c r="AW42" s="11"/>
      <c r="AX42" s="15"/>
    </row>
    <row r="43" spans="1:50">
      <c r="A43" s="10"/>
      <c r="B43" s="55"/>
      <c r="C43" s="10"/>
      <c r="D43" s="55"/>
      <c r="E43" s="10"/>
      <c r="F43" s="55"/>
      <c r="G43" s="10"/>
      <c r="H43" s="55"/>
      <c r="I43" s="10"/>
      <c r="J43" s="36"/>
      <c r="K43" s="10"/>
      <c r="L43" s="55"/>
      <c r="M43" s="10"/>
      <c r="N43" s="55"/>
      <c r="O43" s="10"/>
      <c r="P43" s="55"/>
      <c r="Q43" s="10"/>
      <c r="R43" s="36"/>
      <c r="S43" s="10"/>
      <c r="T43" s="55"/>
      <c r="U43" s="10"/>
      <c r="V43" s="55"/>
      <c r="W43" s="10"/>
      <c r="X43" s="55"/>
      <c r="Y43" s="10"/>
      <c r="Z43" s="36"/>
      <c r="AA43" s="10"/>
      <c r="AB43" s="55"/>
      <c r="AC43" s="10"/>
      <c r="AD43" s="55"/>
      <c r="AE43" s="10"/>
      <c r="AF43" s="55"/>
      <c r="AG43" s="10"/>
      <c r="AH43" s="18"/>
      <c r="AI43" s="10"/>
      <c r="AJ43" s="10"/>
      <c r="AK43" s="10"/>
      <c r="AL43" s="10"/>
      <c r="AM43" s="10"/>
      <c r="AN43" s="10"/>
      <c r="AO43" s="10"/>
      <c r="AP43" s="18"/>
      <c r="AQ43" s="10"/>
      <c r="AR43" s="10"/>
      <c r="AS43" s="10"/>
      <c r="AT43" s="10"/>
      <c r="AU43" s="10"/>
      <c r="AV43" s="10"/>
      <c r="AW43" s="10"/>
      <c r="AX43" s="15"/>
    </row>
    <row r="44" spans="1:50">
      <c r="A44" s="10"/>
      <c r="B44" s="55"/>
      <c r="C44" s="10"/>
      <c r="D44" s="55"/>
      <c r="E44" s="10"/>
      <c r="F44" s="55"/>
      <c r="G44" s="10"/>
      <c r="H44" s="55"/>
      <c r="I44" s="10"/>
      <c r="J44" s="36"/>
      <c r="K44" s="10"/>
      <c r="L44" s="55"/>
      <c r="M44" s="10"/>
      <c r="N44" s="55"/>
      <c r="O44" s="10"/>
      <c r="P44" s="55"/>
      <c r="Q44" s="10"/>
      <c r="R44" s="36"/>
      <c r="S44" s="10"/>
      <c r="T44" s="55"/>
      <c r="U44" s="10"/>
      <c r="V44" s="55"/>
      <c r="W44" s="10"/>
      <c r="X44" s="55"/>
      <c r="Y44" s="10"/>
      <c r="Z44" s="36"/>
      <c r="AA44" s="10"/>
      <c r="AB44" s="55"/>
      <c r="AC44" s="10"/>
      <c r="AD44" s="55"/>
      <c r="AE44" s="10"/>
      <c r="AF44" s="55"/>
      <c r="AG44" s="10"/>
      <c r="AH44" s="18"/>
      <c r="AI44" s="10"/>
      <c r="AJ44" s="10"/>
      <c r="AK44" s="10"/>
      <c r="AL44" s="10"/>
      <c r="AM44" s="10"/>
      <c r="AN44" s="10"/>
      <c r="AO44" s="10"/>
      <c r="AP44" s="18"/>
      <c r="AQ44" s="10"/>
      <c r="AR44" s="10"/>
      <c r="AS44" s="10"/>
      <c r="AT44" s="10"/>
      <c r="AU44" s="10"/>
      <c r="AV44" s="10"/>
      <c r="AW44" s="10"/>
      <c r="AX44" s="15"/>
    </row>
    <row r="45" spans="1:50" ht="13.5" thickBot="1">
      <c r="A45" s="10"/>
      <c r="B45" s="55"/>
      <c r="C45" s="10"/>
      <c r="D45" s="55"/>
      <c r="E45" s="10"/>
      <c r="F45" s="55"/>
      <c r="G45" s="10"/>
      <c r="H45" s="55"/>
      <c r="I45" s="10"/>
      <c r="J45" s="36"/>
      <c r="K45" s="10"/>
      <c r="L45" s="55"/>
      <c r="M45" s="10"/>
      <c r="N45" s="55"/>
      <c r="O45" s="10"/>
      <c r="P45" s="55"/>
      <c r="Q45" s="10"/>
      <c r="R45" s="36"/>
      <c r="S45" s="10"/>
      <c r="T45" s="55"/>
      <c r="U45" s="10"/>
      <c r="V45" s="55"/>
      <c r="W45" s="10"/>
      <c r="X45" s="55"/>
      <c r="Y45" s="10"/>
      <c r="Z45" s="36"/>
      <c r="AA45" s="10"/>
      <c r="AB45" s="55"/>
      <c r="AC45" s="10"/>
      <c r="AD45" s="55"/>
      <c r="AE45" s="10"/>
      <c r="AF45" s="55"/>
      <c r="AG45" s="10"/>
      <c r="AH45" s="18"/>
      <c r="AI45" s="10"/>
      <c r="AJ45" s="10"/>
      <c r="AK45" s="10"/>
      <c r="AL45" s="10"/>
      <c r="AM45" s="10"/>
      <c r="AN45" s="10"/>
      <c r="AO45" s="10"/>
      <c r="AP45" s="18"/>
      <c r="AQ45" s="10"/>
      <c r="AR45" s="10"/>
      <c r="AS45" s="10"/>
      <c r="AT45" s="10"/>
      <c r="AU45" s="10"/>
      <c r="AV45" s="10"/>
      <c r="AW45" s="10"/>
      <c r="AX45" s="15"/>
    </row>
    <row r="46" spans="1:50" ht="14.25" thickTop="1" thickBot="1">
      <c r="A46" s="28" t="s">
        <v>13</v>
      </c>
      <c r="B46" s="56">
        <v>995686979514.69995</v>
      </c>
      <c r="C46" s="12">
        <v>100</v>
      </c>
      <c r="D46" s="56">
        <v>960405124235.45996</v>
      </c>
      <c r="E46" s="12">
        <v>100</v>
      </c>
      <c r="F46" s="56">
        <v>956069165090.76001</v>
      </c>
      <c r="G46" s="12">
        <v>100</v>
      </c>
      <c r="H46" s="56">
        <v>948603664072.71997</v>
      </c>
      <c r="I46" s="12">
        <v>100</v>
      </c>
      <c r="J46" s="37">
        <v>235841834770.38</v>
      </c>
      <c r="K46" s="12">
        <v>100</v>
      </c>
      <c r="L46" s="56">
        <v>235410311513.60001</v>
      </c>
      <c r="M46" s="12">
        <v>100</v>
      </c>
      <c r="N46" s="56">
        <v>237959527836.79999</v>
      </c>
      <c r="O46" s="12">
        <v>100</v>
      </c>
      <c r="P46" s="56">
        <v>208670155729.29001</v>
      </c>
      <c r="Q46" s="12">
        <v>100</v>
      </c>
      <c r="R46" s="37">
        <v>223807602120.95999</v>
      </c>
      <c r="S46" s="12">
        <v>100</v>
      </c>
      <c r="T46" s="56">
        <v>220902113881.35001</v>
      </c>
      <c r="U46" s="12">
        <v>100</v>
      </c>
      <c r="V46" s="56">
        <v>234136878028.73001</v>
      </c>
      <c r="W46" s="12">
        <v>100</v>
      </c>
      <c r="X46" s="56">
        <v>190788333626.75</v>
      </c>
      <c r="Y46" s="12">
        <v>100</v>
      </c>
      <c r="Z46" s="37">
        <v>12034232649.42</v>
      </c>
      <c r="AA46" s="12">
        <v>100</v>
      </c>
      <c r="AB46" s="56">
        <v>14508197632.25</v>
      </c>
      <c r="AC46" s="12">
        <v>100</v>
      </c>
      <c r="AD46" s="56">
        <v>3822649808.0700002</v>
      </c>
      <c r="AE46" s="12">
        <v>100</v>
      </c>
      <c r="AF46" s="56">
        <v>17881822102.540001</v>
      </c>
      <c r="AG46" s="12">
        <v>100</v>
      </c>
      <c r="AH46" s="19">
        <v>1682296</v>
      </c>
      <c r="AI46" s="12">
        <v>100</v>
      </c>
      <c r="AJ46" s="9">
        <v>1700104</v>
      </c>
      <c r="AK46" s="12">
        <v>100</v>
      </c>
      <c r="AL46" s="9">
        <v>1892108</v>
      </c>
      <c r="AM46" s="12">
        <v>100</v>
      </c>
      <c r="AN46" s="9">
        <v>1903907</v>
      </c>
      <c r="AO46" s="12">
        <v>100</v>
      </c>
      <c r="AP46" s="19">
        <v>947</v>
      </c>
      <c r="AQ46" s="12">
        <v>100</v>
      </c>
      <c r="AR46" s="9">
        <v>953</v>
      </c>
      <c r="AS46" s="12">
        <v>100</v>
      </c>
      <c r="AT46" s="9">
        <v>943</v>
      </c>
      <c r="AU46" s="12">
        <v>100</v>
      </c>
      <c r="AV46" s="9">
        <v>934</v>
      </c>
      <c r="AW46" s="12">
        <v>100</v>
      </c>
      <c r="AX46" s="15"/>
    </row>
    <row r="47" spans="1:50" ht="13.5" thickTop="1"/>
  </sheetData>
  <mergeCells count="30">
    <mergeCell ref="AP5:AW5"/>
    <mergeCell ref="AP7:AQ7"/>
    <mergeCell ref="AR7:AS7"/>
    <mergeCell ref="AT7:AU7"/>
    <mergeCell ref="AV7:AW7"/>
    <mergeCell ref="AH5:AO5"/>
    <mergeCell ref="AH7:AI7"/>
    <mergeCell ref="AJ7:AK7"/>
    <mergeCell ref="AL7:AM7"/>
    <mergeCell ref="AN7:AO7"/>
    <mergeCell ref="Z5:AG5"/>
    <mergeCell ref="Z7:AA7"/>
    <mergeCell ref="AB7:AC7"/>
    <mergeCell ref="AD7:AE7"/>
    <mergeCell ref="AF7:AG7"/>
    <mergeCell ref="R5:Y5"/>
    <mergeCell ref="R7:S7"/>
    <mergeCell ref="T7:U7"/>
    <mergeCell ref="V7:W7"/>
    <mergeCell ref="X7:Y7"/>
    <mergeCell ref="J5:Q5"/>
    <mergeCell ref="J7:K7"/>
    <mergeCell ref="L7:M7"/>
    <mergeCell ref="N7:O7"/>
    <mergeCell ref="P7:Q7"/>
    <mergeCell ref="B5:I5"/>
    <mergeCell ref="B7:C7"/>
    <mergeCell ref="D7:E7"/>
    <mergeCell ref="F7:G7"/>
    <mergeCell ref="H7:I7"/>
  </mergeCells>
  <pageMargins left="0.25" right="0.25" top="0.75" bottom="0.75" header="0.3" footer="0.3"/>
  <pageSetup paperSize="9" scale="4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X70"/>
  <sheetViews>
    <sheetView workbookViewId="0"/>
  </sheetViews>
  <sheetFormatPr defaultRowHeight="12.75"/>
  <cols>
    <col min="1" max="1" width="26.7109375" customWidth="1"/>
    <col min="2" max="2" width="7.5703125" style="31" bestFit="1" customWidth="1"/>
    <col min="3" max="3" width="4" bestFit="1" customWidth="1"/>
    <col min="4" max="4" width="7.5703125" style="31" bestFit="1" customWidth="1"/>
    <col min="5" max="5" width="4" bestFit="1" customWidth="1"/>
    <col min="6" max="6" width="7.5703125" style="31" bestFit="1" customWidth="1"/>
    <col min="7" max="7" width="4" bestFit="1" customWidth="1"/>
    <col min="8" max="8" width="7.5703125" style="31" bestFit="1" customWidth="1"/>
    <col min="9" max="9" width="4" bestFit="1" customWidth="1"/>
    <col min="10" max="10" width="7.5703125" style="31" bestFit="1" customWidth="1"/>
    <col min="11" max="11" width="4" bestFit="1" customWidth="1"/>
    <col min="12" max="12" width="7.5703125" style="31" bestFit="1" customWidth="1"/>
    <col min="13" max="13" width="4" bestFit="1" customWidth="1"/>
    <col min="14" max="14" width="7.5703125" style="31" bestFit="1" customWidth="1"/>
    <col min="15" max="15" width="4" bestFit="1" customWidth="1"/>
    <col min="16" max="16" width="7.5703125" style="31" bestFit="1" customWidth="1"/>
    <col min="17" max="17" width="4" bestFit="1" customWidth="1"/>
    <col min="18" max="18" width="7.5703125" style="31" bestFit="1" customWidth="1"/>
    <col min="19" max="19" width="4" bestFit="1" customWidth="1"/>
    <col min="20" max="20" width="7.5703125" style="31" bestFit="1" customWidth="1"/>
    <col min="21" max="21" width="4" bestFit="1" customWidth="1"/>
    <col min="22" max="22" width="7.5703125" style="31" bestFit="1" customWidth="1"/>
    <col min="23" max="23" width="4" bestFit="1" customWidth="1"/>
    <col min="24" max="24" width="7.5703125" style="31" bestFit="1" customWidth="1"/>
    <col min="25" max="25" width="4" bestFit="1" customWidth="1"/>
    <col min="26" max="26" width="7.140625" style="31" bestFit="1" customWidth="1"/>
    <col min="27" max="27" width="4" bestFit="1" customWidth="1"/>
    <col min="28" max="28" width="7.140625" style="31" bestFit="1" customWidth="1"/>
    <col min="29" max="29" width="4" bestFit="1" customWidth="1"/>
    <col min="30" max="30" width="6.5703125" style="31" bestFit="1" customWidth="1"/>
    <col min="31" max="31" width="4.5703125" bestFit="1" customWidth="1"/>
    <col min="32" max="32" width="6.5703125" style="31" bestFit="1" customWidth="1"/>
    <col min="33" max="33" width="4" bestFit="1" customWidth="1"/>
    <col min="34" max="34" width="8" bestFit="1" customWidth="1"/>
    <col min="35" max="35" width="4" bestFit="1" customWidth="1"/>
    <col min="36" max="36" width="8" bestFit="1" customWidth="1"/>
    <col min="37" max="37" width="4" bestFit="1" customWidth="1"/>
    <col min="38" max="38" width="8" bestFit="1" customWidth="1"/>
    <col min="39" max="39" width="4" bestFit="1" customWidth="1"/>
    <col min="40" max="40" width="7.85546875" customWidth="1"/>
    <col min="41" max="49" width="4" bestFit="1" customWidth="1"/>
  </cols>
  <sheetData>
    <row r="1" spans="1:50">
      <c r="A1" s="1" t="s">
        <v>76</v>
      </c>
      <c r="AN1" s="1" t="s">
        <v>0</v>
      </c>
    </row>
    <row r="2" spans="1:50">
      <c r="A2" s="1" t="s">
        <v>9</v>
      </c>
    </row>
    <row r="3" spans="1:50" ht="13.5" thickBot="1"/>
    <row r="4" spans="1:50" ht="13.5" thickTop="1">
      <c r="A4" s="8"/>
      <c r="B4" s="38"/>
      <c r="C4" s="8"/>
      <c r="D4" s="38"/>
      <c r="E4" s="8"/>
      <c r="F4" s="38"/>
      <c r="G4" s="8"/>
      <c r="H4" s="38"/>
      <c r="I4" s="8"/>
      <c r="J4" s="32"/>
      <c r="K4" s="8"/>
      <c r="L4" s="38"/>
      <c r="M4" s="8"/>
      <c r="N4" s="38"/>
      <c r="O4" s="8"/>
      <c r="P4" s="38"/>
      <c r="Q4" s="8"/>
      <c r="R4" s="32"/>
      <c r="S4" s="8"/>
      <c r="T4" s="38"/>
      <c r="U4" s="8"/>
      <c r="V4" s="38"/>
      <c r="W4" s="8"/>
      <c r="X4" s="38"/>
      <c r="Y4" s="8"/>
      <c r="Z4" s="32"/>
      <c r="AA4" s="8"/>
      <c r="AB4" s="38"/>
      <c r="AC4" s="8"/>
      <c r="AD4" s="38"/>
      <c r="AE4" s="8"/>
      <c r="AF4" s="38"/>
      <c r="AG4" s="8"/>
      <c r="AH4" s="22"/>
      <c r="AI4" s="8"/>
      <c r="AJ4" s="8"/>
      <c r="AK4" s="8"/>
      <c r="AL4" s="8"/>
      <c r="AM4" s="8"/>
      <c r="AN4" s="8"/>
      <c r="AO4" s="8"/>
      <c r="AP4" s="22"/>
      <c r="AQ4" s="8"/>
      <c r="AR4" s="8"/>
      <c r="AS4" s="8"/>
      <c r="AT4" s="8"/>
      <c r="AU4" s="8"/>
      <c r="AV4" s="8"/>
      <c r="AW4" s="23"/>
      <c r="AX4" s="15"/>
    </row>
    <row r="5" spans="1:50">
      <c r="B5" s="302" t="s">
        <v>2</v>
      </c>
      <c r="C5" s="302"/>
      <c r="D5" s="302"/>
      <c r="E5" s="302"/>
      <c r="F5" s="302"/>
      <c r="G5" s="302"/>
      <c r="H5" s="302"/>
      <c r="I5" s="302"/>
      <c r="J5" s="297" t="s">
        <v>14</v>
      </c>
      <c r="K5" s="302"/>
      <c r="L5" s="302"/>
      <c r="M5" s="302"/>
      <c r="N5" s="302"/>
      <c r="O5" s="302"/>
      <c r="P5" s="302"/>
      <c r="Q5" s="302"/>
      <c r="R5" s="297" t="s">
        <v>15</v>
      </c>
      <c r="S5" s="298"/>
      <c r="T5" s="298"/>
      <c r="U5" s="298"/>
      <c r="V5" s="298"/>
      <c r="W5" s="298"/>
      <c r="X5" s="298"/>
      <c r="Y5" s="298"/>
      <c r="Z5" s="297" t="s">
        <v>16</v>
      </c>
      <c r="AA5" s="298"/>
      <c r="AB5" s="298"/>
      <c r="AC5" s="298"/>
      <c r="AD5" s="298"/>
      <c r="AE5" s="298"/>
      <c r="AF5" s="298"/>
      <c r="AG5" s="298"/>
      <c r="AH5" s="297" t="s">
        <v>17</v>
      </c>
      <c r="AI5" s="298"/>
      <c r="AJ5" s="298"/>
      <c r="AK5" s="298"/>
      <c r="AL5" s="298"/>
      <c r="AM5" s="298"/>
      <c r="AN5" s="298"/>
      <c r="AO5" s="298"/>
      <c r="AP5" s="297" t="s">
        <v>19</v>
      </c>
      <c r="AQ5" s="298"/>
      <c r="AR5" s="298"/>
      <c r="AS5" s="298"/>
      <c r="AT5" s="298"/>
      <c r="AU5" s="298"/>
      <c r="AV5" s="298"/>
      <c r="AW5" s="298"/>
      <c r="AX5" s="15"/>
    </row>
    <row r="6" spans="1:50">
      <c r="J6" s="33"/>
      <c r="R6" s="33"/>
      <c r="Z6" s="33"/>
      <c r="AH6" s="15"/>
      <c r="AP6" s="15"/>
      <c r="AX6" s="15"/>
    </row>
    <row r="7" spans="1:50">
      <c r="B7" s="301" t="s">
        <v>3</v>
      </c>
      <c r="C7" s="303"/>
      <c r="D7" s="301" t="s">
        <v>6</v>
      </c>
      <c r="E7" s="303"/>
      <c r="F7" s="301" t="s">
        <v>7</v>
      </c>
      <c r="G7" s="303"/>
      <c r="H7" s="301" t="s">
        <v>8</v>
      </c>
      <c r="I7" s="303"/>
      <c r="J7" s="299" t="s">
        <v>3</v>
      </c>
      <c r="K7" s="303"/>
      <c r="L7" s="301" t="s">
        <v>6</v>
      </c>
      <c r="M7" s="303"/>
      <c r="N7" s="301" t="s">
        <v>7</v>
      </c>
      <c r="O7" s="303"/>
      <c r="P7" s="301" t="s">
        <v>8</v>
      </c>
      <c r="Q7" s="303"/>
      <c r="R7" s="299" t="s">
        <v>3</v>
      </c>
      <c r="S7" s="303"/>
      <c r="T7" s="301" t="s">
        <v>6</v>
      </c>
      <c r="U7" s="303"/>
      <c r="V7" s="301" t="s">
        <v>7</v>
      </c>
      <c r="W7" s="303"/>
      <c r="X7" s="301" t="s">
        <v>8</v>
      </c>
      <c r="Y7" s="303"/>
      <c r="Z7" s="299" t="s">
        <v>3</v>
      </c>
      <c r="AA7" s="303"/>
      <c r="AB7" s="301" t="s">
        <v>6</v>
      </c>
      <c r="AC7" s="303"/>
      <c r="AD7" s="301" t="s">
        <v>7</v>
      </c>
      <c r="AE7" s="303"/>
      <c r="AF7" s="301" t="s">
        <v>8</v>
      </c>
      <c r="AG7" s="303"/>
      <c r="AH7" s="299" t="s">
        <v>3</v>
      </c>
      <c r="AI7" s="303"/>
      <c r="AJ7" s="301" t="s">
        <v>6</v>
      </c>
      <c r="AK7" s="303"/>
      <c r="AL7" s="301" t="s">
        <v>7</v>
      </c>
      <c r="AM7" s="303"/>
      <c r="AN7" s="301" t="s">
        <v>8</v>
      </c>
      <c r="AO7" s="303"/>
      <c r="AP7" s="299" t="s">
        <v>3</v>
      </c>
      <c r="AQ7" s="303"/>
      <c r="AR7" s="301" t="s">
        <v>6</v>
      </c>
      <c r="AS7" s="303"/>
      <c r="AT7" s="301" t="s">
        <v>7</v>
      </c>
      <c r="AU7" s="303"/>
      <c r="AV7" s="301" t="s">
        <v>8</v>
      </c>
      <c r="AW7" s="303"/>
      <c r="AX7" s="15"/>
    </row>
    <row r="8" spans="1:50">
      <c r="B8" s="39" t="s">
        <v>4</v>
      </c>
      <c r="C8" s="2" t="s">
        <v>5</v>
      </c>
      <c r="D8" s="39" t="s">
        <v>4</v>
      </c>
      <c r="E8" s="2" t="s">
        <v>5</v>
      </c>
      <c r="F8" s="39" t="s">
        <v>4</v>
      </c>
      <c r="G8" s="2" t="s">
        <v>5</v>
      </c>
      <c r="H8" s="39" t="s">
        <v>4</v>
      </c>
      <c r="I8" s="2" t="s">
        <v>5</v>
      </c>
      <c r="J8" s="34" t="s">
        <v>4</v>
      </c>
      <c r="K8" s="2" t="s">
        <v>5</v>
      </c>
      <c r="L8" s="39" t="s">
        <v>4</v>
      </c>
      <c r="M8" s="2" t="s">
        <v>5</v>
      </c>
      <c r="N8" s="39" t="s">
        <v>4</v>
      </c>
      <c r="O8" s="2" t="s">
        <v>5</v>
      </c>
      <c r="P8" s="39" t="s">
        <v>4</v>
      </c>
      <c r="Q8" s="2" t="s">
        <v>5</v>
      </c>
      <c r="R8" s="34" t="s">
        <v>4</v>
      </c>
      <c r="S8" s="2" t="s">
        <v>5</v>
      </c>
      <c r="T8" s="39" t="s">
        <v>4</v>
      </c>
      <c r="U8" s="2" t="s">
        <v>5</v>
      </c>
      <c r="V8" s="39" t="s">
        <v>4</v>
      </c>
      <c r="W8" s="2" t="s">
        <v>5</v>
      </c>
      <c r="X8" s="39" t="s">
        <v>4</v>
      </c>
      <c r="Y8" s="2" t="s">
        <v>5</v>
      </c>
      <c r="Z8" s="34" t="s">
        <v>4</v>
      </c>
      <c r="AA8" s="2" t="s">
        <v>5</v>
      </c>
      <c r="AB8" s="39" t="s">
        <v>4</v>
      </c>
      <c r="AC8" s="2" t="s">
        <v>5</v>
      </c>
      <c r="AD8" s="39" t="s">
        <v>4</v>
      </c>
      <c r="AE8" s="2" t="s">
        <v>5</v>
      </c>
      <c r="AF8" s="39" t="s">
        <v>4</v>
      </c>
      <c r="AG8" s="2" t="s">
        <v>5</v>
      </c>
      <c r="AH8" s="16" t="s">
        <v>18</v>
      </c>
      <c r="AI8" s="2" t="s">
        <v>5</v>
      </c>
      <c r="AJ8" s="2" t="s">
        <v>18</v>
      </c>
      <c r="AK8" s="2" t="s">
        <v>5</v>
      </c>
      <c r="AL8" s="2" t="s">
        <v>18</v>
      </c>
      <c r="AM8" s="2" t="s">
        <v>5</v>
      </c>
      <c r="AN8" s="2" t="s">
        <v>18</v>
      </c>
      <c r="AO8" s="2" t="s">
        <v>5</v>
      </c>
      <c r="AP8" s="16" t="s">
        <v>18</v>
      </c>
      <c r="AQ8" s="2" t="s">
        <v>5</v>
      </c>
      <c r="AR8" s="2" t="s">
        <v>18</v>
      </c>
      <c r="AS8" s="2" t="s">
        <v>5</v>
      </c>
      <c r="AT8" s="2" t="s">
        <v>18</v>
      </c>
      <c r="AU8" s="2" t="s">
        <v>5</v>
      </c>
      <c r="AV8" s="2" t="s">
        <v>18</v>
      </c>
      <c r="AW8" s="2" t="s">
        <v>5</v>
      </c>
      <c r="AX8" s="20"/>
    </row>
    <row r="9" spans="1:50">
      <c r="A9" s="3"/>
      <c r="B9" s="40"/>
      <c r="C9" s="4"/>
      <c r="D9" s="40"/>
      <c r="E9" s="4"/>
      <c r="F9" s="40"/>
      <c r="G9" s="4"/>
      <c r="H9" s="40"/>
      <c r="I9" s="4"/>
      <c r="J9" s="35"/>
      <c r="K9" s="4"/>
      <c r="L9" s="40"/>
      <c r="M9" s="4"/>
      <c r="N9" s="40"/>
      <c r="O9" s="4"/>
      <c r="P9" s="40"/>
      <c r="Q9" s="4"/>
      <c r="R9" s="35"/>
      <c r="S9" s="4"/>
      <c r="T9" s="40"/>
      <c r="U9" s="4"/>
      <c r="V9" s="40"/>
      <c r="W9" s="4"/>
      <c r="X9" s="40"/>
      <c r="Y9" s="4"/>
      <c r="Z9" s="35"/>
      <c r="AA9" s="4"/>
      <c r="AB9" s="40"/>
      <c r="AC9" s="4"/>
      <c r="AD9" s="40"/>
      <c r="AE9" s="4"/>
      <c r="AF9" s="40"/>
      <c r="AG9" s="4"/>
      <c r="AH9" s="17"/>
      <c r="AI9" s="4"/>
      <c r="AJ9" s="4"/>
      <c r="AK9" s="4"/>
      <c r="AL9" s="4"/>
      <c r="AM9" s="4"/>
      <c r="AN9" s="4"/>
      <c r="AO9" s="4"/>
      <c r="AP9" s="17"/>
      <c r="AQ9" s="4"/>
      <c r="AR9" s="4"/>
      <c r="AS9" s="4"/>
      <c r="AT9" s="4"/>
      <c r="AU9" s="4"/>
      <c r="AV9" s="4"/>
      <c r="AW9" s="4"/>
      <c r="AX9" s="20"/>
    </row>
    <row r="10" spans="1:50">
      <c r="A10" s="1" t="s">
        <v>43</v>
      </c>
      <c r="B10" s="41"/>
      <c r="C10" s="6"/>
      <c r="D10" s="41"/>
      <c r="E10" s="6"/>
      <c r="F10" s="41"/>
      <c r="G10" s="6"/>
      <c r="H10" s="41"/>
      <c r="I10" s="6"/>
      <c r="J10" s="33"/>
      <c r="K10" s="6"/>
      <c r="L10" s="41"/>
      <c r="M10" s="6"/>
      <c r="N10" s="41"/>
      <c r="O10" s="6"/>
      <c r="P10" s="41"/>
      <c r="Q10" s="6"/>
      <c r="R10" s="33"/>
      <c r="S10" s="6"/>
      <c r="T10" s="41"/>
      <c r="U10" s="6"/>
      <c r="V10" s="41"/>
      <c r="W10" s="6"/>
      <c r="X10" s="41"/>
      <c r="Y10" s="6"/>
      <c r="Z10" s="33"/>
      <c r="AA10" s="6"/>
      <c r="AB10" s="41"/>
      <c r="AC10" s="6"/>
      <c r="AD10" s="41"/>
      <c r="AE10" s="6"/>
      <c r="AF10" s="41"/>
      <c r="AG10" s="6"/>
      <c r="AH10" s="15"/>
      <c r="AI10" s="6"/>
      <c r="AJ10" s="6"/>
      <c r="AK10" s="6"/>
      <c r="AL10" s="6"/>
      <c r="AM10" s="6"/>
      <c r="AN10" s="6"/>
      <c r="AO10" s="6"/>
      <c r="AP10" s="15"/>
      <c r="AQ10" s="6"/>
      <c r="AR10" s="6"/>
      <c r="AS10" s="6"/>
      <c r="AT10" s="6"/>
      <c r="AU10" s="6"/>
      <c r="AV10" s="6"/>
      <c r="AW10" s="6"/>
      <c r="AX10" s="15"/>
    </row>
    <row r="11" spans="1:50">
      <c r="B11" s="41"/>
      <c r="C11" s="6"/>
      <c r="D11" s="41"/>
      <c r="E11" s="6"/>
      <c r="F11" s="41"/>
      <c r="G11" s="6"/>
      <c r="H11" s="41"/>
      <c r="I11" s="6"/>
      <c r="J11" s="33"/>
      <c r="K11" s="6"/>
      <c r="L11" s="41"/>
      <c r="M11" s="6"/>
      <c r="N11" s="41"/>
      <c r="O11" s="6"/>
      <c r="P11" s="41"/>
      <c r="Q11" s="6"/>
      <c r="R11" s="33"/>
      <c r="S11" s="6"/>
      <c r="T11" s="41"/>
      <c r="U11" s="6"/>
      <c r="V11" s="41"/>
      <c r="W11" s="6"/>
      <c r="X11" s="41"/>
      <c r="Y11" s="6"/>
      <c r="Z11" s="33"/>
      <c r="AA11" s="6"/>
      <c r="AB11" s="41"/>
      <c r="AC11" s="6"/>
      <c r="AD11" s="41"/>
      <c r="AE11" s="6"/>
      <c r="AF11" s="41"/>
      <c r="AG11" s="6"/>
      <c r="AH11" s="15"/>
      <c r="AI11" s="6"/>
      <c r="AJ11" s="6"/>
      <c r="AK11" s="6"/>
      <c r="AL11" s="6"/>
      <c r="AM11" s="6"/>
      <c r="AN11" s="6"/>
      <c r="AO11" s="6"/>
      <c r="AP11" s="15"/>
      <c r="AQ11" s="6"/>
      <c r="AR11" s="6"/>
      <c r="AS11" s="6"/>
      <c r="AT11" s="6"/>
      <c r="AU11" s="6"/>
      <c r="AV11" s="6"/>
      <c r="AW11" s="6"/>
      <c r="AX11" s="15"/>
    </row>
    <row r="12" spans="1:50">
      <c r="A12" t="s">
        <v>44</v>
      </c>
      <c r="B12" s="41">
        <v>136352855273.63</v>
      </c>
      <c r="C12" s="7">
        <v>14.4953483799026</v>
      </c>
      <c r="D12" s="41">
        <v>124066925829.78</v>
      </c>
      <c r="E12" s="7">
        <v>13.660383695625701</v>
      </c>
      <c r="F12" s="41">
        <v>123945517196.57001</v>
      </c>
      <c r="G12" s="7">
        <v>13.6984357527423</v>
      </c>
      <c r="H12" s="41">
        <v>122349621046.28999</v>
      </c>
      <c r="I12" s="7">
        <v>13.603637554916601</v>
      </c>
      <c r="J12" s="33">
        <v>9938962731.9899998</v>
      </c>
      <c r="K12" s="7">
        <v>4.3000532924436996</v>
      </c>
      <c r="L12" s="41">
        <v>14680393735.68</v>
      </c>
      <c r="M12" s="7">
        <v>6.3653736810728097</v>
      </c>
      <c r="N12" s="41">
        <v>7715874424.4799995</v>
      </c>
      <c r="O12" s="7">
        <v>3.30977314088552</v>
      </c>
      <c r="P12" s="41">
        <v>8582770907.1499996</v>
      </c>
      <c r="Q12" s="7">
        <v>4.2176147575298</v>
      </c>
      <c r="R12" s="33">
        <v>8008802058.1099997</v>
      </c>
      <c r="S12" s="7">
        <v>3.6530014370236401</v>
      </c>
      <c r="T12" s="41">
        <v>9119996885.3999996</v>
      </c>
      <c r="U12" s="7">
        <v>4.2099118007383103</v>
      </c>
      <c r="V12" s="41">
        <v>6353050116.2399998</v>
      </c>
      <c r="W12" s="7">
        <v>2.7496536017394502</v>
      </c>
      <c r="X12" s="41">
        <v>10613871601.299999</v>
      </c>
      <c r="Y12" s="7">
        <v>5.7050829467415101</v>
      </c>
      <c r="Z12" s="33">
        <v>1930160673.8800001</v>
      </c>
      <c r="AA12" s="7">
        <v>16.224129725278399</v>
      </c>
      <c r="AB12" s="41">
        <v>5560396850.2799997</v>
      </c>
      <c r="AC12" s="7">
        <v>39.724510769976298</v>
      </c>
      <c r="AD12" s="41">
        <v>1362824308.24</v>
      </c>
      <c r="AE12" s="7">
        <v>65.682758323281803</v>
      </c>
      <c r="AF12" s="41">
        <v>-2031100694.1500001</v>
      </c>
      <c r="AG12" s="7">
        <v>-11.635646450815299</v>
      </c>
      <c r="AH12" s="15">
        <v>593533</v>
      </c>
      <c r="AI12" s="7">
        <v>38.092698417588302</v>
      </c>
      <c r="AJ12" s="6">
        <v>596948</v>
      </c>
      <c r="AK12" s="7">
        <v>37.997406785260303</v>
      </c>
      <c r="AL12" s="6">
        <v>600693</v>
      </c>
      <c r="AM12" s="7">
        <v>34.111445269998597</v>
      </c>
      <c r="AN12" s="6">
        <v>643587</v>
      </c>
      <c r="AO12" s="7">
        <v>36.320935469216003</v>
      </c>
      <c r="AP12" s="15">
        <v>124</v>
      </c>
      <c r="AQ12" s="7">
        <v>15.4228855721393</v>
      </c>
      <c r="AR12" s="6">
        <v>124</v>
      </c>
      <c r="AS12" s="7">
        <v>15.4228855721393</v>
      </c>
      <c r="AT12" s="6">
        <v>120</v>
      </c>
      <c r="AU12" s="7">
        <v>15.1515151515152</v>
      </c>
      <c r="AV12" s="6">
        <v>120</v>
      </c>
      <c r="AW12" s="7">
        <v>15.3061224489796</v>
      </c>
      <c r="AX12" s="15"/>
    </row>
    <row r="13" spans="1:50">
      <c r="B13" s="41"/>
      <c r="C13" s="6"/>
      <c r="D13" s="41"/>
      <c r="E13" s="6"/>
      <c r="F13" s="41"/>
      <c r="G13" s="6"/>
      <c r="H13" s="41"/>
      <c r="I13" s="6"/>
      <c r="J13" s="33"/>
      <c r="K13" s="6"/>
      <c r="L13" s="41"/>
      <c r="M13" s="6"/>
      <c r="N13" s="41"/>
      <c r="O13" s="6"/>
      <c r="P13" s="41"/>
      <c r="Q13" s="6"/>
      <c r="R13" s="33"/>
      <c r="S13" s="6"/>
      <c r="T13" s="41"/>
      <c r="U13" s="6"/>
      <c r="V13" s="41"/>
      <c r="W13" s="6"/>
      <c r="X13" s="41"/>
      <c r="Y13" s="6"/>
      <c r="Z13" s="33"/>
      <c r="AA13" s="6"/>
      <c r="AB13" s="41"/>
      <c r="AC13" s="6"/>
      <c r="AD13" s="41"/>
      <c r="AE13" s="6"/>
      <c r="AF13" s="41"/>
      <c r="AG13" s="6"/>
      <c r="AH13" s="15"/>
      <c r="AI13" s="6"/>
      <c r="AJ13" s="6"/>
      <c r="AK13" s="6"/>
      <c r="AL13" s="6"/>
      <c r="AM13" s="6"/>
      <c r="AN13" s="6"/>
      <c r="AO13" s="6"/>
      <c r="AP13" s="15"/>
      <c r="AQ13" s="6"/>
      <c r="AR13" s="6"/>
      <c r="AS13" s="6"/>
      <c r="AT13" s="6"/>
      <c r="AU13" s="6"/>
      <c r="AV13" s="6"/>
      <c r="AW13" s="6"/>
      <c r="AX13" s="15"/>
    </row>
    <row r="14" spans="1:50">
      <c r="A14" t="s">
        <v>45</v>
      </c>
      <c r="B14" s="41">
        <v>6411600278.9799995</v>
      </c>
      <c r="C14" s="7">
        <v>0.681602006279874</v>
      </c>
      <c r="D14" s="41">
        <v>6366406718.6000004</v>
      </c>
      <c r="E14" s="7">
        <v>0.70097294630967899</v>
      </c>
      <c r="F14" s="41">
        <v>7066711772.04</v>
      </c>
      <c r="G14" s="7">
        <v>0.78101168466556503</v>
      </c>
      <c r="H14" s="41">
        <v>8186675030.4799995</v>
      </c>
      <c r="I14" s="7">
        <v>0.91024850704196503</v>
      </c>
      <c r="J14" s="33">
        <v>174323586.65000001</v>
      </c>
      <c r="K14" s="7">
        <v>7.5420416892421502E-2</v>
      </c>
      <c r="L14" s="41">
        <v>219488261.11000001</v>
      </c>
      <c r="M14" s="7">
        <v>9.5169436578420002E-2</v>
      </c>
      <c r="N14" s="41">
        <v>410310396.43000001</v>
      </c>
      <c r="O14" s="7">
        <v>0.17600523995329601</v>
      </c>
      <c r="P14" s="41">
        <v>697561855.14999998</v>
      </c>
      <c r="Q14" s="7">
        <v>0.34278523875309203</v>
      </c>
      <c r="R14" s="33">
        <v>519479025.19</v>
      </c>
      <c r="S14" s="7">
        <v>0.236946501081404</v>
      </c>
      <c r="T14" s="41">
        <v>320791863.63</v>
      </c>
      <c r="U14" s="7">
        <v>0.14808178876012201</v>
      </c>
      <c r="V14" s="41">
        <v>775163061.12</v>
      </c>
      <c r="W14" s="7">
        <v>0.33549710201333199</v>
      </c>
      <c r="X14" s="41">
        <v>1293737765.5999999</v>
      </c>
      <c r="Y14" s="7">
        <v>0.69539952444648101</v>
      </c>
      <c r="Z14" s="33">
        <v>-345155438.54000002</v>
      </c>
      <c r="AA14" s="7">
        <v>-2.9012333978401599</v>
      </c>
      <c r="AB14" s="41">
        <v>-101303602.52</v>
      </c>
      <c r="AC14" s="7">
        <v>-0.72373180506720503</v>
      </c>
      <c r="AD14" s="41">
        <v>-364852664.69</v>
      </c>
      <c r="AE14" s="7">
        <v>-17.5844598995943</v>
      </c>
      <c r="AF14" s="41">
        <v>-596175910.45000005</v>
      </c>
      <c r="AG14" s="7">
        <v>-3.41533639197154</v>
      </c>
      <c r="AH14" s="15">
        <v>40921</v>
      </c>
      <c r="AI14" s="7">
        <v>2.62629257673311</v>
      </c>
      <c r="AJ14" s="6">
        <v>41360</v>
      </c>
      <c r="AK14" s="7">
        <v>2.6326794706379202</v>
      </c>
      <c r="AL14" s="6">
        <v>41933</v>
      </c>
      <c r="AM14" s="7">
        <v>2.3812417233209802</v>
      </c>
      <c r="AN14" s="6">
        <v>29538</v>
      </c>
      <c r="AO14" s="7">
        <v>1.66698176297797</v>
      </c>
      <c r="AP14" s="15">
        <v>7</v>
      </c>
      <c r="AQ14" s="7">
        <v>0.87064676616915404</v>
      </c>
      <c r="AR14" s="6">
        <v>7</v>
      </c>
      <c r="AS14" s="7">
        <v>0.87064676616915404</v>
      </c>
      <c r="AT14" s="6">
        <v>7</v>
      </c>
      <c r="AU14" s="7">
        <v>0.88383838383838398</v>
      </c>
      <c r="AV14" s="6">
        <v>8</v>
      </c>
      <c r="AW14" s="7">
        <v>1.0204081632653099</v>
      </c>
      <c r="AX14" s="15"/>
    </row>
    <row r="15" spans="1:50">
      <c r="B15" s="41"/>
      <c r="C15" s="6"/>
      <c r="D15" s="41"/>
      <c r="E15" s="6"/>
      <c r="F15" s="41"/>
      <c r="G15" s="6"/>
      <c r="H15" s="41"/>
      <c r="I15" s="6"/>
      <c r="J15" s="33"/>
      <c r="K15" s="6"/>
      <c r="L15" s="41"/>
      <c r="M15" s="6"/>
      <c r="N15" s="41"/>
      <c r="O15" s="6"/>
      <c r="P15" s="41"/>
      <c r="Q15" s="6"/>
      <c r="R15" s="33"/>
      <c r="S15" s="6"/>
      <c r="T15" s="41"/>
      <c r="U15" s="6"/>
      <c r="V15" s="41"/>
      <c r="W15" s="6"/>
      <c r="X15" s="41"/>
      <c r="Y15" s="6"/>
      <c r="Z15" s="33"/>
      <c r="AA15" s="6"/>
      <c r="AB15" s="41"/>
      <c r="AC15" s="6"/>
      <c r="AD15" s="41"/>
      <c r="AE15" s="6"/>
      <c r="AF15" s="41"/>
      <c r="AG15" s="6"/>
      <c r="AH15" s="15"/>
      <c r="AI15" s="6"/>
      <c r="AJ15" s="6"/>
      <c r="AK15" s="6"/>
      <c r="AL15" s="6"/>
      <c r="AM15" s="6"/>
      <c r="AN15" s="6"/>
      <c r="AO15" s="6"/>
      <c r="AP15" s="15"/>
      <c r="AQ15" s="6"/>
      <c r="AR15" s="6"/>
      <c r="AS15" s="6"/>
      <c r="AT15" s="6"/>
      <c r="AU15" s="6"/>
      <c r="AV15" s="6"/>
      <c r="AW15" s="6"/>
      <c r="AX15" s="15"/>
    </row>
    <row r="16" spans="1:50">
      <c r="A16" t="s">
        <v>46</v>
      </c>
      <c r="B16" s="41">
        <v>26791989009.779999</v>
      </c>
      <c r="C16" s="7">
        <v>2.8481927548046602</v>
      </c>
      <c r="D16" s="41">
        <v>25483788943.57</v>
      </c>
      <c r="E16" s="7">
        <v>2.8058915191074298</v>
      </c>
      <c r="F16" s="41">
        <v>26747676485.450001</v>
      </c>
      <c r="G16" s="7">
        <v>2.9561482832007799</v>
      </c>
      <c r="H16" s="41">
        <v>26693457302.77</v>
      </c>
      <c r="I16" s="7">
        <v>2.9679545807268002</v>
      </c>
      <c r="J16" s="33">
        <v>1551857485.8800001</v>
      </c>
      <c r="K16" s="7">
        <v>0.67140506222882301</v>
      </c>
      <c r="L16" s="41">
        <v>1799237437.3399999</v>
      </c>
      <c r="M16" s="7">
        <v>0.780143832369387</v>
      </c>
      <c r="N16" s="41">
        <v>2371424296.1100001</v>
      </c>
      <c r="O16" s="7">
        <v>1.01723745218122</v>
      </c>
      <c r="P16" s="41">
        <v>2702933792.79</v>
      </c>
      <c r="Q16" s="7">
        <v>1.3282346198475601</v>
      </c>
      <c r="R16" s="33">
        <v>1669005910.9000001</v>
      </c>
      <c r="S16" s="7">
        <v>0.76127252823594604</v>
      </c>
      <c r="T16" s="41">
        <v>1680972358.6199999</v>
      </c>
      <c r="U16" s="7">
        <v>0.77595918706926903</v>
      </c>
      <c r="V16" s="41">
        <v>2067512818.7</v>
      </c>
      <c r="W16" s="7">
        <v>0.89483696249283096</v>
      </c>
      <c r="X16" s="41">
        <v>1685798594.6300001</v>
      </c>
      <c r="Y16" s="7">
        <v>0.90613690980456596</v>
      </c>
      <c r="Z16" s="33">
        <v>-117148425.02</v>
      </c>
      <c r="AA16" s="7">
        <v>-0.98470105124248197</v>
      </c>
      <c r="AB16" s="41">
        <v>118265078.72</v>
      </c>
      <c r="AC16" s="7">
        <v>0.84490775026033704</v>
      </c>
      <c r="AD16" s="41">
        <v>303911477.41000003</v>
      </c>
      <c r="AE16" s="7">
        <v>14.6473349511735</v>
      </c>
      <c r="AF16" s="41">
        <v>1017135198.16</v>
      </c>
      <c r="AG16" s="7">
        <v>5.8269024241669296</v>
      </c>
      <c r="AH16" s="15">
        <v>27739</v>
      </c>
      <c r="AI16" s="7">
        <v>1.78027735847119</v>
      </c>
      <c r="AJ16" s="6">
        <v>27792</v>
      </c>
      <c r="AK16" s="7">
        <v>1.76903839090834</v>
      </c>
      <c r="AL16" s="6">
        <v>27656</v>
      </c>
      <c r="AM16" s="7">
        <v>1.5704962940921301</v>
      </c>
      <c r="AN16" s="6">
        <v>26826</v>
      </c>
      <c r="AO16" s="7">
        <v>1.5139296084246401</v>
      </c>
      <c r="AP16" s="15">
        <v>17</v>
      </c>
      <c r="AQ16" s="7">
        <v>2.1144278606965199</v>
      </c>
      <c r="AR16" s="6">
        <v>17</v>
      </c>
      <c r="AS16" s="7">
        <v>2.1144278606965199</v>
      </c>
      <c r="AT16" s="6">
        <v>17</v>
      </c>
      <c r="AU16" s="7">
        <v>2.1464646464646502</v>
      </c>
      <c r="AV16" s="6">
        <v>17</v>
      </c>
      <c r="AW16" s="7">
        <v>2.1683673469387799</v>
      </c>
      <c r="AX16" s="15"/>
    </row>
    <row r="17" spans="1:50">
      <c r="B17" s="41"/>
      <c r="C17" s="6"/>
      <c r="D17" s="41"/>
      <c r="E17" s="6"/>
      <c r="F17" s="41"/>
      <c r="G17" s="6"/>
      <c r="H17" s="41"/>
      <c r="I17" s="6"/>
      <c r="J17" s="33"/>
      <c r="K17" s="6"/>
      <c r="L17" s="41"/>
      <c r="M17" s="6"/>
      <c r="N17" s="41"/>
      <c r="O17" s="6"/>
      <c r="P17" s="41"/>
      <c r="Q17" s="6"/>
      <c r="R17" s="33"/>
      <c r="S17" s="6"/>
      <c r="T17" s="41"/>
      <c r="U17" s="6"/>
      <c r="V17" s="41"/>
      <c r="W17" s="6"/>
      <c r="X17" s="41"/>
      <c r="Y17" s="6"/>
      <c r="Z17" s="33"/>
      <c r="AA17" s="6"/>
      <c r="AB17" s="41"/>
      <c r="AC17" s="6"/>
      <c r="AD17" s="41"/>
      <c r="AE17" s="6"/>
      <c r="AF17" s="41"/>
      <c r="AG17" s="6"/>
      <c r="AH17" s="15"/>
      <c r="AI17" s="6"/>
      <c r="AJ17" s="6"/>
      <c r="AK17" s="6"/>
      <c r="AL17" s="6"/>
      <c r="AM17" s="6"/>
      <c r="AN17" s="6"/>
      <c r="AO17" s="6"/>
      <c r="AP17" s="15"/>
      <c r="AQ17" s="6"/>
      <c r="AR17" s="6"/>
      <c r="AS17" s="6"/>
      <c r="AT17" s="6"/>
      <c r="AU17" s="6"/>
      <c r="AV17" s="6"/>
      <c r="AW17" s="6"/>
      <c r="AX17" s="15"/>
    </row>
    <row r="18" spans="1:50">
      <c r="A18" t="s">
        <v>47</v>
      </c>
      <c r="B18" s="41">
        <v>23425865313.66</v>
      </c>
      <c r="C18" s="7">
        <v>2.4903481349234902</v>
      </c>
      <c r="D18" s="41">
        <v>21362021563.23</v>
      </c>
      <c r="E18" s="7">
        <v>2.3520644935485899</v>
      </c>
      <c r="F18" s="41">
        <v>22058731104.43</v>
      </c>
      <c r="G18" s="7">
        <v>2.4379269025262902</v>
      </c>
      <c r="H18" s="41">
        <v>21604147142.080002</v>
      </c>
      <c r="I18" s="7">
        <v>2.40209152174448</v>
      </c>
      <c r="J18" s="33">
        <v>1594754182.27</v>
      </c>
      <c r="K18" s="7">
        <v>0.68996414988422505</v>
      </c>
      <c r="L18" s="41">
        <v>2135440658.1800001</v>
      </c>
      <c r="M18" s="7">
        <v>0.92592051737923997</v>
      </c>
      <c r="N18" s="41">
        <v>2130776878.98</v>
      </c>
      <c r="O18" s="7">
        <v>0.914010220396138</v>
      </c>
      <c r="P18" s="41">
        <v>1858957538.0599999</v>
      </c>
      <c r="Q18" s="7">
        <v>0.913500643435746</v>
      </c>
      <c r="R18" s="33">
        <v>778189716.84000003</v>
      </c>
      <c r="S18" s="7">
        <v>0.35495048239017102</v>
      </c>
      <c r="T18" s="41">
        <v>1395874917.8</v>
      </c>
      <c r="U18" s="7">
        <v>0.64435441838893803</v>
      </c>
      <c r="V18" s="41">
        <v>1027370176.09</v>
      </c>
      <c r="W18" s="7">
        <v>0.444654465700557</v>
      </c>
      <c r="X18" s="41">
        <v>1045881221.02</v>
      </c>
      <c r="Y18" s="7">
        <v>0.56217366692353499</v>
      </c>
      <c r="Z18" s="33">
        <v>816564465.42999995</v>
      </c>
      <c r="AA18" s="7">
        <v>6.8637020717854504</v>
      </c>
      <c r="AB18" s="41">
        <v>739565740.38</v>
      </c>
      <c r="AC18" s="7">
        <v>5.2835953997332803</v>
      </c>
      <c r="AD18" s="41">
        <v>1103406702.8900001</v>
      </c>
      <c r="AE18" s="7">
        <v>53.179852575281402</v>
      </c>
      <c r="AF18" s="41">
        <v>813076317.03999996</v>
      </c>
      <c r="AG18" s="7">
        <v>4.6579022841443596</v>
      </c>
      <c r="AH18" s="15">
        <v>50545</v>
      </c>
      <c r="AI18" s="7">
        <v>3.24395685078504</v>
      </c>
      <c r="AJ18" s="6">
        <v>50414</v>
      </c>
      <c r="AK18" s="7">
        <v>3.2089918479869501</v>
      </c>
      <c r="AL18" s="6">
        <v>50267</v>
      </c>
      <c r="AM18" s="7">
        <v>2.85450308125285</v>
      </c>
      <c r="AN18" s="6">
        <v>51096</v>
      </c>
      <c r="AO18" s="7">
        <v>2.8836109472923801</v>
      </c>
      <c r="AP18" s="15">
        <v>17</v>
      </c>
      <c r="AQ18" s="7">
        <v>2.1144278606965199</v>
      </c>
      <c r="AR18" s="6">
        <v>17</v>
      </c>
      <c r="AS18" s="7">
        <v>2.1144278606965199</v>
      </c>
      <c r="AT18" s="6">
        <v>17</v>
      </c>
      <c r="AU18" s="7">
        <v>2.1464646464646502</v>
      </c>
      <c r="AV18" s="6">
        <v>17</v>
      </c>
      <c r="AW18" s="7">
        <v>2.1683673469387799</v>
      </c>
      <c r="AX18" s="15"/>
    </row>
    <row r="19" spans="1:50">
      <c r="B19" s="41"/>
      <c r="C19" s="6"/>
      <c r="D19" s="41"/>
      <c r="E19" s="6"/>
      <c r="F19" s="41"/>
      <c r="G19" s="6"/>
      <c r="H19" s="41"/>
      <c r="I19" s="6"/>
      <c r="J19" s="33"/>
      <c r="K19" s="6"/>
      <c r="L19" s="41"/>
      <c r="M19" s="6"/>
      <c r="N19" s="41"/>
      <c r="O19" s="6"/>
      <c r="P19" s="41"/>
      <c r="Q19" s="6"/>
      <c r="R19" s="33"/>
      <c r="S19" s="6"/>
      <c r="T19" s="41"/>
      <c r="U19" s="6"/>
      <c r="V19" s="41"/>
      <c r="W19" s="6"/>
      <c r="X19" s="41"/>
      <c r="Y19" s="6"/>
      <c r="Z19" s="33"/>
      <c r="AA19" s="6"/>
      <c r="AB19" s="41"/>
      <c r="AC19" s="6"/>
      <c r="AD19" s="41"/>
      <c r="AE19" s="6"/>
      <c r="AF19" s="41"/>
      <c r="AG19" s="6"/>
      <c r="AH19" s="15"/>
      <c r="AI19" s="6"/>
      <c r="AJ19" s="6"/>
      <c r="AK19" s="6"/>
      <c r="AL19" s="6"/>
      <c r="AM19" s="6"/>
      <c r="AN19" s="6"/>
      <c r="AO19" s="6"/>
      <c r="AP19" s="15"/>
      <c r="AQ19" s="6"/>
      <c r="AR19" s="6"/>
      <c r="AS19" s="6"/>
      <c r="AT19" s="6"/>
      <c r="AU19" s="6"/>
      <c r="AV19" s="6"/>
      <c r="AW19" s="6"/>
      <c r="AX19" s="15"/>
    </row>
    <row r="20" spans="1:50">
      <c r="A20" t="s">
        <v>48</v>
      </c>
      <c r="B20" s="41">
        <v>3573947893.02</v>
      </c>
      <c r="C20" s="7">
        <v>0.37993791693603501</v>
      </c>
      <c r="D20" s="41">
        <v>3273248604.77</v>
      </c>
      <c r="E20" s="7">
        <v>0.36040090115295598</v>
      </c>
      <c r="F20" s="41">
        <v>3417987992.9400001</v>
      </c>
      <c r="G20" s="7">
        <v>0.37775540401899299</v>
      </c>
      <c r="H20" s="41">
        <v>3308284765.8699999</v>
      </c>
      <c r="I20" s="7">
        <v>0.36783691276265101</v>
      </c>
      <c r="J20" s="33">
        <v>245015922.81999999</v>
      </c>
      <c r="K20" s="7">
        <v>0.10600517921575101</v>
      </c>
      <c r="L20" s="41">
        <v>234123316.03</v>
      </c>
      <c r="M20" s="7">
        <v>0.101515151488124</v>
      </c>
      <c r="N20" s="41">
        <v>286110985.81</v>
      </c>
      <c r="O20" s="7">
        <v>0.122729117148642</v>
      </c>
      <c r="P20" s="41">
        <v>274297830.56</v>
      </c>
      <c r="Q20" s="7">
        <v>0.13479126853595799</v>
      </c>
      <c r="R20" s="33">
        <v>151938037.16999999</v>
      </c>
      <c r="S20" s="7">
        <v>6.9302482954803193E-2</v>
      </c>
      <c r="T20" s="41">
        <v>300501041.04000002</v>
      </c>
      <c r="U20" s="7">
        <v>0.13871527531261399</v>
      </c>
      <c r="V20" s="41">
        <v>208986947.87</v>
      </c>
      <c r="W20" s="7">
        <v>9.0451311324988598E-2</v>
      </c>
      <c r="X20" s="41">
        <v>353737995.02999997</v>
      </c>
      <c r="Y20" s="7">
        <v>0.19013840367288901</v>
      </c>
      <c r="Z20" s="33">
        <v>93077885.650000006</v>
      </c>
      <c r="AA20" s="7">
        <v>0.78237408510899797</v>
      </c>
      <c r="AB20" s="41">
        <v>-66377725.009999998</v>
      </c>
      <c r="AC20" s="7">
        <v>-0.47421483089170002</v>
      </c>
      <c r="AD20" s="41">
        <v>77124037.939999998</v>
      </c>
      <c r="AE20" s="7">
        <v>3.7170745446055999</v>
      </c>
      <c r="AF20" s="41">
        <v>-79440164.469999999</v>
      </c>
      <c r="AG20" s="7">
        <v>-0.45509199540418199</v>
      </c>
      <c r="AH20" s="15">
        <v>31213</v>
      </c>
      <c r="AI20" s="7">
        <v>2.00323721799493</v>
      </c>
      <c r="AJ20" s="6">
        <v>31579</v>
      </c>
      <c r="AK20" s="7">
        <v>2.0100915136188302</v>
      </c>
      <c r="AL20" s="6">
        <v>32087</v>
      </c>
      <c r="AM20" s="7">
        <v>1.8221186935397</v>
      </c>
      <c r="AN20" s="6">
        <v>32323</v>
      </c>
      <c r="AO20" s="7">
        <v>1.8241536842283499</v>
      </c>
      <c r="AP20" s="15">
        <v>8</v>
      </c>
      <c r="AQ20" s="7">
        <v>0.99502487562189101</v>
      </c>
      <c r="AR20" s="6">
        <v>8</v>
      </c>
      <c r="AS20" s="7">
        <v>0.99502487562189101</v>
      </c>
      <c r="AT20" s="6">
        <v>8</v>
      </c>
      <c r="AU20" s="7">
        <v>1.0101010101010099</v>
      </c>
      <c r="AV20" s="6">
        <v>8</v>
      </c>
      <c r="AW20" s="7">
        <v>1.0204081632653099</v>
      </c>
      <c r="AX20" s="15"/>
    </row>
    <row r="21" spans="1:50">
      <c r="B21" s="41"/>
      <c r="C21" s="6"/>
      <c r="D21" s="41"/>
      <c r="E21" s="6"/>
      <c r="F21" s="41"/>
      <c r="G21" s="6"/>
      <c r="H21" s="41"/>
      <c r="I21" s="6"/>
      <c r="J21" s="33"/>
      <c r="K21" s="6"/>
      <c r="L21" s="41"/>
      <c r="M21" s="6"/>
      <c r="N21" s="41"/>
      <c r="O21" s="6"/>
      <c r="P21" s="41"/>
      <c r="Q21" s="6"/>
      <c r="R21" s="33"/>
      <c r="S21" s="6"/>
      <c r="T21" s="41"/>
      <c r="U21" s="6"/>
      <c r="V21" s="41"/>
      <c r="W21" s="6"/>
      <c r="X21" s="41"/>
      <c r="Y21" s="6"/>
      <c r="Z21" s="33"/>
      <c r="AA21" s="6"/>
      <c r="AB21" s="41"/>
      <c r="AC21" s="6"/>
      <c r="AD21" s="41"/>
      <c r="AE21" s="6"/>
      <c r="AF21" s="41"/>
      <c r="AG21" s="6"/>
      <c r="AH21" s="15"/>
      <c r="AI21" s="6"/>
      <c r="AJ21" s="6"/>
      <c r="AK21" s="6"/>
      <c r="AL21" s="6"/>
      <c r="AM21" s="6"/>
      <c r="AN21" s="6"/>
      <c r="AO21" s="6"/>
      <c r="AP21" s="15"/>
      <c r="AQ21" s="6"/>
      <c r="AR21" s="6"/>
      <c r="AS21" s="6"/>
      <c r="AT21" s="6"/>
      <c r="AU21" s="6"/>
      <c r="AV21" s="6"/>
      <c r="AW21" s="6"/>
      <c r="AX21" s="15"/>
    </row>
    <row r="22" spans="1:50">
      <c r="A22" t="s">
        <v>49</v>
      </c>
      <c r="B22" s="41">
        <v>3732996850.1500001</v>
      </c>
      <c r="C22" s="7">
        <v>0.39684603402997498</v>
      </c>
      <c r="D22" s="41">
        <v>3494515671.2399998</v>
      </c>
      <c r="E22" s="7">
        <v>0.38476350228109801</v>
      </c>
      <c r="F22" s="41">
        <v>3507564969.9499998</v>
      </c>
      <c r="G22" s="7">
        <v>0.38765543503463901</v>
      </c>
      <c r="H22" s="41">
        <v>6475033647.3999996</v>
      </c>
      <c r="I22" s="7">
        <v>0.71993693271672099</v>
      </c>
      <c r="J22" s="33">
        <v>122963630.09</v>
      </c>
      <c r="K22" s="7">
        <v>5.3199732877302598E-2</v>
      </c>
      <c r="L22" s="41">
        <v>172493088.25999999</v>
      </c>
      <c r="M22" s="7">
        <v>7.4792473822318406E-2</v>
      </c>
      <c r="N22" s="41">
        <v>124399974.83</v>
      </c>
      <c r="O22" s="7">
        <v>5.33621560911961E-2</v>
      </c>
      <c r="P22" s="41">
        <v>669032126.80999994</v>
      </c>
      <c r="Q22" s="7">
        <v>0.32876559351534501</v>
      </c>
      <c r="R22" s="33">
        <v>117313603.59999999</v>
      </c>
      <c r="S22" s="7">
        <v>5.3509471132359897E-2</v>
      </c>
      <c r="T22" s="41">
        <v>22649556.120000001</v>
      </c>
      <c r="U22" s="7">
        <v>1.0455336201235E-2</v>
      </c>
      <c r="V22" s="41">
        <v>51758596.979999997</v>
      </c>
      <c r="W22" s="7">
        <v>2.24015567330779E-2</v>
      </c>
      <c r="X22" s="41">
        <v>233264219.00999999</v>
      </c>
      <c r="Y22" s="7">
        <v>0.12538230797854499</v>
      </c>
      <c r="Z22" s="33">
        <v>5650026.4900000002</v>
      </c>
      <c r="AA22" s="7">
        <v>4.7491778257377701E-2</v>
      </c>
      <c r="AB22" s="41">
        <v>149843532.13999999</v>
      </c>
      <c r="AC22" s="7">
        <v>1.07051010325045</v>
      </c>
      <c r="AD22" s="41">
        <v>72641377.849999994</v>
      </c>
      <c r="AE22" s="7">
        <v>3.5010280024675802</v>
      </c>
      <c r="AF22" s="41">
        <v>435767907.80000001</v>
      </c>
      <c r="AG22" s="7">
        <v>2.4964007566814601</v>
      </c>
      <c r="AH22" s="15">
        <v>1296</v>
      </c>
      <c r="AI22" s="7">
        <v>8.3176735159114001E-2</v>
      </c>
      <c r="AJ22" s="6">
        <v>1269</v>
      </c>
      <c r="AK22" s="7">
        <v>8.0775392849118097E-2</v>
      </c>
      <c r="AL22" s="6">
        <v>1251</v>
      </c>
      <c r="AM22" s="7">
        <v>7.1040311827786001E-2</v>
      </c>
      <c r="AN22" s="6">
        <v>1398</v>
      </c>
      <c r="AO22" s="7">
        <v>7.8896354006473102E-2</v>
      </c>
      <c r="AP22" s="15">
        <v>7</v>
      </c>
      <c r="AQ22" s="7">
        <v>0.87064676616915404</v>
      </c>
      <c r="AR22" s="6">
        <v>7</v>
      </c>
      <c r="AS22" s="7">
        <v>0.87064676616915404</v>
      </c>
      <c r="AT22" s="6">
        <v>6</v>
      </c>
      <c r="AU22" s="7">
        <v>0.75757575757575801</v>
      </c>
      <c r="AV22" s="6">
        <v>7</v>
      </c>
      <c r="AW22" s="7">
        <v>0.89285714285714302</v>
      </c>
      <c r="AX22" s="15"/>
    </row>
    <row r="23" spans="1:50">
      <c r="B23" s="41"/>
      <c r="C23" s="6"/>
      <c r="D23" s="41"/>
      <c r="E23" s="6"/>
      <c r="F23" s="41"/>
      <c r="G23" s="6"/>
      <c r="H23" s="41"/>
      <c r="I23" s="6"/>
      <c r="J23" s="33"/>
      <c r="K23" s="6"/>
      <c r="L23" s="41"/>
      <c r="M23" s="6"/>
      <c r="N23" s="41"/>
      <c r="O23" s="6"/>
      <c r="P23" s="41"/>
      <c r="Q23" s="6"/>
      <c r="R23" s="33"/>
      <c r="S23" s="6"/>
      <c r="T23" s="41"/>
      <c r="U23" s="6"/>
      <c r="V23" s="41"/>
      <c r="W23" s="6"/>
      <c r="X23" s="41"/>
      <c r="Y23" s="6"/>
      <c r="Z23" s="33"/>
      <c r="AA23" s="6"/>
      <c r="AB23" s="41"/>
      <c r="AC23" s="6"/>
      <c r="AD23" s="41"/>
      <c r="AE23" s="6"/>
      <c r="AF23" s="41"/>
      <c r="AG23" s="6"/>
      <c r="AH23" s="15"/>
      <c r="AI23" s="6"/>
      <c r="AJ23" s="6"/>
      <c r="AK23" s="6"/>
      <c r="AL23" s="6"/>
      <c r="AM23" s="6"/>
      <c r="AN23" s="6"/>
      <c r="AO23" s="6"/>
      <c r="AP23" s="15"/>
      <c r="AQ23" s="6"/>
      <c r="AR23" s="6"/>
      <c r="AS23" s="6"/>
      <c r="AT23" s="6"/>
      <c r="AU23" s="6"/>
      <c r="AV23" s="6"/>
      <c r="AW23" s="6"/>
      <c r="AX23" s="15"/>
    </row>
    <row r="24" spans="1:50">
      <c r="A24" t="s">
        <v>50</v>
      </c>
      <c r="B24" s="41">
        <v>5639355532.8400002</v>
      </c>
      <c r="C24" s="7">
        <v>0.59950650041470599</v>
      </c>
      <c r="D24" s="41">
        <v>5534044509.7399998</v>
      </c>
      <c r="E24" s="7">
        <v>0.60932574000776496</v>
      </c>
      <c r="F24" s="41">
        <v>6391195617.2600002</v>
      </c>
      <c r="G24" s="7">
        <v>0.70635376354432</v>
      </c>
      <c r="H24" s="41">
        <v>6906631078.2700005</v>
      </c>
      <c r="I24" s="7">
        <v>0.767924780729485</v>
      </c>
      <c r="J24" s="33">
        <v>347554604.88</v>
      </c>
      <c r="K24" s="7">
        <v>0.15036813833780999</v>
      </c>
      <c r="L24" s="41">
        <v>488305320.88</v>
      </c>
      <c r="M24" s="7">
        <v>0.21172768890407401</v>
      </c>
      <c r="N24" s="41">
        <v>331166782.74000001</v>
      </c>
      <c r="O24" s="7">
        <v>0.14205608624069799</v>
      </c>
      <c r="P24" s="41">
        <v>774384058.65999997</v>
      </c>
      <c r="Q24" s="7">
        <v>0.38053603773571598</v>
      </c>
      <c r="R24" s="33">
        <v>571491739.79999995</v>
      </c>
      <c r="S24" s="7">
        <v>0.260670713496096</v>
      </c>
      <c r="T24" s="41">
        <v>748879188.73000002</v>
      </c>
      <c r="U24" s="7">
        <v>0.34569258888770799</v>
      </c>
      <c r="V24" s="41">
        <v>473792292.05000001</v>
      </c>
      <c r="W24" s="7">
        <v>0.20506129472857099</v>
      </c>
      <c r="X24" s="41">
        <v>414774928.69</v>
      </c>
      <c r="Y24" s="7">
        <v>0.22294648562692401</v>
      </c>
      <c r="Z24" s="33">
        <v>-223937134.91999999</v>
      </c>
      <c r="AA24" s="7">
        <v>-1.88232263583832</v>
      </c>
      <c r="AB24" s="41">
        <v>-260573867.84999999</v>
      </c>
      <c r="AC24" s="7">
        <v>-1.86158824603688</v>
      </c>
      <c r="AD24" s="41">
        <v>-142625509.31</v>
      </c>
      <c r="AE24" s="7">
        <v>-6.8739872059091196</v>
      </c>
      <c r="AF24" s="41">
        <v>359609129.97000003</v>
      </c>
      <c r="AG24" s="7">
        <v>2.0601069700127899</v>
      </c>
      <c r="AH24" s="15">
        <v>34698</v>
      </c>
      <c r="AI24" s="7">
        <v>2.2269030528942402</v>
      </c>
      <c r="AJ24" s="6">
        <v>35222</v>
      </c>
      <c r="AK24" s="7">
        <v>2.2419786343038899</v>
      </c>
      <c r="AL24" s="6">
        <v>35710</v>
      </c>
      <c r="AM24" s="7">
        <v>2.0278573424222501</v>
      </c>
      <c r="AN24" s="6">
        <v>35952</v>
      </c>
      <c r="AO24" s="7">
        <v>2.0289568807158198</v>
      </c>
      <c r="AP24" s="15">
        <v>12</v>
      </c>
      <c r="AQ24" s="7">
        <v>1.4925373134328399</v>
      </c>
      <c r="AR24" s="6">
        <v>12</v>
      </c>
      <c r="AS24" s="7">
        <v>1.4925373134328399</v>
      </c>
      <c r="AT24" s="6">
        <v>12</v>
      </c>
      <c r="AU24" s="7">
        <v>1.51515151515152</v>
      </c>
      <c r="AV24" s="6">
        <v>12</v>
      </c>
      <c r="AW24" s="7">
        <v>1.53061224489796</v>
      </c>
      <c r="AX24" s="15"/>
    </row>
    <row r="25" spans="1:50">
      <c r="B25" s="41"/>
      <c r="C25" s="6"/>
      <c r="D25" s="41"/>
      <c r="E25" s="6"/>
      <c r="F25" s="41"/>
      <c r="G25" s="6"/>
      <c r="H25" s="41"/>
      <c r="I25" s="6"/>
      <c r="J25" s="33"/>
      <c r="K25" s="6"/>
      <c r="L25" s="41"/>
      <c r="M25" s="6"/>
      <c r="N25" s="41"/>
      <c r="O25" s="6"/>
      <c r="P25" s="41"/>
      <c r="Q25" s="6"/>
      <c r="R25" s="33"/>
      <c r="S25" s="6"/>
      <c r="T25" s="41"/>
      <c r="U25" s="6"/>
      <c r="V25" s="41"/>
      <c r="W25" s="6"/>
      <c r="X25" s="41"/>
      <c r="Y25" s="6"/>
      <c r="Z25" s="33"/>
      <c r="AA25" s="6"/>
      <c r="AB25" s="41"/>
      <c r="AC25" s="6"/>
      <c r="AD25" s="41"/>
      <c r="AE25" s="6"/>
      <c r="AF25" s="41"/>
      <c r="AG25" s="6"/>
      <c r="AH25" s="15"/>
      <c r="AI25" s="6"/>
      <c r="AJ25" s="6"/>
      <c r="AK25" s="6"/>
      <c r="AL25" s="6"/>
      <c r="AM25" s="6"/>
      <c r="AN25" s="6"/>
      <c r="AO25" s="6"/>
      <c r="AP25" s="15"/>
      <c r="AQ25" s="6"/>
      <c r="AR25" s="6"/>
      <c r="AS25" s="6"/>
      <c r="AT25" s="6"/>
      <c r="AU25" s="6"/>
      <c r="AV25" s="6"/>
      <c r="AW25" s="6"/>
      <c r="AX25" s="15"/>
    </row>
    <row r="26" spans="1:50">
      <c r="A26" s="10" t="s">
        <v>51</v>
      </c>
      <c r="B26" s="42">
        <v>3190514799.7199998</v>
      </c>
      <c r="C26" s="21">
        <v>0.339176054952188</v>
      </c>
      <c r="D26" s="42">
        <v>2989248679.1300001</v>
      </c>
      <c r="E26" s="21">
        <v>0.32913110118149302</v>
      </c>
      <c r="F26" s="42">
        <v>3240171854.7800002</v>
      </c>
      <c r="G26" s="21">
        <v>0.35810319715036898</v>
      </c>
      <c r="H26" s="42">
        <v>3140664809.3800001</v>
      </c>
      <c r="I26" s="21">
        <v>0.34919982083248302</v>
      </c>
      <c r="J26" s="36">
        <v>80028545.689999998</v>
      </c>
      <c r="K26" s="21">
        <v>3.4624036799749999E-2</v>
      </c>
      <c r="L26" s="42">
        <v>137973224.80000001</v>
      </c>
      <c r="M26" s="21">
        <v>5.9824766940692803E-2</v>
      </c>
      <c r="N26" s="42">
        <v>133527196.81999999</v>
      </c>
      <c r="O26" s="21">
        <v>5.7277335697743098E-2</v>
      </c>
      <c r="P26" s="42">
        <v>168423018.93000001</v>
      </c>
      <c r="Q26" s="21">
        <v>8.2763878685743197E-2</v>
      </c>
      <c r="R26" s="36">
        <v>119824461.37</v>
      </c>
      <c r="S26" s="21">
        <v>5.46547319310937E-2</v>
      </c>
      <c r="T26" s="42">
        <v>251305328.21000001</v>
      </c>
      <c r="U26" s="21">
        <v>0.116005880277589</v>
      </c>
      <c r="V26" s="42">
        <v>128528170.09</v>
      </c>
      <c r="W26" s="21">
        <v>5.5628074601449903E-2</v>
      </c>
      <c r="X26" s="42">
        <v>229143771.94999999</v>
      </c>
      <c r="Y26" s="21">
        <v>0.12316751839581799</v>
      </c>
      <c r="Z26" s="36">
        <v>-39795915.68</v>
      </c>
      <c r="AA26" s="21">
        <v>-0.334507954320026</v>
      </c>
      <c r="AB26" s="42">
        <v>-113332103.41</v>
      </c>
      <c r="AC26" s="21">
        <v>-0.80966565583676198</v>
      </c>
      <c r="AD26" s="42">
        <v>4999026.7300000004</v>
      </c>
      <c r="AE26" s="21">
        <v>0.240933378259343</v>
      </c>
      <c r="AF26" s="42">
        <v>-60720753.020000003</v>
      </c>
      <c r="AG26" s="21">
        <v>-0.34785336660212901</v>
      </c>
      <c r="AH26" s="18">
        <v>37333</v>
      </c>
      <c r="AI26" s="21">
        <v>2.3960162451351898</v>
      </c>
      <c r="AJ26" s="11">
        <v>37639</v>
      </c>
      <c r="AK26" s="21">
        <v>2.39582743218909</v>
      </c>
      <c r="AL26" s="11">
        <v>38007</v>
      </c>
      <c r="AM26" s="21">
        <v>2.1582966679765501</v>
      </c>
      <c r="AN26" s="11">
        <v>39587</v>
      </c>
      <c r="AO26" s="21">
        <v>2.2340986881646998</v>
      </c>
      <c r="AP26" s="18">
        <v>8</v>
      </c>
      <c r="AQ26" s="21">
        <v>0.99502487562189101</v>
      </c>
      <c r="AR26" s="11">
        <v>8</v>
      </c>
      <c r="AS26" s="21">
        <v>0.99502487562189101</v>
      </c>
      <c r="AT26" s="11">
        <v>8</v>
      </c>
      <c r="AU26" s="21">
        <v>1.0101010101010099</v>
      </c>
      <c r="AV26" s="11">
        <v>8</v>
      </c>
      <c r="AW26" s="21">
        <v>1.0204081632653099</v>
      </c>
      <c r="AX26" s="15"/>
    </row>
    <row r="27" spans="1:50">
      <c r="A27" s="10"/>
      <c r="B27" s="42"/>
      <c r="C27" s="11"/>
      <c r="D27" s="42"/>
      <c r="E27" s="11"/>
      <c r="F27" s="42"/>
      <c r="G27" s="11"/>
      <c r="H27" s="42"/>
      <c r="I27" s="11"/>
      <c r="J27" s="36"/>
      <c r="K27" s="11"/>
      <c r="L27" s="42"/>
      <c r="M27" s="11"/>
      <c r="N27" s="42"/>
      <c r="O27" s="11"/>
      <c r="P27" s="42"/>
      <c r="Q27" s="11"/>
      <c r="R27" s="36"/>
      <c r="S27" s="11"/>
      <c r="T27" s="42"/>
      <c r="U27" s="11"/>
      <c r="V27" s="42"/>
      <c r="W27" s="11"/>
      <c r="X27" s="42"/>
      <c r="Y27" s="11"/>
      <c r="Z27" s="36"/>
      <c r="AA27" s="11"/>
      <c r="AB27" s="42"/>
      <c r="AC27" s="11"/>
      <c r="AD27" s="42"/>
      <c r="AE27" s="11"/>
      <c r="AF27" s="42"/>
      <c r="AG27" s="11"/>
      <c r="AH27" s="18"/>
      <c r="AI27" s="11"/>
      <c r="AJ27" s="11"/>
      <c r="AK27" s="11"/>
      <c r="AL27" s="11"/>
      <c r="AM27" s="11"/>
      <c r="AN27" s="11"/>
      <c r="AO27" s="11"/>
      <c r="AP27" s="18"/>
      <c r="AQ27" s="11"/>
      <c r="AR27" s="11"/>
      <c r="AS27" s="11"/>
      <c r="AT27" s="11"/>
      <c r="AU27" s="11"/>
      <c r="AV27" s="11"/>
      <c r="AW27" s="11"/>
      <c r="AX27" s="15"/>
    </row>
    <row r="28" spans="1:50">
      <c r="A28" s="10" t="s">
        <v>52</v>
      </c>
      <c r="B28" s="42">
        <v>2211393062.71</v>
      </c>
      <c r="C28" s="21">
        <v>0.23508794725679999</v>
      </c>
      <c r="D28" s="42">
        <v>2081889212.6700001</v>
      </c>
      <c r="E28" s="21">
        <v>0.229226324958476</v>
      </c>
      <c r="F28" s="42">
        <v>2316294896.3099999</v>
      </c>
      <c r="G28" s="21">
        <v>0.25599648570739603</v>
      </c>
      <c r="H28" s="42">
        <v>2455685905.9000001</v>
      </c>
      <c r="I28" s="21">
        <v>0.27303935007646302</v>
      </c>
      <c r="J28" s="36">
        <v>29741249.170000002</v>
      </c>
      <c r="K28" s="21">
        <v>1.2867434949043299E-2</v>
      </c>
      <c r="L28" s="42">
        <v>80629087.799999997</v>
      </c>
      <c r="M28" s="21">
        <v>3.4960525082078503E-2</v>
      </c>
      <c r="N28" s="42">
        <v>82165080.379999995</v>
      </c>
      <c r="O28" s="21">
        <v>3.5245230961460601E-2</v>
      </c>
      <c r="P28" s="42">
        <v>94274293</v>
      </c>
      <c r="Q28" s="21">
        <v>4.6326839398829998E-2</v>
      </c>
      <c r="R28" s="36">
        <v>80788468.290000007</v>
      </c>
      <c r="S28" s="21">
        <v>3.6849504909346499E-2</v>
      </c>
      <c r="T28" s="42">
        <v>128758793.89</v>
      </c>
      <c r="U28" s="21">
        <v>5.9436770939485697E-2</v>
      </c>
      <c r="V28" s="42">
        <v>230751510.37</v>
      </c>
      <c r="W28" s="21">
        <v>9.9871197296835301E-2</v>
      </c>
      <c r="X28" s="42">
        <v>155113902.65000001</v>
      </c>
      <c r="Y28" s="21">
        <v>8.3375578116344495E-2</v>
      </c>
      <c r="Z28" s="36">
        <v>-51047219.119999997</v>
      </c>
      <c r="AA28" s="21">
        <v>-0.42908174242963798</v>
      </c>
      <c r="AB28" s="42">
        <v>-48129706.090000004</v>
      </c>
      <c r="AC28" s="21">
        <v>-0.34384758487727801</v>
      </c>
      <c r="AD28" s="42">
        <v>-148586429.99000001</v>
      </c>
      <c r="AE28" s="21">
        <v>-7.1612800800099201</v>
      </c>
      <c r="AF28" s="42">
        <v>-60839609.649999999</v>
      </c>
      <c r="AG28" s="21">
        <v>-0.348534265254273</v>
      </c>
      <c r="AH28" s="18">
        <v>16251</v>
      </c>
      <c r="AI28" s="21">
        <v>1.0429823480484299</v>
      </c>
      <c r="AJ28" s="11">
        <v>16502</v>
      </c>
      <c r="AK28" s="21">
        <v>1.05039837099775</v>
      </c>
      <c r="AL28" s="11">
        <v>16793</v>
      </c>
      <c r="AM28" s="21">
        <v>0.95362106836451699</v>
      </c>
      <c r="AN28" s="11">
        <v>17027</v>
      </c>
      <c r="AO28" s="21">
        <v>0.96092147329629296</v>
      </c>
      <c r="AP28" s="18">
        <v>8</v>
      </c>
      <c r="AQ28" s="21">
        <v>0.99502487562189101</v>
      </c>
      <c r="AR28" s="11">
        <v>8</v>
      </c>
      <c r="AS28" s="21">
        <v>0.99502487562189101</v>
      </c>
      <c r="AT28" s="11">
        <v>8</v>
      </c>
      <c r="AU28" s="21">
        <v>1.0101010101010099</v>
      </c>
      <c r="AV28" s="11">
        <v>8</v>
      </c>
      <c r="AW28" s="21">
        <v>1.0204081632653099</v>
      </c>
      <c r="AX28" s="15"/>
    </row>
    <row r="29" spans="1:50" ht="13.5" thickBot="1">
      <c r="A29" s="10"/>
      <c r="B29" s="42"/>
      <c r="C29" s="11"/>
      <c r="D29" s="42"/>
      <c r="E29" s="11"/>
      <c r="F29" s="42"/>
      <c r="G29" s="11"/>
      <c r="H29" s="42"/>
      <c r="I29" s="11"/>
      <c r="J29" s="36"/>
      <c r="K29" s="11"/>
      <c r="L29" s="42"/>
      <c r="M29" s="11"/>
      <c r="N29" s="42"/>
      <c r="O29" s="11"/>
      <c r="P29" s="42"/>
      <c r="Q29" s="11"/>
      <c r="R29" s="36"/>
      <c r="S29" s="11"/>
      <c r="T29" s="42"/>
      <c r="U29" s="11"/>
      <c r="V29" s="42"/>
      <c r="W29" s="11"/>
      <c r="X29" s="42"/>
      <c r="Y29" s="11"/>
      <c r="Z29" s="36"/>
      <c r="AA29" s="11"/>
      <c r="AB29" s="42"/>
      <c r="AC29" s="11"/>
      <c r="AD29" s="42"/>
      <c r="AE29" s="11"/>
      <c r="AF29" s="42"/>
      <c r="AG29" s="11"/>
      <c r="AH29" s="18"/>
      <c r="AI29" s="11"/>
      <c r="AJ29" s="11"/>
      <c r="AK29" s="11"/>
      <c r="AL29" s="11"/>
      <c r="AM29" s="11"/>
      <c r="AN29" s="11"/>
      <c r="AO29" s="11"/>
      <c r="AP29" s="18"/>
      <c r="AQ29" s="11"/>
      <c r="AR29" s="11"/>
      <c r="AS29" s="11"/>
      <c r="AT29" s="11"/>
      <c r="AU29" s="11"/>
      <c r="AV29" s="11"/>
      <c r="AW29" s="11"/>
      <c r="AX29" s="15"/>
    </row>
    <row r="30" spans="1:50" ht="14.25" thickTop="1" thickBot="1">
      <c r="A30" s="9" t="s">
        <v>41</v>
      </c>
      <c r="B30" s="43">
        <v>211330518014.48999</v>
      </c>
      <c r="C30" s="14">
        <v>22.466045729500301</v>
      </c>
      <c r="D30" s="43">
        <v>194652089732.73001</v>
      </c>
      <c r="E30" s="14">
        <v>21.432160224173199</v>
      </c>
      <c r="F30" s="43">
        <v>198691851889.73001</v>
      </c>
      <c r="G30" s="14">
        <v>21.959386908590702</v>
      </c>
      <c r="H30" s="43">
        <v>201120200728.44</v>
      </c>
      <c r="I30" s="14">
        <v>22.361869961547601</v>
      </c>
      <c r="J30" s="37">
        <v>14085201939.440001</v>
      </c>
      <c r="K30" s="14">
        <v>6.0939074436288196</v>
      </c>
      <c r="L30" s="43">
        <v>19948084130.080002</v>
      </c>
      <c r="M30" s="14">
        <v>8.64942807363715</v>
      </c>
      <c r="N30" s="43">
        <v>13585756016.58</v>
      </c>
      <c r="O30" s="14">
        <v>5.8276959795559096</v>
      </c>
      <c r="P30" s="43">
        <v>15822635421.110001</v>
      </c>
      <c r="Q30" s="14">
        <v>7.7753188774377904</v>
      </c>
      <c r="R30" s="37">
        <v>12016833021.27</v>
      </c>
      <c r="S30" s="14">
        <v>5.4811578531548601</v>
      </c>
      <c r="T30" s="43">
        <v>13969729933.440001</v>
      </c>
      <c r="U30" s="14">
        <v>6.4486130465752698</v>
      </c>
      <c r="V30" s="43">
        <v>11316913689.51</v>
      </c>
      <c r="W30" s="14">
        <v>4.8980555666310899</v>
      </c>
      <c r="X30" s="43">
        <v>16025323999.879999</v>
      </c>
      <c r="Y30" s="14">
        <v>8.6138033417066104</v>
      </c>
      <c r="Z30" s="37">
        <v>2068368918.1700001</v>
      </c>
      <c r="AA30" s="14">
        <v>17.385850878759602</v>
      </c>
      <c r="AB30" s="43">
        <v>5978354196.6400003</v>
      </c>
      <c r="AC30" s="14">
        <v>42.710475900510602</v>
      </c>
      <c r="AD30" s="43">
        <v>2268842327.0700002</v>
      </c>
      <c r="AE30" s="14">
        <v>109.349254589556</v>
      </c>
      <c r="AF30" s="43">
        <v>-202688578.77000001</v>
      </c>
      <c r="AG30" s="14">
        <v>-1.1611500350419299</v>
      </c>
      <c r="AH30" s="19">
        <v>833529</v>
      </c>
      <c r="AI30" s="14">
        <v>53.495540802809501</v>
      </c>
      <c r="AJ30" s="13">
        <v>838725</v>
      </c>
      <c r="AK30" s="14">
        <v>53.387187838752197</v>
      </c>
      <c r="AL30" s="13">
        <v>844397</v>
      </c>
      <c r="AM30" s="14">
        <v>47.950620452795398</v>
      </c>
      <c r="AN30" s="13">
        <v>877334</v>
      </c>
      <c r="AO30" s="14">
        <v>49.512484868322701</v>
      </c>
      <c r="AP30" s="19">
        <v>208</v>
      </c>
      <c r="AQ30" s="14">
        <v>25.870646766169202</v>
      </c>
      <c r="AR30" s="13">
        <v>208</v>
      </c>
      <c r="AS30" s="14">
        <v>25.870646766169202</v>
      </c>
      <c r="AT30" s="13">
        <v>203</v>
      </c>
      <c r="AU30" s="14">
        <v>25.6313131313131</v>
      </c>
      <c r="AV30" s="13">
        <v>205</v>
      </c>
      <c r="AW30" s="14">
        <v>26.1479591836735</v>
      </c>
      <c r="AX30" s="15"/>
    </row>
    <row r="31" spans="1:50" ht="13.5" thickTop="1">
      <c r="A31" s="3"/>
      <c r="B31" s="59"/>
      <c r="C31" s="57"/>
      <c r="D31" s="59"/>
      <c r="E31" s="57"/>
      <c r="F31" s="59"/>
      <c r="G31" s="57"/>
      <c r="H31" s="59"/>
      <c r="I31" s="57"/>
      <c r="J31" s="60"/>
      <c r="K31" s="57"/>
      <c r="L31" s="59"/>
      <c r="M31" s="57"/>
      <c r="N31" s="59"/>
      <c r="O31" s="57"/>
      <c r="P31" s="59"/>
      <c r="Q31" s="57"/>
      <c r="R31" s="60"/>
      <c r="S31" s="57"/>
      <c r="T31" s="59"/>
      <c r="U31" s="57"/>
      <c r="V31" s="59"/>
      <c r="W31" s="57"/>
      <c r="X31" s="59"/>
      <c r="Y31" s="57"/>
      <c r="Z31" s="60"/>
      <c r="AA31" s="57"/>
      <c r="AB31" s="59"/>
      <c r="AC31" s="57"/>
      <c r="AD31" s="59"/>
      <c r="AE31" s="57"/>
      <c r="AF31" s="59"/>
      <c r="AG31" s="57"/>
      <c r="AH31" s="58"/>
      <c r="AI31" s="57"/>
      <c r="AJ31" s="57"/>
      <c r="AK31" s="57"/>
      <c r="AL31" s="57"/>
      <c r="AM31" s="57"/>
      <c r="AN31" s="57"/>
      <c r="AO31" s="57"/>
      <c r="AP31" s="58"/>
      <c r="AQ31" s="57"/>
      <c r="AR31" s="57"/>
      <c r="AS31" s="57"/>
      <c r="AT31" s="57"/>
      <c r="AU31" s="57"/>
      <c r="AV31" s="57"/>
      <c r="AW31" s="57"/>
      <c r="AX31" s="15"/>
    </row>
    <row r="32" spans="1:50">
      <c r="A32" s="1" t="s">
        <v>53</v>
      </c>
      <c r="B32" s="41"/>
      <c r="C32" s="6"/>
      <c r="D32" s="41"/>
      <c r="E32" s="6"/>
      <c r="F32" s="41"/>
      <c r="G32" s="6"/>
      <c r="H32" s="41"/>
      <c r="I32" s="6"/>
      <c r="J32" s="33"/>
      <c r="K32" s="6"/>
      <c r="L32" s="41"/>
      <c r="M32" s="6"/>
      <c r="N32" s="41"/>
      <c r="O32" s="6"/>
      <c r="P32" s="41"/>
      <c r="Q32" s="6"/>
      <c r="R32" s="33"/>
      <c r="S32" s="6"/>
      <c r="T32" s="41"/>
      <c r="U32" s="6"/>
      <c r="V32" s="41"/>
      <c r="W32" s="6"/>
      <c r="X32" s="41"/>
      <c r="Y32" s="6"/>
      <c r="Z32" s="33"/>
      <c r="AA32" s="6"/>
      <c r="AB32" s="41"/>
      <c r="AC32" s="6"/>
      <c r="AD32" s="41"/>
      <c r="AE32" s="6"/>
      <c r="AF32" s="41"/>
      <c r="AG32" s="6"/>
      <c r="AH32" s="15"/>
      <c r="AI32" s="6"/>
      <c r="AJ32" s="6"/>
      <c r="AK32" s="6"/>
      <c r="AL32" s="6"/>
      <c r="AM32" s="6"/>
      <c r="AN32" s="6"/>
      <c r="AO32" s="6"/>
      <c r="AP32" s="15"/>
      <c r="AQ32" s="6"/>
      <c r="AR32" s="6"/>
      <c r="AS32" s="6"/>
      <c r="AT32" s="6"/>
      <c r="AU32" s="6"/>
      <c r="AV32" s="6"/>
      <c r="AW32" s="6"/>
      <c r="AX32" s="15"/>
    </row>
    <row r="33" spans="1:50">
      <c r="B33" s="41"/>
      <c r="C33" s="6"/>
      <c r="D33" s="41"/>
      <c r="E33" s="6"/>
      <c r="F33" s="41"/>
      <c r="G33" s="6"/>
      <c r="H33" s="41"/>
      <c r="I33" s="6"/>
      <c r="J33" s="33"/>
      <c r="K33" s="6"/>
      <c r="L33" s="41"/>
      <c r="M33" s="6"/>
      <c r="N33" s="41"/>
      <c r="O33" s="6"/>
      <c r="P33" s="41"/>
      <c r="Q33" s="6"/>
      <c r="R33" s="33"/>
      <c r="S33" s="6"/>
      <c r="T33" s="41"/>
      <c r="U33" s="6"/>
      <c r="V33" s="41"/>
      <c r="W33" s="6"/>
      <c r="X33" s="41"/>
      <c r="Y33" s="6"/>
      <c r="Z33" s="33"/>
      <c r="AA33" s="6"/>
      <c r="AB33" s="41"/>
      <c r="AC33" s="6"/>
      <c r="AD33" s="41"/>
      <c r="AE33" s="6"/>
      <c r="AF33" s="41"/>
      <c r="AG33" s="6"/>
      <c r="AH33" s="15"/>
      <c r="AI33" s="6"/>
      <c r="AJ33" s="6"/>
      <c r="AK33" s="6"/>
      <c r="AL33" s="6"/>
      <c r="AM33" s="6"/>
      <c r="AN33" s="6"/>
      <c r="AO33" s="6"/>
      <c r="AP33" s="15"/>
      <c r="AQ33" s="6"/>
      <c r="AR33" s="6"/>
      <c r="AS33" s="6"/>
      <c r="AT33" s="6"/>
      <c r="AU33" s="6"/>
      <c r="AV33" s="6"/>
      <c r="AW33" s="6"/>
      <c r="AX33" s="15"/>
    </row>
    <row r="34" spans="1:50">
      <c r="A34" t="s">
        <v>54</v>
      </c>
      <c r="B34" s="41">
        <v>60040696502.879997</v>
      </c>
      <c r="C34" s="7">
        <v>6.3827839250943601</v>
      </c>
      <c r="D34" s="41">
        <v>50052210958.379997</v>
      </c>
      <c r="E34" s="7">
        <v>5.5109966006891602</v>
      </c>
      <c r="F34" s="41">
        <v>46414881627.160004</v>
      </c>
      <c r="G34" s="7">
        <v>5.1297641764036896</v>
      </c>
      <c r="H34" s="41">
        <v>47110110350.959999</v>
      </c>
      <c r="I34" s="7">
        <v>5.2380126796152204</v>
      </c>
      <c r="J34" s="33">
        <v>6227116269.9499998</v>
      </c>
      <c r="K34" s="7">
        <v>2.6941374609286699</v>
      </c>
      <c r="L34" s="41">
        <v>4655691110.1300001</v>
      </c>
      <c r="M34" s="7">
        <v>2.01869338065499</v>
      </c>
      <c r="N34" s="41">
        <v>4051413842.8200002</v>
      </c>
      <c r="O34" s="7">
        <v>1.7378795949599899</v>
      </c>
      <c r="P34" s="41">
        <v>4502698048.8299999</v>
      </c>
      <c r="Q34" s="7">
        <v>2.2126474008091699</v>
      </c>
      <c r="R34" s="33">
        <v>2755078793.25</v>
      </c>
      <c r="S34" s="7">
        <v>1.25665570429027</v>
      </c>
      <c r="T34" s="41">
        <v>3003194053.1199999</v>
      </c>
      <c r="U34" s="7">
        <v>1.3863142984596</v>
      </c>
      <c r="V34" s="41">
        <v>3390599354.0799999</v>
      </c>
      <c r="W34" s="7">
        <v>1.4674799592985499</v>
      </c>
      <c r="X34" s="41">
        <v>3360061323.5599999</v>
      </c>
      <c r="Y34" s="7">
        <v>1.80607315380563</v>
      </c>
      <c r="Z34" s="33">
        <v>3472037476.6999998</v>
      </c>
      <c r="AA34" s="7">
        <v>29.1845063446316</v>
      </c>
      <c r="AB34" s="41">
        <v>1652497057.01</v>
      </c>
      <c r="AC34" s="7">
        <v>11.8057467670212</v>
      </c>
      <c r="AD34" s="41">
        <v>660814488.74000001</v>
      </c>
      <c r="AE34" s="7">
        <v>31.848652902651899</v>
      </c>
      <c r="AF34" s="41">
        <v>1142636725.27</v>
      </c>
      <c r="AG34" s="7">
        <v>6.5458679597975999</v>
      </c>
      <c r="AH34" s="15">
        <v>66387</v>
      </c>
      <c r="AI34" s="7">
        <v>4.2606897507778596</v>
      </c>
      <c r="AJ34" s="6">
        <v>62833</v>
      </c>
      <c r="AK34" s="7">
        <v>3.9994958698885998</v>
      </c>
      <c r="AL34" s="6">
        <v>66291</v>
      </c>
      <c r="AM34" s="7">
        <v>3.76445508503258</v>
      </c>
      <c r="AN34" s="6">
        <v>59552</v>
      </c>
      <c r="AO34" s="7">
        <v>3.3608266622271001</v>
      </c>
      <c r="AP34" s="15">
        <v>86</v>
      </c>
      <c r="AQ34" s="7">
        <v>10.6965174129353</v>
      </c>
      <c r="AR34" s="6">
        <v>85</v>
      </c>
      <c r="AS34" s="7">
        <v>10.572139303482601</v>
      </c>
      <c r="AT34" s="6">
        <v>82</v>
      </c>
      <c r="AU34" s="7">
        <v>10.353535353535401</v>
      </c>
      <c r="AV34" s="6">
        <v>82</v>
      </c>
      <c r="AW34" s="7">
        <v>10.459183673469401</v>
      </c>
      <c r="AX34" s="15"/>
    </row>
    <row r="35" spans="1:50">
      <c r="B35" s="41"/>
      <c r="C35" s="6"/>
      <c r="D35" s="41"/>
      <c r="E35" s="6"/>
      <c r="F35" s="41"/>
      <c r="G35" s="6"/>
      <c r="H35" s="41"/>
      <c r="I35" s="6"/>
      <c r="J35" s="33"/>
      <c r="K35" s="6"/>
      <c r="L35" s="41"/>
      <c r="M35" s="6"/>
      <c r="N35" s="41"/>
      <c r="O35" s="6"/>
      <c r="P35" s="41"/>
      <c r="Q35" s="6"/>
      <c r="R35" s="33"/>
      <c r="S35" s="6"/>
      <c r="T35" s="41"/>
      <c r="U35" s="6"/>
      <c r="V35" s="41"/>
      <c r="W35" s="6"/>
      <c r="X35" s="41"/>
      <c r="Y35" s="6"/>
      <c r="Z35" s="33"/>
      <c r="AA35" s="6"/>
      <c r="AB35" s="41"/>
      <c r="AC35" s="6"/>
      <c r="AD35" s="41"/>
      <c r="AE35" s="6"/>
      <c r="AF35" s="41"/>
      <c r="AG35" s="6"/>
      <c r="AH35" s="15"/>
      <c r="AI35" s="6"/>
      <c r="AJ35" s="6"/>
      <c r="AK35" s="6"/>
      <c r="AL35" s="6"/>
      <c r="AM35" s="6"/>
      <c r="AN35" s="6"/>
      <c r="AO35" s="6"/>
      <c r="AP35" s="15"/>
      <c r="AQ35" s="6"/>
      <c r="AR35" s="6"/>
      <c r="AS35" s="6"/>
      <c r="AT35" s="6"/>
      <c r="AU35" s="6"/>
      <c r="AV35" s="6"/>
      <c r="AW35" s="6"/>
      <c r="AX35" s="15"/>
    </row>
    <row r="36" spans="1:50">
      <c r="A36" t="s">
        <v>55</v>
      </c>
      <c r="B36" s="41">
        <v>3834490387.2399998</v>
      </c>
      <c r="C36" s="7">
        <v>0.40763557104022502</v>
      </c>
      <c r="D36" s="41">
        <v>3728211398.98</v>
      </c>
      <c r="E36" s="7">
        <v>0.41049456064017098</v>
      </c>
      <c r="F36" s="41">
        <v>3810644524.2199998</v>
      </c>
      <c r="G36" s="7">
        <v>0.42115173160140401</v>
      </c>
      <c r="H36" s="41">
        <v>3615021820.04</v>
      </c>
      <c r="I36" s="7">
        <v>0.40194196085276901</v>
      </c>
      <c r="J36" s="33">
        <v>734318432.33000004</v>
      </c>
      <c r="K36" s="7">
        <v>0.317699993227612</v>
      </c>
      <c r="L36" s="41">
        <v>186927483.34</v>
      </c>
      <c r="M36" s="7">
        <v>8.1051183241067096E-2</v>
      </c>
      <c r="N36" s="41">
        <v>240201180.56999999</v>
      </c>
      <c r="O36" s="7">
        <v>0.103035815790011</v>
      </c>
      <c r="P36" s="41">
        <v>156474647.06</v>
      </c>
      <c r="Q36" s="7">
        <v>7.6892391485102102E-2</v>
      </c>
      <c r="R36" s="33">
        <v>610894193.59000003</v>
      </c>
      <c r="S36" s="7">
        <v>0.27864309179596602</v>
      </c>
      <c r="T36" s="41">
        <v>94371692.959999993</v>
      </c>
      <c r="U36" s="7">
        <v>4.3563228018638898E-2</v>
      </c>
      <c r="V36" s="41">
        <v>95257377.260000005</v>
      </c>
      <c r="W36" s="7">
        <v>4.1228195226363201E-2</v>
      </c>
      <c r="X36" s="41">
        <v>76994394.370000005</v>
      </c>
      <c r="Y36" s="7">
        <v>4.13854079656642E-2</v>
      </c>
      <c r="Z36" s="33">
        <v>123424238.73999999</v>
      </c>
      <c r="AA36" s="7">
        <v>1.0374529372915799</v>
      </c>
      <c r="AB36" s="41">
        <v>92555790.379999995</v>
      </c>
      <c r="AC36" s="7">
        <v>0.66123580578404895</v>
      </c>
      <c r="AD36" s="41">
        <v>144943803.31</v>
      </c>
      <c r="AE36" s="7">
        <v>6.9857198361562096</v>
      </c>
      <c r="AF36" s="41">
        <v>79480252.689999998</v>
      </c>
      <c r="AG36" s="7">
        <v>0.45532165036718097</v>
      </c>
      <c r="AH36" s="15">
        <v>28057</v>
      </c>
      <c r="AI36" s="7">
        <v>1.80068646478338</v>
      </c>
      <c r="AJ36" s="6">
        <v>27998</v>
      </c>
      <c r="AK36" s="7">
        <v>1.7821508660280601</v>
      </c>
      <c r="AL36" s="6">
        <v>27997</v>
      </c>
      <c r="AM36" s="7">
        <v>1.5898605997142501</v>
      </c>
      <c r="AN36" s="6">
        <v>28147</v>
      </c>
      <c r="AO36" s="7">
        <v>1.58848045509313</v>
      </c>
      <c r="AP36" s="15">
        <v>44</v>
      </c>
      <c r="AQ36" s="7">
        <v>5.4726368159204002</v>
      </c>
      <c r="AR36" s="6">
        <v>42</v>
      </c>
      <c r="AS36" s="7">
        <v>5.2238805970149196</v>
      </c>
      <c r="AT36" s="6">
        <v>43</v>
      </c>
      <c r="AU36" s="7">
        <v>5.4292929292929299</v>
      </c>
      <c r="AV36" s="6">
        <v>40</v>
      </c>
      <c r="AW36" s="7">
        <v>5.1020408163265296</v>
      </c>
      <c r="AX36" s="15"/>
    </row>
    <row r="37" spans="1:50">
      <c r="B37" s="41"/>
      <c r="C37" s="6"/>
      <c r="D37" s="41"/>
      <c r="E37" s="6"/>
      <c r="F37" s="41"/>
      <c r="G37" s="6"/>
      <c r="H37" s="41"/>
      <c r="I37" s="6"/>
      <c r="J37" s="33"/>
      <c r="K37" s="6"/>
      <c r="L37" s="41"/>
      <c r="M37" s="6"/>
      <c r="N37" s="41"/>
      <c r="O37" s="6"/>
      <c r="P37" s="41"/>
      <c r="Q37" s="6"/>
      <c r="R37" s="33"/>
      <c r="S37" s="6"/>
      <c r="T37" s="41"/>
      <c r="U37" s="6"/>
      <c r="V37" s="41"/>
      <c r="W37" s="6"/>
      <c r="X37" s="41"/>
      <c r="Y37" s="6"/>
      <c r="Z37" s="33"/>
      <c r="AA37" s="6"/>
      <c r="AB37" s="41"/>
      <c r="AC37" s="6"/>
      <c r="AD37" s="41"/>
      <c r="AE37" s="6"/>
      <c r="AF37" s="41"/>
      <c r="AG37" s="6"/>
      <c r="AH37" s="15"/>
      <c r="AI37" s="6"/>
      <c r="AJ37" s="6"/>
      <c r="AK37" s="6"/>
      <c r="AL37" s="6"/>
      <c r="AM37" s="6"/>
      <c r="AN37" s="6"/>
      <c r="AO37" s="6"/>
      <c r="AP37" s="15"/>
      <c r="AQ37" s="6"/>
      <c r="AR37" s="6"/>
      <c r="AS37" s="6"/>
      <c r="AT37" s="6"/>
      <c r="AU37" s="6"/>
      <c r="AV37" s="6"/>
      <c r="AW37" s="6"/>
      <c r="AX37" s="15"/>
    </row>
    <row r="38" spans="1:50">
      <c r="A38" t="s">
        <v>56</v>
      </c>
      <c r="B38" s="41">
        <v>1067349990.01</v>
      </c>
      <c r="C38" s="7">
        <v>0.113467443842172</v>
      </c>
      <c r="D38" s="41">
        <v>933162713.35000002</v>
      </c>
      <c r="E38" s="7">
        <v>0.102745841645997</v>
      </c>
      <c r="F38" s="41">
        <v>963057625.58000004</v>
      </c>
      <c r="G38" s="7">
        <v>0.106436951562144</v>
      </c>
      <c r="H38" s="41">
        <v>881230368.89999998</v>
      </c>
      <c r="I38" s="7">
        <v>9.7981002624973307E-2</v>
      </c>
      <c r="J38" s="33">
        <v>13490308</v>
      </c>
      <c r="K38" s="7">
        <v>5.8365289110873702E-3</v>
      </c>
      <c r="L38" s="41">
        <v>15089537</v>
      </c>
      <c r="M38" s="7">
        <v>6.5427769451392899E-3</v>
      </c>
      <c r="N38" s="41">
        <v>11254807</v>
      </c>
      <c r="O38" s="7">
        <v>4.8278206545541097E-3</v>
      </c>
      <c r="P38" s="41">
        <v>376104423</v>
      </c>
      <c r="Q38" s="7">
        <v>0.184819515978875</v>
      </c>
      <c r="R38" s="33">
        <v>1712599</v>
      </c>
      <c r="S38" s="7">
        <v>7.8115635305408301E-4</v>
      </c>
      <c r="T38" s="41">
        <v>964578</v>
      </c>
      <c r="U38" s="7">
        <v>4.4526202760369199E-4</v>
      </c>
      <c r="V38" s="41">
        <v>749823</v>
      </c>
      <c r="W38" s="7">
        <v>3.2452971012249899E-4</v>
      </c>
      <c r="X38" s="41">
        <v>17395263</v>
      </c>
      <c r="Y38" s="7">
        <v>9.3501619412117605E-3</v>
      </c>
      <c r="Z38" s="33">
        <v>11777709</v>
      </c>
      <c r="AA38" s="7">
        <v>9.8998534820660899E-2</v>
      </c>
      <c r="AB38" s="41">
        <v>14124959</v>
      </c>
      <c r="AC38" s="7">
        <v>0.10091133799069001</v>
      </c>
      <c r="AD38" s="41">
        <v>10504984</v>
      </c>
      <c r="AE38" s="7">
        <v>0.50629880982459796</v>
      </c>
      <c r="AF38" s="41">
        <v>358709160</v>
      </c>
      <c r="AG38" s="7">
        <v>2.0549512766404998</v>
      </c>
      <c r="AH38" s="15">
        <v>3003</v>
      </c>
      <c r="AI38" s="7">
        <v>0.19273127753304001</v>
      </c>
      <c r="AJ38" s="6">
        <v>2995</v>
      </c>
      <c r="AK38" s="7">
        <v>0.190640111570614</v>
      </c>
      <c r="AL38" s="6">
        <v>2886</v>
      </c>
      <c r="AM38" s="7">
        <v>0.163886762537962</v>
      </c>
      <c r="AN38" s="6">
        <v>2737</v>
      </c>
      <c r="AO38" s="7">
        <v>0.15446303355916799</v>
      </c>
      <c r="AP38" s="15">
        <v>17</v>
      </c>
      <c r="AQ38" s="7">
        <v>2.1144278606965199</v>
      </c>
      <c r="AR38" s="6">
        <v>18</v>
      </c>
      <c r="AS38" s="7">
        <v>2.23880597014925</v>
      </c>
      <c r="AT38" s="6">
        <v>18</v>
      </c>
      <c r="AU38" s="7">
        <v>2.2727272727272698</v>
      </c>
      <c r="AV38" s="6">
        <v>18</v>
      </c>
      <c r="AW38" s="7">
        <v>2.2959183673469399</v>
      </c>
      <c r="AX38" s="15"/>
    </row>
    <row r="39" spans="1:50">
      <c r="B39" s="41"/>
      <c r="C39" s="6"/>
      <c r="D39" s="41"/>
      <c r="E39" s="6"/>
      <c r="F39" s="41"/>
      <c r="G39" s="6"/>
      <c r="H39" s="41"/>
      <c r="I39" s="6"/>
      <c r="J39" s="33"/>
      <c r="K39" s="6"/>
      <c r="L39" s="41"/>
      <c r="M39" s="6"/>
      <c r="N39" s="41"/>
      <c r="O39" s="6"/>
      <c r="P39" s="41"/>
      <c r="Q39" s="6"/>
      <c r="R39" s="33"/>
      <c r="S39" s="6"/>
      <c r="T39" s="41"/>
      <c r="U39" s="6"/>
      <c r="V39" s="41"/>
      <c r="W39" s="6"/>
      <c r="X39" s="41"/>
      <c r="Y39" s="6"/>
      <c r="Z39" s="33"/>
      <c r="AA39" s="6"/>
      <c r="AB39" s="41"/>
      <c r="AC39" s="6"/>
      <c r="AD39" s="41"/>
      <c r="AE39" s="6"/>
      <c r="AF39" s="41"/>
      <c r="AG39" s="6"/>
      <c r="AH39" s="15"/>
      <c r="AI39" s="6"/>
      <c r="AJ39" s="6"/>
      <c r="AK39" s="6"/>
      <c r="AL39" s="6"/>
      <c r="AM39" s="6"/>
      <c r="AN39" s="6"/>
      <c r="AO39" s="6"/>
      <c r="AP39" s="15"/>
      <c r="AQ39" s="6"/>
      <c r="AR39" s="6"/>
      <c r="AS39" s="6"/>
      <c r="AT39" s="6"/>
      <c r="AU39" s="6"/>
      <c r="AV39" s="6"/>
      <c r="AW39" s="6"/>
      <c r="AX39" s="15"/>
    </row>
    <row r="40" spans="1:50">
      <c r="A40" t="s">
        <v>57</v>
      </c>
      <c r="B40" s="41">
        <v>118283421820.64999</v>
      </c>
      <c r="C40" s="7">
        <v>12.5744298013896</v>
      </c>
      <c r="D40" s="41">
        <v>108689950436.95</v>
      </c>
      <c r="E40" s="7">
        <v>11.9673024611277</v>
      </c>
      <c r="F40" s="41">
        <v>101735732741.49001</v>
      </c>
      <c r="G40" s="7">
        <v>11.2438144616983</v>
      </c>
      <c r="H40" s="41">
        <v>93854805776.789993</v>
      </c>
      <c r="I40" s="7">
        <v>10.4353961185665</v>
      </c>
      <c r="J40" s="33">
        <v>9479275589.2900009</v>
      </c>
      <c r="K40" s="7">
        <v>4.1011714508709396</v>
      </c>
      <c r="L40" s="41">
        <v>11575086560.389999</v>
      </c>
      <c r="M40" s="7">
        <v>5.0189220176411897</v>
      </c>
      <c r="N40" s="41">
        <v>8949472994.7700005</v>
      </c>
      <c r="O40" s="7">
        <v>3.8389330506977899</v>
      </c>
      <c r="P40" s="41">
        <v>9088325413.7600002</v>
      </c>
      <c r="Q40" s="7">
        <v>4.46604666499662</v>
      </c>
      <c r="R40" s="33">
        <v>4762717203.0500002</v>
      </c>
      <c r="S40" s="7">
        <v>2.1723864144277099</v>
      </c>
      <c r="T40" s="41">
        <v>5550951007.8199997</v>
      </c>
      <c r="U40" s="7">
        <v>2.5623927778476099</v>
      </c>
      <c r="V40" s="41">
        <v>4248422153.23</v>
      </c>
      <c r="W40" s="7">
        <v>1.8387528921702001</v>
      </c>
      <c r="X40" s="41">
        <v>4195127735.5500002</v>
      </c>
      <c r="Y40" s="7">
        <v>2.2549313391502901</v>
      </c>
      <c r="Z40" s="33">
        <v>4716558386.2399998</v>
      </c>
      <c r="AA40" s="7">
        <v>39.645432709694298</v>
      </c>
      <c r="AB40" s="41">
        <v>6024135552.5699997</v>
      </c>
      <c r="AC40" s="7">
        <v>43.037546434444501</v>
      </c>
      <c r="AD40" s="41">
        <v>4701050841.54</v>
      </c>
      <c r="AE40" s="7">
        <v>226.57211529276199</v>
      </c>
      <c r="AF40" s="41">
        <v>4893197678.21</v>
      </c>
      <c r="AG40" s="7">
        <v>28.031854039333599</v>
      </c>
      <c r="AH40" s="15">
        <v>81826</v>
      </c>
      <c r="AI40" s="7">
        <v>5.2515582801926399</v>
      </c>
      <c r="AJ40" s="6">
        <v>79780</v>
      </c>
      <c r="AK40" s="7">
        <v>5.0782197332566099</v>
      </c>
      <c r="AL40" s="6">
        <v>77748</v>
      </c>
      <c r="AM40" s="7">
        <v>4.4150616818438904</v>
      </c>
      <c r="AN40" s="6">
        <v>77635</v>
      </c>
      <c r="AO40" s="7">
        <v>4.3813436647300001</v>
      </c>
      <c r="AP40" s="15">
        <v>104</v>
      </c>
      <c r="AQ40" s="7">
        <v>12.935323383084601</v>
      </c>
      <c r="AR40" s="6">
        <v>107</v>
      </c>
      <c r="AS40" s="7">
        <v>13.3084577114428</v>
      </c>
      <c r="AT40" s="6">
        <v>101</v>
      </c>
      <c r="AU40" s="7">
        <v>12.752525252525301</v>
      </c>
      <c r="AV40" s="6">
        <v>97</v>
      </c>
      <c r="AW40" s="7">
        <v>12.3724489795918</v>
      </c>
      <c r="AX40" s="15"/>
    </row>
    <row r="41" spans="1:50">
      <c r="B41" s="41"/>
      <c r="C41" s="6"/>
      <c r="D41" s="41"/>
      <c r="E41" s="6"/>
      <c r="F41" s="41"/>
      <c r="G41" s="6"/>
      <c r="H41" s="41"/>
      <c r="I41" s="6"/>
      <c r="J41" s="33"/>
      <c r="K41" s="6"/>
      <c r="L41" s="41"/>
      <c r="M41" s="6"/>
      <c r="N41" s="41"/>
      <c r="O41" s="6"/>
      <c r="P41" s="41"/>
      <c r="Q41" s="6"/>
      <c r="R41" s="33"/>
      <c r="S41" s="6"/>
      <c r="T41" s="41"/>
      <c r="U41" s="6"/>
      <c r="V41" s="41"/>
      <c r="W41" s="6"/>
      <c r="X41" s="41"/>
      <c r="Y41" s="6"/>
      <c r="Z41" s="33"/>
      <c r="AA41" s="6"/>
      <c r="AB41" s="41"/>
      <c r="AC41" s="6"/>
      <c r="AD41" s="41"/>
      <c r="AE41" s="6"/>
      <c r="AF41" s="41"/>
      <c r="AG41" s="6"/>
      <c r="AH41" s="15"/>
      <c r="AI41" s="6"/>
      <c r="AJ41" s="6"/>
      <c r="AK41" s="6"/>
      <c r="AL41" s="6"/>
      <c r="AM41" s="6"/>
      <c r="AN41" s="6"/>
      <c r="AO41" s="6"/>
      <c r="AP41" s="15"/>
      <c r="AQ41" s="6"/>
      <c r="AR41" s="6"/>
      <c r="AS41" s="6"/>
      <c r="AT41" s="6"/>
      <c r="AU41" s="6"/>
      <c r="AV41" s="6"/>
      <c r="AW41" s="6"/>
      <c r="AX41" s="15"/>
    </row>
    <row r="42" spans="1:50">
      <c r="A42" s="10" t="s">
        <v>58</v>
      </c>
      <c r="B42" s="42">
        <v>47051036349.5</v>
      </c>
      <c r="C42" s="21">
        <v>5.00188398807488</v>
      </c>
      <c r="D42" s="42">
        <v>41102101907.559998</v>
      </c>
      <c r="E42" s="21">
        <v>4.5255452168156101</v>
      </c>
      <c r="F42" s="42">
        <v>34603103238.029999</v>
      </c>
      <c r="G42" s="21">
        <v>3.8243286023803198</v>
      </c>
      <c r="H42" s="42">
        <v>33127589583.790001</v>
      </c>
      <c r="I42" s="21">
        <v>3.6833438298546701</v>
      </c>
      <c r="J42" s="36">
        <v>8984734390.3999996</v>
      </c>
      <c r="K42" s="21">
        <v>3.8872101384201598</v>
      </c>
      <c r="L42" s="42">
        <v>6517555155.8100004</v>
      </c>
      <c r="M42" s="21">
        <v>2.8259919182482101</v>
      </c>
      <c r="N42" s="42">
        <v>2978606596.6999998</v>
      </c>
      <c r="O42" s="21">
        <v>1.2776921407305699</v>
      </c>
      <c r="P42" s="42">
        <v>2831805095.29</v>
      </c>
      <c r="Q42" s="21">
        <v>1.3915625955241899</v>
      </c>
      <c r="R42" s="36">
        <v>5019554817.6700001</v>
      </c>
      <c r="S42" s="21">
        <v>2.2895360416105301</v>
      </c>
      <c r="T42" s="42">
        <v>3972275457.3099999</v>
      </c>
      <c r="U42" s="21">
        <v>1.8336551573042601</v>
      </c>
      <c r="V42" s="42">
        <v>1452897223.5999999</v>
      </c>
      <c r="W42" s="21">
        <v>0.62882615605641801</v>
      </c>
      <c r="X42" s="42">
        <v>1722732421.76</v>
      </c>
      <c r="Y42" s="21">
        <v>0.92598928368211098</v>
      </c>
      <c r="Z42" s="36">
        <v>3965179572.73</v>
      </c>
      <c r="AA42" s="21">
        <v>33.329654179865003</v>
      </c>
      <c r="AB42" s="42">
        <v>2545279698.5</v>
      </c>
      <c r="AC42" s="21">
        <v>18.1839522462455</v>
      </c>
      <c r="AD42" s="42">
        <v>1525709373.0999999</v>
      </c>
      <c r="AE42" s="21">
        <v>73.533176227471003</v>
      </c>
      <c r="AF42" s="42">
        <v>1109072673.53</v>
      </c>
      <c r="AG42" s="21">
        <v>6.3535882561726797</v>
      </c>
      <c r="AH42" s="18">
        <v>52541</v>
      </c>
      <c r="AI42" s="21">
        <v>3.3720592916628198</v>
      </c>
      <c r="AJ42" s="11">
        <v>58686</v>
      </c>
      <c r="AK42" s="21">
        <v>3.7355277421145301</v>
      </c>
      <c r="AL42" s="11">
        <v>47167</v>
      </c>
      <c r="AM42" s="21">
        <v>2.6784639392335601</v>
      </c>
      <c r="AN42" s="11">
        <v>45510</v>
      </c>
      <c r="AO42" s="21">
        <v>2.5683641422278898</v>
      </c>
      <c r="AP42" s="18">
        <v>86</v>
      </c>
      <c r="AQ42" s="21">
        <v>10.6965174129353</v>
      </c>
      <c r="AR42" s="11">
        <v>85</v>
      </c>
      <c r="AS42" s="21">
        <v>10.572139303482601</v>
      </c>
      <c r="AT42" s="11">
        <v>86</v>
      </c>
      <c r="AU42" s="21">
        <v>10.858585858585901</v>
      </c>
      <c r="AV42" s="11">
        <v>84</v>
      </c>
      <c r="AW42" s="21">
        <v>10.714285714285699</v>
      </c>
      <c r="AX42" s="15"/>
    </row>
    <row r="43" spans="1:50">
      <c r="A43" s="10"/>
      <c r="B43" s="42"/>
      <c r="C43" s="11"/>
      <c r="D43" s="42"/>
      <c r="E43" s="11"/>
      <c r="F43" s="42"/>
      <c r="G43" s="11"/>
      <c r="H43" s="42"/>
      <c r="I43" s="11"/>
      <c r="J43" s="36"/>
      <c r="K43" s="11"/>
      <c r="L43" s="42"/>
      <c r="M43" s="11"/>
      <c r="N43" s="42"/>
      <c r="O43" s="11"/>
      <c r="P43" s="42"/>
      <c r="Q43" s="11"/>
      <c r="R43" s="36"/>
      <c r="S43" s="11"/>
      <c r="T43" s="42"/>
      <c r="U43" s="11"/>
      <c r="V43" s="42"/>
      <c r="W43" s="11"/>
      <c r="X43" s="42"/>
      <c r="Y43" s="11"/>
      <c r="Z43" s="36"/>
      <c r="AA43" s="11"/>
      <c r="AB43" s="42"/>
      <c r="AC43" s="11"/>
      <c r="AD43" s="42"/>
      <c r="AE43" s="11"/>
      <c r="AF43" s="42"/>
      <c r="AG43" s="11"/>
      <c r="AH43" s="18"/>
      <c r="AI43" s="11"/>
      <c r="AJ43" s="11"/>
      <c r="AK43" s="11"/>
      <c r="AL43" s="11"/>
      <c r="AM43" s="11"/>
      <c r="AN43" s="11"/>
      <c r="AO43" s="11"/>
      <c r="AP43" s="18"/>
      <c r="AQ43" s="11"/>
      <c r="AR43" s="11"/>
      <c r="AS43" s="11"/>
      <c r="AT43" s="11"/>
      <c r="AU43" s="11"/>
      <c r="AV43" s="11"/>
      <c r="AW43" s="11"/>
      <c r="AX43" s="15"/>
    </row>
    <row r="44" spans="1:50">
      <c r="A44" s="10" t="s">
        <v>59</v>
      </c>
      <c r="B44" s="42">
        <v>47042245843.43</v>
      </c>
      <c r="C44" s="21">
        <v>5.0009494902408296</v>
      </c>
      <c r="D44" s="42">
        <v>51788389776.459999</v>
      </c>
      <c r="E44" s="21">
        <v>5.7021584970654002</v>
      </c>
      <c r="F44" s="42">
        <v>51100257468.129997</v>
      </c>
      <c r="G44" s="21">
        <v>5.6475910521686998</v>
      </c>
      <c r="H44" s="42">
        <v>46483892617.599998</v>
      </c>
      <c r="I44" s="21">
        <v>5.1683856631827902</v>
      </c>
      <c r="J44" s="36">
        <v>4315445386.5299997</v>
      </c>
      <c r="K44" s="21">
        <v>1.8670605417386299</v>
      </c>
      <c r="L44" s="42">
        <v>6295203544.6000004</v>
      </c>
      <c r="M44" s="21">
        <v>2.7295809418518302</v>
      </c>
      <c r="N44" s="42">
        <v>5477562534</v>
      </c>
      <c r="O44" s="21">
        <v>2.3496350970973499</v>
      </c>
      <c r="P44" s="42">
        <v>5093988500.3100004</v>
      </c>
      <c r="Q44" s="21">
        <v>2.5032103624828901</v>
      </c>
      <c r="R44" s="36">
        <v>4363718505.2799997</v>
      </c>
      <c r="S44" s="21">
        <v>1.99039380108195</v>
      </c>
      <c r="T44" s="42">
        <v>5082734122.6099997</v>
      </c>
      <c r="U44" s="21">
        <v>2.3462576393032002</v>
      </c>
      <c r="V44" s="42">
        <v>4078372695.6599998</v>
      </c>
      <c r="W44" s="21">
        <v>1.7651540546156299</v>
      </c>
      <c r="X44" s="42">
        <v>4504518486.0900002</v>
      </c>
      <c r="Y44" s="21">
        <v>2.4212325684368001</v>
      </c>
      <c r="Z44" s="36">
        <v>-48273118.75</v>
      </c>
      <c r="AA44" s="21">
        <v>-0.40576380580244997</v>
      </c>
      <c r="AB44" s="42">
        <v>1212469421.99</v>
      </c>
      <c r="AC44" s="21">
        <v>8.6621073835194604</v>
      </c>
      <c r="AD44" s="42">
        <v>1399189838.3399999</v>
      </c>
      <c r="AE44" s="21">
        <v>67.435433492351194</v>
      </c>
      <c r="AF44" s="42">
        <v>589470014.22000003</v>
      </c>
      <c r="AG44" s="21">
        <v>3.3769200604263498</v>
      </c>
      <c r="AH44" s="18">
        <v>57726</v>
      </c>
      <c r="AI44" s="21">
        <v>3.70483041187887</v>
      </c>
      <c r="AJ44" s="11">
        <v>58416</v>
      </c>
      <c r="AK44" s="21">
        <v>3.7183414883168502</v>
      </c>
      <c r="AL44" s="11">
        <v>58266</v>
      </c>
      <c r="AM44" s="21">
        <v>3.30874085448264</v>
      </c>
      <c r="AN44" s="11">
        <v>49626</v>
      </c>
      <c r="AO44" s="21">
        <v>2.8006512617490902</v>
      </c>
      <c r="AP44" s="18">
        <v>72</v>
      </c>
      <c r="AQ44" s="21">
        <v>8.9552238805970106</v>
      </c>
      <c r="AR44" s="11">
        <v>73</v>
      </c>
      <c r="AS44" s="21">
        <v>9.0796019900497509</v>
      </c>
      <c r="AT44" s="11">
        <v>75</v>
      </c>
      <c r="AU44" s="21">
        <v>9.4696969696969706</v>
      </c>
      <c r="AV44" s="11">
        <v>74</v>
      </c>
      <c r="AW44" s="21">
        <v>9.4387755102040796</v>
      </c>
      <c r="AX44" s="15"/>
    </row>
    <row r="45" spans="1:50" ht="13.5" thickBot="1">
      <c r="A45" s="10"/>
      <c r="B45" s="42"/>
      <c r="C45" s="11"/>
      <c r="D45" s="42"/>
      <c r="E45" s="11"/>
      <c r="F45" s="42"/>
      <c r="G45" s="11"/>
      <c r="H45" s="42"/>
      <c r="I45" s="11"/>
      <c r="J45" s="36"/>
      <c r="K45" s="11"/>
      <c r="L45" s="42"/>
      <c r="M45" s="11"/>
      <c r="N45" s="42"/>
      <c r="O45" s="11"/>
      <c r="P45" s="42"/>
      <c r="Q45" s="11"/>
      <c r="R45" s="36"/>
      <c r="S45" s="11"/>
      <c r="T45" s="42"/>
      <c r="U45" s="11"/>
      <c r="V45" s="42"/>
      <c r="W45" s="11"/>
      <c r="X45" s="42"/>
      <c r="Y45" s="11"/>
      <c r="Z45" s="36"/>
      <c r="AA45" s="11"/>
      <c r="AB45" s="42"/>
      <c r="AC45" s="11"/>
      <c r="AD45" s="42"/>
      <c r="AE45" s="11"/>
      <c r="AF45" s="42"/>
      <c r="AG45" s="11"/>
      <c r="AH45" s="18"/>
      <c r="AI45" s="11"/>
      <c r="AJ45" s="11"/>
      <c r="AK45" s="11"/>
      <c r="AL45" s="11"/>
      <c r="AM45" s="11"/>
      <c r="AN45" s="11"/>
      <c r="AO45" s="11"/>
      <c r="AP45" s="18"/>
      <c r="AQ45" s="11"/>
      <c r="AR45" s="11"/>
      <c r="AS45" s="11"/>
      <c r="AT45" s="11"/>
      <c r="AU45" s="11"/>
      <c r="AV45" s="11"/>
      <c r="AW45" s="11"/>
      <c r="AX45" s="15"/>
    </row>
    <row r="46" spans="1:50" ht="14.25" thickTop="1" thickBot="1">
      <c r="A46" s="9" t="s">
        <v>41</v>
      </c>
      <c r="B46" s="43">
        <v>277319240893.71002</v>
      </c>
      <c r="C46" s="14">
        <v>29.481150219682</v>
      </c>
      <c r="D46" s="43">
        <v>256294027191.67999</v>
      </c>
      <c r="E46" s="14">
        <v>28.219243177984101</v>
      </c>
      <c r="F46" s="43">
        <v>238627677224.60999</v>
      </c>
      <c r="G46" s="14">
        <v>26.373086975814498</v>
      </c>
      <c r="H46" s="43">
        <v>225072650518.07999</v>
      </c>
      <c r="I46" s="14">
        <v>25.025061254697</v>
      </c>
      <c r="J46" s="37">
        <v>29754380376.5</v>
      </c>
      <c r="K46" s="14">
        <v>12.873116114097099</v>
      </c>
      <c r="L46" s="43">
        <v>29245553391.27</v>
      </c>
      <c r="M46" s="14">
        <v>12.680782218582401</v>
      </c>
      <c r="N46" s="43">
        <v>21708511955.860001</v>
      </c>
      <c r="O46" s="14">
        <v>9.3120035199302702</v>
      </c>
      <c r="P46" s="43">
        <v>22049396128.25</v>
      </c>
      <c r="Q46" s="14">
        <v>10.8351789312769</v>
      </c>
      <c r="R46" s="37">
        <v>17513676111.84</v>
      </c>
      <c r="S46" s="14">
        <v>7.9883962095594798</v>
      </c>
      <c r="T46" s="43">
        <v>17704490911.82</v>
      </c>
      <c r="U46" s="14">
        <v>8.1726283629609107</v>
      </c>
      <c r="V46" s="43">
        <v>13266298626.83</v>
      </c>
      <c r="W46" s="14">
        <v>5.7417657870772798</v>
      </c>
      <c r="X46" s="43">
        <v>13876829624.33</v>
      </c>
      <c r="Y46" s="14">
        <v>7.4589619149816997</v>
      </c>
      <c r="Z46" s="37">
        <v>12240704264.66</v>
      </c>
      <c r="AA46" s="14">
        <v>102.890280900501</v>
      </c>
      <c r="AB46" s="43">
        <v>11541062479.450001</v>
      </c>
      <c r="AC46" s="14">
        <v>82.451499975005405</v>
      </c>
      <c r="AD46" s="43">
        <v>8442213329.0299997</v>
      </c>
      <c r="AE46" s="14">
        <v>406.881396561217</v>
      </c>
      <c r="AF46" s="43">
        <v>8172566503.9200001</v>
      </c>
      <c r="AG46" s="14">
        <v>46.818503242737997</v>
      </c>
      <c r="AH46" s="19">
        <v>289540</v>
      </c>
      <c r="AI46" s="14">
        <v>18.582555476828599</v>
      </c>
      <c r="AJ46" s="13">
        <v>290708</v>
      </c>
      <c r="AK46" s="14">
        <v>18.504375811175301</v>
      </c>
      <c r="AL46" s="13">
        <v>280355</v>
      </c>
      <c r="AM46" s="14">
        <v>15.920468922844901</v>
      </c>
      <c r="AN46" s="13">
        <v>263207</v>
      </c>
      <c r="AO46" s="14">
        <v>14.854129219586399</v>
      </c>
      <c r="AP46" s="19">
        <v>409</v>
      </c>
      <c r="AQ46" s="14">
        <v>50.870646766169202</v>
      </c>
      <c r="AR46" s="13">
        <v>410</v>
      </c>
      <c r="AS46" s="14">
        <v>50.995024875621901</v>
      </c>
      <c r="AT46" s="13">
        <v>405</v>
      </c>
      <c r="AU46" s="14">
        <v>51.136363636363598</v>
      </c>
      <c r="AV46" s="13">
        <v>395</v>
      </c>
      <c r="AW46" s="14">
        <v>50.382653061224502</v>
      </c>
      <c r="AX46" s="15"/>
    </row>
    <row r="47" spans="1:50" ht="13.5" thickTop="1">
      <c r="A47" s="3"/>
      <c r="B47" s="59"/>
      <c r="C47" s="57"/>
      <c r="D47" s="59"/>
      <c r="E47" s="57"/>
      <c r="F47" s="59"/>
      <c r="G47" s="57"/>
      <c r="H47" s="59"/>
      <c r="I47" s="57"/>
      <c r="J47" s="60"/>
      <c r="K47" s="57"/>
      <c r="L47" s="59"/>
      <c r="M47" s="57"/>
      <c r="N47" s="59"/>
      <c r="O47" s="57"/>
      <c r="P47" s="59"/>
      <c r="Q47" s="57"/>
      <c r="R47" s="60"/>
      <c r="S47" s="57"/>
      <c r="T47" s="59"/>
      <c r="U47" s="57"/>
      <c r="V47" s="59"/>
      <c r="W47" s="57"/>
      <c r="X47" s="59"/>
      <c r="Y47" s="57"/>
      <c r="Z47" s="60"/>
      <c r="AA47" s="57"/>
      <c r="AB47" s="59"/>
      <c r="AC47" s="57"/>
      <c r="AD47" s="59"/>
      <c r="AE47" s="57"/>
      <c r="AF47" s="59"/>
      <c r="AG47" s="57"/>
      <c r="AH47" s="58"/>
      <c r="AI47" s="57"/>
      <c r="AJ47" s="57"/>
      <c r="AK47" s="57"/>
      <c r="AL47" s="57"/>
      <c r="AM47" s="57"/>
      <c r="AN47" s="57"/>
      <c r="AO47" s="57"/>
      <c r="AP47" s="58"/>
      <c r="AQ47" s="57"/>
      <c r="AR47" s="57"/>
      <c r="AS47" s="57"/>
      <c r="AT47" s="57"/>
      <c r="AU47" s="57"/>
      <c r="AV47" s="57"/>
      <c r="AW47" s="57"/>
      <c r="AX47" s="15"/>
    </row>
    <row r="48" spans="1:50">
      <c r="A48" s="27" t="s">
        <v>60</v>
      </c>
      <c r="B48" s="42"/>
      <c r="C48" s="11"/>
      <c r="D48" s="42"/>
      <c r="E48" s="11"/>
      <c r="F48" s="42"/>
      <c r="G48" s="11"/>
      <c r="H48" s="42"/>
      <c r="I48" s="11"/>
      <c r="J48" s="36"/>
      <c r="K48" s="11"/>
      <c r="L48" s="42"/>
      <c r="M48" s="11"/>
      <c r="N48" s="42"/>
      <c r="O48" s="11"/>
      <c r="P48" s="42"/>
      <c r="Q48" s="11"/>
      <c r="R48" s="36"/>
      <c r="S48" s="11"/>
      <c r="T48" s="42"/>
      <c r="U48" s="11"/>
      <c r="V48" s="42"/>
      <c r="W48" s="11"/>
      <c r="X48" s="42"/>
      <c r="Y48" s="11"/>
      <c r="Z48" s="36"/>
      <c r="AA48" s="11"/>
      <c r="AB48" s="42"/>
      <c r="AC48" s="11"/>
      <c r="AD48" s="42"/>
      <c r="AE48" s="11"/>
      <c r="AF48" s="42"/>
      <c r="AG48" s="11"/>
      <c r="AH48" s="18"/>
      <c r="AI48" s="11"/>
      <c r="AJ48" s="11"/>
      <c r="AK48" s="11"/>
      <c r="AL48" s="11"/>
      <c r="AM48" s="11"/>
      <c r="AN48" s="11"/>
      <c r="AO48" s="11"/>
      <c r="AP48" s="18"/>
      <c r="AQ48" s="11"/>
      <c r="AR48" s="11"/>
      <c r="AS48" s="11"/>
      <c r="AT48" s="11"/>
      <c r="AU48" s="11"/>
      <c r="AV48" s="11"/>
      <c r="AW48" s="11"/>
      <c r="AX48" s="15"/>
    </row>
    <row r="49" spans="1:50">
      <c r="A49" s="10"/>
      <c r="B49" s="42"/>
      <c r="C49" s="11"/>
      <c r="D49" s="42"/>
      <c r="E49" s="11"/>
      <c r="F49" s="42"/>
      <c r="G49" s="11"/>
      <c r="H49" s="42"/>
      <c r="I49" s="11"/>
      <c r="J49" s="36"/>
      <c r="K49" s="11"/>
      <c r="L49" s="42"/>
      <c r="M49" s="11"/>
      <c r="N49" s="42"/>
      <c r="O49" s="11"/>
      <c r="P49" s="42"/>
      <c r="Q49" s="11"/>
      <c r="R49" s="36"/>
      <c r="S49" s="11"/>
      <c r="T49" s="42"/>
      <c r="U49" s="11"/>
      <c r="V49" s="42"/>
      <c r="W49" s="11"/>
      <c r="X49" s="42"/>
      <c r="Y49" s="11"/>
      <c r="Z49" s="36"/>
      <c r="AA49" s="11"/>
      <c r="AB49" s="42"/>
      <c r="AC49" s="11"/>
      <c r="AD49" s="42"/>
      <c r="AE49" s="11"/>
      <c r="AF49" s="42"/>
      <c r="AG49" s="11"/>
      <c r="AH49" s="18"/>
      <c r="AI49" s="11"/>
      <c r="AJ49" s="11"/>
      <c r="AK49" s="11"/>
      <c r="AL49" s="11"/>
      <c r="AM49" s="11"/>
      <c r="AN49" s="11"/>
      <c r="AO49" s="11"/>
      <c r="AP49" s="18"/>
      <c r="AQ49" s="11"/>
      <c r="AR49" s="11"/>
      <c r="AS49" s="11"/>
      <c r="AT49" s="11"/>
      <c r="AU49" s="11"/>
      <c r="AV49" s="11"/>
      <c r="AW49" s="11"/>
      <c r="AX49" s="15"/>
    </row>
    <row r="50" spans="1:50">
      <c r="A50" s="10" t="s">
        <v>44</v>
      </c>
      <c r="B50" s="42">
        <v>31876452623.389999</v>
      </c>
      <c r="C50" s="21">
        <v>3.3887100124470799</v>
      </c>
      <c r="D50" s="42">
        <v>30418636398.720001</v>
      </c>
      <c r="E50" s="21">
        <v>3.34924269240256</v>
      </c>
      <c r="F50" s="42">
        <v>29930346952.549999</v>
      </c>
      <c r="G50" s="21">
        <v>3.3078964375658702</v>
      </c>
      <c r="H50" s="42">
        <v>28314353803.860001</v>
      </c>
      <c r="I50" s="21">
        <v>3.1481765407647302</v>
      </c>
      <c r="J50" s="36">
        <v>2649976342.9200001</v>
      </c>
      <c r="K50" s="21">
        <v>1.14650188410451</v>
      </c>
      <c r="L50" s="42">
        <v>2895311212.9200001</v>
      </c>
      <c r="M50" s="21">
        <v>1.2553980584623801</v>
      </c>
      <c r="N50" s="42">
        <v>3349944256.9000001</v>
      </c>
      <c r="O50" s="21">
        <v>1.43697977895727</v>
      </c>
      <c r="P50" s="42">
        <v>2666125211.3299999</v>
      </c>
      <c r="Q50" s="21">
        <v>1.3101467065094501</v>
      </c>
      <c r="R50" s="36">
        <v>1480865233.96</v>
      </c>
      <c r="S50" s="21">
        <v>0.67545717679665496</v>
      </c>
      <c r="T50" s="42">
        <v>2897892998.5900002</v>
      </c>
      <c r="U50" s="21">
        <v>1.3377059318486699</v>
      </c>
      <c r="V50" s="42">
        <v>2305488388.6799998</v>
      </c>
      <c r="W50" s="21">
        <v>0.99783479363677596</v>
      </c>
      <c r="X50" s="42">
        <v>2736380990</v>
      </c>
      <c r="Y50" s="21">
        <v>1.4708375141757499</v>
      </c>
      <c r="Z50" s="36">
        <v>1169111108.96</v>
      </c>
      <c r="AA50" s="21">
        <v>9.8270628718707496</v>
      </c>
      <c r="AB50" s="42">
        <v>-2581785.67</v>
      </c>
      <c r="AC50" s="21">
        <v>-1.8444757706191601E-2</v>
      </c>
      <c r="AD50" s="42">
        <v>1044455868.22</v>
      </c>
      <c r="AE50" s="21">
        <v>50.338654775114598</v>
      </c>
      <c r="AF50" s="42">
        <v>-70255778.670000002</v>
      </c>
      <c r="AG50" s="21">
        <v>-0.40247704315465199</v>
      </c>
      <c r="AH50" s="18">
        <v>39829</v>
      </c>
      <c r="AI50" s="21">
        <v>2.5562084758119998</v>
      </c>
      <c r="AJ50" s="11">
        <v>39255</v>
      </c>
      <c r="AK50" s="21">
        <v>2.4986903438078198</v>
      </c>
      <c r="AL50" s="11">
        <v>38343</v>
      </c>
      <c r="AM50" s="21">
        <v>2.1773770394986398</v>
      </c>
      <c r="AN50" s="11">
        <v>37104</v>
      </c>
      <c r="AO50" s="21">
        <v>2.0939701853048498</v>
      </c>
      <c r="AP50" s="18">
        <v>30</v>
      </c>
      <c r="AQ50" s="21">
        <v>3.7313432835820901</v>
      </c>
      <c r="AR50" s="11">
        <v>30</v>
      </c>
      <c r="AS50" s="21">
        <v>3.7313432835820901</v>
      </c>
      <c r="AT50" s="11">
        <v>30</v>
      </c>
      <c r="AU50" s="21">
        <v>3.7878787878787898</v>
      </c>
      <c r="AV50" s="11">
        <v>29</v>
      </c>
      <c r="AW50" s="21">
        <v>3.6989795918367299</v>
      </c>
      <c r="AX50" s="15"/>
    </row>
    <row r="51" spans="1:50" ht="13.5" thickBot="1">
      <c r="A51" s="10"/>
      <c r="B51" s="42"/>
      <c r="C51" s="11"/>
      <c r="D51" s="42"/>
      <c r="E51" s="11"/>
      <c r="F51" s="42"/>
      <c r="G51" s="11"/>
      <c r="H51" s="42"/>
      <c r="I51" s="11"/>
      <c r="J51" s="36"/>
      <c r="K51" s="11"/>
      <c r="L51" s="42"/>
      <c r="M51" s="11"/>
      <c r="N51" s="42"/>
      <c r="O51" s="11"/>
      <c r="P51" s="42"/>
      <c r="Q51" s="11"/>
      <c r="R51" s="36"/>
      <c r="S51" s="11"/>
      <c r="T51" s="42"/>
      <c r="U51" s="11"/>
      <c r="V51" s="42"/>
      <c r="W51" s="11"/>
      <c r="X51" s="42"/>
      <c r="Y51" s="11"/>
      <c r="Z51" s="36"/>
      <c r="AA51" s="11"/>
      <c r="AB51" s="42"/>
      <c r="AC51" s="11"/>
      <c r="AD51" s="42"/>
      <c r="AE51" s="11"/>
      <c r="AF51" s="42"/>
      <c r="AG51" s="11"/>
      <c r="AH51" s="18"/>
      <c r="AI51" s="11"/>
      <c r="AJ51" s="11"/>
      <c r="AK51" s="11"/>
      <c r="AL51" s="11"/>
      <c r="AM51" s="11"/>
      <c r="AN51" s="11"/>
      <c r="AO51" s="11"/>
      <c r="AP51" s="18"/>
      <c r="AQ51" s="11"/>
      <c r="AR51" s="11"/>
      <c r="AS51" s="11"/>
      <c r="AT51" s="11"/>
      <c r="AU51" s="11"/>
      <c r="AV51" s="11"/>
      <c r="AW51" s="11"/>
      <c r="AX51" s="15"/>
    </row>
    <row r="52" spans="1:50" ht="14.25" thickTop="1" thickBot="1">
      <c r="A52" s="9" t="s">
        <v>41</v>
      </c>
      <c r="B52" s="43">
        <v>31876452623.389999</v>
      </c>
      <c r="C52" s="14">
        <v>3.3887100124470799</v>
      </c>
      <c r="D52" s="43">
        <v>30418636398.720001</v>
      </c>
      <c r="E52" s="14">
        <v>3.34924269240256</v>
      </c>
      <c r="F52" s="43">
        <v>29930346952.549999</v>
      </c>
      <c r="G52" s="14">
        <v>3.3078964375658702</v>
      </c>
      <c r="H52" s="43">
        <v>28314353803.860001</v>
      </c>
      <c r="I52" s="14">
        <v>3.1481765407647302</v>
      </c>
      <c r="J52" s="37">
        <v>2649976342.9200001</v>
      </c>
      <c r="K52" s="14">
        <v>1.14650188410451</v>
      </c>
      <c r="L52" s="43">
        <v>2895311212.9200001</v>
      </c>
      <c r="M52" s="14">
        <v>1.2553980584623801</v>
      </c>
      <c r="N52" s="43">
        <v>3349944256.9000001</v>
      </c>
      <c r="O52" s="14">
        <v>1.43697977895727</v>
      </c>
      <c r="P52" s="43">
        <v>2666125211.3299999</v>
      </c>
      <c r="Q52" s="14">
        <v>1.3101467065094501</v>
      </c>
      <c r="R52" s="37">
        <v>1480865233.96</v>
      </c>
      <c r="S52" s="14">
        <v>0.67545717679665496</v>
      </c>
      <c r="T52" s="43">
        <v>2897892998.5900002</v>
      </c>
      <c r="U52" s="14">
        <v>1.3377059318486699</v>
      </c>
      <c r="V52" s="43">
        <v>2305488388.6799998</v>
      </c>
      <c r="W52" s="14">
        <v>0.99783479363677596</v>
      </c>
      <c r="X52" s="43">
        <v>2736380990</v>
      </c>
      <c r="Y52" s="14">
        <v>1.4708375141757499</v>
      </c>
      <c r="Z52" s="37">
        <v>1169111108.96</v>
      </c>
      <c r="AA52" s="14">
        <v>9.8270628718707496</v>
      </c>
      <c r="AB52" s="43">
        <v>-2581785.67</v>
      </c>
      <c r="AC52" s="14">
        <v>-1.8444757706191601E-2</v>
      </c>
      <c r="AD52" s="43">
        <v>1044455868.22</v>
      </c>
      <c r="AE52" s="14">
        <v>50.338654775114598</v>
      </c>
      <c r="AF52" s="43">
        <v>-70255778.670000002</v>
      </c>
      <c r="AG52" s="14">
        <v>-0.40247704315465199</v>
      </c>
      <c r="AH52" s="19">
        <v>39829</v>
      </c>
      <c r="AI52" s="14">
        <v>2.5562084758119998</v>
      </c>
      <c r="AJ52" s="13">
        <v>39255</v>
      </c>
      <c r="AK52" s="14">
        <v>2.4986903438078198</v>
      </c>
      <c r="AL52" s="13">
        <v>38343</v>
      </c>
      <c r="AM52" s="14">
        <v>2.1773770394986398</v>
      </c>
      <c r="AN52" s="13">
        <v>37104</v>
      </c>
      <c r="AO52" s="14">
        <v>2.0939701853048498</v>
      </c>
      <c r="AP52" s="19">
        <v>30</v>
      </c>
      <c r="AQ52" s="14">
        <v>3.7313432835820901</v>
      </c>
      <c r="AR52" s="13">
        <v>30</v>
      </c>
      <c r="AS52" s="14">
        <v>3.7313432835820901</v>
      </c>
      <c r="AT52" s="13">
        <v>30</v>
      </c>
      <c r="AU52" s="14">
        <v>3.7878787878787898</v>
      </c>
      <c r="AV52" s="13">
        <v>29</v>
      </c>
      <c r="AW52" s="14">
        <v>3.6989795918367299</v>
      </c>
      <c r="AX52" s="15"/>
    </row>
    <row r="53" spans="1:50" ht="13.5" thickTop="1">
      <c r="A53" s="3"/>
      <c r="B53" s="59"/>
      <c r="C53" s="57"/>
      <c r="D53" s="59"/>
      <c r="E53" s="57"/>
      <c r="F53" s="59"/>
      <c r="G53" s="57"/>
      <c r="H53" s="59"/>
      <c r="I53" s="57"/>
      <c r="J53" s="60"/>
      <c r="K53" s="57"/>
      <c r="L53" s="59"/>
      <c r="M53" s="57"/>
      <c r="N53" s="59"/>
      <c r="O53" s="57"/>
      <c r="P53" s="59"/>
      <c r="Q53" s="57"/>
      <c r="R53" s="60"/>
      <c r="S53" s="57"/>
      <c r="T53" s="59"/>
      <c r="U53" s="57"/>
      <c r="V53" s="59"/>
      <c r="W53" s="57"/>
      <c r="X53" s="59"/>
      <c r="Y53" s="57"/>
      <c r="Z53" s="60"/>
      <c r="AA53" s="57"/>
      <c r="AB53" s="59"/>
      <c r="AC53" s="57"/>
      <c r="AD53" s="59"/>
      <c r="AE53" s="57"/>
      <c r="AF53" s="59"/>
      <c r="AG53" s="57"/>
      <c r="AH53" s="58"/>
      <c r="AI53" s="57"/>
      <c r="AJ53" s="57"/>
      <c r="AK53" s="57"/>
      <c r="AL53" s="57"/>
      <c r="AM53" s="57"/>
      <c r="AN53" s="57"/>
      <c r="AO53" s="57"/>
      <c r="AP53" s="58"/>
      <c r="AQ53" s="57"/>
      <c r="AR53" s="57"/>
      <c r="AS53" s="57"/>
      <c r="AT53" s="57"/>
      <c r="AU53" s="57"/>
      <c r="AV53" s="57"/>
      <c r="AW53" s="57"/>
      <c r="AX53" s="15"/>
    </row>
    <row r="54" spans="1:50">
      <c r="A54" s="1" t="s">
        <v>61</v>
      </c>
      <c r="B54" s="41"/>
      <c r="C54" s="6"/>
      <c r="D54" s="41"/>
      <c r="E54" s="6"/>
      <c r="F54" s="41"/>
      <c r="G54" s="6"/>
      <c r="H54" s="41"/>
      <c r="I54" s="6"/>
      <c r="J54" s="33"/>
      <c r="K54" s="6"/>
      <c r="L54" s="41"/>
      <c r="M54" s="6"/>
      <c r="N54" s="41"/>
      <c r="O54" s="6"/>
      <c r="P54" s="41"/>
      <c r="Q54" s="6"/>
      <c r="R54" s="33"/>
      <c r="S54" s="6"/>
      <c r="T54" s="41"/>
      <c r="U54" s="6"/>
      <c r="V54" s="41"/>
      <c r="W54" s="6"/>
      <c r="X54" s="41"/>
      <c r="Y54" s="6"/>
      <c r="Z54" s="33"/>
      <c r="AA54" s="6"/>
      <c r="AB54" s="41"/>
      <c r="AC54" s="6"/>
      <c r="AD54" s="41"/>
      <c r="AE54" s="6"/>
      <c r="AF54" s="41"/>
      <c r="AG54" s="6"/>
      <c r="AH54" s="15"/>
      <c r="AI54" s="6"/>
      <c r="AJ54" s="6"/>
      <c r="AK54" s="6"/>
      <c r="AL54" s="6"/>
      <c r="AM54" s="6"/>
      <c r="AN54" s="6"/>
      <c r="AO54" s="6"/>
      <c r="AP54" s="15"/>
      <c r="AQ54" s="6"/>
      <c r="AR54" s="6"/>
      <c r="AS54" s="6"/>
      <c r="AT54" s="6"/>
      <c r="AU54" s="6"/>
      <c r="AV54" s="6"/>
      <c r="AW54" s="6"/>
      <c r="AX54" s="15"/>
    </row>
    <row r="55" spans="1:50">
      <c r="B55" s="41"/>
      <c r="C55" s="6"/>
      <c r="D55" s="41"/>
      <c r="E55" s="6"/>
      <c r="F55" s="41"/>
      <c r="G55" s="6"/>
      <c r="H55" s="41"/>
      <c r="I55" s="6"/>
      <c r="J55" s="33"/>
      <c r="K55" s="6"/>
      <c r="L55" s="41"/>
      <c r="M55" s="6"/>
      <c r="N55" s="41"/>
      <c r="O55" s="6"/>
      <c r="P55" s="41"/>
      <c r="Q55" s="6"/>
      <c r="R55" s="33"/>
      <c r="S55" s="6"/>
      <c r="T55" s="41"/>
      <c r="U55" s="6"/>
      <c r="V55" s="41"/>
      <c r="W55" s="6"/>
      <c r="X55" s="41"/>
      <c r="Y55" s="6"/>
      <c r="Z55" s="33"/>
      <c r="AA55" s="6"/>
      <c r="AB55" s="41"/>
      <c r="AC55" s="6"/>
      <c r="AD55" s="41"/>
      <c r="AE55" s="6"/>
      <c r="AF55" s="41"/>
      <c r="AG55" s="6"/>
      <c r="AH55" s="15"/>
      <c r="AI55" s="6"/>
      <c r="AJ55" s="6"/>
      <c r="AK55" s="6"/>
      <c r="AL55" s="6"/>
      <c r="AM55" s="6"/>
      <c r="AN55" s="6"/>
      <c r="AO55" s="6"/>
      <c r="AP55" s="15"/>
      <c r="AQ55" s="6"/>
      <c r="AR55" s="6"/>
      <c r="AS55" s="6"/>
      <c r="AT55" s="6"/>
      <c r="AU55" s="6"/>
      <c r="AV55" s="6"/>
      <c r="AW55" s="6"/>
      <c r="AX55" s="15"/>
    </row>
    <row r="56" spans="1:50">
      <c r="A56" t="s">
        <v>62</v>
      </c>
      <c r="B56" s="41">
        <v>13175417708.68</v>
      </c>
      <c r="C56" s="7">
        <v>1.4006473817859899</v>
      </c>
      <c r="D56" s="41">
        <v>12420575639.469999</v>
      </c>
      <c r="E56" s="7">
        <v>1.3675669629187801</v>
      </c>
      <c r="F56" s="41">
        <v>14305022023.85</v>
      </c>
      <c r="G56" s="7">
        <v>1.58098840173863</v>
      </c>
      <c r="H56" s="41">
        <v>13868066659.610001</v>
      </c>
      <c r="I56" s="7">
        <v>1.54194308745248</v>
      </c>
      <c r="J56" s="33">
        <v>1461659025.5799999</v>
      </c>
      <c r="K56" s="7">
        <v>0.63238105171130699</v>
      </c>
      <c r="L56" s="41">
        <v>1496444770.1500001</v>
      </c>
      <c r="M56" s="7">
        <v>0.64885386091115205</v>
      </c>
      <c r="N56" s="41">
        <v>818450817.39999998</v>
      </c>
      <c r="O56" s="7">
        <v>0.35107965520691897</v>
      </c>
      <c r="P56" s="41">
        <v>1360480291.6400001</v>
      </c>
      <c r="Q56" s="7">
        <v>0.66854653554473897</v>
      </c>
      <c r="R56" s="33">
        <v>889340232.92999995</v>
      </c>
      <c r="S56" s="7">
        <v>0.40564882554518999</v>
      </c>
      <c r="T56" s="41">
        <v>2637437498</v>
      </c>
      <c r="U56" s="7">
        <v>1.21747621036089</v>
      </c>
      <c r="V56" s="41">
        <v>1179104174.3199999</v>
      </c>
      <c r="W56" s="7">
        <v>0.51032621818255497</v>
      </c>
      <c r="X56" s="41">
        <v>1079050011.1500001</v>
      </c>
      <c r="Y56" s="7">
        <v>0.58000228837694801</v>
      </c>
      <c r="Z56" s="33">
        <v>572318792.64999998</v>
      </c>
      <c r="AA56" s="7">
        <v>4.8106742935047597</v>
      </c>
      <c r="AB56" s="41">
        <v>-1140992727.8499999</v>
      </c>
      <c r="AC56" s="7">
        <v>-8.1514645674363404</v>
      </c>
      <c r="AD56" s="41">
        <v>-360653356.92000002</v>
      </c>
      <c r="AE56" s="7">
        <v>-17.382069822080801</v>
      </c>
      <c r="AF56" s="41">
        <v>281430280.49000001</v>
      </c>
      <c r="AG56" s="7">
        <v>1.61224071941241</v>
      </c>
      <c r="AH56" s="15">
        <v>9323</v>
      </c>
      <c r="AI56" s="7">
        <v>0.59834622059291698</v>
      </c>
      <c r="AJ56" s="6">
        <v>9246</v>
      </c>
      <c r="AK56" s="7">
        <v>0.58853371338293603</v>
      </c>
      <c r="AL56" s="6">
        <v>9084</v>
      </c>
      <c r="AM56" s="7">
        <v>0.51585147293653699</v>
      </c>
      <c r="AN56" s="6">
        <v>9055</v>
      </c>
      <c r="AO56" s="7">
        <v>0.51102037591460203</v>
      </c>
      <c r="AP56" s="15">
        <v>27</v>
      </c>
      <c r="AQ56" s="7">
        <v>3.3582089552238799</v>
      </c>
      <c r="AR56" s="6">
        <v>27</v>
      </c>
      <c r="AS56" s="7">
        <v>3.3582089552238799</v>
      </c>
      <c r="AT56" s="6">
        <v>27</v>
      </c>
      <c r="AU56" s="7">
        <v>3.4090909090909101</v>
      </c>
      <c r="AV56" s="6">
        <v>28</v>
      </c>
      <c r="AW56" s="7">
        <v>3.5714285714285698</v>
      </c>
      <c r="AX56" s="15"/>
    </row>
    <row r="57" spans="1:50">
      <c r="B57" s="41"/>
      <c r="C57" s="6"/>
      <c r="D57" s="41"/>
      <c r="E57" s="6"/>
      <c r="F57" s="41"/>
      <c r="G57" s="6"/>
      <c r="H57" s="41"/>
      <c r="I57" s="6"/>
      <c r="J57" s="33"/>
      <c r="K57" s="6"/>
      <c r="L57" s="41"/>
      <c r="M57" s="6"/>
      <c r="N57" s="41"/>
      <c r="O57" s="6"/>
      <c r="P57" s="41"/>
      <c r="Q57" s="6"/>
      <c r="R57" s="33"/>
      <c r="S57" s="6"/>
      <c r="T57" s="41"/>
      <c r="U57" s="6"/>
      <c r="V57" s="41"/>
      <c r="W57" s="6"/>
      <c r="X57" s="41"/>
      <c r="Y57" s="6"/>
      <c r="Z57" s="33"/>
      <c r="AA57" s="6"/>
      <c r="AB57" s="41"/>
      <c r="AC57" s="6"/>
      <c r="AD57" s="41"/>
      <c r="AE57" s="6"/>
      <c r="AF57" s="41"/>
      <c r="AG57" s="6"/>
      <c r="AH57" s="15"/>
      <c r="AI57" s="6"/>
      <c r="AJ57" s="6"/>
      <c r="AK57" s="6"/>
      <c r="AL57" s="6"/>
      <c r="AM57" s="6"/>
      <c r="AN57" s="6"/>
      <c r="AO57" s="6"/>
      <c r="AP57" s="15"/>
      <c r="AQ57" s="6"/>
      <c r="AR57" s="6"/>
      <c r="AS57" s="6"/>
      <c r="AT57" s="6"/>
      <c r="AU57" s="6"/>
      <c r="AV57" s="6"/>
      <c r="AW57" s="6"/>
      <c r="AX57" s="15"/>
    </row>
    <row r="58" spans="1:50">
      <c r="A58" s="10" t="s">
        <v>63</v>
      </c>
      <c r="B58" s="42">
        <v>23516894671.189999</v>
      </c>
      <c r="C58" s="21">
        <v>2.50002524984381</v>
      </c>
      <c r="D58" s="42">
        <v>21552195909.580002</v>
      </c>
      <c r="E58" s="21">
        <v>2.3730036320243002</v>
      </c>
      <c r="F58" s="42">
        <v>18360169192.689999</v>
      </c>
      <c r="G58" s="21">
        <v>2.02916252063131</v>
      </c>
      <c r="H58" s="42">
        <v>16718560678.68</v>
      </c>
      <c r="I58" s="21">
        <v>1.85887980663704</v>
      </c>
      <c r="J58" s="36">
        <v>4895557498.7399998</v>
      </c>
      <c r="K58" s="21">
        <v>2.1180437746333598</v>
      </c>
      <c r="L58" s="42">
        <v>5192428435.6800003</v>
      </c>
      <c r="M58" s="21">
        <v>2.2514210381837998</v>
      </c>
      <c r="N58" s="42">
        <v>5218810896.0600004</v>
      </c>
      <c r="O58" s="21">
        <v>2.2386419452781801</v>
      </c>
      <c r="P58" s="42">
        <v>2702678312.1300001</v>
      </c>
      <c r="Q58" s="21">
        <v>1.3281090754268201</v>
      </c>
      <c r="R58" s="36">
        <v>3007298865.9499998</v>
      </c>
      <c r="S58" s="21">
        <v>1.3716991628917099</v>
      </c>
      <c r="T58" s="42">
        <v>1920975782.0799999</v>
      </c>
      <c r="U58" s="21">
        <v>0.88674795787020699</v>
      </c>
      <c r="V58" s="42">
        <v>3328692895.6100001</v>
      </c>
      <c r="W58" s="21">
        <v>1.4406863226376601</v>
      </c>
      <c r="X58" s="42">
        <v>1770441877.8900001</v>
      </c>
      <c r="Y58" s="21">
        <v>0.95163368704310802</v>
      </c>
      <c r="Z58" s="36">
        <v>1888258632.79</v>
      </c>
      <c r="AA58" s="21">
        <v>15.871918554676</v>
      </c>
      <c r="AB58" s="42">
        <v>3271452653.5999999</v>
      </c>
      <c r="AC58" s="21">
        <v>23.3718670934174</v>
      </c>
      <c r="AD58" s="42">
        <v>1890118000.45</v>
      </c>
      <c r="AE58" s="21">
        <v>91.096235278024494</v>
      </c>
      <c r="AF58" s="42">
        <v>932236434.24000001</v>
      </c>
      <c r="AG58" s="21">
        <v>5.3405395353502501</v>
      </c>
      <c r="AH58" s="18">
        <v>66462</v>
      </c>
      <c r="AI58" s="21">
        <v>4.2655032192477096</v>
      </c>
      <c r="AJ58" s="11">
        <v>74764</v>
      </c>
      <c r="AK58" s="21">
        <v>4.7589373293707302</v>
      </c>
      <c r="AL58" s="11">
        <v>73082</v>
      </c>
      <c r="AM58" s="21">
        <v>4.15009437969485</v>
      </c>
      <c r="AN58" s="11">
        <v>67235</v>
      </c>
      <c r="AO58" s="21">
        <v>3.7944179983013</v>
      </c>
      <c r="AP58" s="18">
        <v>13</v>
      </c>
      <c r="AQ58" s="21">
        <v>1.61691542288557</v>
      </c>
      <c r="AR58" s="11">
        <v>13</v>
      </c>
      <c r="AS58" s="21">
        <v>1.61691542288557</v>
      </c>
      <c r="AT58" s="11">
        <v>13</v>
      </c>
      <c r="AU58" s="21">
        <v>1.6414141414141401</v>
      </c>
      <c r="AV58" s="11">
        <v>12</v>
      </c>
      <c r="AW58" s="21">
        <v>1.53061224489796</v>
      </c>
      <c r="AX58" s="15"/>
    </row>
    <row r="59" spans="1:50">
      <c r="A59" s="10"/>
      <c r="B59" s="42"/>
      <c r="C59" s="11"/>
      <c r="D59" s="42"/>
      <c r="E59" s="11"/>
      <c r="F59" s="42"/>
      <c r="G59" s="11"/>
      <c r="H59" s="42"/>
      <c r="I59" s="11"/>
      <c r="J59" s="36"/>
      <c r="K59" s="11"/>
      <c r="L59" s="42"/>
      <c r="M59" s="11"/>
      <c r="N59" s="42"/>
      <c r="O59" s="11"/>
      <c r="P59" s="42"/>
      <c r="Q59" s="11"/>
      <c r="R59" s="36"/>
      <c r="S59" s="11"/>
      <c r="T59" s="42"/>
      <c r="U59" s="11"/>
      <c r="V59" s="42"/>
      <c r="W59" s="11"/>
      <c r="X59" s="42"/>
      <c r="Y59" s="11"/>
      <c r="Z59" s="36"/>
      <c r="AA59" s="11"/>
      <c r="AB59" s="42"/>
      <c r="AC59" s="11"/>
      <c r="AD59" s="42"/>
      <c r="AE59" s="11"/>
      <c r="AF59" s="42"/>
      <c r="AG59" s="11"/>
      <c r="AH59" s="18"/>
      <c r="AI59" s="11"/>
      <c r="AJ59" s="11"/>
      <c r="AK59" s="11"/>
      <c r="AL59" s="11"/>
      <c r="AM59" s="11"/>
      <c r="AN59" s="11"/>
      <c r="AO59" s="11"/>
      <c r="AP59" s="18"/>
      <c r="AQ59" s="11"/>
      <c r="AR59" s="11"/>
      <c r="AS59" s="11"/>
      <c r="AT59" s="11"/>
      <c r="AU59" s="11"/>
      <c r="AV59" s="11"/>
      <c r="AW59" s="11"/>
      <c r="AX59" s="15"/>
    </row>
    <row r="60" spans="1:50">
      <c r="A60" s="10" t="s">
        <v>49</v>
      </c>
      <c r="B60" s="42">
        <v>130535895877.7</v>
      </c>
      <c r="C60" s="21">
        <v>13.8769612343856</v>
      </c>
      <c r="D60" s="42">
        <v>128189475232.27</v>
      </c>
      <c r="E60" s="21">
        <v>14.1142968257008</v>
      </c>
      <c r="F60" s="42">
        <v>127739855941.14999</v>
      </c>
      <c r="G60" s="21">
        <v>14.1177853725784</v>
      </c>
      <c r="H60" s="42">
        <v>127545242855.7</v>
      </c>
      <c r="I60" s="21">
        <v>14.1813210439475</v>
      </c>
      <c r="J60" s="36">
        <v>27700051820.099998</v>
      </c>
      <c r="K60" s="21">
        <v>11.9843189115202</v>
      </c>
      <c r="L60" s="42">
        <v>26820149231.279999</v>
      </c>
      <c r="M60" s="21">
        <v>11.629134416491</v>
      </c>
      <c r="N60" s="42">
        <v>24093710259.009998</v>
      </c>
      <c r="O60" s="21">
        <v>10.3351494195583</v>
      </c>
      <c r="P60" s="42">
        <v>22313826308.740002</v>
      </c>
      <c r="Q60" s="21">
        <v>10.9651211892768</v>
      </c>
      <c r="R60" s="36">
        <v>22868590632.470001</v>
      </c>
      <c r="S60" s="21">
        <v>10.430897634500001</v>
      </c>
      <c r="T60" s="42">
        <v>21899253928.720001</v>
      </c>
      <c r="U60" s="21">
        <v>10.1089867354532</v>
      </c>
      <c r="V60" s="42">
        <v>25388971550.299999</v>
      </c>
      <c r="W60" s="21">
        <v>10.988560737036901</v>
      </c>
      <c r="X60" s="42">
        <v>24177219342.860001</v>
      </c>
      <c r="Y60" s="21">
        <v>12.9955445999258</v>
      </c>
      <c r="Z60" s="36">
        <v>4831461187.6300001</v>
      </c>
      <c r="AA60" s="21">
        <v>40.611257980500298</v>
      </c>
      <c r="AB60" s="42">
        <v>4920895302.5600004</v>
      </c>
      <c r="AC60" s="21">
        <v>35.155792600419701</v>
      </c>
      <c r="AD60" s="42">
        <v>-1295261291.29</v>
      </c>
      <c r="AE60" s="21">
        <v>-62.426487293269403</v>
      </c>
      <c r="AF60" s="42">
        <v>-1863393034.1199999</v>
      </c>
      <c r="AG60" s="21">
        <v>-10.6748929811213</v>
      </c>
      <c r="AH60" s="18">
        <v>62185</v>
      </c>
      <c r="AI60" s="21">
        <v>3.9910071573067198</v>
      </c>
      <c r="AJ60" s="11">
        <v>60317</v>
      </c>
      <c r="AK60" s="21">
        <v>3.8393454456109199</v>
      </c>
      <c r="AL60" s="11">
        <v>69278</v>
      </c>
      <c r="AM60" s="21">
        <v>3.93407731639117</v>
      </c>
      <c r="AN60" s="11">
        <v>67582</v>
      </c>
      <c r="AO60" s="21">
        <v>3.81400099890234</v>
      </c>
      <c r="AP60" s="18">
        <v>84</v>
      </c>
      <c r="AQ60" s="21">
        <v>10.4477611940298</v>
      </c>
      <c r="AR60" s="11">
        <v>83</v>
      </c>
      <c r="AS60" s="21">
        <v>10.323383084577101</v>
      </c>
      <c r="AT60" s="11">
        <v>81</v>
      </c>
      <c r="AU60" s="21">
        <v>10.2272727272727</v>
      </c>
      <c r="AV60" s="11">
        <v>82</v>
      </c>
      <c r="AW60" s="21">
        <v>10.459183673469401</v>
      </c>
      <c r="AX60" s="15"/>
    </row>
    <row r="61" spans="1:50" ht="13.5" thickBot="1">
      <c r="A61" s="10"/>
      <c r="B61" s="42"/>
      <c r="C61" s="11"/>
      <c r="D61" s="42"/>
      <c r="E61" s="11"/>
      <c r="F61" s="42"/>
      <c r="G61" s="11"/>
      <c r="H61" s="42"/>
      <c r="I61" s="11"/>
      <c r="J61" s="36"/>
      <c r="K61" s="11"/>
      <c r="L61" s="42"/>
      <c r="M61" s="11"/>
      <c r="N61" s="42"/>
      <c r="O61" s="11"/>
      <c r="P61" s="42"/>
      <c r="Q61" s="11"/>
      <c r="R61" s="36"/>
      <c r="S61" s="11"/>
      <c r="T61" s="42"/>
      <c r="U61" s="11"/>
      <c r="V61" s="42"/>
      <c r="W61" s="11"/>
      <c r="X61" s="42"/>
      <c r="Y61" s="11"/>
      <c r="Z61" s="36"/>
      <c r="AA61" s="11"/>
      <c r="AB61" s="42"/>
      <c r="AC61" s="11"/>
      <c r="AD61" s="42"/>
      <c r="AE61" s="11"/>
      <c r="AF61" s="42"/>
      <c r="AG61" s="11"/>
      <c r="AH61" s="18"/>
      <c r="AI61" s="11"/>
      <c r="AJ61" s="11"/>
      <c r="AK61" s="11"/>
      <c r="AL61" s="11"/>
      <c r="AM61" s="11"/>
      <c r="AN61" s="11"/>
      <c r="AO61" s="11"/>
      <c r="AP61" s="18"/>
      <c r="AQ61" s="11"/>
      <c r="AR61" s="11"/>
      <c r="AS61" s="11"/>
      <c r="AT61" s="11"/>
      <c r="AU61" s="11"/>
      <c r="AV61" s="11"/>
      <c r="AW61" s="11"/>
      <c r="AX61" s="15"/>
    </row>
    <row r="62" spans="1:50" ht="14.25" thickTop="1" thickBot="1">
      <c r="A62" s="9" t="s">
        <v>41</v>
      </c>
      <c r="B62" s="43">
        <v>167228208257.57001</v>
      </c>
      <c r="C62" s="14">
        <v>17.7776338660154</v>
      </c>
      <c r="D62" s="43">
        <v>162162246781.32001</v>
      </c>
      <c r="E62" s="14">
        <v>17.854867420643799</v>
      </c>
      <c r="F62" s="43">
        <v>160405047157.69</v>
      </c>
      <c r="G62" s="14">
        <v>17.7279362949484</v>
      </c>
      <c r="H62" s="43">
        <v>158131870193.98999</v>
      </c>
      <c r="I62" s="14">
        <v>17.582143938036999</v>
      </c>
      <c r="J62" s="37">
        <v>34057268344.419998</v>
      </c>
      <c r="K62" s="14">
        <v>14.7347437378648</v>
      </c>
      <c r="L62" s="43">
        <v>33509022437.110001</v>
      </c>
      <c r="M62" s="14">
        <v>14.5294093155859</v>
      </c>
      <c r="N62" s="43">
        <v>30130971972.470001</v>
      </c>
      <c r="O62" s="14">
        <v>12.924871020043399</v>
      </c>
      <c r="P62" s="43">
        <v>26376984912.509998</v>
      </c>
      <c r="Q62" s="14">
        <v>12.9617768002483</v>
      </c>
      <c r="R62" s="37">
        <v>26765229731.349998</v>
      </c>
      <c r="S62" s="14">
        <v>12.2082456229369</v>
      </c>
      <c r="T62" s="43">
        <v>26457667208.799999</v>
      </c>
      <c r="U62" s="14">
        <v>12.213210903684301</v>
      </c>
      <c r="V62" s="43">
        <v>29896768620.23</v>
      </c>
      <c r="W62" s="14">
        <v>12.9395732778571</v>
      </c>
      <c r="X62" s="43">
        <v>27026711231.900002</v>
      </c>
      <c r="Y62" s="14">
        <v>14.527180575345801</v>
      </c>
      <c r="Z62" s="37">
        <v>7292038613.0699997</v>
      </c>
      <c r="AA62" s="14">
        <v>61.293850828681002</v>
      </c>
      <c r="AB62" s="43">
        <v>7051355228.3100004</v>
      </c>
      <c r="AC62" s="14">
        <v>50.376195126400802</v>
      </c>
      <c r="AD62" s="43">
        <v>234203352.24000001</v>
      </c>
      <c r="AE62" s="14">
        <v>11.2876781626743</v>
      </c>
      <c r="AF62" s="43">
        <v>-649726319.38999999</v>
      </c>
      <c r="AG62" s="14">
        <v>-3.7221127263586302</v>
      </c>
      <c r="AH62" s="19">
        <v>137970</v>
      </c>
      <c r="AI62" s="14">
        <v>8.8548565971473501</v>
      </c>
      <c r="AJ62" s="13">
        <v>144327</v>
      </c>
      <c r="AK62" s="14">
        <v>9.18681648836459</v>
      </c>
      <c r="AL62" s="13">
        <v>151444</v>
      </c>
      <c r="AM62" s="14">
        <v>8.6000231690225597</v>
      </c>
      <c r="AN62" s="13">
        <v>143872</v>
      </c>
      <c r="AO62" s="14">
        <v>8.1194393731182402</v>
      </c>
      <c r="AP62" s="19">
        <v>124</v>
      </c>
      <c r="AQ62" s="14">
        <v>15.4228855721393</v>
      </c>
      <c r="AR62" s="13">
        <v>123</v>
      </c>
      <c r="AS62" s="14">
        <v>15.298507462686601</v>
      </c>
      <c r="AT62" s="13">
        <v>121</v>
      </c>
      <c r="AU62" s="14">
        <v>15.2777777777778</v>
      </c>
      <c r="AV62" s="13">
        <v>122</v>
      </c>
      <c r="AW62" s="14">
        <v>15.561224489795899</v>
      </c>
      <c r="AX62" s="15"/>
    </row>
    <row r="63" spans="1:50" ht="14.25" thickTop="1" thickBot="1">
      <c r="A63" s="10"/>
      <c r="B63" s="42"/>
      <c r="C63" s="11"/>
      <c r="D63" s="42"/>
      <c r="E63" s="11"/>
      <c r="F63" s="42"/>
      <c r="G63" s="11"/>
      <c r="H63" s="42"/>
      <c r="I63" s="11"/>
      <c r="J63" s="36"/>
      <c r="K63" s="11"/>
      <c r="L63" s="42"/>
      <c r="M63" s="11"/>
      <c r="N63" s="42"/>
      <c r="O63" s="11"/>
      <c r="P63" s="42"/>
      <c r="Q63" s="11"/>
      <c r="R63" s="36"/>
      <c r="S63" s="11"/>
      <c r="T63" s="42"/>
      <c r="U63" s="11"/>
      <c r="V63" s="42"/>
      <c r="W63" s="11"/>
      <c r="X63" s="42"/>
      <c r="Y63" s="11"/>
      <c r="Z63" s="36"/>
      <c r="AA63" s="11"/>
      <c r="AB63" s="42"/>
      <c r="AC63" s="11"/>
      <c r="AD63" s="42"/>
      <c r="AE63" s="11"/>
      <c r="AF63" s="42"/>
      <c r="AG63" s="11"/>
      <c r="AH63" s="18"/>
      <c r="AI63" s="11"/>
      <c r="AJ63" s="11"/>
      <c r="AK63" s="11"/>
      <c r="AL63" s="11"/>
      <c r="AM63" s="11"/>
      <c r="AN63" s="11"/>
      <c r="AO63" s="11"/>
      <c r="AP63" s="18"/>
      <c r="AQ63" s="11"/>
      <c r="AR63" s="11"/>
      <c r="AS63" s="11"/>
      <c r="AT63" s="11"/>
      <c r="AU63" s="11"/>
      <c r="AV63" s="11"/>
      <c r="AW63" s="11"/>
      <c r="AX63" s="15"/>
    </row>
    <row r="64" spans="1:50" ht="14.25" thickTop="1" thickBot="1">
      <c r="A64" s="9" t="s">
        <v>64</v>
      </c>
      <c r="B64" s="43">
        <v>687754419789.16003</v>
      </c>
      <c r="C64" s="14">
        <v>73.1135398276448</v>
      </c>
      <c r="D64" s="43">
        <v>643527000104.44995</v>
      </c>
      <c r="E64" s="14">
        <v>70.855513515203697</v>
      </c>
      <c r="F64" s="43">
        <v>627654923224.57996</v>
      </c>
      <c r="G64" s="14">
        <v>69.368306616919497</v>
      </c>
      <c r="H64" s="43">
        <v>612639075244.37</v>
      </c>
      <c r="I64" s="14">
        <v>68.117251695046406</v>
      </c>
      <c r="J64" s="37">
        <v>80546827003.279999</v>
      </c>
      <c r="K64" s="14">
        <v>34.848269179695301</v>
      </c>
      <c r="L64" s="43">
        <v>85597971171.380005</v>
      </c>
      <c r="M64" s="14">
        <v>37.115017666267903</v>
      </c>
      <c r="N64" s="43">
        <v>68775184201.809998</v>
      </c>
      <c r="O64" s="14">
        <v>29.501550298486901</v>
      </c>
      <c r="P64" s="43">
        <v>66915141673.199997</v>
      </c>
      <c r="Q64" s="14">
        <v>32.882421315472399</v>
      </c>
      <c r="R64" s="37">
        <v>57776604098.419998</v>
      </c>
      <c r="S64" s="14">
        <v>26.3532568624479</v>
      </c>
      <c r="T64" s="43">
        <v>61029781052.650002</v>
      </c>
      <c r="U64" s="14">
        <v>28.172158245069198</v>
      </c>
      <c r="V64" s="43">
        <v>56785469325.25</v>
      </c>
      <c r="W64" s="14">
        <v>24.577229425202301</v>
      </c>
      <c r="X64" s="43">
        <v>59665245846.110001</v>
      </c>
      <c r="Y64" s="14">
        <v>32.0707833462099</v>
      </c>
      <c r="Z64" s="37">
        <v>22770222904.860001</v>
      </c>
      <c r="AA64" s="14">
        <v>191.39704547981199</v>
      </c>
      <c r="AB64" s="43">
        <v>24568190118.73</v>
      </c>
      <c r="AC64" s="14">
        <v>175.519726244211</v>
      </c>
      <c r="AD64" s="43">
        <v>11989714876.559999</v>
      </c>
      <c r="AE64" s="14">
        <v>577.85698408856194</v>
      </c>
      <c r="AF64" s="43">
        <v>7249895827.0900002</v>
      </c>
      <c r="AG64" s="14">
        <v>41.532763438182698</v>
      </c>
      <c r="AH64" s="19">
        <v>1300868</v>
      </c>
      <c r="AI64" s="14">
        <v>83.489161352597506</v>
      </c>
      <c r="AJ64" s="13">
        <v>1313015</v>
      </c>
      <c r="AK64" s="14">
        <v>83.577070482099899</v>
      </c>
      <c r="AL64" s="13">
        <v>1314539</v>
      </c>
      <c r="AM64" s="14">
        <v>74.648489584161496</v>
      </c>
      <c r="AN64" s="13">
        <v>1321517</v>
      </c>
      <c r="AO64" s="14">
        <v>74.580023646332094</v>
      </c>
      <c r="AP64" s="19">
        <v>771</v>
      </c>
      <c r="AQ64" s="14">
        <v>95.895522388059703</v>
      </c>
      <c r="AR64" s="13">
        <v>771</v>
      </c>
      <c r="AS64" s="14">
        <v>95.895522388059703</v>
      </c>
      <c r="AT64" s="13">
        <v>759</v>
      </c>
      <c r="AU64" s="14">
        <v>95.8333333333333</v>
      </c>
      <c r="AV64" s="13">
        <v>751</v>
      </c>
      <c r="AW64" s="14">
        <v>95.790816326530603</v>
      </c>
      <c r="AX64" s="15"/>
    </row>
    <row r="65" spans="1:50" ht="13.5" thickTop="1">
      <c r="A65" s="10"/>
      <c r="B65" s="42"/>
      <c r="C65" s="11"/>
      <c r="D65" s="42"/>
      <c r="E65" s="11"/>
      <c r="F65" s="42"/>
      <c r="G65" s="11"/>
      <c r="H65" s="42"/>
      <c r="I65" s="11"/>
      <c r="J65" s="36"/>
      <c r="K65" s="11"/>
      <c r="L65" s="42"/>
      <c r="M65" s="11"/>
      <c r="N65" s="42"/>
      <c r="O65" s="11"/>
      <c r="P65" s="42"/>
      <c r="Q65" s="11"/>
      <c r="R65" s="36"/>
      <c r="S65" s="11"/>
      <c r="T65" s="42"/>
      <c r="U65" s="11"/>
      <c r="V65" s="42"/>
      <c r="W65" s="11"/>
      <c r="X65" s="42"/>
      <c r="Y65" s="11"/>
      <c r="Z65" s="36"/>
      <c r="AA65" s="11"/>
      <c r="AB65" s="42"/>
      <c r="AC65" s="11"/>
      <c r="AD65" s="42"/>
      <c r="AE65" s="11"/>
      <c r="AF65" s="42"/>
      <c r="AG65" s="11"/>
      <c r="AH65" s="18"/>
      <c r="AI65" s="11"/>
      <c r="AJ65" s="11"/>
      <c r="AK65" s="11"/>
      <c r="AL65" s="11"/>
      <c r="AM65" s="11"/>
      <c r="AN65" s="11"/>
      <c r="AO65" s="11"/>
      <c r="AP65" s="18"/>
      <c r="AQ65" s="11"/>
      <c r="AR65" s="11"/>
      <c r="AS65" s="11"/>
      <c r="AT65" s="11"/>
      <c r="AU65" s="11"/>
      <c r="AV65" s="11"/>
      <c r="AW65" s="11"/>
      <c r="AX65" s="15"/>
    </row>
    <row r="66" spans="1:50">
      <c r="A66" s="10" t="s">
        <v>65</v>
      </c>
      <c r="B66" s="42">
        <v>252911866387.72</v>
      </c>
      <c r="C66" s="21">
        <v>26.8864601723552</v>
      </c>
      <c r="D66" s="42">
        <v>264697311848.87</v>
      </c>
      <c r="E66" s="21">
        <v>29.1444864847963</v>
      </c>
      <c r="F66" s="42">
        <v>277160191681.92999</v>
      </c>
      <c r="G66" s="21">
        <v>30.631693383080499</v>
      </c>
      <c r="H66" s="42">
        <v>286749934146.51001</v>
      </c>
      <c r="I66" s="21">
        <v>31.882748304953601</v>
      </c>
      <c r="J66" s="36">
        <v>150588976579.79001</v>
      </c>
      <c r="K66" s="21">
        <v>65.151730820304707</v>
      </c>
      <c r="L66" s="42">
        <v>145030967068.82999</v>
      </c>
      <c r="M66" s="21">
        <v>62.884982333732097</v>
      </c>
      <c r="N66" s="42">
        <v>164348782186.28</v>
      </c>
      <c r="O66" s="21">
        <v>70.498449701513096</v>
      </c>
      <c r="P66" s="42">
        <v>136583077120.42</v>
      </c>
      <c r="Q66" s="21">
        <v>67.117578684527601</v>
      </c>
      <c r="R66" s="36">
        <v>161462347656.14999</v>
      </c>
      <c r="S66" s="21">
        <v>73.646743137552093</v>
      </c>
      <c r="T66" s="42">
        <v>155601761769.70999</v>
      </c>
      <c r="U66" s="21">
        <v>71.827841754930901</v>
      </c>
      <c r="V66" s="42">
        <v>174263638541.32001</v>
      </c>
      <c r="W66" s="21">
        <v>75.422770574797696</v>
      </c>
      <c r="X66" s="42">
        <v>126377125498.59</v>
      </c>
      <c r="Y66" s="21">
        <v>67.929216653790107</v>
      </c>
      <c r="Z66" s="36">
        <v>-10873371076.360001</v>
      </c>
      <c r="AA66" s="21">
        <v>-91.397045479812107</v>
      </c>
      <c r="AB66" s="42">
        <v>-10570794700.879999</v>
      </c>
      <c r="AC66" s="21">
        <v>-75.519726244210602</v>
      </c>
      <c r="AD66" s="42">
        <v>-9914856355.0400009</v>
      </c>
      <c r="AE66" s="21">
        <v>-477.856984088562</v>
      </c>
      <c r="AF66" s="42">
        <v>10205951621.83</v>
      </c>
      <c r="AG66" s="21">
        <v>58.467236561817302</v>
      </c>
      <c r="AH66" s="18">
        <v>257260</v>
      </c>
      <c r="AI66" s="21">
        <v>16.510838647402501</v>
      </c>
      <c r="AJ66" s="11">
        <v>258008</v>
      </c>
      <c r="AK66" s="21">
        <v>16.422929517900101</v>
      </c>
      <c r="AL66" s="11">
        <v>446433</v>
      </c>
      <c r="AM66" s="21">
        <v>25.351510415838501</v>
      </c>
      <c r="AN66" s="11">
        <v>450428</v>
      </c>
      <c r="AO66" s="21">
        <v>25.419976353667899</v>
      </c>
      <c r="AP66" s="18">
        <v>33</v>
      </c>
      <c r="AQ66" s="21">
        <v>4.1044776119403004</v>
      </c>
      <c r="AR66" s="11">
        <v>33</v>
      </c>
      <c r="AS66" s="21">
        <v>4.1044776119403004</v>
      </c>
      <c r="AT66" s="11">
        <v>33</v>
      </c>
      <c r="AU66" s="21">
        <v>4.1666666666666696</v>
      </c>
      <c r="AV66" s="11">
        <v>33</v>
      </c>
      <c r="AW66" s="21">
        <v>4.2091836734693899</v>
      </c>
      <c r="AX66" s="15"/>
    </row>
    <row r="67" spans="1:50">
      <c r="A67" s="10"/>
      <c r="B67" s="42"/>
      <c r="C67" s="11"/>
      <c r="D67" s="42"/>
      <c r="E67" s="11"/>
      <c r="F67" s="42"/>
      <c r="G67" s="11"/>
      <c r="H67" s="42"/>
      <c r="I67" s="11"/>
      <c r="J67" s="36"/>
      <c r="K67" s="11"/>
      <c r="L67" s="42"/>
      <c r="M67" s="11"/>
      <c r="N67" s="42"/>
      <c r="O67" s="11"/>
      <c r="P67" s="42"/>
      <c r="Q67" s="11"/>
      <c r="R67" s="36"/>
      <c r="S67" s="11"/>
      <c r="T67" s="42"/>
      <c r="U67" s="11"/>
      <c r="V67" s="42"/>
      <c r="W67" s="11"/>
      <c r="X67" s="42"/>
      <c r="Y67" s="11"/>
      <c r="Z67" s="36"/>
      <c r="AA67" s="11"/>
      <c r="AB67" s="42"/>
      <c r="AC67" s="11"/>
      <c r="AD67" s="42"/>
      <c r="AE67" s="11"/>
      <c r="AF67" s="42"/>
      <c r="AG67" s="11"/>
      <c r="AH67" s="18"/>
      <c r="AI67" s="11"/>
      <c r="AJ67" s="11"/>
      <c r="AK67" s="11"/>
      <c r="AL67" s="11"/>
      <c r="AM67" s="11"/>
      <c r="AN67" s="11"/>
      <c r="AO67" s="11"/>
      <c r="AP67" s="18"/>
      <c r="AQ67" s="11"/>
      <c r="AR67" s="11"/>
      <c r="AS67" s="11"/>
      <c r="AT67" s="11"/>
      <c r="AU67" s="11"/>
      <c r="AV67" s="11"/>
      <c r="AW67" s="11"/>
      <c r="AX67" s="15"/>
    </row>
    <row r="68" spans="1:50" ht="13.5" thickBot="1">
      <c r="A68" s="10"/>
      <c r="B68" s="42"/>
      <c r="C68" s="11"/>
      <c r="D68" s="42"/>
      <c r="E68" s="11"/>
      <c r="F68" s="42"/>
      <c r="G68" s="11"/>
      <c r="H68" s="42"/>
      <c r="I68" s="11"/>
      <c r="J68" s="36"/>
      <c r="K68" s="11"/>
      <c r="L68" s="42"/>
      <c r="M68" s="11"/>
      <c r="N68" s="42"/>
      <c r="O68" s="11"/>
      <c r="P68" s="42"/>
      <c r="Q68" s="11"/>
      <c r="R68" s="36"/>
      <c r="S68" s="11"/>
      <c r="T68" s="42"/>
      <c r="U68" s="11"/>
      <c r="V68" s="42"/>
      <c r="W68" s="11"/>
      <c r="X68" s="42"/>
      <c r="Y68" s="11"/>
      <c r="Z68" s="36"/>
      <c r="AA68" s="11"/>
      <c r="AB68" s="42"/>
      <c r="AC68" s="11"/>
      <c r="AD68" s="42"/>
      <c r="AE68" s="11"/>
      <c r="AF68" s="42"/>
      <c r="AG68" s="11"/>
      <c r="AH68" s="18"/>
      <c r="AI68" s="11"/>
      <c r="AJ68" s="11"/>
      <c r="AK68" s="11"/>
      <c r="AL68" s="11"/>
      <c r="AM68" s="11"/>
      <c r="AN68" s="11"/>
      <c r="AO68" s="11"/>
      <c r="AP68" s="18"/>
      <c r="AQ68" s="11"/>
      <c r="AR68" s="11"/>
      <c r="AS68" s="11"/>
      <c r="AT68" s="11"/>
      <c r="AU68" s="11"/>
      <c r="AV68" s="11"/>
      <c r="AW68" s="11"/>
      <c r="AX68" s="15"/>
    </row>
    <row r="69" spans="1:50" ht="14.25" thickTop="1" thickBot="1">
      <c r="A69" s="9" t="s">
        <v>66</v>
      </c>
      <c r="B69" s="43">
        <v>940666286176.88</v>
      </c>
      <c r="C69" s="14">
        <v>100</v>
      </c>
      <c r="D69" s="43">
        <v>908224311953.31995</v>
      </c>
      <c r="E69" s="14">
        <v>100</v>
      </c>
      <c r="F69" s="43">
        <v>904815114906.51001</v>
      </c>
      <c r="G69" s="14">
        <v>100</v>
      </c>
      <c r="H69" s="43">
        <v>899389009390.88</v>
      </c>
      <c r="I69" s="14">
        <v>100</v>
      </c>
      <c r="J69" s="37">
        <v>231135803583.07001</v>
      </c>
      <c r="K69" s="14">
        <v>100</v>
      </c>
      <c r="L69" s="43">
        <v>230628938240.20999</v>
      </c>
      <c r="M69" s="14">
        <v>100</v>
      </c>
      <c r="N69" s="43">
        <v>233123966388.09</v>
      </c>
      <c r="O69" s="14">
        <v>100</v>
      </c>
      <c r="P69" s="43">
        <v>203498218793.62</v>
      </c>
      <c r="Q69" s="14">
        <v>100</v>
      </c>
      <c r="R69" s="37">
        <v>219238951754.57001</v>
      </c>
      <c r="S69" s="14">
        <v>100</v>
      </c>
      <c r="T69" s="43">
        <v>216631542822.35999</v>
      </c>
      <c r="U69" s="14">
        <v>100</v>
      </c>
      <c r="V69" s="43">
        <v>231049107866.57001</v>
      </c>
      <c r="W69" s="14">
        <v>100</v>
      </c>
      <c r="X69" s="43">
        <v>186042371344.70001</v>
      </c>
      <c r="Y69" s="14">
        <v>100</v>
      </c>
      <c r="Z69" s="37">
        <v>11896851828.5</v>
      </c>
      <c r="AA69" s="14">
        <v>100</v>
      </c>
      <c r="AB69" s="43">
        <v>13997395417.85</v>
      </c>
      <c r="AC69" s="14">
        <v>100</v>
      </c>
      <c r="AD69" s="43">
        <v>2074858521.52</v>
      </c>
      <c r="AE69" s="14">
        <v>100</v>
      </c>
      <c r="AF69" s="43">
        <v>17455847448.919998</v>
      </c>
      <c r="AG69" s="14">
        <v>100</v>
      </c>
      <c r="AH69" s="19">
        <v>1558128</v>
      </c>
      <c r="AI69" s="14">
        <v>100</v>
      </c>
      <c r="AJ69" s="13">
        <v>1571023</v>
      </c>
      <c r="AK69" s="14">
        <v>100</v>
      </c>
      <c r="AL69" s="13">
        <v>1760972</v>
      </c>
      <c r="AM69" s="14">
        <v>100</v>
      </c>
      <c r="AN69" s="13">
        <v>1771945</v>
      </c>
      <c r="AO69" s="14">
        <v>100</v>
      </c>
      <c r="AP69" s="19">
        <v>804</v>
      </c>
      <c r="AQ69" s="14">
        <v>100</v>
      </c>
      <c r="AR69" s="13">
        <v>804</v>
      </c>
      <c r="AS69" s="14">
        <v>100</v>
      </c>
      <c r="AT69" s="13">
        <v>792</v>
      </c>
      <c r="AU69" s="14">
        <v>100</v>
      </c>
      <c r="AV69" s="13">
        <v>784</v>
      </c>
      <c r="AW69" s="14">
        <v>100</v>
      </c>
      <c r="AX69" s="15"/>
    </row>
    <row r="70" spans="1:50" ht="13.5" thickTop="1"/>
  </sheetData>
  <mergeCells count="30">
    <mergeCell ref="AP5:AW5"/>
    <mergeCell ref="AP7:AQ7"/>
    <mergeCell ref="AR7:AS7"/>
    <mergeCell ref="AT7:AU7"/>
    <mergeCell ref="AV7:AW7"/>
    <mergeCell ref="AH5:AO5"/>
    <mergeCell ref="AH7:AI7"/>
    <mergeCell ref="AJ7:AK7"/>
    <mergeCell ref="AL7:AM7"/>
    <mergeCell ref="AN7:AO7"/>
    <mergeCell ref="Z5:AG5"/>
    <mergeCell ref="Z7:AA7"/>
    <mergeCell ref="AB7:AC7"/>
    <mergeCell ref="AD7:AE7"/>
    <mergeCell ref="AF7:AG7"/>
    <mergeCell ref="R5:Y5"/>
    <mergeCell ref="R7:S7"/>
    <mergeCell ref="T7:U7"/>
    <mergeCell ref="V7:W7"/>
    <mergeCell ref="X7:Y7"/>
    <mergeCell ref="J5:Q5"/>
    <mergeCell ref="J7:K7"/>
    <mergeCell ref="L7:M7"/>
    <mergeCell ref="N7:O7"/>
    <mergeCell ref="P7:Q7"/>
    <mergeCell ref="B5:I5"/>
    <mergeCell ref="B7:C7"/>
    <mergeCell ref="D7:E7"/>
    <mergeCell ref="F7:G7"/>
    <mergeCell ref="H7:I7"/>
  </mergeCells>
  <pageMargins left="0.25" right="0.25" top="0.75" bottom="0.75" header="0.3" footer="0.3"/>
  <pageSetup paperSize="9" scale="48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X59"/>
  <sheetViews>
    <sheetView workbookViewId="0"/>
  </sheetViews>
  <sheetFormatPr defaultRowHeight="12.75"/>
  <cols>
    <col min="1" max="1" width="26.7109375" customWidth="1"/>
    <col min="2" max="2" width="7.5703125" style="31" bestFit="1" customWidth="1"/>
    <col min="3" max="3" width="4" bestFit="1" customWidth="1"/>
    <col min="4" max="4" width="7.5703125" style="31" bestFit="1" customWidth="1"/>
    <col min="5" max="5" width="4" bestFit="1" customWidth="1"/>
    <col min="6" max="6" width="7.5703125" style="31" bestFit="1" customWidth="1"/>
    <col min="7" max="7" width="4" bestFit="1" customWidth="1"/>
    <col min="8" max="8" width="7.5703125" style="31" bestFit="1" customWidth="1"/>
    <col min="9" max="9" width="4" bestFit="1" customWidth="1"/>
    <col min="10" max="10" width="6.5703125" style="31" bestFit="1" customWidth="1"/>
    <col min="11" max="11" width="4" bestFit="1" customWidth="1"/>
    <col min="12" max="12" width="6.5703125" style="31" bestFit="1" customWidth="1"/>
    <col min="13" max="13" width="4" bestFit="1" customWidth="1"/>
    <col min="14" max="14" width="5.5703125" style="31" bestFit="1" customWidth="1"/>
    <col min="15" max="15" width="4" bestFit="1" customWidth="1"/>
    <col min="16" max="16" width="6.5703125" style="31" bestFit="1" customWidth="1"/>
    <col min="17" max="17" width="4" bestFit="1" customWidth="1"/>
    <col min="18" max="18" width="5.5703125" style="31" bestFit="1" customWidth="1"/>
    <col min="19" max="19" width="4" bestFit="1" customWidth="1"/>
    <col min="20" max="20" width="5.5703125" style="31" bestFit="1" customWidth="1"/>
    <col min="21" max="21" width="4" bestFit="1" customWidth="1"/>
    <col min="22" max="22" width="5.5703125" style="31" bestFit="1" customWidth="1"/>
    <col min="23" max="23" width="4" bestFit="1" customWidth="1"/>
    <col min="24" max="24" width="6.5703125" style="31" bestFit="1" customWidth="1"/>
    <col min="25" max="25" width="4" bestFit="1" customWidth="1"/>
    <col min="26" max="26" width="5.5703125" style="31" bestFit="1" customWidth="1"/>
    <col min="27" max="27" width="4" bestFit="1" customWidth="1"/>
    <col min="28" max="28" width="5.5703125" style="31" bestFit="1" customWidth="1"/>
    <col min="29" max="29" width="4.5703125" bestFit="1" customWidth="1"/>
    <col min="30" max="30" width="5.5703125" style="31" bestFit="1" customWidth="1"/>
    <col min="31" max="31" width="4" bestFit="1" customWidth="1"/>
    <col min="32" max="32" width="5.5703125" style="31" bestFit="1" customWidth="1"/>
    <col min="33" max="33" width="4.5703125" bestFit="1" customWidth="1"/>
    <col min="34" max="34" width="7" bestFit="1" customWidth="1"/>
    <col min="35" max="35" width="4" bestFit="1" customWidth="1"/>
    <col min="36" max="36" width="7" bestFit="1" customWidth="1"/>
    <col min="37" max="37" width="4" bestFit="1" customWidth="1"/>
    <col min="38" max="38" width="7" bestFit="1" customWidth="1"/>
    <col min="39" max="39" width="4" bestFit="1" customWidth="1"/>
    <col min="40" max="40" width="7.28515625" customWidth="1"/>
    <col min="41" max="42" width="4" bestFit="1" customWidth="1"/>
    <col min="43" max="43" width="6" bestFit="1" customWidth="1"/>
    <col min="44" max="44" width="4" bestFit="1" customWidth="1"/>
    <col min="45" max="45" width="6" bestFit="1" customWidth="1"/>
    <col min="46" max="46" width="4" bestFit="1" customWidth="1"/>
    <col min="47" max="47" width="6" bestFit="1" customWidth="1"/>
    <col min="48" max="48" width="4" bestFit="1" customWidth="1"/>
    <col min="49" max="49" width="6" bestFit="1" customWidth="1"/>
  </cols>
  <sheetData>
    <row r="1" spans="1:50">
      <c r="A1" s="1" t="s">
        <v>76</v>
      </c>
      <c r="AN1" s="1" t="s">
        <v>0</v>
      </c>
    </row>
    <row r="2" spans="1:50">
      <c r="A2" s="1" t="s">
        <v>67</v>
      </c>
    </row>
    <row r="3" spans="1:50" ht="13.5" thickBot="1"/>
    <row r="4" spans="1:50" ht="13.5" thickTop="1">
      <c r="A4" s="66"/>
      <c r="B4" s="38"/>
      <c r="C4" s="8"/>
      <c r="D4" s="38"/>
      <c r="E4" s="8"/>
      <c r="F4" s="38"/>
      <c r="G4" s="8"/>
      <c r="H4" s="38"/>
      <c r="I4" s="8"/>
      <c r="J4" s="32"/>
      <c r="K4" s="8"/>
      <c r="L4" s="38"/>
      <c r="M4" s="8"/>
      <c r="N4" s="38"/>
      <c r="O4" s="8"/>
      <c r="P4" s="38"/>
      <c r="Q4" s="8"/>
      <c r="R4" s="32"/>
      <c r="S4" s="8"/>
      <c r="T4" s="38"/>
      <c r="U4" s="8"/>
      <c r="V4" s="38"/>
      <c r="W4" s="8"/>
      <c r="X4" s="38"/>
      <c r="Y4" s="8"/>
      <c r="Z4" s="32"/>
      <c r="AA4" s="8"/>
      <c r="AB4" s="38"/>
      <c r="AC4" s="8"/>
      <c r="AD4" s="38"/>
      <c r="AE4" s="8"/>
      <c r="AF4" s="38"/>
      <c r="AG4" s="8"/>
      <c r="AH4" s="22"/>
      <c r="AI4" s="8"/>
      <c r="AJ4" s="8"/>
      <c r="AK4" s="8"/>
      <c r="AL4" s="8"/>
      <c r="AM4" s="8"/>
      <c r="AN4" s="8"/>
      <c r="AO4" s="8"/>
      <c r="AP4" s="22"/>
      <c r="AQ4" s="8"/>
      <c r="AR4" s="8"/>
      <c r="AS4" s="8"/>
      <c r="AT4" s="8"/>
      <c r="AU4" s="8"/>
      <c r="AV4" s="8"/>
      <c r="AW4" s="23"/>
      <c r="AX4" s="15"/>
    </row>
    <row r="5" spans="1:50">
      <c r="A5" s="61"/>
      <c r="B5" s="302" t="s">
        <v>2</v>
      </c>
      <c r="C5" s="302"/>
      <c r="D5" s="302"/>
      <c r="E5" s="302"/>
      <c r="F5" s="302"/>
      <c r="G5" s="302"/>
      <c r="H5" s="302"/>
      <c r="I5" s="302"/>
      <c r="J5" s="297" t="s">
        <v>14</v>
      </c>
      <c r="K5" s="302"/>
      <c r="L5" s="302"/>
      <c r="M5" s="302"/>
      <c r="N5" s="302"/>
      <c r="O5" s="302"/>
      <c r="P5" s="302"/>
      <c r="Q5" s="302"/>
      <c r="R5" s="297" t="s">
        <v>15</v>
      </c>
      <c r="S5" s="298"/>
      <c r="T5" s="298"/>
      <c r="U5" s="298"/>
      <c r="V5" s="298"/>
      <c r="W5" s="298"/>
      <c r="X5" s="298"/>
      <c r="Y5" s="298"/>
      <c r="Z5" s="297" t="s">
        <v>16</v>
      </c>
      <c r="AA5" s="298"/>
      <c r="AB5" s="298"/>
      <c r="AC5" s="298"/>
      <c r="AD5" s="298"/>
      <c r="AE5" s="298"/>
      <c r="AF5" s="298"/>
      <c r="AG5" s="298"/>
      <c r="AH5" s="297" t="s">
        <v>73</v>
      </c>
      <c r="AI5" s="298"/>
      <c r="AJ5" s="298"/>
      <c r="AK5" s="298"/>
      <c r="AL5" s="298"/>
      <c r="AM5" s="298"/>
      <c r="AN5" s="298"/>
      <c r="AO5" s="298"/>
      <c r="AP5" s="297" t="s">
        <v>74</v>
      </c>
      <c r="AQ5" s="298"/>
      <c r="AR5" s="298"/>
      <c r="AS5" s="298"/>
      <c r="AT5" s="298"/>
      <c r="AU5" s="298"/>
      <c r="AV5" s="298"/>
      <c r="AW5" s="298"/>
      <c r="AX5" s="15"/>
    </row>
    <row r="6" spans="1:50">
      <c r="A6" s="61"/>
      <c r="J6" s="33"/>
      <c r="R6" s="33"/>
      <c r="Z6" s="33"/>
      <c r="AH6" s="15"/>
      <c r="AP6" s="15"/>
      <c r="AX6" s="15"/>
    </row>
    <row r="7" spans="1:50">
      <c r="A7" s="61"/>
      <c r="B7" s="301" t="s">
        <v>3</v>
      </c>
      <c r="C7" s="303"/>
      <c r="D7" s="301" t="s">
        <v>6</v>
      </c>
      <c r="E7" s="303"/>
      <c r="F7" s="301" t="s">
        <v>7</v>
      </c>
      <c r="G7" s="303"/>
      <c r="H7" s="301" t="s">
        <v>8</v>
      </c>
      <c r="I7" s="303"/>
      <c r="J7" s="299" t="s">
        <v>3</v>
      </c>
      <c r="K7" s="303"/>
      <c r="L7" s="301" t="s">
        <v>6</v>
      </c>
      <c r="M7" s="303"/>
      <c r="N7" s="301" t="s">
        <v>7</v>
      </c>
      <c r="O7" s="303"/>
      <c r="P7" s="301" t="s">
        <v>8</v>
      </c>
      <c r="Q7" s="303"/>
      <c r="R7" s="299" t="s">
        <v>3</v>
      </c>
      <c r="S7" s="303"/>
      <c r="T7" s="301" t="s">
        <v>6</v>
      </c>
      <c r="U7" s="303"/>
      <c r="V7" s="301" t="s">
        <v>7</v>
      </c>
      <c r="W7" s="303"/>
      <c r="X7" s="301" t="s">
        <v>8</v>
      </c>
      <c r="Y7" s="303"/>
      <c r="Z7" s="299" t="s">
        <v>3</v>
      </c>
      <c r="AA7" s="303"/>
      <c r="AB7" s="301" t="s">
        <v>6</v>
      </c>
      <c r="AC7" s="303"/>
      <c r="AD7" s="301" t="s">
        <v>7</v>
      </c>
      <c r="AE7" s="303"/>
      <c r="AF7" s="301" t="s">
        <v>8</v>
      </c>
      <c r="AG7" s="303"/>
      <c r="AH7" s="299" t="s">
        <v>3</v>
      </c>
      <c r="AI7" s="303"/>
      <c r="AJ7" s="301" t="s">
        <v>6</v>
      </c>
      <c r="AK7" s="303"/>
      <c r="AL7" s="301" t="s">
        <v>7</v>
      </c>
      <c r="AM7" s="303"/>
      <c r="AN7" s="301" t="s">
        <v>8</v>
      </c>
      <c r="AO7" s="303"/>
      <c r="AP7" s="299" t="s">
        <v>3</v>
      </c>
      <c r="AQ7" s="303"/>
      <c r="AR7" s="301" t="s">
        <v>6</v>
      </c>
      <c r="AS7" s="303"/>
      <c r="AT7" s="301" t="s">
        <v>7</v>
      </c>
      <c r="AU7" s="303"/>
      <c r="AV7" s="301" t="s">
        <v>8</v>
      </c>
      <c r="AW7" s="303"/>
      <c r="AX7" s="15"/>
    </row>
    <row r="8" spans="1:50">
      <c r="A8" s="61"/>
      <c r="B8" s="39" t="s">
        <v>4</v>
      </c>
      <c r="C8" s="2" t="s">
        <v>5</v>
      </c>
      <c r="D8" s="39" t="s">
        <v>4</v>
      </c>
      <c r="E8" s="2" t="s">
        <v>5</v>
      </c>
      <c r="F8" s="39" t="s">
        <v>4</v>
      </c>
      <c r="G8" s="2" t="s">
        <v>5</v>
      </c>
      <c r="H8" s="39" t="s">
        <v>4</v>
      </c>
      <c r="I8" s="2" t="s">
        <v>5</v>
      </c>
      <c r="J8" s="34" t="s">
        <v>4</v>
      </c>
      <c r="K8" s="2" t="s">
        <v>5</v>
      </c>
      <c r="L8" s="39" t="s">
        <v>4</v>
      </c>
      <c r="M8" s="2" t="s">
        <v>5</v>
      </c>
      <c r="N8" s="39" t="s">
        <v>4</v>
      </c>
      <c r="O8" s="2" t="s">
        <v>5</v>
      </c>
      <c r="P8" s="39" t="s">
        <v>4</v>
      </c>
      <c r="Q8" s="2" t="s">
        <v>5</v>
      </c>
      <c r="R8" s="34" t="s">
        <v>4</v>
      </c>
      <c r="S8" s="2" t="s">
        <v>5</v>
      </c>
      <c r="T8" s="39" t="s">
        <v>4</v>
      </c>
      <c r="U8" s="2" t="s">
        <v>5</v>
      </c>
      <c r="V8" s="39" t="s">
        <v>4</v>
      </c>
      <c r="W8" s="2" t="s">
        <v>5</v>
      </c>
      <c r="X8" s="39" t="s">
        <v>4</v>
      </c>
      <c r="Y8" s="2" t="s">
        <v>5</v>
      </c>
      <c r="Z8" s="34" t="s">
        <v>4</v>
      </c>
      <c r="AA8" s="2" t="s">
        <v>5</v>
      </c>
      <c r="AB8" s="39" t="s">
        <v>4</v>
      </c>
      <c r="AC8" s="2" t="s">
        <v>5</v>
      </c>
      <c r="AD8" s="39" t="s">
        <v>4</v>
      </c>
      <c r="AE8" s="2" t="s">
        <v>5</v>
      </c>
      <c r="AF8" s="39" t="s">
        <v>4</v>
      </c>
      <c r="AG8" s="2" t="s">
        <v>5</v>
      </c>
      <c r="AH8" s="16" t="s">
        <v>18</v>
      </c>
      <c r="AI8" s="2" t="s">
        <v>5</v>
      </c>
      <c r="AJ8" s="2" t="s">
        <v>18</v>
      </c>
      <c r="AK8" s="2" t="s">
        <v>5</v>
      </c>
      <c r="AL8" s="2" t="s">
        <v>18</v>
      </c>
      <c r="AM8" s="2" t="s">
        <v>5</v>
      </c>
      <c r="AN8" s="2" t="s">
        <v>18</v>
      </c>
      <c r="AO8" s="2" t="s">
        <v>5</v>
      </c>
      <c r="AP8" s="16" t="s">
        <v>18</v>
      </c>
      <c r="AQ8" s="2" t="s">
        <v>5</v>
      </c>
      <c r="AR8" s="2" t="s">
        <v>18</v>
      </c>
      <c r="AS8" s="2" t="s">
        <v>5</v>
      </c>
      <c r="AT8" s="2" t="s">
        <v>18</v>
      </c>
      <c r="AU8" s="2" t="s">
        <v>5</v>
      </c>
      <c r="AV8" s="2" t="s">
        <v>18</v>
      </c>
      <c r="AW8" s="2" t="s">
        <v>5</v>
      </c>
      <c r="AX8" s="20"/>
    </row>
    <row r="9" spans="1:50">
      <c r="A9" s="62"/>
      <c r="B9" s="40"/>
      <c r="C9" s="4"/>
      <c r="D9" s="40"/>
      <c r="E9" s="4"/>
      <c r="F9" s="40"/>
      <c r="G9" s="4"/>
      <c r="H9" s="40"/>
      <c r="I9" s="4"/>
      <c r="J9" s="35"/>
      <c r="K9" s="4"/>
      <c r="L9" s="40"/>
      <c r="M9" s="4"/>
      <c r="N9" s="40"/>
      <c r="O9" s="4"/>
      <c r="P9" s="40"/>
      <c r="Q9" s="4"/>
      <c r="R9" s="35"/>
      <c r="S9" s="4"/>
      <c r="T9" s="40"/>
      <c r="U9" s="4"/>
      <c r="V9" s="40"/>
      <c r="W9" s="4"/>
      <c r="X9" s="40"/>
      <c r="Y9" s="4"/>
      <c r="Z9" s="35"/>
      <c r="AA9" s="4"/>
      <c r="AB9" s="40"/>
      <c r="AC9" s="4"/>
      <c r="AD9" s="40"/>
      <c r="AE9" s="4"/>
      <c r="AF9" s="40"/>
      <c r="AG9" s="4"/>
      <c r="AH9" s="17"/>
      <c r="AI9" s="4"/>
      <c r="AJ9" s="4"/>
      <c r="AK9" s="4"/>
      <c r="AL9" s="4"/>
      <c r="AM9" s="4"/>
      <c r="AN9" s="4"/>
      <c r="AO9" s="4"/>
      <c r="AP9" s="17"/>
      <c r="AQ9" s="4"/>
      <c r="AR9" s="4"/>
      <c r="AS9" s="4"/>
      <c r="AT9" s="4"/>
      <c r="AU9" s="4"/>
      <c r="AV9" s="4"/>
      <c r="AW9" s="4"/>
      <c r="AX9" s="20"/>
    </row>
    <row r="10" spans="1:50">
      <c r="A10" s="63" t="s">
        <v>10</v>
      </c>
      <c r="B10" s="41"/>
      <c r="C10" s="6"/>
      <c r="D10" s="41"/>
      <c r="E10" s="6"/>
      <c r="F10" s="41"/>
      <c r="G10" s="6"/>
      <c r="H10" s="41"/>
      <c r="I10" s="6"/>
      <c r="J10" s="33"/>
      <c r="K10" s="6"/>
      <c r="L10" s="41"/>
      <c r="M10" s="6"/>
      <c r="N10" s="41"/>
      <c r="O10" s="6"/>
      <c r="P10" s="41"/>
      <c r="Q10" s="6"/>
      <c r="R10" s="33"/>
      <c r="S10" s="6"/>
      <c r="T10" s="41"/>
      <c r="U10" s="6"/>
      <c r="V10" s="41"/>
      <c r="W10" s="6"/>
      <c r="X10" s="41"/>
      <c r="Y10" s="6"/>
      <c r="Z10" s="33"/>
      <c r="AA10" s="6"/>
      <c r="AB10" s="41"/>
      <c r="AC10" s="6"/>
      <c r="AD10" s="41"/>
      <c r="AE10" s="6"/>
      <c r="AF10" s="41"/>
      <c r="AG10" s="6"/>
      <c r="AH10" s="15"/>
      <c r="AI10" s="6"/>
      <c r="AJ10" s="6"/>
      <c r="AK10" s="6"/>
      <c r="AL10" s="6"/>
      <c r="AM10" s="6"/>
      <c r="AN10" s="6"/>
      <c r="AO10" s="6"/>
      <c r="AP10" s="15"/>
      <c r="AQ10" s="6"/>
      <c r="AR10" s="6"/>
      <c r="AS10" s="6"/>
      <c r="AT10" s="6"/>
      <c r="AU10" s="6"/>
      <c r="AV10" s="6"/>
      <c r="AW10" s="6"/>
      <c r="AX10" s="15"/>
    </row>
    <row r="11" spans="1:50">
      <c r="A11" s="61"/>
      <c r="B11" s="41"/>
      <c r="C11" s="6"/>
      <c r="D11" s="41"/>
      <c r="E11" s="6"/>
      <c r="F11" s="41"/>
      <c r="G11" s="6"/>
      <c r="H11" s="41"/>
      <c r="I11" s="6"/>
      <c r="J11" s="33"/>
      <c r="K11" s="6"/>
      <c r="L11" s="41"/>
      <c r="M11" s="6"/>
      <c r="N11" s="41"/>
      <c r="O11" s="6"/>
      <c r="P11" s="41"/>
      <c r="Q11" s="6"/>
      <c r="R11" s="33"/>
      <c r="S11" s="6"/>
      <c r="T11" s="41"/>
      <c r="U11" s="6"/>
      <c r="V11" s="41"/>
      <c r="W11" s="6"/>
      <c r="X11" s="41"/>
      <c r="Y11" s="6"/>
      <c r="Z11" s="33"/>
      <c r="AA11" s="6"/>
      <c r="AB11" s="41"/>
      <c r="AC11" s="6"/>
      <c r="AD11" s="41"/>
      <c r="AE11" s="6"/>
      <c r="AF11" s="41"/>
      <c r="AG11" s="6"/>
      <c r="AH11" s="15"/>
      <c r="AI11" s="6"/>
      <c r="AJ11" s="6"/>
      <c r="AK11" s="6"/>
      <c r="AL11" s="6"/>
      <c r="AM11" s="6"/>
      <c r="AN11" s="6"/>
      <c r="AO11" s="6"/>
      <c r="AP11" s="15"/>
      <c r="AQ11" s="6"/>
      <c r="AR11" s="6"/>
      <c r="AS11" s="6"/>
      <c r="AT11" s="6"/>
      <c r="AU11" s="6"/>
      <c r="AV11" s="6"/>
      <c r="AW11" s="6"/>
      <c r="AX11" s="15"/>
    </row>
    <row r="12" spans="1:50">
      <c r="A12" s="61" t="s">
        <v>43</v>
      </c>
      <c r="B12" s="41"/>
      <c r="C12" s="6"/>
      <c r="D12" s="41"/>
      <c r="E12" s="6"/>
      <c r="F12" s="41"/>
      <c r="G12" s="6"/>
      <c r="H12" s="41"/>
      <c r="I12" s="6"/>
      <c r="J12" s="33"/>
      <c r="K12" s="6"/>
      <c r="L12" s="41"/>
      <c r="M12" s="6"/>
      <c r="N12" s="41"/>
      <c r="O12" s="6"/>
      <c r="P12" s="41"/>
      <c r="Q12" s="6"/>
      <c r="R12" s="33"/>
      <c r="S12" s="6"/>
      <c r="T12" s="41"/>
      <c r="U12" s="6"/>
      <c r="V12" s="41"/>
      <c r="W12" s="6"/>
      <c r="X12" s="41"/>
      <c r="Y12" s="6"/>
      <c r="Z12" s="33"/>
      <c r="AA12" s="6"/>
      <c r="AB12" s="41"/>
      <c r="AC12" s="6"/>
      <c r="AD12" s="41"/>
      <c r="AE12" s="6"/>
      <c r="AF12" s="41"/>
      <c r="AG12" s="6"/>
      <c r="AH12" s="15"/>
      <c r="AI12" s="6"/>
      <c r="AJ12" s="6"/>
      <c r="AK12" s="6"/>
      <c r="AL12" s="6"/>
      <c r="AM12" s="6"/>
      <c r="AN12" s="6"/>
      <c r="AO12" s="6"/>
      <c r="AP12" s="15"/>
      <c r="AQ12" s="6"/>
      <c r="AR12" s="6"/>
      <c r="AS12" s="6"/>
      <c r="AT12" s="6"/>
      <c r="AU12" s="6"/>
      <c r="AV12" s="6"/>
      <c r="AW12" s="6"/>
      <c r="AX12" s="15"/>
    </row>
    <row r="13" spans="1:50">
      <c r="A13" s="61"/>
      <c r="B13" s="41"/>
      <c r="C13" s="6"/>
      <c r="D13" s="41"/>
      <c r="E13" s="6"/>
      <c r="F13" s="41"/>
      <c r="G13" s="6"/>
      <c r="H13" s="41"/>
      <c r="I13" s="6"/>
      <c r="J13" s="33"/>
      <c r="K13" s="6"/>
      <c r="L13" s="41"/>
      <c r="M13" s="6"/>
      <c r="N13" s="41"/>
      <c r="O13" s="6"/>
      <c r="P13" s="41"/>
      <c r="Q13" s="6"/>
      <c r="R13" s="33"/>
      <c r="S13" s="6"/>
      <c r="T13" s="41"/>
      <c r="U13" s="6"/>
      <c r="V13" s="41"/>
      <c r="W13" s="6"/>
      <c r="X13" s="41"/>
      <c r="Y13" s="6"/>
      <c r="Z13" s="33"/>
      <c r="AA13" s="6"/>
      <c r="AB13" s="41"/>
      <c r="AC13" s="6"/>
      <c r="AD13" s="41"/>
      <c r="AE13" s="6"/>
      <c r="AF13" s="41"/>
      <c r="AG13" s="6"/>
      <c r="AH13" s="15"/>
      <c r="AI13" s="6"/>
      <c r="AJ13" s="6"/>
      <c r="AK13" s="6"/>
      <c r="AL13" s="6"/>
      <c r="AM13" s="6"/>
      <c r="AN13" s="6"/>
      <c r="AO13" s="6"/>
      <c r="AP13" s="15"/>
      <c r="AQ13" s="6"/>
      <c r="AR13" s="6"/>
      <c r="AS13" s="6"/>
      <c r="AT13" s="6"/>
      <c r="AU13" s="6"/>
      <c r="AV13" s="6"/>
      <c r="AW13" s="6"/>
      <c r="AX13" s="15"/>
    </row>
    <row r="14" spans="1:50">
      <c r="A14" s="61" t="s">
        <v>68</v>
      </c>
      <c r="B14" s="41">
        <v>203459335.59999999</v>
      </c>
      <c r="C14" s="7">
        <v>2.65023345023</v>
      </c>
      <c r="D14" s="41">
        <v>198296088.03999999</v>
      </c>
      <c r="E14" s="7">
        <v>3.3629961486383202</v>
      </c>
      <c r="F14" s="41">
        <v>208497314.68000001</v>
      </c>
      <c r="G14" s="7">
        <v>3.1636867930788499</v>
      </c>
      <c r="H14" s="41">
        <v>227212984.41</v>
      </c>
      <c r="I14" s="7">
        <v>3.5849358806996601</v>
      </c>
      <c r="J14" s="33">
        <v>2210119.73</v>
      </c>
      <c r="K14" s="7">
        <v>0.53894149576997796</v>
      </c>
      <c r="L14" s="41">
        <v>3530183.86</v>
      </c>
      <c r="M14" s="7">
        <v>1.0160918314273799</v>
      </c>
      <c r="N14" s="41">
        <v>6216218.1699999999</v>
      </c>
      <c r="O14" s="7">
        <v>2.5189746325563398</v>
      </c>
      <c r="P14" s="41">
        <v>22730467.440000001</v>
      </c>
      <c r="Q14" s="7">
        <v>8.4145911484193494</v>
      </c>
      <c r="R14" s="33">
        <v>14192494.109999999</v>
      </c>
      <c r="S14" s="7">
        <v>2.3574610167421</v>
      </c>
      <c r="T14" s="41">
        <v>6814441.1699999999</v>
      </c>
      <c r="U14" s="7">
        <v>1.6343509894186901</v>
      </c>
      <c r="V14" s="41">
        <v>24154666.289999999</v>
      </c>
      <c r="W14" s="7">
        <v>11.9356267616037</v>
      </c>
      <c r="X14" s="41">
        <v>6185034.2000000002</v>
      </c>
      <c r="Y14" s="7">
        <v>2.17242445662608</v>
      </c>
      <c r="Z14" s="33">
        <v>-11982374.380000001</v>
      </c>
      <c r="AA14" s="7">
        <v>6.2427944814312397</v>
      </c>
      <c r="AB14" s="41">
        <v>-3284257.31</v>
      </c>
      <c r="AC14" s="7">
        <v>4.7239689745948503</v>
      </c>
      <c r="AD14" s="41">
        <v>-17938448.120000001</v>
      </c>
      <c r="AE14" s="7">
        <v>-40.400796182821097</v>
      </c>
      <c r="AF14" s="41">
        <v>16545433.24</v>
      </c>
      <c r="AG14" s="7">
        <v>-113.519634592136</v>
      </c>
      <c r="AH14" s="15">
        <v>2286</v>
      </c>
      <c r="AI14" s="7">
        <v>10.3345388788427</v>
      </c>
      <c r="AJ14" s="6">
        <v>2321</v>
      </c>
      <c r="AK14" s="7">
        <v>10.485182508131601</v>
      </c>
      <c r="AL14" s="6">
        <v>2383</v>
      </c>
      <c r="AM14" s="7">
        <v>10.5751309132866</v>
      </c>
      <c r="AN14" s="6">
        <v>2426</v>
      </c>
      <c r="AO14" s="7">
        <v>10.7850982484218</v>
      </c>
      <c r="AP14" s="15">
        <v>1</v>
      </c>
      <c r="AQ14" s="6">
        <v>2.63</v>
      </c>
      <c r="AR14" s="6">
        <v>1</v>
      </c>
      <c r="AS14" s="6">
        <v>2.63</v>
      </c>
      <c r="AT14" s="6">
        <v>1</v>
      </c>
      <c r="AU14" s="6">
        <v>2.7</v>
      </c>
      <c r="AV14" s="6">
        <v>1</v>
      </c>
      <c r="AW14" s="6">
        <v>2.78</v>
      </c>
      <c r="AX14" s="15"/>
    </row>
    <row r="15" spans="1:50">
      <c r="A15" s="61"/>
      <c r="B15" s="41"/>
      <c r="C15" s="6"/>
      <c r="D15" s="41"/>
      <c r="E15" s="6"/>
      <c r="F15" s="41"/>
      <c r="G15" s="6"/>
      <c r="H15" s="41"/>
      <c r="I15" s="6"/>
      <c r="J15" s="33"/>
      <c r="K15" s="6"/>
      <c r="L15" s="41"/>
      <c r="M15" s="6"/>
      <c r="N15" s="41"/>
      <c r="O15" s="6"/>
      <c r="P15" s="41"/>
      <c r="Q15" s="6"/>
      <c r="R15" s="33"/>
      <c r="S15" s="6"/>
      <c r="T15" s="41"/>
      <c r="U15" s="6"/>
      <c r="V15" s="41"/>
      <c r="W15" s="6"/>
      <c r="X15" s="41"/>
      <c r="Y15" s="6"/>
      <c r="Z15" s="33"/>
      <c r="AA15" s="6"/>
      <c r="AB15" s="41"/>
      <c r="AC15" s="6"/>
      <c r="AD15" s="41"/>
      <c r="AE15" s="6"/>
      <c r="AF15" s="41"/>
      <c r="AG15" s="6"/>
      <c r="AH15" s="15"/>
      <c r="AI15" s="6"/>
      <c r="AJ15" s="6"/>
      <c r="AK15" s="6"/>
      <c r="AL15" s="6"/>
      <c r="AM15" s="6"/>
      <c r="AN15" s="6"/>
      <c r="AO15" s="6"/>
      <c r="AP15" s="15"/>
      <c r="AQ15" s="6"/>
      <c r="AR15" s="6"/>
      <c r="AS15" s="6"/>
      <c r="AT15" s="6"/>
      <c r="AU15" s="6"/>
      <c r="AV15" s="6"/>
      <c r="AW15" s="6"/>
      <c r="AX15" s="15"/>
    </row>
    <row r="16" spans="1:50">
      <c r="A16" s="61" t="s">
        <v>69</v>
      </c>
      <c r="B16" s="41">
        <v>0</v>
      </c>
      <c r="C16" s="7">
        <v>0</v>
      </c>
      <c r="D16" s="41">
        <v>0</v>
      </c>
      <c r="E16" s="7">
        <v>0</v>
      </c>
      <c r="F16" s="41">
        <v>0</v>
      </c>
      <c r="G16" s="7">
        <v>0</v>
      </c>
      <c r="H16" s="41">
        <v>0</v>
      </c>
      <c r="I16" s="7">
        <v>0</v>
      </c>
      <c r="J16" s="33">
        <v>0</v>
      </c>
      <c r="K16" s="7">
        <v>0</v>
      </c>
      <c r="L16" s="41">
        <v>0</v>
      </c>
      <c r="M16" s="7">
        <v>0</v>
      </c>
      <c r="N16" s="41">
        <v>0</v>
      </c>
      <c r="O16" s="7">
        <v>0</v>
      </c>
      <c r="P16" s="41">
        <v>0</v>
      </c>
      <c r="Q16" s="7">
        <v>0</v>
      </c>
      <c r="R16" s="33">
        <v>0</v>
      </c>
      <c r="S16" s="7">
        <v>0</v>
      </c>
      <c r="T16" s="41">
        <v>0</v>
      </c>
      <c r="U16" s="7">
        <v>0</v>
      </c>
      <c r="V16" s="41">
        <v>0</v>
      </c>
      <c r="W16" s="7">
        <v>0</v>
      </c>
      <c r="X16" s="41">
        <v>0</v>
      </c>
      <c r="Y16" s="7">
        <v>0</v>
      </c>
      <c r="Z16" s="33">
        <v>0</v>
      </c>
      <c r="AA16" s="7">
        <v>0</v>
      </c>
      <c r="AB16" s="41">
        <v>0</v>
      </c>
      <c r="AC16" s="7">
        <v>0</v>
      </c>
      <c r="AD16" s="41">
        <v>0</v>
      </c>
      <c r="AE16" s="7">
        <v>0</v>
      </c>
      <c r="AF16" s="41">
        <v>0</v>
      </c>
      <c r="AG16" s="7">
        <v>0</v>
      </c>
      <c r="AH16" s="15">
        <v>0</v>
      </c>
      <c r="AI16" s="7">
        <v>0</v>
      </c>
      <c r="AJ16" s="6">
        <v>0</v>
      </c>
      <c r="AK16" s="7">
        <v>0</v>
      </c>
      <c r="AL16" s="6">
        <v>0</v>
      </c>
      <c r="AM16" s="7">
        <v>0</v>
      </c>
      <c r="AN16" s="6">
        <v>0</v>
      </c>
      <c r="AO16" s="7">
        <v>0</v>
      </c>
      <c r="AP16" s="15">
        <v>0</v>
      </c>
      <c r="AQ16" s="6">
        <v>0</v>
      </c>
      <c r="AR16" s="6">
        <v>0</v>
      </c>
      <c r="AS16" s="6">
        <v>0</v>
      </c>
      <c r="AT16" s="6">
        <v>0</v>
      </c>
      <c r="AU16" s="6">
        <v>0</v>
      </c>
      <c r="AV16" s="6">
        <v>0</v>
      </c>
      <c r="AW16" s="6">
        <v>0</v>
      </c>
      <c r="AX16" s="15"/>
    </row>
    <row r="17" spans="1:50">
      <c r="A17" s="61"/>
      <c r="B17" s="41"/>
      <c r="C17" s="6"/>
      <c r="D17" s="41"/>
      <c r="E17" s="6"/>
      <c r="F17" s="41"/>
      <c r="G17" s="6"/>
      <c r="H17" s="41"/>
      <c r="I17" s="6"/>
      <c r="J17" s="33"/>
      <c r="K17" s="6"/>
      <c r="L17" s="41"/>
      <c r="M17" s="6"/>
      <c r="N17" s="41"/>
      <c r="O17" s="6"/>
      <c r="P17" s="41"/>
      <c r="Q17" s="6"/>
      <c r="R17" s="33"/>
      <c r="S17" s="6"/>
      <c r="T17" s="41"/>
      <c r="U17" s="6"/>
      <c r="V17" s="41"/>
      <c r="W17" s="6"/>
      <c r="X17" s="41"/>
      <c r="Y17" s="6"/>
      <c r="Z17" s="33"/>
      <c r="AA17" s="6"/>
      <c r="AB17" s="41"/>
      <c r="AC17" s="6"/>
      <c r="AD17" s="41"/>
      <c r="AE17" s="6"/>
      <c r="AF17" s="41"/>
      <c r="AG17" s="6"/>
      <c r="AH17" s="15"/>
      <c r="AI17" s="6"/>
      <c r="AJ17" s="6"/>
      <c r="AK17" s="6"/>
      <c r="AL17" s="6"/>
      <c r="AM17" s="6"/>
      <c r="AN17" s="6"/>
      <c r="AO17" s="6"/>
      <c r="AP17" s="15"/>
      <c r="AQ17" s="6"/>
      <c r="AR17" s="6"/>
      <c r="AS17" s="6"/>
      <c r="AT17" s="6"/>
      <c r="AU17" s="6"/>
      <c r="AV17" s="6"/>
      <c r="AW17" s="6"/>
      <c r="AX17" s="15"/>
    </row>
    <row r="18" spans="1:50">
      <c r="A18" s="61" t="s">
        <v>70</v>
      </c>
      <c r="B18" s="41">
        <v>145983006.44</v>
      </c>
      <c r="C18" s="7">
        <v>1.90155465558509</v>
      </c>
      <c r="D18" s="41">
        <v>140571775.65000001</v>
      </c>
      <c r="E18" s="7">
        <v>2.3840225230405898</v>
      </c>
      <c r="F18" s="41">
        <v>129017040.16</v>
      </c>
      <c r="G18" s="7">
        <v>1.9576727242879399</v>
      </c>
      <c r="H18" s="41">
        <v>136702321.41</v>
      </c>
      <c r="I18" s="7">
        <v>2.1568708243950101</v>
      </c>
      <c r="J18" s="33">
        <v>8481890.4000000004</v>
      </c>
      <c r="K18" s="7">
        <v>2.06832355599713</v>
      </c>
      <c r="L18" s="41">
        <v>4087617.87</v>
      </c>
      <c r="M18" s="7">
        <v>1.1765379063581101</v>
      </c>
      <c r="N18" s="41">
        <v>5680873.8099999996</v>
      </c>
      <c r="O18" s="7">
        <v>2.3020390576387499</v>
      </c>
      <c r="P18" s="41">
        <v>17707473.079999998</v>
      </c>
      <c r="Q18" s="7">
        <v>6.5551289973754203</v>
      </c>
      <c r="R18" s="33">
        <v>8959429.4499999993</v>
      </c>
      <c r="S18" s="7">
        <v>1.48821662330259</v>
      </c>
      <c r="T18" s="41">
        <v>4125915.33</v>
      </c>
      <c r="U18" s="7">
        <v>0.98954464990168201</v>
      </c>
      <c r="V18" s="41">
        <v>38170421.520000003</v>
      </c>
      <c r="W18" s="7">
        <v>18.8612791882958</v>
      </c>
      <c r="X18" s="41">
        <v>46665099.789999999</v>
      </c>
      <c r="Y18" s="7">
        <v>16.3905971699708</v>
      </c>
      <c r="Z18" s="33">
        <v>-477539.05</v>
      </c>
      <c r="AA18" s="7">
        <v>0.24879694553559001</v>
      </c>
      <c r="AB18" s="41">
        <v>-38297.46</v>
      </c>
      <c r="AC18" s="7">
        <v>5.5085821776183298E-2</v>
      </c>
      <c r="AD18" s="41">
        <v>-32489547.710000001</v>
      </c>
      <c r="AE18" s="7">
        <v>-73.172639367855894</v>
      </c>
      <c r="AF18" s="41">
        <v>-28957626.710000001</v>
      </c>
      <c r="AG18" s="7">
        <v>198.68075710628401</v>
      </c>
      <c r="AH18" s="15">
        <v>5254</v>
      </c>
      <c r="AI18" s="7">
        <v>23.75226039783</v>
      </c>
      <c r="AJ18" s="6">
        <v>5326</v>
      </c>
      <c r="AK18" s="7">
        <v>24.060354174195901</v>
      </c>
      <c r="AL18" s="6">
        <v>5433</v>
      </c>
      <c r="AM18" s="7">
        <v>24.110233425046601</v>
      </c>
      <c r="AN18" s="6">
        <v>5529</v>
      </c>
      <c r="AO18" s="7">
        <v>24.579887970125402</v>
      </c>
      <c r="AP18" s="15">
        <v>3</v>
      </c>
      <c r="AQ18" s="6">
        <v>7.89</v>
      </c>
      <c r="AR18" s="6">
        <v>3</v>
      </c>
      <c r="AS18" s="6">
        <v>7.89</v>
      </c>
      <c r="AT18" s="6">
        <v>3</v>
      </c>
      <c r="AU18" s="6">
        <v>8.11</v>
      </c>
      <c r="AV18" s="6">
        <v>3</v>
      </c>
      <c r="AW18" s="6">
        <v>8.33</v>
      </c>
      <c r="AX18" s="15"/>
    </row>
    <row r="19" spans="1:50">
      <c r="A19" s="61"/>
      <c r="B19" s="41"/>
      <c r="C19" s="6"/>
      <c r="D19" s="41"/>
      <c r="E19" s="6"/>
      <c r="F19" s="41"/>
      <c r="G19" s="6"/>
      <c r="H19" s="41"/>
      <c r="I19" s="6"/>
      <c r="J19" s="33"/>
      <c r="K19" s="6"/>
      <c r="L19" s="41"/>
      <c r="M19" s="6"/>
      <c r="N19" s="41"/>
      <c r="O19" s="6"/>
      <c r="P19" s="41"/>
      <c r="Q19" s="6"/>
      <c r="R19" s="33"/>
      <c r="S19" s="6"/>
      <c r="T19" s="41"/>
      <c r="U19" s="6"/>
      <c r="V19" s="41"/>
      <c r="W19" s="6"/>
      <c r="X19" s="41"/>
      <c r="Y19" s="6"/>
      <c r="Z19" s="33"/>
      <c r="AA19" s="6"/>
      <c r="AB19" s="41"/>
      <c r="AC19" s="6"/>
      <c r="AD19" s="41"/>
      <c r="AE19" s="6"/>
      <c r="AF19" s="41"/>
      <c r="AG19" s="6"/>
      <c r="AH19" s="15"/>
      <c r="AI19" s="6"/>
      <c r="AJ19" s="6"/>
      <c r="AK19" s="6"/>
      <c r="AL19" s="6"/>
      <c r="AM19" s="6"/>
      <c r="AN19" s="6"/>
      <c r="AO19" s="6"/>
      <c r="AP19" s="15"/>
      <c r="AQ19" s="6"/>
      <c r="AR19" s="6"/>
      <c r="AS19" s="6"/>
      <c r="AT19" s="6"/>
      <c r="AU19" s="6"/>
      <c r="AV19" s="6"/>
      <c r="AW19" s="6"/>
      <c r="AX19" s="15"/>
    </row>
    <row r="20" spans="1:50">
      <c r="A20" s="61" t="s">
        <v>53</v>
      </c>
      <c r="B20" s="41"/>
      <c r="C20" s="6"/>
      <c r="D20" s="41"/>
      <c r="E20" s="6"/>
      <c r="F20" s="41"/>
      <c r="G20" s="6"/>
      <c r="H20" s="41"/>
      <c r="I20" s="6"/>
      <c r="J20" s="33"/>
      <c r="K20" s="6"/>
      <c r="L20" s="41"/>
      <c r="M20" s="6"/>
      <c r="N20" s="41"/>
      <c r="O20" s="6"/>
      <c r="P20" s="41"/>
      <c r="Q20" s="6"/>
      <c r="R20" s="33"/>
      <c r="S20" s="6"/>
      <c r="T20" s="41"/>
      <c r="U20" s="6"/>
      <c r="V20" s="41"/>
      <c r="W20" s="6"/>
      <c r="X20" s="41"/>
      <c r="Y20" s="6"/>
      <c r="Z20" s="33"/>
      <c r="AA20" s="6"/>
      <c r="AB20" s="41"/>
      <c r="AC20" s="6"/>
      <c r="AD20" s="41"/>
      <c r="AE20" s="6"/>
      <c r="AF20" s="41"/>
      <c r="AG20" s="6"/>
      <c r="AH20" s="15"/>
      <c r="AI20" s="6"/>
      <c r="AJ20" s="6"/>
      <c r="AK20" s="6"/>
      <c r="AL20" s="6"/>
      <c r="AM20" s="6"/>
      <c r="AN20" s="6"/>
      <c r="AO20" s="6"/>
      <c r="AP20" s="15"/>
      <c r="AQ20" s="6"/>
      <c r="AR20" s="6"/>
      <c r="AS20" s="6"/>
      <c r="AT20" s="6"/>
      <c r="AU20" s="6"/>
      <c r="AV20" s="6"/>
      <c r="AW20" s="6"/>
      <c r="AX20" s="15"/>
    </row>
    <row r="21" spans="1:50">
      <c r="A21" s="61"/>
      <c r="B21" s="41"/>
      <c r="C21" s="6"/>
      <c r="D21" s="41"/>
      <c r="E21" s="6"/>
      <c r="F21" s="41"/>
      <c r="G21" s="6"/>
      <c r="H21" s="41"/>
      <c r="I21" s="6"/>
      <c r="J21" s="33"/>
      <c r="K21" s="6"/>
      <c r="L21" s="41"/>
      <c r="M21" s="6"/>
      <c r="N21" s="41"/>
      <c r="O21" s="6"/>
      <c r="P21" s="41"/>
      <c r="Q21" s="6"/>
      <c r="R21" s="33"/>
      <c r="S21" s="6"/>
      <c r="T21" s="41"/>
      <c r="U21" s="6"/>
      <c r="V21" s="41"/>
      <c r="W21" s="6"/>
      <c r="X21" s="41"/>
      <c r="Y21" s="6"/>
      <c r="Z21" s="33"/>
      <c r="AA21" s="6"/>
      <c r="AB21" s="41"/>
      <c r="AC21" s="6"/>
      <c r="AD21" s="41"/>
      <c r="AE21" s="6"/>
      <c r="AF21" s="41"/>
      <c r="AG21" s="6"/>
      <c r="AH21" s="15"/>
      <c r="AI21" s="6"/>
      <c r="AJ21" s="6"/>
      <c r="AK21" s="6"/>
      <c r="AL21" s="6"/>
      <c r="AM21" s="6"/>
      <c r="AN21" s="6"/>
      <c r="AO21" s="6"/>
      <c r="AP21" s="15"/>
      <c r="AQ21" s="6"/>
      <c r="AR21" s="6"/>
      <c r="AS21" s="6"/>
      <c r="AT21" s="6"/>
      <c r="AU21" s="6"/>
      <c r="AV21" s="6"/>
      <c r="AW21" s="6"/>
      <c r="AX21" s="15"/>
    </row>
    <row r="22" spans="1:50">
      <c r="A22" s="61" t="s">
        <v>58</v>
      </c>
      <c r="B22" s="41">
        <v>6863082060.1499996</v>
      </c>
      <c r="C22" s="7">
        <v>89.397567301811804</v>
      </c>
      <c r="D22" s="41">
        <v>5186519914.2399998</v>
      </c>
      <c r="E22" s="7">
        <v>87.960618229173704</v>
      </c>
      <c r="F22" s="41">
        <v>5953254165.2799997</v>
      </c>
      <c r="G22" s="7">
        <v>90.3332093626464</v>
      </c>
      <c r="H22" s="41">
        <v>5724684866.6499996</v>
      </c>
      <c r="I22" s="7">
        <v>90.323307171210701</v>
      </c>
      <c r="J22" s="33">
        <v>257723836.62</v>
      </c>
      <c r="K22" s="7">
        <v>62.846400635299602</v>
      </c>
      <c r="L22" s="41">
        <v>232877499.53</v>
      </c>
      <c r="M22" s="7">
        <v>67.029065448071606</v>
      </c>
      <c r="N22" s="41">
        <v>162984397.94</v>
      </c>
      <c r="O22" s="7">
        <v>66.045552566783201</v>
      </c>
      <c r="P22" s="41">
        <v>157855383.90000001</v>
      </c>
      <c r="Q22" s="7">
        <v>58.436480446408197</v>
      </c>
      <c r="R22" s="33">
        <v>530987230.25999999</v>
      </c>
      <c r="S22" s="7">
        <v>88.200261773848993</v>
      </c>
      <c r="T22" s="41">
        <v>370450153.49000001</v>
      </c>
      <c r="U22" s="7">
        <v>88.847428539277999</v>
      </c>
      <c r="V22" s="41">
        <v>115228089.81</v>
      </c>
      <c r="W22" s="7">
        <v>56.938044844531497</v>
      </c>
      <c r="X22" s="41">
        <v>197137803.74000001</v>
      </c>
      <c r="Y22" s="7">
        <v>69.242460481516503</v>
      </c>
      <c r="Z22" s="33">
        <v>-273263393.63999999</v>
      </c>
      <c r="AA22" s="7">
        <v>142.36971335500601</v>
      </c>
      <c r="AB22" s="41">
        <v>-137572653.96000001</v>
      </c>
      <c r="AC22" s="7">
        <v>197.88003427164901</v>
      </c>
      <c r="AD22" s="41">
        <v>47756308.130000003</v>
      </c>
      <c r="AE22" s="7">
        <v>107.556286825782</v>
      </c>
      <c r="AF22" s="41">
        <v>-39282419.840000004</v>
      </c>
      <c r="AG22" s="7">
        <v>269.520047099816</v>
      </c>
      <c r="AH22" s="15">
        <v>13406</v>
      </c>
      <c r="AI22" s="7">
        <v>60.605786618444803</v>
      </c>
      <c r="AJ22" s="6">
        <v>13495</v>
      </c>
      <c r="AK22" s="7">
        <v>60.964040477051</v>
      </c>
      <c r="AL22" s="6">
        <v>13947</v>
      </c>
      <c r="AM22" s="7">
        <v>61.893139256235003</v>
      </c>
      <c r="AN22" s="6">
        <v>13922</v>
      </c>
      <c r="AO22" s="7">
        <v>61.892060104916901</v>
      </c>
      <c r="AP22" s="15">
        <v>33</v>
      </c>
      <c r="AQ22" s="6">
        <v>86.84</v>
      </c>
      <c r="AR22" s="6">
        <v>33</v>
      </c>
      <c r="AS22" s="6">
        <v>86.84</v>
      </c>
      <c r="AT22" s="6">
        <v>32</v>
      </c>
      <c r="AU22" s="6">
        <v>86.49</v>
      </c>
      <c r="AV22" s="6">
        <v>31</v>
      </c>
      <c r="AW22" s="6">
        <v>86.11</v>
      </c>
      <c r="AX22" s="15"/>
    </row>
    <row r="23" spans="1:50">
      <c r="A23" s="61"/>
      <c r="B23" s="41"/>
      <c r="C23" s="6"/>
      <c r="D23" s="41"/>
      <c r="E23" s="6"/>
      <c r="F23" s="41"/>
      <c r="G23" s="6"/>
      <c r="H23" s="41"/>
      <c r="I23" s="6"/>
      <c r="J23" s="33"/>
      <c r="K23" s="6"/>
      <c r="L23" s="41"/>
      <c r="M23" s="6"/>
      <c r="N23" s="41"/>
      <c r="O23" s="6"/>
      <c r="P23" s="41"/>
      <c r="Q23" s="6"/>
      <c r="R23" s="33"/>
      <c r="S23" s="6"/>
      <c r="T23" s="41"/>
      <c r="U23" s="6"/>
      <c r="V23" s="41"/>
      <c r="W23" s="6"/>
      <c r="X23" s="41"/>
      <c r="Y23" s="6"/>
      <c r="Z23" s="33"/>
      <c r="AA23" s="6"/>
      <c r="AB23" s="41"/>
      <c r="AC23" s="6"/>
      <c r="AD23" s="41"/>
      <c r="AE23" s="6"/>
      <c r="AF23" s="41"/>
      <c r="AG23" s="6"/>
      <c r="AH23" s="15"/>
      <c r="AI23" s="6"/>
      <c r="AJ23" s="6"/>
      <c r="AK23" s="6"/>
      <c r="AL23" s="6"/>
      <c r="AM23" s="6"/>
      <c r="AN23" s="6"/>
      <c r="AO23" s="6"/>
      <c r="AP23" s="15"/>
      <c r="AQ23" s="6"/>
      <c r="AR23" s="6"/>
      <c r="AS23" s="6"/>
      <c r="AT23" s="6"/>
      <c r="AU23" s="6"/>
      <c r="AV23" s="6"/>
      <c r="AW23" s="6"/>
      <c r="AX23" s="15"/>
    </row>
    <row r="24" spans="1:50">
      <c r="A24" s="61" t="s">
        <v>61</v>
      </c>
      <c r="B24" s="42"/>
      <c r="C24" s="11"/>
      <c r="D24" s="42"/>
      <c r="E24" s="11"/>
      <c r="F24" s="42"/>
      <c r="G24" s="11"/>
      <c r="H24" s="42"/>
      <c r="I24" s="11"/>
      <c r="J24" s="36"/>
      <c r="K24" s="11"/>
      <c r="L24" s="42"/>
      <c r="M24" s="11"/>
      <c r="N24" s="42"/>
      <c r="O24" s="11"/>
      <c r="P24" s="42"/>
      <c r="Q24" s="11"/>
      <c r="R24" s="36"/>
      <c r="S24" s="11"/>
      <c r="T24" s="42"/>
      <c r="U24" s="11"/>
      <c r="V24" s="42"/>
      <c r="W24" s="11"/>
      <c r="X24" s="42"/>
      <c r="Y24" s="11"/>
      <c r="Z24" s="36"/>
      <c r="AA24" s="11"/>
      <c r="AB24" s="42"/>
      <c r="AC24" s="11"/>
      <c r="AD24" s="42"/>
      <c r="AE24" s="11"/>
      <c r="AF24" s="42"/>
      <c r="AG24" s="11"/>
      <c r="AH24" s="18"/>
      <c r="AI24" s="11"/>
      <c r="AJ24" s="11"/>
      <c r="AK24" s="11"/>
      <c r="AL24" s="11"/>
      <c r="AM24" s="11"/>
      <c r="AN24" s="11"/>
      <c r="AO24" s="11"/>
      <c r="AP24" s="18"/>
      <c r="AQ24" s="11"/>
      <c r="AR24" s="11"/>
      <c r="AS24" s="11"/>
      <c r="AT24" s="11"/>
      <c r="AU24" s="11"/>
      <c r="AV24" s="11"/>
      <c r="AW24" s="11"/>
      <c r="AX24" s="15"/>
    </row>
    <row r="25" spans="1:50">
      <c r="A25" s="61"/>
      <c r="B25" s="42"/>
      <c r="C25" s="11"/>
      <c r="D25" s="42"/>
      <c r="E25" s="11"/>
      <c r="F25" s="42"/>
      <c r="G25" s="11"/>
      <c r="H25" s="42"/>
      <c r="I25" s="11"/>
      <c r="J25" s="36"/>
      <c r="K25" s="11"/>
      <c r="L25" s="42"/>
      <c r="M25" s="11"/>
      <c r="N25" s="42"/>
      <c r="O25" s="11"/>
      <c r="P25" s="42"/>
      <c r="Q25" s="11"/>
      <c r="R25" s="36"/>
      <c r="S25" s="11"/>
      <c r="T25" s="42"/>
      <c r="U25" s="11"/>
      <c r="V25" s="42"/>
      <c r="W25" s="11"/>
      <c r="X25" s="42"/>
      <c r="Y25" s="11"/>
      <c r="Z25" s="36"/>
      <c r="AA25" s="11"/>
      <c r="AB25" s="42"/>
      <c r="AC25" s="11"/>
      <c r="AD25" s="42"/>
      <c r="AE25" s="11"/>
      <c r="AF25" s="42"/>
      <c r="AG25" s="11"/>
      <c r="AH25" s="18"/>
      <c r="AI25" s="11"/>
      <c r="AJ25" s="11"/>
      <c r="AK25" s="11"/>
      <c r="AL25" s="11"/>
      <c r="AM25" s="11"/>
      <c r="AN25" s="11"/>
      <c r="AO25" s="11"/>
      <c r="AP25" s="18"/>
      <c r="AQ25" s="11"/>
      <c r="AR25" s="11"/>
      <c r="AS25" s="11"/>
      <c r="AT25" s="11"/>
      <c r="AU25" s="11"/>
      <c r="AV25" s="11"/>
      <c r="AW25" s="11"/>
      <c r="AX25" s="15"/>
    </row>
    <row r="26" spans="1:50">
      <c r="A26" s="61" t="s">
        <v>69</v>
      </c>
      <c r="B26" s="42">
        <v>464510071.22000003</v>
      </c>
      <c r="C26" s="21">
        <v>6.0506445923730903</v>
      </c>
      <c r="D26" s="42">
        <v>371023614.63999999</v>
      </c>
      <c r="E26" s="21">
        <v>6.2923630991474298</v>
      </c>
      <c r="F26" s="42">
        <v>299558788.38999999</v>
      </c>
      <c r="G26" s="21">
        <v>4.5454311199867696</v>
      </c>
      <c r="H26" s="42">
        <v>249392806.24000001</v>
      </c>
      <c r="I26" s="21">
        <v>3.9348861236946302</v>
      </c>
      <c r="J26" s="36">
        <v>141669431.03</v>
      </c>
      <c r="K26" s="21">
        <v>34.546334312933297</v>
      </c>
      <c r="L26" s="42">
        <v>106932337.73999999</v>
      </c>
      <c r="M26" s="21">
        <v>30.778304814142899</v>
      </c>
      <c r="N26" s="42">
        <v>71894245.319999993</v>
      </c>
      <c r="O26" s="21">
        <v>29.133433743021701</v>
      </c>
      <c r="P26" s="42">
        <v>71838248.689999998</v>
      </c>
      <c r="Q26" s="21">
        <v>26.593799407797</v>
      </c>
      <c r="R26" s="36">
        <v>47885397.560000002</v>
      </c>
      <c r="S26" s="21">
        <v>7.9540605861063201</v>
      </c>
      <c r="T26" s="42">
        <v>35560390.649999999</v>
      </c>
      <c r="U26" s="21">
        <v>8.5286758214016292</v>
      </c>
      <c r="V26" s="42">
        <v>24821333.350000001</v>
      </c>
      <c r="W26" s="21">
        <v>12.2650492055689</v>
      </c>
      <c r="X26" s="42">
        <v>34718588.25</v>
      </c>
      <c r="Y26" s="21">
        <v>12.1945178918866</v>
      </c>
      <c r="Z26" s="36">
        <v>93784033.469999999</v>
      </c>
      <c r="AA26" s="21">
        <v>-48.8613047819725</v>
      </c>
      <c r="AB26" s="42">
        <v>71371947.090000004</v>
      </c>
      <c r="AC26" s="21">
        <v>-102.65908906801999</v>
      </c>
      <c r="AD26" s="42">
        <v>47072911.969999999</v>
      </c>
      <c r="AE26" s="21">
        <v>106.01714872489499</v>
      </c>
      <c r="AF26" s="42">
        <v>37119660.439999998</v>
      </c>
      <c r="AG26" s="21">
        <v>-254.68116961396399</v>
      </c>
      <c r="AH26" s="18">
        <v>1174</v>
      </c>
      <c r="AI26" s="21">
        <v>5.3074141048824597</v>
      </c>
      <c r="AJ26" s="11">
        <v>994</v>
      </c>
      <c r="AK26" s="21">
        <v>4.4904228406216102</v>
      </c>
      <c r="AL26" s="11">
        <v>771</v>
      </c>
      <c r="AM26" s="21">
        <v>3.4214964054317898</v>
      </c>
      <c r="AN26" s="11">
        <v>617</v>
      </c>
      <c r="AO26" s="21">
        <v>2.7429536765359699</v>
      </c>
      <c r="AP26" s="18">
        <v>1</v>
      </c>
      <c r="AQ26" s="11">
        <v>2.63</v>
      </c>
      <c r="AR26" s="11">
        <v>1</v>
      </c>
      <c r="AS26" s="11">
        <v>2.63</v>
      </c>
      <c r="AT26" s="11">
        <v>1</v>
      </c>
      <c r="AU26" s="11">
        <v>2.7</v>
      </c>
      <c r="AV26" s="11">
        <v>1</v>
      </c>
      <c r="AW26" s="11">
        <v>2.78</v>
      </c>
      <c r="AX26" s="15"/>
    </row>
    <row r="27" spans="1:50">
      <c r="A27" s="61"/>
      <c r="B27" s="42"/>
      <c r="C27" s="11"/>
      <c r="D27" s="42"/>
      <c r="E27" s="11"/>
      <c r="F27" s="42"/>
      <c r="G27" s="11"/>
      <c r="H27" s="42"/>
      <c r="I27" s="11"/>
      <c r="J27" s="36"/>
      <c r="K27" s="11"/>
      <c r="L27" s="42"/>
      <c r="M27" s="11"/>
      <c r="N27" s="42"/>
      <c r="O27" s="11"/>
      <c r="P27" s="42"/>
      <c r="Q27" s="11"/>
      <c r="R27" s="36"/>
      <c r="S27" s="11"/>
      <c r="T27" s="42"/>
      <c r="U27" s="11"/>
      <c r="V27" s="42"/>
      <c r="W27" s="11"/>
      <c r="X27" s="42"/>
      <c r="Y27" s="11"/>
      <c r="Z27" s="36"/>
      <c r="AA27" s="11"/>
      <c r="AB27" s="42"/>
      <c r="AC27" s="11"/>
      <c r="AD27" s="42"/>
      <c r="AE27" s="11"/>
      <c r="AF27" s="42"/>
      <c r="AG27" s="11"/>
      <c r="AH27" s="18"/>
      <c r="AI27" s="11"/>
      <c r="AJ27" s="11"/>
      <c r="AK27" s="11"/>
      <c r="AL27" s="11"/>
      <c r="AM27" s="11"/>
      <c r="AN27" s="11"/>
      <c r="AO27" s="11"/>
      <c r="AP27" s="18"/>
      <c r="AQ27" s="11"/>
      <c r="AR27" s="11"/>
      <c r="AS27" s="11"/>
      <c r="AT27" s="11"/>
      <c r="AU27" s="11"/>
      <c r="AV27" s="11"/>
      <c r="AW27" s="11"/>
      <c r="AX27" s="15"/>
    </row>
    <row r="28" spans="1:50" ht="13.5" thickBot="1">
      <c r="A28" s="61"/>
      <c r="B28" s="42"/>
      <c r="C28" s="11"/>
      <c r="D28" s="42"/>
      <c r="E28" s="11"/>
      <c r="F28" s="42"/>
      <c r="G28" s="11"/>
      <c r="H28" s="42"/>
      <c r="I28" s="11"/>
      <c r="J28" s="36"/>
      <c r="K28" s="11"/>
      <c r="L28" s="42"/>
      <c r="M28" s="11"/>
      <c r="N28" s="42"/>
      <c r="O28" s="11"/>
      <c r="P28" s="42"/>
      <c r="Q28" s="11"/>
      <c r="R28" s="36"/>
      <c r="S28" s="11"/>
      <c r="T28" s="42"/>
      <c r="U28" s="11"/>
      <c r="V28" s="42"/>
      <c r="W28" s="11"/>
      <c r="X28" s="42"/>
      <c r="Y28" s="11"/>
      <c r="Z28" s="36"/>
      <c r="AA28" s="11"/>
      <c r="AB28" s="42"/>
      <c r="AC28" s="11"/>
      <c r="AD28" s="42"/>
      <c r="AE28" s="11"/>
      <c r="AF28" s="42"/>
      <c r="AG28" s="11"/>
      <c r="AH28" s="18"/>
      <c r="AI28" s="11"/>
      <c r="AJ28" s="11"/>
      <c r="AK28" s="11"/>
      <c r="AL28" s="11"/>
      <c r="AM28" s="11"/>
      <c r="AN28" s="11"/>
      <c r="AO28" s="11"/>
      <c r="AP28" s="18"/>
      <c r="AQ28" s="11"/>
      <c r="AR28" s="11"/>
      <c r="AS28" s="11"/>
      <c r="AT28" s="11"/>
      <c r="AU28" s="11"/>
      <c r="AV28" s="11"/>
      <c r="AW28" s="11"/>
      <c r="AX28" s="15"/>
    </row>
    <row r="29" spans="1:50" ht="14.25" thickTop="1" thickBot="1">
      <c r="A29" s="64" t="s">
        <v>41</v>
      </c>
      <c r="B29" s="43">
        <v>7677034473.4099998</v>
      </c>
      <c r="C29" s="14">
        <v>100</v>
      </c>
      <c r="D29" s="43">
        <v>5896411392.5699997</v>
      </c>
      <c r="E29" s="14">
        <v>100</v>
      </c>
      <c r="F29" s="43">
        <v>6590327308.5100002</v>
      </c>
      <c r="G29" s="14">
        <v>100</v>
      </c>
      <c r="H29" s="43">
        <v>6337992978.71</v>
      </c>
      <c r="I29" s="14">
        <v>100</v>
      </c>
      <c r="J29" s="37">
        <v>410085277.77999997</v>
      </c>
      <c r="K29" s="14">
        <v>100</v>
      </c>
      <c r="L29" s="43">
        <v>347427639</v>
      </c>
      <c r="M29" s="14">
        <v>100</v>
      </c>
      <c r="N29" s="43">
        <v>246775735.24000001</v>
      </c>
      <c r="O29" s="14">
        <v>100</v>
      </c>
      <c r="P29" s="43">
        <v>270131573.11000001</v>
      </c>
      <c r="Q29" s="14">
        <v>100</v>
      </c>
      <c r="R29" s="37">
        <v>602024551.38</v>
      </c>
      <c r="S29" s="14">
        <v>100</v>
      </c>
      <c r="T29" s="43">
        <v>416950900.63999999</v>
      </c>
      <c r="U29" s="14">
        <v>100</v>
      </c>
      <c r="V29" s="43">
        <v>202374510.97</v>
      </c>
      <c r="W29" s="14">
        <v>100</v>
      </c>
      <c r="X29" s="43">
        <v>284706525.98000002</v>
      </c>
      <c r="Y29" s="14">
        <v>100</v>
      </c>
      <c r="Z29" s="37">
        <v>-191939273.59999999</v>
      </c>
      <c r="AA29" s="14">
        <v>100</v>
      </c>
      <c r="AB29" s="43">
        <v>-69523261.640000001</v>
      </c>
      <c r="AC29" s="14">
        <v>100</v>
      </c>
      <c r="AD29" s="43">
        <v>44401224.270000003</v>
      </c>
      <c r="AE29" s="14">
        <v>100</v>
      </c>
      <c r="AF29" s="43">
        <v>-14574952.869999999</v>
      </c>
      <c r="AG29" s="14">
        <v>100</v>
      </c>
      <c r="AH29" s="19">
        <v>22120</v>
      </c>
      <c r="AI29" s="14">
        <v>100</v>
      </c>
      <c r="AJ29" s="13">
        <v>22136</v>
      </c>
      <c r="AK29" s="14">
        <v>100</v>
      </c>
      <c r="AL29" s="13">
        <v>22534</v>
      </c>
      <c r="AM29" s="14">
        <v>100</v>
      </c>
      <c r="AN29" s="13">
        <v>22494</v>
      </c>
      <c r="AO29" s="14">
        <v>100</v>
      </c>
      <c r="AP29" s="19">
        <v>38</v>
      </c>
      <c r="AQ29" s="13">
        <v>100</v>
      </c>
      <c r="AR29" s="13">
        <v>38</v>
      </c>
      <c r="AS29" s="13">
        <v>100</v>
      </c>
      <c r="AT29" s="13">
        <v>37</v>
      </c>
      <c r="AU29" s="13">
        <v>100</v>
      </c>
      <c r="AV29" s="13">
        <v>36</v>
      </c>
      <c r="AW29" s="13">
        <v>100</v>
      </c>
      <c r="AX29" s="15"/>
    </row>
    <row r="30" spans="1:50" ht="13.5" thickTop="1">
      <c r="A30" s="61"/>
      <c r="B30" s="41"/>
      <c r="C30" s="6"/>
      <c r="D30" s="41"/>
      <c r="E30" s="6"/>
      <c r="F30" s="41"/>
      <c r="G30" s="6"/>
      <c r="H30" s="41"/>
      <c r="I30" s="6"/>
      <c r="J30" s="33"/>
      <c r="K30" s="6"/>
      <c r="L30" s="41"/>
      <c r="M30" s="6"/>
      <c r="N30" s="41"/>
      <c r="O30" s="6"/>
      <c r="P30" s="41"/>
      <c r="Q30" s="6"/>
      <c r="R30" s="33"/>
      <c r="S30" s="6"/>
      <c r="T30" s="41"/>
      <c r="U30" s="6"/>
      <c r="V30" s="41"/>
      <c r="W30" s="6"/>
      <c r="X30" s="41"/>
      <c r="Y30" s="6"/>
      <c r="Z30" s="33"/>
      <c r="AA30" s="6"/>
      <c r="AB30" s="41"/>
      <c r="AC30" s="6"/>
      <c r="AD30" s="41"/>
      <c r="AE30" s="6"/>
      <c r="AF30" s="41"/>
      <c r="AG30" s="6"/>
      <c r="AH30" s="15"/>
      <c r="AI30" s="6"/>
      <c r="AJ30" s="6"/>
      <c r="AK30" s="6"/>
      <c r="AL30" s="6"/>
      <c r="AM30" s="6"/>
      <c r="AN30" s="6"/>
      <c r="AO30" s="6"/>
      <c r="AP30" s="15"/>
      <c r="AQ30" s="6"/>
      <c r="AR30" s="6"/>
      <c r="AS30" s="6"/>
      <c r="AT30" s="6"/>
      <c r="AU30" s="6"/>
      <c r="AV30" s="6"/>
      <c r="AW30" s="6"/>
      <c r="AX30" s="15"/>
    </row>
    <row r="31" spans="1:50">
      <c r="A31" s="63" t="s">
        <v>11</v>
      </c>
      <c r="B31" s="41"/>
      <c r="C31" s="6"/>
      <c r="D31" s="41"/>
      <c r="E31" s="6"/>
      <c r="F31" s="41"/>
      <c r="G31" s="6"/>
      <c r="H31" s="41"/>
      <c r="I31" s="6"/>
      <c r="J31" s="33"/>
      <c r="K31" s="6"/>
      <c r="L31" s="41"/>
      <c r="M31" s="6"/>
      <c r="N31" s="41"/>
      <c r="O31" s="6"/>
      <c r="P31" s="41"/>
      <c r="Q31" s="6"/>
      <c r="R31" s="33"/>
      <c r="S31" s="6"/>
      <c r="T31" s="41"/>
      <c r="U31" s="6"/>
      <c r="V31" s="41"/>
      <c r="W31" s="6"/>
      <c r="X31" s="41"/>
      <c r="Y31" s="6"/>
      <c r="Z31" s="33"/>
      <c r="AA31" s="6"/>
      <c r="AB31" s="41"/>
      <c r="AC31" s="6"/>
      <c r="AD31" s="41"/>
      <c r="AE31" s="6"/>
      <c r="AF31" s="41"/>
      <c r="AG31" s="6"/>
      <c r="AH31" s="15"/>
      <c r="AI31" s="6"/>
      <c r="AJ31" s="6"/>
      <c r="AK31" s="6"/>
      <c r="AL31" s="6"/>
      <c r="AM31" s="6"/>
      <c r="AN31" s="6"/>
      <c r="AO31" s="6"/>
      <c r="AP31" s="15"/>
      <c r="AQ31" s="6"/>
      <c r="AR31" s="6"/>
      <c r="AS31" s="6"/>
      <c r="AT31" s="6"/>
      <c r="AU31" s="6"/>
      <c r="AV31" s="6"/>
      <c r="AW31" s="6"/>
      <c r="AX31" s="15"/>
    </row>
    <row r="32" spans="1:50">
      <c r="A32" s="61"/>
      <c r="B32" s="41"/>
      <c r="C32" s="6"/>
      <c r="D32" s="41"/>
      <c r="E32" s="6"/>
      <c r="F32" s="41"/>
      <c r="G32" s="6"/>
      <c r="H32" s="41"/>
      <c r="I32" s="6"/>
      <c r="J32" s="33"/>
      <c r="K32" s="6"/>
      <c r="L32" s="41"/>
      <c r="M32" s="6"/>
      <c r="N32" s="41"/>
      <c r="O32" s="6"/>
      <c r="P32" s="41"/>
      <c r="Q32" s="6"/>
      <c r="R32" s="33"/>
      <c r="S32" s="6"/>
      <c r="T32" s="41"/>
      <c r="U32" s="6"/>
      <c r="V32" s="41"/>
      <c r="W32" s="6"/>
      <c r="X32" s="41"/>
      <c r="Y32" s="6"/>
      <c r="Z32" s="33"/>
      <c r="AA32" s="6"/>
      <c r="AB32" s="41"/>
      <c r="AC32" s="6"/>
      <c r="AD32" s="41"/>
      <c r="AE32" s="6"/>
      <c r="AF32" s="41"/>
      <c r="AG32" s="6"/>
      <c r="AH32" s="15"/>
      <c r="AI32" s="6"/>
      <c r="AJ32" s="6"/>
      <c r="AK32" s="6"/>
      <c r="AL32" s="6"/>
      <c r="AM32" s="6"/>
      <c r="AN32" s="6"/>
      <c r="AO32" s="6"/>
      <c r="AP32" s="15"/>
      <c r="AQ32" s="6"/>
      <c r="AR32" s="6"/>
      <c r="AS32" s="6"/>
      <c r="AT32" s="6"/>
      <c r="AU32" s="6"/>
      <c r="AV32" s="6"/>
      <c r="AW32" s="6"/>
      <c r="AX32" s="15"/>
    </row>
    <row r="33" spans="1:50">
      <c r="A33" s="61" t="s">
        <v>43</v>
      </c>
      <c r="B33" s="41"/>
      <c r="C33" s="6"/>
      <c r="D33" s="41"/>
      <c r="E33" s="6"/>
      <c r="F33" s="41"/>
      <c r="G33" s="6"/>
      <c r="H33" s="41"/>
      <c r="I33" s="6"/>
      <c r="J33" s="33"/>
      <c r="K33" s="6"/>
      <c r="L33" s="41"/>
      <c r="M33" s="6"/>
      <c r="N33" s="41"/>
      <c r="O33" s="6"/>
      <c r="P33" s="41"/>
      <c r="Q33" s="6"/>
      <c r="R33" s="33"/>
      <c r="S33" s="6"/>
      <c r="T33" s="41"/>
      <c r="U33" s="6"/>
      <c r="V33" s="41"/>
      <c r="W33" s="6"/>
      <c r="X33" s="41"/>
      <c r="Y33" s="6"/>
      <c r="Z33" s="33"/>
      <c r="AA33" s="6"/>
      <c r="AB33" s="41"/>
      <c r="AC33" s="6"/>
      <c r="AD33" s="41"/>
      <c r="AE33" s="6"/>
      <c r="AF33" s="41"/>
      <c r="AG33" s="6"/>
      <c r="AH33" s="15"/>
      <c r="AI33" s="6"/>
      <c r="AJ33" s="6"/>
      <c r="AK33" s="6"/>
      <c r="AL33" s="6"/>
      <c r="AM33" s="6"/>
      <c r="AN33" s="6"/>
      <c r="AO33" s="6"/>
      <c r="AP33" s="15"/>
      <c r="AQ33" s="6"/>
      <c r="AR33" s="6"/>
      <c r="AS33" s="6"/>
      <c r="AT33" s="6"/>
      <c r="AU33" s="6"/>
      <c r="AV33" s="6"/>
      <c r="AW33" s="6"/>
      <c r="AX33" s="15"/>
    </row>
    <row r="34" spans="1:50">
      <c r="A34" s="61"/>
      <c r="B34" s="41"/>
      <c r="C34" s="6"/>
      <c r="D34" s="41"/>
      <c r="E34" s="6"/>
      <c r="F34" s="41"/>
      <c r="G34" s="6"/>
      <c r="H34" s="41"/>
      <c r="I34" s="6"/>
      <c r="J34" s="33"/>
      <c r="K34" s="6"/>
      <c r="L34" s="41"/>
      <c r="M34" s="6"/>
      <c r="N34" s="41"/>
      <c r="O34" s="6"/>
      <c r="P34" s="41"/>
      <c r="Q34" s="6"/>
      <c r="R34" s="33"/>
      <c r="S34" s="6"/>
      <c r="T34" s="41"/>
      <c r="U34" s="6"/>
      <c r="V34" s="41"/>
      <c r="W34" s="6"/>
      <c r="X34" s="41"/>
      <c r="Y34" s="6"/>
      <c r="Z34" s="33"/>
      <c r="AA34" s="6"/>
      <c r="AB34" s="41"/>
      <c r="AC34" s="6"/>
      <c r="AD34" s="41"/>
      <c r="AE34" s="6"/>
      <c r="AF34" s="41"/>
      <c r="AG34" s="6"/>
      <c r="AH34" s="15"/>
      <c r="AI34" s="6"/>
      <c r="AJ34" s="6"/>
      <c r="AK34" s="6"/>
      <c r="AL34" s="6"/>
      <c r="AM34" s="6"/>
      <c r="AN34" s="6"/>
      <c r="AO34" s="6"/>
      <c r="AP34" s="15"/>
      <c r="AQ34" s="6"/>
      <c r="AR34" s="6"/>
      <c r="AS34" s="6"/>
      <c r="AT34" s="6"/>
      <c r="AU34" s="6"/>
      <c r="AV34" s="6"/>
      <c r="AW34" s="6"/>
      <c r="AX34" s="15"/>
    </row>
    <row r="35" spans="1:50">
      <c r="A35" s="61" t="s">
        <v>44</v>
      </c>
      <c r="B35" s="41">
        <v>22219882561.810001</v>
      </c>
      <c r="C35" s="7">
        <v>46.9331756243147</v>
      </c>
      <c r="D35" s="41">
        <v>21342977095.610001</v>
      </c>
      <c r="E35" s="7">
        <v>46.112678754408499</v>
      </c>
      <c r="F35" s="41">
        <v>20627322490.82</v>
      </c>
      <c r="G35" s="7">
        <v>46.1836165073112</v>
      </c>
      <c r="H35" s="41">
        <v>19673900060.439999</v>
      </c>
      <c r="I35" s="7">
        <v>45.884869014892999</v>
      </c>
      <c r="J35" s="33">
        <v>2403164043.0300002</v>
      </c>
      <c r="K35" s="7">
        <v>55.940277034189201</v>
      </c>
      <c r="L35" s="41">
        <v>2523697427.6100001</v>
      </c>
      <c r="M35" s="7">
        <v>56.9176448181056</v>
      </c>
      <c r="N35" s="41">
        <v>2590711969.54</v>
      </c>
      <c r="O35" s="7">
        <v>56.4574624161503</v>
      </c>
      <c r="P35" s="41">
        <v>2743253911.79</v>
      </c>
      <c r="Q35" s="7">
        <v>55.9641542021023</v>
      </c>
      <c r="R35" s="33">
        <v>2369506043.75</v>
      </c>
      <c r="S35" s="7">
        <v>59.736061687079697</v>
      </c>
      <c r="T35" s="41">
        <v>1783143489.29</v>
      </c>
      <c r="U35" s="7">
        <v>46.271905792954101</v>
      </c>
      <c r="V35" s="41">
        <v>1581488349.1900001</v>
      </c>
      <c r="W35" s="7">
        <v>54.810103721399898</v>
      </c>
      <c r="X35" s="41">
        <v>3120771279.1300001</v>
      </c>
      <c r="Y35" s="7">
        <v>69.952754331196303</v>
      </c>
      <c r="Z35" s="33">
        <v>33657999.280000001</v>
      </c>
      <c r="AA35" s="7">
        <v>10.2204511173417</v>
      </c>
      <c r="AB35" s="41">
        <v>740553938.32000005</v>
      </c>
      <c r="AC35" s="7">
        <v>127.61010310513301</v>
      </c>
      <c r="AD35" s="41">
        <v>1009223620.35</v>
      </c>
      <c r="AE35" s="7">
        <v>59.247945769928201</v>
      </c>
      <c r="AF35" s="41">
        <v>-377517367.33999997</v>
      </c>
      <c r="AG35" s="7">
        <v>-85.692362852801494</v>
      </c>
      <c r="AH35" s="15">
        <v>78132</v>
      </c>
      <c r="AI35" s="7">
        <v>76.563969896519296</v>
      </c>
      <c r="AJ35" s="6">
        <v>79161</v>
      </c>
      <c r="AK35" s="7">
        <v>74.020290803684105</v>
      </c>
      <c r="AL35" s="6">
        <v>80567</v>
      </c>
      <c r="AM35" s="7">
        <v>74.185558277011495</v>
      </c>
      <c r="AN35" s="6">
        <v>81621</v>
      </c>
      <c r="AO35" s="7">
        <v>74.561515694084093</v>
      </c>
      <c r="AP35" s="15">
        <v>34</v>
      </c>
      <c r="AQ35" s="6">
        <v>32.380000000000003</v>
      </c>
      <c r="AR35" s="6">
        <v>34</v>
      </c>
      <c r="AS35" s="6">
        <v>30.63</v>
      </c>
      <c r="AT35" s="6">
        <v>37</v>
      </c>
      <c r="AU35" s="6">
        <v>32.46</v>
      </c>
      <c r="AV35" s="6">
        <v>36</v>
      </c>
      <c r="AW35" s="6">
        <v>31.58</v>
      </c>
      <c r="AX35" s="15"/>
    </row>
    <row r="36" spans="1:50">
      <c r="A36" s="61"/>
      <c r="B36" s="41"/>
      <c r="C36" s="6"/>
      <c r="D36" s="41"/>
      <c r="E36" s="6"/>
      <c r="F36" s="41"/>
      <c r="G36" s="6"/>
      <c r="H36" s="41"/>
      <c r="I36" s="6"/>
      <c r="J36" s="33"/>
      <c r="K36" s="6"/>
      <c r="L36" s="41"/>
      <c r="M36" s="6"/>
      <c r="N36" s="41"/>
      <c r="O36" s="6"/>
      <c r="P36" s="41"/>
      <c r="Q36" s="6"/>
      <c r="R36" s="33"/>
      <c r="S36" s="6"/>
      <c r="T36" s="41"/>
      <c r="U36" s="6"/>
      <c r="V36" s="41"/>
      <c r="W36" s="6"/>
      <c r="X36" s="41"/>
      <c r="Y36" s="6"/>
      <c r="Z36" s="33"/>
      <c r="AA36" s="6"/>
      <c r="AB36" s="41"/>
      <c r="AC36" s="6"/>
      <c r="AD36" s="41"/>
      <c r="AE36" s="6"/>
      <c r="AF36" s="41"/>
      <c r="AG36" s="6"/>
      <c r="AH36" s="15"/>
      <c r="AI36" s="6"/>
      <c r="AJ36" s="6"/>
      <c r="AK36" s="6"/>
      <c r="AL36" s="6"/>
      <c r="AM36" s="6"/>
      <c r="AN36" s="6"/>
      <c r="AO36" s="6"/>
      <c r="AP36" s="15"/>
      <c r="AQ36" s="6"/>
      <c r="AR36" s="6"/>
      <c r="AS36" s="6"/>
      <c r="AT36" s="6"/>
      <c r="AU36" s="6"/>
      <c r="AV36" s="6"/>
      <c r="AW36" s="6"/>
      <c r="AX36" s="15"/>
    </row>
    <row r="37" spans="1:50">
      <c r="A37" s="61" t="s">
        <v>71</v>
      </c>
      <c r="B37" s="41">
        <v>2382489679.0799999</v>
      </c>
      <c r="C37" s="7">
        <v>5.0323311214778297</v>
      </c>
      <c r="D37" s="41">
        <v>2236025796.54</v>
      </c>
      <c r="E37" s="7">
        <v>4.8310570161098898</v>
      </c>
      <c r="F37" s="41">
        <v>1686918051.49</v>
      </c>
      <c r="G37" s="7">
        <v>3.7769311263712</v>
      </c>
      <c r="H37" s="41">
        <v>1594033077.79</v>
      </c>
      <c r="I37" s="7">
        <v>3.7177173186354602</v>
      </c>
      <c r="J37" s="33">
        <v>275529547.37</v>
      </c>
      <c r="K37" s="7">
        <v>6.4137108141602397</v>
      </c>
      <c r="L37" s="41">
        <v>717271506.22000003</v>
      </c>
      <c r="M37" s="7">
        <v>16.176822301491299</v>
      </c>
      <c r="N37" s="41">
        <v>133633782.5</v>
      </c>
      <c r="O37" s="7">
        <v>2.9121818024260602</v>
      </c>
      <c r="P37" s="41">
        <v>207631618.68000001</v>
      </c>
      <c r="Q37" s="7">
        <v>4.2358193221193696</v>
      </c>
      <c r="R37" s="33">
        <v>152057109.02000001</v>
      </c>
      <c r="S37" s="7">
        <v>3.8334119756041698</v>
      </c>
      <c r="T37" s="41">
        <v>177199817.47999999</v>
      </c>
      <c r="U37" s="7">
        <v>4.59826890556519</v>
      </c>
      <c r="V37" s="41">
        <v>119601216.36</v>
      </c>
      <c r="W37" s="7">
        <v>4.1450542947437299</v>
      </c>
      <c r="X37" s="41">
        <v>156953957.13999999</v>
      </c>
      <c r="Y37" s="7">
        <v>3.5181564501530298</v>
      </c>
      <c r="Z37" s="33">
        <v>123472438.34999999</v>
      </c>
      <c r="AA37" s="7">
        <v>37.493138258072896</v>
      </c>
      <c r="AB37" s="41">
        <v>540071688.74000001</v>
      </c>
      <c r="AC37" s="7">
        <v>93.063584322597407</v>
      </c>
      <c r="AD37" s="41">
        <v>14032566.140000001</v>
      </c>
      <c r="AE37" s="7">
        <v>0.82380227821790297</v>
      </c>
      <c r="AF37" s="41">
        <v>50677661.539999999</v>
      </c>
      <c r="AG37" s="7">
        <v>11.503281535935299</v>
      </c>
      <c r="AH37" s="15">
        <v>6033</v>
      </c>
      <c r="AI37" s="7">
        <v>5.9119238005644403</v>
      </c>
      <c r="AJ37" s="6">
        <v>6121</v>
      </c>
      <c r="AK37" s="7">
        <v>5.7235027350507304</v>
      </c>
      <c r="AL37" s="6">
        <v>6100</v>
      </c>
      <c r="AM37" s="7">
        <v>5.6168394688863899</v>
      </c>
      <c r="AN37" s="6">
        <v>6138</v>
      </c>
      <c r="AO37" s="7">
        <v>5.6071180618993699</v>
      </c>
      <c r="AP37" s="15">
        <v>12</v>
      </c>
      <c r="AQ37" s="6">
        <v>11.43</v>
      </c>
      <c r="AR37" s="6">
        <v>12</v>
      </c>
      <c r="AS37" s="6">
        <v>10.81</v>
      </c>
      <c r="AT37" s="6">
        <v>11</v>
      </c>
      <c r="AU37" s="6">
        <v>9.65</v>
      </c>
      <c r="AV37" s="6">
        <v>11</v>
      </c>
      <c r="AW37" s="6">
        <v>9.65</v>
      </c>
      <c r="AX37" s="15"/>
    </row>
    <row r="38" spans="1:50">
      <c r="A38" s="61"/>
      <c r="B38" s="41"/>
      <c r="C38" s="6"/>
      <c r="D38" s="41"/>
      <c r="E38" s="6"/>
      <c r="F38" s="41"/>
      <c r="G38" s="6"/>
      <c r="H38" s="41"/>
      <c r="I38" s="6"/>
      <c r="J38" s="33"/>
      <c r="K38" s="6"/>
      <c r="L38" s="41"/>
      <c r="M38" s="6"/>
      <c r="N38" s="41"/>
      <c r="O38" s="6"/>
      <c r="P38" s="41"/>
      <c r="Q38" s="6"/>
      <c r="R38" s="33"/>
      <c r="S38" s="6"/>
      <c r="T38" s="41"/>
      <c r="U38" s="6"/>
      <c r="V38" s="41"/>
      <c r="W38" s="6"/>
      <c r="X38" s="41"/>
      <c r="Y38" s="6"/>
      <c r="Z38" s="33"/>
      <c r="AA38" s="6"/>
      <c r="AB38" s="41"/>
      <c r="AC38" s="6"/>
      <c r="AD38" s="41"/>
      <c r="AE38" s="6"/>
      <c r="AF38" s="41"/>
      <c r="AG38" s="6"/>
      <c r="AH38" s="15"/>
      <c r="AI38" s="6"/>
      <c r="AJ38" s="6"/>
      <c r="AK38" s="6"/>
      <c r="AL38" s="6"/>
      <c r="AM38" s="6"/>
      <c r="AN38" s="6"/>
      <c r="AO38" s="6"/>
      <c r="AP38" s="15"/>
      <c r="AQ38" s="6"/>
      <c r="AR38" s="6"/>
      <c r="AS38" s="6"/>
      <c r="AT38" s="6"/>
      <c r="AU38" s="6"/>
      <c r="AV38" s="6"/>
      <c r="AW38" s="6"/>
      <c r="AX38" s="15"/>
    </row>
    <row r="39" spans="1:50">
      <c r="A39" s="61" t="s">
        <v>53</v>
      </c>
      <c r="B39" s="41"/>
      <c r="C39" s="6"/>
      <c r="D39" s="41"/>
      <c r="E39" s="6"/>
      <c r="F39" s="41"/>
      <c r="G39" s="6"/>
      <c r="H39" s="41"/>
      <c r="I39" s="6"/>
      <c r="J39" s="33"/>
      <c r="K39" s="6"/>
      <c r="L39" s="41"/>
      <c r="M39" s="6"/>
      <c r="N39" s="41"/>
      <c r="O39" s="6"/>
      <c r="P39" s="41"/>
      <c r="Q39" s="6"/>
      <c r="R39" s="33"/>
      <c r="S39" s="6"/>
      <c r="T39" s="41"/>
      <c r="U39" s="6"/>
      <c r="V39" s="41"/>
      <c r="W39" s="6"/>
      <c r="X39" s="41"/>
      <c r="Y39" s="6"/>
      <c r="Z39" s="33"/>
      <c r="AA39" s="6"/>
      <c r="AB39" s="41"/>
      <c r="AC39" s="6"/>
      <c r="AD39" s="41"/>
      <c r="AE39" s="6"/>
      <c r="AF39" s="41"/>
      <c r="AG39" s="6"/>
      <c r="AH39" s="15"/>
      <c r="AI39" s="6"/>
      <c r="AJ39" s="6"/>
      <c r="AK39" s="6"/>
      <c r="AL39" s="6"/>
      <c r="AM39" s="6"/>
      <c r="AN39" s="6"/>
      <c r="AO39" s="6"/>
      <c r="AP39" s="15"/>
      <c r="AQ39" s="6"/>
      <c r="AR39" s="6"/>
      <c r="AS39" s="6"/>
      <c r="AT39" s="6"/>
      <c r="AU39" s="6"/>
      <c r="AV39" s="6"/>
      <c r="AW39" s="6"/>
      <c r="AX39" s="15"/>
    </row>
    <row r="40" spans="1:50">
      <c r="A40" s="61"/>
      <c r="B40" s="41"/>
      <c r="C40" s="6"/>
      <c r="D40" s="41"/>
      <c r="E40" s="6"/>
      <c r="F40" s="41"/>
      <c r="G40" s="6"/>
      <c r="H40" s="41"/>
      <c r="I40" s="6"/>
      <c r="J40" s="33"/>
      <c r="K40" s="6"/>
      <c r="L40" s="41"/>
      <c r="M40" s="6"/>
      <c r="N40" s="41"/>
      <c r="O40" s="6"/>
      <c r="P40" s="41"/>
      <c r="Q40" s="6"/>
      <c r="R40" s="33"/>
      <c r="S40" s="6"/>
      <c r="T40" s="41"/>
      <c r="U40" s="6"/>
      <c r="V40" s="41"/>
      <c r="W40" s="6"/>
      <c r="X40" s="41"/>
      <c r="Y40" s="6"/>
      <c r="Z40" s="33"/>
      <c r="AA40" s="6"/>
      <c r="AB40" s="41"/>
      <c r="AC40" s="6"/>
      <c r="AD40" s="41"/>
      <c r="AE40" s="6"/>
      <c r="AF40" s="41"/>
      <c r="AG40" s="6"/>
      <c r="AH40" s="15"/>
      <c r="AI40" s="6"/>
      <c r="AJ40" s="6"/>
      <c r="AK40" s="6"/>
      <c r="AL40" s="6"/>
      <c r="AM40" s="6"/>
      <c r="AN40" s="6"/>
      <c r="AO40" s="6"/>
      <c r="AP40" s="15"/>
      <c r="AQ40" s="6"/>
      <c r="AR40" s="6"/>
      <c r="AS40" s="6"/>
      <c r="AT40" s="6"/>
      <c r="AU40" s="6"/>
      <c r="AV40" s="6"/>
      <c r="AW40" s="6"/>
      <c r="AX40" s="15"/>
    </row>
    <row r="41" spans="1:50">
      <c r="A41" s="61" t="s">
        <v>58</v>
      </c>
      <c r="B41" s="41">
        <v>20631620008.41</v>
      </c>
      <c r="C41" s="7">
        <v>43.578423179116697</v>
      </c>
      <c r="D41" s="41">
        <v>20335678327.709999</v>
      </c>
      <c r="E41" s="7">
        <v>43.936354229211901</v>
      </c>
      <c r="F41" s="41">
        <v>19958501074.369999</v>
      </c>
      <c r="G41" s="7">
        <v>44.686156435944703</v>
      </c>
      <c r="H41" s="41">
        <v>19160630353.939999</v>
      </c>
      <c r="I41" s="7">
        <v>44.687784899404299</v>
      </c>
      <c r="J41" s="33">
        <v>1354360277.5999999</v>
      </c>
      <c r="K41" s="7">
        <v>31.5264741717424</v>
      </c>
      <c r="L41" s="41">
        <v>841803145.01999998</v>
      </c>
      <c r="M41" s="7">
        <v>18.985418731590102</v>
      </c>
      <c r="N41" s="41">
        <v>1584007835.8399999</v>
      </c>
      <c r="O41" s="7">
        <v>34.519106681976403</v>
      </c>
      <c r="P41" s="41">
        <v>1587324793.1700001</v>
      </c>
      <c r="Q41" s="7">
        <v>32.382452499929698</v>
      </c>
      <c r="R41" s="33">
        <v>983679362.64999998</v>
      </c>
      <c r="S41" s="7">
        <v>24.798894791832499</v>
      </c>
      <c r="T41" s="41">
        <v>1202871481.0999999</v>
      </c>
      <c r="U41" s="7">
        <v>31.2140644815142</v>
      </c>
      <c r="V41" s="41">
        <v>842208015.45000005</v>
      </c>
      <c r="W41" s="7">
        <v>29.188649227451901</v>
      </c>
      <c r="X41" s="41">
        <v>759600362.86000001</v>
      </c>
      <c r="Y41" s="7">
        <v>17.026604265547501</v>
      </c>
      <c r="Z41" s="33">
        <v>370680914.94999999</v>
      </c>
      <c r="AA41" s="7">
        <v>112.559458447346</v>
      </c>
      <c r="AB41" s="41">
        <v>-361068336.07999998</v>
      </c>
      <c r="AC41" s="7">
        <v>-62.218246654246997</v>
      </c>
      <c r="AD41" s="41">
        <v>741799820.38999999</v>
      </c>
      <c r="AE41" s="7">
        <v>43.548441241760898</v>
      </c>
      <c r="AF41" s="41">
        <v>827724430.30999994</v>
      </c>
      <c r="AG41" s="7">
        <v>187.884501113222</v>
      </c>
      <c r="AH41" s="15">
        <v>15076</v>
      </c>
      <c r="AI41" s="7">
        <v>14.7734399498275</v>
      </c>
      <c r="AJ41" s="6">
        <v>14942</v>
      </c>
      <c r="AK41" s="7">
        <v>13.9716676796484</v>
      </c>
      <c r="AL41" s="6">
        <v>14897</v>
      </c>
      <c r="AM41" s="7">
        <v>13.717058617705</v>
      </c>
      <c r="AN41" s="6">
        <v>14629</v>
      </c>
      <c r="AO41" s="7">
        <v>13.3637227317572</v>
      </c>
      <c r="AP41" s="15">
        <v>38</v>
      </c>
      <c r="AQ41" s="6">
        <v>36.19</v>
      </c>
      <c r="AR41" s="6">
        <v>39</v>
      </c>
      <c r="AS41" s="6">
        <v>35.14</v>
      </c>
      <c r="AT41" s="6">
        <v>40</v>
      </c>
      <c r="AU41" s="6">
        <v>35.090000000000003</v>
      </c>
      <c r="AV41" s="6">
        <v>40</v>
      </c>
      <c r="AW41" s="6">
        <v>35.090000000000003</v>
      </c>
      <c r="AX41" s="15"/>
    </row>
    <row r="42" spans="1:50">
      <c r="A42" s="61"/>
      <c r="B42" s="41"/>
      <c r="C42" s="6"/>
      <c r="D42" s="41"/>
      <c r="E42" s="6"/>
      <c r="F42" s="41"/>
      <c r="G42" s="6"/>
      <c r="H42" s="41"/>
      <c r="I42" s="6"/>
      <c r="J42" s="33"/>
      <c r="K42" s="6"/>
      <c r="L42" s="41"/>
      <c r="M42" s="6"/>
      <c r="N42" s="41"/>
      <c r="O42" s="6"/>
      <c r="P42" s="41"/>
      <c r="Q42" s="6"/>
      <c r="R42" s="33"/>
      <c r="S42" s="6"/>
      <c r="T42" s="41"/>
      <c r="U42" s="6"/>
      <c r="V42" s="41"/>
      <c r="W42" s="6"/>
      <c r="X42" s="41"/>
      <c r="Y42" s="6"/>
      <c r="Z42" s="33"/>
      <c r="AA42" s="6"/>
      <c r="AB42" s="41"/>
      <c r="AC42" s="6"/>
      <c r="AD42" s="41"/>
      <c r="AE42" s="6"/>
      <c r="AF42" s="41"/>
      <c r="AG42" s="6"/>
      <c r="AH42" s="15"/>
      <c r="AI42" s="6"/>
      <c r="AJ42" s="6"/>
      <c r="AK42" s="6"/>
      <c r="AL42" s="6"/>
      <c r="AM42" s="6"/>
      <c r="AN42" s="6"/>
      <c r="AO42" s="6"/>
      <c r="AP42" s="15"/>
      <c r="AQ42" s="6"/>
      <c r="AR42" s="6"/>
      <c r="AS42" s="6"/>
      <c r="AT42" s="6"/>
      <c r="AU42" s="6"/>
      <c r="AV42" s="6"/>
      <c r="AW42" s="6"/>
      <c r="AX42" s="15"/>
    </row>
    <row r="43" spans="1:50">
      <c r="A43" s="61" t="s">
        <v>61</v>
      </c>
      <c r="B43" s="41"/>
      <c r="C43" s="6"/>
      <c r="D43" s="41"/>
      <c r="E43" s="6"/>
      <c r="F43" s="41"/>
      <c r="G43" s="6"/>
      <c r="H43" s="41"/>
      <c r="I43" s="6"/>
      <c r="J43" s="33"/>
      <c r="K43" s="6"/>
      <c r="L43" s="41"/>
      <c r="M43" s="6"/>
      <c r="N43" s="41"/>
      <c r="O43" s="6"/>
      <c r="P43" s="41"/>
      <c r="Q43" s="6"/>
      <c r="R43" s="33"/>
      <c r="S43" s="6"/>
      <c r="T43" s="41"/>
      <c r="U43" s="6"/>
      <c r="V43" s="41"/>
      <c r="W43" s="6"/>
      <c r="X43" s="41"/>
      <c r="Y43" s="6"/>
      <c r="Z43" s="33"/>
      <c r="AA43" s="6"/>
      <c r="AB43" s="41"/>
      <c r="AC43" s="6"/>
      <c r="AD43" s="41"/>
      <c r="AE43" s="6"/>
      <c r="AF43" s="41"/>
      <c r="AG43" s="6"/>
      <c r="AH43" s="15"/>
      <c r="AI43" s="6"/>
      <c r="AJ43" s="6"/>
      <c r="AK43" s="6"/>
      <c r="AL43" s="6"/>
      <c r="AM43" s="6"/>
      <c r="AN43" s="6"/>
      <c r="AO43" s="6"/>
      <c r="AP43" s="15"/>
      <c r="AQ43" s="6"/>
      <c r="AR43" s="6"/>
      <c r="AS43" s="6"/>
      <c r="AT43" s="6"/>
      <c r="AU43" s="6"/>
      <c r="AV43" s="6"/>
      <c r="AW43" s="6"/>
      <c r="AX43" s="15"/>
    </row>
    <row r="44" spans="1:50">
      <c r="A44" s="61"/>
      <c r="B44" s="41"/>
      <c r="C44" s="6"/>
      <c r="D44" s="41"/>
      <c r="E44" s="6"/>
      <c r="F44" s="41"/>
      <c r="G44" s="6"/>
      <c r="H44" s="41"/>
      <c r="I44" s="6"/>
      <c r="J44" s="33"/>
      <c r="K44" s="6"/>
      <c r="L44" s="41"/>
      <c r="M44" s="6"/>
      <c r="N44" s="41"/>
      <c r="O44" s="6"/>
      <c r="P44" s="41"/>
      <c r="Q44" s="6"/>
      <c r="R44" s="33"/>
      <c r="S44" s="6"/>
      <c r="T44" s="41"/>
      <c r="U44" s="6"/>
      <c r="V44" s="41"/>
      <c r="W44" s="6"/>
      <c r="X44" s="41"/>
      <c r="Y44" s="6"/>
      <c r="Z44" s="33"/>
      <c r="AA44" s="6"/>
      <c r="AB44" s="41"/>
      <c r="AC44" s="6"/>
      <c r="AD44" s="41"/>
      <c r="AE44" s="6"/>
      <c r="AF44" s="41"/>
      <c r="AG44" s="6"/>
      <c r="AH44" s="15"/>
      <c r="AI44" s="6"/>
      <c r="AJ44" s="6"/>
      <c r="AK44" s="6"/>
      <c r="AL44" s="6"/>
      <c r="AM44" s="6"/>
      <c r="AN44" s="6"/>
      <c r="AO44" s="6"/>
      <c r="AP44" s="15"/>
      <c r="AQ44" s="6"/>
      <c r="AR44" s="6"/>
      <c r="AS44" s="6"/>
      <c r="AT44" s="6"/>
      <c r="AU44" s="6"/>
      <c r="AV44" s="6"/>
      <c r="AW44" s="6"/>
      <c r="AX44" s="15"/>
    </row>
    <row r="45" spans="1:50">
      <c r="A45" s="61" t="s">
        <v>71</v>
      </c>
      <c r="B45" s="42">
        <v>1673850737.04</v>
      </c>
      <c r="C45" s="21">
        <v>3.53553311507636</v>
      </c>
      <c r="D45" s="42">
        <v>1943120945.3800001</v>
      </c>
      <c r="E45" s="21">
        <v>4.1982199359479502</v>
      </c>
      <c r="F45" s="42">
        <v>1998843485</v>
      </c>
      <c r="G45" s="21">
        <v>4.4753176768560703</v>
      </c>
      <c r="H45" s="42">
        <v>2012108139.74</v>
      </c>
      <c r="I45" s="21">
        <v>4.6927817134446297</v>
      </c>
      <c r="J45" s="36">
        <v>134735904.30000001</v>
      </c>
      <c r="K45" s="21">
        <v>3.1363501109524199</v>
      </c>
      <c r="L45" s="42">
        <v>301236208.63999999</v>
      </c>
      <c r="M45" s="21">
        <v>6.7938633776560202</v>
      </c>
      <c r="N45" s="42">
        <v>270573803.00999999</v>
      </c>
      <c r="O45" s="21">
        <v>5.8964139950085901</v>
      </c>
      <c r="P45" s="42">
        <v>317614135.44</v>
      </c>
      <c r="Q45" s="21">
        <v>6.4795338033194296</v>
      </c>
      <c r="R45" s="36">
        <v>378679271.77999997</v>
      </c>
      <c r="S45" s="21">
        <v>9.5466345816398892</v>
      </c>
      <c r="T45" s="42">
        <v>610988574.45000005</v>
      </c>
      <c r="U45" s="21">
        <v>15.854924703103199</v>
      </c>
      <c r="V45" s="42">
        <v>284415468.58999997</v>
      </c>
      <c r="W45" s="21">
        <v>9.8570699818134404</v>
      </c>
      <c r="X45" s="42">
        <v>317153118.67000002</v>
      </c>
      <c r="Y45" s="21">
        <v>7.1090548493768901</v>
      </c>
      <c r="Z45" s="36">
        <v>-243943367.47999999</v>
      </c>
      <c r="AA45" s="21">
        <v>-74.074850438616394</v>
      </c>
      <c r="AB45" s="42">
        <v>-309752365.81</v>
      </c>
      <c r="AC45" s="21">
        <v>-53.375627746635402</v>
      </c>
      <c r="AD45" s="42">
        <v>-13841665.58</v>
      </c>
      <c r="AE45" s="21">
        <v>-0.81259518219055704</v>
      </c>
      <c r="AF45" s="42">
        <v>461016.77</v>
      </c>
      <c r="AG45" s="21">
        <v>0.104645824944226</v>
      </c>
      <c r="AH45" s="18">
        <v>2119</v>
      </c>
      <c r="AI45" s="21">
        <v>2.07647381624334</v>
      </c>
      <c r="AJ45" s="11">
        <v>5795</v>
      </c>
      <c r="AK45" s="21">
        <v>5.4186731497498704</v>
      </c>
      <c r="AL45" s="11">
        <v>6108</v>
      </c>
      <c r="AM45" s="21">
        <v>5.6242058157308303</v>
      </c>
      <c r="AN45" s="11">
        <v>6129</v>
      </c>
      <c r="AO45" s="21">
        <v>5.5988964811634503</v>
      </c>
      <c r="AP45" s="18">
        <v>15</v>
      </c>
      <c r="AQ45" s="11">
        <v>14.29</v>
      </c>
      <c r="AR45" s="11">
        <v>18</v>
      </c>
      <c r="AS45" s="11">
        <v>16.22</v>
      </c>
      <c r="AT45" s="11">
        <v>18</v>
      </c>
      <c r="AU45" s="11">
        <v>15.79</v>
      </c>
      <c r="AV45" s="11">
        <v>19</v>
      </c>
      <c r="AW45" s="11">
        <v>16.670000000000002</v>
      </c>
      <c r="AX45" s="15"/>
    </row>
    <row r="46" spans="1:50">
      <c r="A46" s="61"/>
      <c r="B46" s="42"/>
      <c r="C46" s="11"/>
      <c r="D46" s="42"/>
      <c r="E46" s="11"/>
      <c r="F46" s="42"/>
      <c r="G46" s="11"/>
      <c r="H46" s="42"/>
      <c r="I46" s="11"/>
      <c r="J46" s="36"/>
      <c r="K46" s="11"/>
      <c r="L46" s="42"/>
      <c r="M46" s="11"/>
      <c r="N46" s="42"/>
      <c r="O46" s="11"/>
      <c r="P46" s="42"/>
      <c r="Q46" s="11"/>
      <c r="R46" s="36"/>
      <c r="S46" s="11"/>
      <c r="T46" s="42"/>
      <c r="U46" s="11"/>
      <c r="V46" s="42"/>
      <c r="W46" s="11"/>
      <c r="X46" s="42"/>
      <c r="Y46" s="11"/>
      <c r="Z46" s="36"/>
      <c r="AA46" s="11"/>
      <c r="AB46" s="42"/>
      <c r="AC46" s="11"/>
      <c r="AD46" s="42"/>
      <c r="AE46" s="11"/>
      <c r="AF46" s="42"/>
      <c r="AG46" s="11"/>
      <c r="AH46" s="18"/>
      <c r="AI46" s="11"/>
      <c r="AJ46" s="11"/>
      <c r="AK46" s="11"/>
      <c r="AL46" s="11"/>
      <c r="AM46" s="11"/>
      <c r="AN46" s="11"/>
      <c r="AO46" s="11"/>
      <c r="AP46" s="18"/>
      <c r="AQ46" s="11"/>
      <c r="AR46" s="11"/>
      <c r="AS46" s="11"/>
      <c r="AT46" s="11"/>
      <c r="AU46" s="11"/>
      <c r="AV46" s="11"/>
      <c r="AW46" s="11"/>
      <c r="AX46" s="15"/>
    </row>
    <row r="47" spans="1:50">
      <c r="A47" s="61" t="s">
        <v>72</v>
      </c>
      <c r="B47" s="42">
        <v>435815878.06999999</v>
      </c>
      <c r="C47" s="21">
        <v>0.92053696001434104</v>
      </c>
      <c r="D47" s="42">
        <v>426598724.32999998</v>
      </c>
      <c r="E47" s="21">
        <v>0.92169006432171896</v>
      </c>
      <c r="F47" s="42">
        <v>392137774.06</v>
      </c>
      <c r="G47" s="21">
        <v>0.87797825351678804</v>
      </c>
      <c r="H47" s="42">
        <v>435990071.22000003</v>
      </c>
      <c r="I47" s="21">
        <v>1.01684705362258</v>
      </c>
      <c r="J47" s="36">
        <v>128156137.23</v>
      </c>
      <c r="K47" s="21">
        <v>2.9831878689557598</v>
      </c>
      <c r="L47" s="42">
        <v>49937346.899999999</v>
      </c>
      <c r="M47" s="21">
        <v>1.12625077115701</v>
      </c>
      <c r="N47" s="42">
        <v>9858322.5800000001</v>
      </c>
      <c r="O47" s="21">
        <v>0.21483510443866899</v>
      </c>
      <c r="P47" s="42">
        <v>45980903.479999997</v>
      </c>
      <c r="Q47" s="21">
        <v>0.93804017252912997</v>
      </c>
      <c r="R47" s="36">
        <v>82704027.810000002</v>
      </c>
      <c r="S47" s="21">
        <v>2.08499696384373</v>
      </c>
      <c r="T47" s="42">
        <v>79416796.030000001</v>
      </c>
      <c r="U47" s="21">
        <v>2.0608361168632601</v>
      </c>
      <c r="V47" s="42">
        <v>57682601.600000001</v>
      </c>
      <c r="W47" s="21">
        <v>1.99912277459108</v>
      </c>
      <c r="X47" s="42">
        <v>106777038.27</v>
      </c>
      <c r="Y47" s="21">
        <v>2.39343010372626</v>
      </c>
      <c r="Z47" s="36">
        <v>45452109.420000002</v>
      </c>
      <c r="AA47" s="21">
        <v>13.8018026158558</v>
      </c>
      <c r="AB47" s="42">
        <v>-29479449.129999999</v>
      </c>
      <c r="AC47" s="21">
        <v>-5.0798130268484201</v>
      </c>
      <c r="AD47" s="42">
        <v>-47824279.020000003</v>
      </c>
      <c r="AE47" s="21">
        <v>-2.8075941077164002</v>
      </c>
      <c r="AF47" s="42">
        <v>-60796134.789999999</v>
      </c>
      <c r="AG47" s="21">
        <v>-13.800065621300201</v>
      </c>
      <c r="AH47" s="18">
        <v>688</v>
      </c>
      <c r="AI47" s="21">
        <v>0.67419253684540603</v>
      </c>
      <c r="AJ47" s="11">
        <v>926</v>
      </c>
      <c r="AK47" s="21">
        <v>0.86586563186684695</v>
      </c>
      <c r="AL47" s="11">
        <v>930</v>
      </c>
      <c r="AM47" s="21">
        <v>0.85633782066628605</v>
      </c>
      <c r="AN47" s="11">
        <v>951</v>
      </c>
      <c r="AO47" s="21">
        <v>0.86874703109584495</v>
      </c>
      <c r="AP47" s="18">
        <v>6</v>
      </c>
      <c r="AQ47" s="11">
        <v>5.71</v>
      </c>
      <c r="AR47" s="11">
        <v>8</v>
      </c>
      <c r="AS47" s="11">
        <v>7.21</v>
      </c>
      <c r="AT47" s="11">
        <v>8</v>
      </c>
      <c r="AU47" s="11">
        <v>7.02</v>
      </c>
      <c r="AV47" s="11">
        <v>8</v>
      </c>
      <c r="AW47" s="11">
        <v>7.02</v>
      </c>
      <c r="AX47" s="15"/>
    </row>
    <row r="48" spans="1:50">
      <c r="A48" s="61"/>
      <c r="B48" s="42"/>
      <c r="C48" s="11"/>
      <c r="D48" s="42"/>
      <c r="E48" s="11"/>
      <c r="F48" s="42"/>
      <c r="G48" s="11"/>
      <c r="H48" s="42"/>
      <c r="I48" s="11"/>
      <c r="J48" s="36"/>
      <c r="K48" s="11"/>
      <c r="L48" s="42"/>
      <c r="M48" s="11"/>
      <c r="N48" s="42"/>
      <c r="O48" s="11"/>
      <c r="P48" s="42"/>
      <c r="Q48" s="11"/>
      <c r="R48" s="36"/>
      <c r="S48" s="11"/>
      <c r="T48" s="42"/>
      <c r="U48" s="11"/>
      <c r="V48" s="42"/>
      <c r="W48" s="11"/>
      <c r="X48" s="42"/>
      <c r="Y48" s="11"/>
      <c r="Z48" s="36"/>
      <c r="AA48" s="11"/>
      <c r="AB48" s="42"/>
      <c r="AC48" s="11"/>
      <c r="AD48" s="42"/>
      <c r="AE48" s="11"/>
      <c r="AF48" s="42"/>
      <c r="AG48" s="11"/>
      <c r="AH48" s="18"/>
      <c r="AI48" s="11"/>
      <c r="AJ48" s="11"/>
      <c r="AK48" s="11"/>
      <c r="AL48" s="11"/>
      <c r="AM48" s="11"/>
      <c r="AN48" s="11"/>
      <c r="AO48" s="11"/>
      <c r="AP48" s="18"/>
      <c r="AQ48" s="11"/>
      <c r="AR48" s="11"/>
      <c r="AS48" s="11"/>
      <c r="AT48" s="11"/>
      <c r="AU48" s="11"/>
      <c r="AV48" s="11"/>
      <c r="AW48" s="11"/>
      <c r="AX48" s="15"/>
    </row>
    <row r="49" spans="1:50" ht="13.5" thickBot="1">
      <c r="A49" s="61"/>
      <c r="B49" s="42"/>
      <c r="C49" s="11"/>
      <c r="D49" s="42"/>
      <c r="E49" s="11"/>
      <c r="F49" s="42"/>
      <c r="G49" s="11"/>
      <c r="H49" s="42"/>
      <c r="I49" s="11"/>
      <c r="J49" s="36"/>
      <c r="K49" s="11"/>
      <c r="L49" s="42"/>
      <c r="M49" s="11"/>
      <c r="N49" s="42"/>
      <c r="O49" s="11"/>
      <c r="P49" s="42"/>
      <c r="Q49" s="11"/>
      <c r="R49" s="36"/>
      <c r="S49" s="11"/>
      <c r="T49" s="42"/>
      <c r="U49" s="11"/>
      <c r="V49" s="42"/>
      <c r="W49" s="11"/>
      <c r="X49" s="42"/>
      <c r="Y49" s="11"/>
      <c r="Z49" s="36"/>
      <c r="AA49" s="11"/>
      <c r="AB49" s="42"/>
      <c r="AC49" s="11"/>
      <c r="AD49" s="42"/>
      <c r="AE49" s="11"/>
      <c r="AF49" s="42"/>
      <c r="AG49" s="11"/>
      <c r="AH49" s="18"/>
      <c r="AI49" s="11"/>
      <c r="AJ49" s="11"/>
      <c r="AK49" s="11"/>
      <c r="AL49" s="11"/>
      <c r="AM49" s="11"/>
      <c r="AN49" s="11"/>
      <c r="AO49" s="11"/>
      <c r="AP49" s="18"/>
      <c r="AQ49" s="11"/>
      <c r="AR49" s="11"/>
      <c r="AS49" s="11"/>
      <c r="AT49" s="11"/>
      <c r="AU49" s="11"/>
      <c r="AV49" s="11"/>
      <c r="AW49" s="11"/>
      <c r="AX49" s="15"/>
    </row>
    <row r="50" spans="1:50" ht="14.25" thickTop="1" thickBot="1">
      <c r="A50" s="64" t="s">
        <v>41</v>
      </c>
      <c r="B50" s="43">
        <v>47343658864.410004</v>
      </c>
      <c r="C50" s="14">
        <v>100</v>
      </c>
      <c r="D50" s="43">
        <v>46284400889.57</v>
      </c>
      <c r="E50" s="14">
        <v>100</v>
      </c>
      <c r="F50" s="43">
        <v>44663722875.739998</v>
      </c>
      <c r="G50" s="14">
        <v>100</v>
      </c>
      <c r="H50" s="43">
        <v>42876661703.129997</v>
      </c>
      <c r="I50" s="14">
        <v>100</v>
      </c>
      <c r="J50" s="37">
        <v>4295945909.5299997</v>
      </c>
      <c r="K50" s="14">
        <v>100</v>
      </c>
      <c r="L50" s="43">
        <v>4433945634.3900003</v>
      </c>
      <c r="M50" s="14">
        <v>100</v>
      </c>
      <c r="N50" s="43">
        <v>4588785713.4700003</v>
      </c>
      <c r="O50" s="14">
        <v>100</v>
      </c>
      <c r="P50" s="43">
        <v>4901805362.5600004</v>
      </c>
      <c r="Q50" s="14">
        <v>100</v>
      </c>
      <c r="R50" s="37">
        <v>3966625815.0100002</v>
      </c>
      <c r="S50" s="14">
        <v>100</v>
      </c>
      <c r="T50" s="43">
        <v>3853620158.3499999</v>
      </c>
      <c r="U50" s="14">
        <v>100</v>
      </c>
      <c r="V50" s="43">
        <v>2885395651.1900001</v>
      </c>
      <c r="W50" s="14">
        <v>100</v>
      </c>
      <c r="X50" s="43">
        <v>4461255756.0699997</v>
      </c>
      <c r="Y50" s="14">
        <v>100</v>
      </c>
      <c r="Z50" s="37">
        <v>329320094.51999998</v>
      </c>
      <c r="AA50" s="14">
        <v>100</v>
      </c>
      <c r="AB50" s="43">
        <v>580325476.03999996</v>
      </c>
      <c r="AC50" s="14">
        <v>100</v>
      </c>
      <c r="AD50" s="43">
        <v>1703390062.28</v>
      </c>
      <c r="AE50" s="14">
        <v>100</v>
      </c>
      <c r="AF50" s="43">
        <v>440549606.49000001</v>
      </c>
      <c r="AG50" s="14">
        <v>100</v>
      </c>
      <c r="AH50" s="19">
        <v>102048</v>
      </c>
      <c r="AI50" s="14">
        <v>100</v>
      </c>
      <c r="AJ50" s="13">
        <v>106945</v>
      </c>
      <c r="AK50" s="14">
        <v>100</v>
      </c>
      <c r="AL50" s="13">
        <v>108602</v>
      </c>
      <c r="AM50" s="14">
        <v>100</v>
      </c>
      <c r="AN50" s="13">
        <v>109468</v>
      </c>
      <c r="AO50" s="14">
        <v>100</v>
      </c>
      <c r="AP50" s="19">
        <v>105</v>
      </c>
      <c r="AQ50" s="13">
        <v>100</v>
      </c>
      <c r="AR50" s="13">
        <v>111</v>
      </c>
      <c r="AS50" s="13">
        <v>100</v>
      </c>
      <c r="AT50" s="13">
        <v>114</v>
      </c>
      <c r="AU50" s="13">
        <v>100</v>
      </c>
      <c r="AV50" s="13">
        <v>114</v>
      </c>
      <c r="AW50" s="13">
        <v>100</v>
      </c>
      <c r="AX50" s="15"/>
    </row>
    <row r="51" spans="1:50" ht="13.5" thickTop="1">
      <c r="A51" s="61"/>
      <c r="B51" s="41"/>
      <c r="C51" s="6"/>
      <c r="D51" s="41"/>
      <c r="E51" s="6"/>
      <c r="F51" s="41"/>
      <c r="G51" s="6"/>
      <c r="H51" s="41"/>
      <c r="I51" s="6"/>
      <c r="J51" s="33"/>
      <c r="K51" s="6"/>
      <c r="L51" s="41"/>
      <c r="M51" s="6"/>
      <c r="N51" s="41"/>
      <c r="O51" s="6"/>
      <c r="P51" s="41"/>
      <c r="Q51" s="6"/>
      <c r="R51" s="33"/>
      <c r="S51" s="6"/>
      <c r="T51" s="41"/>
      <c r="U51" s="6"/>
      <c r="V51" s="41"/>
      <c r="W51" s="6"/>
      <c r="X51" s="41"/>
      <c r="Y51" s="6"/>
      <c r="Z51" s="33"/>
      <c r="AA51" s="6"/>
      <c r="AB51" s="41"/>
      <c r="AC51" s="6"/>
      <c r="AD51" s="41"/>
      <c r="AE51" s="6"/>
      <c r="AF51" s="41"/>
      <c r="AG51" s="6"/>
      <c r="AH51" s="15"/>
      <c r="AI51" s="6"/>
      <c r="AJ51" s="6"/>
      <c r="AK51" s="6"/>
      <c r="AL51" s="6"/>
      <c r="AM51" s="6"/>
      <c r="AN51" s="6"/>
      <c r="AO51" s="6"/>
      <c r="AP51" s="15"/>
      <c r="AQ51" s="6"/>
      <c r="AR51" s="6"/>
      <c r="AS51" s="6"/>
      <c r="AT51" s="6"/>
      <c r="AU51" s="6"/>
      <c r="AV51" s="6"/>
      <c r="AW51" s="6"/>
      <c r="AX51" s="15"/>
    </row>
    <row r="52" spans="1:50">
      <c r="A52" s="61"/>
      <c r="B52" s="41"/>
      <c r="C52" s="6"/>
      <c r="D52" s="41"/>
      <c r="E52" s="6"/>
      <c r="F52" s="41"/>
      <c r="G52" s="6"/>
      <c r="H52" s="41"/>
      <c r="I52" s="6"/>
      <c r="J52" s="33"/>
      <c r="K52" s="6"/>
      <c r="L52" s="41"/>
      <c r="M52" s="6"/>
      <c r="N52" s="41"/>
      <c r="O52" s="6"/>
      <c r="P52" s="41"/>
      <c r="Q52" s="6"/>
      <c r="R52" s="33"/>
      <c r="S52" s="6"/>
      <c r="T52" s="41"/>
      <c r="U52" s="6"/>
      <c r="V52" s="41"/>
      <c r="W52" s="6"/>
      <c r="X52" s="41"/>
      <c r="Y52" s="6"/>
      <c r="Z52" s="33"/>
      <c r="AA52" s="6"/>
      <c r="AB52" s="41"/>
      <c r="AC52" s="6"/>
      <c r="AD52" s="41"/>
      <c r="AE52" s="6"/>
      <c r="AF52" s="41"/>
      <c r="AG52" s="6"/>
      <c r="AH52" s="15"/>
      <c r="AI52" s="6"/>
      <c r="AJ52" s="6"/>
      <c r="AK52" s="6"/>
      <c r="AL52" s="6"/>
      <c r="AM52" s="6"/>
      <c r="AN52" s="6"/>
      <c r="AO52" s="6"/>
      <c r="AP52" s="15"/>
      <c r="AQ52" s="6"/>
      <c r="AR52" s="6"/>
      <c r="AS52" s="6"/>
      <c r="AT52" s="6"/>
      <c r="AU52" s="6"/>
      <c r="AV52" s="6"/>
      <c r="AW52" s="6"/>
      <c r="AX52" s="15"/>
    </row>
    <row r="53" spans="1:50">
      <c r="A53" s="61"/>
      <c r="B53" s="42"/>
      <c r="C53" s="11"/>
      <c r="D53" s="42"/>
      <c r="E53" s="11"/>
      <c r="F53" s="42"/>
      <c r="G53" s="11"/>
      <c r="H53" s="42"/>
      <c r="I53" s="11"/>
      <c r="J53" s="36"/>
      <c r="K53" s="11"/>
      <c r="L53" s="42"/>
      <c r="M53" s="11"/>
      <c r="N53" s="42"/>
      <c r="O53" s="11"/>
      <c r="P53" s="42"/>
      <c r="Q53" s="11"/>
      <c r="R53" s="36"/>
      <c r="S53" s="11"/>
      <c r="T53" s="42"/>
      <c r="U53" s="11"/>
      <c r="V53" s="42"/>
      <c r="W53" s="11"/>
      <c r="X53" s="42"/>
      <c r="Y53" s="11"/>
      <c r="Z53" s="36"/>
      <c r="AA53" s="11"/>
      <c r="AB53" s="42"/>
      <c r="AC53" s="11"/>
      <c r="AD53" s="42"/>
      <c r="AE53" s="11"/>
      <c r="AF53" s="42"/>
      <c r="AG53" s="11"/>
      <c r="AH53" s="18"/>
      <c r="AI53" s="11"/>
      <c r="AJ53" s="11"/>
      <c r="AK53" s="11"/>
      <c r="AL53" s="11"/>
      <c r="AM53" s="11"/>
      <c r="AN53" s="11"/>
      <c r="AO53" s="11"/>
      <c r="AP53" s="18"/>
      <c r="AQ53" s="11"/>
      <c r="AR53" s="11"/>
      <c r="AS53" s="11"/>
      <c r="AT53" s="11"/>
      <c r="AU53" s="11"/>
      <c r="AV53" s="11"/>
      <c r="AW53" s="11"/>
      <c r="AX53" s="15"/>
    </row>
    <row r="54" spans="1:50">
      <c r="A54" s="61" t="s">
        <v>12</v>
      </c>
      <c r="B54" s="42">
        <v>139372333027.13</v>
      </c>
      <c r="C54" s="21">
        <v>100</v>
      </c>
      <c r="D54" s="42">
        <v>131493168691.67</v>
      </c>
      <c r="E54" s="21">
        <v>100</v>
      </c>
      <c r="F54" s="42">
        <v>128315291166.39999</v>
      </c>
      <c r="G54" s="21">
        <v>100</v>
      </c>
      <c r="H54" s="42">
        <v>124206729080.59</v>
      </c>
      <c r="I54" s="21">
        <v>100</v>
      </c>
      <c r="J54" s="36">
        <v>12300100880.82</v>
      </c>
      <c r="K54" s="21">
        <v>100</v>
      </c>
      <c r="L54" s="42">
        <v>10488032046.73</v>
      </c>
      <c r="M54" s="21">
        <v>100</v>
      </c>
      <c r="N54" s="42">
        <v>9947186034.3999996</v>
      </c>
      <c r="O54" s="21">
        <v>100</v>
      </c>
      <c r="P54" s="42">
        <v>15069527530.92</v>
      </c>
      <c r="Q54" s="21">
        <v>100</v>
      </c>
      <c r="R54" s="36">
        <v>7949338311.5100002</v>
      </c>
      <c r="S54" s="21">
        <v>100</v>
      </c>
      <c r="T54" s="42">
        <v>7678768303.7299995</v>
      </c>
      <c r="U54" s="21">
        <v>100</v>
      </c>
      <c r="V54" s="42">
        <v>6922645018.3900003</v>
      </c>
      <c r="W54" s="21">
        <v>100</v>
      </c>
      <c r="X54" s="42">
        <v>12692770522.83</v>
      </c>
      <c r="Y54" s="21">
        <v>100</v>
      </c>
      <c r="Z54" s="36">
        <v>4350762569.3100004</v>
      </c>
      <c r="AA54" s="21">
        <v>100</v>
      </c>
      <c r="AB54" s="42">
        <v>2809263743</v>
      </c>
      <c r="AC54" s="21">
        <v>100</v>
      </c>
      <c r="AD54" s="42">
        <v>3024541016.0100002</v>
      </c>
      <c r="AE54" s="21">
        <v>100</v>
      </c>
      <c r="AF54" s="42">
        <v>2376757008.0900002</v>
      </c>
      <c r="AG54" s="21">
        <v>100</v>
      </c>
      <c r="AH54" s="18">
        <v>195369</v>
      </c>
      <c r="AI54" s="21">
        <v>100</v>
      </c>
      <c r="AJ54" s="11">
        <v>192094</v>
      </c>
      <c r="AK54" s="21">
        <v>100</v>
      </c>
      <c r="AL54" s="11">
        <v>190116</v>
      </c>
      <c r="AM54" s="21">
        <v>100</v>
      </c>
      <c r="AN54" s="11">
        <v>176533</v>
      </c>
      <c r="AO54" s="21">
        <v>100</v>
      </c>
      <c r="AP54" s="18">
        <v>350</v>
      </c>
      <c r="AQ54" s="21">
        <v>100</v>
      </c>
      <c r="AR54" s="11">
        <v>358</v>
      </c>
      <c r="AS54" s="21">
        <v>100</v>
      </c>
      <c r="AT54" s="11">
        <v>357</v>
      </c>
      <c r="AU54" s="21">
        <v>100</v>
      </c>
      <c r="AV54" s="11">
        <v>357</v>
      </c>
      <c r="AW54" s="21">
        <v>100</v>
      </c>
      <c r="AX54" s="15"/>
    </row>
    <row r="55" spans="1:50">
      <c r="A55" s="61"/>
      <c r="B55" s="42"/>
      <c r="C55" s="11"/>
      <c r="D55" s="42"/>
      <c r="E55" s="11"/>
      <c r="F55" s="42"/>
      <c r="G55" s="11"/>
      <c r="H55" s="42"/>
      <c r="I55" s="11"/>
      <c r="J55" s="36"/>
      <c r="K55" s="11"/>
      <c r="L55" s="42"/>
      <c r="M55" s="11"/>
      <c r="N55" s="42"/>
      <c r="O55" s="11"/>
      <c r="P55" s="42"/>
      <c r="Q55" s="11"/>
      <c r="R55" s="36"/>
      <c r="S55" s="11"/>
      <c r="T55" s="42"/>
      <c r="U55" s="11"/>
      <c r="V55" s="42"/>
      <c r="W55" s="11"/>
      <c r="X55" s="42"/>
      <c r="Y55" s="11"/>
      <c r="Z55" s="36"/>
      <c r="AA55" s="11"/>
      <c r="AB55" s="42"/>
      <c r="AC55" s="11"/>
      <c r="AD55" s="42"/>
      <c r="AE55" s="11"/>
      <c r="AF55" s="42"/>
      <c r="AG55" s="11"/>
      <c r="AH55" s="18"/>
      <c r="AI55" s="11"/>
      <c r="AJ55" s="11"/>
      <c r="AK55" s="11"/>
      <c r="AL55" s="11"/>
      <c r="AM55" s="11"/>
      <c r="AN55" s="11"/>
      <c r="AO55" s="11"/>
      <c r="AP55" s="18"/>
      <c r="AQ55" s="11"/>
      <c r="AR55" s="11"/>
      <c r="AS55" s="11"/>
      <c r="AT55" s="11"/>
      <c r="AU55" s="11"/>
      <c r="AV55" s="11"/>
      <c r="AW55" s="11"/>
      <c r="AX55" s="15"/>
    </row>
    <row r="56" spans="1:50">
      <c r="A56" s="61"/>
      <c r="B56" s="42"/>
      <c r="C56" s="11"/>
      <c r="D56" s="42"/>
      <c r="E56" s="11"/>
      <c r="F56" s="42"/>
      <c r="G56" s="11"/>
      <c r="H56" s="42"/>
      <c r="I56" s="11"/>
      <c r="J56" s="36"/>
      <c r="K56" s="11"/>
      <c r="L56" s="42"/>
      <c r="M56" s="11"/>
      <c r="N56" s="42"/>
      <c r="O56" s="11"/>
      <c r="P56" s="42"/>
      <c r="Q56" s="11"/>
      <c r="R56" s="36"/>
      <c r="S56" s="11"/>
      <c r="T56" s="42"/>
      <c r="U56" s="11"/>
      <c r="V56" s="42"/>
      <c r="W56" s="11"/>
      <c r="X56" s="42"/>
      <c r="Y56" s="11"/>
      <c r="Z56" s="36"/>
      <c r="AA56" s="11"/>
      <c r="AB56" s="42"/>
      <c r="AC56" s="11"/>
      <c r="AD56" s="42"/>
      <c r="AE56" s="11"/>
      <c r="AF56" s="42"/>
      <c r="AG56" s="11"/>
      <c r="AH56" s="18"/>
      <c r="AI56" s="11"/>
      <c r="AJ56" s="11"/>
      <c r="AK56" s="11"/>
      <c r="AL56" s="11"/>
      <c r="AM56" s="11"/>
      <c r="AN56" s="11"/>
      <c r="AO56" s="11"/>
      <c r="AP56" s="18"/>
      <c r="AQ56" s="11"/>
      <c r="AR56" s="11"/>
      <c r="AS56" s="11"/>
      <c r="AT56" s="11"/>
      <c r="AU56" s="11"/>
      <c r="AV56" s="11"/>
      <c r="AW56" s="11"/>
      <c r="AX56" s="15"/>
    </row>
    <row r="57" spans="1:50" ht="13.5" thickBot="1">
      <c r="A57" s="61"/>
      <c r="B57" s="42"/>
      <c r="C57" s="11"/>
      <c r="D57" s="42"/>
      <c r="E57" s="11"/>
      <c r="F57" s="42"/>
      <c r="G57" s="11"/>
      <c r="H57" s="42"/>
      <c r="I57" s="11"/>
      <c r="J57" s="36"/>
      <c r="K57" s="11"/>
      <c r="L57" s="42"/>
      <c r="M57" s="11"/>
      <c r="N57" s="42"/>
      <c r="O57" s="11"/>
      <c r="P57" s="42"/>
      <c r="Q57" s="11"/>
      <c r="R57" s="36"/>
      <c r="S57" s="11"/>
      <c r="T57" s="42"/>
      <c r="U57" s="11"/>
      <c r="V57" s="42"/>
      <c r="W57" s="11"/>
      <c r="X57" s="42"/>
      <c r="Y57" s="11"/>
      <c r="Z57" s="36"/>
      <c r="AA57" s="11"/>
      <c r="AB57" s="42"/>
      <c r="AC57" s="11"/>
      <c r="AD57" s="42"/>
      <c r="AE57" s="11"/>
      <c r="AF57" s="42"/>
      <c r="AG57" s="11"/>
      <c r="AH57" s="18"/>
      <c r="AI57" s="11"/>
      <c r="AJ57" s="11"/>
      <c r="AK57" s="11"/>
      <c r="AL57" s="11"/>
      <c r="AM57" s="11"/>
      <c r="AN57" s="11"/>
      <c r="AO57" s="11"/>
      <c r="AP57" s="18"/>
      <c r="AQ57" s="11"/>
      <c r="AR57" s="11"/>
      <c r="AS57" s="11"/>
      <c r="AT57" s="11"/>
      <c r="AU57" s="11"/>
      <c r="AV57" s="11"/>
      <c r="AW57" s="11"/>
      <c r="AX57" s="15"/>
    </row>
    <row r="58" spans="1:50" ht="14.25" thickTop="1" thickBot="1">
      <c r="A58" s="65" t="s">
        <v>13</v>
      </c>
      <c r="B58" s="43">
        <v>139372333027.13</v>
      </c>
      <c r="C58" s="14">
        <v>100</v>
      </c>
      <c r="D58" s="43">
        <v>131493168691.67</v>
      </c>
      <c r="E58" s="14">
        <v>100</v>
      </c>
      <c r="F58" s="43">
        <v>128315291166.39999</v>
      </c>
      <c r="G58" s="14">
        <v>100</v>
      </c>
      <c r="H58" s="43">
        <v>124206729080.59</v>
      </c>
      <c r="I58" s="14">
        <v>100</v>
      </c>
      <c r="J58" s="37">
        <v>12300100880.82</v>
      </c>
      <c r="K58" s="14">
        <v>100</v>
      </c>
      <c r="L58" s="43">
        <v>10488032046.73</v>
      </c>
      <c r="M58" s="14">
        <v>100</v>
      </c>
      <c r="N58" s="43">
        <v>9947186034.3999996</v>
      </c>
      <c r="O58" s="14">
        <v>100</v>
      </c>
      <c r="P58" s="43">
        <v>15069527530.92</v>
      </c>
      <c r="Q58" s="14">
        <v>100</v>
      </c>
      <c r="R58" s="37">
        <v>7949338311.5100002</v>
      </c>
      <c r="S58" s="14">
        <v>100</v>
      </c>
      <c r="T58" s="43">
        <v>7678768303.7299995</v>
      </c>
      <c r="U58" s="14">
        <v>100</v>
      </c>
      <c r="V58" s="43">
        <v>6922645018.3900003</v>
      </c>
      <c r="W58" s="14">
        <v>100</v>
      </c>
      <c r="X58" s="43">
        <v>12692770522.83</v>
      </c>
      <c r="Y58" s="14">
        <v>100</v>
      </c>
      <c r="Z58" s="37">
        <v>4350762569.3100004</v>
      </c>
      <c r="AA58" s="14">
        <v>100</v>
      </c>
      <c r="AB58" s="43">
        <v>2809263743</v>
      </c>
      <c r="AC58" s="14">
        <v>100</v>
      </c>
      <c r="AD58" s="43">
        <v>3024541016.0100002</v>
      </c>
      <c r="AE58" s="14">
        <v>100</v>
      </c>
      <c r="AF58" s="43">
        <v>2376757008.0900002</v>
      </c>
      <c r="AG58" s="14">
        <v>100</v>
      </c>
      <c r="AH58" s="19">
        <v>195369</v>
      </c>
      <c r="AI58" s="14">
        <v>100</v>
      </c>
      <c r="AJ58" s="13">
        <v>192094</v>
      </c>
      <c r="AK58" s="14">
        <v>100</v>
      </c>
      <c r="AL58" s="13">
        <v>190116</v>
      </c>
      <c r="AM58" s="14">
        <v>100</v>
      </c>
      <c r="AN58" s="13">
        <v>176533</v>
      </c>
      <c r="AO58" s="14">
        <v>100</v>
      </c>
      <c r="AP58" s="19">
        <v>350</v>
      </c>
      <c r="AQ58" s="14">
        <v>100</v>
      </c>
      <c r="AR58" s="13">
        <v>358</v>
      </c>
      <c r="AS58" s="14">
        <v>100</v>
      </c>
      <c r="AT58" s="13">
        <v>357</v>
      </c>
      <c r="AU58" s="14">
        <v>100</v>
      </c>
      <c r="AV58" s="13">
        <v>357</v>
      </c>
      <c r="AW58" s="14">
        <v>100</v>
      </c>
      <c r="AX58" s="15"/>
    </row>
    <row r="59" spans="1:50" ht="13.5" thickTop="1"/>
  </sheetData>
  <mergeCells count="30">
    <mergeCell ref="AP5:AW5"/>
    <mergeCell ref="AP7:AQ7"/>
    <mergeCell ref="AR7:AS7"/>
    <mergeCell ref="AT7:AU7"/>
    <mergeCell ref="AV7:AW7"/>
    <mergeCell ref="AH5:AO5"/>
    <mergeCell ref="AH7:AI7"/>
    <mergeCell ref="AJ7:AK7"/>
    <mergeCell ref="AL7:AM7"/>
    <mergeCell ref="AN7:AO7"/>
    <mergeCell ref="Z5:AG5"/>
    <mergeCell ref="Z7:AA7"/>
    <mergeCell ref="AB7:AC7"/>
    <mergeCell ref="AD7:AE7"/>
    <mergeCell ref="AF7:AG7"/>
    <mergeCell ref="R5:Y5"/>
    <mergeCell ref="R7:S7"/>
    <mergeCell ref="T7:U7"/>
    <mergeCell ref="V7:W7"/>
    <mergeCell ref="X7:Y7"/>
    <mergeCell ref="J5:Q5"/>
    <mergeCell ref="J7:K7"/>
    <mergeCell ref="L7:M7"/>
    <mergeCell ref="N7:O7"/>
    <mergeCell ref="P7:Q7"/>
    <mergeCell ref="B5:I5"/>
    <mergeCell ref="B7:C7"/>
    <mergeCell ref="D7:E7"/>
    <mergeCell ref="F7:G7"/>
    <mergeCell ref="H7:I7"/>
  </mergeCells>
  <pageMargins left="0.25" right="0.25" top="0.75" bottom="0.75" header="0.3" footer="0.3"/>
  <pageSetup paperSize="9" scale="5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11">
    <pageSetUpPr fitToPage="1"/>
  </sheetPr>
  <dimension ref="A1:L331"/>
  <sheetViews>
    <sheetView zoomScale="70" workbookViewId="0">
      <pane xSplit="3" ySplit="5" topLeftCell="D6" activePane="bottomRight" state="frozen"/>
      <selection sqref="A1:G1"/>
      <selection pane="topRight" sqref="A1:G1"/>
      <selection pane="bottomLeft" sqref="A1:G1"/>
      <selection pane="bottomRight" activeCell="D6" sqref="D6"/>
    </sheetView>
  </sheetViews>
  <sheetFormatPr defaultRowHeight="12.75" customHeight="1"/>
  <cols>
    <col min="1" max="1" width="5.42578125" style="223" customWidth="1"/>
    <col min="2" max="2" width="2.42578125" style="223" customWidth="1"/>
    <col min="3" max="3" width="19" style="223" customWidth="1"/>
    <col min="4" max="4" width="17.85546875" style="225" bestFit="1" customWidth="1"/>
    <col min="5" max="5" width="20" style="225" bestFit="1" customWidth="1"/>
    <col min="6" max="6" width="16.85546875" style="225" bestFit="1" customWidth="1"/>
    <col min="7" max="7" width="19.7109375" style="225" bestFit="1" customWidth="1"/>
    <col min="8" max="8" width="23.7109375" style="224" bestFit="1" customWidth="1"/>
    <col min="9" max="9" width="18.42578125" style="224" bestFit="1" customWidth="1"/>
    <col min="10" max="10" width="29.7109375" style="224" customWidth="1"/>
    <col min="11" max="11" width="4.28515625" style="223" customWidth="1"/>
    <col min="12" max="12" width="11.42578125" style="223" bestFit="1" customWidth="1"/>
    <col min="13" max="16384" width="9.140625" style="223"/>
  </cols>
  <sheetData>
    <row r="1" spans="1:11" ht="12.75" customHeight="1">
      <c r="A1" s="240"/>
      <c r="B1" s="240"/>
      <c r="C1" s="276" t="s">
        <v>2090</v>
      </c>
      <c r="D1" s="278"/>
      <c r="E1" s="278"/>
      <c r="F1" s="278"/>
      <c r="H1" s="277"/>
    </row>
    <row r="2" spans="1:11" ht="12.75" customHeight="1" thickBot="1">
      <c r="A2" s="240"/>
      <c r="B2" s="240"/>
      <c r="C2" s="276"/>
      <c r="D2" s="275"/>
      <c r="E2" s="275"/>
      <c r="F2" s="275"/>
      <c r="G2" s="275"/>
      <c r="H2" s="274"/>
      <c r="I2" s="274"/>
    </row>
    <row r="3" spans="1:11" ht="12.75" customHeight="1">
      <c r="A3" s="240"/>
      <c r="B3" s="240"/>
      <c r="C3" s="264"/>
      <c r="D3" s="273" t="s">
        <v>2089</v>
      </c>
      <c r="E3" s="262" t="s">
        <v>2088</v>
      </c>
      <c r="F3" s="262" t="s">
        <v>2087</v>
      </c>
      <c r="G3" s="262" t="s">
        <v>2086</v>
      </c>
      <c r="H3" s="261" t="s">
        <v>2085</v>
      </c>
      <c r="I3" s="261" t="s">
        <v>2084</v>
      </c>
      <c r="J3" s="260" t="s">
        <v>2083</v>
      </c>
      <c r="K3" s="253"/>
    </row>
    <row r="4" spans="1:11" ht="12.75" customHeight="1">
      <c r="A4" s="240"/>
      <c r="B4" s="240"/>
      <c r="C4" s="234"/>
      <c r="D4" s="272"/>
      <c r="E4" s="271"/>
      <c r="F4" s="271"/>
      <c r="G4" s="271"/>
      <c r="H4" s="270"/>
      <c r="I4" s="270"/>
      <c r="J4" s="269"/>
      <c r="K4" s="253"/>
    </row>
    <row r="5" spans="1:11" ht="12.75" customHeight="1" thickBot="1">
      <c r="A5" s="240"/>
      <c r="B5" s="240"/>
      <c r="C5" s="230"/>
      <c r="D5" s="268" t="s">
        <v>2082</v>
      </c>
      <c r="E5" s="267" t="s">
        <v>2082</v>
      </c>
      <c r="F5" s="267" t="s">
        <v>2082</v>
      </c>
      <c r="G5" s="267" t="s">
        <v>2082</v>
      </c>
      <c r="H5" s="266"/>
      <c r="I5" s="266"/>
      <c r="J5" s="265"/>
      <c r="K5" s="253"/>
    </row>
    <row r="6" spans="1:11" ht="12.75" customHeight="1">
      <c r="A6" s="240"/>
      <c r="B6" s="240"/>
      <c r="C6" s="264"/>
      <c r="D6" s="263"/>
      <c r="E6" s="262"/>
      <c r="F6" s="262"/>
      <c r="G6" s="262"/>
      <c r="H6" s="261"/>
      <c r="I6" s="261"/>
      <c r="J6" s="260"/>
      <c r="K6" s="253"/>
    </row>
    <row r="7" spans="1:11" ht="12.75" customHeight="1">
      <c r="A7" s="240"/>
      <c r="B7" s="240"/>
      <c r="C7" s="259">
        <v>1965</v>
      </c>
      <c r="D7" s="258"/>
      <c r="E7" s="258"/>
      <c r="F7" s="258"/>
      <c r="G7" s="258"/>
      <c r="H7" s="257"/>
      <c r="I7" s="257"/>
      <c r="J7" s="241"/>
      <c r="K7" s="253"/>
    </row>
    <row r="8" spans="1:11" ht="12.75" customHeight="1">
      <c r="A8" s="240">
        <v>1965</v>
      </c>
      <c r="B8" s="240">
        <v>4</v>
      </c>
      <c r="C8" s="234" t="s">
        <v>2068</v>
      </c>
      <c r="D8" s="258"/>
      <c r="E8" s="258"/>
      <c r="F8" s="258"/>
      <c r="G8" s="258">
        <v>3</v>
      </c>
      <c r="H8" s="257"/>
      <c r="I8" s="257">
        <v>2</v>
      </c>
      <c r="J8" s="241">
        <v>2</v>
      </c>
      <c r="K8" s="253"/>
    </row>
    <row r="9" spans="1:11" ht="12.75" customHeight="1" thickBot="1">
      <c r="A9" s="240"/>
      <c r="B9" s="240"/>
      <c r="C9" s="230"/>
      <c r="D9" s="256"/>
      <c r="E9" s="256"/>
      <c r="F9" s="256"/>
      <c r="G9" s="256"/>
      <c r="H9" s="255"/>
      <c r="I9" s="255"/>
      <c r="J9" s="226"/>
      <c r="K9" s="253"/>
    </row>
    <row r="10" spans="1:11" s="252" customFormat="1" ht="12.75" customHeight="1">
      <c r="A10" s="240"/>
      <c r="B10" s="240"/>
      <c r="C10" s="243">
        <v>1966</v>
      </c>
      <c r="D10" s="239"/>
      <c r="E10" s="238"/>
      <c r="F10" s="238"/>
      <c r="G10" s="238"/>
      <c r="H10" s="242"/>
      <c r="I10" s="242"/>
      <c r="J10" s="241"/>
      <c r="K10" s="253"/>
    </row>
    <row r="11" spans="1:11" s="252" customFormat="1" ht="12.75" customHeight="1">
      <c r="A11" s="240">
        <v>1966</v>
      </c>
      <c r="B11" s="240">
        <v>1</v>
      </c>
      <c r="C11" s="234" t="s">
        <v>2071</v>
      </c>
      <c r="D11" s="239">
        <v>2</v>
      </c>
      <c r="E11" s="238">
        <v>0</v>
      </c>
      <c r="F11" s="238">
        <v>2</v>
      </c>
      <c r="G11" s="238">
        <v>5</v>
      </c>
      <c r="H11" s="242"/>
      <c r="I11" s="242"/>
      <c r="J11" s="241"/>
      <c r="K11" s="253"/>
    </row>
    <row r="12" spans="1:11" s="252" customFormat="1" ht="12.75" customHeight="1">
      <c r="A12" s="240">
        <v>1966</v>
      </c>
      <c r="B12" s="240">
        <v>2</v>
      </c>
      <c r="C12" s="234" t="s">
        <v>2070</v>
      </c>
      <c r="D12" s="239">
        <v>5</v>
      </c>
      <c r="E12" s="238">
        <v>0</v>
      </c>
      <c r="F12" s="238">
        <v>5</v>
      </c>
      <c r="G12" s="238">
        <v>9</v>
      </c>
      <c r="H12" s="242"/>
      <c r="I12" s="242"/>
      <c r="J12" s="241"/>
      <c r="K12" s="253"/>
    </row>
    <row r="13" spans="1:11" s="252" customFormat="1" ht="12.75" customHeight="1">
      <c r="A13" s="240">
        <v>1966</v>
      </c>
      <c r="B13" s="240">
        <v>3</v>
      </c>
      <c r="C13" s="234" t="s">
        <v>2069</v>
      </c>
      <c r="D13" s="239">
        <v>6</v>
      </c>
      <c r="E13" s="238">
        <v>0</v>
      </c>
      <c r="F13" s="238">
        <v>6</v>
      </c>
      <c r="G13" s="238">
        <v>17</v>
      </c>
      <c r="H13" s="242"/>
      <c r="I13" s="242"/>
      <c r="J13" s="241"/>
      <c r="K13" s="253"/>
    </row>
    <row r="14" spans="1:11" s="252" customFormat="1" ht="12.75" customHeight="1" thickBot="1">
      <c r="A14" s="240">
        <v>1966</v>
      </c>
      <c r="B14" s="240">
        <v>4</v>
      </c>
      <c r="C14" s="234" t="s">
        <v>2068</v>
      </c>
      <c r="D14" s="239">
        <v>8</v>
      </c>
      <c r="E14" s="238">
        <v>0</v>
      </c>
      <c r="F14" s="238">
        <v>8</v>
      </c>
      <c r="G14" s="238">
        <v>25</v>
      </c>
      <c r="H14" s="242"/>
      <c r="I14" s="242">
        <v>4</v>
      </c>
      <c r="J14" s="241">
        <v>4</v>
      </c>
      <c r="K14" s="253"/>
    </row>
    <row r="15" spans="1:11" s="252" customFormat="1" ht="12.75" customHeight="1">
      <c r="A15" s="240"/>
      <c r="B15" s="240"/>
      <c r="C15" s="234"/>
      <c r="D15" s="245">
        <v>21</v>
      </c>
      <c r="E15" s="233">
        <v>0</v>
      </c>
      <c r="F15" s="233">
        <v>21</v>
      </c>
      <c r="G15" s="233"/>
      <c r="H15" s="232"/>
      <c r="I15" s="232"/>
      <c r="J15" s="231"/>
      <c r="K15" s="253"/>
    </row>
    <row r="16" spans="1:11" s="252" customFormat="1" ht="12.75" customHeight="1" thickBot="1">
      <c r="A16" s="240"/>
      <c r="B16" s="240"/>
      <c r="C16" s="230"/>
      <c r="D16" s="229"/>
      <c r="E16" s="228"/>
      <c r="F16" s="228"/>
      <c r="G16" s="228"/>
      <c r="H16" s="227"/>
      <c r="I16" s="227"/>
      <c r="J16" s="226"/>
      <c r="K16" s="253"/>
    </row>
    <row r="17" spans="1:11" s="252" customFormat="1" ht="12.75" customHeight="1">
      <c r="A17" s="240"/>
      <c r="B17" s="240"/>
      <c r="C17" s="243">
        <v>1967</v>
      </c>
      <c r="D17" s="239"/>
      <c r="E17" s="238"/>
      <c r="F17" s="238"/>
      <c r="G17" s="238"/>
      <c r="H17" s="242"/>
      <c r="I17" s="242"/>
      <c r="J17" s="241"/>
      <c r="K17" s="253"/>
    </row>
    <row r="18" spans="1:11" s="252" customFormat="1" ht="12.75" customHeight="1">
      <c r="A18" s="240">
        <v>1967</v>
      </c>
      <c r="B18" s="240">
        <v>1</v>
      </c>
      <c r="C18" s="234" t="s">
        <v>2071</v>
      </c>
      <c r="D18" s="239">
        <v>10</v>
      </c>
      <c r="E18" s="238">
        <v>0</v>
      </c>
      <c r="F18" s="238">
        <v>10</v>
      </c>
      <c r="G18" s="238">
        <v>36</v>
      </c>
      <c r="H18" s="242"/>
      <c r="I18" s="242"/>
      <c r="J18" s="241"/>
      <c r="K18" s="253"/>
    </row>
    <row r="19" spans="1:11" s="252" customFormat="1" ht="12.75" customHeight="1">
      <c r="A19" s="240">
        <v>1967</v>
      </c>
      <c r="B19" s="240">
        <v>2</v>
      </c>
      <c r="C19" s="234" t="s">
        <v>2070</v>
      </c>
      <c r="D19" s="239">
        <v>13</v>
      </c>
      <c r="E19" s="238">
        <v>0</v>
      </c>
      <c r="F19" s="238">
        <v>13</v>
      </c>
      <c r="G19" s="238">
        <v>47</v>
      </c>
      <c r="H19" s="242"/>
      <c r="I19" s="242"/>
      <c r="J19" s="241"/>
      <c r="K19" s="253"/>
    </row>
    <row r="20" spans="1:11" s="252" customFormat="1" ht="12.75" customHeight="1">
      <c r="A20" s="240">
        <v>1967</v>
      </c>
      <c r="B20" s="240">
        <v>3</v>
      </c>
      <c r="C20" s="234" t="s">
        <v>2069</v>
      </c>
      <c r="D20" s="239">
        <v>10</v>
      </c>
      <c r="E20" s="238">
        <v>1</v>
      </c>
      <c r="F20" s="238">
        <v>9</v>
      </c>
      <c r="G20" s="238">
        <v>56</v>
      </c>
      <c r="H20" s="242"/>
      <c r="I20" s="242"/>
      <c r="J20" s="241"/>
      <c r="K20" s="253"/>
    </row>
    <row r="21" spans="1:11" s="252" customFormat="1" ht="12.75" customHeight="1" thickBot="1">
      <c r="A21" s="240">
        <v>1967</v>
      </c>
      <c r="B21" s="240">
        <v>4</v>
      </c>
      <c r="C21" s="234" t="s">
        <v>2068</v>
      </c>
      <c r="D21" s="239">
        <v>18</v>
      </c>
      <c r="E21" s="238">
        <v>2</v>
      </c>
      <c r="F21" s="238">
        <v>16</v>
      </c>
      <c r="G21" s="238">
        <v>83</v>
      </c>
      <c r="H21" s="242"/>
      <c r="I21" s="242">
        <v>6</v>
      </c>
      <c r="J21" s="241">
        <v>6</v>
      </c>
      <c r="K21" s="253"/>
    </row>
    <row r="22" spans="1:11" s="252" customFormat="1" ht="12.75" customHeight="1">
      <c r="A22" s="240"/>
      <c r="B22" s="240"/>
      <c r="C22" s="234"/>
      <c r="D22" s="245">
        <v>51</v>
      </c>
      <c r="E22" s="233">
        <v>3</v>
      </c>
      <c r="F22" s="233">
        <v>48</v>
      </c>
      <c r="G22" s="233"/>
      <c r="H22" s="232"/>
      <c r="I22" s="232"/>
      <c r="J22" s="231"/>
      <c r="K22" s="253"/>
    </row>
    <row r="23" spans="1:11" s="252" customFormat="1" ht="12.75" customHeight="1" thickBot="1">
      <c r="A23" s="240"/>
      <c r="B23" s="240"/>
      <c r="C23" s="230"/>
      <c r="D23" s="229"/>
      <c r="E23" s="228"/>
      <c r="F23" s="228"/>
      <c r="G23" s="228"/>
      <c r="H23" s="227"/>
      <c r="I23" s="227"/>
      <c r="J23" s="226"/>
      <c r="K23" s="253"/>
    </row>
    <row r="24" spans="1:11" s="252" customFormat="1" ht="12.75" customHeight="1">
      <c r="A24" s="240"/>
      <c r="B24" s="240"/>
      <c r="C24" s="243">
        <v>1968</v>
      </c>
      <c r="D24" s="239"/>
      <c r="E24" s="238"/>
      <c r="F24" s="238"/>
      <c r="G24" s="238"/>
      <c r="H24" s="242"/>
      <c r="I24" s="242"/>
      <c r="J24" s="241"/>
      <c r="K24" s="253"/>
    </row>
    <row r="25" spans="1:11" s="252" customFormat="1" ht="12.75" customHeight="1">
      <c r="A25" s="240">
        <v>1968</v>
      </c>
      <c r="B25" s="240">
        <v>1</v>
      </c>
      <c r="C25" s="234" t="s">
        <v>2071</v>
      </c>
      <c r="D25" s="239">
        <v>42</v>
      </c>
      <c r="E25" s="238">
        <v>3</v>
      </c>
      <c r="F25" s="238">
        <f>D25-E25</f>
        <v>39</v>
      </c>
      <c r="G25" s="238">
        <v>144</v>
      </c>
      <c r="H25" s="242"/>
      <c r="I25" s="242"/>
      <c r="J25" s="241"/>
      <c r="K25" s="253"/>
    </row>
    <row r="26" spans="1:11" s="252" customFormat="1" ht="12.75" customHeight="1">
      <c r="A26" s="240">
        <v>1968</v>
      </c>
      <c r="B26" s="240">
        <v>2</v>
      </c>
      <c r="C26" s="234" t="s">
        <v>2070</v>
      </c>
      <c r="D26" s="239">
        <v>60</v>
      </c>
      <c r="E26" s="238">
        <v>6</v>
      </c>
      <c r="F26" s="238">
        <f>D26-E26</f>
        <v>54</v>
      </c>
      <c r="G26" s="238">
        <v>209</v>
      </c>
      <c r="H26" s="242"/>
      <c r="I26" s="242"/>
      <c r="J26" s="241"/>
      <c r="K26" s="253"/>
    </row>
    <row r="27" spans="1:11" s="252" customFormat="1" ht="12.75" customHeight="1">
      <c r="A27" s="240">
        <v>1968</v>
      </c>
      <c r="B27" s="240">
        <v>3</v>
      </c>
      <c r="C27" s="234" t="s">
        <v>2069</v>
      </c>
      <c r="D27" s="239">
        <v>53</v>
      </c>
      <c r="E27" s="238">
        <v>7</v>
      </c>
      <c r="F27" s="238">
        <f>D27-E27</f>
        <v>46</v>
      </c>
      <c r="G27" s="238">
        <v>283</v>
      </c>
      <c r="H27" s="242"/>
      <c r="I27" s="242"/>
      <c r="J27" s="241"/>
      <c r="K27" s="253"/>
    </row>
    <row r="28" spans="1:11" s="252" customFormat="1" ht="12.75" customHeight="1" thickBot="1">
      <c r="A28" s="240">
        <v>1968</v>
      </c>
      <c r="B28" s="240">
        <v>4</v>
      </c>
      <c r="C28" s="234" t="s">
        <v>2068</v>
      </c>
      <c r="D28" s="239">
        <v>78</v>
      </c>
      <c r="E28" s="238">
        <v>13</v>
      </c>
      <c r="F28" s="238">
        <f>D28-E28</f>
        <v>65</v>
      </c>
      <c r="G28" s="238">
        <v>372</v>
      </c>
      <c r="H28" s="242"/>
      <c r="I28" s="242">
        <v>6</v>
      </c>
      <c r="J28" s="241">
        <v>6</v>
      </c>
      <c r="K28" s="253"/>
    </row>
    <row r="29" spans="1:11" s="252" customFormat="1" ht="12.75" customHeight="1">
      <c r="A29" s="240"/>
      <c r="B29" s="240"/>
      <c r="C29" s="234" t="s">
        <v>2081</v>
      </c>
      <c r="D29" s="245">
        <f>SUM(D25:D28)</f>
        <v>233</v>
      </c>
      <c r="E29" s="233">
        <f>SUM(E25:E28)</f>
        <v>29</v>
      </c>
      <c r="F29" s="233">
        <f>SUM(F25:F28)</f>
        <v>204</v>
      </c>
      <c r="G29" s="233"/>
      <c r="H29" s="232"/>
      <c r="I29" s="232"/>
      <c r="J29" s="231"/>
      <c r="K29" s="253"/>
    </row>
    <row r="30" spans="1:11" s="252" customFormat="1" ht="12.75" customHeight="1" thickBot="1">
      <c r="A30" s="240"/>
      <c r="B30" s="240"/>
      <c r="C30" s="230"/>
      <c r="D30" s="229"/>
      <c r="E30" s="228"/>
      <c r="F30" s="228"/>
      <c r="G30" s="228"/>
      <c r="H30" s="227"/>
      <c r="I30" s="227"/>
      <c r="J30" s="226"/>
      <c r="K30" s="253"/>
    </row>
    <row r="31" spans="1:11" s="252" customFormat="1" ht="12.75" customHeight="1">
      <c r="A31" s="240"/>
      <c r="B31" s="240"/>
      <c r="C31" s="243">
        <v>1969</v>
      </c>
      <c r="D31" s="239"/>
      <c r="E31" s="238"/>
      <c r="F31" s="238"/>
      <c r="G31" s="238"/>
      <c r="H31" s="242"/>
      <c r="I31" s="242"/>
      <c r="J31" s="241"/>
      <c r="K31" s="253"/>
    </row>
    <row r="32" spans="1:11" s="252" customFormat="1" ht="12.75" customHeight="1">
      <c r="A32" s="240">
        <v>1969</v>
      </c>
      <c r="B32" s="240">
        <v>1</v>
      </c>
      <c r="C32" s="234" t="s">
        <v>2071</v>
      </c>
      <c r="D32" s="239">
        <v>160</v>
      </c>
      <c r="E32" s="238">
        <v>15</v>
      </c>
      <c r="F32" s="238">
        <f>D32-E32</f>
        <v>145</v>
      </c>
      <c r="G32" s="238">
        <v>609</v>
      </c>
      <c r="H32" s="242"/>
      <c r="I32" s="242"/>
      <c r="J32" s="241"/>
      <c r="K32" s="253"/>
    </row>
    <row r="33" spans="1:11" s="252" customFormat="1" ht="12.75" customHeight="1">
      <c r="A33" s="240">
        <v>1969</v>
      </c>
      <c r="B33" s="240">
        <v>2</v>
      </c>
      <c r="C33" s="234" t="s">
        <v>2070</v>
      </c>
      <c r="D33" s="239">
        <v>321</v>
      </c>
      <c r="E33" s="238">
        <v>44</v>
      </c>
      <c r="F33" s="238">
        <f>D33-E33</f>
        <v>277</v>
      </c>
      <c r="G33" s="238">
        <v>805</v>
      </c>
      <c r="H33" s="242"/>
      <c r="I33" s="242"/>
      <c r="J33" s="241"/>
      <c r="K33" s="253"/>
    </row>
    <row r="34" spans="1:11" s="252" customFormat="1" ht="12.75" customHeight="1">
      <c r="A34" s="240">
        <v>1969</v>
      </c>
      <c r="B34" s="240">
        <v>3</v>
      </c>
      <c r="C34" s="234" t="s">
        <v>2069</v>
      </c>
      <c r="D34" s="239">
        <v>58</v>
      </c>
      <c r="E34" s="238">
        <v>48</v>
      </c>
      <c r="F34" s="238">
        <f>D34-E34</f>
        <v>10</v>
      </c>
      <c r="G34" s="238">
        <v>751</v>
      </c>
      <c r="H34" s="242"/>
      <c r="I34" s="242"/>
      <c r="J34" s="241"/>
      <c r="K34" s="253"/>
    </row>
    <row r="35" spans="1:11" s="252" customFormat="1" ht="12.75" customHeight="1" thickBot="1">
      <c r="A35" s="240">
        <v>1969</v>
      </c>
      <c r="B35" s="240">
        <v>4</v>
      </c>
      <c r="C35" s="234" t="s">
        <v>2068</v>
      </c>
      <c r="D35" s="239">
        <v>19</v>
      </c>
      <c r="E35" s="238">
        <v>37</v>
      </c>
      <c r="F35" s="238">
        <f>D35-E35</f>
        <v>-18</v>
      </c>
      <c r="G35" s="238">
        <v>691</v>
      </c>
      <c r="H35" s="242"/>
      <c r="I35" s="242">
        <v>9</v>
      </c>
      <c r="J35" s="241">
        <v>6</v>
      </c>
      <c r="K35" s="253"/>
    </row>
    <row r="36" spans="1:11" s="252" customFormat="1" ht="12.75" customHeight="1">
      <c r="A36" s="240"/>
      <c r="B36" s="240"/>
      <c r="C36" s="234"/>
      <c r="D36" s="245">
        <f>SUM(D32:D35)</f>
        <v>558</v>
      </c>
      <c r="E36" s="233">
        <f>SUM(E32:E35)</f>
        <v>144</v>
      </c>
      <c r="F36" s="233">
        <f>SUM(F32:F35)</f>
        <v>414</v>
      </c>
      <c r="G36" s="233"/>
      <c r="H36" s="232"/>
      <c r="I36" s="232"/>
      <c r="J36" s="231"/>
      <c r="K36" s="253"/>
    </row>
    <row r="37" spans="1:11" s="252" customFormat="1" ht="12.75" customHeight="1" thickBot="1">
      <c r="A37" s="240"/>
      <c r="B37" s="240"/>
      <c r="C37" s="230"/>
      <c r="D37" s="229"/>
      <c r="E37" s="228"/>
      <c r="F37" s="228"/>
      <c r="G37" s="228"/>
      <c r="H37" s="227"/>
      <c r="I37" s="227"/>
      <c r="J37" s="226"/>
      <c r="K37" s="253"/>
    </row>
    <row r="38" spans="1:11" s="252" customFormat="1" ht="12.75" customHeight="1">
      <c r="A38" s="240"/>
      <c r="B38" s="240"/>
      <c r="C38" s="243">
        <v>1970</v>
      </c>
      <c r="D38" s="239"/>
      <c r="E38" s="238"/>
      <c r="F38" s="238"/>
      <c r="G38" s="238"/>
      <c r="H38" s="242"/>
      <c r="I38" s="242"/>
      <c r="J38" s="241"/>
      <c r="K38" s="253"/>
    </row>
    <row r="39" spans="1:11" s="252" customFormat="1" ht="12.75" customHeight="1">
      <c r="A39" s="240">
        <v>1970</v>
      </c>
      <c r="B39" s="240">
        <v>1</v>
      </c>
      <c r="C39" s="234" t="s">
        <v>2071</v>
      </c>
      <c r="D39" s="239">
        <v>17</v>
      </c>
      <c r="E39" s="238">
        <v>64</v>
      </c>
      <c r="F39" s="238">
        <f>D39-E39</f>
        <v>-47</v>
      </c>
      <c r="G39" s="238">
        <v>532</v>
      </c>
      <c r="H39" s="242"/>
      <c r="I39" s="242"/>
      <c r="J39" s="241"/>
      <c r="K39" s="253"/>
    </row>
    <row r="40" spans="1:11" s="252" customFormat="1" ht="12.75" customHeight="1">
      <c r="A40" s="240">
        <v>1970</v>
      </c>
      <c r="B40" s="240">
        <v>2</v>
      </c>
      <c r="C40" s="234" t="s">
        <v>2070</v>
      </c>
      <c r="D40" s="239">
        <v>7</v>
      </c>
      <c r="E40" s="238">
        <v>26</v>
      </c>
      <c r="F40" s="238">
        <f>D40-E40</f>
        <v>-19</v>
      </c>
      <c r="G40" s="238">
        <v>415</v>
      </c>
      <c r="H40" s="242"/>
      <c r="I40" s="242"/>
      <c r="J40" s="241"/>
      <c r="K40" s="253"/>
    </row>
    <row r="41" spans="1:11" s="252" customFormat="1" ht="12.75" customHeight="1">
      <c r="A41" s="240">
        <v>1970</v>
      </c>
      <c r="B41" s="240">
        <v>3</v>
      </c>
      <c r="C41" s="234" t="s">
        <v>2069</v>
      </c>
      <c r="D41" s="239">
        <v>5</v>
      </c>
      <c r="E41" s="238">
        <v>12</v>
      </c>
      <c r="F41" s="238">
        <f>D41-E41</f>
        <v>-7</v>
      </c>
      <c r="G41" s="238">
        <v>430</v>
      </c>
      <c r="H41" s="242"/>
      <c r="I41" s="242"/>
      <c r="J41" s="241"/>
      <c r="K41" s="253"/>
    </row>
    <row r="42" spans="1:11" s="252" customFormat="1" ht="12.75" customHeight="1" thickBot="1">
      <c r="A42" s="240">
        <v>1970</v>
      </c>
      <c r="B42" s="240">
        <v>4</v>
      </c>
      <c r="C42" s="234" t="s">
        <v>2068</v>
      </c>
      <c r="D42" s="239">
        <v>5</v>
      </c>
      <c r="E42" s="238">
        <v>22</v>
      </c>
      <c r="F42" s="238">
        <f>D42-E42</f>
        <v>-17</v>
      </c>
      <c r="G42" s="238">
        <v>358</v>
      </c>
      <c r="H42" s="242"/>
      <c r="I42" s="242">
        <v>10</v>
      </c>
      <c r="J42" s="241">
        <v>6</v>
      </c>
      <c r="K42" s="253"/>
    </row>
    <row r="43" spans="1:11" s="252" customFormat="1" ht="12.75" customHeight="1">
      <c r="A43" s="240"/>
      <c r="B43" s="240"/>
      <c r="C43" s="234"/>
      <c r="D43" s="245">
        <f>SUM(D39:D42)</f>
        <v>34</v>
      </c>
      <c r="E43" s="233">
        <f>SUM(E39:E42)</f>
        <v>124</v>
      </c>
      <c r="F43" s="233">
        <f>SUM(F39:F42)</f>
        <v>-90</v>
      </c>
      <c r="G43" s="233"/>
      <c r="H43" s="232"/>
      <c r="I43" s="232"/>
      <c r="J43" s="231"/>
      <c r="K43" s="253"/>
    </row>
    <row r="44" spans="1:11" s="252" customFormat="1" ht="12.75" customHeight="1" thickBot="1">
      <c r="A44" s="240"/>
      <c r="B44" s="240"/>
      <c r="C44" s="230"/>
      <c r="D44" s="229"/>
      <c r="E44" s="228"/>
      <c r="F44" s="228"/>
      <c r="G44" s="228"/>
      <c r="H44" s="227"/>
      <c r="I44" s="227"/>
      <c r="J44" s="226"/>
      <c r="K44" s="253"/>
    </row>
    <row r="45" spans="1:11" s="252" customFormat="1" ht="12.75" customHeight="1">
      <c r="A45" s="240"/>
      <c r="B45" s="240"/>
      <c r="C45" s="243">
        <v>1971</v>
      </c>
      <c r="D45" s="239"/>
      <c r="E45" s="238"/>
      <c r="F45" s="238"/>
      <c r="G45" s="238"/>
      <c r="H45" s="242"/>
      <c r="I45" s="242"/>
      <c r="J45" s="241"/>
      <c r="K45" s="253"/>
    </row>
    <row r="46" spans="1:11" s="252" customFormat="1" ht="12.75" customHeight="1">
      <c r="A46" s="240">
        <v>1971</v>
      </c>
      <c r="B46" s="240">
        <v>1</v>
      </c>
      <c r="C46" s="234" t="s">
        <v>2071</v>
      </c>
      <c r="D46" s="239">
        <v>7</v>
      </c>
      <c r="E46" s="238">
        <v>15</v>
      </c>
      <c r="F46" s="238">
        <f>D46-E46</f>
        <v>-8</v>
      </c>
      <c r="G46" s="238">
        <v>335</v>
      </c>
      <c r="H46" s="242"/>
      <c r="I46" s="242"/>
      <c r="J46" s="241"/>
      <c r="K46" s="253"/>
    </row>
    <row r="47" spans="1:11" s="252" customFormat="1" ht="12.75" customHeight="1">
      <c r="A47" s="240">
        <v>1971</v>
      </c>
      <c r="B47" s="240">
        <v>2</v>
      </c>
      <c r="C47" s="234" t="s">
        <v>2070</v>
      </c>
      <c r="D47" s="239">
        <v>6</v>
      </c>
      <c r="E47" s="238">
        <v>9</v>
      </c>
      <c r="F47" s="238">
        <f>D47-E47</f>
        <v>-3</v>
      </c>
      <c r="G47" s="238">
        <v>382</v>
      </c>
      <c r="H47" s="242"/>
      <c r="I47" s="242"/>
      <c r="J47" s="241"/>
      <c r="K47" s="253"/>
    </row>
    <row r="48" spans="1:11" s="252" customFormat="1" ht="12.75" customHeight="1">
      <c r="A48" s="240">
        <v>1971</v>
      </c>
      <c r="B48" s="240">
        <v>3</v>
      </c>
      <c r="C48" s="234" t="s">
        <v>2069</v>
      </c>
      <c r="D48" s="239">
        <v>11</v>
      </c>
      <c r="E48" s="238">
        <v>9</v>
      </c>
      <c r="F48" s="238">
        <f>D48-E48</f>
        <v>2</v>
      </c>
      <c r="G48" s="238">
        <v>336</v>
      </c>
      <c r="H48" s="242"/>
      <c r="I48" s="242"/>
      <c r="J48" s="241"/>
      <c r="K48" s="253"/>
    </row>
    <row r="49" spans="1:11" s="252" customFormat="1" ht="12.75" customHeight="1" thickBot="1">
      <c r="A49" s="240">
        <v>1971</v>
      </c>
      <c r="B49" s="240">
        <v>4</v>
      </c>
      <c r="C49" s="234" t="s">
        <v>2068</v>
      </c>
      <c r="D49" s="239">
        <v>8</v>
      </c>
      <c r="E49" s="238">
        <v>7</v>
      </c>
      <c r="F49" s="238">
        <f>D49-E49</f>
        <v>1</v>
      </c>
      <c r="G49" s="238">
        <v>374</v>
      </c>
      <c r="H49" s="242"/>
      <c r="I49" s="242">
        <v>10</v>
      </c>
      <c r="J49" s="241">
        <v>6</v>
      </c>
      <c r="K49" s="253"/>
    </row>
    <row r="50" spans="1:11" s="252" customFormat="1" ht="12.75" customHeight="1">
      <c r="A50" s="240"/>
      <c r="B50" s="240"/>
      <c r="C50" s="234"/>
      <c r="D50" s="245">
        <f>SUM(D46:D49)</f>
        <v>32</v>
      </c>
      <c r="E50" s="233">
        <f>SUM(E46:E49)</f>
        <v>40</v>
      </c>
      <c r="F50" s="233">
        <f>SUM(F46:F49)</f>
        <v>-8</v>
      </c>
      <c r="G50" s="233"/>
      <c r="H50" s="232"/>
      <c r="I50" s="232"/>
      <c r="J50" s="231"/>
      <c r="K50" s="253"/>
    </row>
    <row r="51" spans="1:11" s="252" customFormat="1" ht="12.75" customHeight="1" thickBot="1">
      <c r="A51" s="240"/>
      <c r="B51" s="240"/>
      <c r="C51" s="230"/>
      <c r="D51" s="229"/>
      <c r="E51" s="228"/>
      <c r="F51" s="228"/>
      <c r="G51" s="228"/>
      <c r="H51" s="227"/>
      <c r="I51" s="227"/>
      <c r="J51" s="226"/>
      <c r="K51" s="253"/>
    </row>
    <row r="52" spans="1:11" s="252" customFormat="1" ht="12.75" customHeight="1">
      <c r="A52" s="240"/>
      <c r="B52" s="240"/>
      <c r="C52" s="243">
        <v>1972</v>
      </c>
      <c r="D52" s="239"/>
      <c r="E52" s="238"/>
      <c r="F52" s="238"/>
      <c r="G52" s="238"/>
      <c r="H52" s="242"/>
      <c r="I52" s="242"/>
      <c r="J52" s="241"/>
      <c r="K52" s="253"/>
    </row>
    <row r="53" spans="1:11" s="252" customFormat="1" ht="12.75" customHeight="1">
      <c r="A53" s="240">
        <v>1972</v>
      </c>
      <c r="B53" s="240">
        <v>1</v>
      </c>
      <c r="C53" s="234" t="s">
        <v>2071</v>
      </c>
      <c r="D53" s="239">
        <v>12</v>
      </c>
      <c r="E53" s="238">
        <v>10</v>
      </c>
      <c r="F53" s="238">
        <f>D53-E53</f>
        <v>2</v>
      </c>
      <c r="G53" s="238">
        <v>405</v>
      </c>
      <c r="H53" s="242"/>
      <c r="I53" s="242"/>
      <c r="J53" s="241"/>
      <c r="K53" s="253"/>
    </row>
    <row r="54" spans="1:11" s="252" customFormat="1" ht="12.75" customHeight="1">
      <c r="A54" s="240">
        <v>1972</v>
      </c>
      <c r="B54" s="240">
        <v>2</v>
      </c>
      <c r="C54" s="234" t="s">
        <v>2070</v>
      </c>
      <c r="D54" s="239">
        <v>12</v>
      </c>
      <c r="E54" s="238">
        <v>12</v>
      </c>
      <c r="F54" s="238">
        <f>D54-E54</f>
        <v>0</v>
      </c>
      <c r="G54" s="238">
        <v>438</v>
      </c>
      <c r="H54" s="242"/>
      <c r="I54" s="242"/>
      <c r="J54" s="241"/>
      <c r="K54" s="253"/>
    </row>
    <row r="55" spans="1:11" s="252" customFormat="1" ht="12.75" customHeight="1">
      <c r="A55" s="240">
        <v>1972</v>
      </c>
      <c r="B55" s="240">
        <v>3</v>
      </c>
      <c r="C55" s="234" t="s">
        <v>2069</v>
      </c>
      <c r="D55" s="239">
        <v>11</v>
      </c>
      <c r="E55" s="238">
        <v>13</v>
      </c>
      <c r="F55" s="238">
        <f>D55-E55</f>
        <v>-2</v>
      </c>
      <c r="G55" s="238">
        <v>466</v>
      </c>
      <c r="H55" s="242"/>
      <c r="I55" s="242"/>
      <c r="J55" s="241"/>
      <c r="K55" s="253"/>
    </row>
    <row r="56" spans="1:11" s="252" customFormat="1" ht="12.75" customHeight="1" thickBot="1">
      <c r="A56" s="240">
        <v>1972</v>
      </c>
      <c r="B56" s="240">
        <v>4</v>
      </c>
      <c r="C56" s="234" t="s">
        <v>2068</v>
      </c>
      <c r="D56" s="239">
        <v>10</v>
      </c>
      <c r="E56" s="238">
        <v>12</v>
      </c>
      <c r="F56" s="238">
        <f>D56-E56</f>
        <v>-2</v>
      </c>
      <c r="G56" s="238">
        <v>499</v>
      </c>
      <c r="H56" s="242"/>
      <c r="I56" s="242">
        <v>10</v>
      </c>
      <c r="J56" s="241">
        <v>6</v>
      </c>
      <c r="K56" s="253"/>
    </row>
    <row r="57" spans="1:11" s="252" customFormat="1" ht="12.75" customHeight="1">
      <c r="A57" s="240"/>
      <c r="B57" s="240"/>
      <c r="C57" s="234"/>
      <c r="D57" s="245">
        <f>SUM(D53:D56)</f>
        <v>45</v>
      </c>
      <c r="E57" s="233">
        <f>SUM(E53:E56)</f>
        <v>47</v>
      </c>
      <c r="F57" s="233">
        <f>SUM(F53:F56)</f>
        <v>-2</v>
      </c>
      <c r="G57" s="233"/>
      <c r="H57" s="232"/>
      <c r="I57" s="232"/>
      <c r="J57" s="231"/>
      <c r="K57" s="253"/>
    </row>
    <row r="58" spans="1:11" s="252" customFormat="1" ht="12.75" customHeight="1" thickBot="1">
      <c r="A58" s="240"/>
      <c r="B58" s="240"/>
      <c r="C58" s="230"/>
      <c r="D58" s="229"/>
      <c r="E58" s="228"/>
      <c r="F58" s="228"/>
      <c r="G58" s="228"/>
      <c r="H58" s="227"/>
      <c r="I58" s="227"/>
      <c r="J58" s="226"/>
      <c r="K58" s="253"/>
    </row>
    <row r="59" spans="1:11" s="252" customFormat="1" ht="12.75" customHeight="1">
      <c r="A59" s="240"/>
      <c r="B59" s="240"/>
      <c r="C59" s="243">
        <v>1973</v>
      </c>
      <c r="D59" s="239"/>
      <c r="E59" s="238"/>
      <c r="F59" s="238"/>
      <c r="G59" s="238"/>
      <c r="H59" s="242"/>
      <c r="I59" s="242"/>
      <c r="J59" s="241"/>
      <c r="K59" s="253"/>
    </row>
    <row r="60" spans="1:11" s="252" customFormat="1" ht="12.75" customHeight="1">
      <c r="A60" s="240">
        <v>1973</v>
      </c>
      <c r="B60" s="240">
        <v>1</v>
      </c>
      <c r="C60" s="234" t="s">
        <v>2071</v>
      </c>
      <c r="D60" s="239">
        <v>14</v>
      </c>
      <c r="E60" s="238">
        <v>15</v>
      </c>
      <c r="F60" s="238">
        <f>D60-E60</f>
        <v>-1</v>
      </c>
      <c r="G60" s="238">
        <v>498</v>
      </c>
      <c r="H60" s="242"/>
      <c r="I60" s="242"/>
      <c r="J60" s="241"/>
      <c r="K60" s="253"/>
    </row>
    <row r="61" spans="1:11" s="252" customFormat="1" ht="12.75" customHeight="1">
      <c r="A61" s="240">
        <v>1973</v>
      </c>
      <c r="B61" s="240">
        <v>2</v>
      </c>
      <c r="C61" s="234" t="s">
        <v>2070</v>
      </c>
      <c r="D61" s="239">
        <v>6</v>
      </c>
      <c r="E61" s="238">
        <v>18</v>
      </c>
      <c r="F61" s="238">
        <f>D61-E61</f>
        <v>-12</v>
      </c>
      <c r="G61" s="238">
        <v>500</v>
      </c>
      <c r="H61" s="242"/>
      <c r="I61" s="242"/>
      <c r="J61" s="241"/>
      <c r="K61" s="253"/>
    </row>
    <row r="62" spans="1:11" s="252" customFormat="1" ht="12.75" customHeight="1">
      <c r="A62" s="240">
        <v>1973</v>
      </c>
      <c r="B62" s="240">
        <v>3</v>
      </c>
      <c r="C62" s="234" t="s">
        <v>2069</v>
      </c>
      <c r="D62" s="239">
        <v>10</v>
      </c>
      <c r="E62" s="238">
        <v>29</v>
      </c>
      <c r="F62" s="238">
        <f>D62-E62</f>
        <v>-19</v>
      </c>
      <c r="G62" s="238">
        <v>413</v>
      </c>
      <c r="H62" s="242"/>
      <c r="I62" s="242"/>
      <c r="J62" s="241"/>
      <c r="K62" s="253"/>
    </row>
    <row r="63" spans="1:11" s="252" customFormat="1" ht="12.75" customHeight="1" thickBot="1">
      <c r="A63" s="240">
        <v>1973</v>
      </c>
      <c r="B63" s="240">
        <v>4</v>
      </c>
      <c r="C63" s="234" t="s">
        <v>2068</v>
      </c>
      <c r="D63" s="239">
        <v>8</v>
      </c>
      <c r="E63" s="238">
        <v>19</v>
      </c>
      <c r="F63" s="238">
        <f>D63-E63</f>
        <v>-11</v>
      </c>
      <c r="G63" s="238">
        <v>385</v>
      </c>
      <c r="H63" s="242"/>
      <c r="I63" s="242">
        <v>11</v>
      </c>
      <c r="J63" s="241">
        <v>6</v>
      </c>
      <c r="K63" s="253"/>
    </row>
    <row r="64" spans="1:11" s="252" customFormat="1" ht="12.75" customHeight="1">
      <c r="A64" s="240"/>
      <c r="B64" s="240"/>
      <c r="C64" s="234"/>
      <c r="D64" s="245">
        <f>SUM(D60:D63)</f>
        <v>38</v>
      </c>
      <c r="E64" s="233">
        <f>SUM(E60:E63)</f>
        <v>81</v>
      </c>
      <c r="F64" s="233">
        <f>SUM(F60:F63)</f>
        <v>-43</v>
      </c>
      <c r="G64" s="233"/>
      <c r="H64" s="232"/>
      <c r="I64" s="232"/>
      <c r="J64" s="231"/>
      <c r="K64" s="253"/>
    </row>
    <row r="65" spans="1:11" s="252" customFormat="1" ht="12.75" customHeight="1" thickBot="1">
      <c r="A65" s="240"/>
      <c r="B65" s="240"/>
      <c r="C65" s="230"/>
      <c r="D65" s="229"/>
      <c r="E65" s="228"/>
      <c r="F65" s="228"/>
      <c r="G65" s="228"/>
      <c r="H65" s="227"/>
      <c r="I65" s="227"/>
      <c r="J65" s="226"/>
      <c r="K65" s="253"/>
    </row>
    <row r="66" spans="1:11" s="252" customFormat="1" ht="12.75" customHeight="1">
      <c r="A66" s="240"/>
      <c r="B66" s="240"/>
      <c r="C66" s="243">
        <v>1974</v>
      </c>
      <c r="D66" s="239"/>
      <c r="E66" s="238"/>
      <c r="F66" s="238"/>
      <c r="G66" s="238"/>
      <c r="H66" s="242"/>
      <c r="I66" s="242"/>
      <c r="J66" s="241"/>
      <c r="K66" s="253"/>
    </row>
    <row r="67" spans="1:11" s="252" customFormat="1" ht="12.75" customHeight="1">
      <c r="A67" s="240">
        <v>1974</v>
      </c>
      <c r="B67" s="240">
        <v>1</v>
      </c>
      <c r="C67" s="234" t="s">
        <v>2071</v>
      </c>
      <c r="D67" s="239">
        <v>10</v>
      </c>
      <c r="E67" s="238">
        <v>18</v>
      </c>
      <c r="F67" s="238">
        <f>D67-E67</f>
        <v>-8</v>
      </c>
      <c r="G67" s="238">
        <v>425</v>
      </c>
      <c r="H67" s="242"/>
      <c r="I67" s="242"/>
      <c r="J67" s="241"/>
      <c r="K67" s="253"/>
    </row>
    <row r="68" spans="1:11" s="252" customFormat="1" ht="12.75" customHeight="1">
      <c r="A68" s="240">
        <v>1974</v>
      </c>
      <c r="B68" s="240">
        <v>2</v>
      </c>
      <c r="C68" s="234" t="s">
        <v>2070</v>
      </c>
      <c r="D68" s="239">
        <v>5</v>
      </c>
      <c r="E68" s="238">
        <v>19</v>
      </c>
      <c r="F68" s="238">
        <f>D68-E68</f>
        <v>-14</v>
      </c>
      <c r="G68" s="238">
        <v>331</v>
      </c>
      <c r="H68" s="242"/>
      <c r="I68" s="242"/>
      <c r="J68" s="241"/>
      <c r="K68" s="253"/>
    </row>
    <row r="69" spans="1:11" s="252" customFormat="1" ht="12.75" customHeight="1">
      <c r="A69" s="240">
        <v>1974</v>
      </c>
      <c r="B69" s="240">
        <v>3</v>
      </c>
      <c r="C69" s="234" t="s">
        <v>2069</v>
      </c>
      <c r="D69" s="239">
        <v>6</v>
      </c>
      <c r="E69" s="238">
        <v>11</v>
      </c>
      <c r="F69" s="238">
        <f>D69-E69</f>
        <v>-5</v>
      </c>
      <c r="G69" s="238">
        <v>382</v>
      </c>
      <c r="H69" s="242"/>
      <c r="I69" s="242"/>
      <c r="J69" s="241"/>
      <c r="K69" s="253"/>
    </row>
    <row r="70" spans="1:11" s="252" customFormat="1" ht="12.75" customHeight="1" thickBot="1">
      <c r="A70" s="240">
        <v>1974</v>
      </c>
      <c r="B70" s="240">
        <v>4</v>
      </c>
      <c r="C70" s="234" t="s">
        <v>2068</v>
      </c>
      <c r="D70" s="239">
        <v>6</v>
      </c>
      <c r="E70" s="238">
        <v>7</v>
      </c>
      <c r="F70" s="238">
        <f>D70-E70</f>
        <v>-1</v>
      </c>
      <c r="G70" s="238">
        <v>302</v>
      </c>
      <c r="H70" s="242"/>
      <c r="I70" s="242">
        <v>11</v>
      </c>
      <c r="J70" s="241">
        <v>8</v>
      </c>
      <c r="K70" s="253"/>
    </row>
    <row r="71" spans="1:11" s="252" customFormat="1" ht="12.75" customHeight="1">
      <c r="A71" s="240"/>
      <c r="B71" s="240"/>
      <c r="C71" s="234"/>
      <c r="D71" s="245">
        <f>SUM(D67:D70)</f>
        <v>27</v>
      </c>
      <c r="E71" s="233">
        <f>SUM(E67:E70)</f>
        <v>55</v>
      </c>
      <c r="F71" s="233">
        <f>SUM(F67:F70)</f>
        <v>-28</v>
      </c>
      <c r="G71" s="233"/>
      <c r="H71" s="232"/>
      <c r="I71" s="232"/>
      <c r="J71" s="231"/>
      <c r="K71" s="253"/>
    </row>
    <row r="72" spans="1:11" s="252" customFormat="1" ht="12.75" customHeight="1" thickBot="1">
      <c r="A72" s="240"/>
      <c r="B72" s="240"/>
      <c r="C72" s="230"/>
      <c r="D72" s="229"/>
      <c r="E72" s="228"/>
      <c r="F72" s="228"/>
      <c r="G72" s="228"/>
      <c r="H72" s="227"/>
      <c r="I72" s="227"/>
      <c r="J72" s="226"/>
      <c r="K72" s="253"/>
    </row>
    <row r="73" spans="1:11" ht="12.75" customHeight="1">
      <c r="A73" s="240"/>
      <c r="B73" s="240"/>
      <c r="C73" s="243">
        <v>1975</v>
      </c>
      <c r="D73" s="239"/>
      <c r="E73" s="238"/>
      <c r="F73" s="238"/>
      <c r="G73" s="238"/>
      <c r="H73" s="242"/>
      <c r="I73" s="242"/>
      <c r="J73" s="241"/>
      <c r="K73" s="253"/>
    </row>
    <row r="74" spans="1:11" ht="12.75" customHeight="1">
      <c r="A74" s="240">
        <v>1975</v>
      </c>
      <c r="B74" s="240">
        <v>1</v>
      </c>
      <c r="C74" s="234" t="s">
        <v>2071</v>
      </c>
      <c r="D74" s="239">
        <v>6.8862550000000002</v>
      </c>
      <c r="E74" s="238">
        <v>7.9536499999999997</v>
      </c>
      <c r="F74" s="238">
        <f>D74-E74</f>
        <v>-1.0673949999999994</v>
      </c>
      <c r="G74" s="238">
        <v>312.743517</v>
      </c>
      <c r="H74" s="242"/>
      <c r="I74" s="242">
        <v>11</v>
      </c>
      <c r="J74" s="241">
        <v>8</v>
      </c>
      <c r="K74" s="253"/>
    </row>
    <row r="75" spans="1:11" ht="12.75" customHeight="1">
      <c r="A75" s="240">
        <v>1975</v>
      </c>
      <c r="B75" s="240">
        <v>2</v>
      </c>
      <c r="C75" s="234" t="s">
        <v>2070</v>
      </c>
      <c r="D75" s="239">
        <v>4.8835059999999997</v>
      </c>
      <c r="E75" s="238">
        <v>9.3260509999999996</v>
      </c>
      <c r="F75" s="238">
        <f>D75-E75</f>
        <v>-4.442545</v>
      </c>
      <c r="G75" s="238">
        <v>353.14828899999998</v>
      </c>
      <c r="H75" s="242"/>
      <c r="I75" s="242">
        <v>11</v>
      </c>
      <c r="J75" s="241">
        <v>8</v>
      </c>
      <c r="K75" s="253"/>
    </row>
    <row r="76" spans="1:11" ht="12.75" customHeight="1">
      <c r="A76" s="240">
        <v>1975</v>
      </c>
      <c r="B76" s="240">
        <v>3</v>
      </c>
      <c r="C76" s="234" t="s">
        <v>2069</v>
      </c>
      <c r="D76" s="239">
        <v>7.1119700000000003</v>
      </c>
      <c r="E76" s="238">
        <v>7.5013110000000003</v>
      </c>
      <c r="F76" s="238">
        <f>D76-E76</f>
        <v>-0.38934099999999994</v>
      </c>
      <c r="G76" s="238">
        <v>287.50166000000002</v>
      </c>
      <c r="H76" s="242"/>
      <c r="I76" s="242">
        <v>11</v>
      </c>
      <c r="J76" s="241">
        <v>8</v>
      </c>
      <c r="K76" s="253"/>
    </row>
    <row r="77" spans="1:11" ht="12.75" customHeight="1" thickBot="1">
      <c r="A77" s="240">
        <v>1975</v>
      </c>
      <c r="B77" s="240">
        <v>4</v>
      </c>
      <c r="C77" s="234" t="s">
        <v>2068</v>
      </c>
      <c r="D77" s="239">
        <v>4.3399179999999999</v>
      </c>
      <c r="E77" s="238">
        <v>4.8811540000000004</v>
      </c>
      <c r="F77" s="238">
        <f>D77-E77</f>
        <v>-0.54123600000000049</v>
      </c>
      <c r="G77" s="238">
        <v>313.18986799999999</v>
      </c>
      <c r="H77" s="242"/>
      <c r="I77" s="242">
        <v>11</v>
      </c>
      <c r="J77" s="241">
        <v>8</v>
      </c>
      <c r="K77" s="253"/>
    </row>
    <row r="78" spans="1:11" ht="12.75" customHeight="1">
      <c r="A78" s="240"/>
      <c r="B78" s="240"/>
      <c r="C78" s="234"/>
      <c r="D78" s="245">
        <f>SUM(D74:D77)</f>
        <v>23.221648999999999</v>
      </c>
      <c r="E78" s="233">
        <f>SUM(E74:E77)</f>
        <v>29.662165999999999</v>
      </c>
      <c r="F78" s="233">
        <f>SUM(F74:F77)</f>
        <v>-6.4405169999999998</v>
      </c>
      <c r="G78" s="233"/>
      <c r="H78" s="232"/>
      <c r="I78" s="232"/>
      <c r="J78" s="231"/>
      <c r="K78" s="253"/>
    </row>
    <row r="79" spans="1:11" ht="12.75" customHeight="1" thickBot="1">
      <c r="A79" s="240"/>
      <c r="B79" s="240"/>
      <c r="C79" s="230"/>
      <c r="D79" s="229"/>
      <c r="E79" s="228"/>
      <c r="F79" s="228"/>
      <c r="G79" s="228"/>
      <c r="H79" s="227"/>
      <c r="I79" s="227"/>
      <c r="J79" s="226"/>
      <c r="K79" s="253"/>
    </row>
    <row r="80" spans="1:11" ht="12.75" customHeight="1">
      <c r="A80" s="240"/>
      <c r="B80" s="240"/>
      <c r="C80" s="243">
        <v>1976</v>
      </c>
      <c r="D80" s="239"/>
      <c r="E80" s="238"/>
      <c r="F80" s="238"/>
      <c r="G80" s="238"/>
      <c r="H80" s="242"/>
      <c r="I80" s="242"/>
      <c r="J80" s="241"/>
      <c r="K80" s="253"/>
    </row>
    <row r="81" spans="1:11" ht="12.75" customHeight="1">
      <c r="A81" s="240">
        <v>1976</v>
      </c>
      <c r="B81" s="240">
        <v>1</v>
      </c>
      <c r="C81" s="234" t="s">
        <v>2071</v>
      </c>
      <c r="D81" s="239">
        <v>6.1744380000000003</v>
      </c>
      <c r="E81" s="238">
        <v>8.7082899999999999</v>
      </c>
      <c r="F81" s="238">
        <f>D81-E81</f>
        <v>-2.5338519999999995</v>
      </c>
      <c r="G81" s="238">
        <v>291.89289100000002</v>
      </c>
      <c r="H81" s="242"/>
      <c r="I81" s="242">
        <v>11</v>
      </c>
      <c r="J81" s="241">
        <v>8</v>
      </c>
      <c r="K81" s="253"/>
    </row>
    <row r="82" spans="1:11" ht="12.75" customHeight="1">
      <c r="A82" s="240">
        <v>1976</v>
      </c>
      <c r="B82" s="240">
        <v>2</v>
      </c>
      <c r="C82" s="234" t="s">
        <v>2070</v>
      </c>
      <c r="D82" s="239">
        <v>4.1901330000000003</v>
      </c>
      <c r="E82" s="238">
        <v>8.1944540000000003</v>
      </c>
      <c r="F82" s="238">
        <f>D82-E82</f>
        <v>-4.004321</v>
      </c>
      <c r="G82" s="238">
        <v>293.37356699999998</v>
      </c>
      <c r="H82" s="242"/>
      <c r="I82" s="242">
        <v>11</v>
      </c>
      <c r="J82" s="241">
        <v>8</v>
      </c>
      <c r="K82" s="253"/>
    </row>
    <row r="83" spans="1:11" ht="12.75" customHeight="1">
      <c r="A83" s="240">
        <v>1976</v>
      </c>
      <c r="B83" s="240">
        <v>3</v>
      </c>
      <c r="C83" s="234" t="s">
        <v>2069</v>
      </c>
      <c r="D83" s="239">
        <v>5.8148289999999996</v>
      </c>
      <c r="E83" s="238">
        <v>6.9942690000000001</v>
      </c>
      <c r="F83" s="238">
        <f>D83-E83</f>
        <v>-1.1794400000000005</v>
      </c>
      <c r="G83" s="238">
        <v>279.95160600000003</v>
      </c>
      <c r="H83" s="242"/>
      <c r="I83" s="242">
        <v>11</v>
      </c>
      <c r="J83" s="241">
        <v>8</v>
      </c>
      <c r="K83" s="253"/>
    </row>
    <row r="84" spans="1:11" ht="12.75" customHeight="1" thickBot="1">
      <c r="A84" s="240">
        <v>1976</v>
      </c>
      <c r="B84" s="240">
        <v>4</v>
      </c>
      <c r="C84" s="234" t="s">
        <v>2068</v>
      </c>
      <c r="D84" s="239">
        <v>6.6713579999999997</v>
      </c>
      <c r="E84" s="238">
        <v>4.5373150000000004</v>
      </c>
      <c r="F84" s="238">
        <f>D84-E84</f>
        <v>2.1340429999999992</v>
      </c>
      <c r="G84" s="238">
        <v>286.22105599999998</v>
      </c>
      <c r="H84" s="242"/>
      <c r="I84" s="242">
        <v>11</v>
      </c>
      <c r="J84" s="241">
        <v>8</v>
      </c>
      <c r="K84" s="253"/>
    </row>
    <row r="85" spans="1:11" ht="12.75" customHeight="1">
      <c r="A85" s="240"/>
      <c r="B85" s="240"/>
      <c r="C85" s="234"/>
      <c r="D85" s="245">
        <f>SUM(D81:D84)</f>
        <v>22.850757999999999</v>
      </c>
      <c r="E85" s="233">
        <f>SUM(E81:E84)</f>
        <v>28.434327999999997</v>
      </c>
      <c r="F85" s="233">
        <f>SUM(F81:F84)</f>
        <v>-5.5835700000000008</v>
      </c>
      <c r="G85" s="233"/>
      <c r="H85" s="232"/>
      <c r="I85" s="232"/>
      <c r="J85" s="231"/>
      <c r="K85" s="253"/>
    </row>
    <row r="86" spans="1:11" ht="12.75" customHeight="1" thickBot="1">
      <c r="A86" s="240"/>
      <c r="B86" s="240"/>
      <c r="C86" s="230"/>
      <c r="D86" s="229"/>
      <c r="E86" s="228"/>
      <c r="F86" s="228"/>
      <c r="G86" s="228"/>
      <c r="H86" s="227"/>
      <c r="I86" s="227"/>
      <c r="J86" s="226"/>
      <c r="K86" s="253"/>
    </row>
    <row r="87" spans="1:11" ht="12.75" customHeight="1">
      <c r="A87" s="240"/>
      <c r="B87" s="240"/>
      <c r="C87" s="243">
        <v>1977</v>
      </c>
      <c r="D87" s="239"/>
      <c r="E87" s="238"/>
      <c r="F87" s="238"/>
      <c r="G87" s="238"/>
      <c r="H87" s="242"/>
      <c r="I87" s="242"/>
      <c r="J87" s="241"/>
      <c r="K87" s="253"/>
    </row>
    <row r="88" spans="1:11" ht="12.75" customHeight="1">
      <c r="A88" s="240">
        <v>1977</v>
      </c>
      <c r="B88" s="240">
        <v>1</v>
      </c>
      <c r="C88" s="234" t="s">
        <v>2071</v>
      </c>
      <c r="D88" s="239">
        <v>6.6405890000000003</v>
      </c>
      <c r="E88" s="238">
        <v>6.9777649999999998</v>
      </c>
      <c r="F88" s="238">
        <f>D88-E88</f>
        <v>-0.33717599999999948</v>
      </c>
      <c r="G88" s="238">
        <v>272.51360599999998</v>
      </c>
      <c r="H88" s="242"/>
      <c r="I88" s="242">
        <v>11</v>
      </c>
      <c r="J88" s="241">
        <v>8</v>
      </c>
      <c r="K88" s="253"/>
    </row>
    <row r="89" spans="1:11" ht="12.75" customHeight="1">
      <c r="A89" s="240">
        <v>1977</v>
      </c>
      <c r="B89" s="240">
        <v>2</v>
      </c>
      <c r="C89" s="234" t="s">
        <v>2070</v>
      </c>
      <c r="D89" s="239">
        <v>5.6606249999999996</v>
      </c>
      <c r="E89" s="238">
        <v>6.4630650000000003</v>
      </c>
      <c r="F89" s="238">
        <f>D89-E89</f>
        <v>-0.80244000000000071</v>
      </c>
      <c r="G89" s="238">
        <v>275.465822</v>
      </c>
      <c r="H89" s="242"/>
      <c r="I89" s="242">
        <v>11</v>
      </c>
      <c r="J89" s="241">
        <v>8</v>
      </c>
      <c r="K89" s="253"/>
    </row>
    <row r="90" spans="1:11" ht="12.75" customHeight="1">
      <c r="A90" s="240">
        <v>1977</v>
      </c>
      <c r="B90" s="240">
        <v>3</v>
      </c>
      <c r="C90" s="234" t="s">
        <v>2069</v>
      </c>
      <c r="D90" s="239">
        <v>5.2504730000000004</v>
      </c>
      <c r="E90" s="238">
        <v>7.9068829999999997</v>
      </c>
      <c r="F90" s="238">
        <f>D90-E90</f>
        <v>-2.6564099999999993</v>
      </c>
      <c r="G90" s="238">
        <v>309.442046</v>
      </c>
      <c r="H90" s="242"/>
      <c r="I90" s="242">
        <v>11</v>
      </c>
      <c r="J90" s="241">
        <v>8</v>
      </c>
      <c r="K90" s="253"/>
    </row>
    <row r="91" spans="1:11" ht="12.75" customHeight="1" thickBot="1">
      <c r="A91" s="240">
        <v>1977</v>
      </c>
      <c r="B91" s="240">
        <v>4</v>
      </c>
      <c r="C91" s="234" t="s">
        <v>2068</v>
      </c>
      <c r="D91" s="239">
        <v>4.3228109999999997</v>
      </c>
      <c r="E91" s="238">
        <v>7.5687740000000003</v>
      </c>
      <c r="F91" s="238">
        <f>D91-E91</f>
        <v>-3.2459630000000006</v>
      </c>
      <c r="G91" s="238">
        <v>327.41064899999998</v>
      </c>
      <c r="H91" s="242"/>
      <c r="I91" s="242">
        <v>11</v>
      </c>
      <c r="J91" s="241">
        <v>8</v>
      </c>
      <c r="K91" s="253"/>
    </row>
    <row r="92" spans="1:11" ht="12.75" customHeight="1">
      <c r="A92" s="240"/>
      <c r="B92" s="240"/>
      <c r="C92" s="234"/>
      <c r="D92" s="245">
        <f>SUM(D88:D91)</f>
        <v>21.874498000000003</v>
      </c>
      <c r="E92" s="233">
        <f>SUM(E88:E91)</f>
        <v>28.916487</v>
      </c>
      <c r="F92" s="233">
        <f>SUM(F88:F91)</f>
        <v>-7.0419890000000001</v>
      </c>
      <c r="G92" s="233"/>
      <c r="H92" s="232"/>
      <c r="I92" s="232"/>
      <c r="J92" s="231"/>
      <c r="K92" s="253"/>
    </row>
    <row r="93" spans="1:11" ht="12.75" customHeight="1" thickBot="1">
      <c r="A93" s="240"/>
      <c r="B93" s="240"/>
      <c r="C93" s="230"/>
      <c r="D93" s="229"/>
      <c r="E93" s="228"/>
      <c r="F93" s="228"/>
      <c r="G93" s="228"/>
      <c r="H93" s="227"/>
      <c r="I93" s="227"/>
      <c r="J93" s="226"/>
      <c r="K93" s="253"/>
    </row>
    <row r="94" spans="1:11" ht="12.75" customHeight="1">
      <c r="A94" s="240"/>
      <c r="B94" s="240"/>
      <c r="C94" s="243">
        <v>1978</v>
      </c>
      <c r="D94" s="239"/>
      <c r="E94" s="238"/>
      <c r="F94" s="238"/>
      <c r="G94" s="238"/>
      <c r="H94" s="242"/>
      <c r="I94" s="242"/>
      <c r="J94" s="241"/>
      <c r="K94" s="253"/>
    </row>
    <row r="95" spans="1:11" ht="12.75" customHeight="1">
      <c r="A95" s="240">
        <v>1978</v>
      </c>
      <c r="B95" s="240">
        <v>1</v>
      </c>
      <c r="C95" s="234" t="s">
        <v>2071</v>
      </c>
      <c r="D95" s="239">
        <v>5.5163520000000004</v>
      </c>
      <c r="E95" s="238">
        <v>7.3357010000000002</v>
      </c>
      <c r="F95" s="238">
        <f>D95-E95</f>
        <v>-1.8193489999999999</v>
      </c>
      <c r="G95" s="238">
        <v>310.62013999999999</v>
      </c>
      <c r="H95" s="242"/>
      <c r="I95" s="242">
        <v>11</v>
      </c>
      <c r="J95" s="241">
        <v>8</v>
      </c>
      <c r="K95" s="253"/>
    </row>
    <row r="96" spans="1:11" ht="12.75" customHeight="1">
      <c r="A96" s="240">
        <v>1978</v>
      </c>
      <c r="B96" s="240">
        <v>2</v>
      </c>
      <c r="C96" s="234" t="s">
        <v>2070</v>
      </c>
      <c r="D96" s="239">
        <v>9.7186380000000003</v>
      </c>
      <c r="E96" s="238">
        <v>9.9314060000000008</v>
      </c>
      <c r="F96" s="238">
        <f>D96-E96</f>
        <v>-0.21276800000000051</v>
      </c>
      <c r="G96" s="238">
        <v>354.95772099999999</v>
      </c>
      <c r="H96" s="242"/>
      <c r="I96" s="242">
        <v>11</v>
      </c>
      <c r="J96" s="241">
        <v>7</v>
      </c>
      <c r="K96" s="253"/>
    </row>
    <row r="97" spans="1:11" ht="12.75" customHeight="1">
      <c r="A97" s="240">
        <v>1978</v>
      </c>
      <c r="B97" s="240">
        <v>3</v>
      </c>
      <c r="C97" s="234" t="s">
        <v>2069</v>
      </c>
      <c r="D97" s="239">
        <v>8.8138129999999997</v>
      </c>
      <c r="E97" s="238">
        <v>17.063991000000001</v>
      </c>
      <c r="F97" s="238">
        <f>D97-E97</f>
        <v>-8.2501780000000018</v>
      </c>
      <c r="G97" s="238">
        <v>374.929058</v>
      </c>
      <c r="H97" s="242"/>
      <c r="I97" s="242">
        <v>11</v>
      </c>
      <c r="J97" s="241">
        <v>7</v>
      </c>
      <c r="K97" s="253"/>
    </row>
    <row r="98" spans="1:11" ht="12.75" customHeight="1" thickBot="1">
      <c r="A98" s="240">
        <v>1978</v>
      </c>
      <c r="B98" s="240">
        <v>4</v>
      </c>
      <c r="C98" s="234" t="s">
        <v>2068</v>
      </c>
      <c r="D98" s="239">
        <v>6.8506900000000002</v>
      </c>
      <c r="E98" s="238">
        <v>11.331201999999999</v>
      </c>
      <c r="F98" s="238">
        <f>D98-E98</f>
        <v>-4.4805119999999992</v>
      </c>
      <c r="G98" s="238">
        <v>389.54790800000001</v>
      </c>
      <c r="H98" s="242"/>
      <c r="I98" s="242">
        <v>11</v>
      </c>
      <c r="J98" s="241">
        <v>7</v>
      </c>
      <c r="K98" s="253"/>
    </row>
    <row r="99" spans="1:11" ht="12.75" customHeight="1">
      <c r="A99" s="240"/>
      <c r="B99" s="240"/>
      <c r="C99" s="234"/>
      <c r="D99" s="245">
        <f>SUM(D95:D98)</f>
        <v>30.899493</v>
      </c>
      <c r="E99" s="233">
        <f>SUM(E95:E98)</f>
        <v>45.662300000000002</v>
      </c>
      <c r="F99" s="233">
        <f>SUM(F95:F98)</f>
        <v>-14.762807</v>
      </c>
      <c r="G99" s="233"/>
      <c r="H99" s="232"/>
      <c r="I99" s="232"/>
      <c r="J99" s="231"/>
      <c r="K99" s="253"/>
    </row>
    <row r="100" spans="1:11" ht="12.75" customHeight="1" thickBot="1">
      <c r="A100" s="240"/>
      <c r="B100" s="240"/>
      <c r="C100" s="230"/>
      <c r="D100" s="229"/>
      <c r="E100" s="228"/>
      <c r="F100" s="228"/>
      <c r="G100" s="228"/>
      <c r="H100" s="227"/>
      <c r="I100" s="227"/>
      <c r="J100" s="226"/>
      <c r="K100" s="253"/>
    </row>
    <row r="101" spans="1:11" ht="12.75" customHeight="1">
      <c r="A101" s="240"/>
      <c r="B101" s="240"/>
      <c r="C101" s="243">
        <v>1979</v>
      </c>
      <c r="D101" s="239"/>
      <c r="E101" s="238"/>
      <c r="F101" s="238"/>
      <c r="G101" s="238"/>
      <c r="H101" s="242"/>
      <c r="I101" s="242"/>
      <c r="J101" s="241"/>
      <c r="K101" s="253"/>
    </row>
    <row r="102" spans="1:11" ht="12.75" customHeight="1">
      <c r="A102" s="240">
        <v>1979</v>
      </c>
      <c r="B102" s="240">
        <v>1</v>
      </c>
      <c r="C102" s="234" t="s">
        <v>2071</v>
      </c>
      <c r="D102" s="239">
        <v>9.6372070000000001</v>
      </c>
      <c r="E102" s="238">
        <v>12.964831</v>
      </c>
      <c r="F102" s="238">
        <f>D102-E102</f>
        <v>-3.3276240000000001</v>
      </c>
      <c r="G102" s="238">
        <v>432.26673399999999</v>
      </c>
      <c r="H102" s="242"/>
      <c r="I102" s="242">
        <v>12</v>
      </c>
      <c r="J102" s="241">
        <v>7</v>
      </c>
      <c r="K102" s="254"/>
    </row>
    <row r="103" spans="1:11" ht="12.75" customHeight="1">
      <c r="A103" s="240">
        <v>1979</v>
      </c>
      <c r="B103" s="240">
        <v>2</v>
      </c>
      <c r="C103" s="234" t="s">
        <v>2070</v>
      </c>
      <c r="D103" s="239">
        <v>7.0410019999999998</v>
      </c>
      <c r="E103" s="238">
        <v>13.978709</v>
      </c>
      <c r="F103" s="238">
        <f>D103-E103</f>
        <v>-6.9377070000000005</v>
      </c>
      <c r="G103" s="238">
        <v>420.62604599999997</v>
      </c>
      <c r="H103" s="242"/>
      <c r="I103" s="242">
        <v>12</v>
      </c>
      <c r="J103" s="241">
        <v>7</v>
      </c>
      <c r="K103" s="254"/>
    </row>
    <row r="104" spans="1:11" ht="12.75" customHeight="1">
      <c r="A104" s="240">
        <v>1979</v>
      </c>
      <c r="B104" s="240">
        <v>3</v>
      </c>
      <c r="C104" s="234" t="s">
        <v>2069</v>
      </c>
      <c r="D104" s="239">
        <v>13.883563000000001</v>
      </c>
      <c r="E104" s="238">
        <v>15.754799</v>
      </c>
      <c r="F104" s="238">
        <f>D104-E104</f>
        <v>-1.8712359999999997</v>
      </c>
      <c r="G104" s="238">
        <v>498.96959500000003</v>
      </c>
      <c r="H104" s="242"/>
      <c r="I104" s="242">
        <v>12</v>
      </c>
      <c r="J104" s="241">
        <v>7</v>
      </c>
      <c r="K104" s="253"/>
    </row>
    <row r="105" spans="1:11" ht="12.75" customHeight="1" thickBot="1">
      <c r="A105" s="240">
        <v>1979</v>
      </c>
      <c r="B105" s="240">
        <v>4</v>
      </c>
      <c r="C105" s="234" t="s">
        <v>2068</v>
      </c>
      <c r="D105" s="239">
        <v>13.693242</v>
      </c>
      <c r="E105" s="238">
        <v>17.762283</v>
      </c>
      <c r="F105" s="238">
        <f>D105-E105</f>
        <v>-4.0690410000000004</v>
      </c>
      <c r="G105" s="238">
        <v>586.89430800000002</v>
      </c>
      <c r="H105" s="242"/>
      <c r="I105" s="242">
        <v>12</v>
      </c>
      <c r="J105" s="241">
        <v>7</v>
      </c>
      <c r="K105" s="253"/>
    </row>
    <row r="106" spans="1:11" ht="12.75" customHeight="1">
      <c r="A106" s="240"/>
      <c r="B106" s="240"/>
      <c r="C106" s="234"/>
      <c r="D106" s="245">
        <f>SUM(D102:D105)</f>
        <v>44.255013999999996</v>
      </c>
      <c r="E106" s="233">
        <f>SUM(E102:E105)</f>
        <v>60.460622000000001</v>
      </c>
      <c r="F106" s="233">
        <f>SUM(F102:F105)</f>
        <v>-16.205607999999998</v>
      </c>
      <c r="G106" s="233"/>
      <c r="H106" s="232"/>
      <c r="I106" s="232"/>
      <c r="J106" s="231"/>
      <c r="K106" s="253"/>
    </row>
    <row r="107" spans="1:11" ht="12.75" customHeight="1" thickBot="1">
      <c r="A107" s="240"/>
      <c r="B107" s="240"/>
      <c r="C107" s="230"/>
      <c r="D107" s="229"/>
      <c r="E107" s="228"/>
      <c r="F107" s="228"/>
      <c r="G107" s="228"/>
      <c r="H107" s="227"/>
      <c r="I107" s="227"/>
      <c r="J107" s="226"/>
      <c r="K107" s="253"/>
    </row>
    <row r="108" spans="1:11" ht="12.75" customHeight="1">
      <c r="A108" s="240"/>
      <c r="B108" s="240"/>
      <c r="C108" s="243">
        <v>1980</v>
      </c>
      <c r="D108" s="239"/>
      <c r="E108" s="238"/>
      <c r="F108" s="238"/>
      <c r="G108" s="238"/>
      <c r="H108" s="242"/>
      <c r="I108" s="242"/>
      <c r="J108" s="241"/>
      <c r="K108" s="253"/>
    </row>
    <row r="109" spans="1:11" ht="12.75" customHeight="1">
      <c r="A109" s="240">
        <v>1980</v>
      </c>
      <c r="B109" s="240">
        <v>1</v>
      </c>
      <c r="C109" s="234" t="s">
        <v>2071</v>
      </c>
      <c r="D109" s="239">
        <v>15.067983</v>
      </c>
      <c r="E109" s="238">
        <v>30.536937999999999</v>
      </c>
      <c r="F109" s="238">
        <f>D109-E109</f>
        <v>-15.468954999999999</v>
      </c>
      <c r="G109" s="238">
        <v>594.68732</v>
      </c>
      <c r="H109" s="242"/>
      <c r="I109" s="242">
        <v>12</v>
      </c>
      <c r="J109" s="241">
        <v>7</v>
      </c>
      <c r="K109" s="253"/>
    </row>
    <row r="110" spans="1:11" ht="12.75" customHeight="1">
      <c r="A110" s="240">
        <v>1980</v>
      </c>
      <c r="B110" s="240">
        <v>2</v>
      </c>
      <c r="C110" s="234" t="s">
        <v>2070</v>
      </c>
      <c r="D110" s="239">
        <v>15.74511</v>
      </c>
      <c r="E110" s="238">
        <v>20.744268000000002</v>
      </c>
      <c r="F110" s="238">
        <f>D110-E110</f>
        <v>-4.9991580000000013</v>
      </c>
      <c r="G110" s="238">
        <v>668.79843400000004</v>
      </c>
      <c r="H110" s="242"/>
      <c r="I110" s="242">
        <v>12</v>
      </c>
      <c r="J110" s="241">
        <v>6</v>
      </c>
      <c r="K110" s="253"/>
    </row>
    <row r="111" spans="1:11" ht="12.75" customHeight="1">
      <c r="A111" s="240">
        <v>1980</v>
      </c>
      <c r="B111" s="240">
        <v>3</v>
      </c>
      <c r="C111" s="234" t="s">
        <v>2069</v>
      </c>
      <c r="D111" s="239">
        <v>19.620180000000001</v>
      </c>
      <c r="E111" s="238">
        <v>25.746780999999999</v>
      </c>
      <c r="F111" s="238">
        <f>D111-E111</f>
        <v>-6.1266009999999973</v>
      </c>
      <c r="G111" s="238">
        <v>745.73387200000002</v>
      </c>
      <c r="H111" s="242"/>
      <c r="I111" s="242">
        <v>12</v>
      </c>
      <c r="J111" s="241">
        <v>6</v>
      </c>
      <c r="K111" s="253"/>
    </row>
    <row r="112" spans="1:11" ht="12.75" customHeight="1" thickBot="1">
      <c r="A112" s="240">
        <v>1980</v>
      </c>
      <c r="B112" s="240">
        <v>4</v>
      </c>
      <c r="C112" s="234" t="s">
        <v>2068</v>
      </c>
      <c r="D112" s="239">
        <v>14.235806</v>
      </c>
      <c r="E112" s="238">
        <v>31.025162000000002</v>
      </c>
      <c r="F112" s="238">
        <f>D112-E112</f>
        <v>-16.789356000000002</v>
      </c>
      <c r="G112" s="238">
        <v>694.58892100000003</v>
      </c>
      <c r="H112" s="242"/>
      <c r="I112" s="242">
        <v>12</v>
      </c>
      <c r="J112" s="241">
        <v>6</v>
      </c>
      <c r="K112" s="253"/>
    </row>
    <row r="113" spans="1:11" ht="12.75" customHeight="1">
      <c r="A113" s="240"/>
      <c r="B113" s="240"/>
      <c r="C113" s="234"/>
      <c r="D113" s="245">
        <f>SUM(D109:D112)</f>
        <v>64.669078999999996</v>
      </c>
      <c r="E113" s="233">
        <f>SUM(E109:E112)</f>
        <v>108.05314899999999</v>
      </c>
      <c r="F113" s="233">
        <f>SUM(F109:F112)</f>
        <v>-43.384070000000001</v>
      </c>
      <c r="G113" s="233"/>
      <c r="H113" s="232"/>
      <c r="I113" s="232"/>
      <c r="J113" s="231"/>
      <c r="K113" s="253"/>
    </row>
    <row r="114" spans="1:11" ht="12.75" customHeight="1" thickBot="1">
      <c r="A114" s="240"/>
      <c r="B114" s="240"/>
      <c r="C114" s="230"/>
      <c r="D114" s="229"/>
      <c r="E114" s="228"/>
      <c r="F114" s="228"/>
      <c r="G114" s="228"/>
      <c r="H114" s="227"/>
      <c r="I114" s="227"/>
      <c r="J114" s="226"/>
      <c r="K114" s="253"/>
    </row>
    <row r="115" spans="1:11" ht="12.75" customHeight="1">
      <c r="A115" s="240"/>
      <c r="B115" s="240"/>
      <c r="C115" s="243">
        <v>1981</v>
      </c>
      <c r="D115" s="239"/>
      <c r="E115" s="238"/>
      <c r="F115" s="238"/>
      <c r="G115" s="238"/>
      <c r="H115" s="242"/>
      <c r="I115" s="242"/>
      <c r="J115" s="241"/>
      <c r="K115" s="253"/>
    </row>
    <row r="116" spans="1:11" ht="12.75" customHeight="1">
      <c r="A116" s="240">
        <v>1981</v>
      </c>
      <c r="B116" s="240">
        <v>1</v>
      </c>
      <c r="C116" s="234" t="s">
        <v>2071</v>
      </c>
      <c r="D116" s="239">
        <v>9.3945860000000003</v>
      </c>
      <c r="E116" s="238">
        <v>17.613987999999999</v>
      </c>
      <c r="F116" s="238">
        <f>D116-E116</f>
        <v>-8.2194019999999988</v>
      </c>
      <c r="G116" s="238">
        <v>672.24435100000005</v>
      </c>
      <c r="H116" s="242"/>
      <c r="I116" s="242">
        <v>12</v>
      </c>
      <c r="J116" s="241">
        <v>6</v>
      </c>
      <c r="K116" s="253"/>
    </row>
    <row r="117" spans="1:11" ht="12.75" customHeight="1">
      <c r="A117" s="240">
        <v>1981</v>
      </c>
      <c r="B117" s="240">
        <v>2</v>
      </c>
      <c r="C117" s="234" t="s">
        <v>2070</v>
      </c>
      <c r="D117" s="239">
        <v>9.344576</v>
      </c>
      <c r="E117" s="238">
        <v>11.729297000000001</v>
      </c>
      <c r="F117" s="238">
        <f>D117-E117</f>
        <v>-2.3847210000000008</v>
      </c>
      <c r="G117" s="238">
        <v>644.93819099999996</v>
      </c>
      <c r="H117" s="242"/>
      <c r="I117" s="242">
        <v>12</v>
      </c>
      <c r="J117" s="241">
        <v>6</v>
      </c>
      <c r="K117" s="253"/>
    </row>
    <row r="118" spans="1:11" ht="12.75" customHeight="1">
      <c r="A118" s="240">
        <v>1981</v>
      </c>
      <c r="B118" s="240">
        <v>3</v>
      </c>
      <c r="C118" s="234" t="s">
        <v>2069</v>
      </c>
      <c r="D118" s="239">
        <v>11.323394</v>
      </c>
      <c r="E118" s="238">
        <v>14.056823</v>
      </c>
      <c r="F118" s="238">
        <f>D118-E118</f>
        <v>-2.7334289999999992</v>
      </c>
      <c r="G118" s="238">
        <v>714.42996800000003</v>
      </c>
      <c r="H118" s="242"/>
      <c r="I118" s="242">
        <v>12</v>
      </c>
      <c r="J118" s="241">
        <v>6</v>
      </c>
      <c r="K118" s="253"/>
    </row>
    <row r="119" spans="1:11" ht="12.75" customHeight="1" thickBot="1">
      <c r="A119" s="240">
        <v>1981</v>
      </c>
      <c r="B119" s="240">
        <v>4</v>
      </c>
      <c r="C119" s="234" t="s">
        <v>2068</v>
      </c>
      <c r="D119" s="239">
        <v>12.233478</v>
      </c>
      <c r="E119" s="238">
        <v>14.691414999999999</v>
      </c>
      <c r="F119" s="238">
        <f>D119-E119</f>
        <v>-2.4579369999999994</v>
      </c>
      <c r="G119" s="238">
        <v>728.55473700000005</v>
      </c>
      <c r="H119" s="242"/>
      <c r="I119" s="242">
        <v>12</v>
      </c>
      <c r="J119" s="241">
        <v>6</v>
      </c>
      <c r="K119" s="253"/>
    </row>
    <row r="120" spans="1:11" ht="12.75" customHeight="1">
      <c r="A120" s="240"/>
      <c r="B120" s="240"/>
      <c r="C120" s="234"/>
      <c r="D120" s="245">
        <f>SUM(D116:D119)</f>
        <v>42.296033999999999</v>
      </c>
      <c r="E120" s="233">
        <f>SUM(E116:E119)</f>
        <v>58.091523000000002</v>
      </c>
      <c r="F120" s="233">
        <f>SUM(F116:F119)</f>
        <v>-15.795488999999998</v>
      </c>
      <c r="G120" s="233"/>
      <c r="H120" s="232"/>
      <c r="I120" s="232"/>
      <c r="J120" s="231"/>
      <c r="K120" s="253"/>
    </row>
    <row r="121" spans="1:11" ht="12.75" customHeight="1" thickBot="1">
      <c r="A121" s="240"/>
      <c r="B121" s="240"/>
      <c r="C121" s="230"/>
      <c r="D121" s="229"/>
      <c r="E121" s="228"/>
      <c r="F121" s="228"/>
      <c r="G121" s="228"/>
      <c r="H121" s="227"/>
      <c r="I121" s="227"/>
      <c r="J121" s="226"/>
      <c r="K121" s="253"/>
    </row>
    <row r="122" spans="1:11" ht="12.75" customHeight="1">
      <c r="A122" s="240"/>
      <c r="B122" s="240"/>
      <c r="C122" s="243">
        <v>1982</v>
      </c>
      <c r="D122" s="239"/>
      <c r="E122" s="238"/>
      <c r="F122" s="238"/>
      <c r="G122" s="238"/>
      <c r="H122" s="242"/>
      <c r="I122" s="242"/>
      <c r="J122" s="241"/>
      <c r="K122" s="253"/>
    </row>
    <row r="123" spans="1:11" ht="12.75" customHeight="1">
      <c r="A123" s="240">
        <v>1982</v>
      </c>
      <c r="B123" s="240">
        <v>1</v>
      </c>
      <c r="C123" s="234" t="s">
        <v>2071</v>
      </c>
      <c r="D123" s="239">
        <v>12.360433</v>
      </c>
      <c r="E123" s="238">
        <v>12.373649</v>
      </c>
      <c r="F123" s="238">
        <f>D123-E123</f>
        <v>-1.3215999999999894E-2</v>
      </c>
      <c r="G123" s="238">
        <v>607.68495800000005</v>
      </c>
      <c r="H123" s="242"/>
      <c r="I123" s="242">
        <v>12</v>
      </c>
      <c r="J123" s="241">
        <v>6</v>
      </c>
      <c r="K123" s="253"/>
    </row>
    <row r="124" spans="1:11" ht="12.75" customHeight="1">
      <c r="A124" s="240">
        <v>1982</v>
      </c>
      <c r="B124" s="240">
        <v>2</v>
      </c>
      <c r="C124" s="234" t="s">
        <v>2070</v>
      </c>
      <c r="D124" s="239">
        <v>13.779026</v>
      </c>
      <c r="E124" s="238">
        <v>7.5279199999999999</v>
      </c>
      <c r="F124" s="238">
        <f>D124-E124</f>
        <v>6.2511060000000001</v>
      </c>
      <c r="G124" s="238">
        <v>573.88263199999994</v>
      </c>
      <c r="H124" s="242"/>
      <c r="I124" s="242">
        <v>12</v>
      </c>
      <c r="J124" s="241">
        <v>6</v>
      </c>
      <c r="K124" s="253"/>
    </row>
    <row r="125" spans="1:11" ht="12.75" customHeight="1">
      <c r="A125" s="240">
        <v>1982</v>
      </c>
      <c r="B125" s="240">
        <v>3</v>
      </c>
      <c r="C125" s="234" t="s">
        <v>2069</v>
      </c>
      <c r="D125" s="239">
        <v>18.910475999999999</v>
      </c>
      <c r="E125" s="238">
        <v>8.0339030000000005</v>
      </c>
      <c r="F125" s="238">
        <f>D125-E125</f>
        <v>10.876572999999999</v>
      </c>
      <c r="G125" s="238">
        <v>741.61307899999997</v>
      </c>
      <c r="H125" s="242"/>
      <c r="I125" s="242">
        <v>12</v>
      </c>
      <c r="J125" s="241">
        <v>6</v>
      </c>
      <c r="K125" s="253"/>
    </row>
    <row r="126" spans="1:11" ht="12.75" customHeight="1" thickBot="1">
      <c r="A126" s="240">
        <v>1982</v>
      </c>
      <c r="B126" s="240">
        <v>4</v>
      </c>
      <c r="C126" s="234" t="s">
        <v>2068</v>
      </c>
      <c r="D126" s="239">
        <v>43.774797999999997</v>
      </c>
      <c r="E126" s="238">
        <v>13.086715</v>
      </c>
      <c r="F126" s="238">
        <f>D126-E126</f>
        <v>30.688082999999999</v>
      </c>
      <c r="G126" s="238">
        <v>889.10926900000004</v>
      </c>
      <c r="H126" s="242"/>
      <c r="I126" s="242">
        <v>13</v>
      </c>
      <c r="J126" s="241">
        <v>6</v>
      </c>
      <c r="K126" s="253"/>
    </row>
    <row r="127" spans="1:11" ht="12.75" customHeight="1">
      <c r="A127" s="240"/>
      <c r="B127" s="240"/>
      <c r="C127" s="234"/>
      <c r="D127" s="245">
        <f>SUM(D123:D126)</f>
        <v>88.824733000000009</v>
      </c>
      <c r="E127" s="233">
        <f>SUM(E123:E126)</f>
        <v>41.022187000000002</v>
      </c>
      <c r="F127" s="233">
        <f>SUM(F123:F126)</f>
        <v>47.802546</v>
      </c>
      <c r="G127" s="233"/>
      <c r="H127" s="232"/>
      <c r="I127" s="232"/>
      <c r="J127" s="231"/>
      <c r="K127" s="253"/>
    </row>
    <row r="128" spans="1:11" ht="12.75" customHeight="1" thickBot="1">
      <c r="A128" s="240"/>
      <c r="B128" s="240"/>
      <c r="C128" s="230"/>
      <c r="D128" s="229"/>
      <c r="E128" s="228"/>
      <c r="F128" s="228"/>
      <c r="G128" s="228"/>
      <c r="H128" s="227"/>
      <c r="I128" s="227"/>
      <c r="J128" s="226"/>
      <c r="K128" s="253"/>
    </row>
    <row r="129" spans="1:11" ht="12.75" customHeight="1">
      <c r="A129" s="240"/>
      <c r="B129" s="240"/>
      <c r="C129" s="243">
        <v>1983</v>
      </c>
      <c r="D129" s="239"/>
      <c r="E129" s="238"/>
      <c r="F129" s="238"/>
      <c r="G129" s="238"/>
      <c r="H129" s="242"/>
      <c r="I129" s="242"/>
      <c r="J129" s="241"/>
      <c r="K129" s="253"/>
    </row>
    <row r="130" spans="1:11" ht="12.75" customHeight="1">
      <c r="A130" s="240">
        <v>1983</v>
      </c>
      <c r="B130" s="240">
        <v>1</v>
      </c>
      <c r="C130" s="234" t="s">
        <v>2071</v>
      </c>
      <c r="D130" s="239">
        <v>52.721231000000003</v>
      </c>
      <c r="E130" s="238">
        <v>13.312364000000001</v>
      </c>
      <c r="F130" s="238">
        <f>D130-E130</f>
        <v>39.408867000000001</v>
      </c>
      <c r="G130" s="238">
        <v>941.70418400000005</v>
      </c>
      <c r="H130" s="242"/>
      <c r="I130" s="242">
        <v>13</v>
      </c>
      <c r="J130" s="241">
        <v>6</v>
      </c>
      <c r="K130" s="253"/>
    </row>
    <row r="131" spans="1:11" ht="12.75" customHeight="1">
      <c r="A131" s="240">
        <v>1983</v>
      </c>
      <c r="B131" s="240">
        <v>2</v>
      </c>
      <c r="C131" s="234" t="s">
        <v>2070</v>
      </c>
      <c r="D131" s="239">
        <v>44.5</v>
      </c>
      <c r="E131" s="238">
        <v>13.5</v>
      </c>
      <c r="F131" s="238">
        <f>D131-E131</f>
        <v>31</v>
      </c>
      <c r="G131" s="238">
        <f>1059.6+23.8</f>
        <v>1083.3999999999999</v>
      </c>
      <c r="H131" s="242"/>
      <c r="I131" s="242">
        <v>13</v>
      </c>
      <c r="J131" s="241">
        <v>6</v>
      </c>
      <c r="K131" s="253"/>
    </row>
    <row r="132" spans="1:11" ht="12.75" customHeight="1">
      <c r="A132" s="240">
        <v>1983</v>
      </c>
      <c r="B132" s="240">
        <v>3</v>
      </c>
      <c r="C132" s="234" t="s">
        <v>2069</v>
      </c>
      <c r="D132" s="239">
        <v>38.299999999999997</v>
      </c>
      <c r="E132" s="238">
        <v>14.1</v>
      </c>
      <c r="F132" s="238">
        <f>D132-E132</f>
        <v>24.199999999999996</v>
      </c>
      <c r="G132" s="238">
        <f>1057.4+25.3</f>
        <v>1082.7</v>
      </c>
      <c r="H132" s="242"/>
      <c r="I132" s="242">
        <v>13</v>
      </c>
      <c r="J132" s="241">
        <v>6</v>
      </c>
      <c r="K132" s="253"/>
    </row>
    <row r="133" spans="1:11" ht="12.75" customHeight="1" thickBot="1">
      <c r="A133" s="240">
        <v>1983</v>
      </c>
      <c r="B133" s="240">
        <v>4</v>
      </c>
      <c r="C133" s="234" t="s">
        <v>2068</v>
      </c>
      <c r="D133" s="239">
        <v>37.5</v>
      </c>
      <c r="E133" s="238">
        <v>22.9</v>
      </c>
      <c r="F133" s="238">
        <f>D133-E133</f>
        <v>14.600000000000001</v>
      </c>
      <c r="G133" s="238">
        <f>1103.8+24.6</f>
        <v>1128.3999999999999</v>
      </c>
      <c r="H133" s="242"/>
      <c r="I133" s="242">
        <v>13</v>
      </c>
      <c r="J133" s="241">
        <v>6</v>
      </c>
      <c r="K133" s="253"/>
    </row>
    <row r="134" spans="1:11" ht="12.75" customHeight="1">
      <c r="A134" s="240"/>
      <c r="B134" s="240"/>
      <c r="C134" s="234"/>
      <c r="D134" s="245">
        <f>SUM(D130:D133)</f>
        <v>173.021231</v>
      </c>
      <c r="E134" s="233">
        <f>SUM(E130:E133)</f>
        <v>63.812364000000002</v>
      </c>
      <c r="F134" s="233">
        <f>SUM(F130:F133)</f>
        <v>109.208867</v>
      </c>
      <c r="G134" s="233"/>
      <c r="H134" s="232"/>
      <c r="I134" s="232"/>
      <c r="J134" s="231"/>
      <c r="K134" s="253"/>
    </row>
    <row r="135" spans="1:11" ht="12.75" customHeight="1" thickBot="1">
      <c r="A135" s="240"/>
      <c r="B135" s="240"/>
      <c r="C135" s="230"/>
      <c r="D135" s="229"/>
      <c r="E135" s="228"/>
      <c r="F135" s="228"/>
      <c r="G135" s="228"/>
      <c r="H135" s="227"/>
      <c r="I135" s="227"/>
      <c r="J135" s="226"/>
      <c r="K135" s="253"/>
    </row>
    <row r="136" spans="1:11" ht="12.75" customHeight="1">
      <c r="A136" s="240"/>
      <c r="B136" s="240"/>
      <c r="C136" s="243">
        <v>1984</v>
      </c>
      <c r="D136" s="239"/>
      <c r="E136" s="238"/>
      <c r="F136" s="238"/>
      <c r="G136" s="238"/>
      <c r="H136" s="242"/>
      <c r="I136" s="242"/>
      <c r="J136" s="241"/>
      <c r="K136" s="253"/>
    </row>
    <row r="137" spans="1:11" ht="12.75" customHeight="1">
      <c r="A137" s="240">
        <v>1984</v>
      </c>
      <c r="B137" s="240">
        <v>1</v>
      </c>
      <c r="C137" s="234" t="s">
        <v>2071</v>
      </c>
      <c r="D137" s="239">
        <v>37</v>
      </c>
      <c r="E137" s="238">
        <v>31</v>
      </c>
      <c r="F137" s="238">
        <f>D137-E137</f>
        <v>6</v>
      </c>
      <c r="G137" s="238">
        <v>1218</v>
      </c>
      <c r="H137" s="242"/>
      <c r="I137" s="242">
        <v>13</v>
      </c>
      <c r="J137" s="241">
        <v>6</v>
      </c>
      <c r="K137" s="253"/>
    </row>
    <row r="138" spans="1:11" ht="12.75" customHeight="1">
      <c r="A138" s="240">
        <v>1984</v>
      </c>
      <c r="B138" s="240">
        <v>2</v>
      </c>
      <c r="C138" s="234" t="s">
        <v>2070</v>
      </c>
      <c r="D138" s="239">
        <v>35</v>
      </c>
      <c r="E138" s="238">
        <v>26</v>
      </c>
      <c r="F138" s="238">
        <f>D138-E138</f>
        <v>9</v>
      </c>
      <c r="G138" s="238">
        <v>1184</v>
      </c>
      <c r="H138" s="242"/>
      <c r="I138" s="242">
        <v>13</v>
      </c>
      <c r="J138" s="241">
        <v>6</v>
      </c>
      <c r="K138" s="253"/>
    </row>
    <row r="139" spans="1:11" ht="12.75" customHeight="1">
      <c r="A139" s="240">
        <v>1984</v>
      </c>
      <c r="B139" s="240">
        <v>3</v>
      </c>
      <c r="C139" s="234" t="s">
        <v>2069</v>
      </c>
      <c r="D139" s="239">
        <v>28</v>
      </c>
      <c r="E139" s="238">
        <v>39</v>
      </c>
      <c r="F139" s="238">
        <f>D139-E139</f>
        <v>-11</v>
      </c>
      <c r="G139" s="238">
        <v>1095</v>
      </c>
      <c r="H139" s="242"/>
      <c r="I139" s="242">
        <v>13</v>
      </c>
      <c r="J139" s="241">
        <v>6</v>
      </c>
      <c r="K139" s="253"/>
    </row>
    <row r="140" spans="1:11" ht="12.75" customHeight="1" thickBot="1">
      <c r="A140" s="240">
        <v>1984</v>
      </c>
      <c r="B140" s="240">
        <v>4</v>
      </c>
      <c r="C140" s="234" t="s">
        <v>2068</v>
      </c>
      <c r="D140" s="239">
        <f>41.731162+2.247805</f>
        <v>43.978966999999997</v>
      </c>
      <c r="E140" s="238">
        <f>29.545086+1.047075</f>
        <v>30.592161000000001</v>
      </c>
      <c r="F140" s="238">
        <f>D140-E140</f>
        <v>13.386805999999996</v>
      </c>
      <c r="G140" s="238">
        <f>1133.428895+23.272531</f>
        <v>1156.7014260000001</v>
      </c>
      <c r="H140" s="242"/>
      <c r="I140" s="242">
        <v>13</v>
      </c>
      <c r="J140" s="241">
        <v>6</v>
      </c>
      <c r="K140" s="253"/>
    </row>
    <row r="141" spans="1:11" ht="12.75" customHeight="1">
      <c r="A141" s="240"/>
      <c r="B141" s="240"/>
      <c r="C141" s="234"/>
      <c r="D141" s="245">
        <f>SUM(D137:D140)</f>
        <v>143.97896700000001</v>
      </c>
      <c r="E141" s="233">
        <f>SUM(E137:E140)</f>
        <v>126.592161</v>
      </c>
      <c r="F141" s="233">
        <f>SUM(F137:F140)</f>
        <v>17.386805999999996</v>
      </c>
      <c r="G141" s="233"/>
      <c r="H141" s="232"/>
      <c r="I141" s="232"/>
      <c r="J141" s="231"/>
      <c r="K141" s="253"/>
    </row>
    <row r="142" spans="1:11" ht="12.75" customHeight="1" thickBot="1">
      <c r="A142" s="240"/>
      <c r="B142" s="240"/>
      <c r="C142" s="230"/>
      <c r="D142" s="229"/>
      <c r="E142" s="228"/>
      <c r="F142" s="228"/>
      <c r="G142" s="228"/>
      <c r="H142" s="227"/>
      <c r="I142" s="227"/>
      <c r="J142" s="226"/>
      <c r="K142" s="253"/>
    </row>
    <row r="143" spans="1:11" ht="12.75" customHeight="1">
      <c r="A143" s="240"/>
      <c r="B143" s="240"/>
      <c r="C143" s="243">
        <v>1985</v>
      </c>
      <c r="D143" s="239"/>
      <c r="E143" s="238"/>
      <c r="F143" s="238"/>
      <c r="G143" s="238"/>
      <c r="H143" s="242"/>
      <c r="I143" s="242"/>
      <c r="J143" s="241"/>
      <c r="K143" s="253"/>
    </row>
    <row r="144" spans="1:11" ht="12.75" customHeight="1">
      <c r="A144" s="240">
        <v>1985</v>
      </c>
      <c r="B144" s="240">
        <v>1</v>
      </c>
      <c r="C144" s="234" t="s">
        <v>2071</v>
      </c>
      <c r="D144" s="239">
        <f>28.321162+1.301493</f>
        <v>29.622655000000002</v>
      </c>
      <c r="E144" s="238">
        <f>30.163375+0.877412</f>
        <v>31.040786999999998</v>
      </c>
      <c r="F144" s="238">
        <f>D144-E144</f>
        <v>-1.4181319999999964</v>
      </c>
      <c r="G144" s="238">
        <f>1143.192605+23.231082</f>
        <v>1166.423687</v>
      </c>
      <c r="H144" s="242"/>
      <c r="I144" s="242">
        <v>13</v>
      </c>
      <c r="J144" s="241">
        <v>6</v>
      </c>
      <c r="K144" s="253"/>
    </row>
    <row r="145" spans="1:11" ht="12.75" customHeight="1">
      <c r="A145" s="240">
        <v>1985</v>
      </c>
      <c r="B145" s="240">
        <v>2</v>
      </c>
      <c r="C145" s="234" t="s">
        <v>2070</v>
      </c>
      <c r="D145" s="239">
        <v>40</v>
      </c>
      <c r="E145" s="238">
        <v>23</v>
      </c>
      <c r="F145" s="238">
        <f>D145-E145</f>
        <v>17</v>
      </c>
      <c r="G145" s="238">
        <f>1293.4+27.1</f>
        <v>1320.5</v>
      </c>
      <c r="H145" s="242"/>
      <c r="I145" s="242">
        <v>13</v>
      </c>
      <c r="J145" s="241">
        <v>6</v>
      </c>
      <c r="K145" s="253"/>
    </row>
    <row r="146" spans="1:11" ht="12.75" customHeight="1">
      <c r="A146" s="240">
        <v>1985</v>
      </c>
      <c r="B146" s="240">
        <v>3</v>
      </c>
      <c r="C146" s="234" t="s">
        <v>2069</v>
      </c>
      <c r="D146" s="239">
        <f>52.6+10.2</f>
        <v>62.8</v>
      </c>
      <c r="E146" s="238">
        <f>22.3+4.9</f>
        <v>27.200000000000003</v>
      </c>
      <c r="F146" s="238">
        <f>D146-E146</f>
        <v>35.599999999999994</v>
      </c>
      <c r="G146" s="238">
        <f>1361+30.6</f>
        <v>1391.6</v>
      </c>
      <c r="H146" s="242"/>
      <c r="I146" s="242">
        <v>13</v>
      </c>
      <c r="J146" s="241">
        <v>6</v>
      </c>
      <c r="K146" s="253"/>
    </row>
    <row r="147" spans="1:11" ht="12.75" customHeight="1" thickBot="1">
      <c r="A147" s="240">
        <v>1985</v>
      </c>
      <c r="B147" s="240">
        <v>4</v>
      </c>
      <c r="C147" s="234" t="s">
        <v>2068</v>
      </c>
      <c r="D147" s="239">
        <f>80.8+15.2</f>
        <v>96</v>
      </c>
      <c r="E147" s="238">
        <f>24+2.8</f>
        <v>26.8</v>
      </c>
      <c r="F147" s="238">
        <f>D147-E147</f>
        <v>69.2</v>
      </c>
      <c r="G147" s="238">
        <f>1539.5+43.8</f>
        <v>1583.3</v>
      </c>
      <c r="H147" s="242"/>
      <c r="I147" s="242">
        <v>14</v>
      </c>
      <c r="J147" s="241">
        <v>7</v>
      </c>
      <c r="K147" s="253"/>
    </row>
    <row r="148" spans="1:11" ht="12.75" customHeight="1">
      <c r="A148" s="240"/>
      <c r="B148" s="240"/>
      <c r="C148" s="234"/>
      <c r="D148" s="245">
        <f>SUM(D144:D147)</f>
        <v>228.42265500000002</v>
      </c>
      <c r="E148" s="233">
        <f>SUM(E144:E147)</f>
        <v>108.04078699999999</v>
      </c>
      <c r="F148" s="233">
        <f>SUM(F144:F147)</f>
        <v>120.381868</v>
      </c>
      <c r="G148" s="233"/>
      <c r="H148" s="232"/>
      <c r="I148" s="232"/>
      <c r="J148" s="231"/>
      <c r="K148" s="253"/>
    </row>
    <row r="149" spans="1:11" ht="12.75" customHeight="1" thickBot="1">
      <c r="A149" s="240"/>
      <c r="B149" s="240"/>
      <c r="C149" s="230"/>
      <c r="D149" s="229"/>
      <c r="E149" s="228"/>
      <c r="F149" s="228"/>
      <c r="G149" s="228"/>
      <c r="H149" s="227"/>
      <c r="I149" s="227"/>
      <c r="J149" s="226"/>
      <c r="K149" s="253"/>
    </row>
    <row r="150" spans="1:11" ht="12.75" customHeight="1">
      <c r="A150" s="240"/>
      <c r="B150" s="240"/>
      <c r="C150" s="243">
        <v>1986</v>
      </c>
      <c r="D150" s="239"/>
      <c r="E150" s="238"/>
      <c r="F150" s="238"/>
      <c r="G150" s="238"/>
      <c r="H150" s="242"/>
      <c r="I150" s="242"/>
      <c r="J150" s="241"/>
      <c r="K150" s="253"/>
    </row>
    <row r="151" spans="1:11" ht="12.75" customHeight="1">
      <c r="A151" s="240">
        <v>1986</v>
      </c>
      <c r="B151" s="240">
        <v>1</v>
      </c>
      <c r="C151" s="234" t="s">
        <v>2071</v>
      </c>
      <c r="D151" s="239">
        <f>99.3+10.3</f>
        <v>109.6</v>
      </c>
      <c r="E151" s="238">
        <f>27+3.3</f>
        <v>30.3</v>
      </c>
      <c r="F151" s="238">
        <f>D151-E151</f>
        <v>79.3</v>
      </c>
      <c r="G151" s="238">
        <f>1746.6+51.9</f>
        <v>1798.5</v>
      </c>
      <c r="H151" s="242"/>
      <c r="I151" s="242">
        <v>14</v>
      </c>
      <c r="J151" s="241">
        <v>7</v>
      </c>
      <c r="K151" s="253"/>
    </row>
    <row r="152" spans="1:11" ht="12.75" customHeight="1">
      <c r="A152" s="240">
        <v>1986</v>
      </c>
      <c r="B152" s="240">
        <v>2</v>
      </c>
      <c r="C152" s="234" t="s">
        <v>2070</v>
      </c>
      <c r="D152" s="239">
        <f>113.5+24.6</f>
        <v>138.1</v>
      </c>
      <c r="E152" s="238">
        <f>31.3+3.5</f>
        <v>34.799999999999997</v>
      </c>
      <c r="F152" s="238">
        <f>D152-E152</f>
        <v>103.3</v>
      </c>
      <c r="G152" s="238">
        <f>1895.6+74.7</f>
        <v>1970.3</v>
      </c>
      <c r="H152" s="242"/>
      <c r="I152" s="242">
        <v>14</v>
      </c>
      <c r="J152" s="241">
        <v>7</v>
      </c>
      <c r="K152" s="253"/>
    </row>
    <row r="153" spans="1:11" ht="12.75" customHeight="1">
      <c r="A153" s="240">
        <v>1986</v>
      </c>
      <c r="B153" s="240">
        <v>3</v>
      </c>
      <c r="C153" s="234" t="s">
        <v>2069</v>
      </c>
      <c r="D153" s="239">
        <v>260.3</v>
      </c>
      <c r="E153" s="238">
        <v>90.5</v>
      </c>
      <c r="F153" s="238">
        <f>D153-E153</f>
        <v>169.8</v>
      </c>
      <c r="G153" s="238">
        <v>2528.9</v>
      </c>
      <c r="H153" s="242"/>
      <c r="I153" s="242">
        <v>14</v>
      </c>
      <c r="J153" s="241">
        <v>7</v>
      </c>
      <c r="K153" s="253"/>
    </row>
    <row r="154" spans="1:11" ht="12.75" customHeight="1" thickBot="1">
      <c r="A154" s="240">
        <v>1986</v>
      </c>
      <c r="B154" s="240">
        <v>4</v>
      </c>
      <c r="C154" s="234" t="s">
        <v>2068</v>
      </c>
      <c r="D154" s="239">
        <v>204.8</v>
      </c>
      <c r="E154" s="238">
        <v>57.3</v>
      </c>
      <c r="F154" s="238">
        <f>D154-E154</f>
        <v>147.5</v>
      </c>
      <c r="G154" s="238">
        <v>2723.3</v>
      </c>
      <c r="H154" s="242"/>
      <c r="I154" s="242">
        <v>14</v>
      </c>
      <c r="J154" s="241">
        <v>7</v>
      </c>
      <c r="K154" s="253"/>
    </row>
    <row r="155" spans="1:11" ht="12.75" customHeight="1">
      <c r="A155" s="240"/>
      <c r="B155" s="240"/>
      <c r="C155" s="234"/>
      <c r="D155" s="245">
        <f>SUM(D151:D154)</f>
        <v>712.8</v>
      </c>
      <c r="E155" s="233">
        <f>SUM(E151:E154)</f>
        <v>212.89999999999998</v>
      </c>
      <c r="F155" s="233">
        <f>SUM(F151:F154)</f>
        <v>499.9</v>
      </c>
      <c r="G155" s="233"/>
      <c r="H155" s="232"/>
      <c r="I155" s="232"/>
      <c r="J155" s="231"/>
      <c r="K155" s="253"/>
    </row>
    <row r="156" spans="1:11" ht="12.75" customHeight="1" thickBot="1">
      <c r="A156" s="240"/>
      <c r="B156" s="240"/>
      <c r="C156" s="230"/>
      <c r="D156" s="229"/>
      <c r="E156" s="228"/>
      <c r="F156" s="228"/>
      <c r="G156" s="228"/>
      <c r="H156" s="227"/>
      <c r="I156" s="227"/>
      <c r="J156" s="226"/>
      <c r="K156" s="253"/>
    </row>
    <row r="157" spans="1:11" ht="12.75" customHeight="1">
      <c r="A157" s="240"/>
      <c r="B157" s="240"/>
      <c r="C157" s="243">
        <v>1987</v>
      </c>
      <c r="D157" s="239"/>
      <c r="E157" s="238"/>
      <c r="F157" s="238"/>
      <c r="G157" s="238"/>
      <c r="H157" s="242"/>
      <c r="I157" s="242"/>
      <c r="J157" s="241"/>
      <c r="K157" s="253"/>
    </row>
    <row r="158" spans="1:11" ht="12.75" customHeight="1">
      <c r="A158" s="240">
        <v>1987</v>
      </c>
      <c r="B158" s="240">
        <v>1</v>
      </c>
      <c r="C158" s="234" t="s">
        <v>2071</v>
      </c>
      <c r="D158" s="239">
        <v>320.8</v>
      </c>
      <c r="E158" s="238">
        <v>74.099999999999994</v>
      </c>
      <c r="F158" s="238">
        <f>D158-E158</f>
        <v>246.70000000000002</v>
      </c>
      <c r="G158" s="238">
        <v>3270.2</v>
      </c>
      <c r="H158" s="242"/>
      <c r="I158" s="242">
        <v>14</v>
      </c>
      <c r="J158" s="241">
        <v>7</v>
      </c>
      <c r="K158" s="253"/>
    </row>
    <row r="159" spans="1:11" ht="12.75" customHeight="1">
      <c r="A159" s="240">
        <v>1987</v>
      </c>
      <c r="B159" s="240">
        <v>2</v>
      </c>
      <c r="C159" s="234" t="s">
        <v>2070</v>
      </c>
      <c r="D159" s="239">
        <v>373.8</v>
      </c>
      <c r="E159" s="238">
        <v>93.7</v>
      </c>
      <c r="F159" s="238">
        <f>D159-E159</f>
        <v>280.10000000000002</v>
      </c>
      <c r="G159" s="238">
        <v>3809.6</v>
      </c>
      <c r="H159" s="242"/>
      <c r="I159" s="242">
        <v>17</v>
      </c>
      <c r="J159" s="241">
        <v>8</v>
      </c>
      <c r="K159" s="253"/>
    </row>
    <row r="160" spans="1:11" ht="12.75" customHeight="1">
      <c r="A160" s="240">
        <v>1987</v>
      </c>
      <c r="B160" s="240">
        <v>3</v>
      </c>
      <c r="C160" s="234" t="s">
        <v>2069</v>
      </c>
      <c r="D160" s="239">
        <v>599.29999999999995</v>
      </c>
      <c r="E160" s="238">
        <v>145.5</v>
      </c>
      <c r="F160" s="238">
        <f>D160-E160</f>
        <v>453.79999999999995</v>
      </c>
      <c r="G160" s="238">
        <v>4882.5</v>
      </c>
      <c r="H160" s="242"/>
      <c r="I160" s="242">
        <v>21</v>
      </c>
      <c r="J160" s="241">
        <v>8</v>
      </c>
      <c r="K160" s="253"/>
    </row>
    <row r="161" spans="1:11" ht="12.75" customHeight="1" thickBot="1">
      <c r="A161" s="240">
        <v>1987</v>
      </c>
      <c r="B161" s="240">
        <v>4</v>
      </c>
      <c r="C161" s="234" t="s">
        <v>2068</v>
      </c>
      <c r="D161" s="239">
        <f>183.3+138.5+26</f>
        <v>347.8</v>
      </c>
      <c r="E161" s="238">
        <f>174.9+66.3+15.4</f>
        <v>256.59999999999997</v>
      </c>
      <c r="F161" s="238">
        <f>D161-E161</f>
        <v>91.200000000000045</v>
      </c>
      <c r="G161" s="238">
        <f>2267.4+1020.2+181.7</f>
        <v>3469.3</v>
      </c>
      <c r="H161" s="242"/>
      <c r="I161" s="242">
        <v>25</v>
      </c>
      <c r="J161" s="241">
        <v>11</v>
      </c>
      <c r="K161" s="253"/>
    </row>
    <row r="162" spans="1:11" ht="12.75" customHeight="1">
      <c r="A162" s="240"/>
      <c r="B162" s="240"/>
      <c r="C162" s="234"/>
      <c r="D162" s="245">
        <f>SUM(D158:D161)</f>
        <v>1641.7</v>
      </c>
      <c r="E162" s="233">
        <f>SUM(E158:E161)</f>
        <v>569.9</v>
      </c>
      <c r="F162" s="233">
        <f>SUM(F158:F161)</f>
        <v>1071.8000000000002</v>
      </c>
      <c r="G162" s="233"/>
      <c r="H162" s="232"/>
      <c r="I162" s="232"/>
      <c r="J162" s="231"/>
      <c r="K162" s="253"/>
    </row>
    <row r="163" spans="1:11" ht="12.75" customHeight="1" thickBot="1">
      <c r="A163" s="240"/>
      <c r="B163" s="240"/>
      <c r="C163" s="230"/>
      <c r="D163" s="229"/>
      <c r="E163" s="228"/>
      <c r="F163" s="228"/>
      <c r="G163" s="228"/>
      <c r="H163" s="227"/>
      <c r="I163" s="227"/>
      <c r="J163" s="226"/>
      <c r="K163" s="253"/>
    </row>
    <row r="164" spans="1:11" ht="12.75" customHeight="1">
      <c r="A164" s="240"/>
      <c r="B164" s="240"/>
      <c r="C164" s="243">
        <v>1988</v>
      </c>
      <c r="D164" s="239"/>
      <c r="E164" s="238"/>
      <c r="F164" s="238"/>
      <c r="G164" s="238"/>
      <c r="H164" s="242"/>
      <c r="I164" s="242"/>
      <c r="J164" s="241"/>
      <c r="K164" s="250"/>
    </row>
    <row r="165" spans="1:11" ht="12.75" customHeight="1">
      <c r="A165" s="240">
        <v>1988</v>
      </c>
      <c r="B165" s="240">
        <v>1</v>
      </c>
      <c r="C165" s="234" t="s">
        <v>2071</v>
      </c>
      <c r="D165" s="239">
        <v>190.4</v>
      </c>
      <c r="E165" s="238">
        <v>88.7</v>
      </c>
      <c r="F165" s="238">
        <f>D165-E165</f>
        <v>101.7</v>
      </c>
      <c r="G165" s="238">
        <v>3484</v>
      </c>
      <c r="H165" s="242"/>
      <c r="I165" s="242">
        <v>25</v>
      </c>
      <c r="J165" s="241">
        <v>11</v>
      </c>
      <c r="K165" s="250"/>
    </row>
    <row r="166" spans="1:11" ht="12.75" customHeight="1">
      <c r="A166" s="240">
        <v>1988</v>
      </c>
      <c r="B166" s="240">
        <v>2</v>
      </c>
      <c r="C166" s="234" t="s">
        <v>2070</v>
      </c>
      <c r="D166" s="239">
        <v>165.6</v>
      </c>
      <c r="E166" s="238">
        <v>81.2</v>
      </c>
      <c r="F166" s="238">
        <f>D166-E166</f>
        <v>84.399999999999991</v>
      </c>
      <c r="G166" s="238">
        <v>3725</v>
      </c>
      <c r="H166" s="242"/>
      <c r="I166" s="242">
        <v>25</v>
      </c>
      <c r="J166" s="241">
        <v>11</v>
      </c>
      <c r="K166" s="250"/>
    </row>
    <row r="167" spans="1:11" ht="12.75" customHeight="1">
      <c r="A167" s="240">
        <v>1988</v>
      </c>
      <c r="B167" s="240">
        <v>3</v>
      </c>
      <c r="C167" s="234" t="s">
        <v>2069</v>
      </c>
      <c r="D167" s="239">
        <v>182.3</v>
      </c>
      <c r="E167" s="238">
        <v>112.3</v>
      </c>
      <c r="F167" s="238">
        <f>D167-E167</f>
        <v>70.000000000000014</v>
      </c>
      <c r="G167" s="238">
        <v>3974.7</v>
      </c>
      <c r="H167" s="242">
        <v>486374</v>
      </c>
      <c r="I167" s="242">
        <v>27</v>
      </c>
      <c r="J167" s="241">
        <v>13</v>
      </c>
      <c r="K167" s="250"/>
    </row>
    <row r="168" spans="1:11" ht="12.75" customHeight="1" thickBot="1">
      <c r="A168" s="240">
        <v>1988</v>
      </c>
      <c r="B168" s="240">
        <v>4</v>
      </c>
      <c r="C168" s="234" t="s">
        <v>2068</v>
      </c>
      <c r="D168" s="239">
        <v>248.3</v>
      </c>
      <c r="E168" s="238">
        <v>110.6</v>
      </c>
      <c r="F168" s="238">
        <f>D168-E168</f>
        <v>137.70000000000002</v>
      </c>
      <c r="G168" s="238">
        <v>4386.6000000000004</v>
      </c>
      <c r="H168" s="242">
        <v>493911</v>
      </c>
      <c r="I168" s="242">
        <v>30</v>
      </c>
      <c r="J168" s="241">
        <v>14</v>
      </c>
      <c r="K168" s="250"/>
    </row>
    <row r="169" spans="1:11" ht="12.75" customHeight="1">
      <c r="A169" s="240"/>
      <c r="B169" s="240"/>
      <c r="C169" s="234"/>
      <c r="D169" s="245">
        <f>SUM(D165:D168)</f>
        <v>786.59999999999991</v>
      </c>
      <c r="E169" s="233">
        <f>SUM(E165:E168)</f>
        <v>392.79999999999995</v>
      </c>
      <c r="F169" s="233">
        <f>SUM(F165:F168)</f>
        <v>393.80000000000007</v>
      </c>
      <c r="G169" s="233"/>
      <c r="H169" s="232"/>
      <c r="I169" s="232"/>
      <c r="J169" s="231"/>
      <c r="K169" s="250"/>
    </row>
    <row r="170" spans="1:11" ht="12.75" customHeight="1" thickBot="1">
      <c r="A170" s="240"/>
      <c r="B170" s="240"/>
      <c r="C170" s="230"/>
      <c r="D170" s="229"/>
      <c r="E170" s="228"/>
      <c r="F170" s="228"/>
      <c r="G170" s="228"/>
      <c r="H170" s="227"/>
      <c r="I170" s="227"/>
      <c r="J170" s="226"/>
      <c r="K170" s="250"/>
    </row>
    <row r="171" spans="1:11" ht="12.75" customHeight="1">
      <c r="A171" s="240"/>
      <c r="B171" s="240"/>
      <c r="C171" s="243">
        <v>1989</v>
      </c>
      <c r="D171" s="239"/>
      <c r="E171" s="238"/>
      <c r="F171" s="238"/>
      <c r="G171" s="238"/>
      <c r="H171" s="242"/>
      <c r="I171" s="242"/>
      <c r="J171" s="241"/>
      <c r="K171" s="250"/>
    </row>
    <row r="172" spans="1:11" ht="12.75" customHeight="1">
      <c r="A172" s="240">
        <v>1989</v>
      </c>
      <c r="B172" s="240">
        <v>1</v>
      </c>
      <c r="C172" s="234" t="s">
        <v>2071</v>
      </c>
      <c r="D172" s="239">
        <v>323.8</v>
      </c>
      <c r="E172" s="238">
        <f>106.5+48.8+22.3</f>
        <v>177.60000000000002</v>
      </c>
      <c r="F172" s="238">
        <f>D172-E172</f>
        <v>146.19999999999999</v>
      </c>
      <c r="G172" s="238">
        <v>5268.6</v>
      </c>
      <c r="H172" s="242">
        <v>521517</v>
      </c>
      <c r="I172" s="242">
        <v>30</v>
      </c>
      <c r="J172" s="241">
        <v>14</v>
      </c>
      <c r="K172" s="250"/>
    </row>
    <row r="173" spans="1:11" ht="12.75" customHeight="1">
      <c r="A173" s="240">
        <v>1989</v>
      </c>
      <c r="B173" s="240">
        <v>2</v>
      </c>
      <c r="C173" s="234" t="s">
        <v>2070</v>
      </c>
      <c r="D173" s="239">
        <f>214.6+65.9+53.3</f>
        <v>333.8</v>
      </c>
      <c r="E173" s="238">
        <f>(135.3+66.3+25.7)</f>
        <v>227.3</v>
      </c>
      <c r="F173" s="238">
        <f>D173-E173</f>
        <v>106.5</v>
      </c>
      <c r="G173" s="238">
        <v>5627.5</v>
      </c>
      <c r="H173" s="242">
        <v>537370</v>
      </c>
      <c r="I173" s="242">
        <v>31</v>
      </c>
      <c r="J173" s="241">
        <v>14</v>
      </c>
      <c r="K173" s="250"/>
    </row>
    <row r="174" spans="1:11" ht="12.75" customHeight="1">
      <c r="A174" s="240">
        <v>1989</v>
      </c>
      <c r="B174" s="240">
        <v>3</v>
      </c>
      <c r="C174" s="234" t="s">
        <v>2069</v>
      </c>
      <c r="D174" s="239">
        <f>265.3+53.9+33.6</f>
        <v>352.8</v>
      </c>
      <c r="E174" s="238">
        <f>(132.1+47.2+20.3)</f>
        <v>199.60000000000002</v>
      </c>
      <c r="F174" s="238">
        <f>D174-E174</f>
        <v>153.19999999999999</v>
      </c>
      <c r="G174" s="238">
        <v>6072.7</v>
      </c>
      <c r="H174" s="242">
        <v>556466</v>
      </c>
      <c r="I174" s="242">
        <v>31</v>
      </c>
      <c r="J174" s="241">
        <v>14</v>
      </c>
      <c r="K174" s="250"/>
    </row>
    <row r="175" spans="1:11" ht="12.75" customHeight="1" thickBot="1">
      <c r="A175" s="240">
        <v>1989</v>
      </c>
      <c r="B175" s="240">
        <v>4</v>
      </c>
      <c r="C175" s="234" t="s">
        <v>2068</v>
      </c>
      <c r="D175" s="239">
        <f>270.1+44.1+52</f>
        <v>366.20000000000005</v>
      </c>
      <c r="E175" s="238">
        <f>(135.4+54.3+16.9)</f>
        <v>206.6</v>
      </c>
      <c r="F175" s="238">
        <f>D175-E175</f>
        <v>159.60000000000005</v>
      </c>
      <c r="G175" s="238">
        <v>6642.7</v>
      </c>
      <c r="H175" s="242">
        <v>567141</v>
      </c>
      <c r="I175" s="242">
        <v>31</v>
      </c>
      <c r="J175" s="241">
        <v>14</v>
      </c>
      <c r="K175" s="250"/>
    </row>
    <row r="176" spans="1:11" ht="12.75" customHeight="1">
      <c r="A176" s="240"/>
      <c r="B176" s="240"/>
      <c r="C176" s="234"/>
      <c r="D176" s="245">
        <f>SUM(D172:D175)</f>
        <v>1376.6000000000001</v>
      </c>
      <c r="E176" s="233">
        <f>SUM(E172:E175)</f>
        <v>811.1</v>
      </c>
      <c r="F176" s="233">
        <f>SUM(F172:F175)</f>
        <v>565.5</v>
      </c>
      <c r="G176" s="233"/>
      <c r="H176" s="232"/>
      <c r="I176" s="232"/>
      <c r="J176" s="231"/>
      <c r="K176" s="250"/>
    </row>
    <row r="177" spans="1:11" ht="12.75" customHeight="1" thickBot="1">
      <c r="A177" s="240"/>
      <c r="B177" s="240"/>
      <c r="C177" s="230"/>
      <c r="D177" s="229"/>
      <c r="E177" s="228"/>
      <c r="F177" s="228"/>
      <c r="G177" s="228"/>
      <c r="H177" s="227"/>
      <c r="I177" s="227"/>
      <c r="J177" s="226"/>
      <c r="K177" s="250"/>
    </row>
    <row r="178" spans="1:11" ht="12.75" customHeight="1">
      <c r="A178" s="240"/>
      <c r="B178" s="240"/>
      <c r="C178" s="243" t="s">
        <v>2080</v>
      </c>
      <c r="D178" s="239"/>
      <c r="E178" s="238"/>
      <c r="F178" s="238"/>
      <c r="G178" s="238"/>
      <c r="H178" s="242"/>
      <c r="I178" s="242"/>
      <c r="J178" s="241"/>
      <c r="K178" s="250"/>
    </row>
    <row r="179" spans="1:11" ht="12.75" customHeight="1">
      <c r="A179" s="240">
        <v>1990</v>
      </c>
      <c r="B179" s="240">
        <v>1</v>
      </c>
      <c r="C179" s="234" t="s">
        <v>2071</v>
      </c>
      <c r="D179" s="239">
        <f>411.1+174.2+53.3</f>
        <v>638.59999999999991</v>
      </c>
      <c r="E179" s="238">
        <f>(179.1+71.2+23.6)</f>
        <v>273.90000000000003</v>
      </c>
      <c r="F179" s="238">
        <f>D179-E179</f>
        <v>364.69999999999987</v>
      </c>
      <c r="G179" s="238">
        <v>7623.6</v>
      </c>
      <c r="H179" s="242">
        <v>601082</v>
      </c>
      <c r="I179" s="242">
        <v>33</v>
      </c>
      <c r="J179" s="241">
        <v>16</v>
      </c>
      <c r="K179" s="250"/>
    </row>
    <row r="180" spans="1:11" ht="12.75" customHeight="1">
      <c r="A180" s="240">
        <v>1990</v>
      </c>
      <c r="B180" s="240">
        <v>2</v>
      </c>
      <c r="C180" s="234" t="s">
        <v>2070</v>
      </c>
      <c r="D180" s="239">
        <f>362.7+75.6+38.5</f>
        <v>476.79999999999995</v>
      </c>
      <c r="E180" s="238">
        <f>(128.5+51.2+29.8)</f>
        <v>209.5</v>
      </c>
      <c r="F180" s="238">
        <f>D180-E180</f>
        <v>267.29999999999995</v>
      </c>
      <c r="G180" s="238">
        <v>7583</v>
      </c>
      <c r="H180" s="242">
        <v>644834</v>
      </c>
      <c r="I180" s="242">
        <v>36</v>
      </c>
      <c r="J180" s="241">
        <v>18</v>
      </c>
      <c r="K180" s="250"/>
    </row>
    <row r="181" spans="1:11" ht="12.75" customHeight="1">
      <c r="A181" s="240">
        <v>1990</v>
      </c>
      <c r="B181" s="240">
        <v>3</v>
      </c>
      <c r="C181" s="234" t="s">
        <v>2069</v>
      </c>
      <c r="D181" s="239">
        <f>400.6+80.3+62.4</f>
        <v>543.30000000000007</v>
      </c>
      <c r="E181" s="238">
        <f>(176.5+61.5+22.9)</f>
        <v>260.89999999999998</v>
      </c>
      <c r="F181" s="238">
        <f>D181-E181</f>
        <v>282.40000000000009</v>
      </c>
      <c r="G181" s="238">
        <v>7202.9</v>
      </c>
      <c r="H181" s="242">
        <v>706675</v>
      </c>
      <c r="I181" s="242">
        <v>36</v>
      </c>
      <c r="J181" s="241">
        <v>18</v>
      </c>
      <c r="K181" s="250"/>
    </row>
    <row r="182" spans="1:11" ht="12.75" customHeight="1" thickBot="1">
      <c r="A182" s="240">
        <v>1990</v>
      </c>
      <c r="B182" s="240">
        <v>4</v>
      </c>
      <c r="C182" s="234" t="s">
        <v>2068</v>
      </c>
      <c r="D182" s="239">
        <v>449.8</v>
      </c>
      <c r="E182" s="238">
        <f>(176.5+40.5+24.4)</f>
        <v>241.4</v>
      </c>
      <c r="F182" s="238">
        <f>D182-E182</f>
        <v>208.4</v>
      </c>
      <c r="G182" s="238">
        <v>7550.1</v>
      </c>
      <c r="H182" s="242">
        <v>735405</v>
      </c>
      <c r="I182" s="242">
        <v>36</v>
      </c>
      <c r="J182" s="241">
        <v>18</v>
      </c>
      <c r="K182" s="250"/>
    </row>
    <row r="183" spans="1:11" ht="12.75" customHeight="1">
      <c r="A183" s="240"/>
      <c r="B183" s="240"/>
      <c r="C183" s="234"/>
      <c r="D183" s="245">
        <f>SUM(D179:D182)</f>
        <v>2108.5</v>
      </c>
      <c r="E183" s="233">
        <f>SUM(E179:E182)</f>
        <v>985.69999999999993</v>
      </c>
      <c r="F183" s="233">
        <f>SUM(F179:F182)</f>
        <v>1122.8</v>
      </c>
      <c r="G183" s="233"/>
      <c r="H183" s="232"/>
      <c r="I183" s="232"/>
      <c r="J183" s="231"/>
      <c r="K183" s="250"/>
    </row>
    <row r="184" spans="1:11" ht="12.75" customHeight="1" thickBot="1">
      <c r="A184" s="240"/>
      <c r="B184" s="240"/>
      <c r="C184" s="230"/>
      <c r="D184" s="229"/>
      <c r="E184" s="228"/>
      <c r="F184" s="228"/>
      <c r="G184" s="228"/>
      <c r="H184" s="227"/>
      <c r="I184" s="227"/>
      <c r="J184" s="226"/>
      <c r="K184" s="250"/>
    </row>
    <row r="185" spans="1:11" ht="12.75" customHeight="1">
      <c r="A185" s="240"/>
      <c r="B185" s="240"/>
      <c r="C185" s="243" t="s">
        <v>2079</v>
      </c>
      <c r="D185" s="239" t="s">
        <v>2078</v>
      </c>
      <c r="E185" s="238"/>
      <c r="F185" s="238"/>
      <c r="G185" s="238"/>
      <c r="H185" s="242"/>
      <c r="I185" s="242"/>
      <c r="J185" s="241"/>
      <c r="K185" s="250"/>
    </row>
    <row r="186" spans="1:11" ht="12.75" customHeight="1">
      <c r="A186" s="240">
        <v>1991</v>
      </c>
      <c r="B186" s="240">
        <v>1</v>
      </c>
      <c r="C186" s="234" t="s">
        <v>2071</v>
      </c>
      <c r="D186" s="239">
        <f>410.3+71.2+96.3</f>
        <v>577.79999999999995</v>
      </c>
      <c r="E186" s="238">
        <f>(166.8+40.6+39.7)</f>
        <v>247.10000000000002</v>
      </c>
      <c r="F186" s="238">
        <f>D186-E186</f>
        <v>330.69999999999993</v>
      </c>
      <c r="G186" s="238">
        <v>8332.6</v>
      </c>
      <c r="H186" s="242">
        <v>753505</v>
      </c>
      <c r="I186" s="242">
        <v>37</v>
      </c>
      <c r="J186" s="241">
        <v>18</v>
      </c>
      <c r="K186" s="250"/>
    </row>
    <row r="187" spans="1:11" ht="12.75" customHeight="1">
      <c r="A187" s="240">
        <v>1991</v>
      </c>
      <c r="B187" s="240">
        <v>2</v>
      </c>
      <c r="C187" s="234" t="s">
        <v>2070</v>
      </c>
      <c r="D187" s="239">
        <f>539.6+93.4+101.9</f>
        <v>734.9</v>
      </c>
      <c r="E187" s="238">
        <f>(194+56.4+34.3)</f>
        <v>284.7</v>
      </c>
      <c r="F187" s="238">
        <f>D187-E187</f>
        <v>450.2</v>
      </c>
      <c r="G187" s="238">
        <v>9632</v>
      </c>
      <c r="H187" s="242">
        <v>795090</v>
      </c>
      <c r="I187" s="242">
        <v>38</v>
      </c>
      <c r="J187" s="241">
        <v>19</v>
      </c>
      <c r="K187" s="250"/>
    </row>
    <row r="188" spans="1:11" ht="12.75" customHeight="1">
      <c r="A188" s="240">
        <v>1991</v>
      </c>
      <c r="B188" s="240">
        <v>3</v>
      </c>
      <c r="C188" s="234" t="s">
        <v>2069</v>
      </c>
      <c r="D188" s="239">
        <f>579.1+111.4+100.1</f>
        <v>790.6</v>
      </c>
      <c r="E188" s="238">
        <f>(345.9+156.7+53.9)</f>
        <v>556.5</v>
      </c>
      <c r="F188" s="238">
        <f>D188-E188</f>
        <v>234.10000000000002</v>
      </c>
      <c r="G188" s="238">
        <v>10029.6</v>
      </c>
      <c r="H188" s="242">
        <v>857638</v>
      </c>
      <c r="I188" s="242">
        <v>38</v>
      </c>
      <c r="J188" s="241">
        <v>20</v>
      </c>
      <c r="K188" s="250"/>
    </row>
    <row r="189" spans="1:11" ht="12.75" customHeight="1" thickBot="1">
      <c r="A189" s="240">
        <v>1991</v>
      </c>
      <c r="B189" s="240">
        <v>4</v>
      </c>
      <c r="C189" s="234" t="s">
        <v>2068</v>
      </c>
      <c r="D189" s="239">
        <f>598.9+120.5+116.3</f>
        <v>835.69999999999993</v>
      </c>
      <c r="E189" s="238">
        <f>(278.5+52.2+72)</f>
        <v>402.7</v>
      </c>
      <c r="F189" s="238">
        <f>D189-E189</f>
        <v>432.99999999999994</v>
      </c>
      <c r="G189" s="238">
        <v>11397.1</v>
      </c>
      <c r="H189" s="242">
        <v>938254</v>
      </c>
      <c r="I189" s="242">
        <v>41</v>
      </c>
      <c r="J189" s="241">
        <v>20</v>
      </c>
      <c r="K189" s="250"/>
    </row>
    <row r="190" spans="1:11" ht="12.75" customHeight="1">
      <c r="A190" s="240"/>
      <c r="B190" s="240"/>
      <c r="C190" s="234"/>
      <c r="D190" s="245">
        <f>SUM(D186:D189)</f>
        <v>2938.9999999999995</v>
      </c>
      <c r="E190" s="233">
        <f>SUM(E186:E189)</f>
        <v>1491</v>
      </c>
      <c r="F190" s="233">
        <f>SUM(F186:F189)</f>
        <v>1447.9999999999998</v>
      </c>
      <c r="G190" s="233"/>
      <c r="H190" s="232"/>
      <c r="I190" s="232"/>
      <c r="J190" s="231"/>
      <c r="K190" s="250"/>
    </row>
    <row r="191" spans="1:11" ht="12.75" customHeight="1" thickBot="1">
      <c r="A191" s="240"/>
      <c r="B191" s="240"/>
      <c r="C191" s="230"/>
      <c r="D191" s="229"/>
      <c r="E191" s="228"/>
      <c r="F191" s="228"/>
      <c r="G191" s="228"/>
      <c r="H191" s="227"/>
      <c r="I191" s="227"/>
      <c r="J191" s="226"/>
      <c r="K191" s="250"/>
    </row>
    <row r="192" spans="1:11" ht="12.75" customHeight="1">
      <c r="A192" s="240"/>
      <c r="B192" s="240"/>
      <c r="C192" s="243" t="s">
        <v>2077</v>
      </c>
      <c r="D192" s="239"/>
      <c r="E192" s="238"/>
      <c r="F192" s="238"/>
      <c r="G192" s="238"/>
      <c r="H192" s="242"/>
      <c r="I192" s="242"/>
      <c r="J192" s="241"/>
      <c r="K192" s="250"/>
    </row>
    <row r="193" spans="1:11" ht="12.75" customHeight="1">
      <c r="A193" s="240">
        <v>1992</v>
      </c>
      <c r="B193" s="240">
        <v>1</v>
      </c>
      <c r="C193" s="234" t="s">
        <v>2071</v>
      </c>
      <c r="D193" s="239">
        <v>898.1</v>
      </c>
      <c r="E193" s="238">
        <f>(346.4+78.5+74.8)</f>
        <v>499.7</v>
      </c>
      <c r="F193" s="238">
        <f>D193-E193</f>
        <v>398.40000000000003</v>
      </c>
      <c r="G193" s="238">
        <v>12132.5</v>
      </c>
      <c r="H193" s="242">
        <v>1005197</v>
      </c>
      <c r="I193" s="242">
        <v>41</v>
      </c>
      <c r="J193" s="241">
        <v>20</v>
      </c>
      <c r="K193" s="250"/>
    </row>
    <row r="194" spans="1:11" ht="12.75" customHeight="1">
      <c r="A194" s="240">
        <v>1992</v>
      </c>
      <c r="B194" s="240">
        <v>2</v>
      </c>
      <c r="C194" s="234" t="s">
        <v>2070</v>
      </c>
      <c r="D194" s="239">
        <f>733.5+138.2+262.4</f>
        <v>1134.0999999999999</v>
      </c>
      <c r="E194" s="238">
        <f>(382.9+68.9+82.2)</f>
        <v>534</v>
      </c>
      <c r="F194" s="238">
        <f>D194-E194</f>
        <v>600.09999999999991</v>
      </c>
      <c r="G194" s="238">
        <v>12858.1</v>
      </c>
      <c r="H194" s="242">
        <v>1076270</v>
      </c>
      <c r="I194" s="242">
        <v>46</v>
      </c>
      <c r="J194" s="241">
        <v>20</v>
      </c>
      <c r="K194" s="250"/>
    </row>
    <row r="195" spans="1:11" ht="12.75" customHeight="1">
      <c r="A195" s="240">
        <v>1992</v>
      </c>
      <c r="B195" s="240">
        <v>3</v>
      </c>
      <c r="C195" s="234" t="s">
        <v>2069</v>
      </c>
      <c r="D195" s="239">
        <f>594.4+133.3+688.6</f>
        <v>1416.3000000000002</v>
      </c>
      <c r="E195" s="238">
        <f>(483.8+78.9+100)</f>
        <v>662.7</v>
      </c>
      <c r="F195" s="238">
        <f>D195-E195</f>
        <v>753.60000000000014</v>
      </c>
      <c r="G195" s="238">
        <v>12714.8</v>
      </c>
      <c r="H195" s="242">
        <v>1133702</v>
      </c>
      <c r="I195" s="242">
        <v>46</v>
      </c>
      <c r="J195" s="241">
        <v>20</v>
      </c>
      <c r="K195" s="250"/>
    </row>
    <row r="196" spans="1:11" ht="12.75" customHeight="1" thickBot="1">
      <c r="A196" s="240">
        <v>1992</v>
      </c>
      <c r="B196" s="240">
        <v>4</v>
      </c>
      <c r="C196" s="234" t="s">
        <v>2068</v>
      </c>
      <c r="D196" s="239">
        <f>570.2+74.8+479.4</f>
        <v>1124.4000000000001</v>
      </c>
      <c r="E196" s="238">
        <f>(241.3+31.4+113.5)</f>
        <v>386.2</v>
      </c>
      <c r="F196" s="238">
        <f>D196-E196</f>
        <v>738.2</v>
      </c>
      <c r="G196" s="238">
        <v>13479.7</v>
      </c>
      <c r="H196" s="242">
        <v>1180965</v>
      </c>
      <c r="I196" s="242">
        <v>47</v>
      </c>
      <c r="J196" s="241">
        <v>20</v>
      </c>
      <c r="K196" s="250"/>
    </row>
    <row r="197" spans="1:11" ht="12.75" customHeight="1">
      <c r="A197" s="240"/>
      <c r="B197" s="240"/>
      <c r="C197" s="234"/>
      <c r="D197" s="245">
        <f>SUM(D193:D196)</f>
        <v>4572.8999999999996</v>
      </c>
      <c r="E197" s="233">
        <f>SUM(E193:E196)</f>
        <v>2082.6</v>
      </c>
      <c r="F197" s="233">
        <f>SUM(F193:F196)</f>
        <v>2490.3000000000002</v>
      </c>
      <c r="G197" s="233"/>
      <c r="H197" s="232"/>
      <c r="I197" s="232"/>
      <c r="J197" s="231"/>
      <c r="K197" s="250"/>
    </row>
    <row r="198" spans="1:11" ht="12.75" customHeight="1" thickBot="1">
      <c r="A198" s="240"/>
      <c r="B198" s="240"/>
      <c r="C198" s="230"/>
      <c r="D198" s="229"/>
      <c r="E198" s="228"/>
      <c r="F198" s="228"/>
      <c r="G198" s="228"/>
      <c r="H198" s="227"/>
      <c r="I198" s="227"/>
      <c r="J198" s="226"/>
      <c r="K198" s="250"/>
    </row>
    <row r="199" spans="1:11" ht="12.75" customHeight="1">
      <c r="A199" s="240"/>
      <c r="B199" s="240"/>
      <c r="C199" s="243" t="s">
        <v>2076</v>
      </c>
      <c r="D199" s="239"/>
      <c r="E199" s="238"/>
      <c r="F199" s="238"/>
      <c r="G199" s="238"/>
      <c r="H199" s="242"/>
      <c r="I199" s="242"/>
      <c r="J199" s="241"/>
      <c r="K199" s="250"/>
    </row>
    <row r="200" spans="1:11" ht="12.75" customHeight="1">
      <c r="A200" s="240">
        <v>1993</v>
      </c>
      <c r="B200" s="240">
        <v>1</v>
      </c>
      <c r="C200" s="234" t="s">
        <v>2071</v>
      </c>
      <c r="D200" s="239">
        <f>730+147+351</f>
        <v>1228</v>
      </c>
      <c r="E200" s="238">
        <v>674</v>
      </c>
      <c r="F200" s="238">
        <f>D200-E200</f>
        <v>554</v>
      </c>
      <c r="G200" s="238">
        <v>14626</v>
      </c>
      <c r="H200" s="242">
        <v>1223790</v>
      </c>
      <c r="I200" s="242">
        <v>48</v>
      </c>
      <c r="J200" s="241">
        <v>20</v>
      </c>
      <c r="K200" s="250"/>
    </row>
    <row r="201" spans="1:11" ht="12.75" customHeight="1">
      <c r="A201" s="240">
        <v>1993</v>
      </c>
      <c r="B201" s="240">
        <v>2</v>
      </c>
      <c r="C201" s="234" t="s">
        <v>2070</v>
      </c>
      <c r="D201" s="239">
        <v>1228</v>
      </c>
      <c r="E201" s="238">
        <v>732</v>
      </c>
      <c r="F201" s="238">
        <f>D201-E201</f>
        <v>496</v>
      </c>
      <c r="G201" s="238">
        <v>16257</v>
      </c>
      <c r="H201" s="242">
        <v>1272106</v>
      </c>
      <c r="I201" s="242">
        <v>50</v>
      </c>
      <c r="J201" s="241">
        <v>20</v>
      </c>
      <c r="K201" s="250"/>
    </row>
    <row r="202" spans="1:11" ht="12.75" customHeight="1">
      <c r="A202" s="240">
        <v>1993</v>
      </c>
      <c r="B202" s="240">
        <v>3</v>
      </c>
      <c r="C202" s="234" t="s">
        <v>2069</v>
      </c>
      <c r="D202" s="239">
        <v>1273</v>
      </c>
      <c r="E202" s="238">
        <v>816</v>
      </c>
      <c r="F202" s="238">
        <f>D202-E202</f>
        <v>457</v>
      </c>
      <c r="G202" s="238">
        <v>16159</v>
      </c>
      <c r="H202" s="242">
        <v>1295017</v>
      </c>
      <c r="I202" s="242">
        <v>56</v>
      </c>
      <c r="J202" s="241">
        <v>20</v>
      </c>
      <c r="K202" s="250"/>
    </row>
    <row r="203" spans="1:11" ht="12.75" customHeight="1" thickBot="1">
      <c r="A203" s="240">
        <v>1993</v>
      </c>
      <c r="B203" s="240">
        <v>4</v>
      </c>
      <c r="C203" s="234" t="s">
        <v>2068</v>
      </c>
      <c r="D203" s="239">
        <v>1341</v>
      </c>
      <c r="E203" s="238">
        <v>946</v>
      </c>
      <c r="F203" s="238">
        <f>D203-E203</f>
        <v>395</v>
      </c>
      <c r="G203" s="238">
        <v>19451</v>
      </c>
      <c r="H203" s="242">
        <v>1330549</v>
      </c>
      <c r="I203" s="242">
        <v>57</v>
      </c>
      <c r="J203" s="241">
        <v>20</v>
      </c>
      <c r="K203" s="250"/>
    </row>
    <row r="204" spans="1:11" ht="12.75" customHeight="1">
      <c r="A204" s="240"/>
      <c r="B204" s="240"/>
      <c r="C204" s="234"/>
      <c r="D204" s="245">
        <f>SUM(D200:D203)</f>
        <v>5070</v>
      </c>
      <c r="E204" s="233">
        <f>SUM(E200:E203)</f>
        <v>3168</v>
      </c>
      <c r="F204" s="233">
        <f>SUM(F200:F203)</f>
        <v>1902</v>
      </c>
      <c r="G204" s="233"/>
      <c r="H204" s="232"/>
      <c r="I204" s="232"/>
      <c r="J204" s="231"/>
      <c r="K204" s="250"/>
    </row>
    <row r="205" spans="1:11" ht="12.75" customHeight="1" thickBot="1">
      <c r="A205" s="240"/>
      <c r="B205" s="240"/>
      <c r="C205" s="230"/>
      <c r="D205" s="229"/>
      <c r="E205" s="228"/>
      <c r="F205" s="228"/>
      <c r="G205" s="228"/>
      <c r="H205" s="227"/>
      <c r="I205" s="227"/>
      <c r="J205" s="226"/>
      <c r="K205" s="250"/>
    </row>
    <row r="206" spans="1:11" ht="12.75" customHeight="1">
      <c r="A206" s="240"/>
      <c r="B206" s="240"/>
      <c r="C206" s="243" t="s">
        <v>2075</v>
      </c>
      <c r="D206" s="239"/>
      <c r="E206" s="238"/>
      <c r="F206" s="238"/>
      <c r="G206" s="238"/>
      <c r="H206" s="242"/>
      <c r="I206" s="242"/>
      <c r="J206" s="241"/>
      <c r="K206" s="250"/>
    </row>
    <row r="207" spans="1:11" ht="12.75" customHeight="1">
      <c r="A207" s="240">
        <v>1994</v>
      </c>
      <c r="B207" s="240">
        <v>1</v>
      </c>
      <c r="C207" s="234" t="s">
        <v>2071</v>
      </c>
      <c r="D207" s="239">
        <v>1864</v>
      </c>
      <c r="E207" s="238">
        <v>1463</v>
      </c>
      <c r="F207" s="238">
        <f>D207-E207</f>
        <v>401</v>
      </c>
      <c r="G207" s="238">
        <v>20018</v>
      </c>
      <c r="H207" s="242">
        <v>1371611</v>
      </c>
      <c r="I207" s="242">
        <v>60</v>
      </c>
      <c r="J207" s="241">
        <v>20</v>
      </c>
      <c r="K207" s="250"/>
    </row>
    <row r="208" spans="1:11" ht="12.75" customHeight="1">
      <c r="A208" s="240">
        <v>1994</v>
      </c>
      <c r="B208" s="240">
        <v>2</v>
      </c>
      <c r="C208" s="234" t="s">
        <v>2070</v>
      </c>
      <c r="D208" s="239">
        <v>2400</v>
      </c>
      <c r="E208" s="238">
        <v>1077</v>
      </c>
      <c r="F208" s="238">
        <f>D208-E208</f>
        <v>1323</v>
      </c>
      <c r="G208" s="238">
        <v>22544</v>
      </c>
      <c r="H208" s="242">
        <v>1430880</v>
      </c>
      <c r="I208" s="242">
        <v>63</v>
      </c>
      <c r="J208" s="241">
        <v>20</v>
      </c>
      <c r="K208" s="250"/>
    </row>
    <row r="209" spans="1:11" ht="12.75" customHeight="1">
      <c r="A209" s="240">
        <v>1994</v>
      </c>
      <c r="B209" s="240">
        <v>3</v>
      </c>
      <c r="C209" s="234" t="s">
        <v>2069</v>
      </c>
      <c r="D209" s="239">
        <v>2216</v>
      </c>
      <c r="E209" s="238">
        <v>1272</v>
      </c>
      <c r="F209" s="238">
        <f>D209-E209</f>
        <v>944</v>
      </c>
      <c r="G209" s="238">
        <v>24385</v>
      </c>
      <c r="H209" s="242">
        <v>1501342</v>
      </c>
      <c r="I209" s="242">
        <v>66</v>
      </c>
      <c r="J209" s="241">
        <v>20</v>
      </c>
      <c r="K209" s="250"/>
    </row>
    <row r="210" spans="1:11" ht="12.75" customHeight="1" thickBot="1">
      <c r="A210" s="240">
        <v>1994</v>
      </c>
      <c r="B210" s="240">
        <v>4</v>
      </c>
      <c r="C210" s="234" t="s">
        <v>2068</v>
      </c>
      <c r="D210" s="239">
        <v>2163</v>
      </c>
      <c r="E210" s="238">
        <v>1043</v>
      </c>
      <c r="F210" s="238">
        <f>D210-E210</f>
        <v>1120</v>
      </c>
      <c r="G210" s="238">
        <v>26326</v>
      </c>
      <c r="H210" s="242">
        <v>1573929</v>
      </c>
      <c r="I210" s="242">
        <v>69</v>
      </c>
      <c r="J210" s="241">
        <v>20</v>
      </c>
      <c r="K210" s="250"/>
    </row>
    <row r="211" spans="1:11" ht="12.75" customHeight="1">
      <c r="A211" s="240"/>
      <c r="B211" s="240"/>
      <c r="C211" s="234"/>
      <c r="D211" s="245">
        <f>SUM(D207:D210)</f>
        <v>8643</v>
      </c>
      <c r="E211" s="233">
        <f>SUM(E207:E210)</f>
        <v>4855</v>
      </c>
      <c r="F211" s="233">
        <f>SUM(F207:F210)</f>
        <v>3788</v>
      </c>
      <c r="G211" s="233"/>
      <c r="H211" s="232"/>
      <c r="I211" s="232"/>
      <c r="J211" s="231"/>
      <c r="K211" s="250"/>
    </row>
    <row r="212" spans="1:11" ht="12.75" customHeight="1" thickBot="1">
      <c r="A212" s="240"/>
      <c r="B212" s="240"/>
      <c r="C212" s="230"/>
      <c r="D212" s="229"/>
      <c r="E212" s="228"/>
      <c r="F212" s="228"/>
      <c r="G212" s="228"/>
      <c r="H212" s="227"/>
      <c r="I212" s="227"/>
      <c r="J212" s="226"/>
      <c r="K212" s="250"/>
    </row>
    <row r="213" spans="1:11" ht="12.75" customHeight="1">
      <c r="A213" s="240"/>
      <c r="B213" s="240"/>
      <c r="C213" s="243" t="s">
        <v>2074</v>
      </c>
      <c r="D213" s="239"/>
      <c r="E213" s="238"/>
      <c r="F213" s="238"/>
      <c r="G213" s="238"/>
      <c r="H213" s="242"/>
      <c r="I213" s="242"/>
      <c r="J213" s="241"/>
      <c r="K213" s="250"/>
    </row>
    <row r="214" spans="1:11" ht="12.75" customHeight="1">
      <c r="A214" s="240">
        <v>1995</v>
      </c>
      <c r="B214" s="240">
        <v>1</v>
      </c>
      <c r="C214" s="234" t="s">
        <v>2071</v>
      </c>
      <c r="D214" s="239">
        <v>2340</v>
      </c>
      <c r="E214" s="238">
        <v>1131</v>
      </c>
      <c r="F214" s="238">
        <f>D214-E214</f>
        <v>1209</v>
      </c>
      <c r="G214" s="238">
        <v>25629</v>
      </c>
      <c r="H214" s="242">
        <v>1648281</v>
      </c>
      <c r="I214" s="242">
        <v>82</v>
      </c>
      <c r="J214" s="241">
        <v>20</v>
      </c>
      <c r="K214" s="250"/>
    </row>
    <row r="215" spans="1:11" ht="12.75" customHeight="1">
      <c r="A215" s="240">
        <v>1995</v>
      </c>
      <c r="B215" s="240">
        <v>2</v>
      </c>
      <c r="C215" s="234" t="s">
        <v>2070</v>
      </c>
      <c r="D215" s="239">
        <v>2272</v>
      </c>
      <c r="E215" s="238">
        <v>1247</v>
      </c>
      <c r="F215" s="238">
        <f>D215-E215</f>
        <v>1025</v>
      </c>
      <c r="G215" s="238">
        <v>27194</v>
      </c>
      <c r="H215" s="242">
        <v>1755395</v>
      </c>
      <c r="I215" s="242">
        <v>84</v>
      </c>
      <c r="J215" s="241">
        <v>20</v>
      </c>
      <c r="K215" s="250"/>
    </row>
    <row r="216" spans="1:11" ht="12.75" customHeight="1">
      <c r="A216" s="240">
        <v>1995</v>
      </c>
      <c r="B216" s="240">
        <v>3</v>
      </c>
      <c r="C216" s="234" t="s">
        <v>2069</v>
      </c>
      <c r="D216" s="239">
        <v>2740</v>
      </c>
      <c r="E216" s="238">
        <v>1373</v>
      </c>
      <c r="F216" s="238">
        <f>D216-E216</f>
        <v>1367</v>
      </c>
      <c r="G216" s="238">
        <v>26690</v>
      </c>
      <c r="H216" s="242">
        <v>1807343</v>
      </c>
      <c r="I216" s="242">
        <v>84</v>
      </c>
      <c r="J216" s="241">
        <v>20</v>
      </c>
      <c r="K216" s="250"/>
    </row>
    <row r="217" spans="1:11" ht="12.75" customHeight="1" thickBot="1">
      <c r="A217" s="240">
        <v>1995</v>
      </c>
      <c r="B217" s="240">
        <v>4</v>
      </c>
      <c r="C217" s="234" t="s">
        <v>2068</v>
      </c>
      <c r="D217" s="239">
        <v>2902</v>
      </c>
      <c r="E217" s="238">
        <v>1552</v>
      </c>
      <c r="F217" s="238">
        <f>D217-E217</f>
        <v>1350</v>
      </c>
      <c r="G217" s="238">
        <v>33695</v>
      </c>
      <c r="H217" s="242">
        <v>1832197</v>
      </c>
      <c r="I217" s="242">
        <v>91</v>
      </c>
      <c r="J217" s="241">
        <v>20</v>
      </c>
      <c r="K217" s="250"/>
    </row>
    <row r="218" spans="1:11" ht="12.75" customHeight="1">
      <c r="A218" s="240"/>
      <c r="B218" s="240"/>
      <c r="C218" s="234"/>
      <c r="D218" s="245">
        <f>SUM(D214:D217)</f>
        <v>10254</v>
      </c>
      <c r="E218" s="233">
        <f>SUM(E214:E217)</f>
        <v>5303</v>
      </c>
      <c r="F218" s="233">
        <f>SUM(F214:F217)</f>
        <v>4951</v>
      </c>
      <c r="G218" s="233"/>
      <c r="H218" s="232"/>
      <c r="I218" s="232"/>
      <c r="J218" s="231"/>
      <c r="K218" s="250"/>
    </row>
    <row r="219" spans="1:11" ht="12.75" customHeight="1" thickBot="1">
      <c r="A219" s="240"/>
      <c r="B219" s="240"/>
      <c r="C219" s="230"/>
      <c r="D219" s="229"/>
      <c r="E219" s="228"/>
      <c r="F219" s="228"/>
      <c r="G219" s="228"/>
      <c r="H219" s="227"/>
      <c r="I219" s="227"/>
      <c r="J219" s="226"/>
      <c r="K219" s="250"/>
    </row>
    <row r="220" spans="1:11" ht="12.75" customHeight="1">
      <c r="A220" s="240"/>
      <c r="B220" s="240"/>
      <c r="C220" s="243" t="s">
        <v>2073</v>
      </c>
      <c r="D220" s="239"/>
      <c r="E220" s="238"/>
      <c r="F220" s="238"/>
      <c r="G220" s="238"/>
      <c r="H220" s="242"/>
      <c r="I220" s="242"/>
      <c r="J220" s="241"/>
      <c r="K220" s="250"/>
    </row>
    <row r="221" spans="1:11" ht="12.75" customHeight="1">
      <c r="A221" s="240">
        <v>1996</v>
      </c>
      <c r="B221" s="240">
        <v>1</v>
      </c>
      <c r="C221" s="234" t="s">
        <v>2071</v>
      </c>
      <c r="D221" s="239">
        <v>3708</v>
      </c>
      <c r="E221" s="238">
        <v>2013</v>
      </c>
      <c r="F221" s="238">
        <f>D221-E221</f>
        <v>1695</v>
      </c>
      <c r="G221" s="238">
        <v>37273</v>
      </c>
      <c r="H221" s="242">
        <v>1870392</v>
      </c>
      <c r="I221" s="242">
        <v>92</v>
      </c>
      <c r="J221" s="241">
        <v>21</v>
      </c>
      <c r="K221" s="250"/>
    </row>
    <row r="222" spans="1:11" ht="12.75" customHeight="1">
      <c r="A222" s="240">
        <v>1996</v>
      </c>
      <c r="B222" s="240">
        <v>2</v>
      </c>
      <c r="C222" s="234" t="s">
        <v>2070</v>
      </c>
      <c r="D222" s="239">
        <v>4408</v>
      </c>
      <c r="E222" s="238">
        <v>2512</v>
      </c>
      <c r="F222" s="238">
        <f>D222-E222</f>
        <v>1896</v>
      </c>
      <c r="G222" s="238">
        <v>40264</v>
      </c>
      <c r="H222" s="242">
        <v>1974995</v>
      </c>
      <c r="I222" s="242">
        <v>99</v>
      </c>
      <c r="J222" s="241">
        <v>21</v>
      </c>
      <c r="K222" s="250"/>
    </row>
    <row r="223" spans="1:11" ht="12.75" customHeight="1">
      <c r="A223" s="240">
        <v>1996</v>
      </c>
      <c r="B223" s="240">
        <v>3</v>
      </c>
      <c r="C223" s="234" t="s">
        <v>2069</v>
      </c>
      <c r="D223" s="239">
        <v>4036</v>
      </c>
      <c r="E223" s="238">
        <v>2204</v>
      </c>
      <c r="F223" s="238">
        <f>D223-E223</f>
        <v>1832</v>
      </c>
      <c r="G223" s="238">
        <v>42292</v>
      </c>
      <c r="H223" s="242">
        <v>2017304</v>
      </c>
      <c r="I223" s="242">
        <v>102</v>
      </c>
      <c r="J223" s="241">
        <v>21</v>
      </c>
      <c r="K223" s="250"/>
    </row>
    <row r="224" spans="1:11" ht="12.75" customHeight="1" thickBot="1">
      <c r="A224" s="240">
        <v>1996</v>
      </c>
      <c r="B224" s="240">
        <v>4</v>
      </c>
      <c r="C224" s="234" t="s">
        <v>2068</v>
      </c>
      <c r="D224" s="239">
        <v>4731</v>
      </c>
      <c r="E224" s="238">
        <v>2362</v>
      </c>
      <c r="F224" s="238">
        <f>D224-E224</f>
        <v>2369</v>
      </c>
      <c r="G224" s="238">
        <v>43790</v>
      </c>
      <c r="H224" s="242">
        <v>2110043</v>
      </c>
      <c r="I224" s="242">
        <v>107</v>
      </c>
      <c r="J224" s="241">
        <v>21</v>
      </c>
      <c r="K224" s="250"/>
    </row>
    <row r="225" spans="1:11" ht="12.75" customHeight="1">
      <c r="A225" s="240"/>
      <c r="B225" s="240"/>
      <c r="C225" s="234"/>
      <c r="D225" s="245">
        <f>SUM(D221:D224)</f>
        <v>16883</v>
      </c>
      <c r="E225" s="233">
        <f>SUM(E221:E224)</f>
        <v>9091</v>
      </c>
      <c r="F225" s="233">
        <f>SUM(F221:F224)</f>
        <v>7792</v>
      </c>
      <c r="G225" s="233"/>
      <c r="H225" s="232"/>
      <c r="I225" s="232"/>
      <c r="J225" s="231"/>
      <c r="K225" s="250"/>
    </row>
    <row r="226" spans="1:11" ht="12.75" customHeight="1" thickBot="1">
      <c r="A226" s="240"/>
      <c r="B226" s="240"/>
      <c r="C226" s="230"/>
      <c r="D226" s="229"/>
      <c r="E226" s="228"/>
      <c r="F226" s="228"/>
      <c r="G226" s="228"/>
      <c r="H226" s="227"/>
      <c r="I226" s="227"/>
      <c r="J226" s="226"/>
      <c r="K226" s="250"/>
    </row>
    <row r="227" spans="1:11" ht="12.75" customHeight="1">
      <c r="A227" s="240"/>
      <c r="B227" s="240"/>
      <c r="C227" s="243">
        <v>1997</v>
      </c>
      <c r="D227" s="239"/>
      <c r="E227" s="238"/>
      <c r="F227" s="238"/>
      <c r="G227" s="238"/>
      <c r="H227" s="242"/>
      <c r="I227" s="242"/>
      <c r="J227" s="241"/>
      <c r="K227" s="250"/>
    </row>
    <row r="228" spans="1:11" ht="12.75" customHeight="1">
      <c r="A228" s="240">
        <v>1997</v>
      </c>
      <c r="B228" s="240">
        <v>1</v>
      </c>
      <c r="C228" s="234" t="s">
        <v>2071</v>
      </c>
      <c r="D228" s="239">
        <v>6313</v>
      </c>
      <c r="E228" s="238">
        <v>3528</v>
      </c>
      <c r="F228" s="238">
        <f>D228-E228</f>
        <v>2785</v>
      </c>
      <c r="G228" s="238">
        <v>48850</v>
      </c>
      <c r="H228" s="242">
        <v>2154867</v>
      </c>
      <c r="I228" s="242">
        <v>111</v>
      </c>
      <c r="J228" s="241">
        <v>21</v>
      </c>
      <c r="K228" s="250"/>
    </row>
    <row r="229" spans="1:11" ht="12.75" customHeight="1">
      <c r="A229" s="240">
        <v>1997</v>
      </c>
      <c r="B229" s="240">
        <v>2</v>
      </c>
      <c r="C229" s="234" t="s">
        <v>2070</v>
      </c>
      <c r="D229" s="239">
        <v>10279</v>
      </c>
      <c r="E229" s="238">
        <v>5533</v>
      </c>
      <c r="F229" s="238">
        <f>D229-E229</f>
        <v>4746</v>
      </c>
      <c r="G229" s="238">
        <v>56727</v>
      </c>
      <c r="H229" s="242">
        <v>2212995</v>
      </c>
      <c r="I229" s="242">
        <v>124</v>
      </c>
      <c r="J229" s="241">
        <v>23</v>
      </c>
      <c r="K229" s="250"/>
    </row>
    <row r="230" spans="1:11" ht="12.75" customHeight="1">
      <c r="A230" s="240">
        <v>1997</v>
      </c>
      <c r="B230" s="240">
        <v>3</v>
      </c>
      <c r="C230" s="234" t="s">
        <v>2069</v>
      </c>
      <c r="D230" s="239">
        <v>14420</v>
      </c>
      <c r="E230" s="238">
        <v>8441.4</v>
      </c>
      <c r="F230" s="238">
        <f>D230-E230</f>
        <v>5978.6</v>
      </c>
      <c r="G230" s="238">
        <v>61608.6</v>
      </c>
      <c r="H230" s="242">
        <v>2286875</v>
      </c>
      <c r="I230" s="242">
        <v>134</v>
      </c>
      <c r="J230" s="241">
        <v>24</v>
      </c>
      <c r="K230" s="250"/>
    </row>
    <row r="231" spans="1:11" ht="12.75" customHeight="1" thickBot="1">
      <c r="A231" s="240">
        <v>1997</v>
      </c>
      <c r="B231" s="240">
        <v>4</v>
      </c>
      <c r="C231" s="234" t="s">
        <v>2068</v>
      </c>
      <c r="D231" s="239">
        <v>14536</v>
      </c>
      <c r="E231" s="238">
        <v>9791.1</v>
      </c>
      <c r="F231" s="238">
        <f>D231-E231</f>
        <v>4744.8999999999996</v>
      </c>
      <c r="G231" s="238">
        <v>61652.7</v>
      </c>
      <c r="H231" s="242">
        <v>2353676</v>
      </c>
      <c r="I231" s="242">
        <v>149</v>
      </c>
      <c r="J231" s="241">
        <v>25</v>
      </c>
      <c r="K231" s="250"/>
    </row>
    <row r="232" spans="1:11" ht="12.75" customHeight="1">
      <c r="A232" s="240"/>
      <c r="B232" s="240"/>
      <c r="C232" s="234"/>
      <c r="D232" s="245">
        <f>SUM(D228:D231)</f>
        <v>45548</v>
      </c>
      <c r="E232" s="233">
        <f>SUM(E228:E231)</f>
        <v>27293.5</v>
      </c>
      <c r="F232" s="233">
        <f>SUM(F228:F231)</f>
        <v>18254.5</v>
      </c>
      <c r="G232" s="233"/>
      <c r="H232" s="232"/>
      <c r="I232" s="232"/>
      <c r="J232" s="231"/>
      <c r="K232" s="250"/>
    </row>
    <row r="233" spans="1:11" ht="12.75" customHeight="1" thickBot="1">
      <c r="A233" s="240"/>
      <c r="B233" s="240"/>
      <c r="C233" s="230"/>
      <c r="D233" s="229"/>
      <c r="E233" s="228"/>
      <c r="F233" s="228"/>
      <c r="G233" s="228"/>
      <c r="H233" s="227"/>
      <c r="I233" s="227"/>
      <c r="J233" s="226"/>
      <c r="K233" s="250"/>
    </row>
    <row r="234" spans="1:11" ht="12.75" customHeight="1">
      <c r="A234" s="240"/>
      <c r="B234" s="240"/>
      <c r="C234" s="243">
        <v>1998</v>
      </c>
      <c r="D234" s="239"/>
      <c r="E234" s="238"/>
      <c r="F234" s="238"/>
      <c r="G234" s="238"/>
      <c r="H234" s="242"/>
      <c r="I234" s="242"/>
      <c r="J234" s="241"/>
      <c r="K234" s="250"/>
    </row>
    <row r="235" spans="1:11" ht="12.75" customHeight="1">
      <c r="A235" s="240">
        <v>1998</v>
      </c>
      <c r="B235" s="240">
        <v>1</v>
      </c>
      <c r="C235" s="234" t="s">
        <v>2071</v>
      </c>
      <c r="D235" s="239">
        <v>13548.8</v>
      </c>
      <c r="E235" s="238">
        <v>9258.2000000000007</v>
      </c>
      <c r="F235" s="238">
        <f>D235-E235</f>
        <v>4290.5999999999985</v>
      </c>
      <c r="G235" s="238">
        <v>78454.100000000006</v>
      </c>
      <c r="H235" s="242">
        <v>2382220</v>
      </c>
      <c r="I235" s="242">
        <v>156</v>
      </c>
      <c r="J235" s="241">
        <v>26</v>
      </c>
      <c r="K235" s="250"/>
    </row>
    <row r="236" spans="1:11" ht="12.75" customHeight="1">
      <c r="A236" s="240">
        <v>1998</v>
      </c>
      <c r="B236" s="240">
        <v>2</v>
      </c>
      <c r="C236" s="234" t="s">
        <v>2070</v>
      </c>
      <c r="D236" s="239">
        <v>16362.7</v>
      </c>
      <c r="E236" s="238">
        <v>13955</v>
      </c>
      <c r="F236" s="238">
        <f>D236-E236</f>
        <v>2407.7000000000007</v>
      </c>
      <c r="G236" s="238">
        <v>78817.600000000006</v>
      </c>
      <c r="H236" s="242">
        <v>2410499</v>
      </c>
      <c r="I236" s="242">
        <v>165</v>
      </c>
      <c r="J236" s="241">
        <v>26</v>
      </c>
      <c r="K236" s="250"/>
    </row>
    <row r="237" spans="1:11" ht="12.75" customHeight="1">
      <c r="A237" s="240">
        <v>1998</v>
      </c>
      <c r="B237" s="240">
        <v>3</v>
      </c>
      <c r="C237" s="234" t="s">
        <v>2069</v>
      </c>
      <c r="D237" s="239">
        <v>16946.3</v>
      </c>
      <c r="E237" s="238">
        <v>15220.5</v>
      </c>
      <c r="F237" s="238">
        <f>D237-E237</f>
        <v>1725.7999999999993</v>
      </c>
      <c r="G237" s="238">
        <v>61892.6</v>
      </c>
      <c r="H237" s="242">
        <v>2470455</v>
      </c>
      <c r="I237" s="242">
        <v>186</v>
      </c>
      <c r="J237" s="241">
        <v>26</v>
      </c>
      <c r="K237" s="250"/>
    </row>
    <row r="238" spans="1:11" ht="12.75" customHeight="1" thickBot="1">
      <c r="A238" s="240">
        <v>1998</v>
      </c>
      <c r="B238" s="240">
        <v>4</v>
      </c>
      <c r="C238" s="234" t="s">
        <v>2068</v>
      </c>
      <c r="D238" s="239">
        <v>17002</v>
      </c>
      <c r="E238" s="238">
        <v>11486.9</v>
      </c>
      <c r="F238" s="238">
        <f>D238-E238</f>
        <v>5515.1</v>
      </c>
      <c r="G238" s="238">
        <v>71279</v>
      </c>
      <c r="H238" s="242">
        <v>2500649</v>
      </c>
      <c r="I238" s="242">
        <v>204</v>
      </c>
      <c r="J238" s="241">
        <v>28</v>
      </c>
      <c r="K238" s="250"/>
    </row>
    <row r="239" spans="1:11" ht="12.75" customHeight="1">
      <c r="A239" s="240"/>
      <c r="B239" s="240"/>
      <c r="C239" s="234"/>
      <c r="D239" s="245">
        <f>SUM(D235:D238)</f>
        <v>63859.8</v>
      </c>
      <c r="E239" s="233">
        <f>SUM(E235:E238)</f>
        <v>49920.6</v>
      </c>
      <c r="F239" s="233">
        <f>SUM(F235:F238)</f>
        <v>13939.199999999999</v>
      </c>
      <c r="G239" s="233"/>
      <c r="H239" s="232"/>
      <c r="I239" s="232"/>
      <c r="J239" s="231"/>
      <c r="K239" s="250"/>
    </row>
    <row r="240" spans="1:11" ht="12.75" customHeight="1" thickBot="1">
      <c r="A240" s="240"/>
      <c r="B240" s="240"/>
      <c r="C240" s="230"/>
      <c r="D240" s="229"/>
      <c r="E240" s="228"/>
      <c r="F240" s="228"/>
      <c r="G240" s="228"/>
      <c r="H240" s="227"/>
      <c r="I240" s="227"/>
      <c r="J240" s="226"/>
      <c r="K240" s="250"/>
    </row>
    <row r="241" spans="1:11" ht="12.75" customHeight="1">
      <c r="A241" s="240"/>
      <c r="B241" s="240"/>
      <c r="C241" s="243">
        <v>1999</v>
      </c>
      <c r="D241" s="239"/>
      <c r="E241" s="238"/>
      <c r="F241" s="238"/>
      <c r="G241" s="238"/>
      <c r="H241" s="242"/>
      <c r="I241" s="242"/>
      <c r="J241" s="241"/>
      <c r="K241" s="250"/>
    </row>
    <row r="242" spans="1:11" ht="12.75" customHeight="1">
      <c r="A242" s="240">
        <v>1999</v>
      </c>
      <c r="B242" s="240">
        <v>1</v>
      </c>
      <c r="C242" s="234" t="s">
        <v>2071</v>
      </c>
      <c r="D242" s="239">
        <v>29630</v>
      </c>
      <c r="E242" s="238">
        <v>16929.8</v>
      </c>
      <c r="F242" s="238">
        <f>D242-E242</f>
        <v>12700.2</v>
      </c>
      <c r="G242" s="238">
        <v>90655.9</v>
      </c>
      <c r="H242" s="242">
        <v>2471084</v>
      </c>
      <c r="I242" s="242">
        <v>221</v>
      </c>
      <c r="J242" s="241">
        <v>28</v>
      </c>
      <c r="K242" s="250"/>
    </row>
    <row r="243" spans="1:11" ht="12.75" customHeight="1">
      <c r="A243" s="240">
        <v>1999</v>
      </c>
      <c r="B243" s="240">
        <v>2</v>
      </c>
      <c r="C243" s="234" t="s">
        <v>2070</v>
      </c>
      <c r="D243" s="239">
        <v>22338</v>
      </c>
      <c r="E243" s="238">
        <v>18500</v>
      </c>
      <c r="F243" s="238">
        <f>D243-E243</f>
        <v>3838</v>
      </c>
      <c r="G243" s="238">
        <v>95674.1</v>
      </c>
      <c r="H243" s="242">
        <v>2412119</v>
      </c>
      <c r="I243" s="242">
        <v>225</v>
      </c>
      <c r="J243" s="241">
        <v>28</v>
      </c>
      <c r="K243" s="250"/>
    </row>
    <row r="244" spans="1:11" ht="12.75" customHeight="1">
      <c r="A244" s="240">
        <v>1999</v>
      </c>
      <c r="B244" s="240">
        <v>3</v>
      </c>
      <c r="C244" s="234" t="s">
        <v>2069</v>
      </c>
      <c r="D244" s="239">
        <v>21890</v>
      </c>
      <c r="E244" s="238">
        <v>17923</v>
      </c>
      <c r="F244" s="238">
        <f>D244-E244</f>
        <v>3967</v>
      </c>
      <c r="G244" s="238">
        <v>93900</v>
      </c>
      <c r="H244" s="242">
        <v>2389833</v>
      </c>
      <c r="I244" s="242">
        <v>240</v>
      </c>
      <c r="J244" s="241">
        <v>30</v>
      </c>
      <c r="K244" s="250"/>
    </row>
    <row r="245" spans="1:11" ht="12.75" customHeight="1" thickBot="1">
      <c r="A245" s="240">
        <v>1999</v>
      </c>
      <c r="B245" s="240">
        <v>4</v>
      </c>
      <c r="C245" s="234" t="s">
        <v>2068</v>
      </c>
      <c r="D245" s="239">
        <v>27484.2</v>
      </c>
      <c r="E245" s="238">
        <v>22416</v>
      </c>
      <c r="F245" s="238">
        <f>D245-E245</f>
        <v>5068.2000000000007</v>
      </c>
      <c r="G245" s="238">
        <v>112217</v>
      </c>
      <c r="H245" s="242">
        <v>2390161</v>
      </c>
      <c r="I245" s="242">
        <v>260</v>
      </c>
      <c r="J245" s="241">
        <v>31</v>
      </c>
      <c r="K245" s="250"/>
    </row>
    <row r="246" spans="1:11" ht="12.75" customHeight="1">
      <c r="A246" s="240"/>
      <c r="B246" s="240"/>
      <c r="C246" s="234"/>
      <c r="D246" s="245">
        <f>SUM(D242:D245)</f>
        <v>101342.2</v>
      </c>
      <c r="E246" s="233">
        <f>SUM(E242:E245)</f>
        <v>75768.800000000003</v>
      </c>
      <c r="F246" s="233">
        <f>SUM(F242:F245)</f>
        <v>25573.4</v>
      </c>
      <c r="G246" s="233"/>
      <c r="H246" s="232"/>
      <c r="I246" s="232"/>
      <c r="J246" s="231"/>
      <c r="K246" s="250"/>
    </row>
    <row r="247" spans="1:11" ht="12.75" customHeight="1" thickBot="1">
      <c r="A247" s="240"/>
      <c r="B247" s="240"/>
      <c r="C247" s="230"/>
      <c r="D247" s="229"/>
      <c r="E247" s="228"/>
      <c r="F247" s="228"/>
      <c r="G247" s="228"/>
      <c r="H247" s="227"/>
      <c r="I247" s="227"/>
      <c r="J247" s="226"/>
      <c r="K247" s="250"/>
    </row>
    <row r="248" spans="1:11" ht="12.75" customHeight="1">
      <c r="A248" s="240"/>
      <c r="B248" s="240"/>
      <c r="C248" s="243">
        <v>2000</v>
      </c>
      <c r="D248" s="239"/>
      <c r="E248" s="238"/>
      <c r="F248" s="238"/>
      <c r="G248" s="238"/>
      <c r="H248" s="242"/>
      <c r="I248" s="242"/>
      <c r="J248" s="241"/>
      <c r="K248" s="250"/>
    </row>
    <row r="249" spans="1:11" ht="12.75" customHeight="1">
      <c r="A249" s="240">
        <v>2000</v>
      </c>
      <c r="B249" s="240">
        <v>1</v>
      </c>
      <c r="C249" s="234" t="s">
        <v>2071</v>
      </c>
      <c r="D249" s="239">
        <v>28269</v>
      </c>
      <c r="E249" s="238">
        <v>22329</v>
      </c>
      <c r="F249" s="238">
        <f>D249-E249</f>
        <v>5940</v>
      </c>
      <c r="G249" s="238">
        <v>117339</v>
      </c>
      <c r="H249" s="242">
        <v>2271327</v>
      </c>
      <c r="I249" s="242">
        <v>273</v>
      </c>
      <c r="J249" s="241">
        <v>31</v>
      </c>
      <c r="K249" s="252"/>
    </row>
    <row r="250" spans="1:11" ht="12.75" customHeight="1">
      <c r="A250" s="240">
        <v>2000</v>
      </c>
      <c r="B250" s="240">
        <v>2</v>
      </c>
      <c r="C250" s="234" t="s">
        <v>2070</v>
      </c>
      <c r="D250" s="239">
        <v>28489.3</v>
      </c>
      <c r="E250" s="238">
        <v>22056</v>
      </c>
      <c r="F250" s="238">
        <f>D250-E250</f>
        <v>6433.2999999999993</v>
      </c>
      <c r="G250" s="238">
        <v>119688.5</v>
      </c>
      <c r="H250" s="242">
        <v>2271028</v>
      </c>
      <c r="I250" s="242">
        <v>301</v>
      </c>
      <c r="J250" s="241">
        <v>31</v>
      </c>
      <c r="K250" s="251"/>
    </row>
    <row r="251" spans="1:11" ht="12.75" customHeight="1">
      <c r="A251" s="240">
        <v>2000</v>
      </c>
      <c r="B251" s="240">
        <v>3</v>
      </c>
      <c r="C251" s="234" t="s">
        <v>2069</v>
      </c>
      <c r="D251" s="239">
        <v>30063</v>
      </c>
      <c r="E251" s="238">
        <v>25834</v>
      </c>
      <c r="F251" s="238">
        <f>D251-E251</f>
        <v>4229</v>
      </c>
      <c r="G251" s="238">
        <v>127206</v>
      </c>
      <c r="H251" s="242">
        <v>1873588</v>
      </c>
      <c r="I251" s="242">
        <v>318</v>
      </c>
      <c r="J251" s="241">
        <v>30</v>
      </c>
      <c r="K251" s="250"/>
    </row>
    <row r="252" spans="1:11" ht="12.75" customHeight="1" thickBot="1">
      <c r="A252" s="240">
        <v>2000</v>
      </c>
      <c r="B252" s="240">
        <v>4</v>
      </c>
      <c r="C252" s="234" t="s">
        <v>2068</v>
      </c>
      <c r="D252" s="239">
        <v>26987.7</v>
      </c>
      <c r="E252" s="238">
        <v>22781</v>
      </c>
      <c r="F252" s="238">
        <f>D252-E252</f>
        <v>4206.7000000000007</v>
      </c>
      <c r="G252" s="238">
        <v>128384.7</v>
      </c>
      <c r="H252" s="242">
        <v>2059545</v>
      </c>
      <c r="I252" s="242">
        <v>334</v>
      </c>
      <c r="J252" s="241">
        <v>29</v>
      </c>
      <c r="K252" s="250"/>
    </row>
    <row r="253" spans="1:11" ht="12.75" customHeight="1">
      <c r="A253" s="240"/>
      <c r="B253" s="240"/>
      <c r="C253" s="234"/>
      <c r="D253" s="245">
        <f>SUM(D249:D252)</f>
        <v>113809</v>
      </c>
      <c r="E253" s="233">
        <f>SUM(E249:E252)</f>
        <v>93000</v>
      </c>
      <c r="F253" s="233">
        <f>SUM(F249:F252)</f>
        <v>20809</v>
      </c>
      <c r="G253" s="233"/>
      <c r="H253" s="232"/>
      <c r="I253" s="232"/>
      <c r="J253" s="231"/>
      <c r="K253" s="250"/>
    </row>
    <row r="254" spans="1:11" ht="12.75" customHeight="1" thickBot="1">
      <c r="A254" s="240"/>
      <c r="B254" s="240"/>
      <c r="C254" s="230"/>
      <c r="D254" s="229"/>
      <c r="E254" s="228"/>
      <c r="F254" s="228"/>
      <c r="G254" s="228"/>
      <c r="H254" s="227"/>
      <c r="I254" s="227"/>
      <c r="J254" s="226"/>
      <c r="K254" s="250"/>
    </row>
    <row r="255" spans="1:11" ht="12.75" customHeight="1">
      <c r="A255" s="240"/>
      <c r="B255" s="240"/>
      <c r="C255" s="243">
        <v>2001</v>
      </c>
      <c r="D255" s="239"/>
      <c r="E255" s="238"/>
      <c r="F255" s="238"/>
      <c r="G255" s="238"/>
      <c r="H255" s="242"/>
      <c r="I255" s="242"/>
      <c r="J255" s="241"/>
    </row>
    <row r="256" spans="1:11" ht="12.75" customHeight="1">
      <c r="A256" s="240">
        <v>2001</v>
      </c>
      <c r="B256" s="240">
        <v>1</v>
      </c>
      <c r="C256" s="234" t="s">
        <v>2072</v>
      </c>
      <c r="D256" s="239">
        <v>23893.1</v>
      </c>
      <c r="E256" s="238">
        <v>22637.3</v>
      </c>
      <c r="F256" s="238">
        <f>D256-E256</f>
        <v>1255.7999999999993</v>
      </c>
      <c r="G256" s="238">
        <v>124336.5</v>
      </c>
      <c r="H256" s="242">
        <v>2152424</v>
      </c>
      <c r="I256" s="242">
        <v>348</v>
      </c>
      <c r="J256" s="241">
        <v>29</v>
      </c>
    </row>
    <row r="257" spans="1:10" ht="12.75" customHeight="1">
      <c r="A257" s="240">
        <v>2001</v>
      </c>
      <c r="B257" s="240">
        <v>2</v>
      </c>
      <c r="C257" s="234" t="s">
        <v>2070</v>
      </c>
      <c r="D257" s="239">
        <v>26060.9</v>
      </c>
      <c r="E257" s="238">
        <v>23530.1</v>
      </c>
      <c r="F257" s="238">
        <f>D257-E257</f>
        <v>2530.8000000000029</v>
      </c>
      <c r="G257" s="238">
        <v>133862.20000000001</v>
      </c>
      <c r="H257" s="242">
        <v>2032203</v>
      </c>
      <c r="I257" s="242">
        <v>358</v>
      </c>
      <c r="J257" s="241">
        <v>29</v>
      </c>
    </row>
    <row r="258" spans="1:10" ht="12.75" customHeight="1">
      <c r="A258" s="240">
        <v>2001</v>
      </c>
      <c r="B258" s="240">
        <v>3</v>
      </c>
      <c r="C258" s="234" t="s">
        <v>2069</v>
      </c>
      <c r="D258" s="239">
        <v>38030.383999999991</v>
      </c>
      <c r="E258" s="238">
        <v>27774.717999999997</v>
      </c>
      <c r="F258" s="238">
        <f>D258-E258</f>
        <v>10255.665999999994</v>
      </c>
      <c r="G258" s="238">
        <v>140410.201</v>
      </c>
      <c r="H258" s="242">
        <v>2010475</v>
      </c>
      <c r="I258" s="242">
        <v>395</v>
      </c>
      <c r="J258" s="241">
        <v>30</v>
      </c>
    </row>
    <row r="259" spans="1:10" ht="12.75" customHeight="1" thickBot="1">
      <c r="A259" s="240">
        <v>2001</v>
      </c>
      <c r="B259" s="240">
        <v>4</v>
      </c>
      <c r="C259" s="234" t="s">
        <v>2068</v>
      </c>
      <c r="D259" s="239">
        <v>40963.300000000003</v>
      </c>
      <c r="E259" s="238">
        <v>26294.2</v>
      </c>
      <c r="F259" s="238">
        <f>D259-E259</f>
        <v>14669.100000000002</v>
      </c>
      <c r="G259" s="238">
        <v>174588.41253299997</v>
      </c>
      <c r="H259" s="242">
        <v>2339272</v>
      </c>
      <c r="I259" s="242">
        <v>426</v>
      </c>
      <c r="J259" s="241">
        <v>29</v>
      </c>
    </row>
    <row r="260" spans="1:10" ht="12.75" customHeight="1">
      <c r="A260" s="240"/>
      <c r="B260" s="240"/>
      <c r="C260" s="234"/>
      <c r="D260" s="245">
        <f>SUM(D256:D259)</f>
        <v>128947.68399999999</v>
      </c>
      <c r="E260" s="233">
        <f>SUM(E256:E259)</f>
        <v>100236.31799999998</v>
      </c>
      <c r="F260" s="233">
        <f>SUM(F256:F259)</f>
        <v>28711.365999999998</v>
      </c>
      <c r="G260" s="233"/>
      <c r="H260" s="232"/>
      <c r="I260" s="232"/>
      <c r="J260" s="231"/>
    </row>
    <row r="261" spans="1:10" ht="12.75" customHeight="1" thickBot="1">
      <c r="A261" s="240"/>
      <c r="B261" s="240"/>
      <c r="C261" s="230"/>
      <c r="D261" s="229"/>
      <c r="E261" s="228"/>
      <c r="F261" s="228"/>
      <c r="G261" s="228"/>
      <c r="H261" s="227"/>
      <c r="I261" s="227"/>
      <c r="J261" s="226"/>
    </row>
    <row r="262" spans="1:10" ht="12.75" customHeight="1">
      <c r="A262" s="240"/>
      <c r="B262" s="240"/>
      <c r="C262" s="243">
        <v>2002</v>
      </c>
      <c r="D262" s="239"/>
      <c r="E262" s="238"/>
      <c r="F262" s="238"/>
      <c r="G262" s="238"/>
      <c r="H262" s="242"/>
      <c r="I262" s="242"/>
      <c r="J262" s="241"/>
    </row>
    <row r="263" spans="1:10" ht="12.75" customHeight="1">
      <c r="A263" s="240">
        <v>2002</v>
      </c>
      <c r="B263" s="240">
        <v>1</v>
      </c>
      <c r="C263" s="234" t="s">
        <v>2071</v>
      </c>
      <c r="D263" s="239">
        <v>29232.14</v>
      </c>
      <c r="E263" s="238">
        <v>26693.653999999999</v>
      </c>
      <c r="F263" s="238">
        <f>D263-E263</f>
        <v>2538.4860000000008</v>
      </c>
      <c r="G263" s="238">
        <v>176281.77100000001</v>
      </c>
      <c r="H263" s="242">
        <v>2131612</v>
      </c>
      <c r="I263" s="242">
        <v>434</v>
      </c>
      <c r="J263" s="241">
        <v>29</v>
      </c>
    </row>
    <row r="264" spans="1:10" ht="12.75" customHeight="1">
      <c r="A264" s="240">
        <v>2002</v>
      </c>
      <c r="B264" s="240">
        <v>2</v>
      </c>
      <c r="C264" s="234" t="s">
        <v>2070</v>
      </c>
      <c r="D264" s="239">
        <v>38231.159000000007</v>
      </c>
      <c r="E264" s="238">
        <v>31472.278000000002</v>
      </c>
      <c r="F264" s="238">
        <f>D264-E264</f>
        <v>6758.8810000000049</v>
      </c>
      <c r="G264" s="238">
        <v>178093.43800000002</v>
      </c>
      <c r="H264" s="242">
        <v>2086608.7</v>
      </c>
      <c r="I264" s="242">
        <v>437</v>
      </c>
      <c r="J264" s="241">
        <v>28</v>
      </c>
    </row>
    <row r="265" spans="1:10" ht="12.75" customHeight="1">
      <c r="A265" s="240">
        <v>2002</v>
      </c>
      <c r="B265" s="240">
        <v>3</v>
      </c>
      <c r="C265" s="234" t="s">
        <v>2069</v>
      </c>
      <c r="D265" s="239">
        <v>34336.808352000007</v>
      </c>
      <c r="E265" s="238">
        <v>28481.877924</v>
      </c>
      <c r="F265" s="238">
        <f>D265-E265</f>
        <v>5854.9304280000069</v>
      </c>
      <c r="G265" s="238">
        <v>177952.23810019004</v>
      </c>
      <c r="H265" s="242">
        <v>1955427.443</v>
      </c>
      <c r="I265" s="242">
        <v>447</v>
      </c>
      <c r="J265" s="241">
        <v>29</v>
      </c>
    </row>
    <row r="266" spans="1:10" ht="12.75" customHeight="1" thickBot="1">
      <c r="A266" s="240">
        <v>2002</v>
      </c>
      <c r="B266" s="240">
        <v>4</v>
      </c>
      <c r="C266" s="234" t="s">
        <v>2068</v>
      </c>
      <c r="D266" s="239">
        <v>34796.945999999996</v>
      </c>
      <c r="E266" s="238">
        <v>31177.726999999999</v>
      </c>
      <c r="F266" s="238">
        <f>D266-E266</f>
        <v>3619.2189999999973</v>
      </c>
      <c r="G266" s="238">
        <v>179825.78640699197</v>
      </c>
      <c r="H266" s="242">
        <v>2087388</v>
      </c>
      <c r="I266" s="242">
        <v>460</v>
      </c>
      <c r="J266" s="241">
        <v>29</v>
      </c>
    </row>
    <row r="267" spans="1:10" ht="12.75" customHeight="1">
      <c r="A267" s="240"/>
      <c r="B267" s="240"/>
      <c r="C267" s="234"/>
      <c r="D267" s="245">
        <f>SUM(D263:D266)</f>
        <v>136597.05335200002</v>
      </c>
      <c r="E267" s="233">
        <f>SUM(E263:E266)</f>
        <v>117825.536924</v>
      </c>
      <c r="F267" s="233">
        <f>SUM(F263:F266)</f>
        <v>18771.51642800001</v>
      </c>
      <c r="G267" s="233"/>
      <c r="H267" s="232"/>
      <c r="I267" s="232"/>
      <c r="J267" s="231"/>
    </row>
    <row r="268" spans="1:10" ht="12.75" customHeight="1" thickBot="1">
      <c r="A268" s="240"/>
      <c r="B268" s="240"/>
      <c r="C268" s="230"/>
      <c r="D268" s="229"/>
      <c r="E268" s="228"/>
      <c r="F268" s="228"/>
      <c r="G268" s="228"/>
      <c r="H268" s="227"/>
      <c r="I268" s="227"/>
      <c r="J268" s="226"/>
    </row>
    <row r="269" spans="1:10" ht="12.75" customHeight="1">
      <c r="A269" s="240"/>
      <c r="B269" s="240"/>
      <c r="C269" s="243">
        <v>2003</v>
      </c>
      <c r="D269" s="239"/>
      <c r="E269" s="238"/>
      <c r="F269" s="238"/>
      <c r="G269" s="238"/>
      <c r="H269" s="242"/>
      <c r="I269" s="242"/>
      <c r="J269" s="241"/>
    </row>
    <row r="270" spans="1:10" ht="12.75" customHeight="1">
      <c r="A270" s="240">
        <v>2003</v>
      </c>
      <c r="B270" s="240">
        <v>1</v>
      </c>
      <c r="C270" s="234" t="s">
        <v>2071</v>
      </c>
      <c r="D270" s="239">
        <v>34621.553000000007</v>
      </c>
      <c r="E270" s="238">
        <v>30310.963188999998</v>
      </c>
      <c r="F270" s="238">
        <f>D270-E270</f>
        <v>4310.5898110000089</v>
      </c>
      <c r="G270" s="238">
        <v>174078.95013275088</v>
      </c>
      <c r="H270" s="242">
        <v>1971717</v>
      </c>
      <c r="I270" s="242">
        <v>466</v>
      </c>
      <c r="J270" s="241">
        <v>29</v>
      </c>
    </row>
    <row r="271" spans="1:10" ht="12.75" customHeight="1">
      <c r="A271" s="240">
        <v>2003</v>
      </c>
      <c r="B271" s="240">
        <v>2</v>
      </c>
      <c r="C271" s="234" t="s">
        <v>2070</v>
      </c>
      <c r="D271" s="239">
        <v>43195.241782000005</v>
      </c>
      <c r="E271" s="238">
        <v>32855.090783000007</v>
      </c>
      <c r="F271" s="238">
        <f>D271-E271</f>
        <v>10340.150998999998</v>
      </c>
      <c r="G271" s="238">
        <v>191954.78074173111</v>
      </c>
      <c r="H271" s="242">
        <v>2113593</v>
      </c>
      <c r="I271" s="242">
        <v>475</v>
      </c>
      <c r="J271" s="241">
        <v>29</v>
      </c>
    </row>
    <row r="272" spans="1:10" ht="12.75" customHeight="1">
      <c r="A272" s="240">
        <v>2003</v>
      </c>
      <c r="B272" s="240">
        <v>3</v>
      </c>
      <c r="C272" s="234" t="s">
        <v>2069</v>
      </c>
      <c r="D272" s="239">
        <v>49279.882160000001</v>
      </c>
      <c r="E272" s="238">
        <v>37986.361499999992</v>
      </c>
      <c r="F272" s="238">
        <f>D272-E272</f>
        <v>11293.520660000009</v>
      </c>
      <c r="G272" s="238">
        <v>203965.1039401787</v>
      </c>
      <c r="H272" s="242">
        <v>2430069</v>
      </c>
      <c r="I272" s="242">
        <v>482</v>
      </c>
      <c r="J272" s="241">
        <v>29</v>
      </c>
    </row>
    <row r="273" spans="1:10" ht="12.75" customHeight="1" thickBot="1">
      <c r="A273" s="240">
        <v>2003</v>
      </c>
      <c r="B273" s="240">
        <v>4</v>
      </c>
      <c r="C273" s="234" t="s">
        <v>2068</v>
      </c>
      <c r="D273" s="239">
        <v>57301.868000000002</v>
      </c>
      <c r="E273" s="238">
        <v>44344.303999999996</v>
      </c>
      <c r="F273" s="238">
        <f>D273-E273</f>
        <v>12957.564000000006</v>
      </c>
      <c r="G273" s="238">
        <v>230343.5320286733</v>
      </c>
      <c r="H273" s="242">
        <v>2065843</v>
      </c>
      <c r="I273" s="242">
        <v>466</v>
      </c>
      <c r="J273" s="241">
        <v>26</v>
      </c>
    </row>
    <row r="274" spans="1:10" ht="12.75" customHeight="1">
      <c r="A274" s="240"/>
      <c r="B274" s="240"/>
      <c r="C274" s="234"/>
      <c r="D274" s="245">
        <f>SUM(D270:D273)</f>
        <v>184398.54494200001</v>
      </c>
      <c r="E274" s="233">
        <f>SUM(E270:E273)</f>
        <v>145496.719472</v>
      </c>
      <c r="F274" s="233">
        <f>SUM(F270:F273)</f>
        <v>38901.825470000025</v>
      </c>
      <c r="G274" s="233"/>
      <c r="H274" s="232"/>
      <c r="I274" s="232"/>
      <c r="J274" s="231"/>
    </row>
    <row r="275" spans="1:10" ht="12.75" customHeight="1" thickBot="1">
      <c r="A275" s="240"/>
      <c r="B275" s="240"/>
      <c r="C275" s="230"/>
      <c r="D275" s="229"/>
      <c r="E275" s="228"/>
      <c r="F275" s="228"/>
      <c r="G275" s="228"/>
      <c r="H275" s="227"/>
      <c r="I275" s="227"/>
      <c r="J275" s="226"/>
    </row>
    <row r="276" spans="1:10" ht="12.75" customHeight="1">
      <c r="A276" s="240"/>
      <c r="B276" s="240"/>
      <c r="C276" s="243">
        <v>2004</v>
      </c>
      <c r="D276" s="239"/>
      <c r="E276" s="238"/>
      <c r="F276" s="238"/>
      <c r="G276" s="238"/>
      <c r="H276" s="242"/>
      <c r="I276" s="242"/>
      <c r="J276" s="241"/>
    </row>
    <row r="277" spans="1:10" ht="12.75" customHeight="1">
      <c r="A277" s="240">
        <v>2004</v>
      </c>
      <c r="B277" s="240">
        <v>1</v>
      </c>
      <c r="C277" s="234" t="s">
        <v>2071</v>
      </c>
      <c r="D277" s="239">
        <v>55782.114300000001</v>
      </c>
      <c r="E277" s="238">
        <v>44348.452400000002</v>
      </c>
      <c r="F277" s="238">
        <f>D277-E277</f>
        <v>11433.661899999999</v>
      </c>
      <c r="G277" s="238">
        <v>243539.38344335638</v>
      </c>
      <c r="H277" s="242">
        <v>2164001</v>
      </c>
      <c r="I277" s="242">
        <v>463</v>
      </c>
      <c r="J277" s="241">
        <v>25</v>
      </c>
    </row>
    <row r="278" spans="1:10" ht="12.75" customHeight="1">
      <c r="A278" s="240">
        <v>2004</v>
      </c>
      <c r="B278" s="240">
        <v>2</v>
      </c>
      <c r="C278" s="234" t="s">
        <v>2070</v>
      </c>
      <c r="D278" s="239">
        <v>56834.113599999997</v>
      </c>
      <c r="E278" s="238">
        <v>47576.525699999998</v>
      </c>
      <c r="F278" s="238">
        <f>D278-E278</f>
        <v>9257.5878999999986</v>
      </c>
      <c r="G278" s="238">
        <v>249576.8024845336</v>
      </c>
      <c r="H278" s="242">
        <v>1879942</v>
      </c>
      <c r="I278" s="242">
        <v>497</v>
      </c>
      <c r="J278" s="241">
        <v>25</v>
      </c>
    </row>
    <row r="279" spans="1:10" ht="12.75" customHeight="1">
      <c r="A279" s="240">
        <v>2004</v>
      </c>
      <c r="B279" s="240">
        <v>3</v>
      </c>
      <c r="C279" s="234" t="s">
        <v>2069</v>
      </c>
      <c r="D279" s="239">
        <v>71902.143000000011</v>
      </c>
      <c r="E279" s="238">
        <v>56525.11</v>
      </c>
      <c r="F279" s="238">
        <f>D279-E279</f>
        <v>15377.03300000001</v>
      </c>
      <c r="G279" s="238">
        <v>282968.36516951153</v>
      </c>
      <c r="H279" s="242">
        <v>1883045</v>
      </c>
      <c r="I279" s="242">
        <v>518</v>
      </c>
      <c r="J279" s="241">
        <v>26</v>
      </c>
    </row>
    <row r="280" spans="1:10" ht="12.75" customHeight="1" thickBot="1">
      <c r="A280" s="240">
        <v>2004</v>
      </c>
      <c r="B280" s="240">
        <v>4</v>
      </c>
      <c r="C280" s="234" t="s">
        <v>2068</v>
      </c>
      <c r="D280" s="239">
        <v>82927.707000000009</v>
      </c>
      <c r="E280" s="238">
        <v>76417.081000000006</v>
      </c>
      <c r="F280" s="238">
        <f>D280-E280</f>
        <v>6510.6260000000038</v>
      </c>
      <c r="G280" s="238">
        <v>305944.77519912348</v>
      </c>
      <c r="H280" s="242">
        <v>2271256</v>
      </c>
      <c r="I280" s="242">
        <v>537</v>
      </c>
      <c r="J280" s="241">
        <v>27</v>
      </c>
    </row>
    <row r="281" spans="1:10" ht="12.75" customHeight="1">
      <c r="A281" s="240"/>
      <c r="B281" s="240"/>
      <c r="C281" s="234"/>
      <c r="D281" s="245">
        <f>SUM(D277:D280)</f>
        <v>267446.07790000003</v>
      </c>
      <c r="E281" s="233">
        <f>SUM(E277:E280)</f>
        <v>224867.1691</v>
      </c>
      <c r="F281" s="233">
        <f>SUM(F277:F280)</f>
        <v>42578.908800000012</v>
      </c>
      <c r="G281" s="233"/>
      <c r="H281" s="232"/>
      <c r="I281" s="232"/>
      <c r="J281" s="231"/>
    </row>
    <row r="282" spans="1:10" ht="12.75" customHeight="1" thickBot="1">
      <c r="A282" s="240"/>
      <c r="B282" s="240"/>
      <c r="C282" s="230"/>
      <c r="D282" s="229"/>
      <c r="E282" s="228"/>
      <c r="F282" s="228"/>
      <c r="G282" s="228"/>
      <c r="H282" s="227"/>
      <c r="I282" s="227"/>
      <c r="J282" s="226"/>
    </row>
    <row r="283" spans="1:10" ht="12.75" customHeight="1">
      <c r="A283" s="240"/>
      <c r="B283" s="240"/>
      <c r="C283" s="243">
        <v>2005</v>
      </c>
      <c r="D283" s="239"/>
      <c r="E283" s="238"/>
      <c r="F283" s="238"/>
      <c r="G283" s="238"/>
      <c r="H283" s="242"/>
      <c r="I283" s="242"/>
      <c r="J283" s="241"/>
    </row>
    <row r="284" spans="1:10" ht="12.75" customHeight="1">
      <c r="A284" s="240">
        <v>2005</v>
      </c>
      <c r="B284" s="240">
        <v>1</v>
      </c>
      <c r="C284" s="234" t="s">
        <v>2071</v>
      </c>
      <c r="D284" s="239">
        <v>75637.811000000016</v>
      </c>
      <c r="E284" s="238">
        <v>64611.91</v>
      </c>
      <c r="F284" s="238">
        <f>D284-E284</f>
        <v>11025.901000000013</v>
      </c>
      <c r="G284" s="238">
        <v>319414.45629451418</v>
      </c>
      <c r="H284" s="242">
        <v>2317719</v>
      </c>
      <c r="I284" s="242">
        <v>551</v>
      </c>
      <c r="J284" s="241">
        <v>26</v>
      </c>
    </row>
    <row r="285" spans="1:10" ht="12.75" customHeight="1">
      <c r="A285" s="240">
        <v>2005</v>
      </c>
      <c r="B285" s="240">
        <v>2</v>
      </c>
      <c r="C285" s="234" t="s">
        <v>2070</v>
      </c>
      <c r="D285" s="239">
        <v>88826.707000000009</v>
      </c>
      <c r="E285" s="238">
        <v>69784.34</v>
      </c>
      <c r="F285" s="238">
        <f>D285-E285</f>
        <v>19042.367000000013</v>
      </c>
      <c r="G285" s="238">
        <v>348039.05466670817</v>
      </c>
      <c r="H285" s="242">
        <v>2322734</v>
      </c>
      <c r="I285" s="242">
        <v>590</v>
      </c>
      <c r="J285" s="241">
        <v>26</v>
      </c>
    </row>
    <row r="286" spans="1:10" ht="12.75" customHeight="1">
      <c r="A286" s="240">
        <v>2005</v>
      </c>
      <c r="B286" s="240">
        <v>3</v>
      </c>
      <c r="C286" s="234" t="s">
        <v>2069</v>
      </c>
      <c r="D286" s="239">
        <v>93239.532000000007</v>
      </c>
      <c r="E286" s="238">
        <v>77006.25</v>
      </c>
      <c r="F286" s="238">
        <f>D286-E286</f>
        <v>16233.282000000007</v>
      </c>
      <c r="G286" s="238">
        <v>390856.45373643399</v>
      </c>
      <c r="H286" s="242">
        <v>2379102</v>
      </c>
      <c r="I286" s="242">
        <v>597</v>
      </c>
      <c r="J286" s="241">
        <v>26</v>
      </c>
    </row>
    <row r="287" spans="1:10" ht="12.75" customHeight="1" thickBot="1">
      <c r="A287" s="240">
        <v>2005</v>
      </c>
      <c r="B287" s="240">
        <v>4</v>
      </c>
      <c r="C287" s="234" t="s">
        <v>2068</v>
      </c>
      <c r="D287" s="239">
        <v>95263.5</v>
      </c>
      <c r="E287" s="238">
        <v>83529.399999999994</v>
      </c>
      <c r="F287" s="238">
        <f>D287-E287</f>
        <v>11734.100000000006</v>
      </c>
      <c r="G287" s="238">
        <v>415130.8</v>
      </c>
      <c r="H287" s="242">
        <v>2367487</v>
      </c>
      <c r="I287" s="242">
        <v>618</v>
      </c>
      <c r="J287" s="241">
        <v>28</v>
      </c>
    </row>
    <row r="288" spans="1:10" ht="12.75" customHeight="1">
      <c r="A288" s="240"/>
      <c r="B288" s="240"/>
      <c r="C288" s="234"/>
      <c r="D288" s="245">
        <f>SUM(D284:D287)</f>
        <v>352967.55000000005</v>
      </c>
      <c r="E288" s="233">
        <f>SUM(E284:E287)</f>
        <v>294931.90000000002</v>
      </c>
      <c r="F288" s="233">
        <f>SUM(F284:F287)</f>
        <v>58035.650000000038</v>
      </c>
      <c r="G288" s="233"/>
      <c r="H288" s="232"/>
      <c r="I288" s="232"/>
      <c r="J288" s="231"/>
    </row>
    <row r="289" spans="1:10" ht="12.75" customHeight="1" thickBot="1">
      <c r="A289" s="240"/>
      <c r="B289" s="240"/>
      <c r="C289" s="230"/>
      <c r="D289" s="229"/>
      <c r="E289" s="228"/>
      <c r="F289" s="228"/>
      <c r="G289" s="228"/>
      <c r="H289" s="227"/>
      <c r="I289" s="227"/>
      <c r="J289" s="226"/>
    </row>
    <row r="290" spans="1:10" ht="12.75" customHeight="1">
      <c r="A290" s="240"/>
      <c r="B290" s="240"/>
      <c r="C290" s="243">
        <v>2006</v>
      </c>
      <c r="D290" s="239"/>
      <c r="E290" s="238"/>
      <c r="F290" s="238"/>
      <c r="G290" s="238"/>
      <c r="H290" s="242"/>
      <c r="I290" s="242"/>
      <c r="J290" s="241"/>
    </row>
    <row r="291" spans="1:10" ht="12.75" customHeight="1">
      <c r="A291" s="240">
        <v>2006</v>
      </c>
      <c r="B291" s="240">
        <v>1</v>
      </c>
      <c r="C291" s="234" t="s">
        <v>2071</v>
      </c>
      <c r="D291" s="239">
        <v>99958</v>
      </c>
      <c r="E291" s="238">
        <v>82607</v>
      </c>
      <c r="F291" s="238">
        <f>D291-E291</f>
        <v>17351</v>
      </c>
      <c r="G291" s="238">
        <v>458329</v>
      </c>
      <c r="H291" s="242">
        <v>2285956</v>
      </c>
      <c r="I291" s="242">
        <v>644</v>
      </c>
      <c r="J291" s="241">
        <v>28</v>
      </c>
    </row>
    <row r="292" spans="1:10" ht="12.75" customHeight="1">
      <c r="A292" s="240">
        <v>2006</v>
      </c>
      <c r="B292" s="240">
        <v>2</v>
      </c>
      <c r="C292" s="234" t="s">
        <v>2070</v>
      </c>
      <c r="D292" s="249">
        <v>117975.8</v>
      </c>
      <c r="E292" s="248">
        <v>113035.9</v>
      </c>
      <c r="F292" s="248">
        <f>D292-E292</f>
        <v>4939.9000000000087</v>
      </c>
      <c r="G292" s="248">
        <v>455341.3</v>
      </c>
      <c r="H292" s="247">
        <v>1877789</v>
      </c>
      <c r="I292" s="247">
        <v>679</v>
      </c>
      <c r="J292" s="235">
        <v>29</v>
      </c>
    </row>
    <row r="293" spans="1:10" ht="12.75" customHeight="1">
      <c r="A293" s="240">
        <v>2006</v>
      </c>
      <c r="B293" s="240">
        <v>3</v>
      </c>
      <c r="C293" s="234" t="s">
        <v>2069</v>
      </c>
      <c r="D293" s="246">
        <v>94287.3</v>
      </c>
      <c r="E293" s="237">
        <v>74405.100000000006</v>
      </c>
      <c r="F293" s="237">
        <v>19882.2</v>
      </c>
      <c r="G293" s="237">
        <v>496425.5</v>
      </c>
      <c r="H293" s="236">
        <v>1698667</v>
      </c>
      <c r="I293" s="236">
        <v>707</v>
      </c>
      <c r="J293" s="235">
        <v>33</v>
      </c>
    </row>
    <row r="294" spans="1:10" ht="12.75" customHeight="1" thickBot="1">
      <c r="A294" s="240">
        <v>2006</v>
      </c>
      <c r="B294" s="240">
        <v>4</v>
      </c>
      <c r="C294" s="234" t="s">
        <v>2068</v>
      </c>
      <c r="D294" s="239">
        <v>123134</v>
      </c>
      <c r="E294" s="238">
        <v>107025</v>
      </c>
      <c r="F294" s="238">
        <f>D294-E294</f>
        <v>16109</v>
      </c>
      <c r="G294" s="238">
        <v>546656</v>
      </c>
      <c r="H294" s="242">
        <v>1945148</v>
      </c>
      <c r="I294" s="242">
        <v>750</v>
      </c>
      <c r="J294" s="241">
        <v>34</v>
      </c>
    </row>
    <row r="295" spans="1:10" ht="12.75" customHeight="1">
      <c r="A295" s="240"/>
      <c r="B295" s="240"/>
      <c r="C295" s="234"/>
      <c r="D295" s="245">
        <f>SUM(D291:D294)</f>
        <v>435355.1</v>
      </c>
      <c r="E295" s="233">
        <f>SUM(E291:E294)</f>
        <v>377073</v>
      </c>
      <c r="F295" s="233">
        <f>SUM(F291:F294)</f>
        <v>58282.100000000006</v>
      </c>
      <c r="G295" s="233"/>
      <c r="H295" s="232"/>
      <c r="I295" s="232"/>
      <c r="J295" s="231"/>
    </row>
    <row r="296" spans="1:10" ht="12.75" customHeight="1" thickBot="1">
      <c r="A296" s="240"/>
      <c r="B296" s="240"/>
      <c r="C296" s="230"/>
      <c r="D296" s="229"/>
      <c r="E296" s="228"/>
      <c r="F296" s="228"/>
      <c r="G296" s="228"/>
      <c r="H296" s="227"/>
      <c r="I296" s="227"/>
      <c r="J296" s="226"/>
    </row>
    <row r="297" spans="1:10" ht="12.75" customHeight="1">
      <c r="A297" s="240"/>
      <c r="B297" s="240"/>
      <c r="C297" s="243">
        <v>2007</v>
      </c>
      <c r="D297" s="239"/>
      <c r="E297" s="238"/>
      <c r="F297" s="238"/>
      <c r="G297" s="238"/>
      <c r="H297" s="242"/>
      <c r="I297" s="242"/>
      <c r="J297" s="241"/>
    </row>
    <row r="298" spans="1:10" ht="12.75" customHeight="1">
      <c r="A298" s="240">
        <v>2007</v>
      </c>
      <c r="B298" s="240">
        <v>1</v>
      </c>
      <c r="C298" s="234" t="s">
        <v>2071</v>
      </c>
      <c r="D298" s="246">
        <v>146890</v>
      </c>
      <c r="E298" s="237">
        <v>119283</v>
      </c>
      <c r="F298" s="238">
        <f>D298-E298</f>
        <v>27607</v>
      </c>
      <c r="G298" s="237">
        <v>596072</v>
      </c>
      <c r="H298" s="236">
        <v>1977139</v>
      </c>
      <c r="I298" s="236">
        <v>765</v>
      </c>
      <c r="J298" s="235">
        <v>34</v>
      </c>
    </row>
    <row r="299" spans="1:10" ht="12.75" customHeight="1">
      <c r="A299" s="240">
        <v>2007</v>
      </c>
      <c r="B299" s="240">
        <v>2</v>
      </c>
      <c r="C299" s="234" t="s">
        <v>2070</v>
      </c>
      <c r="D299" s="239">
        <v>138447.9</v>
      </c>
      <c r="E299" s="238">
        <v>123507.7</v>
      </c>
      <c r="F299" s="238">
        <f>D299-E299</f>
        <v>14940.199999999997</v>
      </c>
      <c r="G299" s="238">
        <v>621218.5</v>
      </c>
      <c r="H299" s="242">
        <v>2018064</v>
      </c>
      <c r="I299" s="242">
        <v>771</v>
      </c>
      <c r="J299" s="241">
        <v>34</v>
      </c>
    </row>
    <row r="300" spans="1:10" ht="12.75" customHeight="1">
      <c r="A300" s="240">
        <v>2007</v>
      </c>
      <c r="B300" s="240">
        <v>3</v>
      </c>
      <c r="C300" s="234" t="s">
        <v>2069</v>
      </c>
      <c r="D300" s="246">
        <v>139261.9</v>
      </c>
      <c r="E300" s="237">
        <v>121306.9</v>
      </c>
      <c r="F300" s="238">
        <f>D300-E300</f>
        <v>17955</v>
      </c>
      <c r="G300" s="237">
        <v>646032.30000000005</v>
      </c>
      <c r="H300" s="236">
        <v>2000297</v>
      </c>
      <c r="I300" s="236">
        <v>787</v>
      </c>
      <c r="J300" s="235">
        <v>36</v>
      </c>
    </row>
    <row r="301" spans="1:10" ht="12.75" customHeight="1" thickBot="1">
      <c r="A301" s="240">
        <v>2007</v>
      </c>
      <c r="B301" s="240">
        <v>4</v>
      </c>
      <c r="C301" s="234" t="s">
        <v>2068</v>
      </c>
      <c r="D301" s="239">
        <v>135524.74231229001</v>
      </c>
      <c r="E301" s="238">
        <v>127095.17078350001</v>
      </c>
      <c r="F301" s="238">
        <v>8429.5715287899948</v>
      </c>
      <c r="G301" s="238">
        <v>653463.34259938006</v>
      </c>
      <c r="H301" s="242">
        <v>1973099</v>
      </c>
      <c r="I301" s="242">
        <v>831</v>
      </c>
      <c r="J301" s="241">
        <v>37</v>
      </c>
    </row>
    <row r="302" spans="1:10" ht="12.75" customHeight="1">
      <c r="A302" s="240"/>
      <c r="B302" s="240"/>
      <c r="C302" s="234"/>
      <c r="D302" s="245">
        <f>SUM(D298:D301)</f>
        <v>560124.54231229005</v>
      </c>
      <c r="E302" s="233">
        <f>SUM(E298:E301)</f>
        <v>491192.77078349999</v>
      </c>
      <c r="F302" s="233">
        <f>SUM(F298:F301)</f>
        <v>68931.771528789992</v>
      </c>
      <c r="G302" s="233"/>
      <c r="H302" s="232"/>
      <c r="I302" s="232"/>
      <c r="J302" s="231"/>
    </row>
    <row r="303" spans="1:10" ht="12.75" customHeight="1" thickBot="1">
      <c r="A303" s="240"/>
      <c r="B303" s="240"/>
      <c r="C303" s="230"/>
      <c r="D303" s="229"/>
      <c r="E303" s="228"/>
      <c r="F303" s="228"/>
      <c r="G303" s="228"/>
      <c r="H303" s="227"/>
      <c r="I303" s="227"/>
      <c r="J303" s="226"/>
    </row>
    <row r="304" spans="1:10" ht="12.75" customHeight="1">
      <c r="A304" s="240"/>
      <c r="B304" s="240"/>
      <c r="C304" s="243">
        <v>2008</v>
      </c>
      <c r="D304" s="239"/>
      <c r="E304" s="238"/>
      <c r="F304" s="238"/>
      <c r="G304" s="238"/>
      <c r="H304" s="242"/>
      <c r="I304" s="242"/>
      <c r="J304" s="241"/>
    </row>
    <row r="305" spans="1:12" ht="12.75" customHeight="1">
      <c r="A305" s="240">
        <v>2008</v>
      </c>
      <c r="B305" s="240">
        <v>1</v>
      </c>
      <c r="C305" s="234" t="s">
        <v>2071</v>
      </c>
      <c r="D305" s="239">
        <v>135898.69491094002</v>
      </c>
      <c r="E305" s="238">
        <v>132037.53425300005</v>
      </c>
      <c r="F305" s="238">
        <v>3861.1606579399668</v>
      </c>
      <c r="G305" s="237">
        <v>658573.48454821378</v>
      </c>
      <c r="H305" s="236">
        <v>2035406</v>
      </c>
      <c r="I305" s="236">
        <v>844</v>
      </c>
      <c r="J305" s="235">
        <v>39</v>
      </c>
    </row>
    <row r="306" spans="1:12" ht="12.75" customHeight="1">
      <c r="A306" s="240">
        <v>2008</v>
      </c>
      <c r="B306" s="240">
        <v>2</v>
      </c>
      <c r="C306" s="234" t="s">
        <v>2070</v>
      </c>
      <c r="D306" s="239">
        <v>140440.27787987277</v>
      </c>
      <c r="E306" s="238">
        <v>130472.01476199999</v>
      </c>
      <c r="F306" s="238">
        <v>9968.2631178727752</v>
      </c>
      <c r="G306" s="237">
        <v>656039.48366878415</v>
      </c>
      <c r="H306" s="236">
        <v>1817240</v>
      </c>
      <c r="I306" s="236">
        <v>855</v>
      </c>
      <c r="J306" s="235">
        <v>39</v>
      </c>
    </row>
    <row r="307" spans="1:12" ht="12.75" customHeight="1">
      <c r="A307" s="240">
        <v>2008</v>
      </c>
      <c r="B307" s="240">
        <v>3</v>
      </c>
      <c r="C307" s="234" t="s">
        <v>2069</v>
      </c>
      <c r="D307" s="239">
        <v>149899.82566089</v>
      </c>
      <c r="E307" s="238">
        <v>129913.15406034999</v>
      </c>
      <c r="F307" s="238">
        <v>19986.671600540009</v>
      </c>
      <c r="G307" s="237">
        <v>647446.12414591166</v>
      </c>
      <c r="H307" s="236">
        <v>1867341</v>
      </c>
      <c r="I307" s="236">
        <v>872</v>
      </c>
      <c r="J307" s="235">
        <v>39</v>
      </c>
    </row>
    <row r="308" spans="1:12" ht="12.75" customHeight="1" thickBot="1">
      <c r="A308" s="240">
        <v>2008</v>
      </c>
      <c r="B308" s="240">
        <v>4</v>
      </c>
      <c r="C308" s="234" t="s">
        <v>2068</v>
      </c>
      <c r="D308" s="239">
        <v>161529.16568528998</v>
      </c>
      <c r="E308" s="238">
        <v>135385.79474662</v>
      </c>
      <c r="F308" s="238">
        <v>26143.370938669977</v>
      </c>
      <c r="G308" s="238">
        <v>661201.249653943</v>
      </c>
      <c r="H308" s="242">
        <v>1873588</v>
      </c>
      <c r="I308" s="242">
        <v>884</v>
      </c>
      <c r="J308" s="241">
        <v>39</v>
      </c>
    </row>
    <row r="309" spans="1:12" ht="12.75" customHeight="1">
      <c r="A309" s="240"/>
      <c r="B309" s="240"/>
      <c r="C309" s="234"/>
      <c r="D309" s="233">
        <f>SUM(D305:D308)</f>
        <v>587767.96413699281</v>
      </c>
      <c r="E309" s="233">
        <f>SUM(E305:E308)</f>
        <v>527808.49782197003</v>
      </c>
      <c r="F309" s="233">
        <f>SUM(F305:F308)</f>
        <v>59959.466315022728</v>
      </c>
      <c r="G309" s="233"/>
      <c r="H309" s="232"/>
      <c r="I309" s="232"/>
      <c r="J309" s="231"/>
    </row>
    <row r="310" spans="1:12" ht="12.75" customHeight="1" thickBot="1">
      <c r="A310" s="240"/>
      <c r="B310" s="240"/>
      <c r="C310" s="230"/>
      <c r="D310" s="229"/>
      <c r="E310" s="228"/>
      <c r="F310" s="228"/>
      <c r="G310" s="228"/>
      <c r="H310" s="227"/>
      <c r="I310" s="227"/>
      <c r="J310" s="226"/>
    </row>
    <row r="311" spans="1:12" ht="12.75" customHeight="1">
      <c r="A311" s="240"/>
      <c r="B311" s="240"/>
      <c r="C311" s="243">
        <v>2009</v>
      </c>
      <c r="D311" s="239"/>
      <c r="E311" s="238"/>
      <c r="F311" s="238"/>
      <c r="G311" s="238"/>
      <c r="H311" s="242"/>
      <c r="I311" s="242"/>
      <c r="J311" s="241"/>
    </row>
    <row r="312" spans="1:12" ht="12.75" customHeight="1">
      <c r="A312" s="240">
        <v>2009</v>
      </c>
      <c r="B312" s="240">
        <v>1</v>
      </c>
      <c r="C312" s="234" t="s">
        <v>2071</v>
      </c>
      <c r="D312" s="239">
        <v>142569.03988426997</v>
      </c>
      <c r="E312" s="238">
        <v>119882.90189112999</v>
      </c>
      <c r="F312" s="238">
        <v>22686.137993139972</v>
      </c>
      <c r="G312" s="237">
        <v>657653.47522279248</v>
      </c>
      <c r="H312" s="236">
        <v>1887846.65</v>
      </c>
      <c r="I312" s="236">
        <v>891</v>
      </c>
      <c r="J312" s="235">
        <v>39</v>
      </c>
    </row>
    <row r="313" spans="1:12" ht="12.75" customHeight="1">
      <c r="A313" s="240">
        <v>2009</v>
      </c>
      <c r="B313" s="240">
        <v>2</v>
      </c>
      <c r="C313" s="234" t="s">
        <v>2070</v>
      </c>
      <c r="D313" s="239">
        <v>147856.46261151004</v>
      </c>
      <c r="E313" s="238">
        <v>113348.92779964002</v>
      </c>
      <c r="F313" s="238">
        <v>34507.53481187002</v>
      </c>
      <c r="G313" s="237">
        <v>702757.47990728612</v>
      </c>
      <c r="H313" s="236">
        <v>1870423.7752569001</v>
      </c>
      <c r="I313" s="236">
        <v>899</v>
      </c>
      <c r="J313" s="235">
        <v>39</v>
      </c>
    </row>
    <row r="314" spans="1:12" ht="12.75" customHeight="1">
      <c r="A314" s="240">
        <v>2009</v>
      </c>
      <c r="B314" s="240">
        <v>3</v>
      </c>
      <c r="C314" s="234" t="s">
        <v>2069</v>
      </c>
      <c r="D314" s="239">
        <v>158563.99571540003</v>
      </c>
      <c r="E314" s="238">
        <v>143002.50223600003</v>
      </c>
      <c r="F314" s="238">
        <v>15561.4934794</v>
      </c>
      <c r="G314" s="237">
        <v>746808.55411726632</v>
      </c>
      <c r="H314" s="236">
        <v>1725484</v>
      </c>
      <c r="I314" s="236">
        <v>903</v>
      </c>
      <c r="J314" s="235">
        <v>38</v>
      </c>
    </row>
    <row r="315" spans="1:12" ht="12.75" customHeight="1" thickBot="1">
      <c r="A315" s="240">
        <v>2009</v>
      </c>
      <c r="B315" s="240">
        <v>4</v>
      </c>
      <c r="C315" s="234" t="s">
        <v>2068</v>
      </c>
      <c r="D315" s="239">
        <v>147674.52474456999</v>
      </c>
      <c r="E315" s="238">
        <v>124123.72187620001</v>
      </c>
      <c r="F315" s="238">
        <v>23550.802868369981</v>
      </c>
      <c r="G315" s="237">
        <v>786117.28636431997</v>
      </c>
      <c r="H315" s="236">
        <v>1861985</v>
      </c>
      <c r="I315" s="236">
        <v>904</v>
      </c>
      <c r="J315" s="235">
        <v>39</v>
      </c>
      <c r="L315" s="244"/>
    </row>
    <row r="316" spans="1:12" ht="12.75" customHeight="1">
      <c r="A316" s="240"/>
      <c r="B316" s="240"/>
      <c r="C316" s="234"/>
      <c r="D316" s="233">
        <f>SUM(D312:D315)</f>
        <v>596664.02295575</v>
      </c>
      <c r="E316" s="233">
        <f>SUM(E312:E315)</f>
        <v>500358.05380297004</v>
      </c>
      <c r="F316" s="233">
        <f>SUM(F312:F315)</f>
        <v>96305.969152779973</v>
      </c>
      <c r="G316" s="233"/>
      <c r="H316" s="232"/>
      <c r="I316" s="232"/>
      <c r="J316" s="231"/>
    </row>
    <row r="317" spans="1:12" ht="12.75" customHeight="1" thickBot="1">
      <c r="A317" s="240"/>
      <c r="B317" s="240"/>
      <c r="C317" s="230"/>
      <c r="D317" s="229"/>
      <c r="E317" s="228"/>
      <c r="F317" s="228"/>
      <c r="G317" s="228"/>
      <c r="H317" s="227"/>
      <c r="I317" s="227"/>
      <c r="J317" s="226"/>
    </row>
    <row r="318" spans="1:12" ht="12.75" customHeight="1">
      <c r="A318" s="240"/>
      <c r="B318" s="240"/>
      <c r="C318" s="243">
        <v>2010</v>
      </c>
      <c r="D318" s="239"/>
      <c r="E318" s="238"/>
      <c r="F318" s="238"/>
      <c r="G318" s="238"/>
      <c r="H318" s="242"/>
      <c r="I318" s="242"/>
      <c r="J318" s="241"/>
    </row>
    <row r="319" spans="1:12" ht="12.75" customHeight="1">
      <c r="A319" s="240">
        <v>2010</v>
      </c>
      <c r="B319" s="240">
        <v>1</v>
      </c>
      <c r="C319" s="234" t="s">
        <v>2071</v>
      </c>
      <c r="D319" s="239">
        <f>167419529488.32/1000000</f>
        <v>167419.52948832</v>
      </c>
      <c r="E319" s="238">
        <f>147700354440.2/1000000</f>
        <v>147700.35444020003</v>
      </c>
      <c r="F319" s="238">
        <f>D319-E319</f>
        <v>19719.175048119971</v>
      </c>
      <c r="G319" s="237">
        <f>817564164842.82/1000000</f>
        <v>817564.16484281991</v>
      </c>
      <c r="H319" s="236">
        <v>2045687</v>
      </c>
      <c r="I319" s="236">
        <v>913</v>
      </c>
      <c r="J319" s="235">
        <v>39</v>
      </c>
    </row>
    <row r="320" spans="1:12" ht="12.75" customHeight="1">
      <c r="A320" s="240">
        <v>2010</v>
      </c>
      <c r="B320" s="240">
        <v>2</v>
      </c>
      <c r="C320" s="234" t="s">
        <v>2070</v>
      </c>
      <c r="D320" s="239">
        <f>180825323828.42/1000000</f>
        <v>180825.32382842002</v>
      </c>
      <c r="E320" s="238">
        <f>156638255387.89/1000000</f>
        <v>156638.25538789001</v>
      </c>
      <c r="F320" s="238">
        <f>D320-E320</f>
        <v>24187.068440530013</v>
      </c>
      <c r="G320" s="237">
        <f>823769717615.15/1000000</f>
        <v>823769.71761515003</v>
      </c>
      <c r="H320" s="236">
        <v>1863125</v>
      </c>
      <c r="I320" s="236">
        <v>919</v>
      </c>
      <c r="J320" s="235">
        <v>39</v>
      </c>
    </row>
    <row r="321" spans="1:10" ht="12.75" customHeight="1">
      <c r="A321" s="240">
        <v>2010</v>
      </c>
      <c r="B321" s="240">
        <v>3</v>
      </c>
      <c r="C321" s="234" t="s">
        <v>2069</v>
      </c>
      <c r="D321" s="239">
        <f>260447956857.68/1000000</f>
        <v>260447.95685767999</v>
      </c>
      <c r="E321" s="238">
        <f>231599484769.37/1000000</f>
        <v>231599.48476937</v>
      </c>
      <c r="F321" s="238">
        <f>D321-E321</f>
        <v>28848.472088309994</v>
      </c>
      <c r="G321" s="237">
        <f>879547332707.49/1000000</f>
        <v>879547.33270748996</v>
      </c>
      <c r="H321" s="236">
        <v>1868209</v>
      </c>
      <c r="I321" s="236">
        <v>937</v>
      </c>
      <c r="J321" s="235">
        <v>40</v>
      </c>
    </row>
    <row r="322" spans="1:10" ht="12.75" customHeight="1" thickBot="1">
      <c r="A322" s="240">
        <v>2010</v>
      </c>
      <c r="B322" s="240">
        <v>4</v>
      </c>
      <c r="C322" s="234" t="s">
        <v>2068</v>
      </c>
      <c r="D322" s="239">
        <f>237659276836.18/1000000</f>
        <v>237659.27683617998</v>
      </c>
      <c r="E322" s="238">
        <f>201849035868.28/1000000</f>
        <v>201849.03586827999</v>
      </c>
      <c r="F322" s="238">
        <f>D322-E322</f>
        <v>35810.240967899997</v>
      </c>
      <c r="G322" s="237">
        <f>938779417511.499/1000000</f>
        <v>938779.41751149902</v>
      </c>
      <c r="H322" s="236">
        <v>1872880</v>
      </c>
      <c r="I322" s="236">
        <v>943</v>
      </c>
      <c r="J322" s="235">
        <v>41</v>
      </c>
    </row>
    <row r="323" spans="1:10" ht="12.75" customHeight="1">
      <c r="C323" s="234"/>
      <c r="D323" s="233">
        <f>SUM(D319:D322)</f>
        <v>846352.08701060002</v>
      </c>
      <c r="E323" s="233">
        <f>SUM(E319:E322)</f>
        <v>737787.13046573999</v>
      </c>
      <c r="F323" s="233">
        <f>SUM(F319:F322)</f>
        <v>108564.95654485998</v>
      </c>
      <c r="G323" s="233"/>
      <c r="H323" s="232"/>
      <c r="I323" s="232"/>
      <c r="J323" s="231"/>
    </row>
    <row r="324" spans="1:10" ht="12.75" customHeight="1" thickBot="1">
      <c r="C324" s="230"/>
      <c r="D324" s="229"/>
      <c r="E324" s="228"/>
      <c r="F324" s="228"/>
      <c r="G324" s="228"/>
      <c r="H324" s="227"/>
      <c r="I324" s="227"/>
      <c r="J324" s="226"/>
    </row>
    <row r="325" spans="1:10" ht="12.75" customHeight="1">
      <c r="A325" s="240"/>
      <c r="B325" s="240"/>
      <c r="C325" s="243">
        <v>2011</v>
      </c>
      <c r="D325" s="239"/>
      <c r="E325" s="238"/>
      <c r="F325" s="238"/>
      <c r="G325" s="238"/>
      <c r="H325" s="242"/>
      <c r="I325" s="242"/>
      <c r="J325" s="241"/>
    </row>
    <row r="326" spans="1:10" ht="12.75" customHeight="1">
      <c r="A326" s="240">
        <v>2011</v>
      </c>
      <c r="B326" s="240">
        <v>1</v>
      </c>
      <c r="C326" s="234" t="s">
        <v>2071</v>
      </c>
      <c r="D326" s="239">
        <f>208670155729.29/1000000</f>
        <v>208670.15572929001</v>
      </c>
      <c r="E326" s="238">
        <f>190788333626.75/1000000</f>
        <v>190788.33362675001</v>
      </c>
      <c r="F326" s="238">
        <f>D326-E326</f>
        <v>17881.822102539998</v>
      </c>
      <c r="G326" s="237">
        <f>961567366902.05/1000000</f>
        <v>961567.3669020501</v>
      </c>
      <c r="H326" s="236">
        <v>1903907</v>
      </c>
      <c r="I326" s="236">
        <v>934</v>
      </c>
      <c r="J326" s="235">
        <v>42</v>
      </c>
    </row>
    <row r="327" spans="1:10" ht="12.75" customHeight="1">
      <c r="A327" s="240">
        <v>2011</v>
      </c>
      <c r="B327" s="240">
        <v>2</v>
      </c>
      <c r="C327" s="234" t="s">
        <v>2070</v>
      </c>
      <c r="D327" s="239">
        <f>237959527836.8/1000000</f>
        <v>237959.5278368</v>
      </c>
      <c r="E327" s="238">
        <f>234136878028.73/1000000</f>
        <v>234136.87802873002</v>
      </c>
      <c r="F327" s="238">
        <f>D327-E327</f>
        <v>3822.6498080699821</v>
      </c>
      <c r="G327" s="237">
        <f>969027026783/1000000</f>
        <v>969027.02678299998</v>
      </c>
      <c r="H327" s="236">
        <v>1892108</v>
      </c>
      <c r="I327" s="236">
        <v>943</v>
      </c>
      <c r="J327" s="235">
        <v>42</v>
      </c>
    </row>
    <row r="328" spans="1:10" ht="12.75" customHeight="1">
      <c r="A328" s="240">
        <v>2011</v>
      </c>
      <c r="B328" s="240">
        <v>3</v>
      </c>
      <c r="C328" s="234" t="s">
        <v>2069</v>
      </c>
      <c r="D328" s="239">
        <f>235410311513.6/1000000</f>
        <v>235410.3115136</v>
      </c>
      <c r="E328" s="238">
        <f>220902113881.35/1000000</f>
        <v>220902.11388135</v>
      </c>
      <c r="F328" s="238">
        <f>D328-E328</f>
        <v>14508.197632249998</v>
      </c>
      <c r="G328" s="237">
        <f>975389214710.04/1000000</f>
        <v>975389.21471004002</v>
      </c>
      <c r="H328" s="236">
        <v>1700104</v>
      </c>
      <c r="I328" s="236">
        <v>953</v>
      </c>
      <c r="J328" s="235">
        <v>42</v>
      </c>
    </row>
    <row r="329" spans="1:10" ht="12.75" customHeight="1" thickBot="1">
      <c r="A329" s="240">
        <v>2011</v>
      </c>
      <c r="B329" s="240">
        <v>4</v>
      </c>
      <c r="C329" s="234" t="s">
        <v>2068</v>
      </c>
      <c r="D329" s="239">
        <f>235841834770.38/1000000</f>
        <v>235841.83477038</v>
      </c>
      <c r="E329" s="238">
        <f>223807602120.96/1000000</f>
        <v>223807.60212095999</v>
      </c>
      <c r="F329" s="238">
        <f>D329-E329</f>
        <v>12034.23264942001</v>
      </c>
      <c r="G329" s="237">
        <f>1011052913592.98/1000000</f>
        <v>1011052.91359298</v>
      </c>
      <c r="H329" s="236">
        <v>1682296</v>
      </c>
      <c r="I329" s="236">
        <v>947</v>
      </c>
      <c r="J329" s="235">
        <v>42</v>
      </c>
    </row>
    <row r="330" spans="1:10" ht="12.75" customHeight="1">
      <c r="C330" s="234"/>
      <c r="D330" s="233">
        <f>SUM(D326:D329)</f>
        <v>917881.82985006995</v>
      </c>
      <c r="E330" s="233">
        <f>SUM(E326:E329)</f>
        <v>869634.92765779002</v>
      </c>
      <c r="F330" s="233">
        <f>SUM(F326:F329)</f>
        <v>48246.902192279988</v>
      </c>
      <c r="G330" s="233"/>
      <c r="H330" s="232"/>
      <c r="I330" s="232"/>
      <c r="J330" s="231"/>
    </row>
    <row r="331" spans="1:10" ht="12.75" customHeight="1" thickBot="1">
      <c r="C331" s="230"/>
      <c r="D331" s="229"/>
      <c r="E331" s="228"/>
      <c r="F331" s="228"/>
      <c r="G331" s="228"/>
      <c r="H331" s="227"/>
      <c r="I331" s="227"/>
      <c r="J331" s="226"/>
    </row>
  </sheetData>
  <pageMargins left="0.39370078740157483" right="0.39370078740157483" top="0.59055118110236227" bottom="0.39370078740157483" header="0.39370078740157483" footer="0.39370078740157483"/>
  <pageSetup paperSize="9" scale="82" fitToHeight="10" orientation="landscape" r:id="rId1"/>
  <headerFooter alignWithMargins="0">
    <oddHeader>&amp;CAssociation for Savings and Investment &amp;" Investment SA - Collective Inv,Regular"SA - Collective Investment Schemes quarterly report</oddHeader>
    <oddFooter>&amp;R&amp;A: Page &amp;P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13">
    <pageSetUpPr fitToPage="1"/>
  </sheetPr>
  <dimension ref="A1:H114"/>
  <sheetViews>
    <sheetView zoomScale="70" workbookViewId="0">
      <selection activeCell="L22" sqref="L22"/>
    </sheetView>
  </sheetViews>
  <sheetFormatPr defaultRowHeight="12.75"/>
  <cols>
    <col min="1" max="1" width="43.28515625" style="279" customWidth="1"/>
    <col min="2" max="7" width="12" style="279" customWidth="1"/>
    <col min="8" max="16384" width="9.140625" style="279"/>
  </cols>
  <sheetData>
    <row r="1" spans="1:7">
      <c r="A1" s="306" t="s">
        <v>2145</v>
      </c>
      <c r="B1" s="306"/>
      <c r="C1" s="306"/>
      <c r="D1" s="306"/>
      <c r="E1" s="306"/>
      <c r="F1" s="306"/>
      <c r="G1" s="306"/>
    </row>
    <row r="2" spans="1:7">
      <c r="A2" s="296"/>
      <c r="B2" s="295"/>
      <c r="C2" s="295"/>
      <c r="D2" s="295"/>
      <c r="E2" s="295"/>
      <c r="F2" s="295"/>
      <c r="G2" s="295"/>
    </row>
    <row r="3" spans="1:7">
      <c r="A3" s="294"/>
      <c r="B3" s="284"/>
      <c r="C3" s="284"/>
      <c r="D3" s="284"/>
      <c r="E3" s="284"/>
      <c r="F3" s="284"/>
      <c r="G3" s="284"/>
    </row>
    <row r="4" spans="1:7">
      <c r="A4" s="293" t="s">
        <v>2144</v>
      </c>
      <c r="B4" s="304" t="s">
        <v>2143</v>
      </c>
      <c r="C4" s="304"/>
      <c r="D4" s="304"/>
      <c r="E4" s="304"/>
      <c r="F4" s="304"/>
      <c r="G4" s="305"/>
    </row>
    <row r="5" spans="1:7">
      <c r="A5" s="292"/>
      <c r="B5" s="291">
        <v>1</v>
      </c>
      <c r="C5" s="291">
        <v>3</v>
      </c>
      <c r="D5" s="291">
        <v>5</v>
      </c>
      <c r="E5" s="291">
        <v>7</v>
      </c>
      <c r="F5" s="291">
        <v>10</v>
      </c>
      <c r="G5" s="290">
        <v>20</v>
      </c>
    </row>
    <row r="6" spans="1:7">
      <c r="A6" s="289"/>
      <c r="B6" s="289"/>
      <c r="C6" s="289"/>
      <c r="D6" s="289"/>
      <c r="E6" s="289"/>
      <c r="F6" s="289"/>
      <c r="G6" s="289"/>
    </row>
    <row r="7" spans="1:7">
      <c r="A7" s="288" t="s">
        <v>2142</v>
      </c>
      <c r="B7" s="285">
        <v>6.11</v>
      </c>
      <c r="C7" s="285">
        <v>5.3</v>
      </c>
      <c r="D7" s="285">
        <v>6.62</v>
      </c>
      <c r="E7" s="285">
        <v>6.15</v>
      </c>
      <c r="F7" s="285">
        <v>5.74</v>
      </c>
      <c r="G7" s="285">
        <v>6.59</v>
      </c>
    </row>
    <row r="8" spans="1:7">
      <c r="A8" s="284"/>
      <c r="B8" s="282"/>
      <c r="C8" s="282"/>
      <c r="D8" s="282"/>
      <c r="E8" s="282"/>
      <c r="F8" s="282"/>
      <c r="G8" s="282"/>
    </row>
    <row r="9" spans="1:7">
      <c r="A9" s="283" t="s">
        <v>2141</v>
      </c>
      <c r="B9" s="282"/>
      <c r="C9" s="282"/>
      <c r="D9" s="282"/>
      <c r="E9" s="282"/>
      <c r="F9" s="282"/>
      <c r="G9" s="282"/>
    </row>
    <row r="10" spans="1:7">
      <c r="A10" s="283" t="s">
        <v>2140</v>
      </c>
      <c r="B10" s="282"/>
      <c r="C10" s="282"/>
      <c r="D10" s="282"/>
      <c r="E10" s="282"/>
      <c r="F10" s="282"/>
      <c r="G10" s="282"/>
    </row>
    <row r="11" spans="1:7">
      <c r="A11" s="284" t="s">
        <v>2137</v>
      </c>
      <c r="B11" s="282">
        <v>2.57</v>
      </c>
      <c r="C11" s="282">
        <v>17.27</v>
      </c>
      <c r="D11" s="282">
        <v>8.09</v>
      </c>
      <c r="E11" s="282">
        <v>17.37</v>
      </c>
      <c r="F11" s="282">
        <v>15.15</v>
      </c>
      <c r="G11" s="282">
        <v>15.52</v>
      </c>
    </row>
    <row r="12" spans="1:7">
      <c r="A12" s="287" t="s">
        <v>2101</v>
      </c>
      <c r="B12" s="282">
        <v>3.47</v>
      </c>
      <c r="C12" s="282">
        <v>15.7</v>
      </c>
      <c r="D12" s="282">
        <v>6.89</v>
      </c>
      <c r="E12" s="282">
        <v>14.81</v>
      </c>
      <c r="F12" s="282">
        <v>16.02</v>
      </c>
      <c r="G12" s="282">
        <v>14.41</v>
      </c>
    </row>
    <row r="13" spans="1:7">
      <c r="A13" s="283"/>
      <c r="B13" s="282"/>
      <c r="C13" s="282"/>
      <c r="D13" s="282"/>
      <c r="E13" s="282"/>
      <c r="F13" s="282"/>
      <c r="G13" s="282"/>
    </row>
    <row r="14" spans="1:7">
      <c r="A14" s="283" t="s">
        <v>2139</v>
      </c>
      <c r="B14" s="282"/>
      <c r="C14" s="282"/>
      <c r="D14" s="282"/>
      <c r="E14" s="282"/>
      <c r="F14" s="282"/>
      <c r="G14" s="282"/>
    </row>
    <row r="15" spans="1:7">
      <c r="A15" s="284" t="s">
        <v>2137</v>
      </c>
      <c r="B15" s="282">
        <v>2.57</v>
      </c>
      <c r="C15" s="282">
        <v>17.27</v>
      </c>
      <c r="D15" s="282">
        <v>8.09</v>
      </c>
      <c r="E15" s="282">
        <v>17.37</v>
      </c>
      <c r="F15" s="282">
        <v>15.15</v>
      </c>
      <c r="G15" s="282">
        <v>15.52</v>
      </c>
    </row>
    <row r="16" spans="1:7">
      <c r="A16" s="284" t="s">
        <v>2101</v>
      </c>
      <c r="B16" s="282">
        <v>2.58</v>
      </c>
      <c r="C16" s="282">
        <v>16.47</v>
      </c>
      <c r="D16" s="282">
        <v>5.96</v>
      </c>
      <c r="E16" s="282">
        <v>14.13</v>
      </c>
      <c r="F16" s="282">
        <v>16.22</v>
      </c>
      <c r="G16" s="282">
        <v>12.33</v>
      </c>
    </row>
    <row r="17" spans="1:7">
      <c r="A17" s="284"/>
      <c r="B17" s="282"/>
      <c r="C17" s="282"/>
      <c r="D17" s="282"/>
      <c r="E17" s="282"/>
      <c r="F17" s="282"/>
      <c r="G17" s="282"/>
    </row>
    <row r="18" spans="1:7">
      <c r="A18" s="283" t="s">
        <v>2138</v>
      </c>
      <c r="B18" s="282"/>
      <c r="C18" s="282"/>
      <c r="D18" s="282"/>
      <c r="E18" s="282"/>
      <c r="F18" s="282"/>
      <c r="G18" s="282"/>
    </row>
    <row r="19" spans="1:7">
      <c r="A19" s="284" t="s">
        <v>2137</v>
      </c>
      <c r="B19" s="282">
        <v>2.57</v>
      </c>
      <c r="C19" s="282">
        <v>17.27</v>
      </c>
      <c r="D19" s="282">
        <v>8.09</v>
      </c>
      <c r="E19" s="282">
        <v>17.37</v>
      </c>
      <c r="F19" s="282">
        <v>15.15</v>
      </c>
      <c r="G19" s="282">
        <v>15.52</v>
      </c>
    </row>
    <row r="20" spans="1:7">
      <c r="A20" s="284" t="s">
        <v>2101</v>
      </c>
      <c r="B20" s="282">
        <v>1.94</v>
      </c>
      <c r="C20" s="282">
        <v>17.239999999999998</v>
      </c>
      <c r="D20" s="282">
        <v>8.19</v>
      </c>
      <c r="E20" s="282">
        <v>15.74</v>
      </c>
      <c r="F20" s="282">
        <v>20.420000000000002</v>
      </c>
      <c r="G20" s="282"/>
    </row>
    <row r="21" spans="1:7">
      <c r="A21" s="284"/>
      <c r="B21" s="282"/>
      <c r="C21" s="282"/>
      <c r="D21" s="282"/>
      <c r="E21" s="282"/>
      <c r="F21" s="282"/>
      <c r="G21" s="282"/>
    </row>
    <row r="22" spans="1:7">
      <c r="A22" s="283" t="s">
        <v>2136</v>
      </c>
      <c r="B22" s="282"/>
      <c r="C22" s="282"/>
      <c r="D22" s="282"/>
      <c r="E22" s="282"/>
      <c r="F22" s="282"/>
      <c r="G22" s="282"/>
    </row>
    <row r="23" spans="1:7">
      <c r="A23" s="284" t="s">
        <v>2135</v>
      </c>
      <c r="B23" s="282">
        <v>2.2000000000000002</v>
      </c>
      <c r="C23" s="282">
        <v>16.43</v>
      </c>
      <c r="D23" s="282">
        <v>7.49</v>
      </c>
      <c r="E23" s="282">
        <v>16.98</v>
      </c>
      <c r="F23" s="282">
        <v>14.03</v>
      </c>
      <c r="G23" s="282"/>
    </row>
    <row r="24" spans="1:7">
      <c r="A24" s="284" t="s">
        <v>2101</v>
      </c>
      <c r="B24" s="282">
        <v>2.0099999999999998</v>
      </c>
      <c r="C24" s="282">
        <v>16.399999999999999</v>
      </c>
      <c r="D24" s="282">
        <v>7.72</v>
      </c>
      <c r="E24" s="282">
        <v>17</v>
      </c>
      <c r="F24" s="282">
        <v>14.23</v>
      </c>
      <c r="G24" s="282"/>
    </row>
    <row r="25" spans="1:7">
      <c r="A25" s="284"/>
      <c r="B25" s="282"/>
      <c r="C25" s="282"/>
      <c r="D25" s="282"/>
      <c r="E25" s="282"/>
      <c r="F25" s="282"/>
      <c r="G25" s="282"/>
    </row>
    <row r="26" spans="1:7">
      <c r="A26" s="283" t="s">
        <v>2134</v>
      </c>
      <c r="B26" s="282"/>
      <c r="C26" s="282"/>
      <c r="D26" s="282"/>
      <c r="E26" s="282"/>
      <c r="F26" s="282"/>
      <c r="G26" s="282"/>
    </row>
    <row r="27" spans="1:7">
      <c r="A27" s="284" t="s">
        <v>2133</v>
      </c>
      <c r="B27" s="282">
        <v>4.72</v>
      </c>
      <c r="C27" s="282">
        <v>22.79</v>
      </c>
      <c r="D27" s="282">
        <v>12.1</v>
      </c>
      <c r="E27" s="282">
        <v>19.84</v>
      </c>
      <c r="F27" s="282">
        <v>22.87</v>
      </c>
      <c r="G27" s="282"/>
    </row>
    <row r="28" spans="1:7">
      <c r="A28" s="284" t="s">
        <v>2101</v>
      </c>
      <c r="B28" s="282">
        <v>2.69</v>
      </c>
      <c r="C28" s="282">
        <v>16.16</v>
      </c>
      <c r="D28" s="282">
        <v>3.79</v>
      </c>
      <c r="E28" s="282">
        <v>12.45</v>
      </c>
      <c r="F28" s="282">
        <v>19.32</v>
      </c>
      <c r="G28" s="282"/>
    </row>
    <row r="29" spans="1:7">
      <c r="A29" s="284"/>
      <c r="B29" s="282"/>
      <c r="C29" s="282"/>
      <c r="D29" s="282"/>
      <c r="E29" s="282"/>
      <c r="F29" s="282"/>
      <c r="G29" s="282"/>
    </row>
    <row r="30" spans="1:7">
      <c r="A30" s="283" t="s">
        <v>2132</v>
      </c>
      <c r="B30" s="282"/>
      <c r="C30" s="282"/>
      <c r="D30" s="282"/>
      <c r="E30" s="282"/>
      <c r="F30" s="282"/>
      <c r="G30" s="282"/>
    </row>
    <row r="31" spans="1:7">
      <c r="A31" s="284"/>
      <c r="B31" s="282"/>
      <c r="C31" s="282"/>
      <c r="D31" s="282"/>
      <c r="E31" s="282"/>
      <c r="F31" s="282"/>
      <c r="G31" s="282"/>
    </row>
    <row r="32" spans="1:7">
      <c r="A32" s="283" t="s">
        <v>2131</v>
      </c>
      <c r="B32" s="282"/>
      <c r="C32" s="282"/>
      <c r="D32" s="282"/>
      <c r="E32" s="282"/>
      <c r="F32" s="282"/>
      <c r="G32" s="282"/>
    </row>
    <row r="33" spans="1:7">
      <c r="A33" s="284" t="s">
        <v>2130</v>
      </c>
      <c r="B33" s="282">
        <v>-6.74</v>
      </c>
      <c r="C33" s="282">
        <v>12.36</v>
      </c>
      <c r="D33" s="282">
        <v>5.57</v>
      </c>
      <c r="E33" s="282">
        <v>18.27</v>
      </c>
      <c r="F33" s="282"/>
      <c r="G33" s="282"/>
    </row>
    <row r="34" spans="1:7">
      <c r="A34" s="284" t="s">
        <v>2101</v>
      </c>
      <c r="B34" s="282">
        <v>-2.5</v>
      </c>
      <c r="C34" s="282">
        <v>12.7</v>
      </c>
      <c r="D34" s="282">
        <v>6.25</v>
      </c>
      <c r="E34" s="282">
        <v>17.2</v>
      </c>
      <c r="F34" s="282">
        <v>14.49</v>
      </c>
      <c r="G34" s="282">
        <v>16.72</v>
      </c>
    </row>
    <row r="35" spans="1:7">
      <c r="A35" s="284"/>
      <c r="B35" s="282"/>
      <c r="C35" s="282"/>
      <c r="D35" s="282"/>
      <c r="E35" s="282"/>
      <c r="F35" s="282"/>
      <c r="G35" s="282"/>
    </row>
    <row r="36" spans="1:7">
      <c r="A36" s="283" t="s">
        <v>2129</v>
      </c>
      <c r="B36" s="282"/>
      <c r="C36" s="282"/>
      <c r="D36" s="282"/>
      <c r="E36" s="282"/>
      <c r="F36" s="282"/>
      <c r="G36" s="282"/>
    </row>
    <row r="37" spans="1:7">
      <c r="A37" s="284" t="s">
        <v>2128</v>
      </c>
      <c r="B37" s="282">
        <v>-3.43</v>
      </c>
      <c r="C37" s="282">
        <v>13.36</v>
      </c>
      <c r="D37" s="282">
        <v>4.92</v>
      </c>
      <c r="E37" s="282">
        <v>12.88</v>
      </c>
      <c r="F37" s="282">
        <v>17.71</v>
      </c>
      <c r="G37" s="282"/>
    </row>
    <row r="38" spans="1:7">
      <c r="A38" s="284" t="s">
        <v>2101</v>
      </c>
      <c r="B38" s="282">
        <v>7.77</v>
      </c>
      <c r="C38" s="282">
        <v>20.73</v>
      </c>
      <c r="D38" s="282">
        <v>10.67</v>
      </c>
      <c r="E38" s="282">
        <v>17.559999999999999</v>
      </c>
      <c r="F38" s="282">
        <v>19.89</v>
      </c>
      <c r="G38" s="282"/>
    </row>
    <row r="39" spans="1:7">
      <c r="A39" s="284"/>
      <c r="B39" s="282"/>
      <c r="C39" s="282"/>
      <c r="D39" s="282"/>
      <c r="E39" s="282"/>
      <c r="F39" s="282"/>
      <c r="G39" s="282"/>
    </row>
    <row r="40" spans="1:7">
      <c r="A40" s="283" t="s">
        <v>2127</v>
      </c>
      <c r="B40" s="282"/>
      <c r="C40" s="282"/>
      <c r="D40" s="282"/>
      <c r="E40" s="282"/>
      <c r="F40" s="282"/>
      <c r="G40" s="282"/>
    </row>
    <row r="41" spans="1:7">
      <c r="A41" s="284" t="s">
        <v>2126</v>
      </c>
      <c r="B41" s="282">
        <v>7.37</v>
      </c>
      <c r="C41" s="282">
        <v>17.02</v>
      </c>
      <c r="D41" s="282">
        <v>4.04</v>
      </c>
      <c r="E41" s="282">
        <v>12.14</v>
      </c>
      <c r="F41" s="282">
        <v>14.02</v>
      </c>
      <c r="G41" s="282">
        <v>15.55</v>
      </c>
    </row>
    <row r="42" spans="1:7">
      <c r="A42" s="284" t="s">
        <v>2101</v>
      </c>
      <c r="B42" s="282">
        <v>4.91</v>
      </c>
      <c r="C42" s="282">
        <v>17.88</v>
      </c>
      <c r="D42" s="282">
        <v>6.1</v>
      </c>
      <c r="E42" s="282">
        <v>13</v>
      </c>
      <c r="F42" s="282">
        <v>14.37</v>
      </c>
      <c r="G42" s="282"/>
    </row>
    <row r="43" spans="1:7">
      <c r="A43" s="284"/>
      <c r="B43" s="282"/>
      <c r="C43" s="282"/>
      <c r="D43" s="282"/>
      <c r="E43" s="282"/>
      <c r="F43" s="282"/>
      <c r="G43" s="282"/>
    </row>
    <row r="44" spans="1:7">
      <c r="A44" s="283" t="s">
        <v>2125</v>
      </c>
      <c r="B44" s="282"/>
      <c r="C44" s="282"/>
      <c r="D44" s="282"/>
      <c r="E44" s="282"/>
      <c r="F44" s="282"/>
      <c r="G44" s="282"/>
    </row>
    <row r="45" spans="1:7">
      <c r="A45" s="279" t="s">
        <v>2101</v>
      </c>
      <c r="B45" s="282">
        <v>6.25</v>
      </c>
      <c r="C45" s="282">
        <v>8.81</v>
      </c>
      <c r="D45" s="282">
        <v>6.97</v>
      </c>
      <c r="E45" s="282">
        <v>8.94</v>
      </c>
      <c r="F45" s="282">
        <v>11.82</v>
      </c>
      <c r="G45" s="282"/>
    </row>
    <row r="46" spans="1:7">
      <c r="A46" s="284"/>
      <c r="B46" s="282"/>
      <c r="C46" s="282"/>
      <c r="D46" s="282"/>
      <c r="E46" s="282"/>
      <c r="F46" s="282"/>
      <c r="G46" s="282"/>
    </row>
    <row r="47" spans="1:7">
      <c r="A47" s="283" t="s">
        <v>2124</v>
      </c>
      <c r="B47" s="282"/>
      <c r="C47" s="282"/>
      <c r="D47" s="282"/>
      <c r="E47" s="282"/>
      <c r="F47" s="282"/>
      <c r="G47" s="282"/>
    </row>
    <row r="48" spans="1:7">
      <c r="A48" s="284" t="s">
        <v>2101</v>
      </c>
      <c r="B48" s="282">
        <v>5.33</v>
      </c>
      <c r="C48" s="282">
        <v>10.78</v>
      </c>
      <c r="D48" s="282">
        <v>6.14</v>
      </c>
      <c r="E48" s="282">
        <v>11.02</v>
      </c>
      <c r="F48" s="282">
        <v>12.7</v>
      </c>
      <c r="G48" s="282"/>
    </row>
    <row r="49" spans="1:7">
      <c r="A49" s="284"/>
      <c r="B49" s="282"/>
      <c r="C49" s="282"/>
      <c r="D49" s="282"/>
      <c r="E49" s="282"/>
      <c r="F49" s="282"/>
      <c r="G49" s="282"/>
    </row>
    <row r="50" spans="1:7">
      <c r="A50" s="283" t="s">
        <v>2123</v>
      </c>
      <c r="B50" s="282"/>
      <c r="C50" s="282"/>
      <c r="D50" s="282"/>
      <c r="E50" s="282"/>
      <c r="F50" s="282"/>
      <c r="G50" s="282"/>
    </row>
    <row r="51" spans="1:7">
      <c r="A51" s="284" t="s">
        <v>2101</v>
      </c>
      <c r="B51" s="282">
        <v>4.1500000000000004</v>
      </c>
      <c r="C51" s="282">
        <v>11.92</v>
      </c>
      <c r="D51" s="282">
        <v>5.96</v>
      </c>
      <c r="E51" s="282">
        <v>11.45</v>
      </c>
      <c r="F51" s="282">
        <v>12.14</v>
      </c>
      <c r="G51" s="282"/>
    </row>
    <row r="52" spans="1:7">
      <c r="A52" s="284"/>
      <c r="B52" s="282"/>
      <c r="C52" s="282"/>
      <c r="D52" s="282"/>
      <c r="E52" s="282"/>
      <c r="F52" s="282"/>
      <c r="G52" s="282"/>
    </row>
    <row r="53" spans="1:7">
      <c r="A53" s="283" t="s">
        <v>2122</v>
      </c>
      <c r="B53" s="282"/>
      <c r="C53" s="282"/>
      <c r="D53" s="282"/>
      <c r="E53" s="282"/>
      <c r="F53" s="282"/>
      <c r="G53" s="282"/>
    </row>
    <row r="54" spans="1:7">
      <c r="A54" s="284" t="s">
        <v>2101</v>
      </c>
      <c r="B54" s="282">
        <v>5.62</v>
      </c>
      <c r="C54" s="282">
        <v>10.81</v>
      </c>
      <c r="D54" s="282">
        <v>7.07</v>
      </c>
      <c r="E54" s="282">
        <v>12.3</v>
      </c>
      <c r="F54" s="282">
        <v>13.83</v>
      </c>
      <c r="G54" s="282"/>
    </row>
    <row r="55" spans="1:7">
      <c r="A55" s="284"/>
      <c r="B55" s="282"/>
      <c r="C55" s="282"/>
      <c r="D55" s="282"/>
      <c r="E55" s="282"/>
      <c r="F55" s="282"/>
      <c r="G55" s="282"/>
    </row>
    <row r="56" spans="1:7">
      <c r="A56" s="283" t="s">
        <v>2121</v>
      </c>
      <c r="B56" s="282"/>
      <c r="C56" s="282"/>
      <c r="D56" s="282"/>
      <c r="E56" s="282"/>
      <c r="F56" s="282"/>
      <c r="G56" s="282"/>
    </row>
    <row r="57" spans="1:7">
      <c r="A57" s="284" t="s">
        <v>2101</v>
      </c>
      <c r="B57" s="282">
        <v>5.92</v>
      </c>
      <c r="C57" s="282">
        <v>12.26</v>
      </c>
      <c r="D57" s="282">
        <v>7.1</v>
      </c>
      <c r="E57" s="282">
        <v>12.38</v>
      </c>
      <c r="F57" s="282">
        <v>14</v>
      </c>
      <c r="G57" s="282"/>
    </row>
    <row r="58" spans="1:7">
      <c r="A58" s="283"/>
      <c r="B58" s="282"/>
      <c r="C58" s="282"/>
      <c r="D58" s="282"/>
      <c r="E58" s="282"/>
      <c r="F58" s="282"/>
      <c r="G58" s="282"/>
    </row>
    <row r="59" spans="1:7">
      <c r="A59" s="283" t="s">
        <v>2120</v>
      </c>
      <c r="B59" s="282"/>
      <c r="C59" s="282"/>
      <c r="D59" s="282"/>
      <c r="E59" s="282"/>
      <c r="F59" s="282"/>
      <c r="G59" s="282"/>
    </row>
    <row r="60" spans="1:7">
      <c r="A60" s="286"/>
      <c r="B60" s="282"/>
      <c r="C60" s="282"/>
      <c r="D60" s="282"/>
      <c r="E60" s="282"/>
      <c r="F60" s="282"/>
      <c r="G60" s="282"/>
    </row>
    <row r="61" spans="1:7">
      <c r="A61" s="283" t="s">
        <v>2119</v>
      </c>
      <c r="B61" s="282"/>
      <c r="C61" s="282"/>
      <c r="D61" s="282"/>
      <c r="E61" s="282"/>
      <c r="F61" s="282"/>
      <c r="G61" s="282"/>
    </row>
    <row r="62" spans="1:7">
      <c r="A62" s="284" t="s">
        <v>2118</v>
      </c>
      <c r="B62" s="282">
        <v>-1.05</v>
      </c>
      <c r="C62" s="282">
        <v>-1.82</v>
      </c>
      <c r="D62" s="282">
        <v>-2.63</v>
      </c>
      <c r="E62" s="282">
        <v>-1.97</v>
      </c>
      <c r="F62" s="282"/>
      <c r="G62" s="282"/>
    </row>
    <row r="63" spans="1:7">
      <c r="A63" s="284" t="s">
        <v>2101</v>
      </c>
      <c r="B63" s="282">
        <v>8.43</v>
      </c>
      <c r="C63" s="282">
        <v>7.6</v>
      </c>
      <c r="D63" s="282">
        <v>8.57</v>
      </c>
      <c r="E63" s="282">
        <v>8.3699999999999992</v>
      </c>
      <c r="F63" s="282">
        <v>10.76</v>
      </c>
      <c r="G63" s="282">
        <v>14.89</v>
      </c>
    </row>
    <row r="64" spans="1:7">
      <c r="A64" s="284"/>
      <c r="B64" s="282"/>
      <c r="C64" s="282"/>
      <c r="D64" s="282"/>
      <c r="E64" s="282"/>
      <c r="F64" s="282"/>
      <c r="G64" s="282"/>
    </row>
    <row r="65" spans="1:8">
      <c r="A65" s="283" t="s">
        <v>2117</v>
      </c>
      <c r="B65" s="282"/>
      <c r="C65" s="282"/>
      <c r="D65" s="282"/>
      <c r="E65" s="282"/>
      <c r="F65" s="282"/>
      <c r="G65" s="282"/>
    </row>
    <row r="66" spans="1:8">
      <c r="A66" s="284" t="s">
        <v>2101</v>
      </c>
      <c r="B66" s="282">
        <v>6.79</v>
      </c>
      <c r="C66" s="282">
        <v>8.1999999999999993</v>
      </c>
      <c r="D66" s="282">
        <v>8.9</v>
      </c>
      <c r="E66" s="282">
        <v>8.3699999999999992</v>
      </c>
      <c r="F66" s="282">
        <v>9.33</v>
      </c>
      <c r="G66" s="282">
        <v>11.91</v>
      </c>
    </row>
    <row r="67" spans="1:8" s="223" customFormat="1">
      <c r="A67" s="286"/>
      <c r="B67" s="285"/>
      <c r="C67" s="285"/>
      <c r="D67" s="285"/>
      <c r="E67" s="285"/>
      <c r="F67" s="285"/>
      <c r="G67" s="285"/>
      <c r="H67" s="279"/>
    </row>
    <row r="68" spans="1:8">
      <c r="A68" s="283" t="s">
        <v>2116</v>
      </c>
      <c r="B68" s="282"/>
      <c r="C68" s="282"/>
      <c r="D68" s="282"/>
      <c r="E68" s="282"/>
      <c r="F68" s="282"/>
      <c r="G68" s="282"/>
    </row>
    <row r="69" spans="1:8">
      <c r="A69" s="284"/>
      <c r="B69" s="282"/>
      <c r="C69" s="282"/>
      <c r="D69" s="282"/>
      <c r="E69" s="282"/>
      <c r="F69" s="282"/>
      <c r="G69" s="282"/>
    </row>
    <row r="70" spans="1:8">
      <c r="A70" s="283" t="s">
        <v>2115</v>
      </c>
      <c r="B70" s="282"/>
      <c r="C70" s="282"/>
      <c r="D70" s="282"/>
      <c r="E70" s="282"/>
      <c r="F70" s="282"/>
      <c r="G70" s="282"/>
    </row>
    <row r="71" spans="1:8">
      <c r="A71" s="284" t="s">
        <v>2101</v>
      </c>
      <c r="B71" s="282">
        <v>5.52</v>
      </c>
      <c r="C71" s="282">
        <v>7.27</v>
      </c>
      <c r="D71" s="282">
        <v>8.52</v>
      </c>
      <c r="E71" s="282">
        <v>8.0399999999999991</v>
      </c>
      <c r="F71" s="282">
        <v>8.5</v>
      </c>
      <c r="G71" s="282"/>
    </row>
    <row r="72" spans="1:8" s="223" customFormat="1">
      <c r="A72" s="286"/>
      <c r="B72" s="285"/>
      <c r="C72" s="285"/>
      <c r="D72" s="285"/>
      <c r="E72" s="285"/>
      <c r="F72" s="285"/>
      <c r="G72" s="285"/>
      <c r="H72" s="279"/>
    </row>
    <row r="73" spans="1:8">
      <c r="A73" s="283" t="s">
        <v>2114</v>
      </c>
      <c r="B73" s="282"/>
      <c r="C73" s="282"/>
      <c r="D73" s="282"/>
      <c r="E73" s="282"/>
      <c r="F73" s="282"/>
      <c r="G73" s="282"/>
    </row>
    <row r="74" spans="1:8">
      <c r="A74" s="284" t="s">
        <v>2113</v>
      </c>
      <c r="B74" s="282">
        <v>8.93</v>
      </c>
      <c r="C74" s="282">
        <v>17.22</v>
      </c>
      <c r="D74" s="282">
        <v>14.25</v>
      </c>
      <c r="E74" s="282">
        <v>20.78</v>
      </c>
      <c r="F74" s="282"/>
      <c r="G74" s="282"/>
    </row>
    <row r="75" spans="1:8">
      <c r="A75" s="284" t="s">
        <v>2101</v>
      </c>
      <c r="B75" s="282">
        <v>7.64</v>
      </c>
      <c r="C75" s="282">
        <v>14.6</v>
      </c>
      <c r="D75" s="282">
        <v>11.42</v>
      </c>
      <c r="E75" s="282">
        <v>17.260000000000002</v>
      </c>
      <c r="F75" s="282">
        <v>18.47</v>
      </c>
      <c r="G75" s="282"/>
    </row>
    <row r="76" spans="1:8" s="223" customFormat="1">
      <c r="A76" s="284"/>
      <c r="B76" s="282"/>
      <c r="C76" s="282"/>
      <c r="D76" s="282"/>
      <c r="E76" s="282"/>
      <c r="F76" s="282"/>
      <c r="G76" s="282"/>
      <c r="H76" s="279"/>
    </row>
    <row r="77" spans="1:8" s="223" customFormat="1">
      <c r="A77" s="283" t="s">
        <v>2112</v>
      </c>
      <c r="B77" s="282"/>
      <c r="C77" s="282"/>
      <c r="D77" s="282"/>
      <c r="E77" s="282"/>
      <c r="F77" s="282"/>
      <c r="G77" s="282"/>
      <c r="H77" s="279"/>
    </row>
    <row r="78" spans="1:8" s="223" customFormat="1">
      <c r="A78" s="283" t="s">
        <v>2111</v>
      </c>
      <c r="B78" s="285"/>
      <c r="C78" s="285"/>
      <c r="D78" s="285"/>
      <c r="E78" s="285"/>
      <c r="F78" s="285"/>
      <c r="G78" s="285"/>
      <c r="H78" s="279"/>
    </row>
    <row r="79" spans="1:8">
      <c r="A79" s="284" t="s">
        <v>2101</v>
      </c>
      <c r="B79" s="282">
        <v>10.89</v>
      </c>
      <c r="C79" s="282">
        <v>9.2899999999999991</v>
      </c>
      <c r="D79" s="282">
        <v>3.93</v>
      </c>
      <c r="E79" s="282">
        <v>12.79</v>
      </c>
      <c r="F79" s="282">
        <v>9.2899999999999991</v>
      </c>
      <c r="G79" s="282"/>
    </row>
    <row r="80" spans="1:8">
      <c r="A80" s="284"/>
      <c r="B80" s="282"/>
      <c r="C80" s="282"/>
      <c r="D80" s="282"/>
      <c r="E80" s="282"/>
      <c r="F80" s="282"/>
      <c r="G80" s="282"/>
    </row>
    <row r="81" spans="1:8" s="223" customFormat="1">
      <c r="A81" s="283" t="s">
        <v>2110</v>
      </c>
      <c r="B81" s="282"/>
      <c r="C81" s="282"/>
      <c r="D81" s="282"/>
      <c r="E81" s="282"/>
      <c r="F81" s="282"/>
      <c r="G81" s="282"/>
      <c r="H81" s="279"/>
    </row>
    <row r="82" spans="1:8" s="223" customFormat="1">
      <c r="A82" s="284" t="s">
        <v>2101</v>
      </c>
      <c r="B82" s="282">
        <v>13.47</v>
      </c>
      <c r="C82" s="282">
        <v>15.08</v>
      </c>
      <c r="D82" s="282">
        <v>7.41</v>
      </c>
      <c r="E82" s="282">
        <v>10.69</v>
      </c>
      <c r="F82" s="282">
        <v>0.63</v>
      </c>
      <c r="G82" s="282"/>
      <c r="H82" s="279"/>
    </row>
    <row r="83" spans="1:8" s="223" customFormat="1">
      <c r="A83" s="286"/>
      <c r="B83" s="285"/>
      <c r="C83" s="285"/>
      <c r="D83" s="285"/>
      <c r="E83" s="285"/>
      <c r="F83" s="285"/>
      <c r="G83" s="285"/>
      <c r="H83" s="279"/>
    </row>
    <row r="84" spans="1:8">
      <c r="A84" s="283" t="s">
        <v>2109</v>
      </c>
      <c r="B84" s="282"/>
      <c r="C84" s="282"/>
      <c r="D84" s="282"/>
      <c r="E84" s="282"/>
      <c r="F84" s="282"/>
      <c r="G84" s="282"/>
    </row>
    <row r="85" spans="1:8">
      <c r="A85" s="284" t="s">
        <v>2101</v>
      </c>
      <c r="B85" s="282">
        <v>8.85</v>
      </c>
      <c r="C85" s="282">
        <v>7.71</v>
      </c>
      <c r="D85" s="282">
        <v>3.6</v>
      </c>
      <c r="E85" s="282">
        <v>9.5299999999999994</v>
      </c>
      <c r="F85" s="282">
        <v>9.18</v>
      </c>
      <c r="G85" s="282"/>
    </row>
    <row r="86" spans="1:8">
      <c r="A86" s="284"/>
      <c r="B86" s="282"/>
      <c r="C86" s="282"/>
      <c r="D86" s="282"/>
      <c r="E86" s="282"/>
      <c r="F86" s="282"/>
      <c r="G86" s="282"/>
    </row>
    <row r="87" spans="1:8" s="223" customFormat="1">
      <c r="A87" s="283" t="s">
        <v>2108</v>
      </c>
      <c r="B87" s="282"/>
      <c r="C87" s="282"/>
      <c r="D87" s="282"/>
      <c r="E87" s="282"/>
      <c r="F87" s="282"/>
      <c r="G87" s="282"/>
      <c r="H87" s="279"/>
    </row>
    <row r="88" spans="1:8" s="223" customFormat="1">
      <c r="A88" s="283" t="s">
        <v>2107</v>
      </c>
      <c r="B88" s="282"/>
      <c r="C88" s="282"/>
      <c r="D88" s="282"/>
      <c r="E88" s="282"/>
      <c r="F88" s="282"/>
      <c r="G88" s="282"/>
      <c r="H88" s="279"/>
    </row>
    <row r="89" spans="1:8" s="223" customFormat="1">
      <c r="A89" s="284" t="s">
        <v>2106</v>
      </c>
      <c r="B89" s="285">
        <v>-7.61</v>
      </c>
      <c r="C89" s="285">
        <v>8.7200000000000006</v>
      </c>
      <c r="D89" s="285">
        <v>-4.43</v>
      </c>
      <c r="E89" s="285"/>
      <c r="F89" s="285"/>
      <c r="G89" s="285"/>
      <c r="H89" s="279"/>
    </row>
    <row r="90" spans="1:8">
      <c r="A90" s="284" t="s">
        <v>2101</v>
      </c>
      <c r="B90" s="282">
        <v>11.2</v>
      </c>
      <c r="C90" s="282">
        <v>4.55</v>
      </c>
      <c r="D90" s="282">
        <v>-1.54</v>
      </c>
      <c r="E90" s="282">
        <v>6.26</v>
      </c>
      <c r="F90" s="282">
        <v>-0.88</v>
      </c>
      <c r="G90" s="282"/>
    </row>
    <row r="91" spans="1:8">
      <c r="A91" s="284"/>
      <c r="B91" s="282"/>
      <c r="C91" s="282"/>
      <c r="D91" s="282"/>
      <c r="E91" s="282"/>
      <c r="F91" s="282"/>
      <c r="G91" s="282"/>
    </row>
    <row r="92" spans="1:8">
      <c r="A92" s="283" t="s">
        <v>2105</v>
      </c>
      <c r="B92" s="282"/>
      <c r="C92" s="282"/>
      <c r="D92" s="282"/>
      <c r="E92" s="282"/>
      <c r="F92" s="282"/>
      <c r="G92" s="282"/>
    </row>
    <row r="93" spans="1:8" s="223" customFormat="1">
      <c r="A93" s="284"/>
      <c r="B93" s="282"/>
      <c r="C93" s="282"/>
      <c r="D93" s="282"/>
      <c r="E93" s="282"/>
      <c r="F93" s="282"/>
      <c r="G93" s="282"/>
      <c r="H93" s="279"/>
    </row>
    <row r="94" spans="1:8" s="223" customFormat="1">
      <c r="A94" s="283" t="s">
        <v>2104</v>
      </c>
      <c r="B94" s="282"/>
      <c r="C94" s="282"/>
      <c r="D94" s="282"/>
      <c r="E94" s="282"/>
      <c r="F94" s="282"/>
      <c r="G94" s="282"/>
      <c r="H94" s="279"/>
    </row>
    <row r="95" spans="1:8">
      <c r="A95" s="284" t="s">
        <v>2101</v>
      </c>
      <c r="B95" s="282">
        <v>15.33</v>
      </c>
      <c r="C95" s="282">
        <v>1.59</v>
      </c>
      <c r="D95" s="282">
        <v>1.66</v>
      </c>
      <c r="E95" s="282">
        <v>6.78</v>
      </c>
      <c r="F95" s="282">
        <v>-0.46</v>
      </c>
      <c r="G95" s="282"/>
    </row>
    <row r="96" spans="1:8">
      <c r="A96" s="284"/>
      <c r="B96" s="282"/>
      <c r="C96" s="282"/>
      <c r="D96" s="282"/>
      <c r="E96" s="282"/>
      <c r="F96" s="282"/>
      <c r="G96" s="282"/>
    </row>
    <row r="97" spans="1:7">
      <c r="A97" s="283" t="s">
        <v>2103</v>
      </c>
      <c r="B97" s="285"/>
      <c r="C97" s="285"/>
      <c r="D97" s="285"/>
      <c r="E97" s="285"/>
      <c r="F97" s="285"/>
      <c r="G97" s="285"/>
    </row>
    <row r="98" spans="1:7">
      <c r="A98" s="284" t="s">
        <v>2102</v>
      </c>
      <c r="B98" s="282">
        <v>29.89</v>
      </c>
      <c r="C98" s="282">
        <v>0.94</v>
      </c>
      <c r="D98" s="282">
        <v>9.99</v>
      </c>
      <c r="E98" s="282">
        <v>10.59</v>
      </c>
      <c r="F98" s="282">
        <v>3.39</v>
      </c>
      <c r="G98" s="282">
        <v>12.43</v>
      </c>
    </row>
    <row r="99" spans="1:7">
      <c r="A99" s="284" t="s">
        <v>2101</v>
      </c>
      <c r="B99" s="282">
        <v>25.84</v>
      </c>
      <c r="C99" s="282">
        <v>2.5</v>
      </c>
      <c r="D99" s="282">
        <v>8.83</v>
      </c>
      <c r="E99" s="282">
        <v>9.51</v>
      </c>
      <c r="F99" s="282">
        <v>2.57</v>
      </c>
      <c r="G99" s="282"/>
    </row>
    <row r="100" spans="1:7">
      <c r="A100" s="284"/>
      <c r="B100" s="282"/>
      <c r="C100" s="282"/>
      <c r="D100" s="282"/>
      <c r="E100" s="282"/>
      <c r="F100" s="282"/>
      <c r="G100" s="282"/>
    </row>
    <row r="101" spans="1:7">
      <c r="A101" s="283" t="s">
        <v>2100</v>
      </c>
      <c r="B101" s="282"/>
      <c r="C101" s="282"/>
      <c r="D101" s="282"/>
      <c r="E101" s="282"/>
      <c r="F101" s="282"/>
      <c r="G101" s="282"/>
    </row>
    <row r="102" spans="1:7">
      <c r="A102" s="283"/>
      <c r="B102" s="282"/>
      <c r="C102" s="282"/>
      <c r="D102" s="282"/>
      <c r="E102" s="282"/>
      <c r="F102" s="282"/>
      <c r="G102" s="282"/>
    </row>
    <row r="103" spans="1:7">
      <c r="A103" s="281" t="s">
        <v>2099</v>
      </c>
    </row>
    <row r="104" spans="1:7">
      <c r="A104" s="281" t="s">
        <v>2098</v>
      </c>
    </row>
    <row r="105" spans="1:7">
      <c r="A105" s="281" t="s">
        <v>2097</v>
      </c>
    </row>
    <row r="106" spans="1:7">
      <c r="A106" s="281" t="s">
        <v>2096</v>
      </c>
    </row>
    <row r="107" spans="1:7">
      <c r="A107" s="281" t="s">
        <v>2095</v>
      </c>
    </row>
    <row r="108" spans="1:7">
      <c r="A108" s="281" t="s">
        <v>2094</v>
      </c>
    </row>
    <row r="109" spans="1:7">
      <c r="A109" s="281" t="s">
        <v>2093</v>
      </c>
    </row>
    <row r="110" spans="1:7">
      <c r="A110" s="281" t="s">
        <v>2092</v>
      </c>
    </row>
    <row r="112" spans="1:7">
      <c r="A112" s="280" t="s">
        <v>2091</v>
      </c>
    </row>
    <row r="114" spans="1:1">
      <c r="A114" s="280"/>
    </row>
  </sheetData>
  <mergeCells count="2">
    <mergeCell ref="B4:G4"/>
    <mergeCell ref="A1:G1"/>
  </mergeCells>
  <pageMargins left="0.39370078740157483" right="0.39370078740157483" top="0.59055118110236227" bottom="0.39370078740157483" header="0.39370078740157483" footer="0.39370078740157483"/>
  <pageSetup paperSize="9" scale="88" fitToHeight="10" orientation="landscape" r:id="rId1"/>
  <headerFooter alignWithMargins="0">
    <oddHeader>&amp;CAssociation for Savings and Investment &amp;" Investment SA - Collective Inv,Regular"SA - Collective Investment Schemes quarterly report</oddHeader>
    <oddFooter>&amp;R&amp;A: Page &amp;P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J186"/>
  <sheetViews>
    <sheetView workbookViewId="0"/>
  </sheetViews>
  <sheetFormatPr defaultRowHeight="12.75"/>
  <cols>
    <col min="1" max="1" width="62.85546875" bestFit="1" customWidth="1"/>
    <col min="2" max="2" width="9.140625" style="31"/>
    <col min="4" max="4" width="9.140625" style="31"/>
    <col min="6" max="6" width="9.140625" style="31"/>
    <col min="8" max="8" width="9.140625" style="31"/>
  </cols>
  <sheetData>
    <row r="1" spans="1:10">
      <c r="A1" s="1" t="s">
        <v>75</v>
      </c>
      <c r="I1" s="1" t="s">
        <v>0</v>
      </c>
    </row>
    <row r="2" spans="1:10">
      <c r="A2" s="1" t="s">
        <v>143</v>
      </c>
    </row>
    <row r="3" spans="1:10" ht="13.5" thickBot="1"/>
    <row r="4" spans="1:10" ht="13.5" thickTop="1">
      <c r="A4" s="66"/>
      <c r="B4" s="311" t="s">
        <v>43</v>
      </c>
      <c r="C4" s="311"/>
      <c r="D4" s="311"/>
      <c r="E4" s="311"/>
      <c r="F4" s="311"/>
      <c r="G4" s="311"/>
      <c r="H4" s="311"/>
      <c r="I4" s="312"/>
    </row>
    <row r="5" spans="1:10">
      <c r="A5" s="61"/>
      <c r="B5" s="118"/>
      <c r="I5" s="74"/>
    </row>
    <row r="6" spans="1:10">
      <c r="A6" s="61"/>
      <c r="B6" s="300" t="s">
        <v>3</v>
      </c>
      <c r="C6" s="313"/>
      <c r="D6" s="300" t="s">
        <v>6</v>
      </c>
      <c r="E6" s="313"/>
      <c r="F6" s="300" t="s">
        <v>7</v>
      </c>
      <c r="G6" s="313"/>
      <c r="H6" s="300" t="s">
        <v>8</v>
      </c>
      <c r="I6" s="314"/>
    </row>
    <row r="7" spans="1:10" ht="13.5" thickBot="1">
      <c r="A7" s="61"/>
      <c r="B7" s="116" t="s">
        <v>4</v>
      </c>
      <c r="C7" s="117" t="s">
        <v>5</v>
      </c>
      <c r="D7" s="116" t="s">
        <v>4</v>
      </c>
      <c r="E7" s="117" t="s">
        <v>5</v>
      </c>
      <c r="F7" s="116" t="s">
        <v>4</v>
      </c>
      <c r="G7" s="117" t="s">
        <v>5</v>
      </c>
      <c r="H7" s="116" t="s">
        <v>4</v>
      </c>
      <c r="I7" s="115" t="s">
        <v>5</v>
      </c>
    </row>
    <row r="8" spans="1:10" ht="13.5" thickTop="1">
      <c r="A8" s="82" t="s">
        <v>130</v>
      </c>
      <c r="B8" s="41"/>
      <c r="C8" s="6"/>
      <c r="D8" s="41"/>
      <c r="E8" s="6"/>
      <c r="F8" s="41"/>
      <c r="G8" s="6"/>
      <c r="H8" s="41"/>
      <c r="I8" s="70"/>
    </row>
    <row r="9" spans="1:10">
      <c r="A9" s="63" t="s">
        <v>142</v>
      </c>
      <c r="B9" s="55">
        <v>201069301064.10001</v>
      </c>
      <c r="C9" s="113">
        <v>93.812799999999996</v>
      </c>
      <c r="D9" s="55">
        <v>185064718790.32001</v>
      </c>
      <c r="E9" s="113">
        <v>94.018699999999995</v>
      </c>
      <c r="F9" s="55">
        <v>191998273010.69</v>
      </c>
      <c r="G9" s="113">
        <v>95.447800000000001</v>
      </c>
      <c r="H9" s="55">
        <v>193329439589.98001</v>
      </c>
      <c r="I9" s="112">
        <v>94.949399999999997</v>
      </c>
    </row>
    <row r="10" spans="1:10">
      <c r="A10" s="61" t="s">
        <v>141</v>
      </c>
      <c r="B10" s="55">
        <v>5282763920.5100002</v>
      </c>
      <c r="C10" s="113">
        <v>2.4647999999999999</v>
      </c>
      <c r="D10" s="55">
        <v>5042316294.4700003</v>
      </c>
      <c r="E10" s="113">
        <v>2.5617000000000001</v>
      </c>
      <c r="F10" s="55">
        <v>3237703524.1799998</v>
      </c>
      <c r="G10" s="113">
        <v>1.6095999999999999</v>
      </c>
      <c r="H10" s="55">
        <v>3930740390.02</v>
      </c>
      <c r="I10" s="112">
        <v>1.9305000000000001</v>
      </c>
    </row>
    <row r="11" spans="1:10">
      <c r="A11" s="61" t="s">
        <v>140</v>
      </c>
      <c r="B11" s="55">
        <v>-829054</v>
      </c>
      <c r="C11" s="113">
        <v>-4.0000000000000002E-4</v>
      </c>
      <c r="D11" s="55">
        <v>-3802715</v>
      </c>
      <c r="E11" s="113">
        <v>-1.9E-3</v>
      </c>
      <c r="F11" s="55">
        <v>87602101.049999997</v>
      </c>
      <c r="G11" s="113">
        <v>4.3499999999999997E-2</v>
      </c>
      <c r="H11" s="55">
        <v>119779223.36</v>
      </c>
      <c r="I11" s="112">
        <v>5.8799999999999998E-2</v>
      </c>
    </row>
    <row r="12" spans="1:10">
      <c r="A12" s="61" t="s">
        <v>139</v>
      </c>
      <c r="B12" s="55">
        <v>1672139487.01</v>
      </c>
      <c r="C12" s="113">
        <v>0.7802</v>
      </c>
      <c r="D12" s="55">
        <v>1317040790.9400001</v>
      </c>
      <c r="E12" s="113">
        <v>0.66910000000000003</v>
      </c>
      <c r="F12" s="55">
        <v>1199692520.5999999</v>
      </c>
      <c r="G12" s="113">
        <v>0.59640000000000004</v>
      </c>
      <c r="H12" s="55">
        <v>1875128424.0799999</v>
      </c>
      <c r="I12" s="112">
        <v>0.92090000000000005</v>
      </c>
    </row>
    <row r="13" spans="1:10">
      <c r="A13" s="114" t="s">
        <v>138</v>
      </c>
      <c r="B13" s="55">
        <v>274735516.97000003</v>
      </c>
      <c r="C13" s="113">
        <v>0.12820000000000001</v>
      </c>
      <c r="D13" s="55">
        <v>201134669.91999999</v>
      </c>
      <c r="E13" s="113">
        <v>0.1022</v>
      </c>
      <c r="F13" s="55">
        <v>469920630.14999998</v>
      </c>
      <c r="G13" s="113">
        <v>0.2336</v>
      </c>
      <c r="H13" s="55">
        <v>231015516.38999999</v>
      </c>
      <c r="I13" s="112">
        <v>0.1135</v>
      </c>
    </row>
    <row r="14" spans="1:10" ht="13.5" thickBot="1">
      <c r="A14" s="61" t="s">
        <v>126</v>
      </c>
      <c r="B14" s="55">
        <v>6032182550.1099997</v>
      </c>
      <c r="C14" s="113">
        <v>2.8144</v>
      </c>
      <c r="D14" s="55">
        <v>5216815877.6400003</v>
      </c>
      <c r="E14" s="113">
        <v>2.6503000000000001</v>
      </c>
      <c r="F14" s="55">
        <v>4162066301.4200001</v>
      </c>
      <c r="G14" s="113">
        <v>2.0691000000000002</v>
      </c>
      <c r="H14" s="55">
        <v>4127016403.1799998</v>
      </c>
      <c r="I14" s="112">
        <v>2.0268999999999999</v>
      </c>
    </row>
    <row r="15" spans="1:10" ht="14.25" thickTop="1" thickBot="1">
      <c r="A15" s="65" t="s">
        <v>2</v>
      </c>
      <c r="B15" s="56">
        <v>214330293484.70001</v>
      </c>
      <c r="C15" s="12">
        <v>100</v>
      </c>
      <c r="D15" s="56">
        <v>196838223708.29001</v>
      </c>
      <c r="E15" s="12">
        <v>100</v>
      </c>
      <c r="F15" s="56">
        <v>201155258088.09</v>
      </c>
      <c r="G15" s="12">
        <v>100</v>
      </c>
      <c r="H15" s="56">
        <v>203613119547.01001</v>
      </c>
      <c r="I15" s="111">
        <v>100</v>
      </c>
      <c r="J15" s="1"/>
    </row>
    <row r="16" spans="1:10" ht="13.5" thickTop="1">
      <c r="A16" s="61"/>
      <c r="B16" s="55"/>
      <c r="C16" s="10"/>
      <c r="D16" s="55"/>
      <c r="E16" s="10"/>
      <c r="F16" s="55"/>
      <c r="G16" s="10"/>
      <c r="H16" s="55"/>
      <c r="I16" s="74"/>
    </row>
    <row r="17" spans="1:9">
      <c r="A17" s="63" t="s">
        <v>124</v>
      </c>
      <c r="B17" s="55"/>
      <c r="C17" s="10"/>
      <c r="D17" s="55"/>
      <c r="E17" s="10"/>
      <c r="F17" s="55"/>
      <c r="G17" s="10"/>
      <c r="H17" s="55"/>
      <c r="I17" s="74"/>
    </row>
    <row r="18" spans="1:9">
      <c r="A18" s="61" t="s">
        <v>123</v>
      </c>
      <c r="B18" s="42">
        <v>777416835.96000004</v>
      </c>
      <c r="C18" s="5">
        <v>0.36270000000000002</v>
      </c>
      <c r="D18" s="42">
        <v>738810720.78999996</v>
      </c>
      <c r="E18" s="5">
        <v>0.37530000000000002</v>
      </c>
      <c r="F18" s="42">
        <v>1078608856.1700001</v>
      </c>
      <c r="G18" s="5">
        <v>0.53620000000000001</v>
      </c>
      <c r="H18" s="42">
        <v>1089415986.8499999</v>
      </c>
      <c r="I18" s="112">
        <v>0.53500000000000003</v>
      </c>
    </row>
    <row r="19" spans="1:9">
      <c r="A19" s="61" t="s">
        <v>122</v>
      </c>
      <c r="B19" s="42">
        <v>53441503414.099998</v>
      </c>
      <c r="C19" s="5">
        <v>24.934200000000001</v>
      </c>
      <c r="D19" s="42">
        <v>50250141184.050003</v>
      </c>
      <c r="E19" s="5">
        <v>25.528600000000001</v>
      </c>
      <c r="F19" s="42">
        <v>51816500647.150002</v>
      </c>
      <c r="G19" s="5">
        <v>25.759499999999999</v>
      </c>
      <c r="H19" s="42">
        <v>52840721213.019997</v>
      </c>
      <c r="I19" s="112">
        <v>25.951499999999999</v>
      </c>
    </row>
    <row r="20" spans="1:9">
      <c r="A20" s="61" t="s">
        <v>121</v>
      </c>
      <c r="B20" s="42">
        <v>28096115740.939999</v>
      </c>
      <c r="C20" s="5">
        <v>13.1088</v>
      </c>
      <c r="D20" s="42">
        <v>22436726654.41</v>
      </c>
      <c r="E20" s="5">
        <v>11.3986</v>
      </c>
      <c r="F20" s="42">
        <v>23984493256.130001</v>
      </c>
      <c r="G20" s="5">
        <v>11.923400000000001</v>
      </c>
      <c r="H20" s="42">
        <v>24721802047.259998</v>
      </c>
      <c r="I20" s="112">
        <v>12.1416</v>
      </c>
    </row>
    <row r="21" spans="1:9">
      <c r="A21" s="61" t="s">
        <v>120</v>
      </c>
      <c r="B21" s="42">
        <v>17353832232.939999</v>
      </c>
      <c r="C21" s="5">
        <v>8.0968</v>
      </c>
      <c r="D21" s="42">
        <v>15727582144.200001</v>
      </c>
      <c r="E21" s="5">
        <v>7.9901</v>
      </c>
      <c r="F21" s="42">
        <v>16385550450.01</v>
      </c>
      <c r="G21" s="5">
        <v>8.1456999999999997</v>
      </c>
      <c r="H21" s="42">
        <v>16051357593.1</v>
      </c>
      <c r="I21" s="112">
        <v>7.8833000000000002</v>
      </c>
    </row>
    <row r="22" spans="1:9">
      <c r="A22" s="61" t="s">
        <v>119</v>
      </c>
      <c r="B22" s="42">
        <v>36158744904.290001</v>
      </c>
      <c r="C22" s="5">
        <v>16.8706</v>
      </c>
      <c r="D22" s="42">
        <v>32598585234.09</v>
      </c>
      <c r="E22" s="5">
        <v>16.5611</v>
      </c>
      <c r="F22" s="42">
        <v>33917423404.299999</v>
      </c>
      <c r="G22" s="5">
        <v>16.8613</v>
      </c>
      <c r="H22" s="42">
        <v>32898943812.610001</v>
      </c>
      <c r="I22" s="112">
        <v>16.157599999999999</v>
      </c>
    </row>
    <row r="23" spans="1:9">
      <c r="A23" s="61" t="s">
        <v>118</v>
      </c>
      <c r="B23" s="42">
        <v>6081271896.9200001</v>
      </c>
      <c r="C23" s="5">
        <v>2.8372999999999999</v>
      </c>
      <c r="D23" s="42">
        <v>5574701376.7299995</v>
      </c>
      <c r="E23" s="5">
        <v>2.8321000000000001</v>
      </c>
      <c r="F23" s="42">
        <v>5282588125.3599997</v>
      </c>
      <c r="G23" s="5">
        <v>2.6261000000000001</v>
      </c>
      <c r="H23" s="42">
        <v>4811480542.6199999</v>
      </c>
      <c r="I23" s="112">
        <v>2.3631000000000002</v>
      </c>
    </row>
    <row r="24" spans="1:9">
      <c r="A24" s="61" t="s">
        <v>117</v>
      </c>
      <c r="B24" s="42">
        <v>21531915980.299999</v>
      </c>
      <c r="C24" s="5">
        <v>10.046099999999999</v>
      </c>
      <c r="D24" s="42">
        <v>19792374677.43</v>
      </c>
      <c r="E24" s="5">
        <v>10.055099999999999</v>
      </c>
      <c r="F24" s="42">
        <v>19523830304.849998</v>
      </c>
      <c r="G24" s="5">
        <v>9.7058999999999997</v>
      </c>
      <c r="H24" s="42">
        <v>19500171404.34</v>
      </c>
      <c r="I24" s="112">
        <v>9.5770999999999997</v>
      </c>
    </row>
    <row r="25" spans="1:9">
      <c r="A25" s="61" t="s">
        <v>116</v>
      </c>
      <c r="B25" s="42">
        <v>16149033349.969999</v>
      </c>
      <c r="C25" s="5">
        <v>7.5346000000000002</v>
      </c>
      <c r="D25" s="42">
        <v>14211216231.85</v>
      </c>
      <c r="E25" s="5">
        <v>7.2196999999999996</v>
      </c>
      <c r="F25" s="42">
        <v>14228219415.719999</v>
      </c>
      <c r="G25" s="5">
        <v>7.0732999999999997</v>
      </c>
      <c r="H25" s="42">
        <v>15286154379.219999</v>
      </c>
      <c r="I25" s="112">
        <v>7.5075000000000003</v>
      </c>
    </row>
    <row r="26" spans="1:9">
      <c r="A26" s="61" t="s">
        <v>113</v>
      </c>
      <c r="B26" s="42">
        <v>0</v>
      </c>
      <c r="C26">
        <v>0</v>
      </c>
      <c r="D26" s="42">
        <v>0</v>
      </c>
      <c r="E26">
        <v>0</v>
      </c>
      <c r="F26" s="42">
        <v>0</v>
      </c>
      <c r="G26">
        <v>0</v>
      </c>
      <c r="H26" s="42">
        <v>0</v>
      </c>
      <c r="I26" s="74">
        <v>0</v>
      </c>
    </row>
    <row r="27" spans="1:9">
      <c r="A27" s="61" t="s">
        <v>70</v>
      </c>
      <c r="B27" s="42">
        <v>2056284438.3900001</v>
      </c>
      <c r="C27" s="5">
        <v>0.95940000000000003</v>
      </c>
      <c r="D27" s="42">
        <v>2030903702.8699999</v>
      </c>
      <c r="E27" s="5">
        <v>1.0318000000000001</v>
      </c>
      <c r="F27" s="42">
        <v>1980038603.55</v>
      </c>
      <c r="G27" s="5">
        <v>0.98429999999999995</v>
      </c>
      <c r="H27" s="42">
        <v>1953215261.4100001</v>
      </c>
      <c r="I27" s="112">
        <v>0.95930000000000004</v>
      </c>
    </row>
    <row r="28" spans="1:9">
      <c r="A28" s="61" t="s">
        <v>115</v>
      </c>
      <c r="B28" s="42">
        <v>15359872282.58</v>
      </c>
      <c r="C28" s="5">
        <v>7.1664000000000003</v>
      </c>
      <c r="D28" s="42">
        <v>13901427028.559999</v>
      </c>
      <c r="E28" s="5">
        <v>7.0624000000000002</v>
      </c>
      <c r="F28" s="42">
        <v>15009666279.6</v>
      </c>
      <c r="G28" s="5">
        <v>7.4617000000000004</v>
      </c>
      <c r="H28" s="42">
        <v>15295108969.4</v>
      </c>
      <c r="I28" s="112">
        <v>7.5118</v>
      </c>
    </row>
    <row r="29" spans="1:9">
      <c r="A29" s="61" t="s">
        <v>114</v>
      </c>
      <c r="B29" s="42">
        <v>0</v>
      </c>
      <c r="C29">
        <v>0</v>
      </c>
      <c r="D29" s="42">
        <v>0</v>
      </c>
      <c r="E29">
        <v>0</v>
      </c>
      <c r="F29" s="42">
        <v>4451875</v>
      </c>
      <c r="G29" s="5">
        <v>2.2000000000000001E-3</v>
      </c>
      <c r="H29" s="42">
        <v>3859900</v>
      </c>
      <c r="I29" s="112">
        <v>1.9E-3</v>
      </c>
    </row>
    <row r="30" spans="1:9" ht="13.5" thickBot="1">
      <c r="A30" s="61" t="s">
        <v>112</v>
      </c>
      <c r="B30" s="55">
        <v>1907017862.0999999</v>
      </c>
      <c r="C30" s="113">
        <v>0.88980000000000004</v>
      </c>
      <c r="D30" s="55">
        <v>1767996882.6099999</v>
      </c>
      <c r="E30" s="113">
        <v>0.8982</v>
      </c>
      <c r="F30" s="55">
        <v>1538775358.1199999</v>
      </c>
      <c r="G30" s="113">
        <v>0.76500000000000001</v>
      </c>
      <c r="H30" s="55">
        <v>1676446863.3499999</v>
      </c>
      <c r="I30" s="112">
        <v>0.82330000000000003</v>
      </c>
    </row>
    <row r="31" spans="1:9" ht="14.25" thickTop="1" thickBot="1">
      <c r="A31" s="65" t="s">
        <v>137</v>
      </c>
      <c r="B31" s="56">
        <v>198986806449.48999</v>
      </c>
      <c r="C31" s="12">
        <v>92.841200000000001</v>
      </c>
      <c r="D31" s="56">
        <v>179030465837.59</v>
      </c>
      <c r="E31" s="12">
        <v>90.953100000000006</v>
      </c>
      <c r="F31" s="56">
        <v>184750146575.95999</v>
      </c>
      <c r="G31" s="12">
        <v>91.8446</v>
      </c>
      <c r="H31" s="56">
        <v>186179596205.51001</v>
      </c>
      <c r="I31" s="111">
        <v>91.437899999999999</v>
      </c>
    </row>
    <row r="32" spans="1:9" ht="14.25" thickTop="1" thickBot="1">
      <c r="A32" s="65" t="s">
        <v>110</v>
      </c>
      <c r="B32" s="56">
        <v>2052056731.3900001</v>
      </c>
      <c r="C32" s="12">
        <v>0.95740000000000003</v>
      </c>
      <c r="D32" s="56">
        <v>6004965251.2299995</v>
      </c>
      <c r="E32" s="12">
        <v>3.0507</v>
      </c>
      <c r="F32" s="56">
        <v>7248126434.7299995</v>
      </c>
      <c r="G32" s="12">
        <v>3.6032000000000002</v>
      </c>
      <c r="H32" s="56">
        <v>7119389493.9200001</v>
      </c>
      <c r="I32" s="111">
        <v>3.4965000000000002</v>
      </c>
    </row>
    <row r="33" spans="1:9" ht="14.25" thickTop="1" thickBot="1">
      <c r="A33" s="65" t="s">
        <v>136</v>
      </c>
      <c r="B33" s="56">
        <v>201069301064.10001</v>
      </c>
      <c r="C33" s="12">
        <v>93.812799999999996</v>
      </c>
      <c r="D33" s="56">
        <v>185064718790.32001</v>
      </c>
      <c r="E33" s="12">
        <v>94.018699999999995</v>
      </c>
      <c r="F33" s="56">
        <v>191998273010.69</v>
      </c>
      <c r="G33" s="12">
        <v>95.447800000000001</v>
      </c>
      <c r="H33" s="56">
        <v>193329439589.98001</v>
      </c>
      <c r="I33" s="111">
        <v>94.949399999999997</v>
      </c>
    </row>
    <row r="34" spans="1:9" ht="13.5" thickTop="1">
      <c r="A34" s="61" t="s">
        <v>92</v>
      </c>
      <c r="B34" s="55">
        <v>2970683572.96</v>
      </c>
      <c r="C34" s="113">
        <v>1.3859999999999999</v>
      </c>
      <c r="D34" s="55">
        <v>2148740674.77</v>
      </c>
      <c r="E34" s="113">
        <v>1.0915999999999999</v>
      </c>
      <c r="F34" s="55">
        <v>2448999098.9299998</v>
      </c>
      <c r="G34" s="113">
        <v>1.2175</v>
      </c>
      <c r="H34" s="55">
        <v>2486552898.4899998</v>
      </c>
      <c r="I34" s="112">
        <v>1.2212000000000001</v>
      </c>
    </row>
    <row r="35" spans="1:9">
      <c r="A35" s="61" t="s">
        <v>91</v>
      </c>
      <c r="B35" s="55">
        <v>29091897.25</v>
      </c>
      <c r="C35" s="113">
        <v>1.3599999999999999E-2</v>
      </c>
      <c r="D35" s="55">
        <v>37393300.789999999</v>
      </c>
      <c r="E35" s="113">
        <v>1.9E-2</v>
      </c>
      <c r="F35" s="55">
        <v>14407099.43</v>
      </c>
      <c r="G35" s="113">
        <v>7.1999999999999998E-3</v>
      </c>
      <c r="H35" s="55">
        <v>6365920.0800000001</v>
      </c>
      <c r="I35" s="112">
        <v>3.0999999999999999E-3</v>
      </c>
    </row>
    <row r="36" spans="1:9" ht="13.5" thickBot="1">
      <c r="A36" s="61" t="s">
        <v>90</v>
      </c>
      <c r="B36" s="55">
        <v>3032407079.9000001</v>
      </c>
      <c r="C36" s="113">
        <v>1.4148000000000001</v>
      </c>
      <c r="D36" s="55">
        <v>3030681902.0799999</v>
      </c>
      <c r="E36" s="113">
        <v>1.5397000000000001</v>
      </c>
      <c r="F36" s="55">
        <v>1698660103.0599999</v>
      </c>
      <c r="G36" s="113">
        <v>0.84450000000000003</v>
      </c>
      <c r="H36" s="55">
        <v>1634097584.6099999</v>
      </c>
      <c r="I36" s="112">
        <v>0.80259999999999998</v>
      </c>
    </row>
    <row r="37" spans="1:9" ht="14.25" thickTop="1" thickBot="1">
      <c r="A37" s="65" t="s">
        <v>89</v>
      </c>
      <c r="B37" s="56">
        <v>6032182550.1099997</v>
      </c>
      <c r="C37" s="12">
        <v>2.8144</v>
      </c>
      <c r="D37" s="56">
        <v>5216815877.6400003</v>
      </c>
      <c r="E37" s="12">
        <v>2.6503000000000001</v>
      </c>
      <c r="F37" s="56">
        <v>4162066301.4200001</v>
      </c>
      <c r="G37" s="12">
        <v>2.0691000000000002</v>
      </c>
      <c r="H37" s="56">
        <v>4127016403.1799998</v>
      </c>
      <c r="I37" s="111">
        <v>2.0268999999999999</v>
      </c>
    </row>
    <row r="38" spans="1:9" ht="14.25" thickTop="1" thickBot="1"/>
    <row r="39" spans="1:9" s="5" customFormat="1" ht="13.5" thickTop="1">
      <c r="A39" s="88" t="s">
        <v>88</v>
      </c>
      <c r="B39" s="110">
        <v>833529</v>
      </c>
      <c r="C39" s="110"/>
      <c r="D39" s="110">
        <v>838725</v>
      </c>
      <c r="E39" s="110"/>
      <c r="F39" s="110">
        <v>844397</v>
      </c>
      <c r="G39" s="110"/>
      <c r="H39" s="110">
        <v>877334</v>
      </c>
      <c r="I39" s="109"/>
    </row>
    <row r="40" spans="1:9" s="5" customFormat="1" ht="13.5" thickBot="1">
      <c r="A40" s="85" t="s">
        <v>135</v>
      </c>
      <c r="B40" s="108">
        <v>257135.98</v>
      </c>
      <c r="C40" s="108"/>
      <c r="D40" s="108">
        <v>234687.44</v>
      </c>
      <c r="E40" s="108"/>
      <c r="F40" s="108">
        <v>238223.56</v>
      </c>
      <c r="G40" s="108"/>
      <c r="H40" s="108">
        <v>232081.65</v>
      </c>
      <c r="I40" s="107"/>
    </row>
    <row r="41" spans="1:9" ht="14.25" thickTop="1" thickBot="1"/>
    <row r="42" spans="1:9" ht="13.5" thickTop="1">
      <c r="A42" s="66" t="s">
        <v>134</v>
      </c>
      <c r="B42" s="105">
        <v>14289647594.219999</v>
      </c>
      <c r="C42" s="106"/>
      <c r="D42" s="105">
        <v>20238397105.360001</v>
      </c>
      <c r="E42" s="106"/>
      <c r="F42" s="105">
        <v>13807558612.43</v>
      </c>
      <c r="G42" s="106"/>
      <c r="H42" s="105">
        <v>16115621066.51</v>
      </c>
      <c r="I42" s="23"/>
    </row>
    <row r="43" spans="1:9" ht="13.5" thickBot="1">
      <c r="A43" s="81" t="s">
        <v>133</v>
      </c>
      <c r="B43" s="103">
        <v>12232153565.620001</v>
      </c>
      <c r="C43" s="104"/>
      <c r="D43" s="103">
        <v>14145138139.25</v>
      </c>
      <c r="E43" s="104"/>
      <c r="F43" s="103">
        <v>11534198215.959999</v>
      </c>
      <c r="G43" s="104"/>
      <c r="H43" s="103">
        <v>16318919030.92</v>
      </c>
      <c r="I43" s="102"/>
    </row>
    <row r="44" spans="1:9" ht="14.25" thickTop="1" thickBot="1">
      <c r="A44" s="65" t="s">
        <v>132</v>
      </c>
      <c r="B44" s="56">
        <v>2057494028.5999999</v>
      </c>
      <c r="C44" s="9"/>
      <c r="D44" s="56">
        <v>6093258966.1099997</v>
      </c>
      <c r="E44" s="9"/>
      <c r="F44" s="56">
        <v>2273360396.4699998</v>
      </c>
      <c r="G44" s="9"/>
      <c r="H44" s="56">
        <v>-203297964.41</v>
      </c>
      <c r="I44" s="101"/>
    </row>
    <row r="45" spans="1:9" ht="13.5" thickTop="1"/>
    <row r="46" spans="1:9" ht="13.5" thickBot="1"/>
    <row r="47" spans="1:9" ht="13.5" thickTop="1">
      <c r="A47" s="100"/>
      <c r="B47" s="98"/>
      <c r="C47" s="99"/>
      <c r="D47" s="98"/>
      <c r="E47" s="99"/>
      <c r="F47" s="98"/>
      <c r="G47" s="99"/>
      <c r="H47" s="98"/>
      <c r="I47" s="97"/>
    </row>
    <row r="48" spans="1:9">
      <c r="A48" s="96"/>
      <c r="B48" s="298" t="s">
        <v>53</v>
      </c>
      <c r="C48" s="298"/>
      <c r="D48" s="298"/>
      <c r="E48" s="298"/>
      <c r="F48" s="298"/>
      <c r="G48" s="298"/>
      <c r="H48" s="298"/>
      <c r="I48" s="310"/>
    </row>
    <row r="49" spans="1:9">
      <c r="A49" s="96"/>
      <c r="B49" s="94"/>
      <c r="C49" s="95"/>
      <c r="D49" s="94"/>
      <c r="E49" s="95"/>
      <c r="F49" s="94"/>
      <c r="G49" s="95"/>
      <c r="H49" s="94"/>
      <c r="I49" s="93"/>
    </row>
    <row r="50" spans="1:9">
      <c r="A50" s="61"/>
      <c r="B50" s="301" t="s">
        <v>3</v>
      </c>
      <c r="C50" s="307"/>
      <c r="D50" s="301" t="s">
        <v>6</v>
      </c>
      <c r="E50" s="308"/>
      <c r="F50" s="301" t="s">
        <v>7</v>
      </c>
      <c r="G50" s="308"/>
      <c r="H50" s="301" t="s">
        <v>8</v>
      </c>
      <c r="I50" s="309"/>
    </row>
    <row r="51" spans="1:9" ht="13.5" thickBot="1">
      <c r="A51" s="81"/>
      <c r="B51" s="90" t="s">
        <v>4</v>
      </c>
      <c r="C51" s="92" t="s">
        <v>5</v>
      </c>
      <c r="D51" s="90" t="s">
        <v>4</v>
      </c>
      <c r="E51" s="91" t="s">
        <v>5</v>
      </c>
      <c r="F51" s="90" t="s">
        <v>4</v>
      </c>
      <c r="G51" s="91" t="s">
        <v>5</v>
      </c>
      <c r="H51" s="90" t="s">
        <v>4</v>
      </c>
      <c r="I51" s="89" t="s">
        <v>5</v>
      </c>
    </row>
    <row r="52" spans="1:9" ht="13.5" thickTop="1">
      <c r="A52" s="63" t="s">
        <v>130</v>
      </c>
      <c r="B52" s="41"/>
      <c r="C52" s="6"/>
      <c r="D52" s="41"/>
      <c r="E52" s="6"/>
      <c r="F52" s="41"/>
      <c r="G52" s="6"/>
      <c r="H52" s="41"/>
      <c r="I52" s="70"/>
    </row>
    <row r="53" spans="1:9">
      <c r="A53" s="61" t="s">
        <v>129</v>
      </c>
      <c r="B53" s="41">
        <v>123536573734.67</v>
      </c>
      <c r="C53" s="7">
        <v>43.646002431781099</v>
      </c>
      <c r="D53" s="41">
        <v>114468483624.58</v>
      </c>
      <c r="E53" s="7">
        <v>43.708192115015898</v>
      </c>
      <c r="F53" s="41">
        <v>111463183353.16</v>
      </c>
      <c r="G53" s="7">
        <v>45.761318924293299</v>
      </c>
      <c r="H53" s="41">
        <v>108656994650.69</v>
      </c>
      <c r="I53" s="77">
        <v>47.367991203387</v>
      </c>
    </row>
    <row r="54" spans="1:9">
      <c r="A54" s="61" t="s">
        <v>128</v>
      </c>
      <c r="B54" s="41">
        <v>107349004463.38</v>
      </c>
      <c r="C54" s="7">
        <v>37.926864637844801</v>
      </c>
      <c r="D54" s="41">
        <v>98806531137.490005</v>
      </c>
      <c r="E54" s="7">
        <v>37.727894250259503</v>
      </c>
      <c r="F54" s="41">
        <v>89731650457.789993</v>
      </c>
      <c r="G54" s="7">
        <v>36.839416843065798</v>
      </c>
      <c r="H54" s="41">
        <v>81250846382.270004</v>
      </c>
      <c r="I54" s="77">
        <v>35.420539552707702</v>
      </c>
    </row>
    <row r="55" spans="1:9">
      <c r="A55" s="61" t="s">
        <v>127</v>
      </c>
      <c r="B55" s="41">
        <v>6213655014.5</v>
      </c>
      <c r="C55" s="7">
        <v>2.1953110214599101</v>
      </c>
      <c r="D55" s="41">
        <v>5379819666.6499996</v>
      </c>
      <c r="E55" s="7">
        <v>2.05420901970948</v>
      </c>
      <c r="F55" s="41">
        <v>4804536837.8900003</v>
      </c>
      <c r="G55" s="7">
        <v>1.9725072971008599</v>
      </c>
      <c r="H55" s="41">
        <v>4299605201.2799997</v>
      </c>
      <c r="I55" s="77">
        <v>1.8743723034766899</v>
      </c>
    </row>
    <row r="56" spans="1:9">
      <c r="A56" s="61" t="s">
        <v>126</v>
      </c>
      <c r="B56" s="41">
        <v>45957392059.830002</v>
      </c>
      <c r="C56" s="7">
        <v>16.236944128868299</v>
      </c>
      <c r="D56" s="41">
        <v>43090074450.849998</v>
      </c>
      <c r="E56" s="7">
        <v>16.453343249701799</v>
      </c>
      <c r="F56" s="41">
        <v>37367367051.029999</v>
      </c>
      <c r="G56" s="7">
        <v>15.341209083948399</v>
      </c>
      <c r="H56" s="41">
        <v>34952357576.559998</v>
      </c>
      <c r="I56" s="77">
        <v>15.237150369809299</v>
      </c>
    </row>
    <row r="57" spans="1:9" ht="13.5" thickBot="1">
      <c r="A57" s="61" t="s">
        <v>125</v>
      </c>
      <c r="B57" s="41">
        <v>-14498040.32</v>
      </c>
      <c r="C57" s="7">
        <v>-5.1222199542449599E-3</v>
      </c>
      <c r="D57" s="41">
        <v>147606197.15000001</v>
      </c>
      <c r="E57" s="7">
        <v>5.6361365313078698E-2</v>
      </c>
      <c r="F57" s="41">
        <v>208373274.44999999</v>
      </c>
      <c r="G57" s="7">
        <v>8.5547851591441404E-2</v>
      </c>
      <c r="H57" s="41">
        <v>229266509.16</v>
      </c>
      <c r="I57" s="77">
        <v>9.9946570619171504E-2</v>
      </c>
    </row>
    <row r="58" spans="1:9" ht="14.25" thickTop="1" thickBot="1">
      <c r="A58" s="65" t="s">
        <v>2</v>
      </c>
      <c r="B58" s="68">
        <v>283042127232</v>
      </c>
      <c r="C58" s="69">
        <v>99.999999999999901</v>
      </c>
      <c r="D58" s="68">
        <v>261892515077</v>
      </c>
      <c r="E58" s="69">
        <v>100</v>
      </c>
      <c r="F58" s="68">
        <v>243575110974</v>
      </c>
      <c r="G58" s="69">
        <v>99.999999999999901</v>
      </c>
      <c r="H58" s="68">
        <v>229389070320</v>
      </c>
      <c r="I58" s="67">
        <v>100</v>
      </c>
    </row>
    <row r="59" spans="1:9" ht="13.5" thickTop="1">
      <c r="A59" s="63" t="s">
        <v>124</v>
      </c>
      <c r="B59" s="41"/>
      <c r="C59" s="6"/>
      <c r="D59" s="41"/>
      <c r="E59" s="6"/>
      <c r="F59" s="41"/>
      <c r="G59" s="6"/>
      <c r="H59" s="41"/>
      <c r="I59" s="70"/>
    </row>
    <row r="60" spans="1:9">
      <c r="A60" s="61" t="s">
        <v>123</v>
      </c>
      <c r="B60" s="41">
        <v>6566355626.3299999</v>
      </c>
      <c r="C60" s="7">
        <v>2.3199216634442501</v>
      </c>
      <c r="D60" s="41">
        <v>6468538469.7700005</v>
      </c>
      <c r="E60" s="7">
        <v>2.4699210925806998</v>
      </c>
      <c r="F60" s="41">
        <v>6065744815.4700003</v>
      </c>
      <c r="G60" s="7">
        <v>2.4902974656181098</v>
      </c>
      <c r="H60" s="41">
        <v>5872413668.6400003</v>
      </c>
      <c r="I60" s="77">
        <v>2.5600233090656599</v>
      </c>
    </row>
    <row r="61" spans="1:9">
      <c r="A61" s="61" t="s">
        <v>122</v>
      </c>
      <c r="B61" s="41">
        <v>27026190769.279999</v>
      </c>
      <c r="C61" s="7">
        <v>9.5484693510382694</v>
      </c>
      <c r="D61" s="41">
        <v>25801050143.080002</v>
      </c>
      <c r="E61" s="7">
        <v>9.8517707295001191</v>
      </c>
      <c r="F61" s="41">
        <v>25937413777.549999</v>
      </c>
      <c r="G61" s="7">
        <v>10.648630590292299</v>
      </c>
      <c r="H61" s="41">
        <v>25736036323.77</v>
      </c>
      <c r="I61" s="77">
        <v>11.2193821126143</v>
      </c>
    </row>
    <row r="62" spans="1:9">
      <c r="A62" s="61" t="s">
        <v>121</v>
      </c>
      <c r="B62" s="41">
        <v>21936652614.369999</v>
      </c>
      <c r="C62" s="7">
        <v>7.7503136472630496</v>
      </c>
      <c r="D62" s="41">
        <v>16283925071.24</v>
      </c>
      <c r="E62" s="7">
        <v>6.21778941122838</v>
      </c>
      <c r="F62" s="41">
        <v>16265439010.52</v>
      </c>
      <c r="G62" s="7">
        <v>6.6777918915676304</v>
      </c>
      <c r="H62" s="41">
        <v>15886305583.030001</v>
      </c>
      <c r="I62" s="77">
        <v>6.9254849679068</v>
      </c>
    </row>
    <row r="63" spans="1:9">
      <c r="A63" s="61" t="s">
        <v>120</v>
      </c>
      <c r="B63" s="41">
        <v>9255268898.5</v>
      </c>
      <c r="C63" s="7">
        <v>3.2699262788227301</v>
      </c>
      <c r="D63" s="41">
        <v>8334445084.0200005</v>
      </c>
      <c r="E63" s="7">
        <v>3.1823914790304202</v>
      </c>
      <c r="F63" s="41">
        <v>8164225600.3699999</v>
      </c>
      <c r="G63" s="7">
        <v>3.3518308039406901</v>
      </c>
      <c r="H63" s="41">
        <v>7425579546.4799995</v>
      </c>
      <c r="I63" s="77">
        <v>3.23711131316001</v>
      </c>
    </row>
    <row r="64" spans="1:9">
      <c r="A64" s="61" t="s">
        <v>119</v>
      </c>
      <c r="B64" s="41">
        <v>20384390035.830002</v>
      </c>
      <c r="C64" s="7">
        <v>7.2018926070030798</v>
      </c>
      <c r="D64" s="41">
        <v>18146395716.209999</v>
      </c>
      <c r="E64" s="7">
        <v>6.9289478207859796</v>
      </c>
      <c r="F64" s="41">
        <v>18052712057.68</v>
      </c>
      <c r="G64" s="7">
        <v>7.4115585888343398</v>
      </c>
      <c r="H64" s="41">
        <v>17091678222.440001</v>
      </c>
      <c r="I64" s="77">
        <v>7.4509557925318397</v>
      </c>
    </row>
    <row r="65" spans="1:9">
      <c r="A65" s="61" t="s">
        <v>118</v>
      </c>
      <c r="B65" s="41">
        <v>3520483659.6799998</v>
      </c>
      <c r="C65" s="7">
        <v>1.2438020071809399</v>
      </c>
      <c r="D65" s="41">
        <v>3350407506</v>
      </c>
      <c r="E65" s="7">
        <v>1.2793063234428499</v>
      </c>
      <c r="F65" s="41">
        <v>3288989205.4200001</v>
      </c>
      <c r="G65" s="7">
        <v>1.3502977345525</v>
      </c>
      <c r="H65" s="41">
        <v>2677954590.8400002</v>
      </c>
      <c r="I65" s="77">
        <v>1.1674290266335201</v>
      </c>
    </row>
    <row r="66" spans="1:9">
      <c r="A66" s="61" t="s">
        <v>117</v>
      </c>
      <c r="B66" s="41">
        <v>11095047516.4</v>
      </c>
      <c r="C66" s="7">
        <v>3.9199279714653201</v>
      </c>
      <c r="D66" s="41">
        <v>10218297586.27</v>
      </c>
      <c r="E66" s="7">
        <v>3.9017142522292398</v>
      </c>
      <c r="F66" s="41">
        <v>10089724143.5</v>
      </c>
      <c r="G66" s="7">
        <v>4.14234611374712</v>
      </c>
      <c r="H66" s="41">
        <v>9703917870.5599995</v>
      </c>
      <c r="I66" s="77">
        <v>4.2303314002818997</v>
      </c>
    </row>
    <row r="67" spans="1:9">
      <c r="A67" s="61" t="s">
        <v>116</v>
      </c>
      <c r="B67" s="41">
        <v>9236155617.7399998</v>
      </c>
      <c r="C67" s="7">
        <v>3.2631734745858001</v>
      </c>
      <c r="D67" s="41">
        <v>8168804924</v>
      </c>
      <c r="E67" s="7">
        <v>3.1191440968089399</v>
      </c>
      <c r="F67" s="41">
        <v>7972215410.5100002</v>
      </c>
      <c r="G67" s="7">
        <v>3.2730008327289601</v>
      </c>
      <c r="H67" s="41">
        <v>9038201764.4300003</v>
      </c>
      <c r="I67" s="77">
        <v>3.9401187475162498</v>
      </c>
    </row>
    <row r="68" spans="1:9">
      <c r="A68" s="61" t="s">
        <v>115</v>
      </c>
      <c r="B68" s="41">
        <v>7266968731.0699997</v>
      </c>
      <c r="C68" s="7">
        <v>2.5674512844202702</v>
      </c>
      <c r="D68" s="41">
        <v>7069213707.29</v>
      </c>
      <c r="E68" s="7">
        <v>2.6992805446230901</v>
      </c>
      <c r="F68" s="41">
        <v>7394614014.79</v>
      </c>
      <c r="G68" s="7">
        <v>3.0358660148859</v>
      </c>
      <c r="H68" s="41">
        <v>7097624241.3199997</v>
      </c>
      <c r="I68" s="77">
        <v>3.0941422934492802</v>
      </c>
    </row>
    <row r="69" spans="1:9">
      <c r="A69" s="61" t="s">
        <v>70</v>
      </c>
      <c r="B69" s="41">
        <v>955712986.07000005</v>
      </c>
      <c r="C69" s="7">
        <v>0.337657505409585</v>
      </c>
      <c r="D69" s="41">
        <v>887330787.69000006</v>
      </c>
      <c r="E69" s="7">
        <v>0.33881487121923298</v>
      </c>
      <c r="F69" s="41">
        <v>856550283.24000001</v>
      </c>
      <c r="G69" s="7">
        <v>0.35165755639553198</v>
      </c>
      <c r="H69" s="41">
        <v>804703389.80999994</v>
      </c>
      <c r="I69" s="77">
        <v>0.35080284718342097</v>
      </c>
    </row>
    <row r="70" spans="1:9">
      <c r="A70" s="61" t="s">
        <v>114</v>
      </c>
      <c r="B70" s="41">
        <v>0</v>
      </c>
      <c r="C70" s="6">
        <v>0</v>
      </c>
      <c r="D70" s="41">
        <v>0</v>
      </c>
      <c r="E70" s="6">
        <v>0</v>
      </c>
      <c r="F70" s="41">
        <v>10933805</v>
      </c>
      <c r="G70" s="7">
        <v>4.4888843348008297E-3</v>
      </c>
      <c r="H70" s="41">
        <v>7719800</v>
      </c>
      <c r="I70" s="77">
        <v>3.3653739427219201E-3</v>
      </c>
    </row>
    <row r="71" spans="1:9">
      <c r="A71" s="61" t="s">
        <v>113</v>
      </c>
      <c r="B71" s="41">
        <v>0</v>
      </c>
      <c r="C71" s="6">
        <v>0</v>
      </c>
      <c r="D71" s="41">
        <v>0</v>
      </c>
      <c r="E71" s="6">
        <v>0</v>
      </c>
      <c r="F71" s="41">
        <v>0</v>
      </c>
      <c r="G71" s="6">
        <v>0</v>
      </c>
      <c r="H71" s="41">
        <v>0</v>
      </c>
      <c r="I71" s="70">
        <v>0</v>
      </c>
    </row>
    <row r="72" spans="1:9" ht="13.5" thickBot="1">
      <c r="A72" s="61" t="s">
        <v>112</v>
      </c>
      <c r="B72" s="41">
        <v>1867563477.76</v>
      </c>
      <c r="C72" s="7">
        <v>0.65981820304396799</v>
      </c>
      <c r="D72" s="41">
        <v>1554611154.3900001</v>
      </c>
      <c r="E72" s="7">
        <v>0.59360656181204097</v>
      </c>
      <c r="F72" s="41">
        <v>937760046.08000004</v>
      </c>
      <c r="G72" s="7">
        <v>0.38499830394365098</v>
      </c>
      <c r="H72" s="41">
        <v>1393522338.9000001</v>
      </c>
      <c r="I72" s="77">
        <v>0.60749291017059603</v>
      </c>
    </row>
    <row r="73" spans="1:9" ht="14.25" thickTop="1" thickBot="1">
      <c r="A73" s="65" t="s">
        <v>111</v>
      </c>
      <c r="B73" s="68">
        <v>119114002233.03</v>
      </c>
      <c r="C73" s="76">
        <v>42.083488913072998</v>
      </c>
      <c r="D73" s="68">
        <v>106283020149.96001</v>
      </c>
      <c r="E73" s="76">
        <v>40.582687183261001</v>
      </c>
      <c r="F73" s="68">
        <v>105036322170.13</v>
      </c>
      <c r="G73" s="76">
        <v>43.122764780841599</v>
      </c>
      <c r="H73" s="68">
        <v>102735657340.22</v>
      </c>
      <c r="I73" s="75">
        <v>44.786640094456402</v>
      </c>
    </row>
    <row r="74" spans="1:9" ht="14.25" thickTop="1" thickBot="1">
      <c r="A74" s="65" t="s">
        <v>110</v>
      </c>
      <c r="B74" s="68">
        <v>4422571501.6400003</v>
      </c>
      <c r="C74" s="76">
        <v>1.5625135187081201</v>
      </c>
      <c r="D74" s="68">
        <v>8185463474.6199999</v>
      </c>
      <c r="E74" s="76">
        <v>3.1255049317549601</v>
      </c>
      <c r="F74" s="68">
        <v>6426861183.0299997</v>
      </c>
      <c r="G74" s="76">
        <v>2.6385541434516999</v>
      </c>
      <c r="H74" s="68">
        <v>5920965599.4799995</v>
      </c>
      <c r="I74" s="75">
        <v>2.5811890650331399</v>
      </c>
    </row>
    <row r="75" spans="1:9" ht="14.25" thickTop="1" thickBot="1">
      <c r="A75" s="65" t="s">
        <v>109</v>
      </c>
      <c r="B75" s="68">
        <v>123536573734.67</v>
      </c>
      <c r="C75" s="76">
        <v>43.646002431781099</v>
      </c>
      <c r="D75" s="68">
        <v>114468483624.58</v>
      </c>
      <c r="E75" s="76">
        <v>43.708192115015898</v>
      </c>
      <c r="F75" s="68">
        <v>111463183353.16</v>
      </c>
      <c r="G75" s="76">
        <v>45.761318924293299</v>
      </c>
      <c r="H75" s="68">
        <v>108656994650.69</v>
      </c>
      <c r="I75" s="75">
        <v>47.367991203387</v>
      </c>
    </row>
    <row r="76" spans="1:9" ht="13.5" thickTop="1">
      <c r="A76" s="61" t="s">
        <v>108</v>
      </c>
      <c r="B76" s="41">
        <v>0</v>
      </c>
      <c r="C76" s="6">
        <v>0</v>
      </c>
      <c r="D76" s="41">
        <v>0</v>
      </c>
      <c r="E76" s="6">
        <v>0</v>
      </c>
      <c r="F76" s="41">
        <v>0</v>
      </c>
      <c r="G76" s="6">
        <v>0</v>
      </c>
      <c r="H76" s="41">
        <v>0</v>
      </c>
      <c r="I76" s="70">
        <v>0</v>
      </c>
    </row>
    <row r="77" spans="1:9" ht="13.5" thickBot="1">
      <c r="A77" s="61" t="s">
        <v>107</v>
      </c>
      <c r="B77" s="41">
        <v>6213655014.5</v>
      </c>
      <c r="C77" s="7">
        <v>2.1953110214599101</v>
      </c>
      <c r="D77" s="41">
        <v>5379819666.6499996</v>
      </c>
      <c r="E77" s="7">
        <v>2.05420901970948</v>
      </c>
      <c r="F77" s="41">
        <v>4804536837.8900003</v>
      </c>
      <c r="G77" s="7">
        <v>1.9725072971008599</v>
      </c>
      <c r="H77" s="41">
        <v>4299605201.2799997</v>
      </c>
      <c r="I77" s="77">
        <v>1.8743723034766899</v>
      </c>
    </row>
    <row r="78" spans="1:9" ht="14.25" thickTop="1" thickBot="1">
      <c r="A78" s="65" t="s">
        <v>106</v>
      </c>
      <c r="B78" s="68">
        <v>6213655014.5</v>
      </c>
      <c r="C78" s="76">
        <v>2.1953110214599101</v>
      </c>
      <c r="D78" s="68">
        <v>5379819666.6499996</v>
      </c>
      <c r="E78" s="76">
        <v>2.05420901970948</v>
      </c>
      <c r="F78" s="68">
        <v>4804536837.8900003</v>
      </c>
      <c r="G78" s="76">
        <v>1.9725072971008599</v>
      </c>
      <c r="H78" s="68">
        <v>4299605201.2799997</v>
      </c>
      <c r="I78" s="75">
        <v>1.8743723034766899</v>
      </c>
    </row>
    <row r="79" spans="1:9" ht="13.5" thickTop="1">
      <c r="A79" s="63" t="s">
        <v>105</v>
      </c>
      <c r="B79" s="41"/>
      <c r="C79" s="6"/>
      <c r="D79" s="41"/>
      <c r="E79" s="6"/>
      <c r="F79" s="41"/>
      <c r="G79" s="6"/>
      <c r="H79" s="41"/>
      <c r="I79" s="70"/>
    </row>
    <row r="80" spans="1:9">
      <c r="A80" s="61" t="s">
        <v>104</v>
      </c>
      <c r="B80" s="41">
        <v>18940018448.049999</v>
      </c>
      <c r="C80" s="7">
        <v>6.6915899174688898</v>
      </c>
      <c r="D80" s="41">
        <v>19992431538.450001</v>
      </c>
      <c r="E80" s="7">
        <v>7.6338308227683802</v>
      </c>
      <c r="F80" s="41">
        <v>18680803609.970001</v>
      </c>
      <c r="G80" s="7">
        <v>7.6694221898309998</v>
      </c>
      <c r="H80" s="41">
        <v>12680562143.719999</v>
      </c>
      <c r="I80" s="77">
        <v>5.5279713745875902</v>
      </c>
    </row>
    <row r="81" spans="1:9">
      <c r="A81" s="61" t="s">
        <v>103</v>
      </c>
      <c r="B81" s="41">
        <v>1557223423.6700001</v>
      </c>
      <c r="C81" s="7">
        <v>0.55017372816494703</v>
      </c>
      <c r="D81" s="41">
        <v>1424957761.5</v>
      </c>
      <c r="E81" s="7">
        <v>0.54410022412536896</v>
      </c>
      <c r="F81" s="41">
        <v>1055364370.48</v>
      </c>
      <c r="G81" s="7">
        <v>0.433280874330081</v>
      </c>
      <c r="H81" s="41">
        <v>1206106909.9300001</v>
      </c>
      <c r="I81" s="77">
        <v>0.52579092292744301</v>
      </c>
    </row>
    <row r="82" spans="1:9">
      <c r="A82" s="61" t="s">
        <v>102</v>
      </c>
      <c r="B82" s="41">
        <v>3163590425.04</v>
      </c>
      <c r="C82" s="7">
        <v>1.1177100935389099</v>
      </c>
      <c r="D82" s="41">
        <v>2864991743.1599998</v>
      </c>
      <c r="E82" s="7">
        <v>1.0939570924051401</v>
      </c>
      <c r="F82" s="41">
        <v>2430068103.4400001</v>
      </c>
      <c r="G82" s="7">
        <v>0.99766683620486996</v>
      </c>
      <c r="H82" s="41">
        <v>2205650348.3800001</v>
      </c>
      <c r="I82" s="77">
        <v>0.96153245021808598</v>
      </c>
    </row>
    <row r="83" spans="1:9">
      <c r="A83" s="61" t="s">
        <v>101</v>
      </c>
      <c r="B83" s="41">
        <v>0</v>
      </c>
      <c r="C83" s="6">
        <v>0</v>
      </c>
      <c r="D83" s="41">
        <v>0</v>
      </c>
      <c r="E83" s="6">
        <v>0</v>
      </c>
      <c r="F83" s="41">
        <v>0</v>
      </c>
      <c r="G83" s="6">
        <v>0</v>
      </c>
      <c r="H83" s="41">
        <v>0</v>
      </c>
      <c r="I83" s="70">
        <v>0</v>
      </c>
    </row>
    <row r="84" spans="1:9">
      <c r="A84" s="61" t="s">
        <v>100</v>
      </c>
      <c r="B84" s="41">
        <v>46623572430.839996</v>
      </c>
      <c r="C84" s="7">
        <v>16.472308517033699</v>
      </c>
      <c r="D84" s="41">
        <v>44934287890.160004</v>
      </c>
      <c r="E84" s="7">
        <v>17.157530400208898</v>
      </c>
      <c r="F84" s="41">
        <v>37467950497.790001</v>
      </c>
      <c r="G84" s="7">
        <v>15.382503716375201</v>
      </c>
      <c r="H84" s="41">
        <v>38864038732.120003</v>
      </c>
      <c r="I84" s="77">
        <v>16.942410847173701</v>
      </c>
    </row>
    <row r="85" spans="1:9">
      <c r="A85" s="61" t="s">
        <v>99</v>
      </c>
      <c r="B85" s="41">
        <v>18543740739.279999</v>
      </c>
      <c r="C85" s="7">
        <v>6.5515832998514698</v>
      </c>
      <c r="D85" s="41">
        <v>15825202993.08</v>
      </c>
      <c r="E85" s="7">
        <v>6.0426327909539799</v>
      </c>
      <c r="F85" s="41">
        <v>14492959147.209999</v>
      </c>
      <c r="G85" s="7">
        <v>5.9500985503966302</v>
      </c>
      <c r="H85" s="41">
        <v>14504146504.34</v>
      </c>
      <c r="I85" s="77">
        <v>6.3229457637668096</v>
      </c>
    </row>
    <row r="86" spans="1:9">
      <c r="A86" s="61" t="s">
        <v>98</v>
      </c>
      <c r="B86" s="41">
        <v>4359730567.0699997</v>
      </c>
      <c r="C86" s="7">
        <v>1.5403115464488899</v>
      </c>
      <c r="D86" s="41">
        <v>4101177398.5500002</v>
      </c>
      <c r="E86" s="7">
        <v>1.5659773236927299</v>
      </c>
      <c r="F86" s="41">
        <v>4935714180.3900003</v>
      </c>
      <c r="G86" s="7">
        <v>2.0263622833411601</v>
      </c>
      <c r="H86" s="41">
        <v>3242118399.3099999</v>
      </c>
      <c r="I86" s="77">
        <v>1.4133709137875501</v>
      </c>
    </row>
    <row r="87" spans="1:9">
      <c r="A87" s="61" t="s">
        <v>97</v>
      </c>
      <c r="B87" s="41">
        <v>2643474426.4899998</v>
      </c>
      <c r="C87" s="7">
        <v>0.93395087591419601</v>
      </c>
      <c r="D87" s="41">
        <v>1985718096.1300001</v>
      </c>
      <c r="E87" s="7">
        <v>0.75821872784271604</v>
      </c>
      <c r="F87" s="41">
        <v>2628002730.25</v>
      </c>
      <c r="G87" s="7">
        <v>1.0789290907998601</v>
      </c>
      <c r="H87" s="41">
        <v>2840295762.96</v>
      </c>
      <c r="I87" s="77">
        <v>1.2382001282791</v>
      </c>
    </row>
    <row r="88" spans="1:9" ht="13.5" thickBot="1">
      <c r="A88" s="61" t="s">
        <v>96</v>
      </c>
      <c r="B88" s="41">
        <v>2877702579.48</v>
      </c>
      <c r="C88" s="7">
        <v>1.0167046890234199</v>
      </c>
      <c r="D88" s="41">
        <v>2158892507.5100002</v>
      </c>
      <c r="E88" s="7">
        <v>0.82434295874304098</v>
      </c>
      <c r="F88" s="41">
        <v>1651426713.5799999</v>
      </c>
      <c r="G88" s="7">
        <v>0.677994852172769</v>
      </c>
      <c r="H88" s="41">
        <v>1157956102.0999999</v>
      </c>
      <c r="I88" s="77">
        <v>0.50480003274996499</v>
      </c>
    </row>
    <row r="89" spans="1:9" ht="14.25" thickTop="1" thickBot="1">
      <c r="A89" s="65" t="s">
        <v>95</v>
      </c>
      <c r="B89" s="68">
        <v>98709053039.919998</v>
      </c>
      <c r="C89" s="76">
        <v>34.874332667444399</v>
      </c>
      <c r="D89" s="68">
        <v>93287659928.539993</v>
      </c>
      <c r="E89" s="76">
        <v>35.6205903407403</v>
      </c>
      <c r="F89" s="68">
        <v>83342289353.110001</v>
      </c>
      <c r="G89" s="76">
        <v>34.216258393451596</v>
      </c>
      <c r="H89" s="68">
        <v>76700874902.860001</v>
      </c>
      <c r="I89" s="75">
        <v>33.437022433490299</v>
      </c>
    </row>
    <row r="90" spans="1:9" ht="14.25" thickTop="1" thickBot="1">
      <c r="A90" s="65" t="s">
        <v>94</v>
      </c>
      <c r="B90" s="68">
        <v>8639951423.4599991</v>
      </c>
      <c r="C90" s="76">
        <v>3.0525319704003899</v>
      </c>
      <c r="D90" s="68">
        <v>5518871208.9499998</v>
      </c>
      <c r="E90" s="76">
        <v>2.1073039095192398</v>
      </c>
      <c r="F90" s="68">
        <v>6389361104.6800003</v>
      </c>
      <c r="G90" s="76">
        <v>2.6231584496141802</v>
      </c>
      <c r="H90" s="68">
        <v>4549971479.4099998</v>
      </c>
      <c r="I90" s="75">
        <v>1.98351711921737</v>
      </c>
    </row>
    <row r="91" spans="1:9" ht="14.25" thickTop="1" thickBot="1">
      <c r="A91" s="65" t="s">
        <v>93</v>
      </c>
      <c r="B91" s="68">
        <v>107349004463.38</v>
      </c>
      <c r="C91" s="76">
        <v>37.926864637844801</v>
      </c>
      <c r="D91" s="68">
        <v>98806531137.490005</v>
      </c>
      <c r="E91" s="76">
        <v>37.727894250259503</v>
      </c>
      <c r="F91" s="68">
        <v>89731650457.789993</v>
      </c>
      <c r="G91" s="76">
        <v>36.839416843065798</v>
      </c>
      <c r="H91" s="68">
        <v>81250846382.270004</v>
      </c>
      <c r="I91" s="75">
        <v>35.420539552707702</v>
      </c>
    </row>
    <row r="92" spans="1:9" ht="13.5" thickTop="1">
      <c r="A92" s="61" t="s">
        <v>92</v>
      </c>
      <c r="B92" s="41">
        <v>5722886338.3500004</v>
      </c>
      <c r="C92" s="7">
        <v>2.0219203389670399</v>
      </c>
      <c r="D92" s="41">
        <v>5598487885.04</v>
      </c>
      <c r="E92" s="7">
        <v>2.1377044255731898</v>
      </c>
      <c r="F92" s="41">
        <v>4947433749.71</v>
      </c>
      <c r="G92" s="7">
        <v>2.0311737639859202</v>
      </c>
      <c r="H92" s="41">
        <v>4316419801.8800001</v>
      </c>
      <c r="I92" s="77">
        <v>1.88170246989505</v>
      </c>
    </row>
    <row r="93" spans="1:9">
      <c r="A93" s="61" t="s">
        <v>91</v>
      </c>
      <c r="B93" s="41">
        <v>0</v>
      </c>
      <c r="C93" s="6">
        <v>0</v>
      </c>
      <c r="D93" s="41">
        <v>0</v>
      </c>
      <c r="E93" s="6">
        <v>0</v>
      </c>
      <c r="F93" s="41">
        <v>0</v>
      </c>
      <c r="G93" s="6">
        <v>0</v>
      </c>
      <c r="H93" s="41">
        <v>0</v>
      </c>
      <c r="I93" s="70">
        <v>0</v>
      </c>
    </row>
    <row r="94" spans="1:9" ht="13.5" thickBot="1">
      <c r="A94" s="61" t="s">
        <v>90</v>
      </c>
      <c r="B94" s="41">
        <v>40234505721.480003</v>
      </c>
      <c r="C94" s="7">
        <v>14.215023789901201</v>
      </c>
      <c r="D94" s="41">
        <v>37491586565.809998</v>
      </c>
      <c r="E94" s="7">
        <v>14.3156388241286</v>
      </c>
      <c r="F94" s="41">
        <v>32419933301.32</v>
      </c>
      <c r="G94" s="7">
        <v>13.3100353199625</v>
      </c>
      <c r="H94" s="41">
        <v>30635937774.68</v>
      </c>
      <c r="I94" s="77">
        <v>13.3554478999142</v>
      </c>
    </row>
    <row r="95" spans="1:9" ht="14.25" thickTop="1" thickBot="1">
      <c r="A95" s="65" t="s">
        <v>89</v>
      </c>
      <c r="B95" s="68">
        <v>45957392059.830002</v>
      </c>
      <c r="C95" s="76">
        <v>16.236944128868299</v>
      </c>
      <c r="D95" s="68">
        <v>43090074450.849998</v>
      </c>
      <c r="E95" s="76">
        <v>16.453343249701799</v>
      </c>
      <c r="F95" s="68">
        <v>37367367051.029999</v>
      </c>
      <c r="G95" s="76">
        <v>15.341209083948399</v>
      </c>
      <c r="H95" s="68">
        <v>34952357576.559998</v>
      </c>
      <c r="I95" s="75">
        <v>15.237150369809299</v>
      </c>
    </row>
    <row r="96" spans="1:9" ht="14.25" thickTop="1" thickBot="1">
      <c r="A96" s="61"/>
      <c r="I96" s="74"/>
    </row>
    <row r="97" spans="1:9" s="5" customFormat="1" ht="13.5" thickTop="1">
      <c r="A97" s="88" t="s">
        <v>88</v>
      </c>
      <c r="B97" s="87">
        <v>289540</v>
      </c>
      <c r="C97" s="87"/>
      <c r="D97" s="87">
        <v>290708</v>
      </c>
      <c r="E97" s="87"/>
      <c r="F97" s="87">
        <v>280355</v>
      </c>
      <c r="G97" s="87"/>
      <c r="H97" s="87">
        <v>263207</v>
      </c>
      <c r="I97" s="86"/>
    </row>
    <row r="98" spans="1:9" s="5" customFormat="1" ht="13.5" thickBot="1">
      <c r="A98" s="85" t="s">
        <v>87</v>
      </c>
      <c r="B98" s="84">
        <v>977557.94</v>
      </c>
      <c r="C98" s="84"/>
      <c r="D98" s="84">
        <v>900878.25</v>
      </c>
      <c r="E98" s="84"/>
      <c r="F98" s="84">
        <v>868809.58</v>
      </c>
      <c r="G98" s="84"/>
      <c r="H98" s="84">
        <v>871515.84</v>
      </c>
      <c r="I98" s="83"/>
    </row>
    <row r="99" spans="1:9" ht="14.25" thickTop="1" thickBot="1">
      <c r="A99" s="61"/>
      <c r="I99" s="74"/>
    </row>
    <row r="100" spans="1:9" ht="13.5" thickTop="1">
      <c r="A100" s="82" t="s">
        <v>86</v>
      </c>
      <c r="B100" s="72"/>
      <c r="C100" s="73"/>
      <c r="D100" s="72"/>
      <c r="E100" s="73"/>
      <c r="F100" s="72"/>
      <c r="G100" s="73"/>
      <c r="H100" s="72"/>
      <c r="I100" s="71"/>
    </row>
    <row r="101" spans="1:9" ht="13.5" thickBot="1">
      <c r="A101" s="81"/>
      <c r="B101" s="79"/>
      <c r="C101" s="80"/>
      <c r="D101" s="79"/>
      <c r="E101" s="80"/>
      <c r="F101" s="79"/>
      <c r="G101" s="80"/>
      <c r="H101" s="79"/>
      <c r="I101" s="78"/>
    </row>
    <row r="102" spans="1:9" ht="13.5" thickTop="1">
      <c r="A102" s="61" t="s">
        <v>85</v>
      </c>
      <c r="B102" s="41">
        <v>28946997336.259998</v>
      </c>
      <c r="C102" s="7">
        <v>10.22709856633</v>
      </c>
      <c r="D102" s="41">
        <v>23683092143.189999</v>
      </c>
      <c r="E102" s="7">
        <v>9.0430580409112302</v>
      </c>
      <c r="F102" s="41">
        <v>23278327545.810001</v>
      </c>
      <c r="G102" s="7">
        <v>9.5569401375595397</v>
      </c>
      <c r="H102" s="41">
        <v>18679024442.41</v>
      </c>
      <c r="I102" s="77">
        <v>8.1429443941491293</v>
      </c>
    </row>
    <row r="103" spans="1:9">
      <c r="A103" s="61" t="s">
        <v>84</v>
      </c>
      <c r="B103" s="41">
        <v>15170938023.17</v>
      </c>
      <c r="C103" s="7">
        <v>5.3599576047319903</v>
      </c>
      <c r="D103" s="41">
        <v>14059003972.370001</v>
      </c>
      <c r="E103" s="7">
        <v>5.3682343568511204</v>
      </c>
      <c r="F103" s="41">
        <v>13884464895.190001</v>
      </c>
      <c r="G103" s="7">
        <v>5.7002806401898001</v>
      </c>
      <c r="H103" s="41">
        <v>12011913353.68</v>
      </c>
      <c r="I103" s="77">
        <v>5.23648024595302</v>
      </c>
    </row>
    <row r="104" spans="1:9">
      <c r="A104" s="61" t="s">
        <v>83</v>
      </c>
      <c r="B104" s="41">
        <v>7495366488.8400002</v>
      </c>
      <c r="C104" s="7">
        <v>2.6481451938406</v>
      </c>
      <c r="D104" s="41">
        <v>7142112264.54</v>
      </c>
      <c r="E104" s="7">
        <v>2.72711584080505</v>
      </c>
      <c r="F104" s="41">
        <v>5855407057.7299995</v>
      </c>
      <c r="G104" s="7">
        <v>2.4039430934909101</v>
      </c>
      <c r="H104" s="41">
        <v>4334658779.5799999</v>
      </c>
      <c r="I104" s="77">
        <v>1.8896535800654599</v>
      </c>
    </row>
    <row r="105" spans="1:9">
      <c r="A105" s="61" t="s">
        <v>82</v>
      </c>
      <c r="B105" s="41">
        <v>5952499048.5</v>
      </c>
      <c r="C105" s="7">
        <v>2.1030434962847999</v>
      </c>
      <c r="D105" s="41">
        <v>9289145275.8799992</v>
      </c>
      <c r="E105" s="7">
        <v>3.5469304165332001</v>
      </c>
      <c r="F105" s="41">
        <v>7531737728.4799995</v>
      </c>
      <c r="G105" s="7">
        <v>3.0921622896331402</v>
      </c>
      <c r="H105" s="41">
        <v>7271779166.7700005</v>
      </c>
      <c r="I105" s="77">
        <v>3.1700634893489301</v>
      </c>
    </row>
    <row r="106" spans="1:9">
      <c r="A106" s="61" t="s">
        <v>81</v>
      </c>
      <c r="B106" s="41">
        <v>14794622495.809999</v>
      </c>
      <c r="C106" s="7">
        <v>5.2270037115995098</v>
      </c>
      <c r="D106" s="41">
        <v>12607291345.18</v>
      </c>
      <c r="E106" s="7">
        <v>4.8139181608480701</v>
      </c>
      <c r="F106" s="41">
        <v>11332700136.889999</v>
      </c>
      <c r="G106" s="7">
        <v>4.6526511233262999</v>
      </c>
      <c r="H106" s="41">
        <v>11782766910.690001</v>
      </c>
      <c r="I106" s="77">
        <v>5.1365860170473496</v>
      </c>
    </row>
    <row r="107" spans="1:9">
      <c r="A107" s="61" t="s">
        <v>80</v>
      </c>
      <c r="B107" s="41">
        <v>13844309087.379999</v>
      </c>
      <c r="C107" s="7">
        <v>4.8912539001762596</v>
      </c>
      <c r="D107" s="41">
        <v>11878538471.969999</v>
      </c>
      <c r="E107" s="7">
        <v>4.5356540520030597</v>
      </c>
      <c r="F107" s="41">
        <v>11597102621.02</v>
      </c>
      <c r="G107" s="7">
        <v>4.7612018217422296</v>
      </c>
      <c r="H107" s="41">
        <v>11577082864.18</v>
      </c>
      <c r="I107" s="77">
        <v>5.0469199984253201</v>
      </c>
    </row>
    <row r="108" spans="1:9">
      <c r="A108" s="61" t="s">
        <v>79</v>
      </c>
      <c r="B108" s="41">
        <v>14245786262.549999</v>
      </c>
      <c r="C108" s="7">
        <v>5.0330975116188901</v>
      </c>
      <c r="D108" s="41">
        <v>8777067083.1499996</v>
      </c>
      <c r="E108" s="7">
        <v>3.3514005089373402</v>
      </c>
      <c r="F108" s="41">
        <v>6265135304.21</v>
      </c>
      <c r="G108" s="7">
        <v>2.57215742575214</v>
      </c>
      <c r="H108" s="41">
        <v>5279064029.9799995</v>
      </c>
      <c r="I108" s="77">
        <v>2.3013581347256702</v>
      </c>
    </row>
    <row r="109" spans="1:9" ht="13.5" thickBot="1">
      <c r="A109" s="61" t="s">
        <v>78</v>
      </c>
      <c r="B109" s="41">
        <v>6898485720.8699999</v>
      </c>
      <c r="C109" s="7">
        <v>2.43726465326275</v>
      </c>
      <c r="D109" s="41">
        <v>11370280581.209999</v>
      </c>
      <c r="E109" s="7">
        <v>4.3415828733704496</v>
      </c>
      <c r="F109" s="41">
        <v>9986775168.4599991</v>
      </c>
      <c r="G109" s="7">
        <v>4.1000803113717499</v>
      </c>
      <c r="H109" s="41">
        <v>10314556834.98</v>
      </c>
      <c r="I109" s="77">
        <v>4.4965336929928199</v>
      </c>
    </row>
    <row r="110" spans="1:9" ht="14.25" thickTop="1" thickBot="1">
      <c r="A110" s="65" t="s">
        <v>13</v>
      </c>
      <c r="B110" s="68">
        <v>107349004463.38</v>
      </c>
      <c r="C110" s="76">
        <v>37.926864637844801</v>
      </c>
      <c r="D110" s="68">
        <v>98806531137.490005</v>
      </c>
      <c r="E110" s="76">
        <v>37.727894250259503</v>
      </c>
      <c r="F110" s="68">
        <v>89731650457.789993</v>
      </c>
      <c r="G110" s="76">
        <v>36.839416843065798</v>
      </c>
      <c r="H110" s="68">
        <v>81250846382.270004</v>
      </c>
      <c r="I110" s="75">
        <v>35.420539552707702</v>
      </c>
    </row>
    <row r="111" spans="1:9" ht="14.25" thickTop="1" thickBot="1">
      <c r="A111" s="61"/>
      <c r="I111" s="74"/>
    </row>
    <row r="112" spans="1:9" ht="13.5" thickTop="1">
      <c r="A112" s="66" t="s">
        <v>14</v>
      </c>
      <c r="B112" s="72">
        <v>35189641584.639999</v>
      </c>
      <c r="C112" s="73"/>
      <c r="D112" s="72">
        <v>34724364449.339996</v>
      </c>
      <c r="E112" s="73"/>
      <c r="F112" s="72">
        <v>26538643768.959999</v>
      </c>
      <c r="G112" s="73"/>
      <c r="H112" s="72">
        <v>31474712089.369999</v>
      </c>
      <c r="I112" s="71"/>
    </row>
    <row r="113" spans="1:9" ht="13.5" thickBot="1">
      <c r="A113" s="61" t="s">
        <v>15</v>
      </c>
      <c r="B113" s="41">
        <v>21466822889.889999</v>
      </c>
      <c r="C113" s="6"/>
      <c r="D113" s="41">
        <v>21422476231.049999</v>
      </c>
      <c r="E113" s="6"/>
      <c r="F113" s="41">
        <v>16746001347.34</v>
      </c>
      <c r="G113" s="6"/>
      <c r="H113" s="41">
        <v>21292707551.52</v>
      </c>
      <c r="I113" s="70"/>
    </row>
    <row r="114" spans="1:9" ht="14.25" thickTop="1" thickBot="1">
      <c r="A114" s="65" t="s">
        <v>77</v>
      </c>
      <c r="B114" s="68">
        <v>13722818694.75</v>
      </c>
      <c r="C114" s="69"/>
      <c r="D114" s="68">
        <v>13301888218.290001</v>
      </c>
      <c r="E114" s="69"/>
      <c r="F114" s="68">
        <v>9792642421.6200008</v>
      </c>
      <c r="G114" s="69"/>
      <c r="H114" s="68">
        <v>10182004537.85</v>
      </c>
      <c r="I114" s="67"/>
    </row>
    <row r="115" spans="1:9" ht="13.5" thickTop="1"/>
    <row r="117" spans="1:9" ht="13.5" thickBot="1"/>
    <row r="118" spans="1:9" ht="13.5" thickTop="1">
      <c r="A118" s="100"/>
      <c r="B118" s="98"/>
      <c r="C118" s="99"/>
      <c r="D118" s="98"/>
      <c r="E118" s="99"/>
      <c r="F118" s="98"/>
      <c r="G118" s="99"/>
      <c r="H118" s="98"/>
      <c r="I118" s="97"/>
    </row>
    <row r="119" spans="1:9">
      <c r="A119" s="96"/>
      <c r="B119" s="298" t="s">
        <v>131</v>
      </c>
      <c r="C119" s="298"/>
      <c r="D119" s="298"/>
      <c r="E119" s="298"/>
      <c r="F119" s="298"/>
      <c r="G119" s="298"/>
      <c r="H119" s="298"/>
      <c r="I119" s="310"/>
    </row>
    <row r="120" spans="1:9">
      <c r="A120" s="96"/>
      <c r="B120" s="94"/>
      <c r="C120" s="95"/>
      <c r="D120" s="94"/>
      <c r="E120" s="95"/>
      <c r="F120" s="94"/>
      <c r="G120" s="95"/>
      <c r="H120" s="94"/>
      <c r="I120" s="93"/>
    </row>
    <row r="121" spans="1:9">
      <c r="A121" s="61"/>
      <c r="B121" s="301" t="s">
        <v>3</v>
      </c>
      <c r="C121" s="307"/>
      <c r="D121" s="301" t="s">
        <v>6</v>
      </c>
      <c r="E121" s="308"/>
      <c r="F121" s="301" t="s">
        <v>7</v>
      </c>
      <c r="G121" s="308"/>
      <c r="H121" s="301" t="s">
        <v>8</v>
      </c>
      <c r="I121" s="309"/>
    </row>
    <row r="122" spans="1:9" ht="13.5" thickBot="1">
      <c r="A122" s="81"/>
      <c r="B122" s="90" t="s">
        <v>4</v>
      </c>
      <c r="C122" s="92" t="s">
        <v>5</v>
      </c>
      <c r="D122" s="90" t="s">
        <v>4</v>
      </c>
      <c r="E122" s="91" t="s">
        <v>5</v>
      </c>
      <c r="F122" s="90" t="s">
        <v>4</v>
      </c>
      <c r="G122" s="91" t="s">
        <v>5</v>
      </c>
      <c r="H122" s="90" t="s">
        <v>4</v>
      </c>
      <c r="I122" s="89" t="s">
        <v>5</v>
      </c>
    </row>
    <row r="123" spans="1:9" ht="13.5" thickTop="1">
      <c r="A123" s="63" t="s">
        <v>130</v>
      </c>
      <c r="B123" s="41"/>
      <c r="C123" s="6"/>
      <c r="D123" s="41"/>
      <c r="E123" s="6"/>
      <c r="F123" s="41"/>
      <c r="G123" s="6"/>
      <c r="H123" s="41"/>
      <c r="I123" s="70"/>
    </row>
    <row r="124" spans="1:9">
      <c r="A124" s="61" t="s">
        <v>129</v>
      </c>
      <c r="B124" s="41">
        <v>545199946.19000006</v>
      </c>
      <c r="C124" s="7">
        <v>1.6863749632274101</v>
      </c>
      <c r="D124" s="41">
        <v>620876381.76999998</v>
      </c>
      <c r="E124" s="7">
        <v>2.01185635059473</v>
      </c>
      <c r="F124" s="41">
        <v>627083558.13</v>
      </c>
      <c r="G124" s="7">
        <v>2.07139288160558</v>
      </c>
      <c r="H124" s="41">
        <v>641004570.50999999</v>
      </c>
      <c r="I124" s="77">
        <v>2.2246167847215199</v>
      </c>
    </row>
    <row r="125" spans="1:9">
      <c r="A125" s="61" t="s">
        <v>128</v>
      </c>
      <c r="B125" s="41">
        <v>1514089156.28</v>
      </c>
      <c r="C125" s="7">
        <v>4.6832764072850699</v>
      </c>
      <c r="D125" s="41">
        <v>1474468349.47</v>
      </c>
      <c r="E125" s="7">
        <v>4.7777924877339704</v>
      </c>
      <c r="F125" s="41">
        <v>1371702553.4300001</v>
      </c>
      <c r="G125" s="7">
        <v>4.5310307821307303</v>
      </c>
      <c r="H125" s="41">
        <v>1652395807.1300001</v>
      </c>
      <c r="I125" s="77">
        <v>5.7346665166836202</v>
      </c>
    </row>
    <row r="126" spans="1:9">
      <c r="A126" s="61" t="s">
        <v>127</v>
      </c>
      <c r="B126" s="41">
        <v>29806957260.029999</v>
      </c>
      <c r="C126" s="7">
        <v>92.196829446837299</v>
      </c>
      <c r="D126" s="41">
        <v>28312310569.139999</v>
      </c>
      <c r="E126" s="7">
        <v>91.741775804310194</v>
      </c>
      <c r="F126" s="41">
        <v>27920755837.82</v>
      </c>
      <c r="G126" s="7">
        <v>92.228306964345705</v>
      </c>
      <c r="H126" s="41">
        <v>26010593460.400002</v>
      </c>
      <c r="I126" s="77">
        <v>90.270187537876495</v>
      </c>
    </row>
    <row r="127" spans="1:9">
      <c r="A127" s="61" t="s">
        <v>126</v>
      </c>
      <c r="B127" s="41">
        <v>463452433.94</v>
      </c>
      <c r="C127" s="7">
        <v>1.4335191826502001</v>
      </c>
      <c r="D127" s="41">
        <v>453215138.32999998</v>
      </c>
      <c r="E127" s="7">
        <v>1.4685753573609901</v>
      </c>
      <c r="F127" s="41">
        <v>353979008.36000001</v>
      </c>
      <c r="G127" s="7">
        <v>1.1692693719178899</v>
      </c>
      <c r="H127" s="41">
        <v>510163050.12</v>
      </c>
      <c r="I127" s="77">
        <v>1.77052916071832</v>
      </c>
    </row>
    <row r="128" spans="1:9" ht="13.5" thickBot="1">
      <c r="A128" s="61" t="s">
        <v>125</v>
      </c>
      <c r="B128" s="41">
        <v>0</v>
      </c>
      <c r="C128" s="6">
        <v>0</v>
      </c>
      <c r="D128" s="41">
        <v>0</v>
      </c>
      <c r="E128" s="6">
        <v>0</v>
      </c>
      <c r="F128" s="41">
        <v>0</v>
      </c>
      <c r="G128" s="6">
        <v>0</v>
      </c>
      <c r="H128" s="41">
        <v>0</v>
      </c>
      <c r="I128" s="70">
        <v>0</v>
      </c>
    </row>
    <row r="129" spans="1:9" ht="14.25" thickTop="1" thickBot="1">
      <c r="A129" s="65" t="s">
        <v>2</v>
      </c>
      <c r="B129" s="68">
        <v>32329698796</v>
      </c>
      <c r="C129" s="69">
        <v>100</v>
      </c>
      <c r="D129" s="68">
        <v>30860870439</v>
      </c>
      <c r="E129" s="69">
        <v>100</v>
      </c>
      <c r="F129" s="68">
        <v>30273520958</v>
      </c>
      <c r="G129" s="69">
        <v>100</v>
      </c>
      <c r="H129" s="68">
        <v>28814156888</v>
      </c>
      <c r="I129" s="67">
        <v>100</v>
      </c>
    </row>
    <row r="130" spans="1:9" ht="13.5" thickTop="1">
      <c r="A130" s="63" t="s">
        <v>124</v>
      </c>
      <c r="B130" s="41"/>
      <c r="C130" s="6"/>
      <c r="D130" s="41"/>
      <c r="E130" s="6"/>
      <c r="F130" s="41"/>
      <c r="G130" s="6"/>
      <c r="H130" s="41"/>
      <c r="I130" s="70"/>
    </row>
    <row r="131" spans="1:9">
      <c r="A131" s="61" t="s">
        <v>123</v>
      </c>
      <c r="B131" s="41">
        <v>44990089.399999999</v>
      </c>
      <c r="C131" s="7">
        <v>0.13916024916679401</v>
      </c>
      <c r="D131" s="41">
        <v>87649323</v>
      </c>
      <c r="E131" s="7">
        <v>0.28401442264589499</v>
      </c>
      <c r="F131" s="41">
        <v>146626235.83000001</v>
      </c>
      <c r="G131" s="7">
        <v>0.48433823087404099</v>
      </c>
      <c r="H131" s="41">
        <v>152956887.55000001</v>
      </c>
      <c r="I131" s="77">
        <v>0.53083936532896203</v>
      </c>
    </row>
    <row r="132" spans="1:9">
      <c r="A132" s="61" t="s">
        <v>122</v>
      </c>
      <c r="B132" s="41">
        <v>0</v>
      </c>
      <c r="C132" s="6">
        <v>0</v>
      </c>
      <c r="D132" s="41">
        <v>0</v>
      </c>
      <c r="E132" s="6">
        <v>0</v>
      </c>
      <c r="F132" s="41">
        <v>0</v>
      </c>
      <c r="G132" s="6">
        <v>0</v>
      </c>
      <c r="H132" s="41">
        <v>0</v>
      </c>
      <c r="I132" s="70">
        <v>0</v>
      </c>
    </row>
    <row r="133" spans="1:9">
      <c r="A133" s="61" t="s">
        <v>121</v>
      </c>
      <c r="B133" s="41">
        <v>47999008</v>
      </c>
      <c r="C133" s="7">
        <v>0.148467229163562</v>
      </c>
      <c r="D133" s="41">
        <v>56109605</v>
      </c>
      <c r="E133" s="7">
        <v>0.18181471942417901</v>
      </c>
      <c r="F133" s="41">
        <v>22169664</v>
      </c>
      <c r="G133" s="7">
        <v>7.3231204361552393E-2</v>
      </c>
      <c r="H133" s="41">
        <v>25715861</v>
      </c>
      <c r="I133" s="77">
        <v>8.9247313741693604E-2</v>
      </c>
    </row>
    <row r="134" spans="1:9">
      <c r="A134" s="61" t="s">
        <v>120</v>
      </c>
      <c r="B134" s="41">
        <v>107724231.5</v>
      </c>
      <c r="C134" s="7">
        <v>0.33320518133581201</v>
      </c>
      <c r="D134" s="41">
        <v>110029514.34999999</v>
      </c>
      <c r="E134" s="7">
        <v>0.356534060076237</v>
      </c>
      <c r="F134" s="41">
        <v>93281682.560000002</v>
      </c>
      <c r="G134" s="7">
        <v>0.308129611650443</v>
      </c>
      <c r="H134" s="41">
        <v>93497138.049999997</v>
      </c>
      <c r="I134" s="77">
        <v>0.324483337870693</v>
      </c>
    </row>
    <row r="135" spans="1:9">
      <c r="A135" s="61" t="s">
        <v>119</v>
      </c>
      <c r="B135" s="41">
        <v>187219609.75</v>
      </c>
      <c r="C135" s="7">
        <v>0.57909481597340295</v>
      </c>
      <c r="D135" s="41">
        <v>181781693.65000001</v>
      </c>
      <c r="E135" s="7">
        <v>0.589036184222412</v>
      </c>
      <c r="F135" s="41">
        <v>180236196.68000001</v>
      </c>
      <c r="G135" s="7">
        <v>0.59535921484520604</v>
      </c>
      <c r="H135" s="41">
        <v>200549431.30000001</v>
      </c>
      <c r="I135" s="77">
        <v>0.696010062270493</v>
      </c>
    </row>
    <row r="136" spans="1:9">
      <c r="A136" s="61" t="s">
        <v>118</v>
      </c>
      <c r="B136" s="41">
        <v>0</v>
      </c>
      <c r="C136" s="6">
        <v>0</v>
      </c>
      <c r="D136" s="41">
        <v>0</v>
      </c>
      <c r="E136" s="6">
        <v>0</v>
      </c>
      <c r="F136" s="41">
        <v>0</v>
      </c>
      <c r="G136" s="6">
        <v>0</v>
      </c>
      <c r="H136" s="41">
        <v>0</v>
      </c>
      <c r="I136" s="70">
        <v>0</v>
      </c>
    </row>
    <row r="137" spans="1:9">
      <c r="A137" s="61" t="s">
        <v>117</v>
      </c>
      <c r="B137" s="41">
        <v>17617.5</v>
      </c>
      <c r="C137" s="7">
        <v>5.4493238897542497E-5</v>
      </c>
      <c r="D137" s="41">
        <v>17487</v>
      </c>
      <c r="E137" s="7">
        <v>5.6663988252467899E-5</v>
      </c>
      <c r="F137" s="41">
        <v>17291.25</v>
      </c>
      <c r="G137" s="7">
        <v>5.7116745766498503E-5</v>
      </c>
      <c r="H137" s="41">
        <v>14746.5</v>
      </c>
      <c r="I137" s="77">
        <v>5.11779680288319E-5</v>
      </c>
    </row>
    <row r="138" spans="1:9">
      <c r="A138" s="61" t="s">
        <v>116</v>
      </c>
      <c r="B138" s="41">
        <v>0</v>
      </c>
      <c r="C138" s="6">
        <v>0</v>
      </c>
      <c r="D138" s="41">
        <v>0</v>
      </c>
      <c r="E138" s="6">
        <v>0</v>
      </c>
      <c r="F138" s="41">
        <v>0</v>
      </c>
      <c r="G138" s="6">
        <v>0</v>
      </c>
      <c r="H138" s="41">
        <v>0</v>
      </c>
      <c r="I138" s="70">
        <v>0</v>
      </c>
    </row>
    <row r="139" spans="1:9">
      <c r="A139" s="61" t="s">
        <v>115</v>
      </c>
      <c r="B139" s="41">
        <v>0</v>
      </c>
      <c r="C139" s="6">
        <v>0</v>
      </c>
      <c r="D139" s="41">
        <v>0</v>
      </c>
      <c r="E139" s="6">
        <v>0</v>
      </c>
      <c r="F139" s="41">
        <v>0</v>
      </c>
      <c r="G139" s="6">
        <v>0</v>
      </c>
      <c r="H139" s="41">
        <v>0</v>
      </c>
      <c r="I139" s="70">
        <v>0</v>
      </c>
    </row>
    <row r="140" spans="1:9">
      <c r="A140" s="61" t="s">
        <v>70</v>
      </c>
      <c r="B140" s="41">
        <v>0</v>
      </c>
      <c r="C140" s="6">
        <v>0</v>
      </c>
      <c r="D140" s="41">
        <v>0</v>
      </c>
      <c r="E140" s="6">
        <v>0</v>
      </c>
      <c r="F140" s="41">
        <v>0</v>
      </c>
      <c r="G140" s="6">
        <v>0</v>
      </c>
      <c r="H140" s="41">
        <v>0</v>
      </c>
      <c r="I140" s="70">
        <v>0</v>
      </c>
    </row>
    <row r="141" spans="1:9">
      <c r="A141" s="61" t="s">
        <v>114</v>
      </c>
      <c r="B141" s="41">
        <v>0</v>
      </c>
      <c r="C141" s="6">
        <v>0</v>
      </c>
      <c r="D141" s="41">
        <v>0</v>
      </c>
      <c r="E141" s="6">
        <v>0</v>
      </c>
      <c r="F141" s="41">
        <v>0</v>
      </c>
      <c r="G141" s="6">
        <v>0</v>
      </c>
      <c r="H141" s="41">
        <v>0</v>
      </c>
      <c r="I141" s="70">
        <v>0</v>
      </c>
    </row>
    <row r="142" spans="1:9">
      <c r="A142" s="61" t="s">
        <v>113</v>
      </c>
      <c r="B142" s="41">
        <v>0</v>
      </c>
      <c r="C142" s="6">
        <v>0</v>
      </c>
      <c r="D142" s="41">
        <v>0</v>
      </c>
      <c r="E142" s="6">
        <v>0</v>
      </c>
      <c r="F142" s="41">
        <v>0</v>
      </c>
      <c r="G142" s="6">
        <v>0</v>
      </c>
      <c r="H142" s="41">
        <v>0</v>
      </c>
      <c r="I142" s="70">
        <v>0</v>
      </c>
    </row>
    <row r="143" spans="1:9" ht="13.5" thickBot="1">
      <c r="A143" s="61" t="s">
        <v>112</v>
      </c>
      <c r="B143" s="41">
        <v>80013697.280000001</v>
      </c>
      <c r="C143" s="7">
        <v>0.247492863400294</v>
      </c>
      <c r="D143" s="41">
        <v>58695743.25</v>
      </c>
      <c r="E143" s="7">
        <v>0.19019471069868299</v>
      </c>
      <c r="F143" s="41">
        <v>67703819.680000007</v>
      </c>
      <c r="G143" s="7">
        <v>0.22364038783103601</v>
      </c>
      <c r="H143" s="41">
        <v>79820916.25</v>
      </c>
      <c r="I143" s="77">
        <v>0.277019787737739</v>
      </c>
    </row>
    <row r="144" spans="1:9" ht="14.25" thickTop="1" thickBot="1">
      <c r="A144" s="65" t="s">
        <v>111</v>
      </c>
      <c r="B144" s="68">
        <v>467964253.43000001</v>
      </c>
      <c r="C144" s="76">
        <v>1.4474748322787601</v>
      </c>
      <c r="D144" s="68">
        <v>494283366.25</v>
      </c>
      <c r="E144" s="76">
        <v>1.6016507610556601</v>
      </c>
      <c r="F144" s="68">
        <v>510034890</v>
      </c>
      <c r="G144" s="76">
        <v>1.6847557663080399</v>
      </c>
      <c r="H144" s="68">
        <v>552554980.64999998</v>
      </c>
      <c r="I144" s="75">
        <v>1.9176510449176101</v>
      </c>
    </row>
    <row r="145" spans="1:9" ht="14.25" thickTop="1" thickBot="1">
      <c r="A145" s="65" t="s">
        <v>110</v>
      </c>
      <c r="B145" s="68">
        <v>76918720.260000005</v>
      </c>
      <c r="C145" s="76">
        <v>0.23791969341969199</v>
      </c>
      <c r="D145" s="68">
        <v>126593015.52</v>
      </c>
      <c r="E145" s="76">
        <v>0.41020558953907299</v>
      </c>
      <c r="F145" s="68">
        <v>117048668.13</v>
      </c>
      <c r="G145" s="76">
        <v>0.38663711529753197</v>
      </c>
      <c r="H145" s="68">
        <v>88390044.959999993</v>
      </c>
      <c r="I145" s="75">
        <v>0.30675908826025799</v>
      </c>
    </row>
    <row r="146" spans="1:9" ht="14.25" thickTop="1" thickBot="1">
      <c r="A146" s="65" t="s">
        <v>109</v>
      </c>
      <c r="B146" s="68">
        <v>545199946.19000006</v>
      </c>
      <c r="C146" s="76">
        <v>1.6863749632274101</v>
      </c>
      <c r="D146" s="68">
        <v>620876381.76999998</v>
      </c>
      <c r="E146" s="76">
        <v>2.01185635059473</v>
      </c>
      <c r="F146" s="68">
        <v>627083558.13</v>
      </c>
      <c r="G146" s="76">
        <v>2.07139288160558</v>
      </c>
      <c r="H146" s="68">
        <v>641004570.50999999</v>
      </c>
      <c r="I146" s="75">
        <v>2.2246167847215199</v>
      </c>
    </row>
    <row r="147" spans="1:9" ht="13.5" thickTop="1">
      <c r="A147" s="61" t="s">
        <v>108</v>
      </c>
      <c r="B147" s="41">
        <v>0</v>
      </c>
      <c r="C147" s="6">
        <v>0</v>
      </c>
      <c r="D147" s="41">
        <v>3165145.02</v>
      </c>
      <c r="E147" s="7">
        <v>1.0256175457805E-2</v>
      </c>
      <c r="F147" s="41">
        <v>0</v>
      </c>
      <c r="G147" s="6">
        <v>0</v>
      </c>
      <c r="H147" s="41">
        <v>0</v>
      </c>
      <c r="I147" s="70">
        <v>0</v>
      </c>
    </row>
    <row r="148" spans="1:9" ht="13.5" thickBot="1">
      <c r="A148" s="61" t="s">
        <v>107</v>
      </c>
      <c r="B148" s="41">
        <v>29806957260.029999</v>
      </c>
      <c r="C148" s="7">
        <v>92.196829446837299</v>
      </c>
      <c r="D148" s="41">
        <v>28309145424.119999</v>
      </c>
      <c r="E148" s="7">
        <v>91.731519628852396</v>
      </c>
      <c r="F148" s="41">
        <v>27920755837.82</v>
      </c>
      <c r="G148" s="7">
        <v>92.228306964345705</v>
      </c>
      <c r="H148" s="41">
        <v>26010593460.400002</v>
      </c>
      <c r="I148" s="77">
        <v>90.270187537876495</v>
      </c>
    </row>
    <row r="149" spans="1:9" ht="14.25" thickTop="1" thickBot="1">
      <c r="A149" s="65" t="s">
        <v>106</v>
      </c>
      <c r="B149" s="68">
        <v>29806957260.029999</v>
      </c>
      <c r="C149" s="76">
        <v>92.196829446837299</v>
      </c>
      <c r="D149" s="68">
        <v>28312310569.139999</v>
      </c>
      <c r="E149" s="76">
        <v>91.741775804310194</v>
      </c>
      <c r="F149" s="68">
        <v>27920755837.82</v>
      </c>
      <c r="G149" s="76">
        <v>92.228306964345705</v>
      </c>
      <c r="H149" s="68">
        <v>26010593460.400002</v>
      </c>
      <c r="I149" s="75">
        <v>90.270187537876495</v>
      </c>
    </row>
    <row r="150" spans="1:9" ht="13.5" thickTop="1">
      <c r="A150" s="63" t="s">
        <v>105</v>
      </c>
      <c r="B150" s="41"/>
      <c r="C150" s="6"/>
      <c r="D150" s="41"/>
      <c r="E150" s="6"/>
      <c r="F150" s="41"/>
      <c r="G150" s="6"/>
      <c r="H150" s="41"/>
      <c r="I150" s="70"/>
    </row>
    <row r="151" spans="1:9">
      <c r="A151" s="61" t="s">
        <v>104</v>
      </c>
      <c r="B151" s="41">
        <v>1014896021.74</v>
      </c>
      <c r="C151" s="7">
        <v>3.1392065485365901</v>
      </c>
      <c r="D151" s="41">
        <v>1036017492.17</v>
      </c>
      <c r="E151" s="7">
        <v>3.35705855811015</v>
      </c>
      <c r="F151" s="41">
        <v>943085082.29999995</v>
      </c>
      <c r="G151" s="7">
        <v>3.11521439351732</v>
      </c>
      <c r="H151" s="41">
        <v>1077015708.6600001</v>
      </c>
      <c r="I151" s="77">
        <v>3.7378005292341401</v>
      </c>
    </row>
    <row r="152" spans="1:9">
      <c r="A152" s="61" t="s">
        <v>103</v>
      </c>
      <c r="B152" s="41">
        <v>0</v>
      </c>
      <c r="C152" s="6">
        <v>0</v>
      </c>
      <c r="D152" s="41">
        <v>0</v>
      </c>
      <c r="E152" s="6">
        <v>0</v>
      </c>
      <c r="F152" s="41">
        <v>0</v>
      </c>
      <c r="G152" s="6">
        <v>0</v>
      </c>
      <c r="H152" s="41">
        <v>0</v>
      </c>
      <c r="I152" s="70">
        <v>0</v>
      </c>
    </row>
    <row r="153" spans="1:9">
      <c r="A153" s="61" t="s">
        <v>102</v>
      </c>
      <c r="B153" s="41">
        <v>68284877.329999998</v>
      </c>
      <c r="C153" s="7">
        <v>0.211214084486055</v>
      </c>
      <c r="D153" s="41">
        <v>67989717.890000001</v>
      </c>
      <c r="E153" s="7">
        <v>0.22031043494067401</v>
      </c>
      <c r="F153" s="41">
        <v>41684350.350000001</v>
      </c>
      <c r="G153" s="7">
        <v>0.137692442211095</v>
      </c>
      <c r="H153" s="41">
        <v>69067168.200000003</v>
      </c>
      <c r="I153" s="77">
        <v>0.23969873027372901</v>
      </c>
    </row>
    <row r="154" spans="1:9">
      <c r="A154" s="61" t="s">
        <v>101</v>
      </c>
      <c r="B154" s="41">
        <v>0</v>
      </c>
      <c r="C154" s="6">
        <v>0</v>
      </c>
      <c r="D154" s="41">
        <v>0</v>
      </c>
      <c r="E154" s="6">
        <v>0</v>
      </c>
      <c r="F154" s="41">
        <v>0</v>
      </c>
      <c r="G154" s="6">
        <v>0</v>
      </c>
      <c r="H154" s="41">
        <v>0</v>
      </c>
      <c r="I154" s="70">
        <v>0</v>
      </c>
    </row>
    <row r="155" spans="1:9">
      <c r="A155" s="61" t="s">
        <v>100</v>
      </c>
      <c r="B155" s="41">
        <v>276648228.75</v>
      </c>
      <c r="C155" s="7">
        <v>0.85570926748152398</v>
      </c>
      <c r="D155" s="41">
        <v>262249265.37</v>
      </c>
      <c r="E155" s="7">
        <v>0.849779224117575</v>
      </c>
      <c r="F155" s="41">
        <v>259793906</v>
      </c>
      <c r="G155" s="7">
        <v>0.85815556889684697</v>
      </c>
      <c r="H155" s="41">
        <v>307782147.31999999</v>
      </c>
      <c r="I155" s="77">
        <v>1.06816294682726</v>
      </c>
    </row>
    <row r="156" spans="1:9">
      <c r="A156" s="61" t="s">
        <v>99</v>
      </c>
      <c r="B156" s="41">
        <v>100857015.95999999</v>
      </c>
      <c r="C156" s="7">
        <v>0.31196398269910802</v>
      </c>
      <c r="D156" s="41">
        <v>73191282.599999994</v>
      </c>
      <c r="E156" s="7">
        <v>0.23716532152052699</v>
      </c>
      <c r="F156" s="41">
        <v>87315104.049999997</v>
      </c>
      <c r="G156" s="7">
        <v>0.28842070987344498</v>
      </c>
      <c r="H156" s="41">
        <v>74957738.900000006</v>
      </c>
      <c r="I156" s="77">
        <v>0.26014205166905502</v>
      </c>
    </row>
    <row r="157" spans="1:9">
      <c r="A157" s="61" t="s">
        <v>98</v>
      </c>
      <c r="B157" s="41">
        <v>0</v>
      </c>
      <c r="C157" s="6">
        <v>0</v>
      </c>
      <c r="D157" s="41">
        <v>0</v>
      </c>
      <c r="E157" s="6">
        <v>0</v>
      </c>
      <c r="F157" s="41">
        <v>0</v>
      </c>
      <c r="G157" s="6">
        <v>0</v>
      </c>
      <c r="H157" s="41">
        <v>0</v>
      </c>
      <c r="I157" s="70">
        <v>0</v>
      </c>
    </row>
    <row r="158" spans="1:9">
      <c r="A158" s="61" t="s">
        <v>97</v>
      </c>
      <c r="B158" s="41">
        <v>49384840.479999997</v>
      </c>
      <c r="C158" s="7">
        <v>0.152753790843971</v>
      </c>
      <c r="D158" s="41">
        <v>34113092.299999997</v>
      </c>
      <c r="E158" s="7">
        <v>0.110538334839741</v>
      </c>
      <c r="F158" s="41">
        <v>34695315.350000001</v>
      </c>
      <c r="G158" s="7">
        <v>0.11460614508115</v>
      </c>
      <c r="H158" s="41">
        <v>62062420.109999999</v>
      </c>
      <c r="I158" s="77">
        <v>0.215388638129828</v>
      </c>
    </row>
    <row r="159" spans="1:9" ht="13.5" thickBot="1">
      <c r="A159" s="61" t="s">
        <v>96</v>
      </c>
      <c r="B159" s="41">
        <v>0</v>
      </c>
      <c r="C159" s="6">
        <v>0</v>
      </c>
      <c r="D159" s="41">
        <v>0</v>
      </c>
      <c r="E159" s="6">
        <v>0</v>
      </c>
      <c r="F159" s="41">
        <v>0</v>
      </c>
      <c r="G159" s="6">
        <v>0</v>
      </c>
      <c r="H159" s="41">
        <v>0</v>
      </c>
      <c r="I159" s="70">
        <v>0</v>
      </c>
    </row>
    <row r="160" spans="1:9" ht="14.25" thickTop="1" thickBot="1">
      <c r="A160" s="65" t="s">
        <v>95</v>
      </c>
      <c r="B160" s="68">
        <v>1510070984.26</v>
      </c>
      <c r="C160" s="76">
        <v>4.6708476740472502</v>
      </c>
      <c r="D160" s="68">
        <v>1473560850.3299999</v>
      </c>
      <c r="E160" s="76">
        <v>4.7748518735286698</v>
      </c>
      <c r="F160" s="68">
        <v>1366573758.05</v>
      </c>
      <c r="G160" s="76">
        <v>4.5140892595798601</v>
      </c>
      <c r="H160" s="68">
        <v>1590885183.1900001</v>
      </c>
      <c r="I160" s="75">
        <v>5.5211928961340098</v>
      </c>
    </row>
    <row r="161" spans="1:9" ht="14.25" thickTop="1" thickBot="1">
      <c r="A161" s="65" t="s">
        <v>94</v>
      </c>
      <c r="B161" s="68">
        <v>4018172.02</v>
      </c>
      <c r="C161" s="76">
        <v>1.2428733237819199E-2</v>
      </c>
      <c r="D161" s="68">
        <v>907499.14</v>
      </c>
      <c r="E161" s="76">
        <v>2.9406142053002098E-3</v>
      </c>
      <c r="F161" s="68">
        <v>5128795.38</v>
      </c>
      <c r="G161" s="76">
        <v>1.6941522550877001E-2</v>
      </c>
      <c r="H161" s="68">
        <v>61510623.939999998</v>
      </c>
      <c r="I161" s="75">
        <v>0.21347362054961</v>
      </c>
    </row>
    <row r="162" spans="1:9" ht="14.25" thickTop="1" thickBot="1">
      <c r="A162" s="65" t="s">
        <v>93</v>
      </c>
      <c r="B162" s="68">
        <v>1514089156.28</v>
      </c>
      <c r="C162" s="76">
        <v>4.6832764072850699</v>
      </c>
      <c r="D162" s="68">
        <v>1474468349.47</v>
      </c>
      <c r="E162" s="76">
        <v>4.7777924877339704</v>
      </c>
      <c r="F162" s="68">
        <v>1371702553.4300001</v>
      </c>
      <c r="G162" s="76">
        <v>4.5310307821307303</v>
      </c>
      <c r="H162" s="68">
        <v>1652395807.1300001</v>
      </c>
      <c r="I162" s="75">
        <v>5.7346665166836202</v>
      </c>
    </row>
    <row r="163" spans="1:9" ht="13.5" thickTop="1">
      <c r="A163" s="61" t="s">
        <v>92</v>
      </c>
      <c r="B163" s="41">
        <v>453246173.05000001</v>
      </c>
      <c r="C163" s="7">
        <v>1.40194987866669</v>
      </c>
      <c r="D163" s="41">
        <v>442234039.99000001</v>
      </c>
      <c r="E163" s="7">
        <v>1.4329927630145101</v>
      </c>
      <c r="F163" s="41">
        <v>343174005.19</v>
      </c>
      <c r="G163" s="7">
        <v>1.1335781050015601</v>
      </c>
      <c r="H163" s="41">
        <v>499803084.30000001</v>
      </c>
      <c r="I163" s="77">
        <v>1.7345747308864401</v>
      </c>
    </row>
    <row r="164" spans="1:9">
      <c r="A164" s="61" t="s">
        <v>91</v>
      </c>
      <c r="B164" s="41">
        <v>0</v>
      </c>
      <c r="C164" s="6">
        <v>0</v>
      </c>
      <c r="D164" s="41">
        <v>0</v>
      </c>
      <c r="E164" s="6">
        <v>0</v>
      </c>
      <c r="F164" s="41">
        <v>0</v>
      </c>
      <c r="G164" s="6">
        <v>0</v>
      </c>
      <c r="H164" s="41">
        <v>0</v>
      </c>
      <c r="I164" s="70">
        <v>0</v>
      </c>
    </row>
    <row r="165" spans="1:9" ht="13.5" thickBot="1">
      <c r="A165" s="61" t="s">
        <v>90</v>
      </c>
      <c r="B165" s="41">
        <v>10206260.890000001</v>
      </c>
      <c r="C165" s="7">
        <v>3.1569303983505902E-2</v>
      </c>
      <c r="D165" s="41">
        <v>10981098.34</v>
      </c>
      <c r="E165" s="7">
        <v>3.55825943464834E-2</v>
      </c>
      <c r="F165" s="41">
        <v>10805003.17</v>
      </c>
      <c r="G165" s="7">
        <v>3.5691266916336298E-2</v>
      </c>
      <c r="H165" s="41">
        <v>10359965.82</v>
      </c>
      <c r="I165" s="77">
        <v>3.5954429831875398E-2</v>
      </c>
    </row>
    <row r="166" spans="1:9" ht="14.25" thickTop="1" thickBot="1">
      <c r="A166" s="65" t="s">
        <v>89</v>
      </c>
      <c r="B166" s="68">
        <v>463452433.94</v>
      </c>
      <c r="C166" s="76">
        <v>1.4335191826502001</v>
      </c>
      <c r="D166" s="68">
        <v>453215138.32999998</v>
      </c>
      <c r="E166" s="76">
        <v>1.4685753573609901</v>
      </c>
      <c r="F166" s="68">
        <v>353979008.36000001</v>
      </c>
      <c r="G166" s="76">
        <v>1.1692693719178899</v>
      </c>
      <c r="H166" s="68">
        <v>510163050.12</v>
      </c>
      <c r="I166" s="75">
        <v>1.77052916071832</v>
      </c>
    </row>
    <row r="167" spans="1:9" ht="14.25" thickTop="1" thickBot="1">
      <c r="A167" s="61"/>
      <c r="I167" s="74"/>
    </row>
    <row r="168" spans="1:9" s="5" customFormat="1" ht="13.5" thickTop="1">
      <c r="A168" s="88" t="s">
        <v>88</v>
      </c>
      <c r="B168" s="87">
        <v>39829</v>
      </c>
      <c r="C168" s="87"/>
      <c r="D168" s="87">
        <v>39255</v>
      </c>
      <c r="E168" s="87"/>
      <c r="F168" s="87">
        <v>38343</v>
      </c>
      <c r="G168" s="87"/>
      <c r="H168" s="87">
        <v>37104</v>
      </c>
      <c r="I168" s="86"/>
    </row>
    <row r="169" spans="1:9" s="5" customFormat="1" ht="13.5" thickBot="1">
      <c r="A169" s="85" t="s">
        <v>87</v>
      </c>
      <c r="B169" s="84">
        <v>811712.54</v>
      </c>
      <c r="C169" s="84"/>
      <c r="D169" s="84">
        <v>786164.07</v>
      </c>
      <c r="E169" s="84"/>
      <c r="F169" s="84">
        <v>789544.92</v>
      </c>
      <c r="G169" s="84"/>
      <c r="H169" s="84">
        <v>776578.18</v>
      </c>
      <c r="I169" s="83"/>
    </row>
    <row r="170" spans="1:9" ht="14.25" thickTop="1" thickBot="1">
      <c r="A170" s="61"/>
      <c r="I170" s="74"/>
    </row>
    <row r="171" spans="1:9" ht="13.5" thickTop="1">
      <c r="A171" s="82" t="s">
        <v>86</v>
      </c>
      <c r="B171" s="72"/>
      <c r="C171" s="73"/>
      <c r="D171" s="72"/>
      <c r="E171" s="73"/>
      <c r="F171" s="72"/>
      <c r="G171" s="73"/>
      <c r="H171" s="72"/>
      <c r="I171" s="71"/>
    </row>
    <row r="172" spans="1:9" ht="13.5" thickBot="1">
      <c r="A172" s="81"/>
      <c r="B172" s="79"/>
      <c r="C172" s="80"/>
      <c r="D172" s="79"/>
      <c r="E172" s="80"/>
      <c r="F172" s="79"/>
      <c r="G172" s="80"/>
      <c r="H172" s="79"/>
      <c r="I172" s="78"/>
    </row>
    <row r="173" spans="1:9" ht="13.5" thickTop="1">
      <c r="A173" s="61" t="s">
        <v>85</v>
      </c>
      <c r="B173" s="41">
        <v>808797525.77999997</v>
      </c>
      <c r="C173" s="7">
        <v>2.5017168606255602</v>
      </c>
      <c r="D173" s="41">
        <v>828267612.57000005</v>
      </c>
      <c r="E173" s="7">
        <v>2.68387638065798</v>
      </c>
      <c r="F173" s="41">
        <v>666471911.33000004</v>
      </c>
      <c r="G173" s="7">
        <v>2.2015011476872899</v>
      </c>
      <c r="H173" s="41">
        <v>1084661727.1500001</v>
      </c>
      <c r="I173" s="77">
        <v>3.7643361607283299</v>
      </c>
    </row>
    <row r="174" spans="1:9">
      <c r="A174" s="61" t="s">
        <v>84</v>
      </c>
      <c r="B174" s="41">
        <v>319129578.06999999</v>
      </c>
      <c r="C174" s="7">
        <v>0.98710965443680798</v>
      </c>
      <c r="D174" s="41">
        <v>195614657.25</v>
      </c>
      <c r="E174" s="7">
        <v>0.633859818174904</v>
      </c>
      <c r="F174" s="41">
        <v>222383404.44</v>
      </c>
      <c r="G174" s="7">
        <v>0.73458057538280297</v>
      </c>
      <c r="H174" s="41">
        <v>180393797.84999999</v>
      </c>
      <c r="I174" s="77">
        <v>0.62605960865065402</v>
      </c>
    </row>
    <row r="175" spans="1:9">
      <c r="A175" s="61" t="s">
        <v>83</v>
      </c>
      <c r="B175" s="41">
        <v>51963627.450000003</v>
      </c>
      <c r="C175" s="7">
        <v>0.16073031727633</v>
      </c>
      <c r="D175" s="41">
        <v>93079208.319999993</v>
      </c>
      <c r="E175" s="7">
        <v>0.301609147755103</v>
      </c>
      <c r="F175" s="41">
        <v>5364034.76</v>
      </c>
      <c r="G175" s="7">
        <v>1.7718569199426298E-2</v>
      </c>
      <c r="H175" s="41">
        <v>0</v>
      </c>
      <c r="I175" s="70">
        <v>0</v>
      </c>
    </row>
    <row r="176" spans="1:9">
      <c r="A176" s="61" t="s">
        <v>82</v>
      </c>
      <c r="B176" s="41">
        <v>7141715</v>
      </c>
      <c r="C176" s="7">
        <v>2.20902614805258E-2</v>
      </c>
      <c r="D176" s="41">
        <v>60162442.609999999</v>
      </c>
      <c r="E176" s="7">
        <v>0.194947328946807</v>
      </c>
      <c r="F176" s="41">
        <v>175529520.87</v>
      </c>
      <c r="G176" s="7">
        <v>0.57981204470741399</v>
      </c>
      <c r="H176" s="41">
        <v>506362.8</v>
      </c>
      <c r="I176" s="77">
        <v>1.7573403308845999E-3</v>
      </c>
    </row>
    <row r="177" spans="1:9">
      <c r="A177" s="61" t="s">
        <v>81</v>
      </c>
      <c r="B177" s="41">
        <v>103017199.77</v>
      </c>
      <c r="C177" s="7">
        <v>0.31864571463729102</v>
      </c>
      <c r="D177" s="41">
        <v>67830973.170000002</v>
      </c>
      <c r="E177" s="7">
        <v>0.21979604659794899</v>
      </c>
      <c r="F177" s="41">
        <v>68661718.109999999</v>
      </c>
      <c r="G177" s="7">
        <v>0.22680453392206201</v>
      </c>
      <c r="H177" s="41">
        <v>164195297</v>
      </c>
      <c r="I177" s="77">
        <v>0.56984244806229001</v>
      </c>
    </row>
    <row r="178" spans="1:9">
      <c r="A178" s="61" t="s">
        <v>80</v>
      </c>
      <c r="B178" s="41">
        <v>129346079.64</v>
      </c>
      <c r="C178" s="7">
        <v>0.400084394396656</v>
      </c>
      <c r="D178" s="41">
        <v>141461309.47</v>
      </c>
      <c r="E178" s="7">
        <v>0.458384055469023</v>
      </c>
      <c r="F178" s="41">
        <v>130939661.29000001</v>
      </c>
      <c r="G178" s="7">
        <v>0.43252207588533798</v>
      </c>
      <c r="H178" s="41">
        <v>139192990.72999999</v>
      </c>
      <c r="I178" s="77">
        <v>0.48307153761349703</v>
      </c>
    </row>
    <row r="179" spans="1:9">
      <c r="A179" s="61" t="s">
        <v>79</v>
      </c>
      <c r="B179" s="41">
        <v>64762574.259999998</v>
      </c>
      <c r="C179" s="7">
        <v>0.20031913896807199</v>
      </c>
      <c r="D179" s="41">
        <v>73309909.680000007</v>
      </c>
      <c r="E179" s="7">
        <v>0.23754971469646</v>
      </c>
      <c r="F179" s="41">
        <v>87961283.430000007</v>
      </c>
      <c r="G179" s="7">
        <v>0.29055518039275502</v>
      </c>
      <c r="H179" s="41">
        <v>69568986.400000006</v>
      </c>
      <c r="I179" s="77">
        <v>0.24144029849641899</v>
      </c>
    </row>
    <row r="180" spans="1:9" ht="13.5" thickBot="1">
      <c r="A180" s="61" t="s">
        <v>78</v>
      </c>
      <c r="B180" s="41">
        <v>29930856.309999999</v>
      </c>
      <c r="C180" s="7">
        <v>9.2580065463819999E-2</v>
      </c>
      <c r="D180" s="41">
        <v>14742236.4</v>
      </c>
      <c r="E180" s="7">
        <v>4.7769995435735402E-2</v>
      </c>
      <c r="F180" s="41">
        <v>14391019.199999999</v>
      </c>
      <c r="G180" s="7">
        <v>4.7536654953644099E-2</v>
      </c>
      <c r="H180" s="41">
        <v>13876645.199999999</v>
      </c>
      <c r="I180" s="77">
        <v>4.8159122801549097E-2</v>
      </c>
    </row>
    <row r="181" spans="1:9" ht="14.25" thickTop="1" thickBot="1">
      <c r="A181" s="65" t="s">
        <v>13</v>
      </c>
      <c r="B181" s="68">
        <v>1514089156.28</v>
      </c>
      <c r="C181" s="76">
        <v>4.6832764072850699</v>
      </c>
      <c r="D181" s="68">
        <v>1474468349.47</v>
      </c>
      <c r="E181" s="76">
        <v>4.7777924877339704</v>
      </c>
      <c r="F181" s="68">
        <v>1371702553.4300001</v>
      </c>
      <c r="G181" s="76">
        <v>4.5310307821307303</v>
      </c>
      <c r="H181" s="68">
        <v>1652395807.1300001</v>
      </c>
      <c r="I181" s="75">
        <v>5.7346665166836202</v>
      </c>
    </row>
    <row r="182" spans="1:9" ht="14.25" thickTop="1" thickBot="1">
      <c r="A182" s="61"/>
      <c r="I182" s="74"/>
    </row>
    <row r="183" spans="1:9" ht="13.5" thickTop="1">
      <c r="A183" s="66" t="s">
        <v>14</v>
      </c>
      <c r="B183" s="72">
        <v>2649976342.9200001</v>
      </c>
      <c r="C183" s="73"/>
      <c r="D183" s="72">
        <v>2895311212.9200001</v>
      </c>
      <c r="E183" s="73"/>
      <c r="F183" s="72">
        <v>3349944256.9000001</v>
      </c>
      <c r="G183" s="73"/>
      <c r="H183" s="72">
        <v>2666125211.3299999</v>
      </c>
      <c r="I183" s="71"/>
    </row>
    <row r="184" spans="1:9" ht="13.5" thickBot="1">
      <c r="A184" s="61" t="s">
        <v>15</v>
      </c>
      <c r="B184" s="41">
        <v>1480865233.96</v>
      </c>
      <c r="C184" s="6"/>
      <c r="D184" s="41">
        <v>2897892998.5900002</v>
      </c>
      <c r="E184" s="6"/>
      <c r="F184" s="41">
        <v>2305488388.6799998</v>
      </c>
      <c r="G184" s="6"/>
      <c r="H184" s="41">
        <v>2736380990</v>
      </c>
      <c r="I184" s="70"/>
    </row>
    <row r="185" spans="1:9" ht="14.25" thickTop="1" thickBot="1">
      <c r="A185" s="65" t="s">
        <v>77</v>
      </c>
      <c r="B185" s="68">
        <v>1169111108.96</v>
      </c>
      <c r="C185" s="69"/>
      <c r="D185" s="68">
        <v>-2581785.67</v>
      </c>
      <c r="E185" s="69"/>
      <c r="F185" s="68">
        <v>1044455868.22</v>
      </c>
      <c r="G185" s="69"/>
      <c r="H185" s="68">
        <v>-70255778.670000002</v>
      </c>
      <c r="I185" s="67"/>
    </row>
    <row r="186" spans="1:9" ht="13.5" thickTop="1"/>
  </sheetData>
  <mergeCells count="15">
    <mergeCell ref="B4:I4"/>
    <mergeCell ref="B6:C6"/>
    <mergeCell ref="D6:E6"/>
    <mergeCell ref="F6:G6"/>
    <mergeCell ref="H6:I6"/>
    <mergeCell ref="B121:C121"/>
    <mergeCell ref="D121:E121"/>
    <mergeCell ref="F121:G121"/>
    <mergeCell ref="H121:I121"/>
    <mergeCell ref="B48:I48"/>
    <mergeCell ref="B50:C50"/>
    <mergeCell ref="D50:E50"/>
    <mergeCell ref="F50:G50"/>
    <mergeCell ref="H50:I50"/>
    <mergeCell ref="B119:I119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2:AP94"/>
  <sheetViews>
    <sheetView workbookViewId="0"/>
  </sheetViews>
  <sheetFormatPr defaultRowHeight="12.75"/>
  <cols>
    <col min="1" max="1" width="34.42578125" bestFit="1" customWidth="1"/>
  </cols>
  <sheetData>
    <row r="2" spans="1:42">
      <c r="A2" s="1" t="s">
        <v>75</v>
      </c>
    </row>
    <row r="3" spans="1:42">
      <c r="A3" s="1" t="s">
        <v>207</v>
      </c>
    </row>
    <row r="4" spans="1:42" ht="13.5" thickBot="1">
      <c r="A4" s="124"/>
    </row>
    <row r="5" spans="1:42" ht="13.5" thickTop="1">
      <c r="A5" s="66"/>
      <c r="B5" s="315" t="s">
        <v>68</v>
      </c>
      <c r="C5" s="316"/>
      <c r="D5" s="315"/>
      <c r="E5" s="316"/>
      <c r="F5" s="315"/>
      <c r="G5" s="316"/>
      <c r="H5" s="315"/>
      <c r="I5" s="317"/>
      <c r="J5" s="315" t="s">
        <v>206</v>
      </c>
      <c r="K5" s="316"/>
      <c r="L5" s="315"/>
      <c r="M5" s="316"/>
      <c r="N5" s="315"/>
      <c r="O5" s="316"/>
      <c r="P5" s="315"/>
      <c r="Q5" s="317"/>
      <c r="R5" s="315" t="s">
        <v>205</v>
      </c>
      <c r="S5" s="316"/>
      <c r="T5" s="315"/>
      <c r="U5" s="316"/>
      <c r="V5" s="315"/>
      <c r="W5" s="316"/>
      <c r="X5" s="315"/>
      <c r="Y5" s="317"/>
      <c r="Z5" s="315" t="s">
        <v>204</v>
      </c>
      <c r="AA5" s="316"/>
      <c r="AB5" s="315"/>
      <c r="AC5" s="316"/>
      <c r="AD5" s="315"/>
      <c r="AE5" s="316"/>
      <c r="AF5" s="315"/>
      <c r="AG5" s="317"/>
      <c r="AH5" s="315" t="s">
        <v>203</v>
      </c>
      <c r="AI5" s="316"/>
      <c r="AJ5" s="315"/>
      <c r="AK5" s="316"/>
      <c r="AL5" s="315"/>
      <c r="AM5" s="316"/>
      <c r="AN5" s="315"/>
      <c r="AO5" s="317"/>
    </row>
    <row r="6" spans="1:42">
      <c r="A6" s="61"/>
      <c r="B6" s="318"/>
      <c r="C6" s="318"/>
      <c r="D6" s="318"/>
      <c r="E6" s="318"/>
      <c r="F6" s="318"/>
      <c r="G6" s="318"/>
      <c r="H6" s="318"/>
      <c r="I6" s="319"/>
      <c r="J6" s="318"/>
      <c r="K6" s="318"/>
      <c r="L6" s="318"/>
      <c r="M6" s="318"/>
      <c r="N6" s="318"/>
      <c r="O6" s="318"/>
      <c r="P6" s="318"/>
      <c r="Q6" s="319"/>
      <c r="R6" s="318"/>
      <c r="S6" s="318"/>
      <c r="T6" s="318"/>
      <c r="U6" s="318"/>
      <c r="V6" s="318"/>
      <c r="W6" s="318"/>
      <c r="X6" s="318"/>
      <c r="Y6" s="319"/>
      <c r="Z6" s="318"/>
      <c r="AA6" s="318"/>
      <c r="AB6" s="318"/>
      <c r="AC6" s="318"/>
      <c r="AD6" s="318"/>
      <c r="AE6" s="318"/>
      <c r="AF6" s="318"/>
      <c r="AG6" s="319"/>
      <c r="AH6" s="318"/>
      <c r="AI6" s="318"/>
      <c r="AJ6" s="318"/>
      <c r="AK6" s="318"/>
      <c r="AL6" s="318"/>
      <c r="AM6" s="318"/>
      <c r="AN6" s="318"/>
      <c r="AO6" s="319"/>
    </row>
    <row r="7" spans="1:42">
      <c r="A7" s="61"/>
      <c r="B7" s="307" t="s">
        <v>3</v>
      </c>
      <c r="C7" s="320"/>
      <c r="D7" s="307" t="s">
        <v>6</v>
      </c>
      <c r="E7" s="320"/>
      <c r="F7" s="307" t="s">
        <v>7</v>
      </c>
      <c r="G7" s="320"/>
      <c r="H7" s="307" t="s">
        <v>8</v>
      </c>
      <c r="I7" s="321"/>
      <c r="J7" s="307" t="s">
        <v>3</v>
      </c>
      <c r="K7" s="320"/>
      <c r="L7" s="307" t="s">
        <v>6</v>
      </c>
      <c r="M7" s="320"/>
      <c r="N7" s="307" t="s">
        <v>7</v>
      </c>
      <c r="O7" s="320"/>
      <c r="P7" s="307" t="s">
        <v>8</v>
      </c>
      <c r="Q7" s="321"/>
      <c r="R7" s="307" t="s">
        <v>3</v>
      </c>
      <c r="S7" s="320"/>
      <c r="T7" s="307" t="s">
        <v>6</v>
      </c>
      <c r="U7" s="320"/>
      <c r="V7" s="307" t="s">
        <v>7</v>
      </c>
      <c r="W7" s="320"/>
      <c r="X7" s="307" t="s">
        <v>8</v>
      </c>
      <c r="Y7" s="321"/>
      <c r="Z7" s="307" t="s">
        <v>3</v>
      </c>
      <c r="AA7" s="320"/>
      <c r="AB7" s="307" t="s">
        <v>6</v>
      </c>
      <c r="AC7" s="320"/>
      <c r="AD7" s="307" t="s">
        <v>7</v>
      </c>
      <c r="AE7" s="320"/>
      <c r="AF7" s="307" t="s">
        <v>8</v>
      </c>
      <c r="AG7" s="321"/>
      <c r="AH7" s="307" t="s">
        <v>3</v>
      </c>
      <c r="AI7" s="320"/>
      <c r="AJ7" s="307" t="s">
        <v>6</v>
      </c>
      <c r="AK7" s="320"/>
      <c r="AL7" s="307" t="s">
        <v>7</v>
      </c>
      <c r="AM7" s="320"/>
      <c r="AN7" s="307" t="s">
        <v>8</v>
      </c>
      <c r="AO7" s="321"/>
    </row>
    <row r="8" spans="1:42" ht="13.5" thickBot="1">
      <c r="A8" s="61"/>
      <c r="B8" s="123" t="s">
        <v>4</v>
      </c>
      <c r="C8" s="123" t="s">
        <v>5</v>
      </c>
      <c r="D8" s="123" t="s">
        <v>4</v>
      </c>
      <c r="E8" s="123" t="s">
        <v>5</v>
      </c>
      <c r="F8" s="123" t="s">
        <v>4</v>
      </c>
      <c r="G8" s="123" t="s">
        <v>5</v>
      </c>
      <c r="H8" s="123" t="s">
        <v>4</v>
      </c>
      <c r="I8" s="122" t="s">
        <v>5</v>
      </c>
      <c r="J8" s="123" t="s">
        <v>4</v>
      </c>
      <c r="K8" s="123" t="s">
        <v>5</v>
      </c>
      <c r="L8" s="123" t="s">
        <v>4</v>
      </c>
      <c r="M8" s="123" t="s">
        <v>5</v>
      </c>
      <c r="N8" s="123" t="s">
        <v>4</v>
      </c>
      <c r="O8" s="123" t="s">
        <v>5</v>
      </c>
      <c r="P8" s="123" t="s">
        <v>4</v>
      </c>
      <c r="Q8" s="122" t="s">
        <v>5</v>
      </c>
      <c r="R8" s="123" t="s">
        <v>4</v>
      </c>
      <c r="S8" s="123" t="s">
        <v>5</v>
      </c>
      <c r="T8" s="123" t="s">
        <v>4</v>
      </c>
      <c r="U8" s="123" t="s">
        <v>5</v>
      </c>
      <c r="V8" s="123" t="s">
        <v>4</v>
      </c>
      <c r="W8" s="123" t="s">
        <v>5</v>
      </c>
      <c r="X8" s="123" t="s">
        <v>4</v>
      </c>
      <c r="Y8" s="122" t="s">
        <v>5</v>
      </c>
      <c r="Z8" s="123" t="s">
        <v>4</v>
      </c>
      <c r="AA8" s="123" t="s">
        <v>5</v>
      </c>
      <c r="AB8" s="123" t="s">
        <v>4</v>
      </c>
      <c r="AC8" s="123" t="s">
        <v>5</v>
      </c>
      <c r="AD8" s="123" t="s">
        <v>4</v>
      </c>
      <c r="AE8" s="123" t="s">
        <v>5</v>
      </c>
      <c r="AF8" s="123" t="s">
        <v>4</v>
      </c>
      <c r="AG8" s="122" t="s">
        <v>5</v>
      </c>
      <c r="AH8" s="123" t="s">
        <v>4</v>
      </c>
      <c r="AI8" s="123" t="s">
        <v>5</v>
      </c>
      <c r="AJ8" s="123" t="s">
        <v>4</v>
      </c>
      <c r="AK8" s="123" t="s">
        <v>5</v>
      </c>
      <c r="AL8" s="123" t="s">
        <v>4</v>
      </c>
      <c r="AM8" s="123" t="s">
        <v>5</v>
      </c>
      <c r="AN8" s="123" t="s">
        <v>4</v>
      </c>
      <c r="AO8" s="122" t="s">
        <v>5</v>
      </c>
    </row>
    <row r="9" spans="1:42" ht="13.5" thickTop="1">
      <c r="A9" s="82" t="s">
        <v>130</v>
      </c>
      <c r="B9" s="120"/>
      <c r="C9" s="121"/>
      <c r="D9" s="120"/>
      <c r="E9" s="121"/>
      <c r="F9" s="120"/>
      <c r="G9" s="121"/>
      <c r="H9" s="120"/>
      <c r="I9" s="119"/>
      <c r="J9" s="120"/>
      <c r="K9" s="121"/>
      <c r="L9" s="120"/>
      <c r="M9" s="121"/>
      <c r="N9" s="120"/>
      <c r="O9" s="121"/>
      <c r="P9" s="120"/>
      <c r="Q9" s="119"/>
      <c r="R9" s="120"/>
      <c r="S9" s="121"/>
      <c r="T9" s="120"/>
      <c r="U9" s="121"/>
      <c r="V9" s="120"/>
      <c r="W9" s="121"/>
      <c r="X9" s="120"/>
      <c r="Y9" s="119"/>
      <c r="Z9" s="120"/>
      <c r="AA9" s="121"/>
      <c r="AB9" s="120"/>
      <c r="AC9" s="121"/>
      <c r="AD9" s="120"/>
      <c r="AE9" s="121"/>
      <c r="AF9" s="120"/>
      <c r="AG9" s="119"/>
      <c r="AH9" s="120"/>
      <c r="AI9" s="121"/>
      <c r="AJ9" s="120"/>
      <c r="AK9" s="121"/>
      <c r="AL9" s="120"/>
      <c r="AM9" s="121"/>
      <c r="AN9" s="120"/>
      <c r="AO9" s="119"/>
    </row>
    <row r="10" spans="1:42">
      <c r="A10" s="63" t="s">
        <v>142</v>
      </c>
      <c r="B10" s="55">
        <v>130600604302.58</v>
      </c>
      <c r="C10" s="113">
        <v>93.825900000000004</v>
      </c>
      <c r="D10" s="55">
        <v>119082693265.84</v>
      </c>
      <c r="E10" s="113">
        <v>94.409599999999998</v>
      </c>
      <c r="F10" s="55">
        <v>119437591545.44</v>
      </c>
      <c r="G10" s="113">
        <v>94.598399999999998</v>
      </c>
      <c r="H10" s="55">
        <v>117978323745.42</v>
      </c>
      <c r="I10" s="112">
        <v>94.559100000000001</v>
      </c>
      <c r="J10" s="55">
        <v>23037257361.169998</v>
      </c>
      <c r="K10" s="113">
        <v>98.321299999999994</v>
      </c>
      <c r="L10" s="55">
        <v>21049257709.990002</v>
      </c>
      <c r="M10" s="113">
        <v>98.514099999999999</v>
      </c>
      <c r="N10" s="55">
        <v>21959262595.48</v>
      </c>
      <c r="O10" s="113">
        <v>99.531099999999995</v>
      </c>
      <c r="P10" s="55">
        <v>21400916509</v>
      </c>
      <c r="Q10" s="112">
        <v>99.040999999999997</v>
      </c>
      <c r="R10" s="55">
        <v>3448427969.1700001</v>
      </c>
      <c r="S10" s="113">
        <v>94.777799999999999</v>
      </c>
      <c r="T10" s="55">
        <v>3178350906.5599999</v>
      </c>
      <c r="U10" s="113">
        <v>95.675299999999993</v>
      </c>
      <c r="V10" s="55">
        <v>4027147802.3899999</v>
      </c>
      <c r="W10" s="113">
        <v>114.6011</v>
      </c>
      <c r="X10" s="55">
        <v>3196708942.1300001</v>
      </c>
      <c r="Y10" s="112">
        <v>95.121700000000004</v>
      </c>
      <c r="Z10" s="55">
        <v>23679678824.369999</v>
      </c>
      <c r="AA10" s="113">
        <v>88.323999999999998</v>
      </c>
      <c r="AB10" s="55">
        <v>22157752121.299999</v>
      </c>
      <c r="AC10" s="113">
        <v>86.891300000000001</v>
      </c>
      <c r="AD10" s="55">
        <v>24858500527.580002</v>
      </c>
      <c r="AE10" s="113">
        <v>92.863699999999994</v>
      </c>
      <c r="AF10" s="55">
        <v>25377691959.220001</v>
      </c>
      <c r="AG10" s="112">
        <v>95.050799999999995</v>
      </c>
      <c r="AH10" s="55">
        <v>3483305001.6500001</v>
      </c>
      <c r="AI10" s="113">
        <v>93.300299999999993</v>
      </c>
      <c r="AJ10" s="55">
        <v>3281790258.27</v>
      </c>
      <c r="AK10" s="113">
        <v>93.901799999999994</v>
      </c>
      <c r="AL10" s="55">
        <v>3383523539.1700001</v>
      </c>
      <c r="AM10" s="113">
        <v>96.439499999999995</v>
      </c>
      <c r="AN10" s="55">
        <v>5459482567.1800003</v>
      </c>
      <c r="AO10" s="112">
        <v>84.309700000000007</v>
      </c>
    </row>
    <row r="11" spans="1:42">
      <c r="A11" s="61" t="s">
        <v>141</v>
      </c>
      <c r="B11" s="55">
        <v>3117727593.4099998</v>
      </c>
      <c r="C11" s="113">
        <v>2.2397999999999998</v>
      </c>
      <c r="D11" s="55">
        <v>2761596557.0599999</v>
      </c>
      <c r="E11" s="113">
        <v>2.1894</v>
      </c>
      <c r="F11" s="55">
        <v>2260206339.8699999</v>
      </c>
      <c r="G11" s="113">
        <v>1.7902</v>
      </c>
      <c r="H11" s="55">
        <v>2198901343.8699999</v>
      </c>
      <c r="I11" s="112">
        <v>1.7624</v>
      </c>
      <c r="J11" s="55">
        <v>277276199.00999999</v>
      </c>
      <c r="K11" s="113">
        <v>1.1834</v>
      </c>
      <c r="L11" s="55">
        <v>208748208.86000001</v>
      </c>
      <c r="M11" s="113">
        <v>0.97699999999999998</v>
      </c>
      <c r="N11" s="55">
        <v>-145591334.88</v>
      </c>
      <c r="O11" s="113">
        <v>-0.65990000000000004</v>
      </c>
      <c r="P11" s="55">
        <v>21287350.359999999</v>
      </c>
      <c r="Q11" s="112">
        <v>9.8500000000000004E-2</v>
      </c>
      <c r="R11" s="55">
        <v>117231303.31</v>
      </c>
      <c r="S11" s="113">
        <v>3.222</v>
      </c>
      <c r="T11" s="55">
        <v>94887631.219999999</v>
      </c>
      <c r="U11" s="113">
        <v>2.8563000000000001</v>
      </c>
      <c r="V11" s="55">
        <v>-630404282.10000002</v>
      </c>
      <c r="W11" s="113">
        <v>-17.939499999999999</v>
      </c>
      <c r="X11" s="55">
        <v>87615935.519999996</v>
      </c>
      <c r="Y11" s="112">
        <v>2.6071</v>
      </c>
      <c r="Z11" s="55">
        <v>1147295279.3699999</v>
      </c>
      <c r="AA11" s="113">
        <v>4.2793999999999999</v>
      </c>
      <c r="AB11" s="55">
        <v>1318432146.1700001</v>
      </c>
      <c r="AC11" s="113">
        <v>5.1702000000000004</v>
      </c>
      <c r="AD11" s="55">
        <v>1189483379.9400001</v>
      </c>
      <c r="AE11" s="113">
        <v>4.4435000000000002</v>
      </c>
      <c r="AF11" s="55">
        <v>796476395.67999995</v>
      </c>
      <c r="AG11" s="112">
        <v>2.9832000000000001</v>
      </c>
      <c r="AH11" s="55">
        <v>249691848.63</v>
      </c>
      <c r="AI11" s="113">
        <v>6.6879999999999997</v>
      </c>
      <c r="AJ11" s="55">
        <v>212725413.09999999</v>
      </c>
      <c r="AK11" s="113">
        <v>6.0867000000000004</v>
      </c>
      <c r="AL11" s="55">
        <v>122456526.66</v>
      </c>
      <c r="AM11" s="113">
        <v>3.4903</v>
      </c>
      <c r="AN11" s="55">
        <v>327286968.88999999</v>
      </c>
      <c r="AO11" s="112">
        <v>5.0541999999999998</v>
      </c>
    </row>
    <row r="12" spans="1:42">
      <c r="A12" s="61" t="s">
        <v>140</v>
      </c>
      <c r="B12" s="55">
        <v>-784876</v>
      </c>
      <c r="C12" s="113">
        <v>-5.9999999999999995E-4</v>
      </c>
      <c r="D12" s="55">
        <v>-2794977</v>
      </c>
      <c r="E12" s="113">
        <v>-2.2000000000000001E-3</v>
      </c>
      <c r="F12" s="55">
        <v>20577651</v>
      </c>
      <c r="G12" s="113">
        <v>1.6299999999999999E-2</v>
      </c>
      <c r="H12" s="55">
        <v>16539689.32</v>
      </c>
      <c r="I12" s="112">
        <v>1.3299999999999999E-2</v>
      </c>
      <c r="J12" s="55">
        <v>-170730</v>
      </c>
      <c r="K12" s="113">
        <v>-6.9999999999999999E-4</v>
      </c>
      <c r="L12" s="55">
        <v>-1719610</v>
      </c>
      <c r="M12" s="113">
        <v>-8.0000000000000002E-3</v>
      </c>
      <c r="N12" s="55">
        <v>132230690</v>
      </c>
      <c r="O12" s="113">
        <v>0.59930000000000005</v>
      </c>
      <c r="P12" s="55">
        <v>98570370</v>
      </c>
      <c r="Q12" s="112">
        <v>0.45619999999999999</v>
      </c>
      <c r="R12" s="55">
        <v>0</v>
      </c>
      <c r="S12" s="113">
        <v>0</v>
      </c>
      <c r="T12" s="55">
        <v>0</v>
      </c>
      <c r="U12" s="113">
        <v>0</v>
      </c>
      <c r="V12" s="55">
        <v>0</v>
      </c>
      <c r="W12" s="113">
        <v>0</v>
      </c>
      <c r="X12" s="55">
        <v>0</v>
      </c>
      <c r="Y12" s="112">
        <v>0</v>
      </c>
      <c r="Z12" s="55">
        <v>0</v>
      </c>
      <c r="AA12" s="113">
        <v>0</v>
      </c>
      <c r="AB12" s="55">
        <v>0</v>
      </c>
      <c r="AC12" s="113">
        <v>0</v>
      </c>
      <c r="AD12" s="55">
        <v>-67115577</v>
      </c>
      <c r="AE12" s="113">
        <v>-0.25069999999999998</v>
      </c>
      <c r="AF12" s="55">
        <v>208891.2</v>
      </c>
      <c r="AG12" s="112">
        <v>8.0000000000000004E-4</v>
      </c>
      <c r="AH12" s="55">
        <v>0</v>
      </c>
      <c r="AI12" s="113">
        <v>0</v>
      </c>
      <c r="AJ12" s="55">
        <v>0</v>
      </c>
      <c r="AK12" s="113">
        <v>0</v>
      </c>
      <c r="AL12" s="55">
        <v>0</v>
      </c>
      <c r="AM12" s="113">
        <v>0</v>
      </c>
      <c r="AN12" s="55">
        <v>0</v>
      </c>
      <c r="AO12" s="112">
        <v>0</v>
      </c>
    </row>
    <row r="13" spans="1:42">
      <c r="A13" s="61" t="s">
        <v>139</v>
      </c>
      <c r="B13" s="55">
        <v>1344446832.2</v>
      </c>
      <c r="C13" s="113">
        <v>0.96589999999999998</v>
      </c>
      <c r="D13" s="55">
        <v>967847565.17999995</v>
      </c>
      <c r="E13" s="113">
        <v>0.76729999999999998</v>
      </c>
      <c r="F13" s="55">
        <v>896117498.21000004</v>
      </c>
      <c r="G13" s="113">
        <v>0.70979999999999999</v>
      </c>
      <c r="H13" s="55">
        <v>933749665.96000004</v>
      </c>
      <c r="I13" s="112">
        <v>0.74839999999999995</v>
      </c>
      <c r="J13" s="55">
        <v>111485514.3</v>
      </c>
      <c r="K13" s="113">
        <v>0.4758</v>
      </c>
      <c r="L13" s="55">
        <v>105718476.90000001</v>
      </c>
      <c r="M13" s="113">
        <v>0.49480000000000002</v>
      </c>
      <c r="N13" s="55">
        <v>112814363.2</v>
      </c>
      <c r="O13" s="113">
        <v>0.51129999999999998</v>
      </c>
      <c r="P13" s="55">
        <v>83372912.719999999</v>
      </c>
      <c r="Q13" s="112">
        <v>0.38579999999999998</v>
      </c>
      <c r="R13" s="55">
        <v>1009766.28</v>
      </c>
      <c r="S13" s="113">
        <v>2.7799999999999998E-2</v>
      </c>
      <c r="T13" s="55">
        <v>5857.48</v>
      </c>
      <c r="U13" s="113">
        <v>2.0000000000000001E-4</v>
      </c>
      <c r="V13" s="55">
        <v>244610.68</v>
      </c>
      <c r="W13" s="113">
        <v>7.0000000000000001E-3</v>
      </c>
      <c r="X13" s="55">
        <v>1039648.19</v>
      </c>
      <c r="Y13" s="112">
        <v>3.09E-2</v>
      </c>
      <c r="Z13" s="55">
        <v>119238521.45</v>
      </c>
      <c r="AA13" s="113">
        <v>0.44479999999999997</v>
      </c>
      <c r="AB13" s="55">
        <v>151238715.06999999</v>
      </c>
      <c r="AC13" s="113">
        <v>0.59309999999999996</v>
      </c>
      <c r="AD13" s="55">
        <v>73514491.060000002</v>
      </c>
      <c r="AE13" s="113">
        <v>0.27460000000000001</v>
      </c>
      <c r="AF13" s="55">
        <v>74847417.120000005</v>
      </c>
      <c r="AG13" s="112">
        <v>0.28029999999999999</v>
      </c>
      <c r="AH13" s="55">
        <v>0</v>
      </c>
      <c r="AI13" s="113">
        <v>0</v>
      </c>
      <c r="AJ13" s="55">
        <v>0</v>
      </c>
      <c r="AK13" s="113">
        <v>0</v>
      </c>
      <c r="AL13" s="55">
        <v>1584904.12</v>
      </c>
      <c r="AM13" s="113">
        <v>4.5199999999999997E-2</v>
      </c>
      <c r="AN13" s="55">
        <v>688264111.33000004</v>
      </c>
      <c r="AO13" s="112">
        <v>10.6287</v>
      </c>
    </row>
    <row r="14" spans="1:42">
      <c r="A14" s="114" t="s">
        <v>138</v>
      </c>
      <c r="B14" s="55">
        <v>97852479.239999995</v>
      </c>
      <c r="C14" s="113">
        <v>7.0300000000000001E-2</v>
      </c>
      <c r="D14" s="55">
        <v>100659351.28</v>
      </c>
      <c r="E14" s="113">
        <v>7.9799999999999996E-2</v>
      </c>
      <c r="F14" s="55">
        <v>95637669.629999995</v>
      </c>
      <c r="G14" s="113">
        <v>7.5700000000000003E-2</v>
      </c>
      <c r="H14" s="55">
        <v>79066861.760000005</v>
      </c>
      <c r="I14" s="112">
        <v>6.3399999999999998E-2</v>
      </c>
      <c r="J14" s="55">
        <v>16969.18</v>
      </c>
      <c r="K14" s="113">
        <v>1E-4</v>
      </c>
      <c r="L14" s="55">
        <v>16777.48</v>
      </c>
      <c r="M14" s="113">
        <v>1E-4</v>
      </c>
      <c r="N14" s="55">
        <v>14790.63</v>
      </c>
      <c r="O14" s="113">
        <v>1E-4</v>
      </c>
      <c r="P14" s="55">
        <v>0</v>
      </c>
      <c r="Q14" s="112">
        <v>0</v>
      </c>
      <c r="R14" s="55">
        <v>7278854.2599999998</v>
      </c>
      <c r="S14" s="113">
        <v>0.2001</v>
      </c>
      <c r="T14" s="55">
        <v>4209.51</v>
      </c>
      <c r="U14" s="113">
        <v>1E-4</v>
      </c>
      <c r="V14" s="55">
        <v>2149229.34</v>
      </c>
      <c r="W14" s="113">
        <v>6.1199999999999997E-2</v>
      </c>
      <c r="X14" s="55">
        <v>2088.5500000000002</v>
      </c>
      <c r="Y14" s="112">
        <v>1E-4</v>
      </c>
      <c r="Z14" s="55">
        <v>94166165.400000006</v>
      </c>
      <c r="AA14" s="113">
        <v>0.35120000000000001</v>
      </c>
      <c r="AB14" s="55">
        <v>68131778.379999995</v>
      </c>
      <c r="AC14" s="113">
        <v>0.26719999999999999</v>
      </c>
      <c r="AD14" s="55">
        <v>302241786.94</v>
      </c>
      <c r="AE14" s="113">
        <v>1.1291</v>
      </c>
      <c r="AF14" s="55">
        <v>58671202.939999998</v>
      </c>
      <c r="AG14" s="112">
        <v>0.21970000000000001</v>
      </c>
      <c r="AH14" s="55">
        <v>-0.13</v>
      </c>
      <c r="AI14" s="113">
        <v>0</v>
      </c>
      <c r="AJ14" s="55">
        <v>-0.13</v>
      </c>
      <c r="AK14" s="113">
        <v>0</v>
      </c>
      <c r="AL14" s="55">
        <v>0</v>
      </c>
      <c r="AM14" s="113">
        <v>0</v>
      </c>
      <c r="AN14" s="55">
        <v>0</v>
      </c>
      <c r="AO14" s="112">
        <v>0</v>
      </c>
    </row>
    <row r="15" spans="1:42" ht="13.5" thickBot="1">
      <c r="A15" s="61" t="s">
        <v>126</v>
      </c>
      <c r="B15" s="55">
        <v>4034836731.4499998</v>
      </c>
      <c r="C15" s="113">
        <v>2.8986999999999998</v>
      </c>
      <c r="D15" s="55">
        <v>3224142744.1300001</v>
      </c>
      <c r="E15" s="113">
        <v>2.5560999999999998</v>
      </c>
      <c r="F15" s="55">
        <v>3547443293.1199999</v>
      </c>
      <c r="G15" s="113">
        <v>2.8096999999999999</v>
      </c>
      <c r="H15" s="55">
        <v>3560211750.4200001</v>
      </c>
      <c r="I15" s="112">
        <v>2.8534999999999999</v>
      </c>
      <c r="J15" s="55">
        <v>4711392.4800000004</v>
      </c>
      <c r="K15" s="113">
        <v>2.01E-2</v>
      </c>
      <c r="L15" s="55">
        <v>4714895.83</v>
      </c>
      <c r="M15" s="113">
        <v>2.2100000000000002E-2</v>
      </c>
      <c r="N15" s="55">
        <v>3977595.5</v>
      </c>
      <c r="O15" s="113">
        <v>1.7999999999999999E-2</v>
      </c>
      <c r="P15" s="55">
        <v>3988527.81</v>
      </c>
      <c r="Q15" s="112">
        <v>1.8499999999999999E-2</v>
      </c>
      <c r="R15" s="55">
        <v>64485591.770000003</v>
      </c>
      <c r="S15" s="113">
        <v>1.7723</v>
      </c>
      <c r="T15" s="55">
        <v>48768885.030000001</v>
      </c>
      <c r="U15" s="113">
        <v>1.4681</v>
      </c>
      <c r="V15" s="55">
        <v>114918735.98</v>
      </c>
      <c r="W15" s="113">
        <v>3.2703000000000002</v>
      </c>
      <c r="X15" s="55">
        <v>75283905.540000007</v>
      </c>
      <c r="Y15" s="112">
        <v>2.2402000000000002</v>
      </c>
      <c r="Z15" s="55">
        <v>1769631785.1900001</v>
      </c>
      <c r="AA15" s="113">
        <v>6.6006</v>
      </c>
      <c r="AB15" s="55">
        <v>1804974633.6500001</v>
      </c>
      <c r="AC15" s="113">
        <v>7.0781999999999998</v>
      </c>
      <c r="AD15" s="55">
        <v>412191578.93000001</v>
      </c>
      <c r="AE15" s="113">
        <v>1.5398000000000001</v>
      </c>
      <c r="AF15" s="55">
        <v>391198807.61000001</v>
      </c>
      <c r="AG15" s="112">
        <v>1.4652000000000001</v>
      </c>
      <c r="AH15" s="55">
        <v>435546.12</v>
      </c>
      <c r="AI15" s="113">
        <v>1.17E-2</v>
      </c>
      <c r="AJ15" s="55">
        <v>401376.14</v>
      </c>
      <c r="AK15" s="113">
        <v>1.15E-2</v>
      </c>
      <c r="AL15" s="55">
        <v>878214.82</v>
      </c>
      <c r="AM15" s="113">
        <v>2.5000000000000001E-2</v>
      </c>
      <c r="AN15" s="55">
        <v>473257.54</v>
      </c>
      <c r="AO15" s="112">
        <v>7.3000000000000001E-3</v>
      </c>
    </row>
    <row r="16" spans="1:42" ht="14.25" thickTop="1" thickBot="1">
      <c r="A16" s="65" t="s">
        <v>2</v>
      </c>
      <c r="B16" s="56">
        <v>139194683062.88</v>
      </c>
      <c r="C16" s="12">
        <v>100</v>
      </c>
      <c r="D16" s="56">
        <v>126134144506.49001</v>
      </c>
      <c r="E16" s="12">
        <v>100</v>
      </c>
      <c r="F16" s="56">
        <v>126257573997.27</v>
      </c>
      <c r="G16" s="12">
        <v>100</v>
      </c>
      <c r="H16" s="56">
        <v>124766793056.75</v>
      </c>
      <c r="I16" s="111">
        <v>100</v>
      </c>
      <c r="J16" s="56">
        <v>23430576706.139999</v>
      </c>
      <c r="K16" s="12">
        <v>100</v>
      </c>
      <c r="L16" s="56">
        <v>21366736459.060001</v>
      </c>
      <c r="M16" s="12">
        <v>100</v>
      </c>
      <c r="N16" s="56">
        <v>22062708699.93</v>
      </c>
      <c r="O16" s="12">
        <v>100</v>
      </c>
      <c r="P16" s="56">
        <v>21608135669.889999</v>
      </c>
      <c r="Q16" s="111">
        <v>100</v>
      </c>
      <c r="R16" s="56">
        <v>3638433484.79</v>
      </c>
      <c r="S16" s="12">
        <v>100</v>
      </c>
      <c r="T16" s="56">
        <v>3322017489.8000002</v>
      </c>
      <c r="U16" s="12">
        <v>100</v>
      </c>
      <c r="V16" s="56">
        <v>3514056096.29</v>
      </c>
      <c r="W16" s="12">
        <v>100</v>
      </c>
      <c r="X16" s="56">
        <v>3360650519.9299998</v>
      </c>
      <c r="Y16" s="111">
        <v>100</v>
      </c>
      <c r="Z16" s="56">
        <v>26810010575.779999</v>
      </c>
      <c r="AA16" s="12">
        <v>100</v>
      </c>
      <c r="AB16" s="56">
        <v>25500529394.57</v>
      </c>
      <c r="AC16" s="12">
        <v>100</v>
      </c>
      <c r="AD16" s="56">
        <v>26768816187.450001</v>
      </c>
      <c r="AE16" s="12">
        <v>100</v>
      </c>
      <c r="AF16" s="56">
        <v>26699094673.77</v>
      </c>
      <c r="AG16" s="111">
        <v>100</v>
      </c>
      <c r="AH16" s="56">
        <v>3733432396.27</v>
      </c>
      <c r="AI16" s="12">
        <v>100</v>
      </c>
      <c r="AJ16" s="56">
        <v>3494917047.3800001</v>
      </c>
      <c r="AK16" s="12">
        <v>100</v>
      </c>
      <c r="AL16" s="56">
        <v>3508443184.77</v>
      </c>
      <c r="AM16" s="12">
        <v>100</v>
      </c>
      <c r="AN16" s="56">
        <v>6475506904.9399996</v>
      </c>
      <c r="AO16" s="111">
        <v>100</v>
      </c>
      <c r="AP16" s="1"/>
    </row>
    <row r="17" spans="1:41" ht="13.5" thickTop="1">
      <c r="A17" s="61"/>
      <c r="B17" s="55"/>
      <c r="C17" s="10"/>
      <c r="D17" s="55"/>
      <c r="E17" s="10"/>
      <c r="F17" s="55"/>
      <c r="G17" s="10"/>
      <c r="H17" s="55"/>
      <c r="I17" s="74"/>
      <c r="J17" s="55"/>
      <c r="K17" s="10"/>
      <c r="L17" s="55"/>
      <c r="M17" s="10"/>
      <c r="N17" s="55"/>
      <c r="O17" s="10"/>
      <c r="P17" s="55"/>
      <c r="Q17" s="74"/>
      <c r="R17" s="55"/>
      <c r="S17" s="10"/>
      <c r="T17" s="55"/>
      <c r="U17" s="10"/>
      <c r="V17" s="55"/>
      <c r="W17" s="10"/>
      <c r="X17" s="55"/>
      <c r="Y17" s="74"/>
      <c r="Z17" s="55"/>
      <c r="AA17" s="10"/>
      <c r="AB17" s="55"/>
      <c r="AC17" s="10"/>
      <c r="AD17" s="55"/>
      <c r="AE17" s="10"/>
      <c r="AF17" s="55"/>
      <c r="AG17" s="74"/>
      <c r="AH17" s="55"/>
      <c r="AI17" s="10"/>
      <c r="AJ17" s="55"/>
      <c r="AK17" s="10"/>
      <c r="AL17" s="55"/>
      <c r="AM17" s="10"/>
      <c r="AN17" s="55"/>
      <c r="AO17" s="74"/>
    </row>
    <row r="18" spans="1:41">
      <c r="A18" s="63" t="s">
        <v>124</v>
      </c>
      <c r="B18" s="55"/>
      <c r="C18" s="10"/>
      <c r="D18" s="55"/>
      <c r="E18" s="10"/>
      <c r="F18" s="55"/>
      <c r="G18" s="10"/>
      <c r="H18" s="55"/>
      <c r="I18" s="74"/>
      <c r="J18" s="55"/>
      <c r="K18" s="10"/>
      <c r="L18" s="55"/>
      <c r="M18" s="10"/>
      <c r="N18" s="55"/>
      <c r="O18" s="10"/>
      <c r="P18" s="55"/>
      <c r="Q18" s="74"/>
      <c r="R18" s="55"/>
      <c r="S18" s="10"/>
      <c r="T18" s="55"/>
      <c r="U18" s="10"/>
      <c r="V18" s="55"/>
      <c r="W18" s="10"/>
      <c r="X18" s="55"/>
      <c r="Y18" s="74"/>
      <c r="Z18" s="55"/>
      <c r="AA18" s="10"/>
      <c r="AB18" s="55"/>
      <c r="AC18" s="10"/>
      <c r="AD18" s="55"/>
      <c r="AE18" s="10"/>
      <c r="AF18" s="55"/>
      <c r="AG18" s="74"/>
      <c r="AH18" s="55"/>
      <c r="AI18" s="10"/>
      <c r="AJ18" s="55"/>
      <c r="AK18" s="10"/>
      <c r="AL18" s="55"/>
      <c r="AM18" s="10"/>
      <c r="AN18" s="55"/>
      <c r="AO18" s="74"/>
    </row>
    <row r="19" spans="1:41">
      <c r="A19" s="61" t="s">
        <v>202</v>
      </c>
      <c r="B19" s="31">
        <v>0</v>
      </c>
      <c r="C19" s="11">
        <v>0</v>
      </c>
      <c r="D19" s="31">
        <v>0</v>
      </c>
      <c r="E19" s="11">
        <v>0</v>
      </c>
      <c r="F19" s="31">
        <v>0</v>
      </c>
      <c r="G19" s="11">
        <v>0</v>
      </c>
      <c r="H19" s="31">
        <v>0</v>
      </c>
      <c r="I19" s="70">
        <v>0</v>
      </c>
      <c r="J19" s="31">
        <v>0</v>
      </c>
      <c r="K19" s="11">
        <v>0</v>
      </c>
      <c r="L19" s="31">
        <v>0</v>
      </c>
      <c r="M19" s="11">
        <v>0</v>
      </c>
      <c r="N19" s="31">
        <v>0</v>
      </c>
      <c r="O19" s="11">
        <v>0</v>
      </c>
      <c r="P19" s="31">
        <v>0</v>
      </c>
      <c r="Q19" s="70">
        <v>0</v>
      </c>
      <c r="R19" s="31">
        <v>0</v>
      </c>
      <c r="S19" s="11">
        <v>0</v>
      </c>
      <c r="T19" s="31">
        <v>0</v>
      </c>
      <c r="U19" s="11">
        <v>0</v>
      </c>
      <c r="V19" s="31">
        <v>0</v>
      </c>
      <c r="W19" s="11">
        <v>0</v>
      </c>
      <c r="X19" s="31">
        <v>0</v>
      </c>
      <c r="Y19" s="70">
        <v>0</v>
      </c>
      <c r="Z19" s="31">
        <v>0</v>
      </c>
      <c r="AA19" s="11">
        <v>0</v>
      </c>
      <c r="AB19" s="31">
        <v>0</v>
      </c>
      <c r="AC19" s="11">
        <v>0</v>
      </c>
      <c r="AD19" s="31">
        <v>0</v>
      </c>
      <c r="AE19" s="11">
        <v>0</v>
      </c>
      <c r="AF19" s="31">
        <v>0</v>
      </c>
      <c r="AG19" s="70">
        <v>0</v>
      </c>
      <c r="AH19" s="31">
        <v>0</v>
      </c>
      <c r="AI19" s="11">
        <v>0</v>
      </c>
      <c r="AJ19" s="31">
        <v>0</v>
      </c>
      <c r="AK19" s="11">
        <v>0</v>
      </c>
      <c r="AL19" s="31">
        <v>0</v>
      </c>
      <c r="AM19" s="11">
        <v>0</v>
      </c>
      <c r="AN19" s="31">
        <v>0</v>
      </c>
      <c r="AO19" s="70">
        <v>0</v>
      </c>
    </row>
    <row r="20" spans="1:41">
      <c r="A20" s="61" t="s">
        <v>201</v>
      </c>
      <c r="B20" s="31">
        <v>59652463</v>
      </c>
      <c r="C20" s="21">
        <v>4.2900000000000001E-2</v>
      </c>
      <c r="D20" s="31">
        <v>57728190</v>
      </c>
      <c r="E20" s="21">
        <v>4.58E-2</v>
      </c>
      <c r="F20" s="31">
        <v>58728812</v>
      </c>
      <c r="G20" s="21">
        <v>4.65E-2</v>
      </c>
      <c r="H20" s="31">
        <v>59267608</v>
      </c>
      <c r="I20" s="77">
        <v>4.7500000000000001E-2</v>
      </c>
      <c r="J20" s="31">
        <v>0</v>
      </c>
      <c r="K20" s="11">
        <v>0</v>
      </c>
      <c r="L20" s="31">
        <v>0</v>
      </c>
      <c r="M20" s="11">
        <v>0</v>
      </c>
      <c r="N20" s="31">
        <v>0</v>
      </c>
      <c r="O20" s="11">
        <v>0</v>
      </c>
      <c r="P20" s="31">
        <v>0</v>
      </c>
      <c r="Q20" s="70">
        <v>0</v>
      </c>
      <c r="R20" s="31">
        <v>0</v>
      </c>
      <c r="S20" s="11">
        <v>0</v>
      </c>
      <c r="T20" s="31">
        <v>0</v>
      </c>
      <c r="U20" s="11">
        <v>0</v>
      </c>
      <c r="V20" s="31">
        <v>0</v>
      </c>
      <c r="W20" s="11">
        <v>0</v>
      </c>
      <c r="X20" s="31">
        <v>0</v>
      </c>
      <c r="Y20" s="70">
        <v>0</v>
      </c>
      <c r="Z20" s="31">
        <v>0</v>
      </c>
      <c r="AA20" s="11">
        <v>0</v>
      </c>
      <c r="AB20" s="31">
        <v>0</v>
      </c>
      <c r="AC20" s="11">
        <v>0</v>
      </c>
      <c r="AD20" s="31">
        <v>0</v>
      </c>
      <c r="AE20" s="11">
        <v>0</v>
      </c>
      <c r="AF20" s="31">
        <v>0</v>
      </c>
      <c r="AG20" s="70">
        <v>0</v>
      </c>
      <c r="AH20" s="31">
        <v>0</v>
      </c>
      <c r="AI20" s="11">
        <v>0</v>
      </c>
      <c r="AJ20" s="31">
        <v>0</v>
      </c>
      <c r="AK20" s="11">
        <v>0</v>
      </c>
      <c r="AL20" s="31">
        <v>0</v>
      </c>
      <c r="AM20" s="11">
        <v>0</v>
      </c>
      <c r="AN20" s="31">
        <v>0</v>
      </c>
      <c r="AO20" s="70">
        <v>0</v>
      </c>
    </row>
    <row r="21" spans="1:41">
      <c r="A21" s="61" t="s">
        <v>200</v>
      </c>
      <c r="B21" s="31">
        <v>0</v>
      </c>
      <c r="C21" s="11">
        <v>0</v>
      </c>
      <c r="D21" s="31">
        <v>0</v>
      </c>
      <c r="E21" s="11">
        <v>0</v>
      </c>
      <c r="F21" s="31">
        <v>0</v>
      </c>
      <c r="G21" s="11">
        <v>0</v>
      </c>
      <c r="H21" s="31">
        <v>0</v>
      </c>
      <c r="I21" s="70">
        <v>0</v>
      </c>
      <c r="J21" s="31">
        <v>0</v>
      </c>
      <c r="K21" s="11">
        <v>0</v>
      </c>
      <c r="L21" s="31">
        <v>0</v>
      </c>
      <c r="M21" s="11">
        <v>0</v>
      </c>
      <c r="N21" s="31">
        <v>0</v>
      </c>
      <c r="O21" s="11">
        <v>0</v>
      </c>
      <c r="P21" s="31">
        <v>0</v>
      </c>
      <c r="Q21" s="70">
        <v>0</v>
      </c>
      <c r="R21" s="31">
        <v>0</v>
      </c>
      <c r="S21" s="11">
        <v>0</v>
      </c>
      <c r="T21" s="31">
        <v>0</v>
      </c>
      <c r="U21" s="11">
        <v>0</v>
      </c>
      <c r="V21" s="31">
        <v>0</v>
      </c>
      <c r="W21" s="11">
        <v>0</v>
      </c>
      <c r="X21" s="31">
        <v>0</v>
      </c>
      <c r="Y21" s="70">
        <v>0</v>
      </c>
      <c r="Z21" s="31">
        <v>0</v>
      </c>
      <c r="AA21" s="11">
        <v>0</v>
      </c>
      <c r="AB21" s="31">
        <v>0</v>
      </c>
      <c r="AC21" s="11">
        <v>0</v>
      </c>
      <c r="AD21" s="31">
        <v>0</v>
      </c>
      <c r="AE21" s="11">
        <v>0</v>
      </c>
      <c r="AF21" s="31">
        <v>0</v>
      </c>
      <c r="AG21" s="70">
        <v>0</v>
      </c>
      <c r="AH21" s="31">
        <v>0</v>
      </c>
      <c r="AI21" s="11">
        <v>0</v>
      </c>
      <c r="AJ21" s="31">
        <v>0</v>
      </c>
      <c r="AK21" s="11">
        <v>0</v>
      </c>
      <c r="AL21" s="31">
        <v>0</v>
      </c>
      <c r="AM21" s="11">
        <v>0</v>
      </c>
      <c r="AN21" s="31">
        <v>0</v>
      </c>
      <c r="AO21" s="70">
        <v>0</v>
      </c>
    </row>
    <row r="22" spans="1:41">
      <c r="A22" s="61" t="s">
        <v>199</v>
      </c>
      <c r="B22" s="31">
        <v>375196318.19</v>
      </c>
      <c r="C22" s="21">
        <v>0.26950000000000002</v>
      </c>
      <c r="D22" s="31">
        <v>386281491.63</v>
      </c>
      <c r="E22" s="21">
        <v>0.30620000000000003</v>
      </c>
      <c r="F22" s="31">
        <v>663317848.94000006</v>
      </c>
      <c r="G22" s="21">
        <v>0.52539999999999998</v>
      </c>
      <c r="H22" s="31">
        <v>657328097.51999998</v>
      </c>
      <c r="I22" s="77">
        <v>0.52680000000000005</v>
      </c>
      <c r="J22" s="31">
        <v>1860000</v>
      </c>
      <c r="K22" s="21">
        <v>7.9000000000000008E-3</v>
      </c>
      <c r="L22" s="31">
        <v>1899600</v>
      </c>
      <c r="M22" s="21">
        <v>8.8999999999999999E-3</v>
      </c>
      <c r="N22" s="31">
        <v>1505850</v>
      </c>
      <c r="O22" s="21">
        <v>6.7999999999999996E-3</v>
      </c>
      <c r="P22" s="31">
        <v>1418550</v>
      </c>
      <c r="Q22" s="77">
        <v>6.6E-3</v>
      </c>
      <c r="R22" s="31">
        <v>23163200</v>
      </c>
      <c r="S22" s="21">
        <v>0.63660000000000005</v>
      </c>
      <c r="T22" s="31">
        <v>23072240</v>
      </c>
      <c r="U22" s="21">
        <v>0.69450000000000001</v>
      </c>
      <c r="V22" s="31">
        <v>18928370</v>
      </c>
      <c r="W22" s="21">
        <v>0.53859999999999997</v>
      </c>
      <c r="X22" s="31">
        <v>17998628</v>
      </c>
      <c r="Y22" s="77">
        <v>0.53559999999999997</v>
      </c>
      <c r="Z22" s="31">
        <v>87124632.019999996</v>
      </c>
      <c r="AA22" s="21">
        <v>0.32500000000000001</v>
      </c>
      <c r="AB22" s="31">
        <v>86431452.810000002</v>
      </c>
      <c r="AC22" s="21">
        <v>0.33889999999999998</v>
      </c>
      <c r="AD22" s="31">
        <v>96027268.090000004</v>
      </c>
      <c r="AE22" s="21">
        <v>0.35870000000000002</v>
      </c>
      <c r="AF22" s="31">
        <v>66549412.43</v>
      </c>
      <c r="AG22" s="77">
        <v>0.24929999999999999</v>
      </c>
      <c r="AH22" s="31">
        <v>0</v>
      </c>
      <c r="AI22" s="11">
        <v>0</v>
      </c>
      <c r="AJ22" s="31">
        <v>0</v>
      </c>
      <c r="AK22" s="11">
        <v>0</v>
      </c>
      <c r="AL22" s="31">
        <v>141047.95000000001</v>
      </c>
      <c r="AM22" s="21">
        <v>4.0000000000000001E-3</v>
      </c>
      <c r="AN22" s="31">
        <v>132870.85</v>
      </c>
      <c r="AO22" s="77">
        <v>2.0999999999999999E-3</v>
      </c>
    </row>
    <row r="23" spans="1:41">
      <c r="A23" s="61" t="s">
        <v>198</v>
      </c>
      <c r="B23" s="31">
        <v>0</v>
      </c>
      <c r="C23" s="11">
        <v>0</v>
      </c>
      <c r="D23" s="31">
        <v>0</v>
      </c>
      <c r="E23" s="11">
        <v>0</v>
      </c>
      <c r="F23" s="31">
        <v>0</v>
      </c>
      <c r="G23" s="11">
        <v>0</v>
      </c>
      <c r="H23" s="31">
        <v>0</v>
      </c>
      <c r="I23" s="70">
        <v>0</v>
      </c>
      <c r="J23" s="31">
        <v>0</v>
      </c>
      <c r="K23" s="11">
        <v>0</v>
      </c>
      <c r="L23" s="31">
        <v>0</v>
      </c>
      <c r="M23" s="11">
        <v>0</v>
      </c>
      <c r="N23" s="31">
        <v>0</v>
      </c>
      <c r="O23" s="11">
        <v>0</v>
      </c>
      <c r="P23" s="31">
        <v>0</v>
      </c>
      <c r="Q23" s="70">
        <v>0</v>
      </c>
      <c r="R23" s="31">
        <v>0</v>
      </c>
      <c r="S23" s="11">
        <v>0</v>
      </c>
      <c r="T23" s="31">
        <v>0</v>
      </c>
      <c r="U23" s="11">
        <v>0</v>
      </c>
      <c r="V23" s="31">
        <v>0</v>
      </c>
      <c r="W23" s="11">
        <v>0</v>
      </c>
      <c r="X23" s="31">
        <v>0</v>
      </c>
      <c r="Y23" s="70">
        <v>0</v>
      </c>
      <c r="Z23" s="31">
        <v>0</v>
      </c>
      <c r="AA23" s="11">
        <v>0</v>
      </c>
      <c r="AB23" s="31">
        <v>0</v>
      </c>
      <c r="AC23" s="11">
        <v>0</v>
      </c>
      <c r="AD23" s="31">
        <v>0</v>
      </c>
      <c r="AE23" s="11">
        <v>0</v>
      </c>
      <c r="AF23" s="31">
        <v>0</v>
      </c>
      <c r="AG23" s="70">
        <v>0</v>
      </c>
      <c r="AH23" s="31">
        <v>0</v>
      </c>
      <c r="AI23" s="11">
        <v>0</v>
      </c>
      <c r="AJ23" s="31">
        <v>0</v>
      </c>
      <c r="AK23" s="11">
        <v>0</v>
      </c>
      <c r="AL23" s="31">
        <v>0</v>
      </c>
      <c r="AM23" s="11">
        <v>0</v>
      </c>
      <c r="AN23" s="31">
        <v>0</v>
      </c>
      <c r="AO23" s="70">
        <v>0</v>
      </c>
    </row>
    <row r="24" spans="1:41">
      <c r="A24" s="61" t="s">
        <v>197</v>
      </c>
      <c r="B24" s="31">
        <v>37317626.5</v>
      </c>
      <c r="C24" s="21">
        <v>2.6800000000000001E-2</v>
      </c>
      <c r="D24" s="31">
        <v>0</v>
      </c>
      <c r="E24" s="11">
        <v>0</v>
      </c>
      <c r="F24" s="31">
        <v>0</v>
      </c>
      <c r="G24" s="11">
        <v>0</v>
      </c>
      <c r="H24" s="31">
        <v>0</v>
      </c>
      <c r="I24" s="70">
        <v>0</v>
      </c>
      <c r="J24" s="31">
        <v>0</v>
      </c>
      <c r="K24" s="11">
        <v>0</v>
      </c>
      <c r="L24" s="31">
        <v>0</v>
      </c>
      <c r="M24" s="11">
        <v>0</v>
      </c>
      <c r="N24" s="31">
        <v>0</v>
      </c>
      <c r="O24" s="11">
        <v>0</v>
      </c>
      <c r="P24" s="31">
        <v>0</v>
      </c>
      <c r="Q24" s="70">
        <v>0</v>
      </c>
      <c r="R24" s="31">
        <v>0</v>
      </c>
      <c r="S24" s="11">
        <v>0</v>
      </c>
      <c r="T24" s="31">
        <v>0</v>
      </c>
      <c r="U24" s="11">
        <v>0</v>
      </c>
      <c r="V24" s="31">
        <v>0</v>
      </c>
      <c r="W24" s="11">
        <v>0</v>
      </c>
      <c r="X24" s="31">
        <v>0</v>
      </c>
      <c r="Y24" s="70">
        <v>0</v>
      </c>
      <c r="Z24" s="31">
        <v>0</v>
      </c>
      <c r="AA24" s="11">
        <v>0</v>
      </c>
      <c r="AB24" s="31">
        <v>0</v>
      </c>
      <c r="AC24" s="11">
        <v>0</v>
      </c>
      <c r="AD24" s="31">
        <v>0</v>
      </c>
      <c r="AE24" s="11">
        <v>0</v>
      </c>
      <c r="AF24" s="31">
        <v>0</v>
      </c>
      <c r="AG24" s="70">
        <v>0</v>
      </c>
      <c r="AH24" s="31">
        <v>0</v>
      </c>
      <c r="AI24" s="11">
        <v>0</v>
      </c>
      <c r="AJ24" s="31">
        <v>0</v>
      </c>
      <c r="AK24" s="11">
        <v>0</v>
      </c>
      <c r="AL24" s="31">
        <v>0</v>
      </c>
      <c r="AM24" s="11">
        <v>0</v>
      </c>
      <c r="AN24" s="31">
        <v>0</v>
      </c>
      <c r="AO24" s="70">
        <v>0</v>
      </c>
    </row>
    <row r="25" spans="1:41">
      <c r="A25" s="61" t="s">
        <v>196</v>
      </c>
      <c r="B25" s="31">
        <v>0</v>
      </c>
      <c r="C25" s="11">
        <v>0</v>
      </c>
      <c r="D25" s="31">
        <v>0</v>
      </c>
      <c r="E25" s="11">
        <v>0</v>
      </c>
      <c r="F25" s="31">
        <v>0</v>
      </c>
      <c r="G25" s="11">
        <v>0</v>
      </c>
      <c r="H25" s="31">
        <v>0</v>
      </c>
      <c r="I25" s="70">
        <v>0</v>
      </c>
      <c r="J25" s="31">
        <v>0</v>
      </c>
      <c r="K25" s="11">
        <v>0</v>
      </c>
      <c r="L25" s="31">
        <v>0</v>
      </c>
      <c r="M25" s="11">
        <v>0</v>
      </c>
      <c r="N25" s="31">
        <v>0</v>
      </c>
      <c r="O25" s="11">
        <v>0</v>
      </c>
      <c r="P25" s="31">
        <v>0</v>
      </c>
      <c r="Q25" s="70">
        <v>0</v>
      </c>
      <c r="R25" s="31">
        <v>0</v>
      </c>
      <c r="S25" s="11">
        <v>0</v>
      </c>
      <c r="T25" s="31">
        <v>0</v>
      </c>
      <c r="U25" s="11">
        <v>0</v>
      </c>
      <c r="V25" s="31">
        <v>0</v>
      </c>
      <c r="W25" s="11">
        <v>0</v>
      </c>
      <c r="X25" s="31">
        <v>0</v>
      </c>
      <c r="Y25" s="70">
        <v>0</v>
      </c>
      <c r="Z25" s="31">
        <v>0</v>
      </c>
      <c r="AA25" s="11">
        <v>0</v>
      </c>
      <c r="AB25" s="31">
        <v>0</v>
      </c>
      <c r="AC25" s="11">
        <v>0</v>
      </c>
      <c r="AD25" s="31">
        <v>0</v>
      </c>
      <c r="AE25" s="11">
        <v>0</v>
      </c>
      <c r="AF25" s="31">
        <v>0</v>
      </c>
      <c r="AG25" s="70">
        <v>0</v>
      </c>
      <c r="AH25" s="31">
        <v>0</v>
      </c>
      <c r="AI25" s="11">
        <v>0</v>
      </c>
      <c r="AJ25" s="31">
        <v>0</v>
      </c>
      <c r="AK25" s="11">
        <v>0</v>
      </c>
      <c r="AL25" s="31">
        <v>0</v>
      </c>
      <c r="AM25" s="11">
        <v>0</v>
      </c>
      <c r="AN25" s="31">
        <v>0</v>
      </c>
      <c r="AO25" s="70">
        <v>0</v>
      </c>
    </row>
    <row r="26" spans="1:41">
      <c r="A26" s="61" t="s">
        <v>195</v>
      </c>
      <c r="B26" s="31">
        <v>4118666</v>
      </c>
      <c r="C26" s="21">
        <v>3.0000000000000001E-3</v>
      </c>
      <c r="D26" s="31">
        <v>3027562</v>
      </c>
      <c r="E26" s="21">
        <v>2.3999999999999998E-3</v>
      </c>
      <c r="F26" s="31">
        <v>2918512</v>
      </c>
      <c r="G26" s="21">
        <v>2.3E-3</v>
      </c>
      <c r="H26" s="31">
        <v>2654072</v>
      </c>
      <c r="I26" s="77">
        <v>2.0999999999999999E-3</v>
      </c>
      <c r="J26" s="31">
        <v>0</v>
      </c>
      <c r="K26" s="11">
        <v>0</v>
      </c>
      <c r="L26" s="31">
        <v>0</v>
      </c>
      <c r="M26" s="11">
        <v>0</v>
      </c>
      <c r="N26" s="31">
        <v>0</v>
      </c>
      <c r="O26" s="11">
        <v>0</v>
      </c>
      <c r="P26" s="31">
        <v>0</v>
      </c>
      <c r="Q26" s="70">
        <v>0</v>
      </c>
      <c r="R26" s="31">
        <v>0</v>
      </c>
      <c r="S26" s="11">
        <v>0</v>
      </c>
      <c r="T26" s="31">
        <v>0</v>
      </c>
      <c r="U26" s="11">
        <v>0</v>
      </c>
      <c r="V26" s="31">
        <v>0</v>
      </c>
      <c r="W26" s="11">
        <v>0</v>
      </c>
      <c r="X26" s="31">
        <v>0</v>
      </c>
      <c r="Y26" s="70">
        <v>0</v>
      </c>
      <c r="Z26" s="31">
        <v>0</v>
      </c>
      <c r="AA26" s="11">
        <v>0</v>
      </c>
      <c r="AB26" s="31">
        <v>0</v>
      </c>
      <c r="AC26" s="11">
        <v>0</v>
      </c>
      <c r="AD26" s="31">
        <v>1043688.13</v>
      </c>
      <c r="AE26" s="21">
        <v>3.8999999999999998E-3</v>
      </c>
      <c r="AF26" s="31">
        <v>1060218.53</v>
      </c>
      <c r="AG26" s="77">
        <v>4.0000000000000001E-3</v>
      </c>
      <c r="AH26" s="31">
        <v>64891044.299999997</v>
      </c>
      <c r="AI26" s="21">
        <v>1.7381</v>
      </c>
      <c r="AJ26" s="31">
        <v>44781103.049999997</v>
      </c>
      <c r="AK26" s="21">
        <v>1.2813000000000001</v>
      </c>
      <c r="AL26" s="31">
        <v>56640079.68</v>
      </c>
      <c r="AM26" s="21">
        <v>1.6144000000000001</v>
      </c>
      <c r="AN26" s="31">
        <v>65724862.899999999</v>
      </c>
      <c r="AO26" s="77">
        <v>1.0149999999999999</v>
      </c>
    </row>
    <row r="27" spans="1:41" ht="13.5" thickBot="1">
      <c r="A27" s="61" t="s">
        <v>194</v>
      </c>
      <c r="B27" s="31">
        <v>0</v>
      </c>
      <c r="C27" s="11">
        <v>0</v>
      </c>
      <c r="D27" s="31">
        <v>0</v>
      </c>
      <c r="E27" s="11">
        <v>0</v>
      </c>
      <c r="F27" s="31">
        <v>0</v>
      </c>
      <c r="G27" s="11">
        <v>0</v>
      </c>
      <c r="H27" s="31">
        <v>0</v>
      </c>
      <c r="I27" s="70">
        <v>0</v>
      </c>
      <c r="J27" s="31">
        <v>0</v>
      </c>
      <c r="K27" s="11">
        <v>0</v>
      </c>
      <c r="L27" s="31">
        <v>0</v>
      </c>
      <c r="M27" s="11">
        <v>0</v>
      </c>
      <c r="N27" s="31">
        <v>0</v>
      </c>
      <c r="O27" s="11">
        <v>0</v>
      </c>
      <c r="P27" s="31">
        <v>0</v>
      </c>
      <c r="Q27" s="70">
        <v>0</v>
      </c>
      <c r="R27" s="31">
        <v>0</v>
      </c>
      <c r="S27" s="11">
        <v>0</v>
      </c>
      <c r="T27" s="31">
        <v>0</v>
      </c>
      <c r="U27" s="11">
        <v>0</v>
      </c>
      <c r="V27" s="31">
        <v>0</v>
      </c>
      <c r="W27" s="11">
        <v>0</v>
      </c>
      <c r="X27" s="31">
        <v>0</v>
      </c>
      <c r="Y27" s="70">
        <v>0</v>
      </c>
      <c r="Z27" s="31">
        <v>0</v>
      </c>
      <c r="AA27" s="11">
        <v>0</v>
      </c>
      <c r="AB27" s="31">
        <v>0</v>
      </c>
      <c r="AC27" s="11">
        <v>0</v>
      </c>
      <c r="AD27" s="31">
        <v>0</v>
      </c>
      <c r="AE27" s="11">
        <v>0</v>
      </c>
      <c r="AF27" s="31">
        <v>0</v>
      </c>
      <c r="AG27" s="70">
        <v>0</v>
      </c>
      <c r="AH27" s="31">
        <v>0</v>
      </c>
      <c r="AI27" s="11">
        <v>0</v>
      </c>
      <c r="AJ27" s="31">
        <v>0</v>
      </c>
      <c r="AK27" s="11">
        <v>0</v>
      </c>
      <c r="AL27" s="31">
        <v>0</v>
      </c>
      <c r="AM27" s="11">
        <v>0</v>
      </c>
      <c r="AN27" s="31">
        <v>0</v>
      </c>
      <c r="AO27" s="70">
        <v>0</v>
      </c>
    </row>
    <row r="28" spans="1:41" ht="14.25" thickTop="1" thickBot="1">
      <c r="A28" s="64" t="s">
        <v>193</v>
      </c>
      <c r="B28" s="56">
        <v>476285073.69</v>
      </c>
      <c r="C28" s="14">
        <v>0.3422</v>
      </c>
      <c r="D28" s="56">
        <v>447037243.63</v>
      </c>
      <c r="E28" s="14">
        <v>0.35439999999999999</v>
      </c>
      <c r="F28" s="56">
        <v>724965172.94000006</v>
      </c>
      <c r="G28" s="14">
        <v>0.57420000000000004</v>
      </c>
      <c r="H28" s="56">
        <v>719249777.51999998</v>
      </c>
      <c r="I28" s="75">
        <v>0.57650000000000001</v>
      </c>
      <c r="J28" s="56">
        <v>1860000</v>
      </c>
      <c r="K28" s="14">
        <v>7.9000000000000008E-3</v>
      </c>
      <c r="L28" s="56">
        <v>1899600</v>
      </c>
      <c r="M28" s="14">
        <v>8.8999999999999999E-3</v>
      </c>
      <c r="N28" s="56">
        <v>1505850</v>
      </c>
      <c r="O28" s="14">
        <v>6.7999999999999996E-3</v>
      </c>
      <c r="P28" s="56">
        <v>1418550</v>
      </c>
      <c r="Q28" s="75">
        <v>6.6E-3</v>
      </c>
      <c r="R28" s="56">
        <v>23163200</v>
      </c>
      <c r="S28" s="14">
        <v>0.63660000000000005</v>
      </c>
      <c r="T28" s="56">
        <v>23072240</v>
      </c>
      <c r="U28" s="14">
        <v>0.69450000000000001</v>
      </c>
      <c r="V28" s="56">
        <v>18928370</v>
      </c>
      <c r="W28" s="14">
        <v>0.53859999999999997</v>
      </c>
      <c r="X28" s="56">
        <v>17998628</v>
      </c>
      <c r="Y28" s="75">
        <v>0.53559999999999997</v>
      </c>
      <c r="Z28" s="56">
        <v>87124632.019999996</v>
      </c>
      <c r="AA28" s="14">
        <v>0.32500000000000001</v>
      </c>
      <c r="AB28" s="56">
        <v>86431452.810000002</v>
      </c>
      <c r="AC28" s="14">
        <v>0.33889999999999998</v>
      </c>
      <c r="AD28" s="56">
        <v>97070956.219999999</v>
      </c>
      <c r="AE28" s="14">
        <v>0.36259999999999998</v>
      </c>
      <c r="AF28" s="56">
        <v>67609630.959999993</v>
      </c>
      <c r="AG28" s="75">
        <v>0.25319999999999998</v>
      </c>
      <c r="AH28" s="56">
        <v>64891044.299999997</v>
      </c>
      <c r="AI28" s="14">
        <v>1.7381</v>
      </c>
      <c r="AJ28" s="56">
        <v>44781103.049999997</v>
      </c>
      <c r="AK28" s="14">
        <v>1.2813000000000001</v>
      </c>
      <c r="AL28" s="56">
        <v>56781127.630000003</v>
      </c>
      <c r="AM28" s="14">
        <v>1.6184000000000001</v>
      </c>
      <c r="AN28" s="56">
        <v>65857733.75</v>
      </c>
      <c r="AO28" s="75">
        <v>1.0169999999999999</v>
      </c>
    </row>
    <row r="29" spans="1:41" ht="13.5" thickTop="1">
      <c r="A29" s="61" t="s">
        <v>192</v>
      </c>
      <c r="B29" s="31">
        <v>1304527673.0999999</v>
      </c>
      <c r="C29" s="21">
        <v>0.93720000000000003</v>
      </c>
      <c r="D29" s="31">
        <v>1171224366.5699999</v>
      </c>
      <c r="E29" s="21">
        <v>0.92859999999999998</v>
      </c>
      <c r="F29" s="31">
        <v>1246365247.9000001</v>
      </c>
      <c r="G29" s="21">
        <v>0.98719999999999997</v>
      </c>
      <c r="H29" s="31">
        <v>1171599556.04</v>
      </c>
      <c r="I29" s="77">
        <v>0.93899999999999995</v>
      </c>
      <c r="J29" s="31">
        <v>0</v>
      </c>
      <c r="K29" s="11">
        <v>0</v>
      </c>
      <c r="L29" s="31">
        <v>0</v>
      </c>
      <c r="M29" s="11">
        <v>0</v>
      </c>
      <c r="N29" s="31">
        <v>0</v>
      </c>
      <c r="O29" s="11">
        <v>0</v>
      </c>
      <c r="P29" s="31">
        <v>0</v>
      </c>
      <c r="Q29" s="70">
        <v>0</v>
      </c>
      <c r="R29" s="31">
        <v>183198046.02000001</v>
      </c>
      <c r="S29" s="21">
        <v>5.0350999999999999</v>
      </c>
      <c r="T29" s="31">
        <v>138424980.63</v>
      </c>
      <c r="U29" s="21">
        <v>4.1669</v>
      </c>
      <c r="V29" s="31">
        <v>134947337.83000001</v>
      </c>
      <c r="W29" s="21">
        <v>3.8401999999999998</v>
      </c>
      <c r="X29" s="31">
        <v>129459491.51000001</v>
      </c>
      <c r="Y29" s="77">
        <v>3.8521999999999998</v>
      </c>
      <c r="Z29" s="31">
        <v>128849548.36</v>
      </c>
      <c r="AA29" s="21">
        <v>0.48060000000000003</v>
      </c>
      <c r="AB29" s="31">
        <v>109459340.90000001</v>
      </c>
      <c r="AC29" s="21">
        <v>0.42920000000000003</v>
      </c>
      <c r="AD29" s="31">
        <v>128941802.42</v>
      </c>
      <c r="AE29" s="21">
        <v>0.48170000000000002</v>
      </c>
      <c r="AF29" s="31">
        <v>102273253.88</v>
      </c>
      <c r="AG29" s="77">
        <v>0.3831</v>
      </c>
      <c r="AH29" s="31">
        <v>79178695.829999998</v>
      </c>
      <c r="AI29" s="21">
        <v>2.1208</v>
      </c>
      <c r="AJ29" s="31">
        <v>76231099.5</v>
      </c>
      <c r="AK29" s="21">
        <v>2.1812</v>
      </c>
      <c r="AL29" s="31">
        <v>77405167.109999999</v>
      </c>
      <c r="AM29" s="21">
        <v>2.2063000000000001</v>
      </c>
      <c r="AN29" s="31">
        <v>78585573.079999998</v>
      </c>
      <c r="AO29" s="77">
        <v>1.2136</v>
      </c>
    </row>
    <row r="30" spans="1:41">
      <c r="A30" s="61" t="s">
        <v>191</v>
      </c>
      <c r="B30" s="31">
        <v>2761921083.1700001</v>
      </c>
      <c r="C30" s="21">
        <v>1.9842</v>
      </c>
      <c r="D30" s="31">
        <v>2674068649.1700001</v>
      </c>
      <c r="E30" s="21">
        <v>2.12</v>
      </c>
      <c r="F30" s="31">
        <v>3447394604.6199999</v>
      </c>
      <c r="G30" s="21">
        <v>2.7303999999999999</v>
      </c>
      <c r="H30" s="31">
        <v>3674944164.3499999</v>
      </c>
      <c r="I30" s="77">
        <v>2.9455</v>
      </c>
      <c r="J30" s="31">
        <v>587577594.63999999</v>
      </c>
      <c r="K30" s="21">
        <v>2.5076999999999998</v>
      </c>
      <c r="L30" s="31">
        <v>396987703.69</v>
      </c>
      <c r="M30" s="21">
        <v>1.8580000000000001</v>
      </c>
      <c r="N30" s="31">
        <v>354477728.44</v>
      </c>
      <c r="O30" s="21">
        <v>1.6067</v>
      </c>
      <c r="P30" s="31">
        <v>309401733.52999997</v>
      </c>
      <c r="Q30" s="77">
        <v>1.4319</v>
      </c>
      <c r="R30" s="31">
        <v>25739126.649999999</v>
      </c>
      <c r="S30" s="21">
        <v>0.70740000000000003</v>
      </c>
      <c r="T30" s="31">
        <v>26699415.899999999</v>
      </c>
      <c r="U30" s="21">
        <v>0.80369999999999997</v>
      </c>
      <c r="V30" s="31">
        <v>39485683.700000003</v>
      </c>
      <c r="W30" s="21">
        <v>1.1235999999999999</v>
      </c>
      <c r="X30" s="31">
        <v>61602852.439999998</v>
      </c>
      <c r="Y30" s="77">
        <v>1.8331</v>
      </c>
      <c r="Z30" s="31">
        <v>608974811.38999999</v>
      </c>
      <c r="AA30" s="21">
        <v>2.2713999999999999</v>
      </c>
      <c r="AB30" s="31">
        <v>644546763.17999995</v>
      </c>
      <c r="AC30" s="21">
        <v>2.5276000000000001</v>
      </c>
      <c r="AD30" s="31">
        <v>987661421.59000003</v>
      </c>
      <c r="AE30" s="21">
        <v>3.6896</v>
      </c>
      <c r="AF30" s="31">
        <v>818772927.91999996</v>
      </c>
      <c r="AG30" s="77">
        <v>3.0667</v>
      </c>
      <c r="AH30" s="31">
        <v>66826798.829999998</v>
      </c>
      <c r="AI30" s="21">
        <v>1.79</v>
      </c>
      <c r="AJ30" s="31">
        <v>18518253.600000001</v>
      </c>
      <c r="AK30" s="21">
        <v>0.52990000000000004</v>
      </c>
      <c r="AL30" s="31">
        <v>19422456.5</v>
      </c>
      <c r="AM30" s="21">
        <v>0.55359999999999998</v>
      </c>
      <c r="AN30" s="31">
        <v>34319713.520000003</v>
      </c>
      <c r="AO30" s="77">
        <v>0.53</v>
      </c>
    </row>
    <row r="31" spans="1:41">
      <c r="A31" s="61" t="s">
        <v>190</v>
      </c>
      <c r="B31" s="31">
        <v>1050755328.51</v>
      </c>
      <c r="C31" s="21">
        <v>0.75490000000000002</v>
      </c>
      <c r="D31" s="31">
        <v>999564569.54999995</v>
      </c>
      <c r="E31" s="21">
        <v>0.79249999999999998</v>
      </c>
      <c r="F31" s="31">
        <v>1239705007.55</v>
      </c>
      <c r="G31" s="21">
        <v>0.9819</v>
      </c>
      <c r="H31" s="31">
        <v>1142895892.24</v>
      </c>
      <c r="I31" s="77">
        <v>0.91600000000000004</v>
      </c>
      <c r="J31" s="31">
        <v>195518033.69999999</v>
      </c>
      <c r="K31" s="21">
        <v>0.83450000000000002</v>
      </c>
      <c r="L31" s="31">
        <v>229409857.13999999</v>
      </c>
      <c r="M31" s="21">
        <v>1.0737000000000001</v>
      </c>
      <c r="N31" s="31">
        <v>274004556.17000002</v>
      </c>
      <c r="O31" s="21">
        <v>1.2419</v>
      </c>
      <c r="P31" s="31">
        <v>280154412.06999999</v>
      </c>
      <c r="Q31" s="77">
        <v>1.2965</v>
      </c>
      <c r="R31" s="31">
        <v>71245350.5</v>
      </c>
      <c r="S31" s="21">
        <v>1.9581</v>
      </c>
      <c r="T31" s="31">
        <v>56629748.600000001</v>
      </c>
      <c r="U31" s="21">
        <v>1.7047000000000001</v>
      </c>
      <c r="V31" s="31">
        <v>100841815.13</v>
      </c>
      <c r="W31" s="21">
        <v>2.8696999999999999</v>
      </c>
      <c r="X31" s="31">
        <v>74670033.719999999</v>
      </c>
      <c r="Y31" s="77">
        <v>2.2219000000000002</v>
      </c>
      <c r="Z31" s="31">
        <v>410601515.33999997</v>
      </c>
      <c r="AA31" s="21">
        <v>1.5315000000000001</v>
      </c>
      <c r="AB31" s="31">
        <v>310894269.79000002</v>
      </c>
      <c r="AC31" s="21">
        <v>1.2192000000000001</v>
      </c>
      <c r="AD31" s="31">
        <v>325607466.68000001</v>
      </c>
      <c r="AE31" s="21">
        <v>1.2163999999999999</v>
      </c>
      <c r="AF31" s="31">
        <v>371416981.97000003</v>
      </c>
      <c r="AG31" s="77">
        <v>1.3911</v>
      </c>
      <c r="AH31" s="31">
        <v>188706685.44</v>
      </c>
      <c r="AI31" s="21">
        <v>5.0545</v>
      </c>
      <c r="AJ31" s="31">
        <v>21753107.760000002</v>
      </c>
      <c r="AK31" s="21">
        <v>0.62239999999999995</v>
      </c>
      <c r="AL31" s="31">
        <v>22848904.350000001</v>
      </c>
      <c r="AM31" s="21">
        <v>0.65129999999999999</v>
      </c>
      <c r="AN31" s="31">
        <v>169307573.91</v>
      </c>
      <c r="AO31" s="77">
        <v>2.6145999999999998</v>
      </c>
    </row>
    <row r="32" spans="1:41" ht="13.5" thickBot="1">
      <c r="A32" s="61" t="s">
        <v>189</v>
      </c>
      <c r="B32" s="31">
        <v>27494457585.66</v>
      </c>
      <c r="C32" s="21">
        <v>19.752500000000001</v>
      </c>
      <c r="D32" s="31">
        <v>25673050753.34</v>
      </c>
      <c r="E32" s="21">
        <v>20.3538</v>
      </c>
      <c r="F32" s="31">
        <v>25048433033.970001</v>
      </c>
      <c r="G32" s="21">
        <v>19.839200000000002</v>
      </c>
      <c r="H32" s="31">
        <v>24795011747.490002</v>
      </c>
      <c r="I32" s="77">
        <v>19.873100000000001</v>
      </c>
      <c r="J32" s="31">
        <v>6292365515.8999996</v>
      </c>
      <c r="K32" s="21">
        <v>26.855399999999999</v>
      </c>
      <c r="L32" s="31">
        <v>6062013555.5799999</v>
      </c>
      <c r="M32" s="21">
        <v>28.371300000000002</v>
      </c>
      <c r="N32" s="31">
        <v>6378741384.5299997</v>
      </c>
      <c r="O32" s="21">
        <v>28.911899999999999</v>
      </c>
      <c r="P32" s="31">
        <v>6432585814.3800001</v>
      </c>
      <c r="Q32" s="77">
        <v>29.769300000000001</v>
      </c>
      <c r="R32" s="31">
        <v>191802351.91</v>
      </c>
      <c r="S32" s="21">
        <v>5.2716000000000003</v>
      </c>
      <c r="T32" s="31">
        <v>193572280.00999999</v>
      </c>
      <c r="U32" s="21">
        <v>5.8269000000000002</v>
      </c>
      <c r="V32" s="31">
        <v>212989148.66</v>
      </c>
      <c r="W32" s="21">
        <v>6.0610999999999997</v>
      </c>
      <c r="X32" s="31">
        <v>199258180.66</v>
      </c>
      <c r="Y32" s="77">
        <v>5.9291999999999998</v>
      </c>
      <c r="Z32" s="31">
        <v>6121975163.21</v>
      </c>
      <c r="AA32" s="21">
        <v>22.834700000000002</v>
      </c>
      <c r="AB32" s="31">
        <v>5921257190.9399996</v>
      </c>
      <c r="AC32" s="21">
        <v>23.220099999999999</v>
      </c>
      <c r="AD32" s="31">
        <v>5420174464.4700003</v>
      </c>
      <c r="AE32" s="21">
        <v>20.248100000000001</v>
      </c>
      <c r="AF32" s="31">
        <v>5333345765.2700005</v>
      </c>
      <c r="AG32" s="77">
        <v>19.9758</v>
      </c>
      <c r="AH32" s="31">
        <v>125652900.19</v>
      </c>
      <c r="AI32" s="21">
        <v>3.3656000000000001</v>
      </c>
      <c r="AJ32" s="31">
        <v>107876927.56</v>
      </c>
      <c r="AK32" s="21">
        <v>3.0867</v>
      </c>
      <c r="AL32" s="31">
        <v>85699101.060000002</v>
      </c>
      <c r="AM32" s="21">
        <v>2.4426999999999999</v>
      </c>
      <c r="AN32" s="31">
        <v>770015660.39999998</v>
      </c>
      <c r="AO32" s="77">
        <v>11.8912</v>
      </c>
    </row>
    <row r="33" spans="1:41" ht="14.25" thickTop="1" thickBot="1">
      <c r="A33" s="64" t="s">
        <v>188</v>
      </c>
      <c r="B33" s="56">
        <v>32611661670.439999</v>
      </c>
      <c r="C33" s="14">
        <v>23.428799999999999</v>
      </c>
      <c r="D33" s="56">
        <v>30517908338.630001</v>
      </c>
      <c r="E33" s="14">
        <v>24.194800000000001</v>
      </c>
      <c r="F33" s="56">
        <v>30981897894.040001</v>
      </c>
      <c r="G33" s="14">
        <v>24.538599999999999</v>
      </c>
      <c r="H33" s="56">
        <v>30784451360.119999</v>
      </c>
      <c r="I33" s="75">
        <v>24.6736</v>
      </c>
      <c r="J33" s="56">
        <v>7075461144.2399998</v>
      </c>
      <c r="K33" s="14">
        <v>30.197600000000001</v>
      </c>
      <c r="L33" s="56">
        <v>6688411116.4099998</v>
      </c>
      <c r="M33" s="14">
        <v>31.302900000000001</v>
      </c>
      <c r="N33" s="56">
        <v>7007223669.1400003</v>
      </c>
      <c r="O33" s="14">
        <v>31.7605</v>
      </c>
      <c r="P33" s="56">
        <v>7022141959.9799995</v>
      </c>
      <c r="Q33" s="75">
        <v>32.497700000000002</v>
      </c>
      <c r="R33" s="56">
        <v>471984875.07999998</v>
      </c>
      <c r="S33" s="14">
        <v>12.972200000000001</v>
      </c>
      <c r="T33" s="56">
        <v>415326425.13999999</v>
      </c>
      <c r="U33" s="14">
        <v>12.5022</v>
      </c>
      <c r="V33" s="56">
        <v>488263985.31999999</v>
      </c>
      <c r="W33" s="14">
        <v>13.894600000000001</v>
      </c>
      <c r="X33" s="56">
        <v>464990558.32999998</v>
      </c>
      <c r="Y33" s="75">
        <v>13.8363</v>
      </c>
      <c r="Z33" s="56">
        <v>7270401038.3000002</v>
      </c>
      <c r="AA33" s="14">
        <v>27.118200000000002</v>
      </c>
      <c r="AB33" s="56">
        <v>6986157564.8100004</v>
      </c>
      <c r="AC33" s="14">
        <v>27.396100000000001</v>
      </c>
      <c r="AD33" s="56">
        <v>6862385155.1599998</v>
      </c>
      <c r="AE33" s="14">
        <v>25.6357</v>
      </c>
      <c r="AF33" s="56">
        <v>6625808929.04</v>
      </c>
      <c r="AG33" s="75">
        <v>24.816600000000001</v>
      </c>
      <c r="AH33" s="56">
        <v>460365080.29000002</v>
      </c>
      <c r="AI33" s="14">
        <v>12.3309</v>
      </c>
      <c r="AJ33" s="56">
        <v>224379388.41999999</v>
      </c>
      <c r="AK33" s="14">
        <v>6.4202000000000004</v>
      </c>
      <c r="AL33" s="56">
        <v>205375629.02000001</v>
      </c>
      <c r="AM33" s="14">
        <v>5.8537999999999997</v>
      </c>
      <c r="AN33" s="56">
        <v>1052228520.91</v>
      </c>
      <c r="AO33" s="75">
        <v>16.249400000000001</v>
      </c>
    </row>
    <row r="34" spans="1:41" ht="13.5" thickTop="1">
      <c r="A34" s="61" t="s">
        <v>187</v>
      </c>
      <c r="B34" s="31">
        <v>97990065.75</v>
      </c>
      <c r="C34" s="21">
        <v>7.0400000000000004E-2</v>
      </c>
      <c r="D34" s="31">
        <v>79508474.219999999</v>
      </c>
      <c r="E34" s="21">
        <v>6.3E-2</v>
      </c>
      <c r="F34" s="31">
        <v>60282090.799999997</v>
      </c>
      <c r="G34" s="21">
        <v>4.7699999999999999E-2</v>
      </c>
      <c r="H34" s="31">
        <v>37870079.670000002</v>
      </c>
      <c r="I34" s="77">
        <v>3.04E-2</v>
      </c>
      <c r="J34" s="31">
        <v>0</v>
      </c>
      <c r="K34" s="11">
        <v>0</v>
      </c>
      <c r="L34" s="31">
        <v>0</v>
      </c>
      <c r="M34" s="11">
        <v>0</v>
      </c>
      <c r="N34" s="31">
        <v>0</v>
      </c>
      <c r="O34" s="11">
        <v>0</v>
      </c>
      <c r="P34" s="31">
        <v>0</v>
      </c>
      <c r="Q34" s="70">
        <v>0</v>
      </c>
      <c r="R34" s="31">
        <v>42569984.799999997</v>
      </c>
      <c r="S34" s="21">
        <v>1.17</v>
      </c>
      <c r="T34" s="31">
        <v>29629157.100000001</v>
      </c>
      <c r="U34" s="21">
        <v>0.89190000000000003</v>
      </c>
      <c r="V34" s="31">
        <v>30086880</v>
      </c>
      <c r="W34" s="21">
        <v>0.85619999999999996</v>
      </c>
      <c r="X34" s="31">
        <v>27691806</v>
      </c>
      <c r="Y34" s="77">
        <v>0.82399999999999995</v>
      </c>
      <c r="Z34" s="31">
        <v>69006760.909999996</v>
      </c>
      <c r="AA34" s="21">
        <v>0.25740000000000002</v>
      </c>
      <c r="AB34" s="31">
        <v>55648658.609999999</v>
      </c>
      <c r="AC34" s="21">
        <v>0.21820000000000001</v>
      </c>
      <c r="AD34" s="31">
        <v>47113540</v>
      </c>
      <c r="AE34" s="21">
        <v>0.17599999999999999</v>
      </c>
      <c r="AF34" s="31">
        <v>43363054.25</v>
      </c>
      <c r="AG34" s="77">
        <v>0.16239999999999999</v>
      </c>
      <c r="AH34" s="31">
        <v>0</v>
      </c>
      <c r="AI34" s="11">
        <v>0</v>
      </c>
      <c r="AJ34" s="31">
        <v>905072</v>
      </c>
      <c r="AK34" s="21">
        <v>2.5899999999999999E-2</v>
      </c>
      <c r="AL34" s="31">
        <v>1389046.2</v>
      </c>
      <c r="AM34" s="21">
        <v>3.9600000000000003E-2</v>
      </c>
      <c r="AN34" s="31">
        <v>1579699.6</v>
      </c>
      <c r="AO34" s="77">
        <v>2.4400000000000002E-2</v>
      </c>
    </row>
    <row r="35" spans="1:41">
      <c r="A35" s="61" t="s">
        <v>186</v>
      </c>
      <c r="B35" s="31">
        <v>5422989862.9099998</v>
      </c>
      <c r="C35" s="21">
        <v>3.8959999999999999</v>
      </c>
      <c r="D35" s="31">
        <v>5377292777.29</v>
      </c>
      <c r="E35" s="21">
        <v>4.2632000000000003</v>
      </c>
      <c r="F35" s="31">
        <v>6123083268.3900003</v>
      </c>
      <c r="G35" s="21">
        <v>4.8497000000000003</v>
      </c>
      <c r="H35" s="31">
        <v>5939300448.1300001</v>
      </c>
      <c r="I35" s="77">
        <v>4.7603</v>
      </c>
      <c r="J35" s="31">
        <v>1525323401.72</v>
      </c>
      <c r="K35" s="21">
        <v>6.51</v>
      </c>
      <c r="L35" s="31">
        <v>1509208798.8199999</v>
      </c>
      <c r="M35" s="21">
        <v>7.0633999999999997</v>
      </c>
      <c r="N35" s="31">
        <v>1542987041.74</v>
      </c>
      <c r="O35" s="21">
        <v>6.9935999999999998</v>
      </c>
      <c r="P35" s="31">
        <v>1508539628.3800001</v>
      </c>
      <c r="Q35" s="77">
        <v>6.9813999999999998</v>
      </c>
      <c r="R35" s="31">
        <v>49345554.68</v>
      </c>
      <c r="S35" s="21">
        <v>1.3562000000000001</v>
      </c>
      <c r="T35" s="31">
        <v>48193279.619999997</v>
      </c>
      <c r="U35" s="21">
        <v>1.4507000000000001</v>
      </c>
      <c r="V35" s="31">
        <v>50541061</v>
      </c>
      <c r="W35" s="21">
        <v>1.4382999999999999</v>
      </c>
      <c r="X35" s="31">
        <v>47550204</v>
      </c>
      <c r="Y35" s="77">
        <v>1.4149</v>
      </c>
      <c r="Z35" s="31">
        <v>373735600.93000001</v>
      </c>
      <c r="AA35" s="21">
        <v>1.3939999999999999</v>
      </c>
      <c r="AB35" s="31">
        <v>381337685.93000001</v>
      </c>
      <c r="AC35" s="21">
        <v>1.4954000000000001</v>
      </c>
      <c r="AD35" s="31">
        <v>541103165.47000003</v>
      </c>
      <c r="AE35" s="21">
        <v>2.0213999999999999</v>
      </c>
      <c r="AF35" s="31">
        <v>414854803.16000003</v>
      </c>
      <c r="AG35" s="77">
        <v>1.5538000000000001</v>
      </c>
      <c r="AH35" s="31">
        <v>40121217.82</v>
      </c>
      <c r="AI35" s="21">
        <v>1.0746</v>
      </c>
      <c r="AJ35" s="31">
        <v>33805574.159999996</v>
      </c>
      <c r="AK35" s="21">
        <v>0.96730000000000005</v>
      </c>
      <c r="AL35" s="31">
        <v>25632163.460000001</v>
      </c>
      <c r="AM35" s="21">
        <v>0.73060000000000003</v>
      </c>
      <c r="AN35" s="31">
        <v>135199831.31999999</v>
      </c>
      <c r="AO35" s="77">
        <v>2.0878999999999999</v>
      </c>
    </row>
    <row r="36" spans="1:41">
      <c r="A36" s="61" t="s">
        <v>185</v>
      </c>
      <c r="B36" s="31">
        <v>4708434961.5799999</v>
      </c>
      <c r="C36" s="21">
        <v>3.3826000000000001</v>
      </c>
      <c r="D36" s="31">
        <v>4214527064.6300001</v>
      </c>
      <c r="E36" s="21">
        <v>3.3412999999999999</v>
      </c>
      <c r="F36" s="31">
        <v>3961030036.7399998</v>
      </c>
      <c r="G36" s="21">
        <v>3.1373000000000002</v>
      </c>
      <c r="H36" s="31">
        <v>4064138918.1199999</v>
      </c>
      <c r="I36" s="77">
        <v>3.2574000000000001</v>
      </c>
      <c r="J36" s="31">
        <v>460080115.13</v>
      </c>
      <c r="K36" s="21">
        <v>1.9636</v>
      </c>
      <c r="L36" s="31">
        <v>433078385.33999997</v>
      </c>
      <c r="M36" s="21">
        <v>2.0268999999999999</v>
      </c>
      <c r="N36" s="31">
        <v>483565116.04000002</v>
      </c>
      <c r="O36" s="21">
        <v>2.1918000000000002</v>
      </c>
      <c r="P36" s="31">
        <v>453902117.50999999</v>
      </c>
      <c r="Q36" s="77">
        <v>2.1006</v>
      </c>
      <c r="R36" s="31">
        <v>294121174.25</v>
      </c>
      <c r="S36" s="21">
        <v>8.0837000000000003</v>
      </c>
      <c r="T36" s="31">
        <v>280980222.56999999</v>
      </c>
      <c r="U36" s="21">
        <v>8.4581</v>
      </c>
      <c r="V36" s="31">
        <v>380795923.75999999</v>
      </c>
      <c r="W36" s="21">
        <v>10.836399999999999</v>
      </c>
      <c r="X36" s="31">
        <v>326802953.89999998</v>
      </c>
      <c r="Y36" s="77">
        <v>9.7243999999999993</v>
      </c>
      <c r="Z36" s="31">
        <v>736322914.42999995</v>
      </c>
      <c r="AA36" s="21">
        <v>2.7464</v>
      </c>
      <c r="AB36" s="31">
        <v>800871382.34000003</v>
      </c>
      <c r="AC36" s="21">
        <v>3.1406000000000001</v>
      </c>
      <c r="AD36" s="31">
        <v>971986653.19000006</v>
      </c>
      <c r="AE36" s="21">
        <v>3.6309999999999998</v>
      </c>
      <c r="AF36" s="31">
        <v>1168601657.26</v>
      </c>
      <c r="AG36" s="77">
        <v>4.3769</v>
      </c>
      <c r="AH36" s="31">
        <v>176107080.56</v>
      </c>
      <c r="AI36" s="21">
        <v>4.7169999999999996</v>
      </c>
      <c r="AJ36" s="31">
        <v>211843738.90000001</v>
      </c>
      <c r="AK36" s="21">
        <v>6.0614999999999997</v>
      </c>
      <c r="AL36" s="31">
        <v>260004047.33000001</v>
      </c>
      <c r="AM36" s="21">
        <v>7.4108000000000001</v>
      </c>
      <c r="AN36" s="31">
        <v>291738087.48000002</v>
      </c>
      <c r="AO36" s="77">
        <v>4.5053000000000001</v>
      </c>
    </row>
    <row r="37" spans="1:41">
      <c r="A37" s="61" t="s">
        <v>184</v>
      </c>
      <c r="B37" s="31">
        <v>1266152353.5799999</v>
      </c>
      <c r="C37" s="21">
        <v>0.90959999999999996</v>
      </c>
      <c r="D37" s="31">
        <v>1412175748.76</v>
      </c>
      <c r="E37" s="21">
        <v>1.1195999999999999</v>
      </c>
      <c r="F37" s="31">
        <v>1356229755.3299999</v>
      </c>
      <c r="G37" s="21">
        <v>1.0742</v>
      </c>
      <c r="H37" s="31">
        <v>1535873645.1099999</v>
      </c>
      <c r="I37" s="77">
        <v>1.2310000000000001</v>
      </c>
      <c r="J37" s="31">
        <v>167046661.38</v>
      </c>
      <c r="K37" s="21">
        <v>0.71289999999999998</v>
      </c>
      <c r="L37" s="31">
        <v>160413964.38</v>
      </c>
      <c r="M37" s="21">
        <v>0.75080000000000002</v>
      </c>
      <c r="N37" s="31">
        <v>152237758.19</v>
      </c>
      <c r="O37" s="21">
        <v>0.69</v>
      </c>
      <c r="P37" s="31">
        <v>161544772.69999999</v>
      </c>
      <c r="Q37" s="77">
        <v>0.74760000000000004</v>
      </c>
      <c r="R37" s="31">
        <v>67518732.959999993</v>
      </c>
      <c r="S37" s="21">
        <v>1.8556999999999999</v>
      </c>
      <c r="T37" s="31">
        <v>64171689.119999997</v>
      </c>
      <c r="U37" s="21">
        <v>1.9317</v>
      </c>
      <c r="V37" s="31">
        <v>65342331.420000002</v>
      </c>
      <c r="W37" s="21">
        <v>1.8594999999999999</v>
      </c>
      <c r="X37" s="31">
        <v>71466172.579999998</v>
      </c>
      <c r="Y37" s="77">
        <v>2.1265999999999998</v>
      </c>
      <c r="Z37" s="31">
        <v>1429185702.8499999</v>
      </c>
      <c r="AA37" s="21">
        <v>5.3308</v>
      </c>
      <c r="AB37" s="31">
        <v>1336015192.6600001</v>
      </c>
      <c r="AC37" s="21">
        <v>5.2392000000000003</v>
      </c>
      <c r="AD37" s="31">
        <v>1205008278.77</v>
      </c>
      <c r="AE37" s="21">
        <v>4.5015000000000001</v>
      </c>
      <c r="AF37" s="31">
        <v>1397154240.9000001</v>
      </c>
      <c r="AG37" s="77">
        <v>5.2329999999999997</v>
      </c>
      <c r="AH37" s="31">
        <v>0</v>
      </c>
      <c r="AI37" s="11">
        <v>0</v>
      </c>
      <c r="AJ37" s="31">
        <v>0</v>
      </c>
      <c r="AK37" s="11">
        <v>0</v>
      </c>
      <c r="AL37" s="31">
        <v>0</v>
      </c>
      <c r="AM37" s="11">
        <v>0</v>
      </c>
      <c r="AN37" s="31">
        <v>16250589.359999999</v>
      </c>
      <c r="AO37" s="77">
        <v>0.251</v>
      </c>
    </row>
    <row r="38" spans="1:41">
      <c r="A38" s="61" t="s">
        <v>183</v>
      </c>
      <c r="B38" s="31">
        <v>60438101.799999997</v>
      </c>
      <c r="C38" s="21">
        <v>4.3400000000000001E-2</v>
      </c>
      <c r="D38" s="31">
        <v>60513059.450000003</v>
      </c>
      <c r="E38" s="21">
        <v>4.8000000000000001E-2</v>
      </c>
      <c r="F38" s="31">
        <v>62328396.899999999</v>
      </c>
      <c r="G38" s="21">
        <v>4.9399999999999999E-2</v>
      </c>
      <c r="H38" s="31">
        <v>76061139.930000007</v>
      </c>
      <c r="I38" s="77">
        <v>6.0999999999999999E-2</v>
      </c>
      <c r="J38" s="31">
        <v>0</v>
      </c>
      <c r="K38" s="11">
        <v>0</v>
      </c>
      <c r="L38" s="31">
        <v>0</v>
      </c>
      <c r="M38" s="11">
        <v>0</v>
      </c>
      <c r="N38" s="31">
        <v>0</v>
      </c>
      <c r="O38" s="11">
        <v>0</v>
      </c>
      <c r="P38" s="31">
        <v>0</v>
      </c>
      <c r="Q38" s="70">
        <v>0</v>
      </c>
      <c r="R38" s="31">
        <v>7556391.9199999999</v>
      </c>
      <c r="S38" s="21">
        <v>0.2077</v>
      </c>
      <c r="T38" s="31">
        <v>4130592</v>
      </c>
      <c r="U38" s="21">
        <v>0.12429999999999999</v>
      </c>
      <c r="V38" s="31">
        <v>1871164</v>
      </c>
      <c r="W38" s="21">
        <v>5.3199999999999997E-2</v>
      </c>
      <c r="X38" s="31">
        <v>6004087.2999999998</v>
      </c>
      <c r="Y38" s="77">
        <v>0.1787</v>
      </c>
      <c r="Z38" s="31">
        <v>16267371.300000001</v>
      </c>
      <c r="AA38" s="21">
        <v>6.0699999999999997E-2</v>
      </c>
      <c r="AB38" s="31">
        <v>15623288.41</v>
      </c>
      <c r="AC38" s="21">
        <v>6.13E-2</v>
      </c>
      <c r="AD38" s="31">
        <v>14214486.59</v>
      </c>
      <c r="AE38" s="21">
        <v>5.3100000000000001E-2</v>
      </c>
      <c r="AF38" s="31">
        <v>15533347.68</v>
      </c>
      <c r="AG38" s="77">
        <v>5.8200000000000002E-2</v>
      </c>
      <c r="AH38" s="31">
        <v>4190981.1</v>
      </c>
      <c r="AI38" s="21">
        <v>0.1123</v>
      </c>
      <c r="AJ38" s="31">
        <v>4018749</v>
      </c>
      <c r="AK38" s="21">
        <v>0.115</v>
      </c>
      <c r="AL38" s="31">
        <v>3444642</v>
      </c>
      <c r="AM38" s="21">
        <v>9.8199999999999996E-2</v>
      </c>
      <c r="AN38" s="31">
        <v>3636011</v>
      </c>
      <c r="AO38" s="77">
        <v>5.62E-2</v>
      </c>
    </row>
    <row r="39" spans="1:41">
      <c r="A39" s="61" t="s">
        <v>182</v>
      </c>
      <c r="B39" s="31">
        <v>1831918610.0599999</v>
      </c>
      <c r="C39" s="21">
        <v>1.3161</v>
      </c>
      <c r="D39" s="31">
        <v>1170041750.1099999</v>
      </c>
      <c r="E39" s="21">
        <v>0.92759999999999998</v>
      </c>
      <c r="F39" s="31">
        <v>1422652835.22</v>
      </c>
      <c r="G39" s="21">
        <v>1.1268</v>
      </c>
      <c r="H39" s="31">
        <v>1351235457.6199999</v>
      </c>
      <c r="I39" s="77">
        <v>1.083</v>
      </c>
      <c r="J39" s="31">
        <v>705927057.86000001</v>
      </c>
      <c r="K39" s="21">
        <v>3.0127999999999999</v>
      </c>
      <c r="L39" s="31">
        <v>644352484.40999997</v>
      </c>
      <c r="M39" s="21">
        <v>3.0156999999999998</v>
      </c>
      <c r="N39" s="31">
        <v>776550499.88</v>
      </c>
      <c r="O39" s="21">
        <v>3.5196999999999998</v>
      </c>
      <c r="P39" s="31">
        <v>688008256.01999998</v>
      </c>
      <c r="Q39" s="77">
        <v>3.1840000000000002</v>
      </c>
      <c r="R39" s="31">
        <v>0</v>
      </c>
      <c r="S39" s="11">
        <v>0</v>
      </c>
      <c r="T39" s="31">
        <v>0</v>
      </c>
      <c r="U39" s="11">
        <v>0</v>
      </c>
      <c r="V39" s="31">
        <v>0</v>
      </c>
      <c r="W39" s="11">
        <v>0</v>
      </c>
      <c r="X39" s="31">
        <v>0</v>
      </c>
      <c r="Y39" s="70">
        <v>0</v>
      </c>
      <c r="Z39" s="31">
        <v>142642100</v>
      </c>
      <c r="AA39" s="21">
        <v>0.53200000000000003</v>
      </c>
      <c r="AB39" s="31">
        <v>127918109.09999999</v>
      </c>
      <c r="AC39" s="21">
        <v>0.50160000000000005</v>
      </c>
      <c r="AD39" s="31">
        <v>191562045.50999999</v>
      </c>
      <c r="AE39" s="21">
        <v>0.71560000000000001</v>
      </c>
      <c r="AF39" s="31">
        <v>213675413.03999999</v>
      </c>
      <c r="AG39" s="77">
        <v>0.80030000000000001</v>
      </c>
      <c r="AH39" s="31">
        <v>0</v>
      </c>
      <c r="AI39" s="11">
        <v>0</v>
      </c>
      <c r="AJ39" s="31">
        <v>0</v>
      </c>
      <c r="AK39" s="11">
        <v>0</v>
      </c>
      <c r="AL39" s="31">
        <v>0</v>
      </c>
      <c r="AM39" s="11">
        <v>0</v>
      </c>
      <c r="AN39" s="31">
        <v>87504419.519999996</v>
      </c>
      <c r="AO39" s="77">
        <v>1.3512999999999999</v>
      </c>
    </row>
    <row r="40" spans="1:41" ht="13.5" thickBot="1">
      <c r="A40" s="61" t="s">
        <v>181</v>
      </c>
      <c r="B40" s="31">
        <v>5867187329.96</v>
      </c>
      <c r="C40" s="21">
        <v>4.2150999999999996</v>
      </c>
      <c r="D40" s="31">
        <v>2293978878.29</v>
      </c>
      <c r="E40" s="21">
        <v>1.8187</v>
      </c>
      <c r="F40" s="31">
        <v>2406764504.6500001</v>
      </c>
      <c r="G40" s="21">
        <v>1.9061999999999999</v>
      </c>
      <c r="H40" s="31">
        <v>2638089821.9200001</v>
      </c>
      <c r="I40" s="77">
        <v>2.1143999999999998</v>
      </c>
      <c r="J40" s="31">
        <v>681943121.32000005</v>
      </c>
      <c r="K40" s="21">
        <v>2.9104999999999999</v>
      </c>
      <c r="L40" s="31">
        <v>10281900</v>
      </c>
      <c r="M40" s="21">
        <v>4.8099999999999997E-2</v>
      </c>
      <c r="N40" s="31">
        <v>5884000</v>
      </c>
      <c r="O40" s="21">
        <v>2.6700000000000002E-2</v>
      </c>
      <c r="P40" s="31">
        <v>5519600</v>
      </c>
      <c r="Q40" s="77">
        <v>2.5499999999999998E-2</v>
      </c>
      <c r="R40" s="31">
        <v>31471873.829999998</v>
      </c>
      <c r="S40" s="21">
        <v>0.86499999999999999</v>
      </c>
      <c r="T40" s="31">
        <v>32582312.91</v>
      </c>
      <c r="U40" s="21">
        <v>0.98080000000000001</v>
      </c>
      <c r="V40" s="31">
        <v>27968711.399999999</v>
      </c>
      <c r="W40" s="21">
        <v>0.79590000000000005</v>
      </c>
      <c r="X40" s="31">
        <v>27125666.559999999</v>
      </c>
      <c r="Y40" s="77">
        <v>0.80720000000000003</v>
      </c>
      <c r="Z40" s="31">
        <v>292086995.58999997</v>
      </c>
      <c r="AA40" s="21">
        <v>1.0894999999999999</v>
      </c>
      <c r="AB40" s="31">
        <v>176133404.30000001</v>
      </c>
      <c r="AC40" s="21">
        <v>0.69069999999999998</v>
      </c>
      <c r="AD40" s="31">
        <v>193211889.75</v>
      </c>
      <c r="AE40" s="21">
        <v>0.7218</v>
      </c>
      <c r="AF40" s="31">
        <v>219348034.49000001</v>
      </c>
      <c r="AG40" s="77">
        <v>0.8216</v>
      </c>
      <c r="AH40" s="31">
        <v>15340000</v>
      </c>
      <c r="AI40" s="21">
        <v>0.41089999999999999</v>
      </c>
      <c r="AJ40" s="31">
        <v>19192880</v>
      </c>
      <c r="AK40" s="21">
        <v>0.54920000000000002</v>
      </c>
      <c r="AL40" s="31">
        <v>41040900</v>
      </c>
      <c r="AM40" s="21">
        <v>1.1698</v>
      </c>
      <c r="AN40" s="31">
        <v>50090370</v>
      </c>
      <c r="AO40" s="77">
        <v>0.77349999999999997</v>
      </c>
    </row>
    <row r="41" spans="1:41" ht="14.25" thickTop="1" thickBot="1">
      <c r="A41" s="64" t="s">
        <v>180</v>
      </c>
      <c r="B41" s="56">
        <v>19255111285.639999</v>
      </c>
      <c r="C41" s="14">
        <v>13.8332</v>
      </c>
      <c r="D41" s="56">
        <v>14608037752.75</v>
      </c>
      <c r="E41" s="14">
        <v>11.5814</v>
      </c>
      <c r="F41" s="56">
        <v>15392370888.030001</v>
      </c>
      <c r="G41" s="14">
        <v>12.1912</v>
      </c>
      <c r="H41" s="56">
        <v>15642569510.5</v>
      </c>
      <c r="I41" s="75">
        <v>12.5374</v>
      </c>
      <c r="J41" s="56">
        <v>3540320357.4099998</v>
      </c>
      <c r="K41" s="14">
        <v>15.1098</v>
      </c>
      <c r="L41" s="56">
        <v>2757335532.9499998</v>
      </c>
      <c r="M41" s="14">
        <v>12.9048</v>
      </c>
      <c r="N41" s="56">
        <v>2961224415.8499999</v>
      </c>
      <c r="O41" s="14">
        <v>13.421900000000001</v>
      </c>
      <c r="P41" s="56">
        <v>2817514374.6100001</v>
      </c>
      <c r="Q41" s="75">
        <v>13.039099999999999</v>
      </c>
      <c r="R41" s="56">
        <v>492583712.44</v>
      </c>
      <c r="S41" s="14">
        <v>13.5383</v>
      </c>
      <c r="T41" s="56">
        <v>459687253.31999999</v>
      </c>
      <c r="U41" s="14">
        <v>13.8376</v>
      </c>
      <c r="V41" s="56">
        <v>556606071.58000004</v>
      </c>
      <c r="W41" s="14">
        <v>15.839399999999999</v>
      </c>
      <c r="X41" s="56">
        <v>506640890.33999997</v>
      </c>
      <c r="Y41" s="75">
        <v>15.075699999999999</v>
      </c>
      <c r="Z41" s="56">
        <v>3059247446.0100002</v>
      </c>
      <c r="AA41" s="14">
        <v>11.4108</v>
      </c>
      <c r="AB41" s="56">
        <v>2893547721.3499999</v>
      </c>
      <c r="AC41" s="14">
        <v>11.347</v>
      </c>
      <c r="AD41" s="56">
        <v>3164200059.2800002</v>
      </c>
      <c r="AE41" s="14">
        <v>11.820499999999999</v>
      </c>
      <c r="AF41" s="56">
        <v>3472530550.7800002</v>
      </c>
      <c r="AG41" s="75">
        <v>13.0062</v>
      </c>
      <c r="AH41" s="56">
        <v>235759279.47999999</v>
      </c>
      <c r="AI41" s="14">
        <v>6.3148</v>
      </c>
      <c r="AJ41" s="56">
        <v>269766014.06</v>
      </c>
      <c r="AK41" s="14">
        <v>7.7187999999999999</v>
      </c>
      <c r="AL41" s="56">
        <v>331510798.99000001</v>
      </c>
      <c r="AM41" s="14">
        <v>9.4489000000000001</v>
      </c>
      <c r="AN41" s="56">
        <v>585999008.27999997</v>
      </c>
      <c r="AO41" s="75">
        <v>9.0495000000000001</v>
      </c>
    </row>
    <row r="42" spans="1:41" ht="13.5" thickTop="1">
      <c r="A42" s="61" t="s">
        <v>179</v>
      </c>
      <c r="B42" s="31">
        <v>1434577323.28</v>
      </c>
      <c r="C42" s="21">
        <v>1.0306</v>
      </c>
      <c r="D42" s="31">
        <v>1209408718.95</v>
      </c>
      <c r="E42" s="21">
        <v>0.95879999999999999</v>
      </c>
      <c r="F42" s="31">
        <v>1241567068.6400001</v>
      </c>
      <c r="G42" s="21">
        <v>0.98340000000000005</v>
      </c>
      <c r="H42" s="31">
        <v>1226004269.1700001</v>
      </c>
      <c r="I42" s="77">
        <v>0.98260000000000003</v>
      </c>
      <c r="J42" s="31">
        <v>297974858.95999998</v>
      </c>
      <c r="K42" s="21">
        <v>1.2717000000000001</v>
      </c>
      <c r="L42" s="31">
        <v>256096644.30000001</v>
      </c>
      <c r="M42" s="21">
        <v>1.1986000000000001</v>
      </c>
      <c r="N42" s="31">
        <v>233769895.47999999</v>
      </c>
      <c r="O42" s="21">
        <v>1.0596000000000001</v>
      </c>
      <c r="P42" s="31">
        <v>282837234.89999998</v>
      </c>
      <c r="Q42" s="77">
        <v>1.3089</v>
      </c>
      <c r="R42" s="31">
        <v>73200041.390000001</v>
      </c>
      <c r="S42" s="21">
        <v>2.0118999999999998</v>
      </c>
      <c r="T42" s="31">
        <v>104936152.70999999</v>
      </c>
      <c r="U42" s="21">
        <v>3.1587999999999998</v>
      </c>
      <c r="V42" s="31">
        <v>93223711</v>
      </c>
      <c r="W42" s="21">
        <v>2.6528999999999998</v>
      </c>
      <c r="X42" s="31">
        <v>67819720</v>
      </c>
      <c r="Y42" s="77">
        <v>2.0181</v>
      </c>
      <c r="Z42" s="31">
        <v>276749594.19999999</v>
      </c>
      <c r="AA42" s="21">
        <v>1.0323</v>
      </c>
      <c r="AB42" s="31">
        <v>252791550.77000001</v>
      </c>
      <c r="AC42" s="21">
        <v>0.99129999999999996</v>
      </c>
      <c r="AD42" s="31">
        <v>410095514.10000002</v>
      </c>
      <c r="AE42" s="21">
        <v>1.532</v>
      </c>
      <c r="AF42" s="31">
        <v>308851285.29000002</v>
      </c>
      <c r="AG42" s="77">
        <v>1.1568000000000001</v>
      </c>
      <c r="AH42" s="31">
        <v>30202317.109999999</v>
      </c>
      <c r="AI42" s="21">
        <v>0.80900000000000005</v>
      </c>
      <c r="AJ42" s="31">
        <v>78358920.849999994</v>
      </c>
      <c r="AK42" s="21">
        <v>2.2421000000000002</v>
      </c>
      <c r="AL42" s="31">
        <v>69647052.930000007</v>
      </c>
      <c r="AM42" s="21">
        <v>1.9851000000000001</v>
      </c>
      <c r="AN42" s="31">
        <v>94885585.739999995</v>
      </c>
      <c r="AO42" s="77">
        <v>1.4653</v>
      </c>
    </row>
    <row r="43" spans="1:41">
      <c r="A43" s="61" t="s">
        <v>178</v>
      </c>
      <c r="B43" s="31">
        <v>3465824456.71</v>
      </c>
      <c r="C43" s="21">
        <v>2.4899</v>
      </c>
      <c r="D43" s="31">
        <v>3040757684.8699999</v>
      </c>
      <c r="E43" s="21">
        <v>2.4106999999999998</v>
      </c>
      <c r="F43" s="31">
        <v>3381091393.0500002</v>
      </c>
      <c r="G43" s="21">
        <v>2.6779000000000002</v>
      </c>
      <c r="H43" s="31">
        <v>3083437571.3000002</v>
      </c>
      <c r="I43" s="77">
        <v>2.4714</v>
      </c>
      <c r="J43" s="31">
        <v>528859154.38</v>
      </c>
      <c r="K43" s="21">
        <v>2.2570999999999999</v>
      </c>
      <c r="L43" s="31">
        <v>473897411.54000002</v>
      </c>
      <c r="M43" s="21">
        <v>2.2179000000000002</v>
      </c>
      <c r="N43" s="31">
        <v>475818979.56999999</v>
      </c>
      <c r="O43" s="21">
        <v>2.1566999999999998</v>
      </c>
      <c r="P43" s="31">
        <v>584469421.03999996</v>
      </c>
      <c r="Q43" s="77">
        <v>2.7048999999999999</v>
      </c>
      <c r="R43" s="31">
        <v>418525297.13999999</v>
      </c>
      <c r="S43" s="21">
        <v>11.5029</v>
      </c>
      <c r="T43" s="31">
        <v>358964939.88</v>
      </c>
      <c r="U43" s="21">
        <v>10.8056</v>
      </c>
      <c r="V43" s="31">
        <v>499011318.24000001</v>
      </c>
      <c r="W43" s="21">
        <v>14.2004</v>
      </c>
      <c r="X43" s="31">
        <v>360630741.5</v>
      </c>
      <c r="Y43" s="77">
        <v>10.731</v>
      </c>
      <c r="Z43" s="31">
        <v>1095623399.98</v>
      </c>
      <c r="AA43" s="21">
        <v>4.0865999999999998</v>
      </c>
      <c r="AB43" s="31">
        <v>986083263.92999995</v>
      </c>
      <c r="AC43" s="21">
        <v>3.8668999999999998</v>
      </c>
      <c r="AD43" s="31">
        <v>955314721.63999999</v>
      </c>
      <c r="AE43" s="21">
        <v>3.5688</v>
      </c>
      <c r="AF43" s="31">
        <v>1076189510.96</v>
      </c>
      <c r="AG43" s="77">
        <v>4.0308000000000002</v>
      </c>
      <c r="AH43" s="31">
        <v>313697466.63999999</v>
      </c>
      <c r="AI43" s="21">
        <v>8.4024000000000001</v>
      </c>
      <c r="AJ43" s="31">
        <v>328955679.50999999</v>
      </c>
      <c r="AK43" s="21">
        <v>9.4123999999999999</v>
      </c>
      <c r="AL43" s="31">
        <v>331808838.45999998</v>
      </c>
      <c r="AM43" s="21">
        <v>9.4573999999999998</v>
      </c>
      <c r="AN43" s="31">
        <v>304008198.70999998</v>
      </c>
      <c r="AO43" s="77">
        <v>4.6947000000000001</v>
      </c>
    </row>
    <row r="44" spans="1:41">
      <c r="A44" s="61" t="s">
        <v>177</v>
      </c>
      <c r="B44" s="31">
        <v>4896360110.6899996</v>
      </c>
      <c r="C44" s="21">
        <v>3.5175999999999998</v>
      </c>
      <c r="D44" s="31">
        <v>4275056857.3499999</v>
      </c>
      <c r="E44" s="21">
        <v>3.3893</v>
      </c>
      <c r="F44" s="31">
        <v>4066172134.6100001</v>
      </c>
      <c r="G44" s="21">
        <v>3.2204999999999999</v>
      </c>
      <c r="H44" s="31">
        <v>4065726160.9099998</v>
      </c>
      <c r="I44" s="77">
        <v>3.2587000000000002</v>
      </c>
      <c r="J44" s="31">
        <v>1089894097.24</v>
      </c>
      <c r="K44" s="21">
        <v>4.6516000000000002</v>
      </c>
      <c r="L44" s="31">
        <v>1020839065.88</v>
      </c>
      <c r="M44" s="21">
        <v>4.7777000000000003</v>
      </c>
      <c r="N44" s="31">
        <v>1041542762.3200001</v>
      </c>
      <c r="O44" s="21">
        <v>4.7207999999999997</v>
      </c>
      <c r="P44" s="31">
        <v>1004990311.14</v>
      </c>
      <c r="Q44" s="77">
        <v>4.6509999999999998</v>
      </c>
      <c r="R44" s="31">
        <v>51078718.270000003</v>
      </c>
      <c r="S44" s="21">
        <v>1.4038999999999999</v>
      </c>
      <c r="T44" s="31">
        <v>51048313.799999997</v>
      </c>
      <c r="U44" s="21">
        <v>1.5367</v>
      </c>
      <c r="V44" s="31">
        <v>56983459.409999996</v>
      </c>
      <c r="W44" s="21">
        <v>1.6215999999999999</v>
      </c>
      <c r="X44" s="31">
        <v>58865899</v>
      </c>
      <c r="Y44" s="77">
        <v>1.7516</v>
      </c>
      <c r="Z44" s="31">
        <v>322907946.63999999</v>
      </c>
      <c r="AA44" s="21">
        <v>1.2043999999999999</v>
      </c>
      <c r="AB44" s="31">
        <v>314195698.31999999</v>
      </c>
      <c r="AC44" s="21">
        <v>1.2321</v>
      </c>
      <c r="AD44" s="31">
        <v>361492099.43000001</v>
      </c>
      <c r="AE44" s="21">
        <v>1.3504</v>
      </c>
      <c r="AF44" s="31">
        <v>324483893.56</v>
      </c>
      <c r="AG44" s="77">
        <v>1.2153</v>
      </c>
      <c r="AH44" s="31">
        <v>30471483.850000001</v>
      </c>
      <c r="AI44" s="21">
        <v>0.81620000000000004</v>
      </c>
      <c r="AJ44" s="31">
        <v>43984372.600000001</v>
      </c>
      <c r="AK44" s="21">
        <v>1.2585</v>
      </c>
      <c r="AL44" s="31">
        <v>68372019.269999996</v>
      </c>
      <c r="AM44" s="21">
        <v>1.9488000000000001</v>
      </c>
      <c r="AN44" s="31">
        <v>142126455.68000001</v>
      </c>
      <c r="AO44" s="77">
        <v>2.1947999999999999</v>
      </c>
    </row>
    <row r="45" spans="1:41" ht="13.5" thickBot="1">
      <c r="A45" s="61" t="s">
        <v>176</v>
      </c>
      <c r="B45" s="31">
        <v>1088245758.71</v>
      </c>
      <c r="C45" s="21">
        <v>0.78180000000000005</v>
      </c>
      <c r="D45" s="31">
        <v>1110850769.03</v>
      </c>
      <c r="E45" s="21">
        <v>0.88070000000000004</v>
      </c>
      <c r="F45" s="31">
        <v>1109019384.3</v>
      </c>
      <c r="G45" s="21">
        <v>0.87839999999999996</v>
      </c>
      <c r="H45" s="31">
        <v>1046511644.41</v>
      </c>
      <c r="I45" s="77">
        <v>0.83879999999999999</v>
      </c>
      <c r="J45" s="31">
        <v>0</v>
      </c>
      <c r="K45" s="11">
        <v>0</v>
      </c>
      <c r="L45" s="31">
        <v>0</v>
      </c>
      <c r="M45" s="11">
        <v>0</v>
      </c>
      <c r="N45" s="31">
        <v>0</v>
      </c>
      <c r="O45" s="11">
        <v>0</v>
      </c>
      <c r="P45" s="31">
        <v>0</v>
      </c>
      <c r="Q45" s="70">
        <v>0</v>
      </c>
      <c r="R45" s="31">
        <v>122026576.40000001</v>
      </c>
      <c r="S45" s="21">
        <v>3.3538000000000001</v>
      </c>
      <c r="T45" s="31">
        <v>105779227.40000001</v>
      </c>
      <c r="U45" s="21">
        <v>3.1842000000000001</v>
      </c>
      <c r="V45" s="31">
        <v>152717113.72</v>
      </c>
      <c r="W45" s="21">
        <v>4.3459000000000003</v>
      </c>
      <c r="X45" s="31">
        <v>110124444.62</v>
      </c>
      <c r="Y45" s="77">
        <v>3.2768999999999999</v>
      </c>
      <c r="Z45" s="31">
        <v>387069274.04000002</v>
      </c>
      <c r="AA45" s="21">
        <v>1.4437</v>
      </c>
      <c r="AB45" s="31">
        <v>350433123.67000002</v>
      </c>
      <c r="AC45" s="21">
        <v>1.3742000000000001</v>
      </c>
      <c r="AD45" s="31">
        <v>384606107.44</v>
      </c>
      <c r="AE45" s="21">
        <v>1.4368000000000001</v>
      </c>
      <c r="AF45" s="31">
        <v>359214565.31</v>
      </c>
      <c r="AG45" s="77">
        <v>1.3453999999999999</v>
      </c>
      <c r="AH45" s="31">
        <v>166753318.30000001</v>
      </c>
      <c r="AI45" s="21">
        <v>4.4664999999999999</v>
      </c>
      <c r="AJ45" s="31">
        <v>150055138.33000001</v>
      </c>
      <c r="AK45" s="21">
        <v>4.2934999999999999</v>
      </c>
      <c r="AL45" s="31">
        <v>148097598.18000001</v>
      </c>
      <c r="AM45" s="21">
        <v>4.2211999999999996</v>
      </c>
      <c r="AN45" s="31">
        <v>144857267.09</v>
      </c>
      <c r="AO45" s="77">
        <v>2.2370000000000001</v>
      </c>
    </row>
    <row r="46" spans="1:41" ht="14.25" thickTop="1" thickBot="1">
      <c r="A46" s="64" t="s">
        <v>175</v>
      </c>
      <c r="B46" s="56">
        <v>10885007649.389999</v>
      </c>
      <c r="C46" s="14">
        <v>7.82</v>
      </c>
      <c r="D46" s="56">
        <v>9636074030.2000008</v>
      </c>
      <c r="E46" s="14">
        <v>7.6395</v>
      </c>
      <c r="F46" s="56">
        <v>9797849980.6000004</v>
      </c>
      <c r="G46" s="14">
        <v>7.7602000000000002</v>
      </c>
      <c r="H46" s="56">
        <v>9421679645.7900009</v>
      </c>
      <c r="I46" s="75">
        <v>7.5514000000000001</v>
      </c>
      <c r="J46" s="56">
        <v>1916728110.5799999</v>
      </c>
      <c r="K46" s="14">
        <v>8.1805000000000003</v>
      </c>
      <c r="L46" s="56">
        <v>1750833121.72</v>
      </c>
      <c r="M46" s="14">
        <v>8.1942000000000004</v>
      </c>
      <c r="N46" s="56">
        <v>1751131637.3699999</v>
      </c>
      <c r="O46" s="14">
        <v>7.9371</v>
      </c>
      <c r="P46" s="56">
        <v>1872296967.0799999</v>
      </c>
      <c r="Q46" s="75">
        <v>8.6647999999999996</v>
      </c>
      <c r="R46" s="56">
        <v>664830633.20000005</v>
      </c>
      <c r="S46" s="14">
        <v>18.272400000000001</v>
      </c>
      <c r="T46" s="56">
        <v>620728633.78999996</v>
      </c>
      <c r="U46" s="14">
        <v>18.685300000000002</v>
      </c>
      <c r="V46" s="56">
        <v>801935602.37</v>
      </c>
      <c r="W46" s="14">
        <v>22.820799999999998</v>
      </c>
      <c r="X46" s="56">
        <v>597440805.12</v>
      </c>
      <c r="Y46" s="75">
        <v>17.7775</v>
      </c>
      <c r="Z46" s="56">
        <v>2082350214.8599999</v>
      </c>
      <c r="AA46" s="14">
        <v>7.7671000000000001</v>
      </c>
      <c r="AB46" s="56">
        <v>1903503636.6900001</v>
      </c>
      <c r="AC46" s="14">
        <v>7.4645999999999999</v>
      </c>
      <c r="AD46" s="56">
        <v>2111508442.6099999</v>
      </c>
      <c r="AE46" s="14">
        <v>7.8879000000000001</v>
      </c>
      <c r="AF46" s="56">
        <v>2068739255.1199999</v>
      </c>
      <c r="AG46" s="75">
        <v>7.7483000000000004</v>
      </c>
      <c r="AH46" s="56">
        <v>541124585.89999998</v>
      </c>
      <c r="AI46" s="14">
        <v>14.494</v>
      </c>
      <c r="AJ46" s="56">
        <v>601354111.28999996</v>
      </c>
      <c r="AK46" s="14">
        <v>17.206499999999998</v>
      </c>
      <c r="AL46" s="56">
        <v>617925508.84000003</v>
      </c>
      <c r="AM46" s="14">
        <v>17.612500000000001</v>
      </c>
      <c r="AN46" s="56">
        <v>685877507.22000003</v>
      </c>
      <c r="AO46" s="75">
        <v>10.591900000000001</v>
      </c>
    </row>
    <row r="47" spans="1:41" ht="13.5" thickTop="1">
      <c r="A47" s="61" t="s">
        <v>174</v>
      </c>
      <c r="B47" s="31">
        <v>9618317683.5799999</v>
      </c>
      <c r="C47" s="21">
        <v>6.91</v>
      </c>
      <c r="D47" s="31">
        <v>8690039250.6599998</v>
      </c>
      <c r="E47" s="21">
        <v>6.8895</v>
      </c>
      <c r="F47" s="31">
        <v>9111117695.4300003</v>
      </c>
      <c r="G47" s="21">
        <v>7.2163000000000004</v>
      </c>
      <c r="H47" s="31">
        <v>9398619854.9200001</v>
      </c>
      <c r="I47" s="77">
        <v>7.5328999999999997</v>
      </c>
      <c r="J47" s="31">
        <v>2779087433.7399998</v>
      </c>
      <c r="K47" s="21">
        <v>11.860900000000001</v>
      </c>
      <c r="L47" s="31">
        <v>2621391466.6700001</v>
      </c>
      <c r="M47" s="21">
        <v>12.268599999999999</v>
      </c>
      <c r="N47" s="31">
        <v>2749715426.71</v>
      </c>
      <c r="O47" s="21">
        <v>12.463200000000001</v>
      </c>
      <c r="P47" s="31">
        <v>2703885200.1799998</v>
      </c>
      <c r="Q47" s="77">
        <v>12.513299999999999</v>
      </c>
      <c r="R47" s="31">
        <v>12517914.48</v>
      </c>
      <c r="S47" s="21">
        <v>0.34399999999999997</v>
      </c>
      <c r="T47" s="31">
        <v>4514.4799999999996</v>
      </c>
      <c r="U47" s="21">
        <v>1E-4</v>
      </c>
      <c r="V47" s="31">
        <v>4514.4799999999996</v>
      </c>
      <c r="W47" s="21">
        <v>1E-4</v>
      </c>
      <c r="X47" s="31">
        <v>7750826.4800000004</v>
      </c>
      <c r="Y47" s="77">
        <v>0.2306</v>
      </c>
      <c r="Z47" s="31">
        <v>1404713042.74</v>
      </c>
      <c r="AA47" s="21">
        <v>5.2394999999999996</v>
      </c>
      <c r="AB47" s="31">
        <v>1407556227.4400001</v>
      </c>
      <c r="AC47" s="21">
        <v>5.5197000000000003</v>
      </c>
      <c r="AD47" s="31">
        <v>1558806893.8399999</v>
      </c>
      <c r="AE47" s="21">
        <v>5.8231999999999999</v>
      </c>
      <c r="AF47" s="31">
        <v>1565019472.95</v>
      </c>
      <c r="AG47" s="77">
        <v>5.8616999999999999</v>
      </c>
      <c r="AH47" s="31">
        <v>178876392.16</v>
      </c>
      <c r="AI47" s="21">
        <v>4.7911999999999999</v>
      </c>
      <c r="AJ47" s="31">
        <v>134331479.84</v>
      </c>
      <c r="AK47" s="21">
        <v>3.8435999999999999</v>
      </c>
      <c r="AL47" s="31">
        <v>151618650.55000001</v>
      </c>
      <c r="AM47" s="21">
        <v>4.3215000000000003</v>
      </c>
      <c r="AN47" s="31">
        <v>277996939.79000002</v>
      </c>
      <c r="AO47" s="77">
        <v>4.2930999999999999</v>
      </c>
    </row>
    <row r="48" spans="1:41">
      <c r="A48" s="61" t="s">
        <v>173</v>
      </c>
      <c r="B48" s="31">
        <v>1175824722.51</v>
      </c>
      <c r="C48" s="21">
        <v>0.84470000000000001</v>
      </c>
      <c r="D48" s="31">
        <v>1044045517.3099999</v>
      </c>
      <c r="E48" s="21">
        <v>0.82769999999999999</v>
      </c>
      <c r="F48" s="31">
        <v>855541928.25</v>
      </c>
      <c r="G48" s="21">
        <v>0.67759999999999998</v>
      </c>
      <c r="H48" s="31">
        <v>857449718.83000004</v>
      </c>
      <c r="I48" s="77">
        <v>0.68720000000000003</v>
      </c>
      <c r="J48" s="31">
        <v>3166968.1</v>
      </c>
      <c r="K48" s="21">
        <v>1.35E-2</v>
      </c>
      <c r="L48" s="31">
        <v>2840199.66</v>
      </c>
      <c r="M48" s="21">
        <v>1.3299999999999999E-2</v>
      </c>
      <c r="N48" s="31">
        <v>107943180.03</v>
      </c>
      <c r="O48" s="21">
        <v>0.48930000000000001</v>
      </c>
      <c r="P48" s="31">
        <v>101311936.84</v>
      </c>
      <c r="Q48" s="77">
        <v>0.46889999999999998</v>
      </c>
      <c r="R48" s="31">
        <v>98160457.420000002</v>
      </c>
      <c r="S48" s="21">
        <v>2.6979000000000002</v>
      </c>
      <c r="T48" s="31">
        <v>72115716.939999998</v>
      </c>
      <c r="U48" s="21">
        <v>2.1707999999999998</v>
      </c>
      <c r="V48" s="31">
        <v>273808147.68000001</v>
      </c>
      <c r="W48" s="21">
        <v>7.7918000000000003</v>
      </c>
      <c r="X48" s="31">
        <v>43062069.490000002</v>
      </c>
      <c r="Y48" s="77">
        <v>1.2814000000000001</v>
      </c>
      <c r="Z48" s="31">
        <v>189138624.44999999</v>
      </c>
      <c r="AA48" s="21">
        <v>0.70550000000000002</v>
      </c>
      <c r="AB48" s="31">
        <v>190452798.34</v>
      </c>
      <c r="AC48" s="21">
        <v>0.74690000000000001</v>
      </c>
      <c r="AD48" s="31">
        <v>330079608.39999998</v>
      </c>
      <c r="AE48" s="21">
        <v>1.2331000000000001</v>
      </c>
      <c r="AF48" s="31">
        <v>238599849.52000001</v>
      </c>
      <c r="AG48" s="77">
        <v>0.89370000000000005</v>
      </c>
      <c r="AH48" s="31">
        <v>16644635.140000001</v>
      </c>
      <c r="AI48" s="21">
        <v>0.44579999999999997</v>
      </c>
      <c r="AJ48" s="31">
        <v>15566323.51</v>
      </c>
      <c r="AK48" s="21">
        <v>0.44540000000000002</v>
      </c>
      <c r="AL48" s="31">
        <v>15150394.970000001</v>
      </c>
      <c r="AM48" s="21">
        <v>0.43180000000000002</v>
      </c>
      <c r="AN48" s="31">
        <v>12298859.67</v>
      </c>
      <c r="AO48" s="77">
        <v>0.18990000000000001</v>
      </c>
    </row>
    <row r="49" spans="1:41">
      <c r="A49" s="61" t="s">
        <v>172</v>
      </c>
      <c r="B49" s="31">
        <v>3969975122.0100002</v>
      </c>
      <c r="C49" s="21">
        <v>2.8521000000000001</v>
      </c>
      <c r="D49" s="31">
        <v>3557838683.21</v>
      </c>
      <c r="E49" s="21">
        <v>2.8207</v>
      </c>
      <c r="F49" s="31">
        <v>3406224262.3000002</v>
      </c>
      <c r="G49" s="21">
        <v>2.6978</v>
      </c>
      <c r="H49" s="31">
        <v>2970719420.6300001</v>
      </c>
      <c r="I49" s="77">
        <v>2.3809999999999998</v>
      </c>
      <c r="J49" s="31">
        <v>514450251.52999997</v>
      </c>
      <c r="K49" s="21">
        <v>2.1956000000000002</v>
      </c>
      <c r="L49" s="31">
        <v>446716384.52999997</v>
      </c>
      <c r="M49" s="21">
        <v>2.0907</v>
      </c>
      <c r="N49" s="31">
        <v>397651391.97000003</v>
      </c>
      <c r="O49" s="21">
        <v>1.8024</v>
      </c>
      <c r="P49" s="31">
        <v>367207050.32999998</v>
      </c>
      <c r="Q49" s="77">
        <v>1.6994</v>
      </c>
      <c r="R49" s="31">
        <v>173114133.72</v>
      </c>
      <c r="S49" s="21">
        <v>4.7579000000000002</v>
      </c>
      <c r="T49" s="31">
        <v>199171079.34999999</v>
      </c>
      <c r="U49" s="21">
        <v>5.9954999999999998</v>
      </c>
      <c r="V49" s="31">
        <v>257715033.49000001</v>
      </c>
      <c r="W49" s="21">
        <v>7.3338000000000001</v>
      </c>
      <c r="X49" s="31">
        <v>205691286.44</v>
      </c>
      <c r="Y49" s="77">
        <v>6.1205999999999996</v>
      </c>
      <c r="Z49" s="31">
        <v>515157843.38</v>
      </c>
      <c r="AA49" s="21">
        <v>1.9215</v>
      </c>
      <c r="AB49" s="31">
        <v>473179373.83999997</v>
      </c>
      <c r="AC49" s="21">
        <v>1.8555999999999999</v>
      </c>
      <c r="AD49" s="31">
        <v>1020436094.01</v>
      </c>
      <c r="AE49" s="21">
        <v>3.8119999999999998</v>
      </c>
      <c r="AF49" s="31">
        <v>858100670.41999996</v>
      </c>
      <c r="AG49" s="77">
        <v>3.214</v>
      </c>
      <c r="AH49" s="31">
        <v>557430040.60000002</v>
      </c>
      <c r="AI49" s="21">
        <v>14.9308</v>
      </c>
      <c r="AJ49" s="31">
        <v>569701934.88999999</v>
      </c>
      <c r="AK49" s="21">
        <v>16.300899999999999</v>
      </c>
      <c r="AL49" s="31">
        <v>562538843.05999994</v>
      </c>
      <c r="AM49" s="21">
        <v>16.033899999999999</v>
      </c>
      <c r="AN49" s="31">
        <v>483214310.86000001</v>
      </c>
      <c r="AO49" s="77">
        <v>7.4622000000000002</v>
      </c>
    </row>
    <row r="50" spans="1:41">
      <c r="A50" s="61" t="s">
        <v>171</v>
      </c>
      <c r="B50" s="31">
        <v>7182768085.5100002</v>
      </c>
      <c r="C50" s="21">
        <v>5.1601999999999997</v>
      </c>
      <c r="D50" s="31">
        <v>6159072015.4799995</v>
      </c>
      <c r="E50" s="21">
        <v>4.883</v>
      </c>
      <c r="F50" s="31">
        <v>5753258397.8800001</v>
      </c>
      <c r="G50" s="21">
        <v>4.5568</v>
      </c>
      <c r="H50" s="31">
        <v>5297875916.1300001</v>
      </c>
      <c r="I50" s="77">
        <v>4.2462</v>
      </c>
      <c r="J50" s="31">
        <v>851470425.22000003</v>
      </c>
      <c r="K50" s="21">
        <v>3.6339999999999999</v>
      </c>
      <c r="L50" s="31">
        <v>760027095.20000005</v>
      </c>
      <c r="M50" s="21">
        <v>3.5571000000000002</v>
      </c>
      <c r="N50" s="31">
        <v>796413006.38999999</v>
      </c>
      <c r="O50" s="21">
        <v>3.6097999999999999</v>
      </c>
      <c r="P50" s="31">
        <v>791066046.87</v>
      </c>
      <c r="Q50" s="77">
        <v>3.661</v>
      </c>
      <c r="R50" s="31">
        <v>57350723.100000001</v>
      </c>
      <c r="S50" s="21">
        <v>1.5762</v>
      </c>
      <c r="T50" s="31">
        <v>51594611.090000004</v>
      </c>
      <c r="U50" s="21">
        <v>1.5530999999999999</v>
      </c>
      <c r="V50" s="31">
        <v>54617652.890000001</v>
      </c>
      <c r="W50" s="21">
        <v>1.5543</v>
      </c>
      <c r="X50" s="31">
        <v>46930323.630000003</v>
      </c>
      <c r="Y50" s="77">
        <v>1.3965000000000001</v>
      </c>
      <c r="Z50" s="31">
        <v>886115083.99000001</v>
      </c>
      <c r="AA50" s="21">
        <v>3.3052000000000001</v>
      </c>
      <c r="AB50" s="31">
        <v>705238849.83000004</v>
      </c>
      <c r="AC50" s="21">
        <v>2.7656000000000001</v>
      </c>
      <c r="AD50" s="31">
        <v>740223273.00999999</v>
      </c>
      <c r="AE50" s="21">
        <v>2.7652000000000001</v>
      </c>
      <c r="AF50" s="31">
        <v>713099523.73000002</v>
      </c>
      <c r="AG50" s="77">
        <v>2.6709000000000001</v>
      </c>
      <c r="AH50" s="31">
        <v>202530757.80000001</v>
      </c>
      <c r="AI50" s="21">
        <v>5.4248000000000003</v>
      </c>
      <c r="AJ50" s="31">
        <v>209254073.5</v>
      </c>
      <c r="AK50" s="21">
        <v>5.9874000000000001</v>
      </c>
      <c r="AL50" s="31">
        <v>175026097.27000001</v>
      </c>
      <c r="AM50" s="21">
        <v>4.9886999999999997</v>
      </c>
      <c r="AN50" s="31">
        <v>236512501.66</v>
      </c>
      <c r="AO50" s="77">
        <v>3.6524000000000001</v>
      </c>
    </row>
    <row r="51" spans="1:41">
      <c r="A51" s="61" t="s">
        <v>170</v>
      </c>
      <c r="B51" s="31">
        <v>0</v>
      </c>
      <c r="C51" s="11">
        <v>0</v>
      </c>
      <c r="D51" s="31">
        <v>0</v>
      </c>
      <c r="E51" s="11">
        <v>0</v>
      </c>
      <c r="F51" s="31">
        <v>0</v>
      </c>
      <c r="G51" s="11">
        <v>0</v>
      </c>
      <c r="H51" s="31">
        <v>0</v>
      </c>
      <c r="I51" s="70">
        <v>0</v>
      </c>
      <c r="J51" s="31">
        <v>0</v>
      </c>
      <c r="K51" s="11">
        <v>0</v>
      </c>
      <c r="L51" s="31">
        <v>0</v>
      </c>
      <c r="M51" s="11">
        <v>0</v>
      </c>
      <c r="N51" s="31">
        <v>0</v>
      </c>
      <c r="O51" s="11">
        <v>0</v>
      </c>
      <c r="P51" s="31">
        <v>0</v>
      </c>
      <c r="Q51" s="70">
        <v>0</v>
      </c>
      <c r="R51" s="31">
        <v>0</v>
      </c>
      <c r="S51" s="11">
        <v>0</v>
      </c>
      <c r="T51" s="31">
        <v>0</v>
      </c>
      <c r="U51" s="11">
        <v>0</v>
      </c>
      <c r="V51" s="31">
        <v>0</v>
      </c>
      <c r="W51" s="11">
        <v>0</v>
      </c>
      <c r="X51" s="31">
        <v>0</v>
      </c>
      <c r="Y51" s="70">
        <v>0</v>
      </c>
      <c r="Z51" s="31">
        <v>0</v>
      </c>
      <c r="AA51" s="11">
        <v>0</v>
      </c>
      <c r="AB51" s="31">
        <v>0</v>
      </c>
      <c r="AC51" s="11">
        <v>0</v>
      </c>
      <c r="AD51" s="31">
        <v>0</v>
      </c>
      <c r="AE51" s="11">
        <v>0</v>
      </c>
      <c r="AF51" s="31">
        <v>0</v>
      </c>
      <c r="AG51" s="70">
        <v>0</v>
      </c>
      <c r="AH51" s="31">
        <v>0</v>
      </c>
      <c r="AI51" s="11">
        <v>0</v>
      </c>
      <c r="AJ51" s="31">
        <v>0</v>
      </c>
      <c r="AK51" s="11">
        <v>0</v>
      </c>
      <c r="AL51" s="31">
        <v>0</v>
      </c>
      <c r="AM51" s="11">
        <v>0</v>
      </c>
      <c r="AN51" s="31">
        <v>0</v>
      </c>
      <c r="AO51" s="70">
        <v>0</v>
      </c>
    </row>
    <row r="52" spans="1:41">
      <c r="A52" s="61" t="s">
        <v>169</v>
      </c>
      <c r="B52" s="31">
        <v>181446861.83000001</v>
      </c>
      <c r="C52" s="21">
        <v>0.13039999999999999</v>
      </c>
      <c r="D52" s="31">
        <v>162040038.25999999</v>
      </c>
      <c r="E52" s="21">
        <v>0.1285</v>
      </c>
      <c r="F52" s="31">
        <v>156786606.49000001</v>
      </c>
      <c r="G52" s="21">
        <v>0.1242</v>
      </c>
      <c r="H52" s="31">
        <v>159450981.19</v>
      </c>
      <c r="I52" s="77">
        <v>0.1278</v>
      </c>
      <c r="J52" s="31">
        <v>0</v>
      </c>
      <c r="K52" s="11">
        <v>0</v>
      </c>
      <c r="L52" s="31">
        <v>0</v>
      </c>
      <c r="M52" s="11">
        <v>0</v>
      </c>
      <c r="N52" s="31">
        <v>0</v>
      </c>
      <c r="O52" s="11">
        <v>0</v>
      </c>
      <c r="P52" s="31">
        <v>2724751.2</v>
      </c>
      <c r="Q52" s="77">
        <v>1.26E-2</v>
      </c>
      <c r="R52" s="31">
        <v>46897691</v>
      </c>
      <c r="S52" s="21">
        <v>1.2889999999999999</v>
      </c>
      <c r="T52" s="31">
        <v>50922342.799999997</v>
      </c>
      <c r="U52" s="21">
        <v>1.5328999999999999</v>
      </c>
      <c r="V52" s="31">
        <v>49836199</v>
      </c>
      <c r="W52" s="21">
        <v>1.4181999999999999</v>
      </c>
      <c r="X52" s="31">
        <v>53896957</v>
      </c>
      <c r="Y52" s="77">
        <v>1.6037999999999999</v>
      </c>
      <c r="Z52" s="31">
        <v>164827067.12</v>
      </c>
      <c r="AA52" s="21">
        <v>0.61480000000000001</v>
      </c>
      <c r="AB52" s="31">
        <v>195325729</v>
      </c>
      <c r="AC52" s="21">
        <v>0.76600000000000001</v>
      </c>
      <c r="AD52" s="31">
        <v>73065095</v>
      </c>
      <c r="AE52" s="21">
        <v>0.27289999999999998</v>
      </c>
      <c r="AF52" s="31">
        <v>168536468.05000001</v>
      </c>
      <c r="AG52" s="77">
        <v>0.63119999999999998</v>
      </c>
      <c r="AH52" s="31">
        <v>35178</v>
      </c>
      <c r="AI52" s="21">
        <v>8.9999999999999998E-4</v>
      </c>
      <c r="AJ52" s="31">
        <v>34198.92</v>
      </c>
      <c r="AK52" s="21">
        <v>1E-3</v>
      </c>
      <c r="AL52" s="31">
        <v>32226</v>
      </c>
      <c r="AM52" s="21">
        <v>8.9999999999999998E-4</v>
      </c>
      <c r="AN52" s="31">
        <v>38780.75</v>
      </c>
      <c r="AO52" s="77">
        <v>5.9999999999999995E-4</v>
      </c>
    </row>
    <row r="53" spans="1:41" ht="13.5" thickBot="1">
      <c r="A53" s="61" t="s">
        <v>39</v>
      </c>
      <c r="B53" s="31">
        <v>1222756203.74</v>
      </c>
      <c r="C53" s="21">
        <v>0.87849999999999995</v>
      </c>
      <c r="D53" s="31">
        <v>1012898552.6</v>
      </c>
      <c r="E53" s="21">
        <v>0.80300000000000005</v>
      </c>
      <c r="F53" s="31">
        <v>1030732226.03</v>
      </c>
      <c r="G53" s="21">
        <v>0.81640000000000001</v>
      </c>
      <c r="H53" s="31">
        <v>795023645.46000004</v>
      </c>
      <c r="I53" s="77">
        <v>0.63719999999999999</v>
      </c>
      <c r="J53" s="31">
        <v>547014966.41999996</v>
      </c>
      <c r="K53" s="21">
        <v>2.3346</v>
      </c>
      <c r="L53" s="31">
        <v>515929121.44</v>
      </c>
      <c r="M53" s="21">
        <v>2.4146000000000001</v>
      </c>
      <c r="N53" s="31">
        <v>451588534.66000003</v>
      </c>
      <c r="O53" s="21">
        <v>2.0468000000000002</v>
      </c>
      <c r="P53" s="31">
        <v>379305209.31999999</v>
      </c>
      <c r="Q53" s="77">
        <v>1.7554000000000001</v>
      </c>
      <c r="R53" s="31">
        <v>33426257.140000001</v>
      </c>
      <c r="S53" s="21">
        <v>0.91869999999999996</v>
      </c>
      <c r="T53" s="31">
        <v>37319581.100000001</v>
      </c>
      <c r="U53" s="21">
        <v>1.1234</v>
      </c>
      <c r="V53" s="31">
        <v>49807939.899999999</v>
      </c>
      <c r="W53" s="21">
        <v>1.4174</v>
      </c>
      <c r="X53" s="31">
        <v>13428567.6</v>
      </c>
      <c r="Y53" s="77">
        <v>0.39960000000000001</v>
      </c>
      <c r="Z53" s="31">
        <v>209565768.30000001</v>
      </c>
      <c r="AA53" s="21">
        <v>0.78169999999999995</v>
      </c>
      <c r="AB53" s="31">
        <v>182072732.03999999</v>
      </c>
      <c r="AC53" s="21">
        <v>0.71399999999999997</v>
      </c>
      <c r="AD53" s="31">
        <v>275917528.44999999</v>
      </c>
      <c r="AE53" s="21">
        <v>1.0306999999999999</v>
      </c>
      <c r="AF53" s="31">
        <v>201639411.46000001</v>
      </c>
      <c r="AG53" s="77">
        <v>0.75519999999999998</v>
      </c>
      <c r="AH53" s="31">
        <v>20086144.350000001</v>
      </c>
      <c r="AI53" s="21">
        <v>0.53800000000000003</v>
      </c>
      <c r="AJ53" s="31">
        <v>19100000</v>
      </c>
      <c r="AK53" s="21">
        <v>0.54649999999999999</v>
      </c>
      <c r="AL53" s="31">
        <v>19560000</v>
      </c>
      <c r="AM53" s="21">
        <v>0.5575</v>
      </c>
      <c r="AN53" s="31">
        <v>23097122.960000001</v>
      </c>
      <c r="AO53" s="77">
        <v>0.35670000000000002</v>
      </c>
    </row>
    <row r="54" spans="1:41" ht="14.25" thickTop="1" thickBot="1">
      <c r="A54" s="64" t="s">
        <v>168</v>
      </c>
      <c r="B54" s="56">
        <v>23351088679.18</v>
      </c>
      <c r="C54" s="14">
        <v>16.7758</v>
      </c>
      <c r="D54" s="56">
        <v>20625934057.52</v>
      </c>
      <c r="E54" s="14">
        <v>16.352399999999999</v>
      </c>
      <c r="F54" s="56">
        <v>20313661116.380001</v>
      </c>
      <c r="G54" s="14">
        <v>16.089099999999998</v>
      </c>
      <c r="H54" s="56">
        <v>19479139537.16</v>
      </c>
      <c r="I54" s="75">
        <v>15.612399999999999</v>
      </c>
      <c r="J54" s="56">
        <v>4695190045.0100002</v>
      </c>
      <c r="K54" s="14">
        <v>20.038699999999999</v>
      </c>
      <c r="L54" s="56">
        <v>4346904267.5</v>
      </c>
      <c r="M54" s="14">
        <v>20.3443</v>
      </c>
      <c r="N54" s="56">
        <v>4503311539.7600002</v>
      </c>
      <c r="O54" s="14">
        <v>20.4114</v>
      </c>
      <c r="P54" s="56">
        <v>4345500194.7399998</v>
      </c>
      <c r="Q54" s="75">
        <v>20.110499999999998</v>
      </c>
      <c r="R54" s="56">
        <v>421467176.86000001</v>
      </c>
      <c r="S54" s="14">
        <v>11.5838</v>
      </c>
      <c r="T54" s="56">
        <v>411127845.75999999</v>
      </c>
      <c r="U54" s="14">
        <v>12.3758</v>
      </c>
      <c r="V54" s="56">
        <v>685789487.44000006</v>
      </c>
      <c r="W54" s="14">
        <v>19.515599999999999</v>
      </c>
      <c r="X54" s="56">
        <v>370760030.63999999</v>
      </c>
      <c r="Y54" s="75">
        <v>11.032400000000001</v>
      </c>
      <c r="Z54" s="56">
        <v>3369517429.98</v>
      </c>
      <c r="AA54" s="14">
        <v>12.568099999999999</v>
      </c>
      <c r="AB54" s="56">
        <v>3153825710.4899998</v>
      </c>
      <c r="AC54" s="14">
        <v>12.367699999999999</v>
      </c>
      <c r="AD54" s="56">
        <v>3998528492.71</v>
      </c>
      <c r="AE54" s="14">
        <v>14.9373</v>
      </c>
      <c r="AF54" s="56">
        <v>3744995396.1300001</v>
      </c>
      <c r="AG54" s="75">
        <v>14.0267</v>
      </c>
      <c r="AH54" s="56">
        <v>975603148.04999995</v>
      </c>
      <c r="AI54" s="14">
        <v>26.131499999999999</v>
      </c>
      <c r="AJ54" s="56">
        <v>947988010.65999997</v>
      </c>
      <c r="AK54" s="14">
        <v>27.1248</v>
      </c>
      <c r="AL54" s="56">
        <v>923926211.85000002</v>
      </c>
      <c r="AM54" s="14">
        <v>26.334399999999999</v>
      </c>
      <c r="AN54" s="56">
        <v>1033158515.6900001</v>
      </c>
      <c r="AO54" s="75">
        <v>15.9549</v>
      </c>
    </row>
    <row r="55" spans="1:41" ht="13.5" thickTop="1">
      <c r="A55" s="61" t="s">
        <v>167</v>
      </c>
      <c r="B55" s="31">
        <v>2516035819.3699999</v>
      </c>
      <c r="C55" s="21">
        <v>1.8076000000000001</v>
      </c>
      <c r="D55" s="31">
        <v>2410814698.3400002</v>
      </c>
      <c r="E55" s="21">
        <v>1.9113</v>
      </c>
      <c r="F55" s="31">
        <v>2408320118.4200001</v>
      </c>
      <c r="G55" s="21">
        <v>1.9075</v>
      </c>
      <c r="H55" s="31">
        <v>2279730325.9099998</v>
      </c>
      <c r="I55" s="77">
        <v>1.8271999999999999</v>
      </c>
      <c r="J55" s="31">
        <v>293295636.14999998</v>
      </c>
      <c r="K55" s="21">
        <v>1.2518</v>
      </c>
      <c r="L55" s="31">
        <v>249129938.09999999</v>
      </c>
      <c r="M55" s="21">
        <v>1.1659999999999999</v>
      </c>
      <c r="N55" s="31">
        <v>286331130</v>
      </c>
      <c r="O55" s="21">
        <v>1.2978000000000001</v>
      </c>
      <c r="P55" s="31">
        <v>230344737.5</v>
      </c>
      <c r="Q55" s="77">
        <v>1.0660000000000001</v>
      </c>
      <c r="R55" s="31">
        <v>117569901.2</v>
      </c>
      <c r="S55" s="21">
        <v>3.2313000000000001</v>
      </c>
      <c r="T55" s="31">
        <v>92310260.200000003</v>
      </c>
      <c r="U55" s="21">
        <v>2.7787000000000002</v>
      </c>
      <c r="V55" s="31">
        <v>115617253.51000001</v>
      </c>
      <c r="W55" s="21">
        <v>3.2900999999999998</v>
      </c>
      <c r="X55" s="31">
        <v>71832535.950000003</v>
      </c>
      <c r="Y55" s="77">
        <v>2.1375000000000002</v>
      </c>
      <c r="Z55" s="31">
        <v>387975616.13</v>
      </c>
      <c r="AA55" s="21">
        <v>1.4471000000000001</v>
      </c>
      <c r="AB55" s="31">
        <v>380486867.83999997</v>
      </c>
      <c r="AC55" s="21">
        <v>1.4921</v>
      </c>
      <c r="AD55" s="31">
        <v>394398026.45999998</v>
      </c>
      <c r="AE55" s="21">
        <v>1.4733000000000001</v>
      </c>
      <c r="AF55" s="31">
        <v>345287488.89999998</v>
      </c>
      <c r="AG55" s="77">
        <v>1.2932999999999999</v>
      </c>
      <c r="AH55" s="31">
        <v>241327.73</v>
      </c>
      <c r="AI55" s="21">
        <v>6.4999999999999997E-3</v>
      </c>
      <c r="AJ55" s="31">
        <v>230479.23</v>
      </c>
      <c r="AK55" s="21">
        <v>6.6E-3</v>
      </c>
      <c r="AL55" s="31">
        <v>359714.81</v>
      </c>
      <c r="AM55" s="21">
        <v>1.03E-2</v>
      </c>
      <c r="AN55" s="31">
        <v>388816.34</v>
      </c>
      <c r="AO55" s="77">
        <v>6.0000000000000001E-3</v>
      </c>
    </row>
    <row r="56" spans="1:41" ht="13.5" thickBot="1">
      <c r="A56" s="61" t="s">
        <v>166</v>
      </c>
      <c r="B56" s="31">
        <v>1565545924.28</v>
      </c>
      <c r="C56" s="21">
        <v>1.1247</v>
      </c>
      <c r="D56" s="31">
        <v>1323073723.4400001</v>
      </c>
      <c r="E56" s="21">
        <v>1.0488999999999999</v>
      </c>
      <c r="F56" s="31">
        <v>1058232548.4299999</v>
      </c>
      <c r="G56" s="21">
        <v>0.83819999999999995</v>
      </c>
      <c r="H56" s="31">
        <v>861424711.50999999</v>
      </c>
      <c r="I56" s="77">
        <v>0.69040000000000001</v>
      </c>
      <c r="J56" s="31">
        <v>275691534.24000001</v>
      </c>
      <c r="K56" s="21">
        <v>1.1766000000000001</v>
      </c>
      <c r="L56" s="31">
        <v>261978235</v>
      </c>
      <c r="M56" s="21">
        <v>1.2261</v>
      </c>
      <c r="N56" s="31">
        <v>192172357.84</v>
      </c>
      <c r="O56" s="21">
        <v>0.871</v>
      </c>
      <c r="P56" s="31">
        <v>108271737.02</v>
      </c>
      <c r="Q56" s="77">
        <v>0.50109999999999999</v>
      </c>
      <c r="R56" s="31">
        <v>59261700.729999997</v>
      </c>
      <c r="S56" s="21">
        <v>1.6288</v>
      </c>
      <c r="T56" s="31">
        <v>55479761.359999999</v>
      </c>
      <c r="U56" s="21">
        <v>1.6700999999999999</v>
      </c>
      <c r="V56" s="31">
        <v>57888564.700000003</v>
      </c>
      <c r="W56" s="21">
        <v>1.6473</v>
      </c>
      <c r="X56" s="31">
        <v>55756927.030000001</v>
      </c>
      <c r="Y56" s="77">
        <v>1.6591</v>
      </c>
      <c r="Z56" s="31">
        <v>320842612.13999999</v>
      </c>
      <c r="AA56" s="21">
        <v>1.1967000000000001</v>
      </c>
      <c r="AB56" s="31">
        <v>318840614.55000001</v>
      </c>
      <c r="AC56" s="21">
        <v>1.2503</v>
      </c>
      <c r="AD56" s="31">
        <v>233947327.81</v>
      </c>
      <c r="AE56" s="21">
        <v>0.874</v>
      </c>
      <c r="AF56" s="31">
        <v>372902998.5</v>
      </c>
      <c r="AG56" s="77">
        <v>1.3967000000000001</v>
      </c>
      <c r="AH56" s="31">
        <v>87149394.099999994</v>
      </c>
      <c r="AI56" s="21">
        <v>2.3342999999999998</v>
      </c>
      <c r="AJ56" s="31">
        <v>84850112.459999993</v>
      </c>
      <c r="AK56" s="21">
        <v>2.4278</v>
      </c>
      <c r="AL56" s="31">
        <v>101026548.2</v>
      </c>
      <c r="AM56" s="21">
        <v>2.8795000000000002</v>
      </c>
      <c r="AN56" s="31">
        <v>86180475.099999994</v>
      </c>
      <c r="AO56" s="77">
        <v>1.3309</v>
      </c>
    </row>
    <row r="57" spans="1:41" ht="14.25" thickTop="1" thickBot="1">
      <c r="A57" s="64" t="s">
        <v>165</v>
      </c>
      <c r="B57" s="56">
        <v>4081581743.6500001</v>
      </c>
      <c r="C57" s="14">
        <v>2.9323000000000001</v>
      </c>
      <c r="D57" s="56">
        <v>3733888421.7800002</v>
      </c>
      <c r="E57" s="14">
        <v>2.9603000000000002</v>
      </c>
      <c r="F57" s="56">
        <v>3466552666.8499999</v>
      </c>
      <c r="G57" s="14">
        <v>2.7456</v>
      </c>
      <c r="H57" s="56">
        <v>3141155037.4200001</v>
      </c>
      <c r="I57" s="75">
        <v>2.5175999999999998</v>
      </c>
      <c r="J57" s="56">
        <v>568987170.38999999</v>
      </c>
      <c r="K57" s="14">
        <v>2.4283999999999999</v>
      </c>
      <c r="L57" s="56">
        <v>511108173.10000002</v>
      </c>
      <c r="M57" s="14">
        <v>2.3921000000000001</v>
      </c>
      <c r="N57" s="56">
        <v>478503487.83999997</v>
      </c>
      <c r="O57" s="14">
        <v>2.1688000000000001</v>
      </c>
      <c r="P57" s="56">
        <v>338616474.51999998</v>
      </c>
      <c r="Q57" s="75">
        <v>1.5670999999999999</v>
      </c>
      <c r="R57" s="56">
        <v>176831601.93000001</v>
      </c>
      <c r="S57" s="14">
        <v>4.8601000000000001</v>
      </c>
      <c r="T57" s="56">
        <v>147790021.56</v>
      </c>
      <c r="U57" s="14">
        <v>4.4488000000000003</v>
      </c>
      <c r="V57" s="56">
        <v>173505818.21000001</v>
      </c>
      <c r="W57" s="14">
        <v>4.9375</v>
      </c>
      <c r="X57" s="56">
        <v>127589462.98</v>
      </c>
      <c r="Y57" s="75">
        <v>3.7966000000000002</v>
      </c>
      <c r="Z57" s="56">
        <v>708818228.26999998</v>
      </c>
      <c r="AA57" s="14">
        <v>2.6438999999999999</v>
      </c>
      <c r="AB57" s="56">
        <v>699327482.38999999</v>
      </c>
      <c r="AC57" s="14">
        <v>2.7423999999999999</v>
      </c>
      <c r="AD57" s="56">
        <v>628345354.26999998</v>
      </c>
      <c r="AE57" s="14">
        <v>2.3473000000000002</v>
      </c>
      <c r="AF57" s="56">
        <v>718190487.39999998</v>
      </c>
      <c r="AG57" s="75">
        <v>2.6899000000000002</v>
      </c>
      <c r="AH57" s="56">
        <v>87390721.829999998</v>
      </c>
      <c r="AI57" s="14">
        <v>2.3408000000000002</v>
      </c>
      <c r="AJ57" s="56">
        <v>85080591.689999998</v>
      </c>
      <c r="AK57" s="14">
        <v>2.4344000000000001</v>
      </c>
      <c r="AL57" s="56">
        <v>101386263.01000001</v>
      </c>
      <c r="AM57" s="14">
        <v>2.8898000000000001</v>
      </c>
      <c r="AN57" s="56">
        <v>86569291.439999998</v>
      </c>
      <c r="AO57" s="75">
        <v>1.3369</v>
      </c>
    </row>
    <row r="58" spans="1:41" ht="13.5" thickTop="1">
      <c r="A58" s="61" t="s">
        <v>164</v>
      </c>
      <c r="B58" s="31">
        <v>0</v>
      </c>
      <c r="C58" s="11">
        <v>0</v>
      </c>
      <c r="D58" s="31">
        <v>0</v>
      </c>
      <c r="E58" s="11">
        <v>0</v>
      </c>
      <c r="F58" s="31">
        <v>0</v>
      </c>
      <c r="G58" s="11">
        <v>0</v>
      </c>
      <c r="H58" s="31">
        <v>0</v>
      </c>
      <c r="I58" s="70">
        <v>0</v>
      </c>
      <c r="J58" s="31">
        <v>0</v>
      </c>
      <c r="K58" s="11">
        <v>0</v>
      </c>
      <c r="L58" s="31">
        <v>0</v>
      </c>
      <c r="M58" s="11">
        <v>0</v>
      </c>
      <c r="N58" s="31">
        <v>0</v>
      </c>
      <c r="O58" s="11">
        <v>0</v>
      </c>
      <c r="P58" s="31">
        <v>0</v>
      </c>
      <c r="Q58" s="70">
        <v>0</v>
      </c>
      <c r="R58" s="31">
        <v>0</v>
      </c>
      <c r="S58" s="11">
        <v>0</v>
      </c>
      <c r="T58" s="31">
        <v>0</v>
      </c>
      <c r="U58" s="11">
        <v>0</v>
      </c>
      <c r="V58" s="31">
        <v>0</v>
      </c>
      <c r="W58" s="11">
        <v>0</v>
      </c>
      <c r="X58" s="31">
        <v>0</v>
      </c>
      <c r="Y58" s="70">
        <v>0</v>
      </c>
      <c r="Z58" s="31">
        <v>0</v>
      </c>
      <c r="AA58" s="11">
        <v>0</v>
      </c>
      <c r="AB58" s="31">
        <v>0</v>
      </c>
      <c r="AC58" s="11">
        <v>0</v>
      </c>
      <c r="AD58" s="31">
        <v>0</v>
      </c>
      <c r="AE58" s="11">
        <v>0</v>
      </c>
      <c r="AF58" s="31">
        <v>0</v>
      </c>
      <c r="AG58" s="70">
        <v>0</v>
      </c>
      <c r="AH58" s="31">
        <v>0</v>
      </c>
      <c r="AI58" s="11">
        <v>0</v>
      </c>
      <c r="AJ58" s="31">
        <v>0</v>
      </c>
      <c r="AK58" s="11">
        <v>0</v>
      </c>
      <c r="AL58" s="31">
        <v>0</v>
      </c>
      <c r="AM58" s="11">
        <v>0</v>
      </c>
      <c r="AN58" s="31">
        <v>0</v>
      </c>
      <c r="AO58" s="70">
        <v>0</v>
      </c>
    </row>
    <row r="59" spans="1:41">
      <c r="A59" s="61" t="s">
        <v>163</v>
      </c>
      <c r="B59" s="31">
        <v>2277767876.9699998</v>
      </c>
      <c r="C59" s="21">
        <v>1.6364000000000001</v>
      </c>
      <c r="D59" s="31">
        <v>2100187124.74</v>
      </c>
      <c r="E59" s="21">
        <v>1.665</v>
      </c>
      <c r="F59" s="31">
        <v>2073142874.9100001</v>
      </c>
      <c r="G59" s="21">
        <v>1.6419999999999999</v>
      </c>
      <c r="H59" s="31">
        <v>1849062182.52</v>
      </c>
      <c r="I59" s="77">
        <v>1.482</v>
      </c>
      <c r="J59" s="31">
        <v>0</v>
      </c>
      <c r="K59" s="11">
        <v>0</v>
      </c>
      <c r="L59" s="31">
        <v>0</v>
      </c>
      <c r="M59" s="11">
        <v>0</v>
      </c>
      <c r="N59" s="31">
        <v>0</v>
      </c>
      <c r="O59" s="11">
        <v>0</v>
      </c>
      <c r="P59" s="31">
        <v>2890019.07</v>
      </c>
      <c r="Q59" s="77">
        <v>1.34E-2</v>
      </c>
      <c r="R59" s="31">
        <v>156949824.47</v>
      </c>
      <c r="S59" s="21">
        <v>4.3136999999999999</v>
      </c>
      <c r="T59" s="31">
        <v>143246369.49000001</v>
      </c>
      <c r="U59" s="21">
        <v>4.3120000000000003</v>
      </c>
      <c r="V59" s="31">
        <v>219898772.08000001</v>
      </c>
      <c r="W59" s="21">
        <v>6.2576999999999998</v>
      </c>
      <c r="X59" s="31">
        <v>179631232</v>
      </c>
      <c r="Y59" s="77">
        <v>5.3451000000000004</v>
      </c>
      <c r="Z59" s="31">
        <v>614131115.77999997</v>
      </c>
      <c r="AA59" s="21">
        <v>2.2907000000000002</v>
      </c>
      <c r="AB59" s="31">
        <v>539144195.50999999</v>
      </c>
      <c r="AC59" s="21">
        <v>2.1141999999999999</v>
      </c>
      <c r="AD59" s="31">
        <v>367089147.58999997</v>
      </c>
      <c r="AE59" s="21">
        <v>1.3713</v>
      </c>
      <c r="AF59" s="31">
        <v>476304086.10000002</v>
      </c>
      <c r="AG59" s="77">
        <v>1.784</v>
      </c>
      <c r="AH59" s="31">
        <v>183156577.08000001</v>
      </c>
      <c r="AI59" s="21">
        <v>4.9058000000000002</v>
      </c>
      <c r="AJ59" s="31">
        <v>206560756.36000001</v>
      </c>
      <c r="AK59" s="21">
        <v>5.9103000000000003</v>
      </c>
      <c r="AL59" s="31">
        <v>237737841.38</v>
      </c>
      <c r="AM59" s="21">
        <v>6.7762000000000002</v>
      </c>
      <c r="AN59" s="31">
        <v>222603959.80000001</v>
      </c>
      <c r="AO59" s="77">
        <v>3.4376000000000002</v>
      </c>
    </row>
    <row r="60" spans="1:41">
      <c r="A60" s="61" t="s">
        <v>162</v>
      </c>
      <c r="B60" s="31">
        <v>1527325558.6199999</v>
      </c>
      <c r="C60" s="21">
        <v>1.0972999999999999</v>
      </c>
      <c r="D60" s="31">
        <v>1526417450.72</v>
      </c>
      <c r="E60" s="21">
        <v>1.2101999999999999</v>
      </c>
      <c r="F60" s="31">
        <v>1509401359.48</v>
      </c>
      <c r="G60" s="21">
        <v>1.1955</v>
      </c>
      <c r="H60" s="31">
        <v>1428924540.9100001</v>
      </c>
      <c r="I60" s="77">
        <v>1.1453</v>
      </c>
      <c r="J60" s="31">
        <v>0</v>
      </c>
      <c r="K60" s="11">
        <v>0</v>
      </c>
      <c r="L60" s="31">
        <v>0</v>
      </c>
      <c r="M60" s="11">
        <v>0</v>
      </c>
      <c r="N60" s="31">
        <v>0</v>
      </c>
      <c r="O60" s="11">
        <v>0</v>
      </c>
      <c r="P60" s="31">
        <v>0</v>
      </c>
      <c r="Q60" s="70">
        <v>0</v>
      </c>
      <c r="R60" s="31">
        <v>138486999.53</v>
      </c>
      <c r="S60" s="21">
        <v>3.8062</v>
      </c>
      <c r="T60" s="31">
        <v>128434773.73</v>
      </c>
      <c r="U60" s="21">
        <v>3.8662000000000001</v>
      </c>
      <c r="V60" s="31">
        <v>155370781.41999999</v>
      </c>
      <c r="W60" s="21">
        <v>4.4214000000000002</v>
      </c>
      <c r="X60" s="31">
        <v>136273331.44</v>
      </c>
      <c r="Y60" s="77">
        <v>4.0549999999999997</v>
      </c>
      <c r="Z60" s="31">
        <v>158251005.19</v>
      </c>
      <c r="AA60" s="21">
        <v>0.59030000000000005</v>
      </c>
      <c r="AB60" s="31">
        <v>151377578.34999999</v>
      </c>
      <c r="AC60" s="21">
        <v>0.59360000000000002</v>
      </c>
      <c r="AD60" s="31">
        <v>172903359.58000001</v>
      </c>
      <c r="AE60" s="21">
        <v>0.64590000000000003</v>
      </c>
      <c r="AF60" s="31">
        <v>196903855.03999999</v>
      </c>
      <c r="AG60" s="77">
        <v>0.73750000000000004</v>
      </c>
      <c r="AH60" s="31">
        <v>104411149.12</v>
      </c>
      <c r="AI60" s="21">
        <v>2.7967</v>
      </c>
      <c r="AJ60" s="31">
        <v>98889821.159999996</v>
      </c>
      <c r="AK60" s="21">
        <v>2.8294999999999999</v>
      </c>
      <c r="AL60" s="31">
        <v>101867103.08</v>
      </c>
      <c r="AM60" s="21">
        <v>2.9035000000000002</v>
      </c>
      <c r="AN60" s="31">
        <v>105626357.66</v>
      </c>
      <c r="AO60" s="77">
        <v>1.6312</v>
      </c>
    </row>
    <row r="61" spans="1:41">
      <c r="A61" s="61" t="s">
        <v>161</v>
      </c>
      <c r="B61" s="31">
        <v>6604022107.0299997</v>
      </c>
      <c r="C61" s="21">
        <v>4.7443999999999997</v>
      </c>
      <c r="D61" s="31">
        <v>6171827032.0600004</v>
      </c>
      <c r="E61" s="21">
        <v>4.8930999999999996</v>
      </c>
      <c r="F61" s="31">
        <v>6074088328.7399998</v>
      </c>
      <c r="G61" s="21">
        <v>4.8109000000000002</v>
      </c>
      <c r="H61" s="31">
        <v>5983510521.8599997</v>
      </c>
      <c r="I61" s="77">
        <v>4.7957999999999998</v>
      </c>
      <c r="J61" s="31">
        <v>795429806.13999999</v>
      </c>
      <c r="K61" s="21">
        <v>3.3948</v>
      </c>
      <c r="L61" s="31">
        <v>721259009.33000004</v>
      </c>
      <c r="M61" s="21">
        <v>3.3755999999999999</v>
      </c>
      <c r="N61" s="31">
        <v>745052638.08000004</v>
      </c>
      <c r="O61" s="21">
        <v>3.3769999999999998</v>
      </c>
      <c r="P61" s="31">
        <v>618756403.50999999</v>
      </c>
      <c r="Q61" s="77">
        <v>2.8635000000000002</v>
      </c>
      <c r="R61" s="31">
        <v>148979486.62</v>
      </c>
      <c r="S61" s="21">
        <v>4.0945999999999998</v>
      </c>
      <c r="T61" s="31">
        <v>129724818.25</v>
      </c>
      <c r="U61" s="21">
        <v>3.9049999999999998</v>
      </c>
      <c r="V61" s="31">
        <v>135530841.09999999</v>
      </c>
      <c r="W61" s="21">
        <v>3.8567999999999998</v>
      </c>
      <c r="X61" s="31">
        <v>124372552.22</v>
      </c>
      <c r="Y61" s="77">
        <v>3.7008000000000001</v>
      </c>
      <c r="Z61" s="31">
        <v>852016082.40999997</v>
      </c>
      <c r="AA61" s="21">
        <v>3.1779999999999999</v>
      </c>
      <c r="AB61" s="31">
        <v>759481248.87</v>
      </c>
      <c r="AC61" s="21">
        <v>2.9782999999999999</v>
      </c>
      <c r="AD61" s="31">
        <v>701182923.52999997</v>
      </c>
      <c r="AE61" s="21">
        <v>2.6194000000000002</v>
      </c>
      <c r="AF61" s="31">
        <v>823994726.84000003</v>
      </c>
      <c r="AG61" s="77">
        <v>3.0861999999999998</v>
      </c>
      <c r="AH61" s="31">
        <v>162064777.18000001</v>
      </c>
      <c r="AI61" s="21">
        <v>4.3409000000000004</v>
      </c>
      <c r="AJ61" s="31">
        <v>157951113.68000001</v>
      </c>
      <c r="AK61" s="21">
        <v>4.5194999999999999</v>
      </c>
      <c r="AL61" s="31">
        <v>173261828.55000001</v>
      </c>
      <c r="AM61" s="21">
        <v>4.9383999999999997</v>
      </c>
      <c r="AN61" s="31">
        <v>136766860.34</v>
      </c>
      <c r="AO61" s="77">
        <v>2.1120999999999999</v>
      </c>
    </row>
    <row r="62" spans="1:41">
      <c r="A62" s="61" t="s">
        <v>160</v>
      </c>
      <c r="B62" s="31">
        <v>611541271.85000002</v>
      </c>
      <c r="C62" s="21">
        <v>0.43930000000000002</v>
      </c>
      <c r="D62" s="31">
        <v>571957316.54999995</v>
      </c>
      <c r="E62" s="21">
        <v>0.45350000000000001</v>
      </c>
      <c r="F62" s="31">
        <v>567051016.25</v>
      </c>
      <c r="G62" s="21">
        <v>0.4491</v>
      </c>
      <c r="H62" s="31">
        <v>593080126.47000003</v>
      </c>
      <c r="I62" s="77">
        <v>0.47539999999999999</v>
      </c>
      <c r="J62" s="31">
        <v>0</v>
      </c>
      <c r="K62" s="11">
        <v>0</v>
      </c>
      <c r="L62" s="31">
        <v>0</v>
      </c>
      <c r="M62" s="11">
        <v>0</v>
      </c>
      <c r="N62" s="31">
        <v>0</v>
      </c>
      <c r="O62" s="11">
        <v>0</v>
      </c>
      <c r="P62" s="31">
        <v>0</v>
      </c>
      <c r="Q62" s="70">
        <v>0</v>
      </c>
      <c r="R62" s="31">
        <v>210200814.36000001</v>
      </c>
      <c r="S62" s="21">
        <v>5.7771999999999997</v>
      </c>
      <c r="T62" s="31">
        <v>188572792.13999999</v>
      </c>
      <c r="U62" s="21">
        <v>5.6764999999999999</v>
      </c>
      <c r="V62" s="31">
        <v>196984318.36000001</v>
      </c>
      <c r="W62" s="21">
        <v>5.6055999999999999</v>
      </c>
      <c r="X62" s="31">
        <v>170395284.97999999</v>
      </c>
      <c r="Y62" s="77">
        <v>5.0702999999999996</v>
      </c>
      <c r="Z62" s="31">
        <v>287715168.99000001</v>
      </c>
      <c r="AA62" s="21">
        <v>1.0731999999999999</v>
      </c>
      <c r="AB62" s="31">
        <v>287979056.99000001</v>
      </c>
      <c r="AC62" s="21">
        <v>1.1293</v>
      </c>
      <c r="AD62" s="31">
        <v>169868806.25</v>
      </c>
      <c r="AE62" s="21">
        <v>0.63460000000000005</v>
      </c>
      <c r="AF62" s="31">
        <v>283400490.08999997</v>
      </c>
      <c r="AG62" s="77">
        <v>1.0615000000000001</v>
      </c>
      <c r="AH62" s="31">
        <v>37514379</v>
      </c>
      <c r="AI62" s="21">
        <v>1.0047999999999999</v>
      </c>
      <c r="AJ62" s="31">
        <v>33175879.800000001</v>
      </c>
      <c r="AK62" s="21">
        <v>0.94930000000000003</v>
      </c>
      <c r="AL62" s="31">
        <v>24943464</v>
      </c>
      <c r="AM62" s="21">
        <v>0.71099999999999997</v>
      </c>
      <c r="AN62" s="31">
        <v>0</v>
      </c>
      <c r="AO62" s="70">
        <v>0</v>
      </c>
    </row>
    <row r="63" spans="1:41">
      <c r="A63" s="61" t="s">
        <v>159</v>
      </c>
      <c r="B63" s="31">
        <v>2922585321.9499998</v>
      </c>
      <c r="C63" s="21">
        <v>2.0996000000000001</v>
      </c>
      <c r="D63" s="31">
        <v>2421792702.1100001</v>
      </c>
      <c r="E63" s="21">
        <v>1.92</v>
      </c>
      <c r="F63" s="31">
        <v>2461087874.5900002</v>
      </c>
      <c r="G63" s="21">
        <v>1.9493</v>
      </c>
      <c r="H63" s="31">
        <v>2506271183.29</v>
      </c>
      <c r="I63" s="77">
        <v>2.0087999999999999</v>
      </c>
      <c r="J63" s="31">
        <v>71844890</v>
      </c>
      <c r="K63" s="21">
        <v>0.30659999999999998</v>
      </c>
      <c r="L63" s="31">
        <v>5278500</v>
      </c>
      <c r="M63" s="21">
        <v>2.47E-2</v>
      </c>
      <c r="N63" s="31">
        <v>4613960</v>
      </c>
      <c r="O63" s="21">
        <v>2.0899999999999998E-2</v>
      </c>
      <c r="P63" s="31">
        <v>6317342.2000000002</v>
      </c>
      <c r="Q63" s="77">
        <v>2.92E-2</v>
      </c>
      <c r="R63" s="31">
        <v>211330905.13999999</v>
      </c>
      <c r="S63" s="21">
        <v>5.8083</v>
      </c>
      <c r="T63" s="31">
        <v>174144663.03999999</v>
      </c>
      <c r="U63" s="21">
        <v>5.2420999999999998</v>
      </c>
      <c r="V63" s="31">
        <v>195854213.53999999</v>
      </c>
      <c r="W63" s="21">
        <v>5.5735000000000001</v>
      </c>
      <c r="X63" s="31">
        <v>169583029.11000001</v>
      </c>
      <c r="Y63" s="77">
        <v>5.0461</v>
      </c>
      <c r="Z63" s="31">
        <v>524064344.23000002</v>
      </c>
      <c r="AA63" s="21">
        <v>1.9547000000000001</v>
      </c>
      <c r="AB63" s="31">
        <v>513233195.14999998</v>
      </c>
      <c r="AC63" s="21">
        <v>2.0125999999999999</v>
      </c>
      <c r="AD63" s="31">
        <v>447614684.57999998</v>
      </c>
      <c r="AE63" s="21">
        <v>1.6720999999999999</v>
      </c>
      <c r="AF63" s="31">
        <v>441581741.94</v>
      </c>
      <c r="AG63" s="77">
        <v>1.6538999999999999</v>
      </c>
      <c r="AH63" s="31">
        <v>81881390.849999994</v>
      </c>
      <c r="AI63" s="21">
        <v>2.1932</v>
      </c>
      <c r="AJ63" s="31">
        <v>80141487.069999993</v>
      </c>
      <c r="AK63" s="21">
        <v>2.2930999999999999</v>
      </c>
      <c r="AL63" s="31">
        <v>79710310.359999999</v>
      </c>
      <c r="AM63" s="21">
        <v>2.2719999999999998</v>
      </c>
      <c r="AN63" s="31">
        <v>69491715.359999999</v>
      </c>
      <c r="AO63" s="77">
        <v>1.0730999999999999</v>
      </c>
    </row>
    <row r="64" spans="1:41" ht="13.5" thickBot="1">
      <c r="A64" s="61" t="s">
        <v>158</v>
      </c>
      <c r="B64" s="31">
        <v>525807421.60000002</v>
      </c>
      <c r="C64" s="21">
        <v>0.37769999999999998</v>
      </c>
      <c r="D64" s="31">
        <v>480790039.04000002</v>
      </c>
      <c r="E64" s="21">
        <v>0.38119999999999998</v>
      </c>
      <c r="F64" s="31">
        <v>504200338.75</v>
      </c>
      <c r="G64" s="21">
        <v>0.39929999999999999</v>
      </c>
      <c r="H64" s="31">
        <v>559656074.08000004</v>
      </c>
      <c r="I64" s="77">
        <v>0.4486</v>
      </c>
      <c r="J64" s="31">
        <v>0</v>
      </c>
      <c r="K64" s="11">
        <v>0</v>
      </c>
      <c r="L64" s="31">
        <v>0</v>
      </c>
      <c r="M64" s="11">
        <v>0</v>
      </c>
      <c r="N64" s="31">
        <v>0</v>
      </c>
      <c r="O64" s="11">
        <v>0</v>
      </c>
      <c r="P64" s="31">
        <v>0</v>
      </c>
      <c r="Q64" s="70">
        <v>0</v>
      </c>
      <c r="R64" s="31">
        <v>173175727.65000001</v>
      </c>
      <c r="S64" s="21">
        <v>4.7595999999999998</v>
      </c>
      <c r="T64" s="31">
        <v>138365261.13999999</v>
      </c>
      <c r="U64" s="21">
        <v>4.1650999999999998</v>
      </c>
      <c r="V64" s="31">
        <v>156440938.62</v>
      </c>
      <c r="W64" s="21">
        <v>4.4519000000000002</v>
      </c>
      <c r="X64" s="31">
        <v>150080617.16999999</v>
      </c>
      <c r="Y64" s="77">
        <v>4.4657999999999998</v>
      </c>
      <c r="Z64" s="31">
        <v>479048249.67000002</v>
      </c>
      <c r="AA64" s="21">
        <v>1.7867999999999999</v>
      </c>
      <c r="AB64" s="31">
        <v>437050393.42000002</v>
      </c>
      <c r="AC64" s="21">
        <v>1.7139</v>
      </c>
      <c r="AD64" s="31">
        <v>288835537.81</v>
      </c>
      <c r="AE64" s="21">
        <v>1.079</v>
      </c>
      <c r="AF64" s="31">
        <v>464307716.98000002</v>
      </c>
      <c r="AG64" s="77">
        <v>1.7390000000000001</v>
      </c>
      <c r="AH64" s="31">
        <v>179242255.58000001</v>
      </c>
      <c r="AI64" s="21">
        <v>4.8010000000000002</v>
      </c>
      <c r="AJ64" s="31">
        <v>151257926.08000001</v>
      </c>
      <c r="AK64" s="21">
        <v>4.3278999999999996</v>
      </c>
      <c r="AL64" s="31">
        <v>165819850.66</v>
      </c>
      <c r="AM64" s="21">
        <v>4.7263000000000002</v>
      </c>
      <c r="AN64" s="31">
        <v>178303463.38999999</v>
      </c>
      <c r="AO64" s="77">
        <v>2.7534999999999998</v>
      </c>
    </row>
    <row r="65" spans="1:41" ht="14.25" thickTop="1" thickBot="1">
      <c r="A65" s="64" t="s">
        <v>157</v>
      </c>
      <c r="B65" s="56">
        <v>14469049558.02</v>
      </c>
      <c r="C65" s="14">
        <v>10.3948</v>
      </c>
      <c r="D65" s="56">
        <v>13272971665.219999</v>
      </c>
      <c r="E65" s="14">
        <v>10.5229</v>
      </c>
      <c r="F65" s="56">
        <v>13188971792.719999</v>
      </c>
      <c r="G65" s="14">
        <v>10.446099999999999</v>
      </c>
      <c r="H65" s="56">
        <v>12920504629.129999</v>
      </c>
      <c r="I65" s="75">
        <v>10.355700000000001</v>
      </c>
      <c r="J65" s="56">
        <v>867274696.13999999</v>
      </c>
      <c r="K65" s="14">
        <v>3.7014999999999998</v>
      </c>
      <c r="L65" s="56">
        <v>726537509.33000004</v>
      </c>
      <c r="M65" s="14">
        <v>3.4003000000000001</v>
      </c>
      <c r="N65" s="56">
        <v>749666598.08000004</v>
      </c>
      <c r="O65" s="14">
        <v>3.3978999999999999</v>
      </c>
      <c r="P65" s="56">
        <v>627963764.77999997</v>
      </c>
      <c r="Q65" s="75">
        <v>2.9060999999999999</v>
      </c>
      <c r="R65" s="56">
        <v>1039123757.77</v>
      </c>
      <c r="S65" s="14">
        <v>28.5596</v>
      </c>
      <c r="T65" s="56">
        <v>902488677.78999996</v>
      </c>
      <c r="U65" s="14">
        <v>27.166899999999998</v>
      </c>
      <c r="V65" s="56">
        <v>1060079865.12</v>
      </c>
      <c r="W65" s="14">
        <v>30.166799999999999</v>
      </c>
      <c r="X65" s="56">
        <v>930336046.91999996</v>
      </c>
      <c r="Y65" s="75">
        <v>27.683199999999999</v>
      </c>
      <c r="Z65" s="56">
        <v>2915225966.27</v>
      </c>
      <c r="AA65" s="14">
        <v>10.8736</v>
      </c>
      <c r="AB65" s="56">
        <v>2688265668.29</v>
      </c>
      <c r="AC65" s="14">
        <v>10.542</v>
      </c>
      <c r="AD65" s="56">
        <v>2147494459.3400002</v>
      </c>
      <c r="AE65" s="14">
        <v>8.0223999999999993</v>
      </c>
      <c r="AF65" s="56">
        <v>2686492616.9899998</v>
      </c>
      <c r="AG65" s="75">
        <v>10.062099999999999</v>
      </c>
      <c r="AH65" s="56">
        <v>748270528.80999994</v>
      </c>
      <c r="AI65" s="14">
        <v>20.042400000000001</v>
      </c>
      <c r="AJ65" s="56">
        <v>727976984.14999998</v>
      </c>
      <c r="AK65" s="14">
        <v>20.829599999999999</v>
      </c>
      <c r="AL65" s="56">
        <v>783340398.02999997</v>
      </c>
      <c r="AM65" s="14">
        <v>22.327300000000001</v>
      </c>
      <c r="AN65" s="56">
        <v>712792356.54999995</v>
      </c>
      <c r="AO65" s="75">
        <v>11.0075</v>
      </c>
    </row>
    <row r="66" spans="1:41" ht="13.5" thickTop="1">
      <c r="A66" s="61" t="s">
        <v>156</v>
      </c>
      <c r="B66" s="31">
        <v>11019203796.629999</v>
      </c>
      <c r="C66" s="21">
        <v>7.9164000000000003</v>
      </c>
      <c r="D66" s="31">
        <v>9693449433.4400005</v>
      </c>
      <c r="E66" s="21">
        <v>7.6849999999999996</v>
      </c>
      <c r="F66" s="31">
        <v>9453794463.7000008</v>
      </c>
      <c r="G66" s="21">
        <v>7.4877000000000002</v>
      </c>
      <c r="H66" s="31">
        <v>10113863823.040001</v>
      </c>
      <c r="I66" s="77">
        <v>8.1061999999999994</v>
      </c>
      <c r="J66" s="31">
        <v>1790359258.7</v>
      </c>
      <c r="K66" s="21">
        <v>7.6410999999999998</v>
      </c>
      <c r="L66" s="31">
        <v>1566427998.1600001</v>
      </c>
      <c r="M66" s="21">
        <v>7.3311999999999999</v>
      </c>
      <c r="N66" s="31">
        <v>1551525902.3699999</v>
      </c>
      <c r="O66" s="21">
        <v>7.0323000000000002</v>
      </c>
      <c r="P66" s="31">
        <v>1644429113.54</v>
      </c>
      <c r="Q66" s="77">
        <v>7.6101999999999999</v>
      </c>
      <c r="R66" s="31">
        <v>0</v>
      </c>
      <c r="S66" s="11">
        <v>0</v>
      </c>
      <c r="T66" s="31">
        <v>0</v>
      </c>
      <c r="U66" s="11">
        <v>0</v>
      </c>
      <c r="V66" s="31">
        <v>0</v>
      </c>
      <c r="W66" s="11">
        <v>0</v>
      </c>
      <c r="X66" s="31">
        <v>0</v>
      </c>
      <c r="Y66" s="70">
        <v>0</v>
      </c>
      <c r="Z66" s="31">
        <v>2099545776.5999999</v>
      </c>
      <c r="AA66" s="21">
        <v>7.8311999999999999</v>
      </c>
      <c r="AB66" s="31">
        <v>1710798899.6099999</v>
      </c>
      <c r="AC66" s="21">
        <v>6.7088999999999999</v>
      </c>
      <c r="AD66" s="31">
        <v>1988146719.3599999</v>
      </c>
      <c r="AE66" s="21">
        <v>7.4271000000000003</v>
      </c>
      <c r="AF66" s="31">
        <v>1941997882.1099999</v>
      </c>
      <c r="AG66" s="77">
        <v>7.2736000000000001</v>
      </c>
      <c r="AH66" s="31">
        <v>24817871</v>
      </c>
      <c r="AI66" s="21">
        <v>0.66469999999999996</v>
      </c>
      <c r="AJ66" s="31">
        <v>26767125</v>
      </c>
      <c r="AK66" s="21">
        <v>0.76590000000000003</v>
      </c>
      <c r="AL66" s="31">
        <v>7602283.8399999999</v>
      </c>
      <c r="AM66" s="21">
        <v>0.2167</v>
      </c>
      <c r="AN66" s="31">
        <v>115498072.8</v>
      </c>
      <c r="AO66" s="77">
        <v>1.7836000000000001</v>
      </c>
    </row>
    <row r="67" spans="1:41" ht="13.5" thickBot="1">
      <c r="A67" s="61" t="s">
        <v>155</v>
      </c>
      <c r="B67" s="31">
        <v>0</v>
      </c>
      <c r="C67" s="11">
        <v>0</v>
      </c>
      <c r="D67" s="31">
        <v>51597903.5</v>
      </c>
      <c r="E67" s="21">
        <v>4.0899999999999999E-2</v>
      </c>
      <c r="F67" s="31">
        <v>0</v>
      </c>
      <c r="G67" s="11">
        <v>0</v>
      </c>
      <c r="H67" s="31">
        <v>0</v>
      </c>
      <c r="I67" s="70">
        <v>0</v>
      </c>
      <c r="J67" s="31">
        <v>0</v>
      </c>
      <c r="K67" s="11">
        <v>0</v>
      </c>
      <c r="L67" s="31">
        <v>0</v>
      </c>
      <c r="M67" s="11">
        <v>0</v>
      </c>
      <c r="N67" s="31">
        <v>0</v>
      </c>
      <c r="O67" s="11">
        <v>0</v>
      </c>
      <c r="P67" s="31">
        <v>0</v>
      </c>
      <c r="Q67" s="70">
        <v>0</v>
      </c>
      <c r="R67" s="31">
        <v>0</v>
      </c>
      <c r="S67" s="11">
        <v>0</v>
      </c>
      <c r="T67" s="31">
        <v>0</v>
      </c>
      <c r="U67" s="11">
        <v>0</v>
      </c>
      <c r="V67" s="31">
        <v>0</v>
      </c>
      <c r="W67" s="11">
        <v>0</v>
      </c>
      <c r="X67" s="31">
        <v>0</v>
      </c>
      <c r="Y67" s="70">
        <v>0</v>
      </c>
      <c r="Z67" s="31">
        <v>0</v>
      </c>
      <c r="AA67" s="11">
        <v>0</v>
      </c>
      <c r="AB67" s="31">
        <v>0</v>
      </c>
      <c r="AC67" s="11">
        <v>0</v>
      </c>
      <c r="AD67" s="31">
        <v>0</v>
      </c>
      <c r="AE67" s="11">
        <v>0</v>
      </c>
      <c r="AF67" s="31">
        <v>0</v>
      </c>
      <c r="AG67" s="70">
        <v>0</v>
      </c>
      <c r="AH67" s="31">
        <v>0</v>
      </c>
      <c r="AI67" s="11">
        <v>0</v>
      </c>
      <c r="AJ67" s="31">
        <v>0</v>
      </c>
      <c r="AK67" s="11">
        <v>0</v>
      </c>
      <c r="AL67" s="31">
        <v>0</v>
      </c>
      <c r="AM67" s="11">
        <v>0</v>
      </c>
      <c r="AN67" s="31">
        <v>0</v>
      </c>
      <c r="AO67" s="70">
        <v>0</v>
      </c>
    </row>
    <row r="68" spans="1:41" ht="14.25" thickTop="1" thickBot="1">
      <c r="A68" s="64" t="s">
        <v>154</v>
      </c>
      <c r="B68" s="56">
        <v>11019203796.629999</v>
      </c>
      <c r="C68" s="14">
        <v>7.9164000000000003</v>
      </c>
      <c r="D68" s="56">
        <v>9745047336.9400005</v>
      </c>
      <c r="E68" s="14">
        <v>7.7259000000000002</v>
      </c>
      <c r="F68" s="56">
        <v>9453794463.7000008</v>
      </c>
      <c r="G68" s="14">
        <v>7.4877000000000002</v>
      </c>
      <c r="H68" s="56">
        <v>10113863823.040001</v>
      </c>
      <c r="I68" s="75">
        <v>8.1061999999999994</v>
      </c>
      <c r="J68" s="56">
        <v>1790359258.7</v>
      </c>
      <c r="K68" s="14">
        <v>7.6410999999999998</v>
      </c>
      <c r="L68" s="56">
        <v>1566427998.1600001</v>
      </c>
      <c r="M68" s="14">
        <v>7.3311999999999999</v>
      </c>
      <c r="N68" s="56">
        <v>1551525902.3699999</v>
      </c>
      <c r="O68" s="14">
        <v>7.0323000000000002</v>
      </c>
      <c r="P68" s="56">
        <v>1644429113.54</v>
      </c>
      <c r="Q68" s="75">
        <v>7.6101999999999999</v>
      </c>
      <c r="R68" s="56">
        <v>0</v>
      </c>
      <c r="S68" s="13">
        <v>0</v>
      </c>
      <c r="T68" s="56">
        <v>0</v>
      </c>
      <c r="U68" s="13">
        <v>0</v>
      </c>
      <c r="V68" s="56">
        <v>0</v>
      </c>
      <c r="W68" s="13">
        <v>0</v>
      </c>
      <c r="X68" s="56">
        <v>0</v>
      </c>
      <c r="Y68" s="67">
        <v>0</v>
      </c>
      <c r="Z68" s="56">
        <v>2099545776.5999999</v>
      </c>
      <c r="AA68" s="14">
        <v>7.8311999999999999</v>
      </c>
      <c r="AB68" s="56">
        <v>1710798899.6099999</v>
      </c>
      <c r="AC68" s="14">
        <v>6.7088999999999999</v>
      </c>
      <c r="AD68" s="56">
        <v>1988146719.3599999</v>
      </c>
      <c r="AE68" s="14">
        <v>7.4271000000000003</v>
      </c>
      <c r="AF68" s="56">
        <v>1941997882.1099999</v>
      </c>
      <c r="AG68" s="75">
        <v>7.2736000000000001</v>
      </c>
      <c r="AH68" s="56">
        <v>24817871</v>
      </c>
      <c r="AI68" s="14">
        <v>0.66469999999999996</v>
      </c>
      <c r="AJ68" s="56">
        <v>26767125</v>
      </c>
      <c r="AK68" s="14">
        <v>0.76590000000000003</v>
      </c>
      <c r="AL68" s="56">
        <v>7602283.8399999999</v>
      </c>
      <c r="AM68" s="14">
        <v>0.2167</v>
      </c>
      <c r="AN68" s="56">
        <v>115498072.8</v>
      </c>
      <c r="AO68" s="75">
        <v>1.7836000000000001</v>
      </c>
    </row>
    <row r="69" spans="1:41" ht="14.25" thickTop="1" thickBot="1">
      <c r="A69" s="64" t="s">
        <v>153</v>
      </c>
      <c r="B69" s="56">
        <v>0</v>
      </c>
      <c r="C69" s="13">
        <v>0</v>
      </c>
      <c r="D69" s="56">
        <v>0</v>
      </c>
      <c r="E69" s="13">
        <v>0</v>
      </c>
      <c r="F69" s="56">
        <v>0</v>
      </c>
      <c r="G69" s="13">
        <v>0</v>
      </c>
      <c r="H69" s="56">
        <v>0</v>
      </c>
      <c r="I69" s="67">
        <v>0</v>
      </c>
      <c r="J69" s="56">
        <v>0</v>
      </c>
      <c r="K69" s="13">
        <v>0</v>
      </c>
      <c r="L69" s="56">
        <v>0</v>
      </c>
      <c r="M69" s="13">
        <v>0</v>
      </c>
      <c r="N69" s="56">
        <v>0</v>
      </c>
      <c r="O69" s="13">
        <v>0</v>
      </c>
      <c r="P69" s="56">
        <v>0</v>
      </c>
      <c r="Q69" s="67">
        <v>0</v>
      </c>
      <c r="R69" s="56">
        <v>0</v>
      </c>
      <c r="S69" s="13">
        <v>0</v>
      </c>
      <c r="T69" s="56">
        <v>0</v>
      </c>
      <c r="U69" s="13">
        <v>0</v>
      </c>
      <c r="V69" s="56">
        <v>0</v>
      </c>
      <c r="W69" s="13">
        <v>0</v>
      </c>
      <c r="X69" s="56">
        <v>0</v>
      </c>
      <c r="Y69" s="67">
        <v>0</v>
      </c>
      <c r="Z69" s="56">
        <v>0</v>
      </c>
      <c r="AA69" s="13">
        <v>0</v>
      </c>
      <c r="AB69" s="56">
        <v>0</v>
      </c>
      <c r="AC69" s="13">
        <v>0</v>
      </c>
      <c r="AD69" s="56">
        <v>0</v>
      </c>
      <c r="AE69" s="13">
        <v>0</v>
      </c>
      <c r="AF69" s="56">
        <v>0</v>
      </c>
      <c r="AG69" s="67">
        <v>0</v>
      </c>
      <c r="AH69" s="56">
        <v>0</v>
      </c>
      <c r="AI69" s="13">
        <v>0</v>
      </c>
      <c r="AJ69" s="56">
        <v>0</v>
      </c>
      <c r="AK69" s="13">
        <v>0</v>
      </c>
      <c r="AL69" s="56">
        <v>0</v>
      </c>
      <c r="AM69" s="13">
        <v>0</v>
      </c>
      <c r="AN69" s="56">
        <v>0</v>
      </c>
      <c r="AO69" s="67">
        <v>0</v>
      </c>
    </row>
    <row r="70" spans="1:41" ht="13.5" thickTop="1">
      <c r="A70" s="61" t="s">
        <v>152</v>
      </c>
      <c r="B70" s="31">
        <v>1304287286.1300001</v>
      </c>
      <c r="C70" s="21">
        <v>0.93700000000000006</v>
      </c>
      <c r="D70" s="31">
        <v>1191562981.24</v>
      </c>
      <c r="E70" s="21">
        <v>0.94469999999999998</v>
      </c>
      <c r="F70" s="31">
        <v>1124670017.79</v>
      </c>
      <c r="G70" s="21">
        <v>0.89080000000000004</v>
      </c>
      <c r="H70" s="31">
        <v>1104630298.4000001</v>
      </c>
      <c r="I70" s="77">
        <v>0.88539999999999996</v>
      </c>
      <c r="J70" s="31">
        <v>4499000</v>
      </c>
      <c r="K70" s="21">
        <v>1.9199999999999998E-2</v>
      </c>
      <c r="L70" s="31">
        <v>4290000</v>
      </c>
      <c r="M70" s="21">
        <v>2.01E-2</v>
      </c>
      <c r="N70" s="31">
        <v>2701300</v>
      </c>
      <c r="O70" s="21">
        <v>1.2200000000000001E-2</v>
      </c>
      <c r="P70" s="31">
        <v>2569000</v>
      </c>
      <c r="Q70" s="77">
        <v>1.1900000000000001E-2</v>
      </c>
      <c r="R70" s="31">
        <v>97946012.370000005</v>
      </c>
      <c r="S70" s="21">
        <v>2.6920000000000002</v>
      </c>
      <c r="T70" s="31">
        <v>125028949.65000001</v>
      </c>
      <c r="U70" s="21">
        <v>3.7635999999999998</v>
      </c>
      <c r="V70" s="31">
        <v>164193661.91</v>
      </c>
      <c r="W70" s="21">
        <v>4.6725000000000003</v>
      </c>
      <c r="X70" s="31">
        <v>118264329.09999999</v>
      </c>
      <c r="Y70" s="77">
        <v>3.5190999999999999</v>
      </c>
      <c r="Z70" s="31">
        <v>161211830.00999999</v>
      </c>
      <c r="AA70" s="21">
        <v>0.60129999999999995</v>
      </c>
      <c r="AB70" s="31">
        <v>192279759.58000001</v>
      </c>
      <c r="AC70" s="21">
        <v>0.754</v>
      </c>
      <c r="AD70" s="31">
        <v>185035167.08000001</v>
      </c>
      <c r="AE70" s="21">
        <v>0.69120000000000004</v>
      </c>
      <c r="AF70" s="31">
        <v>199551115.15000001</v>
      </c>
      <c r="AG70" s="77">
        <v>0.74739999999999995</v>
      </c>
      <c r="AH70" s="31">
        <v>63884978</v>
      </c>
      <c r="AI70" s="21">
        <v>1.7112000000000001</v>
      </c>
      <c r="AJ70" s="31">
        <v>101977550.48</v>
      </c>
      <c r="AK70" s="21">
        <v>2.9178999999999999</v>
      </c>
      <c r="AL70" s="31">
        <v>90573336.969999999</v>
      </c>
      <c r="AM70" s="21">
        <v>2.5815999999999999</v>
      </c>
      <c r="AN70" s="31">
        <v>86576684.579999998</v>
      </c>
      <c r="AO70" s="77">
        <v>1.337</v>
      </c>
    </row>
    <row r="71" spans="1:41" ht="13.5" thickBot="1">
      <c r="A71" s="61" t="s">
        <v>151</v>
      </c>
      <c r="B71" s="31">
        <v>167130966.5</v>
      </c>
      <c r="C71" s="21">
        <v>0.1201</v>
      </c>
      <c r="D71" s="31">
        <v>155393754.77000001</v>
      </c>
      <c r="E71" s="21">
        <v>0.1232</v>
      </c>
      <c r="F71" s="31">
        <v>129186822.39</v>
      </c>
      <c r="G71" s="21">
        <v>0.1023</v>
      </c>
      <c r="H71" s="31">
        <v>118127474.2</v>
      </c>
      <c r="I71" s="77">
        <v>9.4700000000000006E-2</v>
      </c>
      <c r="J71" s="31">
        <v>0</v>
      </c>
      <c r="K71" s="11">
        <v>0</v>
      </c>
      <c r="L71" s="31">
        <v>0</v>
      </c>
      <c r="M71" s="11">
        <v>0</v>
      </c>
      <c r="N71" s="31">
        <v>0</v>
      </c>
      <c r="O71" s="11">
        <v>0</v>
      </c>
      <c r="P71" s="31">
        <v>0</v>
      </c>
      <c r="Q71" s="70">
        <v>0</v>
      </c>
      <c r="R71" s="31">
        <v>37146922.350000001</v>
      </c>
      <c r="S71" s="21">
        <v>1.0209999999999999</v>
      </c>
      <c r="T71" s="31">
        <v>34822914.799999997</v>
      </c>
      <c r="U71" s="21">
        <v>1.0482</v>
      </c>
      <c r="V71" s="31">
        <v>29852299.550000001</v>
      </c>
      <c r="W71" s="21">
        <v>0.84950000000000003</v>
      </c>
      <c r="X71" s="31">
        <v>24495325.399999999</v>
      </c>
      <c r="Y71" s="77">
        <v>0.72889999999999999</v>
      </c>
      <c r="Z71" s="31">
        <v>14509202</v>
      </c>
      <c r="AA71" s="21">
        <v>5.4100000000000002E-2</v>
      </c>
      <c r="AB71" s="31">
        <v>13847874.4</v>
      </c>
      <c r="AC71" s="21">
        <v>5.4300000000000001E-2</v>
      </c>
      <c r="AD71" s="31">
        <v>20942805.300000001</v>
      </c>
      <c r="AE71" s="21">
        <v>7.8200000000000006E-2</v>
      </c>
      <c r="AF71" s="31">
        <v>21447190</v>
      </c>
      <c r="AG71" s="77">
        <v>8.0299999999999996E-2</v>
      </c>
      <c r="AH71" s="31">
        <v>0</v>
      </c>
      <c r="AI71" s="11">
        <v>0</v>
      </c>
      <c r="AJ71" s="31">
        <v>0</v>
      </c>
      <c r="AK71" s="11">
        <v>0</v>
      </c>
      <c r="AL71" s="31">
        <v>0</v>
      </c>
      <c r="AM71" s="11">
        <v>0</v>
      </c>
      <c r="AN71" s="31">
        <v>0</v>
      </c>
      <c r="AO71" s="70">
        <v>0</v>
      </c>
    </row>
    <row r="72" spans="1:41" ht="14.25" thickTop="1" thickBot="1">
      <c r="A72" s="64" t="s">
        <v>150</v>
      </c>
      <c r="B72" s="56">
        <v>1471418252.6300001</v>
      </c>
      <c r="C72" s="14">
        <v>1.0570999999999999</v>
      </c>
      <c r="D72" s="56">
        <v>1346956736.01</v>
      </c>
      <c r="E72" s="14">
        <v>1.0679000000000001</v>
      </c>
      <c r="F72" s="56">
        <v>1253856840.1800001</v>
      </c>
      <c r="G72" s="14">
        <v>0.99309999999999998</v>
      </c>
      <c r="H72" s="56">
        <v>1222757772.5999999</v>
      </c>
      <c r="I72" s="75">
        <v>0.98</v>
      </c>
      <c r="J72" s="56">
        <v>4499000</v>
      </c>
      <c r="K72" s="14">
        <v>1.9199999999999998E-2</v>
      </c>
      <c r="L72" s="56">
        <v>4290000</v>
      </c>
      <c r="M72" s="14">
        <v>2.01E-2</v>
      </c>
      <c r="N72" s="56">
        <v>2701300</v>
      </c>
      <c r="O72" s="14">
        <v>1.2200000000000001E-2</v>
      </c>
      <c r="P72" s="56">
        <v>2569000</v>
      </c>
      <c r="Q72" s="75">
        <v>1.1900000000000001E-2</v>
      </c>
      <c r="R72" s="56">
        <v>135092934.72</v>
      </c>
      <c r="S72" s="14">
        <v>3.7128999999999999</v>
      </c>
      <c r="T72" s="56">
        <v>159851864.44999999</v>
      </c>
      <c r="U72" s="14">
        <v>4.8118999999999996</v>
      </c>
      <c r="V72" s="56">
        <v>194045961.46000001</v>
      </c>
      <c r="W72" s="14">
        <v>5.5220000000000002</v>
      </c>
      <c r="X72" s="56">
        <v>142759654.5</v>
      </c>
      <c r="Y72" s="75">
        <v>4.2480000000000002</v>
      </c>
      <c r="Z72" s="56">
        <v>175721032.00999999</v>
      </c>
      <c r="AA72" s="14">
        <v>0.65539999999999998</v>
      </c>
      <c r="AB72" s="56">
        <v>206127633.97999999</v>
      </c>
      <c r="AC72" s="14">
        <v>0.80830000000000002</v>
      </c>
      <c r="AD72" s="56">
        <v>205977972.38</v>
      </c>
      <c r="AE72" s="14">
        <v>0.76949999999999996</v>
      </c>
      <c r="AF72" s="56">
        <v>220998305.15000001</v>
      </c>
      <c r="AG72" s="75">
        <v>0.82769999999999999</v>
      </c>
      <c r="AH72" s="56">
        <v>63884978</v>
      </c>
      <c r="AI72" s="14">
        <v>1.7112000000000001</v>
      </c>
      <c r="AJ72" s="56">
        <v>101977550.48</v>
      </c>
      <c r="AK72" s="14">
        <v>2.9178999999999999</v>
      </c>
      <c r="AL72" s="56">
        <v>90573336.969999999</v>
      </c>
      <c r="AM72" s="14">
        <v>2.5815999999999999</v>
      </c>
      <c r="AN72" s="56">
        <v>86576684.579999998</v>
      </c>
      <c r="AO72" s="75">
        <v>1.337</v>
      </c>
    </row>
    <row r="73" spans="1:41" ht="13.5" thickTop="1">
      <c r="A73" s="61" t="s">
        <v>149</v>
      </c>
      <c r="B73" s="31">
        <v>462466215.05000001</v>
      </c>
      <c r="C73" s="21">
        <v>0.3322</v>
      </c>
      <c r="D73" s="31">
        <v>427701840.60000002</v>
      </c>
      <c r="E73" s="21">
        <v>0.33910000000000001</v>
      </c>
      <c r="F73" s="31">
        <v>533136562.11000001</v>
      </c>
      <c r="G73" s="21">
        <v>0.42230000000000001</v>
      </c>
      <c r="H73" s="31">
        <v>509694397.97000003</v>
      </c>
      <c r="I73" s="77">
        <v>0.40849999999999997</v>
      </c>
      <c r="J73" s="31">
        <v>0</v>
      </c>
      <c r="K73" s="11">
        <v>0</v>
      </c>
      <c r="L73" s="31">
        <v>0</v>
      </c>
      <c r="M73" s="11">
        <v>0</v>
      </c>
      <c r="N73" s="31">
        <v>0</v>
      </c>
      <c r="O73" s="11">
        <v>0</v>
      </c>
      <c r="P73" s="31">
        <v>6489097</v>
      </c>
      <c r="Q73" s="77">
        <v>0.03</v>
      </c>
      <c r="R73" s="31">
        <v>3279109.6</v>
      </c>
      <c r="S73" s="21">
        <v>9.01E-2</v>
      </c>
      <c r="T73" s="31">
        <v>3635386.56</v>
      </c>
      <c r="U73" s="21">
        <v>0.1094</v>
      </c>
      <c r="V73" s="31">
        <v>4156186.32</v>
      </c>
      <c r="W73" s="21">
        <v>0.1183</v>
      </c>
      <c r="X73" s="31">
        <v>6691475.2000000002</v>
      </c>
      <c r="Y73" s="77">
        <v>0.1991</v>
      </c>
      <c r="Z73" s="31">
        <v>71474147.650000006</v>
      </c>
      <c r="AA73" s="21">
        <v>0.2666</v>
      </c>
      <c r="AB73" s="31">
        <v>100556464.59</v>
      </c>
      <c r="AC73" s="21">
        <v>0.39429999999999998</v>
      </c>
      <c r="AD73" s="31">
        <v>134042919.2</v>
      </c>
      <c r="AE73" s="21">
        <v>0.50070000000000003</v>
      </c>
      <c r="AF73" s="31">
        <v>131813230</v>
      </c>
      <c r="AG73" s="77">
        <v>0.49370000000000003</v>
      </c>
      <c r="AH73" s="31">
        <v>42134685.950000003</v>
      </c>
      <c r="AI73" s="21">
        <v>1.1286</v>
      </c>
      <c r="AJ73" s="31">
        <v>24615632.82</v>
      </c>
      <c r="AK73" s="21">
        <v>0.70430000000000004</v>
      </c>
      <c r="AL73" s="31">
        <v>38616891.840000004</v>
      </c>
      <c r="AM73" s="21">
        <v>1.1007</v>
      </c>
      <c r="AN73" s="31">
        <v>84128697.200000003</v>
      </c>
      <c r="AO73" s="77">
        <v>1.2991999999999999</v>
      </c>
    </row>
    <row r="74" spans="1:41" ht="13.5" thickBot="1">
      <c r="A74" s="61" t="s">
        <v>148</v>
      </c>
      <c r="B74" s="31">
        <v>10410376410.67</v>
      </c>
      <c r="C74" s="21">
        <v>7.4790000000000001</v>
      </c>
      <c r="D74" s="31">
        <v>9279887219.5799999</v>
      </c>
      <c r="E74" s="21">
        <v>7.3571999999999997</v>
      </c>
      <c r="F74" s="31">
        <v>9392986167.3099995</v>
      </c>
      <c r="G74" s="21">
        <v>7.4394999999999998</v>
      </c>
      <c r="H74" s="31">
        <v>9498669796.3899994</v>
      </c>
      <c r="I74" s="77">
        <v>7.6131000000000002</v>
      </c>
      <c r="J74" s="31">
        <v>2151004254.2600002</v>
      </c>
      <c r="K74" s="21">
        <v>9.1803000000000008</v>
      </c>
      <c r="L74" s="31">
        <v>1976977563.8900001</v>
      </c>
      <c r="M74" s="21">
        <v>9.2525999999999993</v>
      </c>
      <c r="N74" s="31">
        <v>2031122464.6099999</v>
      </c>
      <c r="O74" s="21">
        <v>9.2060999999999993</v>
      </c>
      <c r="P74" s="31">
        <v>1945285554.9000001</v>
      </c>
      <c r="Q74" s="77">
        <v>9.0025999999999993</v>
      </c>
      <c r="R74" s="31">
        <v>15686064.130000001</v>
      </c>
      <c r="S74" s="21">
        <v>0.43109999999999998</v>
      </c>
      <c r="T74" s="31">
        <v>17525287.949999999</v>
      </c>
      <c r="U74" s="21">
        <v>0.52749999999999997</v>
      </c>
      <c r="V74" s="31">
        <v>27868417.59</v>
      </c>
      <c r="W74" s="21">
        <v>0.79310000000000003</v>
      </c>
      <c r="X74" s="31">
        <v>20845719.300000001</v>
      </c>
      <c r="Y74" s="77">
        <v>0.62029999999999996</v>
      </c>
      <c r="Z74" s="31">
        <v>1119208775.79</v>
      </c>
      <c r="AA74" s="21">
        <v>4.1745999999999999</v>
      </c>
      <c r="AB74" s="31">
        <v>1022607617.4299999</v>
      </c>
      <c r="AC74" s="21">
        <v>4.0101000000000004</v>
      </c>
      <c r="AD74" s="31">
        <v>1694059514.5899999</v>
      </c>
      <c r="AE74" s="21">
        <v>6.3285</v>
      </c>
      <c r="AF74" s="31">
        <v>1725983135.0599999</v>
      </c>
      <c r="AG74" s="77">
        <v>6.4645999999999999</v>
      </c>
      <c r="AH74" s="31">
        <v>239063078.03999999</v>
      </c>
      <c r="AI74" s="21">
        <v>6.4032999999999998</v>
      </c>
      <c r="AJ74" s="31">
        <v>221690485.27000001</v>
      </c>
      <c r="AK74" s="21">
        <v>6.3432000000000004</v>
      </c>
      <c r="AL74" s="31">
        <v>222843574.61000001</v>
      </c>
      <c r="AM74" s="21">
        <v>6.3516000000000004</v>
      </c>
      <c r="AN74" s="31">
        <v>343077075.61000001</v>
      </c>
      <c r="AO74" s="77">
        <v>5.2980999999999998</v>
      </c>
    </row>
    <row r="75" spans="1:41" ht="14.25" thickTop="1" thickBot="1">
      <c r="A75" s="64" t="s">
        <v>147</v>
      </c>
      <c r="B75" s="56">
        <v>10872842625.719999</v>
      </c>
      <c r="C75" s="14">
        <v>7.8112000000000004</v>
      </c>
      <c r="D75" s="56">
        <v>9707589060.1800003</v>
      </c>
      <c r="E75" s="14">
        <v>7.6962000000000002</v>
      </c>
      <c r="F75" s="56">
        <v>9926122729.4200001</v>
      </c>
      <c r="G75" s="14">
        <v>7.8617999999999997</v>
      </c>
      <c r="H75" s="56">
        <v>10008364194.360001</v>
      </c>
      <c r="I75" s="75">
        <v>8.0216999999999992</v>
      </c>
      <c r="J75" s="56">
        <v>2151004254.2600002</v>
      </c>
      <c r="K75" s="14">
        <v>9.1803000000000008</v>
      </c>
      <c r="L75" s="56">
        <v>1976977563.8900001</v>
      </c>
      <c r="M75" s="14">
        <v>9.2525999999999993</v>
      </c>
      <c r="N75" s="56">
        <v>2031122464.6099999</v>
      </c>
      <c r="O75" s="14">
        <v>9.2060999999999993</v>
      </c>
      <c r="P75" s="56">
        <v>1951774651.9000001</v>
      </c>
      <c r="Q75" s="75">
        <v>9.0326000000000004</v>
      </c>
      <c r="R75" s="56">
        <v>18965173.73</v>
      </c>
      <c r="S75" s="14">
        <v>0.5212</v>
      </c>
      <c r="T75" s="56">
        <v>21160674.510000002</v>
      </c>
      <c r="U75" s="14">
        <v>0.63700000000000001</v>
      </c>
      <c r="V75" s="56">
        <v>32024603.91</v>
      </c>
      <c r="W75" s="14">
        <v>0.9113</v>
      </c>
      <c r="X75" s="56">
        <v>27537194.5</v>
      </c>
      <c r="Y75" s="75">
        <v>0.81940000000000002</v>
      </c>
      <c r="Z75" s="56">
        <v>1190682923.4400001</v>
      </c>
      <c r="AA75" s="14">
        <v>4.4412000000000003</v>
      </c>
      <c r="AB75" s="56">
        <v>1123164082.02</v>
      </c>
      <c r="AC75" s="14">
        <v>4.4044999999999996</v>
      </c>
      <c r="AD75" s="56">
        <v>1828102433.79</v>
      </c>
      <c r="AE75" s="14">
        <v>6.8292000000000002</v>
      </c>
      <c r="AF75" s="56">
        <v>1857796365.0599999</v>
      </c>
      <c r="AG75" s="75">
        <v>6.9583000000000004</v>
      </c>
      <c r="AH75" s="56">
        <v>281197763.99000001</v>
      </c>
      <c r="AI75" s="14">
        <v>7.5319000000000003</v>
      </c>
      <c r="AJ75" s="56">
        <v>246306118.09</v>
      </c>
      <c r="AK75" s="14">
        <v>7.0476000000000001</v>
      </c>
      <c r="AL75" s="56">
        <v>261460466.44999999</v>
      </c>
      <c r="AM75" s="14">
        <v>7.4523000000000001</v>
      </c>
      <c r="AN75" s="56">
        <v>427205772.81</v>
      </c>
      <c r="AO75" s="75">
        <v>6.5972999999999997</v>
      </c>
    </row>
    <row r="76" spans="1:41" ht="13.5" thickTop="1">
      <c r="A76" s="61" t="s">
        <v>146</v>
      </c>
      <c r="B76" s="31">
        <v>0</v>
      </c>
      <c r="C76" s="11">
        <v>0</v>
      </c>
      <c r="D76" s="31">
        <v>0</v>
      </c>
      <c r="E76" s="11">
        <v>0</v>
      </c>
      <c r="F76" s="31">
        <v>0</v>
      </c>
      <c r="G76" s="11">
        <v>0</v>
      </c>
      <c r="H76" s="31">
        <v>0</v>
      </c>
      <c r="I76" s="70">
        <v>0</v>
      </c>
      <c r="J76" s="31">
        <v>0</v>
      </c>
      <c r="K76" s="11">
        <v>0</v>
      </c>
      <c r="L76" s="31">
        <v>0</v>
      </c>
      <c r="M76" s="11">
        <v>0</v>
      </c>
      <c r="N76" s="31">
        <v>0</v>
      </c>
      <c r="O76" s="11">
        <v>0</v>
      </c>
      <c r="P76" s="31">
        <v>0</v>
      </c>
      <c r="Q76" s="70">
        <v>0</v>
      </c>
      <c r="R76" s="31">
        <v>0</v>
      </c>
      <c r="S76" s="11">
        <v>0</v>
      </c>
      <c r="T76" s="31">
        <v>0</v>
      </c>
      <c r="U76" s="11">
        <v>0</v>
      </c>
      <c r="V76" s="31">
        <v>0</v>
      </c>
      <c r="W76" s="11">
        <v>0</v>
      </c>
      <c r="X76" s="31">
        <v>0</v>
      </c>
      <c r="Y76" s="70">
        <v>0</v>
      </c>
      <c r="Z76" s="31">
        <v>0</v>
      </c>
      <c r="AA76" s="11">
        <v>0</v>
      </c>
      <c r="AB76" s="31">
        <v>0</v>
      </c>
      <c r="AC76" s="11">
        <v>0</v>
      </c>
      <c r="AD76" s="31">
        <v>0</v>
      </c>
      <c r="AE76" s="11">
        <v>0</v>
      </c>
      <c r="AF76" s="31">
        <v>0</v>
      </c>
      <c r="AG76" s="70">
        <v>0</v>
      </c>
      <c r="AH76" s="31">
        <v>0</v>
      </c>
      <c r="AI76" s="11">
        <v>0</v>
      </c>
      <c r="AJ76" s="31">
        <v>0</v>
      </c>
      <c r="AK76" s="11">
        <v>0</v>
      </c>
      <c r="AL76" s="31">
        <v>0</v>
      </c>
      <c r="AM76" s="11">
        <v>0</v>
      </c>
      <c r="AN76" s="31">
        <v>0</v>
      </c>
      <c r="AO76" s="70">
        <v>0</v>
      </c>
    </row>
    <row r="77" spans="1:41" ht="13.5" thickBot="1">
      <c r="A77" s="61" t="s">
        <v>145</v>
      </c>
      <c r="B77" s="31">
        <v>0</v>
      </c>
      <c r="C77" s="11">
        <v>0</v>
      </c>
      <c r="D77" s="31">
        <v>0</v>
      </c>
      <c r="E77" s="11">
        <v>0</v>
      </c>
      <c r="F77" s="31">
        <v>4451875</v>
      </c>
      <c r="G77" s="21">
        <v>3.5000000000000001E-3</v>
      </c>
      <c r="H77" s="31">
        <v>3859900</v>
      </c>
      <c r="I77" s="77">
        <v>3.0999999999999999E-3</v>
      </c>
      <c r="J77" s="31">
        <v>0</v>
      </c>
      <c r="K77" s="11">
        <v>0</v>
      </c>
      <c r="L77" s="31">
        <v>0</v>
      </c>
      <c r="M77" s="11">
        <v>0</v>
      </c>
      <c r="N77" s="31">
        <v>0</v>
      </c>
      <c r="O77" s="11">
        <v>0</v>
      </c>
      <c r="P77" s="31">
        <v>0</v>
      </c>
      <c r="Q77" s="70">
        <v>0</v>
      </c>
      <c r="R77" s="31">
        <v>0</v>
      </c>
      <c r="S77" s="11">
        <v>0</v>
      </c>
      <c r="T77" s="31">
        <v>0</v>
      </c>
      <c r="U77" s="11">
        <v>0</v>
      </c>
      <c r="V77" s="31">
        <v>0</v>
      </c>
      <c r="W77" s="11">
        <v>0</v>
      </c>
      <c r="X77" s="31">
        <v>0</v>
      </c>
      <c r="Y77" s="70">
        <v>0</v>
      </c>
      <c r="Z77" s="31">
        <v>0</v>
      </c>
      <c r="AA77" s="11">
        <v>0</v>
      </c>
      <c r="AB77" s="31">
        <v>0</v>
      </c>
      <c r="AC77" s="11">
        <v>0</v>
      </c>
      <c r="AD77" s="31">
        <v>0</v>
      </c>
      <c r="AE77" s="11">
        <v>0</v>
      </c>
      <c r="AF77" s="31">
        <v>0</v>
      </c>
      <c r="AG77" s="70">
        <v>0</v>
      </c>
      <c r="AH77" s="31">
        <v>0</v>
      </c>
      <c r="AI77" s="11">
        <v>0</v>
      </c>
      <c r="AJ77" s="31">
        <v>0</v>
      </c>
      <c r="AK77" s="11">
        <v>0</v>
      </c>
      <c r="AL77" s="31">
        <v>0</v>
      </c>
      <c r="AM77" s="11">
        <v>0</v>
      </c>
      <c r="AN77" s="31">
        <v>0</v>
      </c>
      <c r="AO77" s="70">
        <v>0</v>
      </c>
    </row>
    <row r="78" spans="1:41" ht="14.25" thickTop="1" thickBot="1">
      <c r="A78" s="64" t="s">
        <v>144</v>
      </c>
      <c r="B78" s="56">
        <v>0</v>
      </c>
      <c r="C78" s="13">
        <v>0</v>
      </c>
      <c r="D78" s="56">
        <v>0</v>
      </c>
      <c r="E78" s="13">
        <v>0</v>
      </c>
      <c r="F78" s="56">
        <v>4451875</v>
      </c>
      <c r="G78" s="14">
        <v>3.5000000000000001E-3</v>
      </c>
      <c r="H78" s="56">
        <v>3859900</v>
      </c>
      <c r="I78" s="75">
        <v>3.0999999999999999E-3</v>
      </c>
      <c r="J78" s="56">
        <v>0</v>
      </c>
      <c r="K78" s="13">
        <v>0</v>
      </c>
      <c r="L78" s="56">
        <v>0</v>
      </c>
      <c r="M78" s="13">
        <v>0</v>
      </c>
      <c r="N78" s="56">
        <v>0</v>
      </c>
      <c r="O78" s="13">
        <v>0</v>
      </c>
      <c r="P78" s="56">
        <v>0</v>
      </c>
      <c r="Q78" s="67">
        <v>0</v>
      </c>
      <c r="R78" s="56">
        <v>0</v>
      </c>
      <c r="S78" s="13">
        <v>0</v>
      </c>
      <c r="T78" s="56">
        <v>0</v>
      </c>
      <c r="U78" s="13">
        <v>0</v>
      </c>
      <c r="V78" s="56">
        <v>0</v>
      </c>
      <c r="W78" s="13">
        <v>0</v>
      </c>
      <c r="X78" s="56">
        <v>0</v>
      </c>
      <c r="Y78" s="67">
        <v>0</v>
      </c>
      <c r="Z78" s="56">
        <v>0</v>
      </c>
      <c r="AA78" s="13">
        <v>0</v>
      </c>
      <c r="AB78" s="56">
        <v>0</v>
      </c>
      <c r="AC78" s="13">
        <v>0</v>
      </c>
      <c r="AD78" s="56">
        <v>0</v>
      </c>
      <c r="AE78" s="13">
        <v>0</v>
      </c>
      <c r="AF78" s="56">
        <v>0</v>
      </c>
      <c r="AG78" s="67">
        <v>0</v>
      </c>
      <c r="AH78" s="56">
        <v>0</v>
      </c>
      <c r="AI78" s="13">
        <v>0</v>
      </c>
      <c r="AJ78" s="56">
        <v>0</v>
      </c>
      <c r="AK78" s="13">
        <v>0</v>
      </c>
      <c r="AL78" s="56">
        <v>0</v>
      </c>
      <c r="AM78" s="13">
        <v>0</v>
      </c>
      <c r="AN78" s="56">
        <v>0</v>
      </c>
      <c r="AO78" s="67">
        <v>0</v>
      </c>
    </row>
    <row r="79" spans="1:41" ht="14.25" thickTop="1" thickBot="1">
      <c r="A79" s="61" t="s">
        <v>112</v>
      </c>
      <c r="B79" s="55">
        <v>1150121165.5699999</v>
      </c>
      <c r="C79" s="113">
        <v>0.82630000000000003</v>
      </c>
      <c r="D79" s="55">
        <v>1087874302.79</v>
      </c>
      <c r="E79" s="113">
        <v>0.86250000000000004</v>
      </c>
      <c r="F79" s="55">
        <v>745124242.16999996</v>
      </c>
      <c r="G79" s="113">
        <v>0.59019999999999995</v>
      </c>
      <c r="H79" s="55">
        <v>551492500.26999998</v>
      </c>
      <c r="I79" s="112">
        <v>0.442</v>
      </c>
      <c r="J79" s="55">
        <v>388832298.00999999</v>
      </c>
      <c r="K79" s="113">
        <v>1.6595</v>
      </c>
      <c r="L79" s="55">
        <v>373031871.38999999</v>
      </c>
      <c r="M79" s="113">
        <v>1.7459</v>
      </c>
      <c r="N79" s="55">
        <v>383920532.81</v>
      </c>
      <c r="O79" s="113">
        <v>1.7401</v>
      </c>
      <c r="P79" s="55">
        <v>199534170.11000001</v>
      </c>
      <c r="Q79" s="112">
        <v>0.9234</v>
      </c>
      <c r="R79" s="55">
        <v>155080</v>
      </c>
      <c r="S79" s="113">
        <v>4.3E-3</v>
      </c>
      <c r="T79" s="55">
        <v>155080</v>
      </c>
      <c r="U79" s="113">
        <v>4.7000000000000002E-3</v>
      </c>
      <c r="V79" s="55">
        <v>155080</v>
      </c>
      <c r="W79" s="113">
        <v>4.4000000000000003E-3</v>
      </c>
      <c r="X79" s="55">
        <v>155080</v>
      </c>
      <c r="Y79" s="112">
        <v>4.5999999999999999E-3</v>
      </c>
      <c r="Z79" s="55">
        <v>197682737.44</v>
      </c>
      <c r="AA79" s="113">
        <v>0.73729999999999996</v>
      </c>
      <c r="AB79" s="55">
        <v>154699039.47</v>
      </c>
      <c r="AC79" s="113">
        <v>0.60670000000000002</v>
      </c>
      <c r="AD79" s="55">
        <v>143688962.81</v>
      </c>
      <c r="AE79" s="113">
        <v>0.53680000000000005</v>
      </c>
      <c r="AF79" s="55">
        <v>167737822.90000001</v>
      </c>
      <c r="AG79" s="112">
        <v>0.62829999999999997</v>
      </c>
      <c r="AH79" s="55">
        <v>0</v>
      </c>
      <c r="AI79" s="113">
        <v>0</v>
      </c>
      <c r="AJ79" s="55">
        <v>5413261.3799999999</v>
      </c>
      <c r="AK79" s="113">
        <v>0.15490000000000001</v>
      </c>
      <c r="AL79" s="55">
        <v>3641514.54</v>
      </c>
      <c r="AM79" s="113">
        <v>0.1038</v>
      </c>
      <c r="AN79" s="55">
        <v>607719103.14999998</v>
      </c>
      <c r="AO79" s="112">
        <v>9.3849</v>
      </c>
    </row>
    <row r="80" spans="1:41" ht="14.25" thickTop="1" thickBot="1">
      <c r="A80" s="65" t="s">
        <v>137</v>
      </c>
      <c r="B80" s="56">
        <v>129717169011.56</v>
      </c>
      <c r="C80" s="12">
        <v>93.191199999999995</v>
      </c>
      <c r="D80" s="56">
        <v>114729318945.64999</v>
      </c>
      <c r="E80" s="12">
        <v>90.958200000000005</v>
      </c>
      <c r="F80" s="56">
        <v>115249619662.03</v>
      </c>
      <c r="G80" s="12">
        <v>91.281400000000005</v>
      </c>
      <c r="H80" s="56">
        <v>114047725465.24001</v>
      </c>
      <c r="I80" s="111">
        <v>91.408699999999996</v>
      </c>
      <c r="J80" s="56">
        <v>23000516334.740002</v>
      </c>
      <c r="K80" s="12">
        <v>98.164500000000004</v>
      </c>
      <c r="L80" s="56">
        <v>20703756754.450001</v>
      </c>
      <c r="M80" s="12">
        <v>96.897099999999995</v>
      </c>
      <c r="N80" s="56">
        <v>21421837397.830002</v>
      </c>
      <c r="O80" s="12">
        <v>97.095200000000006</v>
      </c>
      <c r="P80" s="56">
        <v>20823759221.259998</v>
      </c>
      <c r="Q80" s="111">
        <v>96.37</v>
      </c>
      <c r="R80" s="56">
        <v>3444198145.73</v>
      </c>
      <c r="S80" s="12">
        <v>94.661600000000007</v>
      </c>
      <c r="T80" s="56">
        <v>3161388716.3200002</v>
      </c>
      <c r="U80" s="12">
        <v>95.164699999999996</v>
      </c>
      <c r="V80" s="56">
        <v>4011334845.4099998</v>
      </c>
      <c r="W80" s="12">
        <v>114.1511</v>
      </c>
      <c r="X80" s="56">
        <v>3186208351.3299999</v>
      </c>
      <c r="Y80" s="111">
        <v>94.809299999999993</v>
      </c>
      <c r="Z80" s="56">
        <v>23156317425.200001</v>
      </c>
      <c r="AA80" s="12">
        <v>86.371899999999997</v>
      </c>
      <c r="AB80" s="56">
        <v>21605848891.91</v>
      </c>
      <c r="AC80" s="12">
        <v>84.727099999999993</v>
      </c>
      <c r="AD80" s="56">
        <v>23175449007.93</v>
      </c>
      <c r="AE80" s="12">
        <v>86.576300000000003</v>
      </c>
      <c r="AF80" s="56">
        <v>23585177696.639999</v>
      </c>
      <c r="AG80" s="111">
        <v>88.337000000000003</v>
      </c>
      <c r="AH80" s="56">
        <v>3483305001.6500001</v>
      </c>
      <c r="AI80" s="12">
        <v>93.300299999999993</v>
      </c>
      <c r="AJ80" s="56">
        <v>3281790258.27</v>
      </c>
      <c r="AK80" s="12">
        <v>93.901799999999994</v>
      </c>
      <c r="AL80" s="56">
        <v>3383523539.1700001</v>
      </c>
      <c r="AM80" s="12">
        <v>96.439499999999995</v>
      </c>
      <c r="AN80" s="56">
        <v>5459482567.1800003</v>
      </c>
      <c r="AO80" s="111">
        <v>84.309700000000007</v>
      </c>
    </row>
    <row r="81" spans="1:41" ht="14.25" thickTop="1" thickBot="1">
      <c r="A81" s="65" t="s">
        <v>110</v>
      </c>
      <c r="B81" s="56">
        <v>852997407.79999995</v>
      </c>
      <c r="C81" s="12">
        <v>0.61280000000000001</v>
      </c>
      <c r="D81" s="56">
        <v>4324086618.6899996</v>
      </c>
      <c r="E81" s="12">
        <v>3.4281999999999999</v>
      </c>
      <c r="F81" s="56">
        <v>4187971883.4099998</v>
      </c>
      <c r="G81" s="12">
        <v>3.3170000000000002</v>
      </c>
      <c r="H81" s="56">
        <v>3900144389.6300001</v>
      </c>
      <c r="I81" s="111">
        <v>3.1259000000000001</v>
      </c>
      <c r="J81" s="56">
        <v>36741026.43</v>
      </c>
      <c r="K81" s="12">
        <v>0.15679999999999999</v>
      </c>
      <c r="L81" s="56">
        <v>345500955.54000002</v>
      </c>
      <c r="M81" s="12">
        <v>1.617</v>
      </c>
      <c r="N81" s="56">
        <v>537425197.64999998</v>
      </c>
      <c r="O81" s="12">
        <v>2.4359000000000002</v>
      </c>
      <c r="P81" s="56">
        <v>577157287.74000001</v>
      </c>
      <c r="Q81" s="111">
        <v>2.6709999999999998</v>
      </c>
      <c r="R81" s="56">
        <v>4229823.4400000004</v>
      </c>
      <c r="S81" s="12">
        <v>0.1163</v>
      </c>
      <c r="T81" s="56">
        <v>16962190.239999998</v>
      </c>
      <c r="U81" s="12">
        <v>0.51060000000000005</v>
      </c>
      <c r="V81" s="56">
        <v>15812956.98</v>
      </c>
      <c r="W81" s="12">
        <v>0.45</v>
      </c>
      <c r="X81" s="56">
        <v>10500590.800000001</v>
      </c>
      <c r="Y81" s="111">
        <v>0.3125</v>
      </c>
      <c r="Z81" s="56">
        <v>523361399.17000002</v>
      </c>
      <c r="AA81" s="12">
        <v>1.9520999999999999</v>
      </c>
      <c r="AB81" s="56">
        <v>551903229.38999999</v>
      </c>
      <c r="AC81" s="12">
        <v>2.1642999999999999</v>
      </c>
      <c r="AD81" s="56">
        <v>1683051519.6500001</v>
      </c>
      <c r="AE81" s="12">
        <v>6.2873999999999999</v>
      </c>
      <c r="AF81" s="56">
        <v>1792514262.5799999</v>
      </c>
      <c r="AG81" s="111">
        <v>6.7138</v>
      </c>
      <c r="AH81" s="56">
        <v>0</v>
      </c>
      <c r="AI81" s="12">
        <v>0</v>
      </c>
      <c r="AJ81" s="56">
        <v>0</v>
      </c>
      <c r="AK81" s="12">
        <v>0</v>
      </c>
      <c r="AL81" s="56">
        <v>0</v>
      </c>
      <c r="AM81" s="12">
        <v>0</v>
      </c>
      <c r="AN81" s="56">
        <v>0</v>
      </c>
      <c r="AO81" s="111">
        <v>0</v>
      </c>
    </row>
    <row r="82" spans="1:41" ht="14.25" thickTop="1" thickBot="1">
      <c r="A82" s="65" t="s">
        <v>136</v>
      </c>
      <c r="B82" s="56">
        <v>130600604302.58</v>
      </c>
      <c r="C82" s="12">
        <v>93.825900000000004</v>
      </c>
      <c r="D82" s="56">
        <v>119082693265.84</v>
      </c>
      <c r="E82" s="12">
        <v>94.409599999999998</v>
      </c>
      <c r="F82" s="56">
        <v>119437591545.44</v>
      </c>
      <c r="G82" s="12">
        <v>94.598399999999998</v>
      </c>
      <c r="H82" s="56">
        <v>117978323745.42</v>
      </c>
      <c r="I82" s="111">
        <v>94.559100000000001</v>
      </c>
      <c r="J82" s="56">
        <v>23037257361.169998</v>
      </c>
      <c r="K82" s="12">
        <v>98.321299999999994</v>
      </c>
      <c r="L82" s="56">
        <v>21049257709.990002</v>
      </c>
      <c r="M82" s="12">
        <v>98.514099999999999</v>
      </c>
      <c r="N82" s="56">
        <v>21959262595.48</v>
      </c>
      <c r="O82" s="12">
        <v>99.531099999999995</v>
      </c>
      <c r="P82" s="56">
        <v>21400916509</v>
      </c>
      <c r="Q82" s="111">
        <v>99.040999999999997</v>
      </c>
      <c r="R82" s="56">
        <v>3448427969.1700001</v>
      </c>
      <c r="S82" s="12">
        <v>94.777799999999999</v>
      </c>
      <c r="T82" s="56">
        <v>3178350906.5599999</v>
      </c>
      <c r="U82" s="12">
        <v>95.675299999999993</v>
      </c>
      <c r="V82" s="56">
        <v>4027147802.3899999</v>
      </c>
      <c r="W82" s="12">
        <v>114.6011</v>
      </c>
      <c r="X82" s="56">
        <v>3196708942.1300001</v>
      </c>
      <c r="Y82" s="111">
        <v>95.121700000000004</v>
      </c>
      <c r="Z82" s="56">
        <v>23679678824.369999</v>
      </c>
      <c r="AA82" s="12">
        <v>88.323999999999998</v>
      </c>
      <c r="AB82" s="56">
        <v>22157752121.299999</v>
      </c>
      <c r="AC82" s="12">
        <v>86.891300000000001</v>
      </c>
      <c r="AD82" s="56">
        <v>24858500527.580002</v>
      </c>
      <c r="AE82" s="12">
        <v>92.863699999999994</v>
      </c>
      <c r="AF82" s="56">
        <v>25377691959.220001</v>
      </c>
      <c r="AG82" s="111">
        <v>95.050799999999995</v>
      </c>
      <c r="AH82" s="56">
        <v>3483305001.6500001</v>
      </c>
      <c r="AI82" s="12">
        <v>93.300299999999993</v>
      </c>
      <c r="AJ82" s="56">
        <v>3281790258.27</v>
      </c>
      <c r="AK82" s="12">
        <v>93.901799999999994</v>
      </c>
      <c r="AL82" s="56">
        <v>3383523539.1700001</v>
      </c>
      <c r="AM82" s="12">
        <v>96.439499999999995</v>
      </c>
      <c r="AN82" s="56">
        <v>5459482567.1800003</v>
      </c>
      <c r="AO82" s="111">
        <v>84.309700000000007</v>
      </c>
    </row>
    <row r="83" spans="1:41" ht="13.5" thickTop="1">
      <c r="A83" s="61" t="s">
        <v>92</v>
      </c>
      <c r="B83" s="55">
        <v>2817447284.48</v>
      </c>
      <c r="C83" s="113">
        <v>2.0240999999999998</v>
      </c>
      <c r="D83" s="55">
        <v>2034540271.75</v>
      </c>
      <c r="E83" s="113">
        <v>1.613</v>
      </c>
      <c r="F83" s="55">
        <v>2301627296.77</v>
      </c>
      <c r="G83" s="113">
        <v>1.823</v>
      </c>
      <c r="H83" s="55">
        <v>2414794618.1900001</v>
      </c>
      <c r="I83" s="112">
        <v>1.9354</v>
      </c>
      <c r="J83" s="55">
        <v>0</v>
      </c>
      <c r="K83" s="113">
        <v>0</v>
      </c>
      <c r="L83" s="55">
        <v>0</v>
      </c>
      <c r="M83" s="113">
        <v>0</v>
      </c>
      <c r="N83" s="55">
        <v>0</v>
      </c>
      <c r="O83" s="113">
        <v>0</v>
      </c>
      <c r="P83" s="55">
        <v>0</v>
      </c>
      <c r="Q83" s="112">
        <v>0</v>
      </c>
      <c r="R83" s="55">
        <v>64485591.770000003</v>
      </c>
      <c r="S83" s="113">
        <v>1.7723</v>
      </c>
      <c r="T83" s="55">
        <v>48768885.030000001</v>
      </c>
      <c r="U83" s="113">
        <v>1.4681</v>
      </c>
      <c r="V83" s="55">
        <v>96068103.349999994</v>
      </c>
      <c r="W83" s="113">
        <v>2.7338</v>
      </c>
      <c r="X83" s="55">
        <v>52365754.060000002</v>
      </c>
      <c r="Y83" s="112">
        <v>1.5582</v>
      </c>
      <c r="Z83" s="55">
        <v>18021566</v>
      </c>
      <c r="AA83" s="113">
        <v>6.7199999999999996E-2</v>
      </c>
      <c r="AB83" s="55">
        <v>16740451</v>
      </c>
      <c r="AC83" s="113">
        <v>6.5600000000000006E-2</v>
      </c>
      <c r="AD83" s="55">
        <v>21139702</v>
      </c>
      <c r="AE83" s="113">
        <v>7.9000000000000001E-2</v>
      </c>
      <c r="AF83" s="55">
        <v>5637371</v>
      </c>
      <c r="AG83" s="112">
        <v>2.1100000000000001E-2</v>
      </c>
      <c r="AH83" s="55">
        <v>435546.12</v>
      </c>
      <c r="AI83" s="113">
        <v>1.17E-2</v>
      </c>
      <c r="AJ83" s="55">
        <v>401376.14</v>
      </c>
      <c r="AK83" s="113">
        <v>1.15E-2</v>
      </c>
      <c r="AL83" s="55">
        <v>878214.82</v>
      </c>
      <c r="AM83" s="113">
        <v>2.5000000000000001E-2</v>
      </c>
      <c r="AN83" s="55">
        <v>473257.54</v>
      </c>
      <c r="AO83" s="112">
        <v>7.3000000000000001E-3</v>
      </c>
    </row>
    <row r="84" spans="1:41">
      <c r="A84" s="61" t="s">
        <v>91</v>
      </c>
      <c r="B84" s="55">
        <v>24380504.77</v>
      </c>
      <c r="C84" s="113">
        <v>1.7500000000000002E-2</v>
      </c>
      <c r="D84" s="55">
        <v>32678404.960000001</v>
      </c>
      <c r="E84" s="113">
        <v>2.5899999999999999E-2</v>
      </c>
      <c r="F84" s="55">
        <v>10429503.93</v>
      </c>
      <c r="G84" s="113">
        <v>8.3000000000000001E-3</v>
      </c>
      <c r="H84" s="55">
        <v>2377392.27</v>
      </c>
      <c r="I84" s="112">
        <v>1.9E-3</v>
      </c>
      <c r="J84" s="55">
        <v>4711392.4800000004</v>
      </c>
      <c r="K84" s="113">
        <v>2.01E-2</v>
      </c>
      <c r="L84" s="55">
        <v>4714895.83</v>
      </c>
      <c r="M84" s="113">
        <v>2.2100000000000002E-2</v>
      </c>
      <c r="N84" s="55">
        <v>3977595.5</v>
      </c>
      <c r="O84" s="113">
        <v>1.7999999999999999E-2</v>
      </c>
      <c r="P84" s="55">
        <v>3988527.81</v>
      </c>
      <c r="Q84" s="112">
        <v>1.8499999999999999E-2</v>
      </c>
      <c r="R84" s="55">
        <v>0</v>
      </c>
      <c r="S84" s="113">
        <v>0</v>
      </c>
      <c r="T84" s="55">
        <v>0</v>
      </c>
      <c r="U84" s="113">
        <v>0</v>
      </c>
      <c r="V84" s="55">
        <v>0</v>
      </c>
      <c r="W84" s="113">
        <v>0</v>
      </c>
      <c r="X84" s="55">
        <v>0</v>
      </c>
      <c r="Y84" s="112">
        <v>0</v>
      </c>
      <c r="Z84" s="55">
        <v>0</v>
      </c>
      <c r="AA84" s="113">
        <v>0</v>
      </c>
      <c r="AB84" s="55">
        <v>0</v>
      </c>
      <c r="AC84" s="113">
        <v>0</v>
      </c>
      <c r="AD84" s="55">
        <v>0</v>
      </c>
      <c r="AE84" s="113">
        <v>0</v>
      </c>
      <c r="AF84" s="55">
        <v>0</v>
      </c>
      <c r="AG84" s="112">
        <v>0</v>
      </c>
      <c r="AH84" s="55">
        <v>0</v>
      </c>
      <c r="AI84" s="113">
        <v>0</v>
      </c>
      <c r="AJ84" s="55">
        <v>0</v>
      </c>
      <c r="AK84" s="113">
        <v>0</v>
      </c>
      <c r="AL84" s="55">
        <v>0</v>
      </c>
      <c r="AM84" s="113">
        <v>0</v>
      </c>
      <c r="AN84" s="55">
        <v>0</v>
      </c>
      <c r="AO84" s="112">
        <v>0</v>
      </c>
    </row>
    <row r="85" spans="1:41" ht="13.5" thickBot="1">
      <c r="A85" s="61" t="s">
        <v>90</v>
      </c>
      <c r="B85" s="55">
        <v>1193008942.2</v>
      </c>
      <c r="C85" s="113">
        <v>0.85709999999999997</v>
      </c>
      <c r="D85" s="55">
        <v>1156924067.4200001</v>
      </c>
      <c r="E85" s="113">
        <v>0.91720000000000002</v>
      </c>
      <c r="F85" s="55">
        <v>1235386492.4200001</v>
      </c>
      <c r="G85" s="113">
        <v>0.97850000000000004</v>
      </c>
      <c r="H85" s="55">
        <v>1143039739.96</v>
      </c>
      <c r="I85" s="112">
        <v>0.91610000000000003</v>
      </c>
      <c r="J85" s="55">
        <v>0</v>
      </c>
      <c r="K85" s="113">
        <v>0</v>
      </c>
      <c r="L85" s="55">
        <v>0</v>
      </c>
      <c r="M85" s="113">
        <v>0</v>
      </c>
      <c r="N85" s="55">
        <v>0</v>
      </c>
      <c r="O85" s="113">
        <v>0</v>
      </c>
      <c r="P85" s="55">
        <v>0</v>
      </c>
      <c r="Q85" s="112">
        <v>0</v>
      </c>
      <c r="R85" s="55">
        <v>0</v>
      </c>
      <c r="S85" s="113">
        <v>0</v>
      </c>
      <c r="T85" s="55">
        <v>0</v>
      </c>
      <c r="U85" s="113">
        <v>0</v>
      </c>
      <c r="V85" s="55">
        <v>18850632.629999999</v>
      </c>
      <c r="W85" s="113">
        <v>0.53639999999999999</v>
      </c>
      <c r="X85" s="55">
        <v>22918151.48</v>
      </c>
      <c r="Y85" s="112">
        <v>0.68200000000000005</v>
      </c>
      <c r="Z85" s="55">
        <v>1751610219.1900001</v>
      </c>
      <c r="AA85" s="113">
        <v>6.5334000000000003</v>
      </c>
      <c r="AB85" s="55">
        <v>1788234182.6500001</v>
      </c>
      <c r="AC85" s="113">
        <v>7.0125000000000002</v>
      </c>
      <c r="AD85" s="55">
        <v>391051876.93000001</v>
      </c>
      <c r="AE85" s="113">
        <v>1.4608000000000001</v>
      </c>
      <c r="AF85" s="55">
        <v>385561436.61000001</v>
      </c>
      <c r="AG85" s="112">
        <v>1.4440999999999999</v>
      </c>
      <c r="AH85" s="55">
        <v>0</v>
      </c>
      <c r="AI85" s="113">
        <v>0</v>
      </c>
      <c r="AJ85" s="55">
        <v>0</v>
      </c>
      <c r="AK85" s="113">
        <v>0</v>
      </c>
      <c r="AL85" s="55">
        <v>0</v>
      </c>
      <c r="AM85" s="113">
        <v>0</v>
      </c>
      <c r="AN85" s="55">
        <v>0</v>
      </c>
      <c r="AO85" s="112">
        <v>0</v>
      </c>
    </row>
    <row r="86" spans="1:41" ht="14.25" thickTop="1" thickBot="1">
      <c r="A86" s="65" t="s">
        <v>89</v>
      </c>
      <c r="B86" s="56">
        <v>4034836731.4499998</v>
      </c>
      <c r="C86" s="12">
        <v>2.8986999999999998</v>
      </c>
      <c r="D86" s="56">
        <v>3224142744.1300001</v>
      </c>
      <c r="E86" s="12">
        <v>2.5560999999999998</v>
      </c>
      <c r="F86" s="56">
        <v>3547443293.1199999</v>
      </c>
      <c r="G86" s="12">
        <v>2.8096999999999999</v>
      </c>
      <c r="H86" s="56">
        <v>3560211750.4200001</v>
      </c>
      <c r="I86" s="111">
        <v>2.8534999999999999</v>
      </c>
      <c r="J86" s="56">
        <v>4711392.4800000004</v>
      </c>
      <c r="K86" s="12">
        <v>2.01E-2</v>
      </c>
      <c r="L86" s="56">
        <v>4714895.83</v>
      </c>
      <c r="M86" s="12">
        <v>2.2100000000000002E-2</v>
      </c>
      <c r="N86" s="56">
        <v>3977595.5</v>
      </c>
      <c r="O86" s="12">
        <v>1.7999999999999999E-2</v>
      </c>
      <c r="P86" s="56">
        <v>3988527.81</v>
      </c>
      <c r="Q86" s="111">
        <v>1.8499999999999999E-2</v>
      </c>
      <c r="R86" s="56">
        <v>64485591.770000003</v>
      </c>
      <c r="S86" s="12">
        <v>1.7723</v>
      </c>
      <c r="T86" s="56">
        <v>48768885.030000001</v>
      </c>
      <c r="U86" s="12">
        <v>1.4681</v>
      </c>
      <c r="V86" s="56">
        <v>114918735.98</v>
      </c>
      <c r="W86" s="12">
        <v>3.2703000000000002</v>
      </c>
      <c r="X86" s="56">
        <v>75283905.540000007</v>
      </c>
      <c r="Y86" s="111">
        <v>2.2402000000000002</v>
      </c>
      <c r="Z86" s="56">
        <v>1769631785.1900001</v>
      </c>
      <c r="AA86" s="12">
        <v>6.6006</v>
      </c>
      <c r="AB86" s="56">
        <v>1804974633.6500001</v>
      </c>
      <c r="AC86" s="12">
        <v>7.0781999999999998</v>
      </c>
      <c r="AD86" s="56">
        <v>412191578.93000001</v>
      </c>
      <c r="AE86" s="12">
        <v>1.5398000000000001</v>
      </c>
      <c r="AF86" s="56">
        <v>391198807.61000001</v>
      </c>
      <c r="AG86" s="111">
        <v>1.4652000000000001</v>
      </c>
      <c r="AH86" s="56">
        <v>435546.12</v>
      </c>
      <c r="AI86" s="12">
        <v>1.17E-2</v>
      </c>
      <c r="AJ86" s="56">
        <v>401376.14</v>
      </c>
      <c r="AK86" s="12">
        <v>1.15E-2</v>
      </c>
      <c r="AL86" s="56">
        <v>878214.82</v>
      </c>
      <c r="AM86" s="12">
        <v>2.5000000000000001E-2</v>
      </c>
      <c r="AN86" s="56">
        <v>473257.54</v>
      </c>
      <c r="AO86" s="111">
        <v>7.3000000000000001E-3</v>
      </c>
    </row>
    <row r="87" spans="1:41" ht="14.25" thickTop="1" thickBot="1">
      <c r="B87" s="31"/>
      <c r="D87" s="31"/>
      <c r="F87" s="31"/>
      <c r="H87" s="31"/>
      <c r="J87" s="31"/>
      <c r="L87" s="31"/>
      <c r="N87" s="31"/>
      <c r="P87" s="31"/>
      <c r="R87" s="31"/>
      <c r="T87" s="31"/>
      <c r="V87" s="31"/>
      <c r="X87" s="31"/>
      <c r="Z87" s="31"/>
      <c r="AB87" s="31"/>
      <c r="AD87" s="31"/>
      <c r="AF87" s="31"/>
      <c r="AH87" s="31"/>
      <c r="AJ87" s="31"/>
      <c r="AL87" s="31"/>
      <c r="AN87" s="31"/>
    </row>
    <row r="88" spans="1:41" s="5" customFormat="1" ht="13.5" thickTop="1">
      <c r="A88" s="88" t="s">
        <v>88</v>
      </c>
      <c r="B88" s="110">
        <v>593533</v>
      </c>
      <c r="C88" s="110"/>
      <c r="D88" s="110">
        <v>596948</v>
      </c>
      <c r="E88" s="110"/>
      <c r="F88" s="110">
        <v>600693</v>
      </c>
      <c r="G88" s="110"/>
      <c r="H88" s="110">
        <v>643587</v>
      </c>
      <c r="I88" s="109"/>
      <c r="J88" s="110">
        <v>50545</v>
      </c>
      <c r="K88" s="110"/>
      <c r="L88" s="110">
        <v>50414</v>
      </c>
      <c r="M88" s="110"/>
      <c r="N88" s="110">
        <v>50267</v>
      </c>
      <c r="O88" s="110"/>
      <c r="P88" s="110">
        <v>51096</v>
      </c>
      <c r="Q88" s="109"/>
      <c r="R88" s="110">
        <v>31213</v>
      </c>
      <c r="S88" s="110"/>
      <c r="T88" s="110">
        <v>31579</v>
      </c>
      <c r="U88" s="110"/>
      <c r="V88" s="110">
        <v>32087</v>
      </c>
      <c r="W88" s="110"/>
      <c r="X88" s="110">
        <v>32323</v>
      </c>
      <c r="Y88" s="109"/>
      <c r="Z88" s="110">
        <v>27739</v>
      </c>
      <c r="AA88" s="110"/>
      <c r="AB88" s="110">
        <v>27792</v>
      </c>
      <c r="AC88" s="110"/>
      <c r="AD88" s="110">
        <v>27656</v>
      </c>
      <c r="AE88" s="110"/>
      <c r="AF88" s="110">
        <v>26826</v>
      </c>
      <c r="AG88" s="109"/>
      <c r="AH88" s="110">
        <v>1296</v>
      </c>
      <c r="AI88" s="110"/>
      <c r="AJ88" s="110">
        <v>1269</v>
      </c>
      <c r="AK88" s="110"/>
      <c r="AL88" s="110">
        <v>1251</v>
      </c>
      <c r="AM88" s="110"/>
      <c r="AN88" s="110">
        <v>1398</v>
      </c>
      <c r="AO88" s="109"/>
    </row>
    <row r="89" spans="1:41" s="5" customFormat="1" ht="13.5" thickBot="1">
      <c r="A89" s="85" t="s">
        <v>135</v>
      </c>
      <c r="B89" s="108">
        <v>234518.860892</v>
      </c>
      <c r="C89" s="108"/>
      <c r="D89" s="108">
        <v>211298.378589</v>
      </c>
      <c r="E89" s="108"/>
      <c r="F89" s="108">
        <v>210186.52454300001</v>
      </c>
      <c r="G89" s="108"/>
      <c r="H89" s="108">
        <v>193861.58056999999</v>
      </c>
      <c r="I89" s="107"/>
      <c r="J89" s="108">
        <v>463558.743816</v>
      </c>
      <c r="K89" s="108"/>
      <c r="L89" s="108">
        <v>423825.45421300002</v>
      </c>
      <c r="M89" s="108"/>
      <c r="N89" s="108">
        <v>438910.39245400002</v>
      </c>
      <c r="O89" s="108"/>
      <c r="P89" s="108">
        <v>422892.90100499999</v>
      </c>
      <c r="Q89" s="107"/>
      <c r="R89" s="108">
        <v>116567.88789</v>
      </c>
      <c r="S89" s="108"/>
      <c r="T89" s="108">
        <v>105197.04518299999</v>
      </c>
      <c r="U89" s="108"/>
      <c r="V89" s="108">
        <v>109516.50501399999</v>
      </c>
      <c r="W89" s="108"/>
      <c r="X89" s="108">
        <v>103970.872751</v>
      </c>
      <c r="Y89" s="107"/>
      <c r="Z89" s="108">
        <v>966509.62813500001</v>
      </c>
      <c r="AA89" s="108"/>
      <c r="AB89" s="108">
        <v>917549.27291099995</v>
      </c>
      <c r="AC89" s="108"/>
      <c r="AD89" s="108">
        <v>967920.74733299995</v>
      </c>
      <c r="AE89" s="108"/>
      <c r="AF89" s="108">
        <v>995269.31610399997</v>
      </c>
      <c r="AG89" s="107"/>
      <c r="AH89" s="108">
        <v>2880734.8738879999</v>
      </c>
      <c r="AI89" s="108"/>
      <c r="AJ89" s="108">
        <v>2754071.7464689999</v>
      </c>
      <c r="AK89" s="108"/>
      <c r="AL89" s="108">
        <v>2804510.9391439999</v>
      </c>
      <c r="AM89" s="108"/>
      <c r="AN89" s="108">
        <v>4631979.1873030001</v>
      </c>
      <c r="AO89" s="107"/>
    </row>
    <row r="90" spans="1:41" ht="14.25" thickTop="1" thickBot="1">
      <c r="B90" s="31"/>
      <c r="D90" s="31"/>
      <c r="F90" s="31"/>
      <c r="H90" s="31"/>
      <c r="J90" s="31"/>
      <c r="L90" s="31"/>
      <c r="N90" s="31"/>
      <c r="P90" s="31"/>
      <c r="R90" s="31"/>
      <c r="T90" s="31"/>
      <c r="V90" s="31"/>
      <c r="X90" s="31"/>
      <c r="Z90" s="31"/>
      <c r="AB90" s="31"/>
      <c r="AD90" s="31"/>
      <c r="AF90" s="31"/>
      <c r="AH90" s="31"/>
      <c r="AJ90" s="31"/>
      <c r="AL90" s="31"/>
      <c r="AN90" s="31"/>
    </row>
    <row r="91" spans="1:41" ht="13.5" thickTop="1">
      <c r="A91" s="66" t="s">
        <v>134</v>
      </c>
      <c r="B91" s="105">
        <v>10168351038.51</v>
      </c>
      <c r="C91" s="106"/>
      <c r="D91" s="105">
        <v>15021968571.09</v>
      </c>
      <c r="E91" s="106"/>
      <c r="F91" s="105">
        <v>7986812362.54</v>
      </c>
      <c r="G91" s="106"/>
      <c r="H91" s="105">
        <v>8950332611.0200005</v>
      </c>
      <c r="I91" s="23"/>
      <c r="J91" s="105">
        <v>1594754182.27</v>
      </c>
      <c r="K91" s="106"/>
      <c r="L91" s="105">
        <v>2135440658.1800001</v>
      </c>
      <c r="M91" s="106"/>
      <c r="N91" s="105">
        <v>2130776878.98</v>
      </c>
      <c r="O91" s="106"/>
      <c r="P91" s="105">
        <v>1858957538.0599999</v>
      </c>
      <c r="Q91" s="23"/>
      <c r="R91" s="105">
        <v>245015922.81999999</v>
      </c>
      <c r="S91" s="106"/>
      <c r="T91" s="105">
        <v>234123316.03</v>
      </c>
      <c r="U91" s="106"/>
      <c r="V91" s="105">
        <v>286110985.81</v>
      </c>
      <c r="W91" s="106"/>
      <c r="X91" s="105">
        <v>274297830.56</v>
      </c>
      <c r="Y91" s="23"/>
      <c r="Z91" s="105">
        <v>1551857485.8800001</v>
      </c>
      <c r="AA91" s="106"/>
      <c r="AB91" s="105">
        <v>1799237437.3399999</v>
      </c>
      <c r="AC91" s="106"/>
      <c r="AD91" s="105">
        <v>2371424296.1100001</v>
      </c>
      <c r="AE91" s="106"/>
      <c r="AF91" s="105">
        <v>2702933792.79</v>
      </c>
      <c r="AG91" s="23"/>
      <c r="AH91" s="105">
        <v>124467132.09</v>
      </c>
      <c r="AI91" s="106"/>
      <c r="AJ91" s="105">
        <v>175170472.25999999</v>
      </c>
      <c r="AK91" s="106"/>
      <c r="AL91" s="105">
        <v>129534446.83</v>
      </c>
      <c r="AM91" s="106"/>
      <c r="AN91" s="105">
        <v>673863761.80999994</v>
      </c>
      <c r="AO91" s="23"/>
    </row>
    <row r="92" spans="1:41" ht="13.5" thickBot="1">
      <c r="A92" s="81" t="s">
        <v>133</v>
      </c>
      <c r="B92" s="103">
        <v>8273773762.9799995</v>
      </c>
      <c r="C92" s="104"/>
      <c r="D92" s="103">
        <v>9385491976.9400005</v>
      </c>
      <c r="E92" s="104"/>
      <c r="F92" s="103">
        <v>6653853511.3500004</v>
      </c>
      <c r="G92" s="104"/>
      <c r="H92" s="103">
        <v>11016509637.08</v>
      </c>
      <c r="I92" s="102"/>
      <c r="J92" s="103">
        <v>778189716.84000003</v>
      </c>
      <c r="K92" s="104"/>
      <c r="L92" s="103">
        <v>1395874917.8</v>
      </c>
      <c r="M92" s="104"/>
      <c r="N92" s="103">
        <v>1027370176.09</v>
      </c>
      <c r="O92" s="104"/>
      <c r="P92" s="103">
        <v>1045881221.02</v>
      </c>
      <c r="Q92" s="102"/>
      <c r="R92" s="103">
        <v>151938037.16999999</v>
      </c>
      <c r="S92" s="104"/>
      <c r="T92" s="103">
        <v>300501041.04000002</v>
      </c>
      <c r="U92" s="104"/>
      <c r="V92" s="103">
        <v>208986947.87</v>
      </c>
      <c r="W92" s="104"/>
      <c r="X92" s="103">
        <v>353737995.02999997</v>
      </c>
      <c r="Y92" s="102"/>
      <c r="Z92" s="103">
        <v>1669005910.9000001</v>
      </c>
      <c r="AA92" s="104"/>
      <c r="AB92" s="103">
        <v>1680972358.6199999</v>
      </c>
      <c r="AC92" s="104"/>
      <c r="AD92" s="103">
        <v>2067512818.7</v>
      </c>
      <c r="AE92" s="104"/>
      <c r="AF92" s="103">
        <v>1685798594.6300001</v>
      </c>
      <c r="AG92" s="102"/>
      <c r="AH92" s="103">
        <v>121310648.59999999</v>
      </c>
      <c r="AI92" s="104"/>
      <c r="AJ92" s="103">
        <v>31591682.120000001</v>
      </c>
      <c r="AK92" s="104"/>
      <c r="AL92" s="103">
        <v>57439952.979999997</v>
      </c>
      <c r="AM92" s="104"/>
      <c r="AN92" s="103">
        <v>242077280.00999999</v>
      </c>
      <c r="AO92" s="102"/>
    </row>
    <row r="93" spans="1:41" ht="14.25" thickTop="1" thickBot="1">
      <c r="A93" s="65" t="s">
        <v>132</v>
      </c>
      <c r="B93" s="56">
        <v>1894577275.53</v>
      </c>
      <c r="C93" s="9"/>
      <c r="D93" s="56">
        <v>5636476594.1499996</v>
      </c>
      <c r="E93" s="9"/>
      <c r="F93" s="56">
        <v>1332958851.1900001</v>
      </c>
      <c r="G93" s="9"/>
      <c r="H93" s="56">
        <v>-2066177026.0599999</v>
      </c>
      <c r="I93" s="101"/>
      <c r="J93" s="56">
        <v>816564465.42999995</v>
      </c>
      <c r="K93" s="9"/>
      <c r="L93" s="56">
        <v>739565740.38</v>
      </c>
      <c r="M93" s="9"/>
      <c r="N93" s="56">
        <v>1103406702.8900001</v>
      </c>
      <c r="O93" s="9"/>
      <c r="P93" s="56">
        <v>813076317.03999996</v>
      </c>
      <c r="Q93" s="101"/>
      <c r="R93" s="56">
        <v>93077885.650000006</v>
      </c>
      <c r="S93" s="9"/>
      <c r="T93" s="56">
        <v>-66377725.009999998</v>
      </c>
      <c r="U93" s="9"/>
      <c r="V93" s="56">
        <v>77124037.939999998</v>
      </c>
      <c r="W93" s="9"/>
      <c r="X93" s="56">
        <v>-79440164.469999999</v>
      </c>
      <c r="Y93" s="101"/>
      <c r="Z93" s="56">
        <v>-117148425.02</v>
      </c>
      <c r="AA93" s="9"/>
      <c r="AB93" s="56">
        <v>118265078.72</v>
      </c>
      <c r="AC93" s="9"/>
      <c r="AD93" s="56">
        <v>303911477.41000003</v>
      </c>
      <c r="AE93" s="9"/>
      <c r="AF93" s="56">
        <v>1017135198.16</v>
      </c>
      <c r="AG93" s="101"/>
      <c r="AH93" s="56">
        <v>3156483.49</v>
      </c>
      <c r="AI93" s="9"/>
      <c r="AJ93" s="56">
        <v>143578790.13999999</v>
      </c>
      <c r="AK93" s="9"/>
      <c r="AL93" s="56">
        <v>72094493.849999994</v>
      </c>
      <c r="AM93" s="9"/>
      <c r="AN93" s="56">
        <v>431786481.80000001</v>
      </c>
      <c r="AO93" s="101"/>
    </row>
    <row r="94" spans="1:41" ht="13.5" thickTop="1"/>
  </sheetData>
  <mergeCells count="25">
    <mergeCell ref="R5:Y6"/>
    <mergeCell ref="R7:S7"/>
    <mergeCell ref="T7:U7"/>
    <mergeCell ref="V7:W7"/>
    <mergeCell ref="X7:Y7"/>
    <mergeCell ref="B5:I6"/>
    <mergeCell ref="B7:C7"/>
    <mergeCell ref="D7:E7"/>
    <mergeCell ref="F7:G7"/>
    <mergeCell ref="H7:I7"/>
    <mergeCell ref="AH5:AO6"/>
    <mergeCell ref="AH7:AI7"/>
    <mergeCell ref="AJ7:AK7"/>
    <mergeCell ref="AL7:AM7"/>
    <mergeCell ref="AN7:AO7"/>
    <mergeCell ref="J5:Q6"/>
    <mergeCell ref="J7:K7"/>
    <mergeCell ref="L7:M7"/>
    <mergeCell ref="N7:O7"/>
    <mergeCell ref="P7:Q7"/>
    <mergeCell ref="Z5:AG6"/>
    <mergeCell ref="Z7:AA7"/>
    <mergeCell ref="AB7:AC7"/>
    <mergeCell ref="AD7:AE7"/>
    <mergeCell ref="AF7:AG7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2:AH94"/>
  <sheetViews>
    <sheetView workbookViewId="0"/>
  </sheetViews>
  <sheetFormatPr defaultRowHeight="12.75"/>
  <cols>
    <col min="1" max="1" width="34.42578125" bestFit="1" customWidth="1"/>
  </cols>
  <sheetData>
    <row r="2" spans="1:34">
      <c r="A2" s="1" t="s">
        <v>75</v>
      </c>
    </row>
    <row r="3" spans="1:34">
      <c r="A3" s="1" t="s">
        <v>207</v>
      </c>
    </row>
    <row r="4" spans="1:34" ht="13.5" thickBot="1">
      <c r="A4" s="124"/>
    </row>
    <row r="5" spans="1:34" ht="13.5" thickTop="1">
      <c r="A5" s="66"/>
      <c r="B5" s="315" t="s">
        <v>211</v>
      </c>
      <c r="C5" s="316"/>
      <c r="D5" s="315"/>
      <c r="E5" s="316"/>
      <c r="F5" s="315"/>
      <c r="G5" s="316"/>
      <c r="H5" s="315"/>
      <c r="I5" s="317"/>
      <c r="J5" s="315" t="s">
        <v>210</v>
      </c>
      <c r="K5" s="316"/>
      <c r="L5" s="315"/>
      <c r="M5" s="316"/>
      <c r="N5" s="315"/>
      <c r="O5" s="316"/>
      <c r="P5" s="315"/>
      <c r="Q5" s="317"/>
      <c r="R5" s="315" t="s">
        <v>209</v>
      </c>
      <c r="S5" s="316"/>
      <c r="T5" s="315"/>
      <c r="U5" s="316"/>
      <c r="V5" s="315"/>
      <c r="W5" s="316"/>
      <c r="X5" s="315"/>
      <c r="Y5" s="317"/>
      <c r="Z5" s="315" t="s">
        <v>208</v>
      </c>
      <c r="AA5" s="316"/>
      <c r="AB5" s="315"/>
      <c r="AC5" s="316"/>
      <c r="AD5" s="315"/>
      <c r="AE5" s="316"/>
      <c r="AF5" s="315"/>
      <c r="AG5" s="317"/>
    </row>
    <row r="6" spans="1:34">
      <c r="A6" s="61"/>
      <c r="B6" s="318"/>
      <c r="C6" s="318"/>
      <c r="D6" s="318"/>
      <c r="E6" s="318"/>
      <c r="F6" s="318"/>
      <c r="G6" s="318"/>
      <c r="H6" s="318"/>
      <c r="I6" s="319"/>
      <c r="J6" s="318"/>
      <c r="K6" s="318"/>
      <c r="L6" s="318"/>
      <c r="M6" s="318"/>
      <c r="N6" s="318"/>
      <c r="O6" s="318"/>
      <c r="P6" s="318"/>
      <c r="Q6" s="319"/>
      <c r="R6" s="318"/>
      <c r="S6" s="318"/>
      <c r="T6" s="318"/>
      <c r="U6" s="318"/>
      <c r="V6" s="318"/>
      <c r="W6" s="318"/>
      <c r="X6" s="318"/>
      <c r="Y6" s="319"/>
      <c r="Z6" s="318"/>
      <c r="AA6" s="318"/>
      <c r="AB6" s="318"/>
      <c r="AC6" s="318"/>
      <c r="AD6" s="318"/>
      <c r="AE6" s="318"/>
      <c r="AF6" s="318"/>
      <c r="AG6" s="319"/>
    </row>
    <row r="7" spans="1:34">
      <c r="A7" s="61"/>
      <c r="B7" s="307" t="s">
        <v>3</v>
      </c>
      <c r="C7" s="320"/>
      <c r="D7" s="307" t="s">
        <v>6</v>
      </c>
      <c r="E7" s="320"/>
      <c r="F7" s="307" t="s">
        <v>7</v>
      </c>
      <c r="G7" s="320"/>
      <c r="H7" s="307" t="s">
        <v>8</v>
      </c>
      <c r="I7" s="321"/>
      <c r="J7" s="307" t="s">
        <v>3</v>
      </c>
      <c r="K7" s="320"/>
      <c r="L7" s="307" t="s">
        <v>6</v>
      </c>
      <c r="M7" s="320"/>
      <c r="N7" s="307" t="s">
        <v>7</v>
      </c>
      <c r="O7" s="320"/>
      <c r="P7" s="307" t="s">
        <v>8</v>
      </c>
      <c r="Q7" s="321"/>
      <c r="R7" s="307" t="s">
        <v>3</v>
      </c>
      <c r="S7" s="320"/>
      <c r="T7" s="307" t="s">
        <v>6</v>
      </c>
      <c r="U7" s="320"/>
      <c r="V7" s="307" t="s">
        <v>7</v>
      </c>
      <c r="W7" s="320"/>
      <c r="X7" s="307" t="s">
        <v>8</v>
      </c>
      <c r="Y7" s="321"/>
      <c r="Z7" s="307" t="s">
        <v>3</v>
      </c>
      <c r="AA7" s="320"/>
      <c r="AB7" s="307" t="s">
        <v>6</v>
      </c>
      <c r="AC7" s="320"/>
      <c r="AD7" s="307" t="s">
        <v>7</v>
      </c>
      <c r="AE7" s="320"/>
      <c r="AF7" s="307" t="s">
        <v>8</v>
      </c>
      <c r="AG7" s="321"/>
    </row>
    <row r="8" spans="1:34" ht="13.5" thickBot="1">
      <c r="A8" s="61"/>
      <c r="B8" s="123" t="s">
        <v>4</v>
      </c>
      <c r="C8" s="123" t="s">
        <v>5</v>
      </c>
      <c r="D8" s="123" t="s">
        <v>4</v>
      </c>
      <c r="E8" s="123" t="s">
        <v>5</v>
      </c>
      <c r="F8" s="123" t="s">
        <v>4</v>
      </c>
      <c r="G8" s="123" t="s">
        <v>5</v>
      </c>
      <c r="H8" s="123" t="s">
        <v>4</v>
      </c>
      <c r="I8" s="122" t="s">
        <v>5</v>
      </c>
      <c r="J8" s="123" t="s">
        <v>4</v>
      </c>
      <c r="K8" s="123" t="s">
        <v>5</v>
      </c>
      <c r="L8" s="123" t="s">
        <v>4</v>
      </c>
      <c r="M8" s="123" t="s">
        <v>5</v>
      </c>
      <c r="N8" s="123" t="s">
        <v>4</v>
      </c>
      <c r="O8" s="123" t="s">
        <v>5</v>
      </c>
      <c r="P8" s="123" t="s">
        <v>4</v>
      </c>
      <c r="Q8" s="122" t="s">
        <v>5</v>
      </c>
      <c r="R8" s="123" t="s">
        <v>4</v>
      </c>
      <c r="S8" s="123" t="s">
        <v>5</v>
      </c>
      <c r="T8" s="123" t="s">
        <v>4</v>
      </c>
      <c r="U8" s="123" t="s">
        <v>5</v>
      </c>
      <c r="V8" s="123" t="s">
        <v>4</v>
      </c>
      <c r="W8" s="123" t="s">
        <v>5</v>
      </c>
      <c r="X8" s="123" t="s">
        <v>4</v>
      </c>
      <c r="Y8" s="122" t="s">
        <v>5</v>
      </c>
      <c r="Z8" s="123" t="s">
        <v>4</v>
      </c>
      <c r="AA8" s="123" t="s">
        <v>5</v>
      </c>
      <c r="AB8" s="123" t="s">
        <v>4</v>
      </c>
      <c r="AC8" s="123" t="s">
        <v>5</v>
      </c>
      <c r="AD8" s="123" t="s">
        <v>4</v>
      </c>
      <c r="AE8" s="123" t="s">
        <v>5</v>
      </c>
      <c r="AF8" s="123" t="s">
        <v>4</v>
      </c>
      <c r="AG8" s="122" t="s">
        <v>5</v>
      </c>
    </row>
    <row r="9" spans="1:34" ht="13.5" thickTop="1">
      <c r="A9" s="82" t="s">
        <v>130</v>
      </c>
      <c r="B9" s="120"/>
      <c r="C9" s="121"/>
      <c r="D9" s="120"/>
      <c r="E9" s="121"/>
      <c r="F9" s="120"/>
      <c r="G9" s="121"/>
      <c r="H9" s="120"/>
      <c r="I9" s="119"/>
      <c r="J9" s="120"/>
      <c r="K9" s="121"/>
      <c r="L9" s="120"/>
      <c r="M9" s="121"/>
      <c r="N9" s="120"/>
      <c r="O9" s="121"/>
      <c r="P9" s="120"/>
      <c r="Q9" s="119"/>
      <c r="R9" s="120"/>
      <c r="S9" s="121"/>
      <c r="T9" s="120"/>
      <c r="U9" s="121"/>
      <c r="V9" s="120"/>
      <c r="W9" s="121"/>
      <c r="X9" s="120"/>
      <c r="Y9" s="119"/>
      <c r="Z9" s="120"/>
      <c r="AA9" s="121"/>
      <c r="AB9" s="120"/>
      <c r="AC9" s="121"/>
      <c r="AD9" s="120"/>
      <c r="AE9" s="121"/>
      <c r="AF9" s="120"/>
      <c r="AG9" s="119"/>
    </row>
    <row r="10" spans="1:34">
      <c r="A10" s="63" t="s">
        <v>142</v>
      </c>
      <c r="B10" s="55">
        <v>2157803552.3200002</v>
      </c>
      <c r="C10" s="113">
        <v>96.399699999999996</v>
      </c>
      <c r="D10" s="55">
        <v>2017978722.8699999</v>
      </c>
      <c r="E10" s="113">
        <v>95.7346</v>
      </c>
      <c r="F10" s="55">
        <v>2262281839.9899998</v>
      </c>
      <c r="G10" s="113">
        <v>97.123000000000005</v>
      </c>
      <c r="H10" s="55">
        <v>2403228533.46</v>
      </c>
      <c r="I10" s="112">
        <v>97.784199999999998</v>
      </c>
      <c r="J10" s="55">
        <v>6179360617.21</v>
      </c>
      <c r="K10" s="113">
        <v>96.377799999999993</v>
      </c>
      <c r="L10" s="55">
        <v>6055319984.8800001</v>
      </c>
      <c r="M10" s="113">
        <v>95.113600000000005</v>
      </c>
      <c r="N10" s="55">
        <v>6717561491.7200003</v>
      </c>
      <c r="O10" s="113">
        <v>95.059200000000004</v>
      </c>
      <c r="P10" s="55">
        <v>7822247959.0600004</v>
      </c>
      <c r="Q10" s="112">
        <v>95.548500000000004</v>
      </c>
      <c r="R10" s="55">
        <v>3099346618.29</v>
      </c>
      <c r="S10" s="113">
        <v>95.850700000000003</v>
      </c>
      <c r="T10" s="55">
        <v>2888943610.4699998</v>
      </c>
      <c r="U10" s="113">
        <v>95.938400000000001</v>
      </c>
      <c r="V10" s="55">
        <v>3150017260</v>
      </c>
      <c r="W10" s="113">
        <v>96.739900000000006</v>
      </c>
      <c r="X10" s="55">
        <v>3027549979.9299998</v>
      </c>
      <c r="Y10" s="112">
        <v>96.061899999999994</v>
      </c>
      <c r="Z10" s="55">
        <v>5383516817.3400002</v>
      </c>
      <c r="AA10" s="113">
        <v>95.458399999999997</v>
      </c>
      <c r="AB10" s="55">
        <v>5352632210.1400003</v>
      </c>
      <c r="AC10" s="113">
        <v>96.716800000000006</v>
      </c>
      <c r="AD10" s="55">
        <v>6202386408.9200001</v>
      </c>
      <c r="AE10" s="113">
        <v>97.041499999999999</v>
      </c>
      <c r="AF10" s="55">
        <v>6663289394.5799999</v>
      </c>
      <c r="AG10" s="112">
        <v>96.472800000000007</v>
      </c>
    </row>
    <row r="11" spans="1:34">
      <c r="A11" s="61" t="s">
        <v>141</v>
      </c>
      <c r="B11" s="55">
        <v>22380300.899999999</v>
      </c>
      <c r="C11" s="113">
        <v>0.99980000000000002</v>
      </c>
      <c r="D11" s="55">
        <v>31452039.800000001</v>
      </c>
      <c r="E11" s="113">
        <v>1.4921</v>
      </c>
      <c r="F11" s="55">
        <v>52937277.030000001</v>
      </c>
      <c r="G11" s="113">
        <v>2.2726999999999999</v>
      </c>
      <c r="H11" s="55">
        <v>22946281.350000001</v>
      </c>
      <c r="I11" s="112">
        <v>0.93369999999999997</v>
      </c>
      <c r="J11" s="55">
        <v>124397562.75</v>
      </c>
      <c r="K11" s="113">
        <v>1.9401999999999999</v>
      </c>
      <c r="L11" s="55">
        <v>207178539.16999999</v>
      </c>
      <c r="M11" s="113">
        <v>3.2542</v>
      </c>
      <c r="N11" s="55">
        <v>229938850.88</v>
      </c>
      <c r="O11" s="113">
        <v>3.2538</v>
      </c>
      <c r="P11" s="55">
        <v>216102565.36000001</v>
      </c>
      <c r="Q11" s="112">
        <v>2.6396999999999999</v>
      </c>
      <c r="R11" s="55">
        <v>59986099.030000001</v>
      </c>
      <c r="S11" s="113">
        <v>1.8551</v>
      </c>
      <c r="T11" s="55">
        <v>66820694.600000001</v>
      </c>
      <c r="U11" s="113">
        <v>2.2189999999999999</v>
      </c>
      <c r="V11" s="55">
        <v>56969399.770000003</v>
      </c>
      <c r="W11" s="113">
        <v>1.7496</v>
      </c>
      <c r="X11" s="55">
        <v>86069075.890000001</v>
      </c>
      <c r="Y11" s="112">
        <v>2.7309000000000001</v>
      </c>
      <c r="Z11" s="55">
        <v>166777734.09999999</v>
      </c>
      <c r="AA11" s="113">
        <v>2.9571999999999998</v>
      </c>
      <c r="AB11" s="55">
        <v>140475064.49000001</v>
      </c>
      <c r="AC11" s="113">
        <v>2.5381999999999998</v>
      </c>
      <c r="AD11" s="55">
        <v>101707367.01000001</v>
      </c>
      <c r="AE11" s="113">
        <v>1.5912999999999999</v>
      </c>
      <c r="AF11" s="55">
        <v>174054473.09999999</v>
      </c>
      <c r="AG11" s="112">
        <v>2.52</v>
      </c>
    </row>
    <row r="12" spans="1:34">
      <c r="A12" s="61" t="s">
        <v>140</v>
      </c>
      <c r="B12" s="55">
        <v>0</v>
      </c>
      <c r="C12" s="113">
        <v>0</v>
      </c>
      <c r="D12" s="55">
        <v>0</v>
      </c>
      <c r="E12" s="113">
        <v>0</v>
      </c>
      <c r="F12" s="55">
        <v>0</v>
      </c>
      <c r="G12" s="113">
        <v>0</v>
      </c>
      <c r="H12" s="55">
        <v>0</v>
      </c>
      <c r="I12" s="112">
        <v>0</v>
      </c>
      <c r="J12" s="55">
        <v>0</v>
      </c>
      <c r="K12" s="113">
        <v>0</v>
      </c>
      <c r="L12" s="55">
        <v>0</v>
      </c>
      <c r="M12" s="113">
        <v>0</v>
      </c>
      <c r="N12" s="55">
        <v>1909337.05</v>
      </c>
      <c r="O12" s="113">
        <v>2.7E-2</v>
      </c>
      <c r="P12" s="55">
        <v>4460272.84</v>
      </c>
      <c r="Q12" s="112">
        <v>5.45E-2</v>
      </c>
      <c r="R12" s="55">
        <v>126552</v>
      </c>
      <c r="S12" s="113">
        <v>3.8999999999999998E-3</v>
      </c>
      <c r="T12" s="55">
        <v>711872</v>
      </c>
      <c r="U12" s="113">
        <v>2.3599999999999999E-2</v>
      </c>
      <c r="V12" s="55">
        <v>0</v>
      </c>
      <c r="W12" s="113">
        <v>0</v>
      </c>
      <c r="X12" s="55">
        <v>0</v>
      </c>
      <c r="Y12" s="112">
        <v>0</v>
      </c>
      <c r="Z12" s="55">
        <v>0</v>
      </c>
      <c r="AA12" s="113">
        <v>0</v>
      </c>
      <c r="AB12" s="55">
        <v>0</v>
      </c>
      <c r="AC12" s="113">
        <v>0</v>
      </c>
      <c r="AD12" s="55">
        <v>0</v>
      </c>
      <c r="AE12" s="113">
        <v>0</v>
      </c>
      <c r="AF12" s="55">
        <v>0</v>
      </c>
      <c r="AG12" s="112">
        <v>0</v>
      </c>
    </row>
    <row r="13" spans="1:34">
      <c r="A13" s="61" t="s">
        <v>139</v>
      </c>
      <c r="B13" s="55">
        <v>0</v>
      </c>
      <c r="C13" s="113">
        <v>0</v>
      </c>
      <c r="D13" s="55">
        <v>0</v>
      </c>
      <c r="E13" s="113">
        <v>0</v>
      </c>
      <c r="F13" s="55">
        <v>0</v>
      </c>
      <c r="G13" s="113">
        <v>0</v>
      </c>
      <c r="H13" s="55">
        <v>0</v>
      </c>
      <c r="I13" s="112">
        <v>0</v>
      </c>
      <c r="J13" s="55">
        <v>51182243.82</v>
      </c>
      <c r="K13" s="113">
        <v>0.79830000000000001</v>
      </c>
      <c r="L13" s="55">
        <v>49531217.920000002</v>
      </c>
      <c r="M13" s="113">
        <v>0.77800000000000002</v>
      </c>
      <c r="N13" s="55">
        <v>63930991.200000003</v>
      </c>
      <c r="O13" s="113">
        <v>0.90469999999999995</v>
      </c>
      <c r="P13" s="55">
        <v>42958666.100000001</v>
      </c>
      <c r="Q13" s="112">
        <v>0.52470000000000006</v>
      </c>
      <c r="R13" s="55">
        <v>29720696.09</v>
      </c>
      <c r="S13" s="113">
        <v>0.91910000000000003</v>
      </c>
      <c r="T13" s="55">
        <v>31441137.420000002</v>
      </c>
      <c r="U13" s="113">
        <v>1.0441</v>
      </c>
      <c r="V13" s="55">
        <v>32029348.890000001</v>
      </c>
      <c r="W13" s="113">
        <v>0.98370000000000002</v>
      </c>
      <c r="X13" s="55">
        <v>25894888.489999998</v>
      </c>
      <c r="Y13" s="112">
        <v>0.8216</v>
      </c>
      <c r="Z13" s="55">
        <v>15055912.869999999</v>
      </c>
      <c r="AA13" s="113">
        <v>0.26700000000000002</v>
      </c>
      <c r="AB13" s="55">
        <v>11257820.970000001</v>
      </c>
      <c r="AC13" s="113">
        <v>0.2034</v>
      </c>
      <c r="AD13" s="55">
        <v>19456313.239999998</v>
      </c>
      <c r="AE13" s="113">
        <v>0.3044</v>
      </c>
      <c r="AF13" s="55">
        <v>25001114.170000002</v>
      </c>
      <c r="AG13" s="112">
        <v>0.36199999999999999</v>
      </c>
    </row>
    <row r="14" spans="1:34">
      <c r="A14" s="114" t="s">
        <v>138</v>
      </c>
      <c r="B14" s="55">
        <v>81146.05</v>
      </c>
      <c r="C14" s="113">
        <v>3.5999999999999999E-3</v>
      </c>
      <c r="D14" s="55">
        <v>1311774.49</v>
      </c>
      <c r="E14" s="113">
        <v>6.2199999999999998E-2</v>
      </c>
      <c r="F14" s="55">
        <v>1075779.29</v>
      </c>
      <c r="G14" s="113">
        <v>4.6199999999999998E-2</v>
      </c>
      <c r="H14" s="55">
        <v>923835.67</v>
      </c>
      <c r="I14" s="112">
        <v>3.7600000000000001E-2</v>
      </c>
      <c r="J14" s="55">
        <v>0.13</v>
      </c>
      <c r="K14" s="113">
        <v>0</v>
      </c>
      <c r="L14" s="55">
        <v>0.13</v>
      </c>
      <c r="M14" s="113">
        <v>0</v>
      </c>
      <c r="N14" s="55">
        <v>0.11</v>
      </c>
      <c r="O14" s="113">
        <v>0</v>
      </c>
      <c r="P14" s="55">
        <v>46914565.979999997</v>
      </c>
      <c r="Q14" s="112">
        <v>0.57310000000000005</v>
      </c>
      <c r="R14" s="55">
        <v>1334834.31</v>
      </c>
      <c r="S14" s="113">
        <v>4.1300000000000003E-2</v>
      </c>
      <c r="T14" s="55">
        <v>1331364.6399999999</v>
      </c>
      <c r="U14" s="113">
        <v>4.4200000000000003E-2</v>
      </c>
      <c r="V14" s="55">
        <v>1155846.1200000001</v>
      </c>
      <c r="W14" s="113">
        <v>3.5499999999999997E-2</v>
      </c>
      <c r="X14" s="55">
        <v>1150865.07</v>
      </c>
      <c r="Y14" s="112">
        <v>3.6499999999999998E-2</v>
      </c>
      <c r="Z14" s="55">
        <v>74005068.530000001</v>
      </c>
      <c r="AA14" s="113">
        <v>1.3122</v>
      </c>
      <c r="AB14" s="55">
        <v>29679414.140000001</v>
      </c>
      <c r="AC14" s="113">
        <v>0.5363</v>
      </c>
      <c r="AD14" s="55">
        <v>67645528.090000004</v>
      </c>
      <c r="AE14" s="113">
        <v>1.0584</v>
      </c>
      <c r="AF14" s="55">
        <v>44286096.420000002</v>
      </c>
      <c r="AG14" s="112">
        <v>0.64119999999999999</v>
      </c>
    </row>
    <row r="15" spans="1:34" ht="13.5" thickBot="1">
      <c r="A15" s="61" t="s">
        <v>126</v>
      </c>
      <c r="B15" s="55">
        <v>58128063.439999998</v>
      </c>
      <c r="C15" s="113">
        <v>2.5969000000000002</v>
      </c>
      <c r="D15" s="55">
        <v>57146675.509999998</v>
      </c>
      <c r="E15" s="113">
        <v>2.7111000000000001</v>
      </c>
      <c r="F15" s="55">
        <v>13000000</v>
      </c>
      <c r="G15" s="113">
        <v>0.55810000000000004</v>
      </c>
      <c r="H15" s="55">
        <v>30587255.420000002</v>
      </c>
      <c r="I15" s="112">
        <v>1.2445999999999999</v>
      </c>
      <c r="J15" s="55">
        <v>56659855.07</v>
      </c>
      <c r="K15" s="113">
        <v>0.88370000000000004</v>
      </c>
      <c r="L15" s="55">
        <v>54376976.5</v>
      </c>
      <c r="M15" s="113">
        <v>0.85409999999999997</v>
      </c>
      <c r="N15" s="55">
        <v>53371101.079999998</v>
      </c>
      <c r="O15" s="113">
        <v>0.75519999999999998</v>
      </c>
      <c r="P15" s="55">
        <v>53991001.140000001</v>
      </c>
      <c r="Q15" s="112">
        <v>0.65949999999999998</v>
      </c>
      <c r="R15" s="55">
        <v>43000000</v>
      </c>
      <c r="S15" s="113">
        <v>1.3298000000000001</v>
      </c>
      <c r="T15" s="55">
        <v>22000000</v>
      </c>
      <c r="U15" s="113">
        <v>0.73060000000000003</v>
      </c>
      <c r="V15" s="55">
        <v>16000000</v>
      </c>
      <c r="W15" s="113">
        <v>0.4914</v>
      </c>
      <c r="X15" s="55">
        <v>11000000</v>
      </c>
      <c r="Y15" s="112">
        <v>0.34899999999999998</v>
      </c>
      <c r="Z15" s="55">
        <v>293584.59000000003</v>
      </c>
      <c r="AA15" s="113">
        <v>5.1999999999999998E-3</v>
      </c>
      <c r="AB15" s="55">
        <v>289690.84999999998</v>
      </c>
      <c r="AC15" s="113">
        <v>5.1999999999999998E-3</v>
      </c>
      <c r="AD15" s="55">
        <v>285781.99</v>
      </c>
      <c r="AE15" s="113">
        <v>4.4999999999999997E-3</v>
      </c>
      <c r="AF15" s="55">
        <v>281897.7</v>
      </c>
      <c r="AG15" s="112">
        <v>4.1000000000000003E-3</v>
      </c>
    </row>
    <row r="16" spans="1:34" ht="14.25" thickTop="1" thickBot="1">
      <c r="A16" s="65" t="s">
        <v>2</v>
      </c>
      <c r="B16" s="56">
        <v>2238393062.71</v>
      </c>
      <c r="C16" s="12">
        <v>100</v>
      </c>
      <c r="D16" s="56">
        <v>2107889212.6700001</v>
      </c>
      <c r="E16" s="12">
        <v>100</v>
      </c>
      <c r="F16" s="56">
        <v>2329294896.3099999</v>
      </c>
      <c r="G16" s="12">
        <v>100</v>
      </c>
      <c r="H16" s="56">
        <v>2457685905.9000001</v>
      </c>
      <c r="I16" s="111">
        <v>100</v>
      </c>
      <c r="J16" s="56">
        <v>6411600278.9799995</v>
      </c>
      <c r="K16" s="12">
        <v>100</v>
      </c>
      <c r="L16" s="56">
        <v>6366406718.6000004</v>
      </c>
      <c r="M16" s="12">
        <v>100</v>
      </c>
      <c r="N16" s="56">
        <v>7066711772.04</v>
      </c>
      <c r="O16" s="12">
        <v>100</v>
      </c>
      <c r="P16" s="56">
        <v>8186675030.4799995</v>
      </c>
      <c r="Q16" s="111">
        <v>100</v>
      </c>
      <c r="R16" s="56">
        <v>3233514799.7199998</v>
      </c>
      <c r="S16" s="12">
        <v>100</v>
      </c>
      <c r="T16" s="56">
        <v>3011248679.1300001</v>
      </c>
      <c r="U16" s="12">
        <v>100</v>
      </c>
      <c r="V16" s="56">
        <v>3256171854.7800002</v>
      </c>
      <c r="W16" s="12">
        <v>100</v>
      </c>
      <c r="X16" s="56">
        <v>3151664809.3800001</v>
      </c>
      <c r="Y16" s="111">
        <v>100</v>
      </c>
      <c r="Z16" s="56">
        <v>5639649117.4300003</v>
      </c>
      <c r="AA16" s="12">
        <v>100</v>
      </c>
      <c r="AB16" s="56">
        <v>5534334200.5900002</v>
      </c>
      <c r="AC16" s="12">
        <v>100</v>
      </c>
      <c r="AD16" s="56">
        <v>6391481399.25</v>
      </c>
      <c r="AE16" s="12">
        <v>100</v>
      </c>
      <c r="AF16" s="56">
        <v>6906912975.9700003</v>
      </c>
      <c r="AG16" s="111">
        <v>100</v>
      </c>
      <c r="AH16" s="1"/>
    </row>
    <row r="17" spans="1:33" ht="13.5" thickTop="1">
      <c r="A17" s="61"/>
      <c r="B17" s="55"/>
      <c r="C17" s="10"/>
      <c r="D17" s="55"/>
      <c r="E17" s="10"/>
      <c r="F17" s="55"/>
      <c r="G17" s="10"/>
      <c r="H17" s="55"/>
      <c r="I17" s="74"/>
      <c r="J17" s="55"/>
      <c r="K17" s="10"/>
      <c r="L17" s="55"/>
      <c r="M17" s="10"/>
      <c r="N17" s="55"/>
      <c r="O17" s="10"/>
      <c r="P17" s="55"/>
      <c r="Q17" s="74"/>
      <c r="R17" s="55"/>
      <c r="S17" s="10"/>
      <c r="T17" s="55"/>
      <c r="U17" s="10"/>
      <c r="V17" s="55"/>
      <c r="W17" s="10"/>
      <c r="X17" s="55"/>
      <c r="Y17" s="74"/>
      <c r="Z17" s="55"/>
      <c r="AA17" s="10"/>
      <c r="AB17" s="55"/>
      <c r="AC17" s="10"/>
      <c r="AD17" s="55"/>
      <c r="AE17" s="10"/>
      <c r="AF17" s="55"/>
      <c r="AG17" s="74"/>
    </row>
    <row r="18" spans="1:33">
      <c r="A18" s="63" t="s">
        <v>124</v>
      </c>
      <c r="B18" s="55"/>
      <c r="C18" s="10"/>
      <c r="D18" s="55"/>
      <c r="E18" s="10"/>
      <c r="F18" s="55"/>
      <c r="G18" s="10"/>
      <c r="H18" s="55"/>
      <c r="I18" s="74"/>
      <c r="J18" s="55"/>
      <c r="K18" s="10"/>
      <c r="L18" s="55"/>
      <c r="M18" s="10"/>
      <c r="N18" s="55"/>
      <c r="O18" s="10"/>
      <c r="P18" s="55"/>
      <c r="Q18" s="74"/>
      <c r="R18" s="55"/>
      <c r="S18" s="10"/>
      <c r="T18" s="55"/>
      <c r="U18" s="10"/>
      <c r="V18" s="55"/>
      <c r="W18" s="10"/>
      <c r="X18" s="55"/>
      <c r="Y18" s="74"/>
      <c r="Z18" s="55"/>
      <c r="AA18" s="10"/>
      <c r="AB18" s="55"/>
      <c r="AC18" s="10"/>
      <c r="AD18" s="55"/>
      <c r="AE18" s="10"/>
      <c r="AF18" s="55"/>
      <c r="AG18" s="74"/>
    </row>
    <row r="19" spans="1:33">
      <c r="A19" s="61" t="s">
        <v>202</v>
      </c>
      <c r="B19" s="31">
        <v>0</v>
      </c>
      <c r="C19" s="11">
        <v>0</v>
      </c>
      <c r="D19" s="31">
        <v>0</v>
      </c>
      <c r="E19" s="11">
        <v>0</v>
      </c>
      <c r="F19" s="31">
        <v>0</v>
      </c>
      <c r="G19" s="11">
        <v>0</v>
      </c>
      <c r="H19" s="31">
        <v>0</v>
      </c>
      <c r="I19" s="70">
        <v>0</v>
      </c>
      <c r="J19" s="31">
        <v>0</v>
      </c>
      <c r="K19" s="11">
        <v>0</v>
      </c>
      <c r="L19" s="31">
        <v>0</v>
      </c>
      <c r="M19" s="11">
        <v>0</v>
      </c>
      <c r="N19" s="31">
        <v>0</v>
      </c>
      <c r="O19" s="11">
        <v>0</v>
      </c>
      <c r="P19" s="31">
        <v>0</v>
      </c>
      <c r="Q19" s="70">
        <v>0</v>
      </c>
      <c r="R19" s="31">
        <v>0</v>
      </c>
      <c r="S19" s="11">
        <v>0</v>
      </c>
      <c r="T19" s="31">
        <v>0</v>
      </c>
      <c r="U19" s="11">
        <v>0</v>
      </c>
      <c r="V19" s="31">
        <v>0</v>
      </c>
      <c r="W19" s="11">
        <v>0</v>
      </c>
      <c r="X19" s="31">
        <v>0</v>
      </c>
      <c r="Y19" s="70">
        <v>0</v>
      </c>
      <c r="Z19" s="31">
        <v>0</v>
      </c>
      <c r="AA19" s="11">
        <v>0</v>
      </c>
      <c r="AB19" s="31">
        <v>0</v>
      </c>
      <c r="AC19" s="11">
        <v>0</v>
      </c>
      <c r="AD19" s="31">
        <v>0</v>
      </c>
      <c r="AE19" s="11">
        <v>0</v>
      </c>
      <c r="AF19" s="31">
        <v>0</v>
      </c>
      <c r="AG19" s="70">
        <v>0</v>
      </c>
    </row>
    <row r="20" spans="1:33">
      <c r="A20" s="61" t="s">
        <v>201</v>
      </c>
      <c r="B20" s="31">
        <v>0</v>
      </c>
      <c r="C20" s="11">
        <v>0</v>
      </c>
      <c r="D20" s="31">
        <v>0</v>
      </c>
      <c r="E20" s="11">
        <v>0</v>
      </c>
      <c r="F20" s="31">
        <v>0</v>
      </c>
      <c r="G20" s="11">
        <v>0</v>
      </c>
      <c r="H20" s="31">
        <v>0</v>
      </c>
      <c r="I20" s="70">
        <v>0</v>
      </c>
      <c r="J20" s="31">
        <v>0</v>
      </c>
      <c r="K20" s="11">
        <v>0</v>
      </c>
      <c r="L20" s="31">
        <v>0</v>
      </c>
      <c r="M20" s="11">
        <v>0</v>
      </c>
      <c r="N20" s="31">
        <v>0</v>
      </c>
      <c r="O20" s="11">
        <v>0</v>
      </c>
      <c r="P20" s="31">
        <v>47001247</v>
      </c>
      <c r="Q20" s="77">
        <v>0.57410000000000005</v>
      </c>
      <c r="R20" s="31">
        <v>0</v>
      </c>
      <c r="S20" s="11">
        <v>0</v>
      </c>
      <c r="T20" s="31">
        <v>0</v>
      </c>
      <c r="U20" s="11">
        <v>0</v>
      </c>
      <c r="V20" s="31">
        <v>0</v>
      </c>
      <c r="W20" s="11">
        <v>0</v>
      </c>
      <c r="X20" s="31">
        <v>0</v>
      </c>
      <c r="Y20" s="70">
        <v>0</v>
      </c>
      <c r="Z20" s="31">
        <v>0</v>
      </c>
      <c r="AA20" s="11">
        <v>0</v>
      </c>
      <c r="AB20" s="31">
        <v>0</v>
      </c>
      <c r="AC20" s="11">
        <v>0</v>
      </c>
      <c r="AD20" s="31">
        <v>0</v>
      </c>
      <c r="AE20" s="11">
        <v>0</v>
      </c>
      <c r="AF20" s="31">
        <v>0</v>
      </c>
      <c r="AG20" s="70">
        <v>0</v>
      </c>
    </row>
    <row r="21" spans="1:33">
      <c r="A21" s="61" t="s">
        <v>200</v>
      </c>
      <c r="B21" s="31">
        <v>0</v>
      </c>
      <c r="C21" s="11">
        <v>0</v>
      </c>
      <c r="D21" s="31">
        <v>0</v>
      </c>
      <c r="E21" s="11">
        <v>0</v>
      </c>
      <c r="F21" s="31">
        <v>0</v>
      </c>
      <c r="G21" s="11">
        <v>0</v>
      </c>
      <c r="H21" s="31">
        <v>0</v>
      </c>
      <c r="I21" s="70">
        <v>0</v>
      </c>
      <c r="J21" s="31">
        <v>0</v>
      </c>
      <c r="K21" s="11">
        <v>0</v>
      </c>
      <c r="L21" s="31">
        <v>0</v>
      </c>
      <c r="M21" s="11">
        <v>0</v>
      </c>
      <c r="N21" s="31">
        <v>0</v>
      </c>
      <c r="O21" s="11">
        <v>0</v>
      </c>
      <c r="P21" s="31">
        <v>0</v>
      </c>
      <c r="Q21" s="70">
        <v>0</v>
      </c>
      <c r="R21" s="31">
        <v>0</v>
      </c>
      <c r="S21" s="11">
        <v>0</v>
      </c>
      <c r="T21" s="31">
        <v>0</v>
      </c>
      <c r="U21" s="11">
        <v>0</v>
      </c>
      <c r="V21" s="31">
        <v>0</v>
      </c>
      <c r="W21" s="11">
        <v>0</v>
      </c>
      <c r="X21" s="31">
        <v>0</v>
      </c>
      <c r="Y21" s="70">
        <v>0</v>
      </c>
      <c r="Z21" s="31">
        <v>0</v>
      </c>
      <c r="AA21" s="11">
        <v>0</v>
      </c>
      <c r="AB21" s="31">
        <v>0</v>
      </c>
      <c r="AC21" s="11">
        <v>0</v>
      </c>
      <c r="AD21" s="31">
        <v>0</v>
      </c>
      <c r="AE21" s="11">
        <v>0</v>
      </c>
      <c r="AF21" s="31">
        <v>0</v>
      </c>
      <c r="AG21" s="70">
        <v>0</v>
      </c>
    </row>
    <row r="22" spans="1:33">
      <c r="A22" s="61" t="s">
        <v>199</v>
      </c>
      <c r="B22" s="31">
        <v>0</v>
      </c>
      <c r="C22" s="11">
        <v>0</v>
      </c>
      <c r="D22" s="31">
        <v>0</v>
      </c>
      <c r="E22" s="11">
        <v>0</v>
      </c>
      <c r="F22" s="31">
        <v>0</v>
      </c>
      <c r="G22" s="11">
        <v>0</v>
      </c>
      <c r="H22" s="31">
        <v>0</v>
      </c>
      <c r="I22" s="70">
        <v>0</v>
      </c>
      <c r="J22" s="31">
        <v>10570380</v>
      </c>
      <c r="K22" s="21">
        <v>0.16489999999999999</v>
      </c>
      <c r="L22" s="31">
        <v>15117502.4</v>
      </c>
      <c r="M22" s="21">
        <v>0.23749999999999999</v>
      </c>
      <c r="N22" s="31">
        <v>54549115.079999998</v>
      </c>
      <c r="O22" s="21">
        <v>0.77190000000000003</v>
      </c>
      <c r="P22" s="31">
        <v>41084991</v>
      </c>
      <c r="Q22" s="77">
        <v>0.50190000000000001</v>
      </c>
      <c r="R22" s="31">
        <v>0</v>
      </c>
      <c r="S22" s="11">
        <v>0</v>
      </c>
      <c r="T22" s="31">
        <v>0</v>
      </c>
      <c r="U22" s="11">
        <v>0</v>
      </c>
      <c r="V22" s="31">
        <v>0</v>
      </c>
      <c r="W22" s="11">
        <v>0</v>
      </c>
      <c r="X22" s="31">
        <v>0</v>
      </c>
      <c r="Y22" s="70">
        <v>0</v>
      </c>
      <c r="Z22" s="31">
        <v>100168621.55</v>
      </c>
      <c r="AA22" s="21">
        <v>1.7761</v>
      </c>
      <c r="AB22" s="31">
        <v>120471578.90000001</v>
      </c>
      <c r="AC22" s="21">
        <v>2.1768000000000001</v>
      </c>
      <c r="AD22" s="31">
        <v>124629668.3</v>
      </c>
      <c r="AE22" s="21">
        <v>1.9499</v>
      </c>
      <c r="AF22" s="31">
        <v>128996988.62</v>
      </c>
      <c r="AG22" s="77">
        <v>1.8676999999999999</v>
      </c>
    </row>
    <row r="23" spans="1:33">
      <c r="A23" s="61" t="s">
        <v>198</v>
      </c>
      <c r="B23" s="31">
        <v>0</v>
      </c>
      <c r="C23" s="11">
        <v>0</v>
      </c>
      <c r="D23" s="31">
        <v>0</v>
      </c>
      <c r="E23" s="11">
        <v>0</v>
      </c>
      <c r="F23" s="31">
        <v>0</v>
      </c>
      <c r="G23" s="11">
        <v>0</v>
      </c>
      <c r="H23" s="31">
        <v>0</v>
      </c>
      <c r="I23" s="70">
        <v>0</v>
      </c>
      <c r="J23" s="31">
        <v>0</v>
      </c>
      <c r="K23" s="11">
        <v>0</v>
      </c>
      <c r="L23" s="31">
        <v>0</v>
      </c>
      <c r="M23" s="11">
        <v>0</v>
      </c>
      <c r="N23" s="31">
        <v>0</v>
      </c>
      <c r="O23" s="11">
        <v>0</v>
      </c>
      <c r="P23" s="31">
        <v>0</v>
      </c>
      <c r="Q23" s="70">
        <v>0</v>
      </c>
      <c r="R23" s="31">
        <v>0</v>
      </c>
      <c r="S23" s="11">
        <v>0</v>
      </c>
      <c r="T23" s="31">
        <v>0</v>
      </c>
      <c r="U23" s="11">
        <v>0</v>
      </c>
      <c r="V23" s="31">
        <v>0</v>
      </c>
      <c r="W23" s="11">
        <v>0</v>
      </c>
      <c r="X23" s="31">
        <v>0</v>
      </c>
      <c r="Y23" s="70">
        <v>0</v>
      </c>
      <c r="Z23" s="31">
        <v>0</v>
      </c>
      <c r="AA23" s="11">
        <v>0</v>
      </c>
      <c r="AB23" s="31">
        <v>0</v>
      </c>
      <c r="AC23" s="11">
        <v>0</v>
      </c>
      <c r="AD23" s="31">
        <v>0</v>
      </c>
      <c r="AE23" s="11">
        <v>0</v>
      </c>
      <c r="AF23" s="31">
        <v>0</v>
      </c>
      <c r="AG23" s="70">
        <v>0</v>
      </c>
    </row>
    <row r="24" spans="1:33">
      <c r="A24" s="61" t="s">
        <v>197</v>
      </c>
      <c r="B24" s="31">
        <v>0</v>
      </c>
      <c r="C24" s="11">
        <v>0</v>
      </c>
      <c r="D24" s="31">
        <v>0</v>
      </c>
      <c r="E24" s="11">
        <v>0</v>
      </c>
      <c r="F24" s="31">
        <v>0</v>
      </c>
      <c r="G24" s="11">
        <v>0</v>
      </c>
      <c r="H24" s="31">
        <v>0</v>
      </c>
      <c r="I24" s="70">
        <v>0</v>
      </c>
      <c r="J24" s="31">
        <v>6073506.9000000004</v>
      </c>
      <c r="K24" s="21">
        <v>9.4700000000000006E-2</v>
      </c>
      <c r="L24" s="31">
        <v>0</v>
      </c>
      <c r="M24" s="11">
        <v>0</v>
      </c>
      <c r="N24" s="31">
        <v>0</v>
      </c>
      <c r="O24" s="11">
        <v>0</v>
      </c>
      <c r="P24" s="31">
        <v>0</v>
      </c>
      <c r="Q24" s="70">
        <v>0</v>
      </c>
      <c r="R24" s="31">
        <v>0</v>
      </c>
      <c r="S24" s="11">
        <v>0</v>
      </c>
      <c r="T24" s="31">
        <v>0</v>
      </c>
      <c r="U24" s="11">
        <v>0</v>
      </c>
      <c r="V24" s="31">
        <v>0</v>
      </c>
      <c r="W24" s="11">
        <v>0</v>
      </c>
      <c r="X24" s="31">
        <v>0</v>
      </c>
      <c r="Y24" s="70">
        <v>0</v>
      </c>
      <c r="Z24" s="31">
        <v>7280377.5</v>
      </c>
      <c r="AA24" s="21">
        <v>0.12909999999999999</v>
      </c>
      <c r="AB24" s="31">
        <v>0</v>
      </c>
      <c r="AC24" s="11">
        <v>0</v>
      </c>
      <c r="AD24" s="31">
        <v>0</v>
      </c>
      <c r="AE24" s="11">
        <v>0</v>
      </c>
      <c r="AF24" s="31">
        <v>0</v>
      </c>
      <c r="AG24" s="70">
        <v>0</v>
      </c>
    </row>
    <row r="25" spans="1:33">
      <c r="A25" s="61" t="s">
        <v>196</v>
      </c>
      <c r="B25" s="31">
        <v>0</v>
      </c>
      <c r="C25" s="11">
        <v>0</v>
      </c>
      <c r="D25" s="31">
        <v>0</v>
      </c>
      <c r="E25" s="11">
        <v>0</v>
      </c>
      <c r="F25" s="31">
        <v>0</v>
      </c>
      <c r="G25" s="11">
        <v>0</v>
      </c>
      <c r="H25" s="31">
        <v>0</v>
      </c>
      <c r="I25" s="70">
        <v>0</v>
      </c>
      <c r="J25" s="31">
        <v>0</v>
      </c>
      <c r="K25" s="11">
        <v>0</v>
      </c>
      <c r="L25" s="31">
        <v>0</v>
      </c>
      <c r="M25" s="11">
        <v>0</v>
      </c>
      <c r="N25" s="31">
        <v>0</v>
      </c>
      <c r="O25" s="11">
        <v>0</v>
      </c>
      <c r="P25" s="31">
        <v>0</v>
      </c>
      <c r="Q25" s="70">
        <v>0</v>
      </c>
      <c r="R25" s="31">
        <v>0</v>
      </c>
      <c r="S25" s="11">
        <v>0</v>
      </c>
      <c r="T25" s="31">
        <v>0</v>
      </c>
      <c r="U25" s="11">
        <v>0</v>
      </c>
      <c r="V25" s="31">
        <v>0</v>
      </c>
      <c r="W25" s="11">
        <v>0</v>
      </c>
      <c r="X25" s="31">
        <v>0</v>
      </c>
      <c r="Y25" s="70">
        <v>0</v>
      </c>
      <c r="Z25" s="31">
        <v>0</v>
      </c>
      <c r="AA25" s="11">
        <v>0</v>
      </c>
      <c r="AB25" s="31">
        <v>0</v>
      </c>
      <c r="AC25" s="11">
        <v>0</v>
      </c>
      <c r="AD25" s="31">
        <v>0</v>
      </c>
      <c r="AE25" s="11">
        <v>0</v>
      </c>
      <c r="AF25" s="31">
        <v>0</v>
      </c>
      <c r="AG25" s="70">
        <v>0</v>
      </c>
    </row>
    <row r="26" spans="1:33">
      <c r="A26" s="61" t="s">
        <v>195</v>
      </c>
      <c r="B26" s="31">
        <v>0</v>
      </c>
      <c r="C26" s="11">
        <v>0</v>
      </c>
      <c r="D26" s="31">
        <v>0</v>
      </c>
      <c r="E26" s="11">
        <v>0</v>
      </c>
      <c r="F26" s="31">
        <v>0</v>
      </c>
      <c r="G26" s="11">
        <v>0</v>
      </c>
      <c r="H26" s="31">
        <v>0</v>
      </c>
      <c r="I26" s="70">
        <v>0</v>
      </c>
      <c r="J26" s="31">
        <v>0</v>
      </c>
      <c r="K26" s="11">
        <v>0</v>
      </c>
      <c r="L26" s="31">
        <v>0</v>
      </c>
      <c r="M26" s="11">
        <v>0</v>
      </c>
      <c r="N26" s="31">
        <v>178596</v>
      </c>
      <c r="O26" s="21">
        <v>2.5000000000000001E-3</v>
      </c>
      <c r="P26" s="31">
        <v>198440</v>
      </c>
      <c r="Q26" s="77">
        <v>2.3999999999999998E-3</v>
      </c>
      <c r="R26" s="31">
        <v>0</v>
      </c>
      <c r="S26" s="11">
        <v>0</v>
      </c>
      <c r="T26" s="31">
        <v>0</v>
      </c>
      <c r="U26" s="11">
        <v>0</v>
      </c>
      <c r="V26" s="31">
        <v>0</v>
      </c>
      <c r="W26" s="11">
        <v>0</v>
      </c>
      <c r="X26" s="31">
        <v>0</v>
      </c>
      <c r="Y26" s="70">
        <v>0</v>
      </c>
      <c r="Z26" s="31">
        <v>0</v>
      </c>
      <c r="AA26" s="11">
        <v>0</v>
      </c>
      <c r="AB26" s="31">
        <v>0</v>
      </c>
      <c r="AC26" s="11">
        <v>0</v>
      </c>
      <c r="AD26" s="31">
        <v>0</v>
      </c>
      <c r="AE26" s="11">
        <v>0</v>
      </c>
      <c r="AF26" s="31">
        <v>0</v>
      </c>
      <c r="AG26" s="70">
        <v>0</v>
      </c>
    </row>
    <row r="27" spans="1:33" ht="13.5" thickBot="1">
      <c r="A27" s="61" t="s">
        <v>194</v>
      </c>
      <c r="B27" s="31">
        <v>0</v>
      </c>
      <c r="C27" s="11">
        <v>0</v>
      </c>
      <c r="D27" s="31">
        <v>0</v>
      </c>
      <c r="E27" s="11">
        <v>0</v>
      </c>
      <c r="F27" s="31">
        <v>0</v>
      </c>
      <c r="G27" s="11">
        <v>0</v>
      </c>
      <c r="H27" s="31">
        <v>0</v>
      </c>
      <c r="I27" s="70">
        <v>0</v>
      </c>
      <c r="J27" s="31">
        <v>0</v>
      </c>
      <c r="K27" s="11">
        <v>0</v>
      </c>
      <c r="L27" s="31">
        <v>0</v>
      </c>
      <c r="M27" s="11">
        <v>0</v>
      </c>
      <c r="N27" s="31">
        <v>0</v>
      </c>
      <c r="O27" s="11">
        <v>0</v>
      </c>
      <c r="P27" s="31">
        <v>0</v>
      </c>
      <c r="Q27" s="70">
        <v>0</v>
      </c>
      <c r="R27" s="31">
        <v>0</v>
      </c>
      <c r="S27" s="11">
        <v>0</v>
      </c>
      <c r="T27" s="31">
        <v>0</v>
      </c>
      <c r="U27" s="11">
        <v>0</v>
      </c>
      <c r="V27" s="31">
        <v>0</v>
      </c>
      <c r="W27" s="11">
        <v>0</v>
      </c>
      <c r="X27" s="31">
        <v>0</v>
      </c>
      <c r="Y27" s="70">
        <v>0</v>
      </c>
      <c r="Z27" s="31">
        <v>0</v>
      </c>
      <c r="AA27" s="11">
        <v>0</v>
      </c>
      <c r="AB27" s="31">
        <v>0</v>
      </c>
      <c r="AC27" s="11">
        <v>0</v>
      </c>
      <c r="AD27" s="31">
        <v>0</v>
      </c>
      <c r="AE27" s="11">
        <v>0</v>
      </c>
      <c r="AF27" s="31">
        <v>0</v>
      </c>
      <c r="AG27" s="70">
        <v>0</v>
      </c>
    </row>
    <row r="28" spans="1:33" ht="14.25" thickTop="1" thickBot="1">
      <c r="A28" s="64" t="s">
        <v>193</v>
      </c>
      <c r="B28" s="56">
        <v>0</v>
      </c>
      <c r="C28" s="13">
        <v>0</v>
      </c>
      <c r="D28" s="56">
        <v>0</v>
      </c>
      <c r="E28" s="13">
        <v>0</v>
      </c>
      <c r="F28" s="56">
        <v>0</v>
      </c>
      <c r="G28" s="13">
        <v>0</v>
      </c>
      <c r="H28" s="56">
        <v>0</v>
      </c>
      <c r="I28" s="67">
        <v>0</v>
      </c>
      <c r="J28" s="56">
        <v>16643886.9</v>
      </c>
      <c r="K28" s="14">
        <v>0.2596</v>
      </c>
      <c r="L28" s="56">
        <v>15117502.4</v>
      </c>
      <c r="M28" s="14">
        <v>0.23749999999999999</v>
      </c>
      <c r="N28" s="56">
        <v>54727711.079999998</v>
      </c>
      <c r="O28" s="14">
        <v>0.77439999999999998</v>
      </c>
      <c r="P28" s="56">
        <v>88284678</v>
      </c>
      <c r="Q28" s="75">
        <v>1.0784</v>
      </c>
      <c r="R28" s="56">
        <v>0</v>
      </c>
      <c r="S28" s="13">
        <v>0</v>
      </c>
      <c r="T28" s="56">
        <v>0</v>
      </c>
      <c r="U28" s="13">
        <v>0</v>
      </c>
      <c r="V28" s="56">
        <v>0</v>
      </c>
      <c r="W28" s="13">
        <v>0</v>
      </c>
      <c r="X28" s="56">
        <v>0</v>
      </c>
      <c r="Y28" s="67">
        <v>0</v>
      </c>
      <c r="Z28" s="56">
        <v>107448999.05</v>
      </c>
      <c r="AA28" s="14">
        <v>1.9052</v>
      </c>
      <c r="AB28" s="56">
        <v>120471578.90000001</v>
      </c>
      <c r="AC28" s="14">
        <v>2.1768000000000001</v>
      </c>
      <c r="AD28" s="56">
        <v>124629668.3</v>
      </c>
      <c r="AE28" s="14">
        <v>1.9499</v>
      </c>
      <c r="AF28" s="56">
        <v>128996988.62</v>
      </c>
      <c r="AG28" s="75">
        <v>1.8676999999999999</v>
      </c>
    </row>
    <row r="29" spans="1:33" ht="13.5" thickTop="1">
      <c r="A29" s="61" t="s">
        <v>192</v>
      </c>
      <c r="B29" s="31">
        <v>0</v>
      </c>
      <c r="C29" s="11">
        <v>0</v>
      </c>
      <c r="D29" s="31">
        <v>0</v>
      </c>
      <c r="E29" s="11">
        <v>0</v>
      </c>
      <c r="F29" s="31">
        <v>0</v>
      </c>
      <c r="G29" s="11">
        <v>0</v>
      </c>
      <c r="H29" s="31">
        <v>0</v>
      </c>
      <c r="I29" s="70">
        <v>0</v>
      </c>
      <c r="J29" s="31">
        <v>226674747.02000001</v>
      </c>
      <c r="K29" s="21">
        <v>3.5354000000000001</v>
      </c>
      <c r="L29" s="31">
        <v>199468461.49000001</v>
      </c>
      <c r="M29" s="21">
        <v>3.1331000000000002</v>
      </c>
      <c r="N29" s="31">
        <v>215604046.15000001</v>
      </c>
      <c r="O29" s="21">
        <v>3.0510000000000002</v>
      </c>
      <c r="P29" s="31">
        <v>206803465.09</v>
      </c>
      <c r="Q29" s="77">
        <v>2.5261</v>
      </c>
      <c r="R29" s="31">
        <v>85509492.680000007</v>
      </c>
      <c r="S29" s="21">
        <v>2.6444999999999999</v>
      </c>
      <c r="T29" s="31">
        <v>77228749.599999994</v>
      </c>
      <c r="U29" s="21">
        <v>2.5647000000000002</v>
      </c>
      <c r="V29" s="31">
        <v>72034886.549999997</v>
      </c>
      <c r="W29" s="21">
        <v>2.2122999999999999</v>
      </c>
      <c r="X29" s="31">
        <v>59387580.159999996</v>
      </c>
      <c r="Y29" s="77">
        <v>1.8843000000000001</v>
      </c>
      <c r="Z29" s="31">
        <v>15854016.800000001</v>
      </c>
      <c r="AA29" s="21">
        <v>0.28110000000000002</v>
      </c>
      <c r="AB29" s="31">
        <v>8451053</v>
      </c>
      <c r="AC29" s="21">
        <v>0.1527</v>
      </c>
      <c r="AD29" s="31">
        <v>9011696.9600000009</v>
      </c>
      <c r="AE29" s="21">
        <v>0.14099999999999999</v>
      </c>
      <c r="AF29" s="31">
        <v>8234183.9199999999</v>
      </c>
      <c r="AG29" s="77">
        <v>0.1192</v>
      </c>
    </row>
    <row r="30" spans="1:33">
      <c r="A30" s="61" t="s">
        <v>191</v>
      </c>
      <c r="B30" s="31">
        <v>0</v>
      </c>
      <c r="C30" s="11">
        <v>0</v>
      </c>
      <c r="D30" s="31">
        <v>0</v>
      </c>
      <c r="E30" s="11">
        <v>0</v>
      </c>
      <c r="F30" s="31">
        <v>0</v>
      </c>
      <c r="G30" s="11">
        <v>0</v>
      </c>
      <c r="H30" s="31">
        <v>0</v>
      </c>
      <c r="I30" s="70">
        <v>0</v>
      </c>
      <c r="J30" s="31">
        <v>186243646.61000001</v>
      </c>
      <c r="K30" s="21">
        <v>2.9047999999999998</v>
      </c>
      <c r="L30" s="31">
        <v>144675151.84</v>
      </c>
      <c r="M30" s="21">
        <v>2.2725</v>
      </c>
      <c r="N30" s="31">
        <v>164028236.44</v>
      </c>
      <c r="O30" s="21">
        <v>2.3210999999999999</v>
      </c>
      <c r="P30" s="31">
        <v>143386383.52000001</v>
      </c>
      <c r="Q30" s="77">
        <v>1.7515000000000001</v>
      </c>
      <c r="R30" s="31">
        <v>29844457.699999999</v>
      </c>
      <c r="S30" s="21">
        <v>0.92300000000000004</v>
      </c>
      <c r="T30" s="31">
        <v>35835458.299999997</v>
      </c>
      <c r="U30" s="21">
        <v>1.1900999999999999</v>
      </c>
      <c r="V30" s="31">
        <v>69724097.519999996</v>
      </c>
      <c r="W30" s="21">
        <v>2.1413000000000002</v>
      </c>
      <c r="X30" s="31">
        <v>76273809.569999993</v>
      </c>
      <c r="Y30" s="77">
        <v>2.4201000000000001</v>
      </c>
      <c r="Z30" s="31">
        <v>84995929.709999993</v>
      </c>
      <c r="AA30" s="21">
        <v>1.5071000000000001</v>
      </c>
      <c r="AB30" s="31">
        <v>96512407.090000004</v>
      </c>
      <c r="AC30" s="21">
        <v>1.7439</v>
      </c>
      <c r="AD30" s="31">
        <v>243544288.58000001</v>
      </c>
      <c r="AE30" s="21">
        <v>3.8105000000000002</v>
      </c>
      <c r="AF30" s="31">
        <v>275175767.44</v>
      </c>
      <c r="AG30" s="77">
        <v>3.9841000000000002</v>
      </c>
    </row>
    <row r="31" spans="1:33">
      <c r="A31" s="61" t="s">
        <v>190</v>
      </c>
      <c r="B31" s="31">
        <v>0</v>
      </c>
      <c r="C31" s="11">
        <v>0</v>
      </c>
      <c r="D31" s="31">
        <v>0</v>
      </c>
      <c r="E31" s="11">
        <v>0</v>
      </c>
      <c r="F31" s="31">
        <v>0</v>
      </c>
      <c r="G31" s="11">
        <v>0</v>
      </c>
      <c r="H31" s="31">
        <v>0</v>
      </c>
      <c r="I31" s="70">
        <v>0</v>
      </c>
      <c r="J31" s="31">
        <v>69951981.409999996</v>
      </c>
      <c r="K31" s="21">
        <v>1.091</v>
      </c>
      <c r="L31" s="31">
        <v>115957048.94</v>
      </c>
      <c r="M31" s="21">
        <v>1.8213999999999999</v>
      </c>
      <c r="N31" s="31">
        <v>141158153</v>
      </c>
      <c r="O31" s="21">
        <v>1.9975000000000001</v>
      </c>
      <c r="P31" s="31">
        <v>126249088.83</v>
      </c>
      <c r="Q31" s="77">
        <v>1.5421</v>
      </c>
      <c r="R31" s="31">
        <v>33288012.149999999</v>
      </c>
      <c r="S31" s="21">
        <v>1.0295000000000001</v>
      </c>
      <c r="T31" s="31">
        <v>29692894.920000002</v>
      </c>
      <c r="U31" s="21">
        <v>0.98609999999999998</v>
      </c>
      <c r="V31" s="31">
        <v>38175219.609999999</v>
      </c>
      <c r="W31" s="21">
        <v>1.1724000000000001</v>
      </c>
      <c r="X31" s="31">
        <v>38540692</v>
      </c>
      <c r="Y31" s="77">
        <v>1.2229000000000001</v>
      </c>
      <c r="Z31" s="31">
        <v>110121404.47</v>
      </c>
      <c r="AA31" s="21">
        <v>1.9525999999999999</v>
      </c>
      <c r="AB31" s="31">
        <v>116913614.23999999</v>
      </c>
      <c r="AC31" s="21">
        <v>2.1124999999999998</v>
      </c>
      <c r="AD31" s="31">
        <v>269653539.25999999</v>
      </c>
      <c r="AE31" s="21">
        <v>4.2190000000000003</v>
      </c>
      <c r="AF31" s="31">
        <v>370679695.94</v>
      </c>
      <c r="AG31" s="77">
        <v>5.3667999999999996</v>
      </c>
    </row>
    <row r="32" spans="1:33" ht="13.5" thickBot="1">
      <c r="A32" s="61" t="s">
        <v>189</v>
      </c>
      <c r="B32" s="31">
        <v>0</v>
      </c>
      <c r="C32" s="11">
        <v>0</v>
      </c>
      <c r="D32" s="31">
        <v>0</v>
      </c>
      <c r="E32" s="11">
        <v>0</v>
      </c>
      <c r="F32" s="31">
        <v>0</v>
      </c>
      <c r="G32" s="11">
        <v>0</v>
      </c>
      <c r="H32" s="31">
        <v>0</v>
      </c>
      <c r="I32" s="70">
        <v>0</v>
      </c>
      <c r="J32" s="31">
        <v>1143074301.74</v>
      </c>
      <c r="K32" s="21">
        <v>17.828199999999999</v>
      </c>
      <c r="L32" s="31">
        <v>1125853499.5899999</v>
      </c>
      <c r="M32" s="21">
        <v>17.6843</v>
      </c>
      <c r="N32" s="31">
        <v>1168988241.28</v>
      </c>
      <c r="O32" s="21">
        <v>16.542200000000001</v>
      </c>
      <c r="P32" s="31">
        <v>1429706109.6500001</v>
      </c>
      <c r="Q32" s="77">
        <v>17.463799999999999</v>
      </c>
      <c r="R32" s="31">
        <v>0</v>
      </c>
      <c r="S32" s="11">
        <v>0</v>
      </c>
      <c r="T32" s="31">
        <v>0</v>
      </c>
      <c r="U32" s="11">
        <v>0</v>
      </c>
      <c r="V32" s="31">
        <v>48242.7</v>
      </c>
      <c r="W32" s="21">
        <v>1.5E-3</v>
      </c>
      <c r="X32" s="31">
        <v>37424.639999999999</v>
      </c>
      <c r="Y32" s="77">
        <v>1.1999999999999999E-3</v>
      </c>
      <c r="Z32" s="31">
        <v>3566071615.46</v>
      </c>
      <c r="AA32" s="21">
        <v>63.232199999999999</v>
      </c>
      <c r="AB32" s="31">
        <v>3467370011.6300001</v>
      </c>
      <c r="AC32" s="21">
        <v>62.652000000000001</v>
      </c>
      <c r="AD32" s="31">
        <v>3879383666.4200001</v>
      </c>
      <c r="AE32" s="21">
        <v>60.696199999999997</v>
      </c>
      <c r="AF32" s="31">
        <v>4156625683.8800001</v>
      </c>
      <c r="AG32" s="77">
        <v>60.180700000000002</v>
      </c>
    </row>
    <row r="33" spans="1:33" ht="14.25" thickTop="1" thickBot="1">
      <c r="A33" s="64" t="s">
        <v>188</v>
      </c>
      <c r="B33" s="56">
        <v>0</v>
      </c>
      <c r="C33" s="13">
        <v>0</v>
      </c>
      <c r="D33" s="56">
        <v>0</v>
      </c>
      <c r="E33" s="13">
        <v>0</v>
      </c>
      <c r="F33" s="56">
        <v>0</v>
      </c>
      <c r="G33" s="13">
        <v>0</v>
      </c>
      <c r="H33" s="56">
        <v>0</v>
      </c>
      <c r="I33" s="67">
        <v>0</v>
      </c>
      <c r="J33" s="56">
        <v>1625944676.78</v>
      </c>
      <c r="K33" s="14">
        <v>25.359400000000001</v>
      </c>
      <c r="L33" s="56">
        <v>1585954161.8599999</v>
      </c>
      <c r="M33" s="14">
        <v>24.911300000000001</v>
      </c>
      <c r="N33" s="56">
        <v>1689778676.8699999</v>
      </c>
      <c r="O33" s="14">
        <v>23.911799999999999</v>
      </c>
      <c r="P33" s="56">
        <v>1906145047.0899999</v>
      </c>
      <c r="Q33" s="75">
        <v>23.2835</v>
      </c>
      <c r="R33" s="56">
        <v>148641962.53</v>
      </c>
      <c r="S33" s="14">
        <v>4.5968999999999998</v>
      </c>
      <c r="T33" s="56">
        <v>142757102.81999999</v>
      </c>
      <c r="U33" s="14">
        <v>4.7408000000000001</v>
      </c>
      <c r="V33" s="56">
        <v>179982446.38</v>
      </c>
      <c r="W33" s="14">
        <v>5.5274000000000001</v>
      </c>
      <c r="X33" s="56">
        <v>174239506.37</v>
      </c>
      <c r="Y33" s="75">
        <v>5.5285000000000002</v>
      </c>
      <c r="Z33" s="56">
        <v>3777042966.4400001</v>
      </c>
      <c r="AA33" s="14">
        <v>66.972999999999999</v>
      </c>
      <c r="AB33" s="56">
        <v>3689247085.96</v>
      </c>
      <c r="AC33" s="14">
        <v>66.661100000000005</v>
      </c>
      <c r="AD33" s="56">
        <v>4401593191.2200003</v>
      </c>
      <c r="AE33" s="14">
        <v>68.866600000000005</v>
      </c>
      <c r="AF33" s="56">
        <v>4810715331.1800003</v>
      </c>
      <c r="AG33" s="75">
        <v>69.650700000000001</v>
      </c>
    </row>
    <row r="34" spans="1:33" ht="13.5" thickTop="1">
      <c r="A34" s="61" t="s">
        <v>187</v>
      </c>
      <c r="B34" s="31">
        <v>0</v>
      </c>
      <c r="C34" s="11">
        <v>0</v>
      </c>
      <c r="D34" s="31">
        <v>0</v>
      </c>
      <c r="E34" s="11">
        <v>0</v>
      </c>
      <c r="F34" s="31">
        <v>0</v>
      </c>
      <c r="G34" s="11">
        <v>0</v>
      </c>
      <c r="H34" s="31">
        <v>0</v>
      </c>
      <c r="I34" s="70">
        <v>0</v>
      </c>
      <c r="J34" s="31">
        <v>0</v>
      </c>
      <c r="K34" s="11">
        <v>0</v>
      </c>
      <c r="L34" s="31">
        <v>0</v>
      </c>
      <c r="M34" s="11">
        <v>0</v>
      </c>
      <c r="N34" s="31">
        <v>0</v>
      </c>
      <c r="O34" s="11">
        <v>0</v>
      </c>
      <c r="P34" s="31">
        <v>0</v>
      </c>
      <c r="Q34" s="70">
        <v>0</v>
      </c>
      <c r="R34" s="31">
        <v>0</v>
      </c>
      <c r="S34" s="21">
        <v>0</v>
      </c>
      <c r="T34" s="31">
        <v>0</v>
      </c>
      <c r="U34" s="21">
        <v>0</v>
      </c>
      <c r="V34" s="31">
        <v>0</v>
      </c>
      <c r="W34" s="21">
        <v>0</v>
      </c>
      <c r="X34" s="31">
        <v>0</v>
      </c>
      <c r="Y34" s="77">
        <v>0</v>
      </c>
      <c r="Z34" s="31">
        <v>0</v>
      </c>
      <c r="AA34" s="11">
        <v>0</v>
      </c>
      <c r="AB34" s="31">
        <v>0</v>
      </c>
      <c r="AC34" s="11">
        <v>0</v>
      </c>
      <c r="AD34" s="31">
        <v>0</v>
      </c>
      <c r="AE34" s="11">
        <v>0</v>
      </c>
      <c r="AF34" s="31">
        <v>0</v>
      </c>
      <c r="AG34" s="70">
        <v>0</v>
      </c>
    </row>
    <row r="35" spans="1:33">
      <c r="A35" s="61" t="s">
        <v>186</v>
      </c>
      <c r="B35" s="31">
        <v>0</v>
      </c>
      <c r="C35" s="11">
        <v>0</v>
      </c>
      <c r="D35" s="31">
        <v>0</v>
      </c>
      <c r="E35" s="11">
        <v>0</v>
      </c>
      <c r="F35" s="31">
        <v>0</v>
      </c>
      <c r="G35" s="11">
        <v>0</v>
      </c>
      <c r="H35" s="31">
        <v>0</v>
      </c>
      <c r="I35" s="70">
        <v>0</v>
      </c>
      <c r="J35" s="31">
        <v>191842121.40000001</v>
      </c>
      <c r="K35" s="21">
        <v>2.9921000000000002</v>
      </c>
      <c r="L35" s="31">
        <v>303863219.41000003</v>
      </c>
      <c r="M35" s="21">
        <v>4.7728999999999999</v>
      </c>
      <c r="N35" s="31">
        <v>330437657.83999997</v>
      </c>
      <c r="O35" s="21">
        <v>4.6760000000000002</v>
      </c>
      <c r="P35" s="31">
        <v>368865622.75</v>
      </c>
      <c r="Q35" s="77">
        <v>4.5057</v>
      </c>
      <c r="R35" s="31">
        <v>218115230.65000001</v>
      </c>
      <c r="S35" s="21">
        <v>6.7454999999999998</v>
      </c>
      <c r="T35" s="31">
        <v>221736938.69</v>
      </c>
      <c r="U35" s="21">
        <v>7.3635999999999999</v>
      </c>
      <c r="V35" s="31">
        <v>243060269.22</v>
      </c>
      <c r="W35" s="21">
        <v>7.4645999999999999</v>
      </c>
      <c r="X35" s="31">
        <v>244518272.36000001</v>
      </c>
      <c r="Y35" s="77">
        <v>7.7584</v>
      </c>
      <c r="Z35" s="31">
        <v>0</v>
      </c>
      <c r="AA35" s="11">
        <v>0</v>
      </c>
      <c r="AB35" s="31">
        <v>0</v>
      </c>
      <c r="AC35" s="11">
        <v>0</v>
      </c>
      <c r="AD35" s="31">
        <v>0</v>
      </c>
      <c r="AE35" s="11">
        <v>0</v>
      </c>
      <c r="AF35" s="31">
        <v>0</v>
      </c>
      <c r="AG35" s="70">
        <v>0</v>
      </c>
    </row>
    <row r="36" spans="1:33">
      <c r="A36" s="61" t="s">
        <v>185</v>
      </c>
      <c r="B36" s="31">
        <v>0</v>
      </c>
      <c r="C36" s="11">
        <v>0</v>
      </c>
      <c r="D36" s="31">
        <v>0</v>
      </c>
      <c r="E36" s="11">
        <v>0</v>
      </c>
      <c r="F36" s="31">
        <v>0</v>
      </c>
      <c r="G36" s="11">
        <v>0</v>
      </c>
      <c r="H36" s="31">
        <v>0</v>
      </c>
      <c r="I36" s="70">
        <v>0</v>
      </c>
      <c r="J36" s="31">
        <v>191083752.00999999</v>
      </c>
      <c r="K36" s="21">
        <v>2.9803000000000002</v>
      </c>
      <c r="L36" s="31">
        <v>188488062.94999999</v>
      </c>
      <c r="M36" s="21">
        <v>2.9607000000000001</v>
      </c>
      <c r="N36" s="31">
        <v>211415324.28999999</v>
      </c>
      <c r="O36" s="21">
        <v>2.9916999999999998</v>
      </c>
      <c r="P36" s="31">
        <v>183384791.91999999</v>
      </c>
      <c r="Q36" s="77">
        <v>2.2400000000000002</v>
      </c>
      <c r="R36" s="31">
        <v>180833466.43000001</v>
      </c>
      <c r="S36" s="21">
        <v>5.5925000000000002</v>
      </c>
      <c r="T36" s="31">
        <v>157730900.56</v>
      </c>
      <c r="U36" s="21">
        <v>5.2381000000000002</v>
      </c>
      <c r="V36" s="31">
        <v>153207343.71000001</v>
      </c>
      <c r="W36" s="21">
        <v>4.7050999999999998</v>
      </c>
      <c r="X36" s="31">
        <v>148274229.16999999</v>
      </c>
      <c r="Y36" s="77">
        <v>4.7046000000000001</v>
      </c>
      <c r="Z36" s="31">
        <v>73166156</v>
      </c>
      <c r="AA36" s="21">
        <v>1.2974000000000001</v>
      </c>
      <c r="AB36" s="31">
        <v>73875367.849999994</v>
      </c>
      <c r="AC36" s="21">
        <v>1.3349</v>
      </c>
      <c r="AD36" s="31">
        <v>95191169.909999996</v>
      </c>
      <c r="AE36" s="21">
        <v>1.4893000000000001</v>
      </c>
      <c r="AF36" s="31">
        <v>100721930.8</v>
      </c>
      <c r="AG36" s="77">
        <v>1.4582999999999999</v>
      </c>
    </row>
    <row r="37" spans="1:33">
      <c r="A37" s="61" t="s">
        <v>184</v>
      </c>
      <c r="B37" s="31">
        <v>0</v>
      </c>
      <c r="C37" s="11">
        <v>0</v>
      </c>
      <c r="D37" s="31">
        <v>0</v>
      </c>
      <c r="E37" s="11">
        <v>0</v>
      </c>
      <c r="F37" s="31">
        <v>0</v>
      </c>
      <c r="G37" s="11">
        <v>0</v>
      </c>
      <c r="H37" s="31">
        <v>0</v>
      </c>
      <c r="I37" s="70">
        <v>0</v>
      </c>
      <c r="J37" s="31">
        <v>3693759.24</v>
      </c>
      <c r="K37" s="21">
        <v>5.7599999999999998E-2</v>
      </c>
      <c r="L37" s="31">
        <v>3540535.94</v>
      </c>
      <c r="M37" s="21">
        <v>5.5599999999999997E-2</v>
      </c>
      <c r="N37" s="31">
        <v>7396854.1600000001</v>
      </c>
      <c r="O37" s="21">
        <v>0.1047</v>
      </c>
      <c r="P37" s="31">
        <v>80034777.700000003</v>
      </c>
      <c r="Q37" s="77">
        <v>0.97760000000000002</v>
      </c>
      <c r="R37" s="31">
        <v>112722254.02</v>
      </c>
      <c r="S37" s="21">
        <v>3.4861</v>
      </c>
      <c r="T37" s="31">
        <v>108262734.64</v>
      </c>
      <c r="U37" s="21">
        <v>3.5952999999999999</v>
      </c>
      <c r="V37" s="31">
        <v>99491359.379999995</v>
      </c>
      <c r="W37" s="21">
        <v>3.0554999999999999</v>
      </c>
      <c r="X37" s="31">
        <v>109792799.7</v>
      </c>
      <c r="Y37" s="77">
        <v>3.4836</v>
      </c>
      <c r="Z37" s="31">
        <v>0</v>
      </c>
      <c r="AA37" s="11">
        <v>0</v>
      </c>
      <c r="AB37" s="31">
        <v>0</v>
      </c>
      <c r="AC37" s="11">
        <v>0</v>
      </c>
      <c r="AD37" s="31">
        <v>0</v>
      </c>
      <c r="AE37" s="11">
        <v>0</v>
      </c>
      <c r="AF37" s="31">
        <v>212580</v>
      </c>
      <c r="AG37" s="77">
        <v>3.0999999999999999E-3</v>
      </c>
    </row>
    <row r="38" spans="1:33">
      <c r="A38" s="61" t="s">
        <v>183</v>
      </c>
      <c r="B38" s="31">
        <v>0</v>
      </c>
      <c r="C38" s="11">
        <v>0</v>
      </c>
      <c r="D38" s="31">
        <v>0</v>
      </c>
      <c r="E38" s="11">
        <v>0</v>
      </c>
      <c r="F38" s="31">
        <v>0</v>
      </c>
      <c r="G38" s="11">
        <v>0</v>
      </c>
      <c r="H38" s="31">
        <v>0</v>
      </c>
      <c r="I38" s="70">
        <v>0</v>
      </c>
      <c r="J38" s="31">
        <v>21849953.350000001</v>
      </c>
      <c r="K38" s="21">
        <v>0.34079999999999999</v>
      </c>
      <c r="L38" s="31">
        <v>24028115.75</v>
      </c>
      <c r="M38" s="21">
        <v>0.37740000000000001</v>
      </c>
      <c r="N38" s="31">
        <v>24985277.5</v>
      </c>
      <c r="O38" s="21">
        <v>0.35360000000000003</v>
      </c>
      <c r="P38" s="31">
        <v>32753085.82</v>
      </c>
      <c r="Q38" s="77">
        <v>0.40010000000000001</v>
      </c>
      <c r="R38" s="31">
        <v>4855239</v>
      </c>
      <c r="S38" s="21">
        <v>0.1502</v>
      </c>
      <c r="T38" s="31">
        <v>5411412</v>
      </c>
      <c r="U38" s="21">
        <v>0.1797</v>
      </c>
      <c r="V38" s="31">
        <v>5561729</v>
      </c>
      <c r="W38" s="21">
        <v>0.17080000000000001</v>
      </c>
      <c r="X38" s="31">
        <v>7512844</v>
      </c>
      <c r="Y38" s="77">
        <v>0.2384</v>
      </c>
      <c r="Z38" s="31">
        <v>0</v>
      </c>
      <c r="AA38" s="11">
        <v>0</v>
      </c>
      <c r="AB38" s="31">
        <v>0</v>
      </c>
      <c r="AC38" s="11">
        <v>0</v>
      </c>
      <c r="AD38" s="31">
        <v>0</v>
      </c>
      <c r="AE38" s="11">
        <v>0</v>
      </c>
      <c r="AF38" s="31">
        <v>0</v>
      </c>
      <c r="AG38" s="70">
        <v>0</v>
      </c>
    </row>
    <row r="39" spans="1:33">
      <c r="A39" s="61" t="s">
        <v>182</v>
      </c>
      <c r="B39" s="31">
        <v>0</v>
      </c>
      <c r="C39" s="11">
        <v>0</v>
      </c>
      <c r="D39" s="31">
        <v>0</v>
      </c>
      <c r="E39" s="11">
        <v>0</v>
      </c>
      <c r="F39" s="31">
        <v>0</v>
      </c>
      <c r="G39" s="11">
        <v>0</v>
      </c>
      <c r="H39" s="31">
        <v>0</v>
      </c>
      <c r="I39" s="70">
        <v>0</v>
      </c>
      <c r="J39" s="31">
        <v>105460574.39</v>
      </c>
      <c r="K39" s="21">
        <v>1.6448</v>
      </c>
      <c r="L39" s="31">
        <v>78397973.890000001</v>
      </c>
      <c r="M39" s="21">
        <v>1.2314000000000001</v>
      </c>
      <c r="N39" s="31">
        <v>53043487.170000002</v>
      </c>
      <c r="O39" s="21">
        <v>0.75060000000000004</v>
      </c>
      <c r="P39" s="31">
        <v>66682044.810000002</v>
      </c>
      <c r="Q39" s="77">
        <v>0.8145</v>
      </c>
      <c r="R39" s="31">
        <v>173037447.53999999</v>
      </c>
      <c r="S39" s="21">
        <v>5.3513999999999999</v>
      </c>
      <c r="T39" s="31">
        <v>153707007.09999999</v>
      </c>
      <c r="U39" s="21">
        <v>5.1044</v>
      </c>
      <c r="V39" s="31">
        <v>198851009.74000001</v>
      </c>
      <c r="W39" s="21">
        <v>6.1069000000000004</v>
      </c>
      <c r="X39" s="31">
        <v>190785535.36000001</v>
      </c>
      <c r="Y39" s="77">
        <v>6.0534999999999997</v>
      </c>
      <c r="Z39" s="31">
        <v>0</v>
      </c>
      <c r="AA39" s="11">
        <v>0</v>
      </c>
      <c r="AB39" s="31">
        <v>0</v>
      </c>
      <c r="AC39" s="11">
        <v>0</v>
      </c>
      <c r="AD39" s="31">
        <v>0</v>
      </c>
      <c r="AE39" s="11">
        <v>0</v>
      </c>
      <c r="AF39" s="31">
        <v>0</v>
      </c>
      <c r="AG39" s="70">
        <v>0</v>
      </c>
    </row>
    <row r="40" spans="1:33" ht="13.5" thickBot="1">
      <c r="A40" s="61" t="s">
        <v>181</v>
      </c>
      <c r="B40" s="31">
        <v>0</v>
      </c>
      <c r="C40" s="11">
        <v>0</v>
      </c>
      <c r="D40" s="31">
        <v>0</v>
      </c>
      <c r="E40" s="11">
        <v>0</v>
      </c>
      <c r="F40" s="31">
        <v>0</v>
      </c>
      <c r="G40" s="11">
        <v>0</v>
      </c>
      <c r="H40" s="31">
        <v>0</v>
      </c>
      <c r="I40" s="70">
        <v>0</v>
      </c>
      <c r="J40" s="31">
        <v>115180454.51000001</v>
      </c>
      <c r="K40" s="21">
        <v>1.7964</v>
      </c>
      <c r="L40" s="31">
        <v>45965208.340000004</v>
      </c>
      <c r="M40" s="21">
        <v>0.72199999999999998</v>
      </c>
      <c r="N40" s="31">
        <v>42507048.479999997</v>
      </c>
      <c r="O40" s="21">
        <v>0.60150000000000003</v>
      </c>
      <c r="P40" s="31">
        <v>48396015.740000002</v>
      </c>
      <c r="Q40" s="77">
        <v>0.59119999999999995</v>
      </c>
      <c r="R40" s="31">
        <v>121253251.42</v>
      </c>
      <c r="S40" s="21">
        <v>3.7498999999999998</v>
      </c>
      <c r="T40" s="31">
        <v>83344902.859999999</v>
      </c>
      <c r="U40" s="21">
        <v>2.7677999999999998</v>
      </c>
      <c r="V40" s="31">
        <v>113432492</v>
      </c>
      <c r="W40" s="21">
        <v>3.4836</v>
      </c>
      <c r="X40" s="31">
        <v>114613182.62</v>
      </c>
      <c r="Y40" s="77">
        <v>3.6366000000000001</v>
      </c>
      <c r="Z40" s="31">
        <v>0</v>
      </c>
      <c r="AA40" s="11">
        <v>0</v>
      </c>
      <c r="AB40" s="31">
        <v>0</v>
      </c>
      <c r="AC40" s="11">
        <v>0</v>
      </c>
      <c r="AD40" s="31">
        <v>0</v>
      </c>
      <c r="AE40" s="11">
        <v>0</v>
      </c>
      <c r="AF40" s="31">
        <v>0</v>
      </c>
      <c r="AG40" s="70">
        <v>0</v>
      </c>
    </row>
    <row r="41" spans="1:33" ht="14.25" thickTop="1" thickBot="1">
      <c r="A41" s="64" t="s">
        <v>180</v>
      </c>
      <c r="B41" s="56">
        <v>0</v>
      </c>
      <c r="C41" s="13">
        <v>0</v>
      </c>
      <c r="D41" s="56">
        <v>0</v>
      </c>
      <c r="E41" s="13">
        <v>0</v>
      </c>
      <c r="F41" s="56">
        <v>0</v>
      </c>
      <c r="G41" s="13">
        <v>0</v>
      </c>
      <c r="H41" s="56">
        <v>0</v>
      </c>
      <c r="I41" s="67">
        <v>0</v>
      </c>
      <c r="J41" s="56">
        <v>629110614.89999998</v>
      </c>
      <c r="K41" s="14">
        <v>9.8120999999999992</v>
      </c>
      <c r="L41" s="56">
        <v>644283116.27999997</v>
      </c>
      <c r="M41" s="14">
        <v>10.119999999999999</v>
      </c>
      <c r="N41" s="56">
        <v>669785649.44000006</v>
      </c>
      <c r="O41" s="14">
        <v>9.4779999999999998</v>
      </c>
      <c r="P41" s="56">
        <v>780116338.74000001</v>
      </c>
      <c r="Q41" s="75">
        <v>9.5290999999999997</v>
      </c>
      <c r="R41" s="56">
        <v>810816889.05999994</v>
      </c>
      <c r="S41" s="14">
        <v>25.075399999999998</v>
      </c>
      <c r="T41" s="56">
        <v>730193895.85000002</v>
      </c>
      <c r="U41" s="14">
        <v>24.248899999999999</v>
      </c>
      <c r="V41" s="56">
        <v>813604203.04999995</v>
      </c>
      <c r="W41" s="14">
        <v>24.986499999999999</v>
      </c>
      <c r="X41" s="56">
        <v>815496863.21000004</v>
      </c>
      <c r="Y41" s="75">
        <v>25.8751</v>
      </c>
      <c r="Z41" s="56">
        <v>73166156</v>
      </c>
      <c r="AA41" s="14">
        <v>1.2974000000000001</v>
      </c>
      <c r="AB41" s="56">
        <v>73875367.849999994</v>
      </c>
      <c r="AC41" s="14">
        <v>1.3349</v>
      </c>
      <c r="AD41" s="56">
        <v>95191169.909999996</v>
      </c>
      <c r="AE41" s="14">
        <v>1.4893000000000001</v>
      </c>
      <c r="AF41" s="56">
        <v>100934510.8</v>
      </c>
      <c r="AG41" s="75">
        <v>1.4614</v>
      </c>
    </row>
    <row r="42" spans="1:33" ht="13.5" thickTop="1">
      <c r="A42" s="61" t="s">
        <v>179</v>
      </c>
      <c r="B42" s="31">
        <v>0</v>
      </c>
      <c r="C42" s="11">
        <v>0</v>
      </c>
      <c r="D42" s="31">
        <v>0</v>
      </c>
      <c r="E42" s="11">
        <v>0</v>
      </c>
      <c r="F42" s="31">
        <v>0</v>
      </c>
      <c r="G42" s="11">
        <v>0</v>
      </c>
      <c r="H42" s="31">
        <v>0</v>
      </c>
      <c r="I42" s="70">
        <v>0</v>
      </c>
      <c r="J42" s="31">
        <v>111990074.79000001</v>
      </c>
      <c r="K42" s="21">
        <v>1.7466999999999999</v>
      </c>
      <c r="L42" s="31">
        <v>63090832.079999998</v>
      </c>
      <c r="M42" s="21">
        <v>0.99099999999999999</v>
      </c>
      <c r="N42" s="31">
        <v>100313234.73999999</v>
      </c>
      <c r="O42" s="21">
        <v>1.4195</v>
      </c>
      <c r="P42" s="31">
        <v>108617717.02</v>
      </c>
      <c r="Q42" s="77">
        <v>1.3268</v>
      </c>
      <c r="R42" s="31">
        <v>129725791.31</v>
      </c>
      <c r="S42" s="21">
        <v>4.0118999999999998</v>
      </c>
      <c r="T42" s="31">
        <v>92190479.049999997</v>
      </c>
      <c r="U42" s="21">
        <v>3.0615000000000001</v>
      </c>
      <c r="V42" s="31">
        <v>101945238.44</v>
      </c>
      <c r="W42" s="21">
        <v>3.1307999999999998</v>
      </c>
      <c r="X42" s="31">
        <v>82688254.900000006</v>
      </c>
      <c r="Y42" s="77">
        <v>2.6236000000000002</v>
      </c>
      <c r="Z42" s="31">
        <v>0</v>
      </c>
      <c r="AA42" s="11">
        <v>0</v>
      </c>
      <c r="AB42" s="31">
        <v>0</v>
      </c>
      <c r="AC42" s="11">
        <v>0</v>
      </c>
      <c r="AD42" s="31">
        <v>0</v>
      </c>
      <c r="AE42" s="11">
        <v>0</v>
      </c>
      <c r="AF42" s="31">
        <v>0</v>
      </c>
      <c r="AG42" s="70">
        <v>0</v>
      </c>
    </row>
    <row r="43" spans="1:33">
      <c r="A43" s="61" t="s">
        <v>178</v>
      </c>
      <c r="B43" s="31">
        <v>0</v>
      </c>
      <c r="C43" s="11">
        <v>0</v>
      </c>
      <c r="D43" s="31">
        <v>0</v>
      </c>
      <c r="E43" s="11">
        <v>0</v>
      </c>
      <c r="F43" s="31">
        <v>0</v>
      </c>
      <c r="G43" s="11">
        <v>0</v>
      </c>
      <c r="H43" s="31">
        <v>0</v>
      </c>
      <c r="I43" s="70">
        <v>0</v>
      </c>
      <c r="J43" s="31">
        <v>205368021.53</v>
      </c>
      <c r="K43" s="21">
        <v>3.2031000000000001</v>
      </c>
      <c r="L43" s="31">
        <v>232828283.47999999</v>
      </c>
      <c r="M43" s="21">
        <v>3.6570999999999998</v>
      </c>
      <c r="N43" s="31">
        <v>236581974.25999999</v>
      </c>
      <c r="O43" s="21">
        <v>3.3477999999999999</v>
      </c>
      <c r="P43" s="31">
        <v>291674787.69</v>
      </c>
      <c r="Q43" s="77">
        <v>3.5628000000000002</v>
      </c>
      <c r="R43" s="31">
        <v>246782298.08000001</v>
      </c>
      <c r="S43" s="21">
        <v>7.6319999999999997</v>
      </c>
      <c r="T43" s="31">
        <v>226181279.88999999</v>
      </c>
      <c r="U43" s="21">
        <v>7.5111999999999997</v>
      </c>
      <c r="V43" s="31">
        <v>241925959.80000001</v>
      </c>
      <c r="W43" s="21">
        <v>7.4298000000000002</v>
      </c>
      <c r="X43" s="31">
        <v>243223518.84999999</v>
      </c>
      <c r="Y43" s="77">
        <v>7.7172999999999998</v>
      </c>
      <c r="Z43" s="31">
        <v>0</v>
      </c>
      <c r="AA43" s="11">
        <v>0</v>
      </c>
      <c r="AB43" s="31">
        <v>0</v>
      </c>
      <c r="AC43" s="11">
        <v>0</v>
      </c>
      <c r="AD43" s="31">
        <v>4090387</v>
      </c>
      <c r="AE43" s="21">
        <v>6.4000000000000001E-2</v>
      </c>
      <c r="AF43" s="31">
        <v>0</v>
      </c>
      <c r="AG43" s="70">
        <v>0</v>
      </c>
    </row>
    <row r="44" spans="1:33">
      <c r="A44" s="61" t="s">
        <v>177</v>
      </c>
      <c r="B44" s="31">
        <v>0</v>
      </c>
      <c r="C44" s="11">
        <v>0</v>
      </c>
      <c r="D44" s="31">
        <v>0</v>
      </c>
      <c r="E44" s="11">
        <v>0</v>
      </c>
      <c r="F44" s="31">
        <v>0</v>
      </c>
      <c r="G44" s="11">
        <v>0</v>
      </c>
      <c r="H44" s="31">
        <v>0</v>
      </c>
      <c r="I44" s="70">
        <v>0</v>
      </c>
      <c r="J44" s="31">
        <v>233000974.06999999</v>
      </c>
      <c r="K44" s="21">
        <v>3.6341000000000001</v>
      </c>
      <c r="L44" s="31">
        <v>279661229.95999998</v>
      </c>
      <c r="M44" s="21">
        <v>4.3928000000000003</v>
      </c>
      <c r="N44" s="31">
        <v>285314436.32999998</v>
      </c>
      <c r="O44" s="21">
        <v>4.0373999999999999</v>
      </c>
      <c r="P44" s="31">
        <v>341122684.31999999</v>
      </c>
      <c r="Q44" s="77">
        <v>4.1668000000000003</v>
      </c>
      <c r="R44" s="31">
        <v>253240349.33000001</v>
      </c>
      <c r="S44" s="21">
        <v>7.8316999999999997</v>
      </c>
      <c r="T44" s="31">
        <v>238383222.40000001</v>
      </c>
      <c r="U44" s="21">
        <v>7.9164000000000003</v>
      </c>
      <c r="V44" s="31">
        <v>231988695.75</v>
      </c>
      <c r="W44" s="21">
        <v>7.1246</v>
      </c>
      <c r="X44" s="31">
        <v>220006181.25</v>
      </c>
      <c r="Y44" s="77">
        <v>6.9805999999999999</v>
      </c>
      <c r="Z44" s="31">
        <v>0</v>
      </c>
      <c r="AA44" s="11">
        <v>0</v>
      </c>
      <c r="AB44" s="31">
        <v>0</v>
      </c>
      <c r="AC44" s="11">
        <v>0</v>
      </c>
      <c r="AD44" s="31">
        <v>0</v>
      </c>
      <c r="AE44" s="11">
        <v>0</v>
      </c>
      <c r="AF44" s="31">
        <v>0</v>
      </c>
      <c r="AG44" s="70">
        <v>0</v>
      </c>
    </row>
    <row r="45" spans="1:33" ht="13.5" thickBot="1">
      <c r="A45" s="61" t="s">
        <v>176</v>
      </c>
      <c r="B45" s="31">
        <v>0</v>
      </c>
      <c r="C45" s="11">
        <v>0</v>
      </c>
      <c r="D45" s="31">
        <v>0</v>
      </c>
      <c r="E45" s="11">
        <v>0</v>
      </c>
      <c r="F45" s="31">
        <v>0</v>
      </c>
      <c r="G45" s="11">
        <v>0</v>
      </c>
      <c r="H45" s="31">
        <v>0</v>
      </c>
      <c r="I45" s="70">
        <v>0</v>
      </c>
      <c r="J45" s="31">
        <v>57318771.899999999</v>
      </c>
      <c r="K45" s="21">
        <v>0.89400000000000002</v>
      </c>
      <c r="L45" s="31">
        <v>58057871.969999999</v>
      </c>
      <c r="M45" s="21">
        <v>0.91190000000000004</v>
      </c>
      <c r="N45" s="31">
        <v>66908671.899999999</v>
      </c>
      <c r="O45" s="21">
        <v>0.94679999999999997</v>
      </c>
      <c r="P45" s="31">
        <v>86649227.939999998</v>
      </c>
      <c r="Q45" s="77">
        <v>1.0584</v>
      </c>
      <c r="R45" s="31">
        <v>26364758</v>
      </c>
      <c r="S45" s="21">
        <v>0.81540000000000001</v>
      </c>
      <c r="T45" s="31">
        <v>24695411.68</v>
      </c>
      <c r="U45" s="21">
        <v>0.82010000000000005</v>
      </c>
      <c r="V45" s="31">
        <v>36130680</v>
      </c>
      <c r="W45" s="21">
        <v>1.1095999999999999</v>
      </c>
      <c r="X45" s="31">
        <v>31341040.800000001</v>
      </c>
      <c r="Y45" s="77">
        <v>0.99439999999999995</v>
      </c>
      <c r="Z45" s="31">
        <v>0</v>
      </c>
      <c r="AA45" s="11">
        <v>0</v>
      </c>
      <c r="AB45" s="31">
        <v>0</v>
      </c>
      <c r="AC45" s="11">
        <v>0</v>
      </c>
      <c r="AD45" s="31">
        <v>0</v>
      </c>
      <c r="AE45" s="11">
        <v>0</v>
      </c>
      <c r="AF45" s="31">
        <v>0</v>
      </c>
      <c r="AG45" s="70">
        <v>0</v>
      </c>
    </row>
    <row r="46" spans="1:33" ht="14.25" thickTop="1" thickBot="1">
      <c r="A46" s="64" t="s">
        <v>175</v>
      </c>
      <c r="B46" s="56">
        <v>0</v>
      </c>
      <c r="C46" s="13">
        <v>0</v>
      </c>
      <c r="D46" s="56">
        <v>0</v>
      </c>
      <c r="E46" s="13">
        <v>0</v>
      </c>
      <c r="F46" s="56">
        <v>0</v>
      </c>
      <c r="G46" s="13">
        <v>0</v>
      </c>
      <c r="H46" s="56">
        <v>0</v>
      </c>
      <c r="I46" s="67">
        <v>0</v>
      </c>
      <c r="J46" s="56">
        <v>607677842.28999996</v>
      </c>
      <c r="K46" s="14">
        <v>9.4778000000000002</v>
      </c>
      <c r="L46" s="56">
        <v>633638217.49000001</v>
      </c>
      <c r="M46" s="14">
        <v>9.9527999999999999</v>
      </c>
      <c r="N46" s="56">
        <v>689118317.23000002</v>
      </c>
      <c r="O46" s="14">
        <v>9.7515999999999998</v>
      </c>
      <c r="P46" s="56">
        <v>828064416.97000003</v>
      </c>
      <c r="Q46" s="75">
        <v>10.114800000000001</v>
      </c>
      <c r="R46" s="56">
        <v>656113196.72000003</v>
      </c>
      <c r="S46" s="14">
        <v>20.291</v>
      </c>
      <c r="T46" s="56">
        <v>581450393.01999998</v>
      </c>
      <c r="U46" s="14">
        <v>19.3093</v>
      </c>
      <c r="V46" s="56">
        <v>611990573.99000001</v>
      </c>
      <c r="W46" s="14">
        <v>18.794799999999999</v>
      </c>
      <c r="X46" s="56">
        <v>577258995.79999995</v>
      </c>
      <c r="Y46" s="75">
        <v>18.315999999999999</v>
      </c>
      <c r="Z46" s="56">
        <v>0</v>
      </c>
      <c r="AA46" s="13">
        <v>0</v>
      </c>
      <c r="AB46" s="56">
        <v>0</v>
      </c>
      <c r="AC46" s="13">
        <v>0</v>
      </c>
      <c r="AD46" s="56">
        <v>4090387</v>
      </c>
      <c r="AE46" s="14">
        <v>6.4000000000000001E-2</v>
      </c>
      <c r="AF46" s="56">
        <v>0</v>
      </c>
      <c r="AG46" s="67">
        <v>0</v>
      </c>
    </row>
    <row r="47" spans="1:33" ht="13.5" thickTop="1">
      <c r="A47" s="61" t="s">
        <v>174</v>
      </c>
      <c r="B47" s="31">
        <v>1063453430.24</v>
      </c>
      <c r="C47" s="21">
        <v>47.509700000000002</v>
      </c>
      <c r="D47" s="31">
        <v>1001397287.25</v>
      </c>
      <c r="E47" s="21">
        <v>47.507100000000001</v>
      </c>
      <c r="F47" s="31">
        <v>1099180883.55</v>
      </c>
      <c r="G47" s="21">
        <v>47.189399999999999</v>
      </c>
      <c r="H47" s="31">
        <v>1228271525.0599999</v>
      </c>
      <c r="I47" s="77">
        <v>49.976700000000001</v>
      </c>
      <c r="J47" s="31">
        <v>590404760.22000003</v>
      </c>
      <c r="K47" s="21">
        <v>9.2083999999999993</v>
      </c>
      <c r="L47" s="31">
        <v>561425736.73000002</v>
      </c>
      <c r="M47" s="21">
        <v>8.8186</v>
      </c>
      <c r="N47" s="31">
        <v>679973053.88999999</v>
      </c>
      <c r="O47" s="21">
        <v>9.6221999999999994</v>
      </c>
      <c r="P47" s="31">
        <v>847534885.08000004</v>
      </c>
      <c r="Q47" s="77">
        <v>10.352600000000001</v>
      </c>
      <c r="R47" s="31">
        <v>0</v>
      </c>
      <c r="S47" s="11">
        <v>0</v>
      </c>
      <c r="T47" s="31">
        <v>0</v>
      </c>
      <c r="U47" s="11">
        <v>0</v>
      </c>
      <c r="V47" s="31">
        <v>0</v>
      </c>
      <c r="W47" s="11">
        <v>0</v>
      </c>
      <c r="X47" s="31">
        <v>0</v>
      </c>
      <c r="Y47" s="70">
        <v>0</v>
      </c>
      <c r="Z47" s="31">
        <v>0</v>
      </c>
      <c r="AA47" s="11">
        <v>0</v>
      </c>
      <c r="AB47" s="31">
        <v>0</v>
      </c>
      <c r="AC47" s="11">
        <v>0</v>
      </c>
      <c r="AD47" s="31">
        <v>0</v>
      </c>
      <c r="AE47" s="11">
        <v>0</v>
      </c>
      <c r="AF47" s="31">
        <v>0</v>
      </c>
      <c r="AG47" s="70">
        <v>0</v>
      </c>
    </row>
    <row r="48" spans="1:33">
      <c r="A48" s="61" t="s">
        <v>173</v>
      </c>
      <c r="B48" s="31">
        <v>37300720.950000003</v>
      </c>
      <c r="C48" s="21">
        <v>1.6664000000000001</v>
      </c>
      <c r="D48" s="31">
        <v>35580399.899999999</v>
      </c>
      <c r="E48" s="21">
        <v>1.6879999999999999</v>
      </c>
      <c r="F48" s="31">
        <v>36607990.130000003</v>
      </c>
      <c r="G48" s="21">
        <v>1.5716000000000001</v>
      </c>
      <c r="H48" s="31">
        <v>36950270.859999999</v>
      </c>
      <c r="I48" s="77">
        <v>1.5035000000000001</v>
      </c>
      <c r="J48" s="31">
        <v>24114188.309999999</v>
      </c>
      <c r="K48" s="21">
        <v>0.37609999999999999</v>
      </c>
      <c r="L48" s="31">
        <v>37345683.990000002</v>
      </c>
      <c r="M48" s="21">
        <v>0.58660000000000001</v>
      </c>
      <c r="N48" s="31">
        <v>46042407.130000003</v>
      </c>
      <c r="O48" s="21">
        <v>0.65149999999999997</v>
      </c>
      <c r="P48" s="31">
        <v>58620992.07</v>
      </c>
      <c r="Q48" s="77">
        <v>0.71609999999999996</v>
      </c>
      <c r="R48" s="31">
        <v>4233570.7</v>
      </c>
      <c r="S48" s="21">
        <v>0.13089999999999999</v>
      </c>
      <c r="T48" s="31">
        <v>3911936.36</v>
      </c>
      <c r="U48" s="21">
        <v>0.12989999999999999</v>
      </c>
      <c r="V48" s="31">
        <v>1852425.92</v>
      </c>
      <c r="W48" s="21">
        <v>5.6899999999999999E-2</v>
      </c>
      <c r="X48" s="31">
        <v>1190924.8</v>
      </c>
      <c r="Y48" s="77">
        <v>3.78E-2</v>
      </c>
      <c r="Z48" s="31">
        <v>0</v>
      </c>
      <c r="AA48" s="21">
        <v>0</v>
      </c>
      <c r="AB48" s="31">
        <v>0</v>
      </c>
      <c r="AC48" s="21">
        <v>0</v>
      </c>
      <c r="AD48" s="31">
        <v>0</v>
      </c>
      <c r="AE48" s="21">
        <v>0</v>
      </c>
      <c r="AF48" s="31">
        <v>2009585.6</v>
      </c>
      <c r="AG48" s="77">
        <v>2.9100000000000001E-2</v>
      </c>
    </row>
    <row r="49" spans="1:33">
      <c r="A49" s="61" t="s">
        <v>172</v>
      </c>
      <c r="B49" s="31">
        <v>334652452</v>
      </c>
      <c r="C49" s="21">
        <v>14.9506</v>
      </c>
      <c r="D49" s="31">
        <v>329808296.02999997</v>
      </c>
      <c r="E49" s="21">
        <v>15.6464</v>
      </c>
      <c r="F49" s="31">
        <v>368149426.31999999</v>
      </c>
      <c r="G49" s="21">
        <v>15.805199999999999</v>
      </c>
      <c r="H49" s="31">
        <v>371787599.57999998</v>
      </c>
      <c r="I49" s="77">
        <v>15.1275</v>
      </c>
      <c r="J49" s="31">
        <v>235867836.59999999</v>
      </c>
      <c r="K49" s="21">
        <v>3.6787999999999998</v>
      </c>
      <c r="L49" s="31">
        <v>227739482.18000001</v>
      </c>
      <c r="M49" s="21">
        <v>3.5771999999999999</v>
      </c>
      <c r="N49" s="31">
        <v>235777987.18000001</v>
      </c>
      <c r="O49" s="21">
        <v>3.3365</v>
      </c>
      <c r="P49" s="31">
        <v>245987465.96000001</v>
      </c>
      <c r="Q49" s="77">
        <v>3.0047000000000001</v>
      </c>
      <c r="R49" s="31">
        <v>18891702</v>
      </c>
      <c r="S49" s="21">
        <v>0.58420000000000005</v>
      </c>
      <c r="T49" s="31">
        <v>17191849.399999999</v>
      </c>
      <c r="U49" s="21">
        <v>0.57089999999999996</v>
      </c>
      <c r="V49" s="31">
        <v>15876842.199999999</v>
      </c>
      <c r="W49" s="21">
        <v>0.48759999999999998</v>
      </c>
      <c r="X49" s="31">
        <v>11963978.800000001</v>
      </c>
      <c r="Y49" s="77">
        <v>0.37959999999999999</v>
      </c>
      <c r="Z49" s="31">
        <v>0</v>
      </c>
      <c r="AA49" s="11">
        <v>0</v>
      </c>
      <c r="AB49" s="31">
        <v>0</v>
      </c>
      <c r="AC49" s="11">
        <v>0</v>
      </c>
      <c r="AD49" s="31">
        <v>0</v>
      </c>
      <c r="AE49" s="11">
        <v>0</v>
      </c>
      <c r="AF49" s="31">
        <v>0</v>
      </c>
      <c r="AG49" s="70">
        <v>0</v>
      </c>
    </row>
    <row r="50" spans="1:33">
      <c r="A50" s="61" t="s">
        <v>171</v>
      </c>
      <c r="B50" s="31">
        <v>579272142.5</v>
      </c>
      <c r="C50" s="21">
        <v>25.878900000000002</v>
      </c>
      <c r="D50" s="31">
        <v>521759441.44</v>
      </c>
      <c r="E50" s="21">
        <v>24.752700000000001</v>
      </c>
      <c r="F50" s="31">
        <v>561522434.71000004</v>
      </c>
      <c r="G50" s="21">
        <v>24.106999999999999</v>
      </c>
      <c r="H50" s="31">
        <v>620678738.22000003</v>
      </c>
      <c r="I50" s="77">
        <v>25.2546</v>
      </c>
      <c r="J50" s="31">
        <v>280768338.06</v>
      </c>
      <c r="K50" s="21">
        <v>4.3791000000000002</v>
      </c>
      <c r="L50" s="31">
        <v>225778806.03999999</v>
      </c>
      <c r="M50" s="21">
        <v>3.5464000000000002</v>
      </c>
      <c r="N50" s="31">
        <v>246739437.06999999</v>
      </c>
      <c r="O50" s="21">
        <v>3.4916</v>
      </c>
      <c r="P50" s="31">
        <v>284177681.51999998</v>
      </c>
      <c r="Q50" s="77">
        <v>3.4712000000000001</v>
      </c>
      <c r="R50" s="31">
        <v>0</v>
      </c>
      <c r="S50" s="11">
        <v>0</v>
      </c>
      <c r="T50" s="31">
        <v>0</v>
      </c>
      <c r="U50" s="11">
        <v>0</v>
      </c>
      <c r="V50" s="31">
        <v>0</v>
      </c>
      <c r="W50" s="11">
        <v>0</v>
      </c>
      <c r="X50" s="31">
        <v>0</v>
      </c>
      <c r="Y50" s="70">
        <v>0</v>
      </c>
      <c r="Z50" s="31">
        <v>0</v>
      </c>
      <c r="AA50" s="11">
        <v>0</v>
      </c>
      <c r="AB50" s="31">
        <v>0</v>
      </c>
      <c r="AC50" s="11">
        <v>0</v>
      </c>
      <c r="AD50" s="31">
        <v>0</v>
      </c>
      <c r="AE50" s="11">
        <v>0</v>
      </c>
      <c r="AF50" s="31">
        <v>0</v>
      </c>
      <c r="AG50" s="70">
        <v>0</v>
      </c>
    </row>
    <row r="51" spans="1:33">
      <c r="A51" s="61" t="s">
        <v>170</v>
      </c>
      <c r="B51" s="31">
        <v>0</v>
      </c>
      <c r="C51" s="11">
        <v>0</v>
      </c>
      <c r="D51" s="31">
        <v>0</v>
      </c>
      <c r="E51" s="11">
        <v>0</v>
      </c>
      <c r="F51" s="31">
        <v>0</v>
      </c>
      <c r="G51" s="11">
        <v>0</v>
      </c>
      <c r="H51" s="31">
        <v>0</v>
      </c>
      <c r="I51" s="70">
        <v>0</v>
      </c>
      <c r="J51" s="31">
        <v>0</v>
      </c>
      <c r="K51" s="11">
        <v>0</v>
      </c>
      <c r="L51" s="31">
        <v>0</v>
      </c>
      <c r="M51" s="11">
        <v>0</v>
      </c>
      <c r="N51" s="31">
        <v>0</v>
      </c>
      <c r="O51" s="11">
        <v>0</v>
      </c>
      <c r="P51" s="31">
        <v>0</v>
      </c>
      <c r="Q51" s="70">
        <v>0</v>
      </c>
      <c r="R51" s="31">
        <v>0</v>
      </c>
      <c r="S51" s="11">
        <v>0</v>
      </c>
      <c r="T51" s="31">
        <v>0</v>
      </c>
      <c r="U51" s="11">
        <v>0</v>
      </c>
      <c r="V51" s="31">
        <v>0</v>
      </c>
      <c r="W51" s="11">
        <v>0</v>
      </c>
      <c r="X51" s="31">
        <v>0</v>
      </c>
      <c r="Y51" s="70">
        <v>0</v>
      </c>
      <c r="Z51" s="31">
        <v>0</v>
      </c>
      <c r="AA51" s="11">
        <v>0</v>
      </c>
      <c r="AB51" s="31">
        <v>0</v>
      </c>
      <c r="AC51" s="11">
        <v>0</v>
      </c>
      <c r="AD51" s="31">
        <v>0</v>
      </c>
      <c r="AE51" s="11">
        <v>0</v>
      </c>
      <c r="AF51" s="31">
        <v>0</v>
      </c>
      <c r="AG51" s="70">
        <v>0</v>
      </c>
    </row>
    <row r="52" spans="1:33">
      <c r="A52" s="61" t="s">
        <v>169</v>
      </c>
      <c r="B52" s="31">
        <v>16990576.23</v>
      </c>
      <c r="C52" s="21">
        <v>0.7591</v>
      </c>
      <c r="D52" s="31">
        <v>17527768</v>
      </c>
      <c r="E52" s="21">
        <v>0.83150000000000002</v>
      </c>
      <c r="F52" s="31">
        <v>26947589</v>
      </c>
      <c r="G52" s="21">
        <v>1.1569</v>
      </c>
      <c r="H52" s="31">
        <v>32819805.5</v>
      </c>
      <c r="I52" s="77">
        <v>1.3353999999999999</v>
      </c>
      <c r="J52" s="31">
        <v>26916095.530000001</v>
      </c>
      <c r="K52" s="21">
        <v>0.41980000000000001</v>
      </c>
      <c r="L52" s="31">
        <v>26969018</v>
      </c>
      <c r="M52" s="21">
        <v>0.42359999999999998</v>
      </c>
      <c r="N52" s="31">
        <v>43491760</v>
      </c>
      <c r="O52" s="21">
        <v>0.61539999999999995</v>
      </c>
      <c r="P52" s="31">
        <v>41413680</v>
      </c>
      <c r="Q52" s="77">
        <v>0.50590000000000002</v>
      </c>
      <c r="R52" s="31">
        <v>0</v>
      </c>
      <c r="S52" s="11">
        <v>0</v>
      </c>
      <c r="T52" s="31">
        <v>0</v>
      </c>
      <c r="U52" s="11">
        <v>0</v>
      </c>
      <c r="V52" s="31">
        <v>0</v>
      </c>
      <c r="W52" s="11">
        <v>0</v>
      </c>
      <c r="X52" s="31">
        <v>0</v>
      </c>
      <c r="Y52" s="70">
        <v>0</v>
      </c>
      <c r="Z52" s="31">
        <v>0</v>
      </c>
      <c r="AA52" s="11">
        <v>0</v>
      </c>
      <c r="AB52" s="31">
        <v>0</v>
      </c>
      <c r="AC52" s="11">
        <v>0</v>
      </c>
      <c r="AD52" s="31">
        <v>0</v>
      </c>
      <c r="AE52" s="11">
        <v>0</v>
      </c>
      <c r="AF52" s="31">
        <v>0</v>
      </c>
      <c r="AG52" s="70">
        <v>0</v>
      </c>
    </row>
    <row r="53" spans="1:33" ht="13.5" thickBot="1">
      <c r="A53" s="61" t="s">
        <v>39</v>
      </c>
      <c r="B53" s="31">
        <v>82056326.640000001</v>
      </c>
      <c r="C53" s="21">
        <v>3.6659000000000002</v>
      </c>
      <c r="D53" s="31">
        <v>63099499.299999997</v>
      </c>
      <c r="E53" s="21">
        <v>2.9935</v>
      </c>
      <c r="F53" s="31">
        <v>65153929.100000001</v>
      </c>
      <c r="G53" s="21">
        <v>2.7972000000000001</v>
      </c>
      <c r="H53" s="31">
        <v>72920704.109999999</v>
      </c>
      <c r="I53" s="77">
        <v>2.9670000000000001</v>
      </c>
      <c r="J53" s="31">
        <v>43467770.229999997</v>
      </c>
      <c r="K53" s="21">
        <v>0.67800000000000005</v>
      </c>
      <c r="L53" s="31">
        <v>34901870.640000001</v>
      </c>
      <c r="M53" s="21">
        <v>0.54820000000000002</v>
      </c>
      <c r="N53" s="31">
        <v>55809037.659999996</v>
      </c>
      <c r="O53" s="21">
        <v>0.78969999999999996</v>
      </c>
      <c r="P53" s="31">
        <v>60280864.119999997</v>
      </c>
      <c r="Q53" s="77">
        <v>0.73629999999999995</v>
      </c>
      <c r="R53" s="31">
        <v>7488515</v>
      </c>
      <c r="S53" s="21">
        <v>0.2316</v>
      </c>
      <c r="T53" s="31">
        <v>8368266.9000000004</v>
      </c>
      <c r="U53" s="21">
        <v>0.27789999999999998</v>
      </c>
      <c r="V53" s="31">
        <v>9081352.3000000007</v>
      </c>
      <c r="W53" s="21">
        <v>0.27889999999999998</v>
      </c>
      <c r="X53" s="31">
        <v>8781436.9700000007</v>
      </c>
      <c r="Y53" s="77">
        <v>0.27860000000000001</v>
      </c>
      <c r="Z53" s="31">
        <v>0</v>
      </c>
      <c r="AA53" s="11">
        <v>0</v>
      </c>
      <c r="AB53" s="31">
        <v>0</v>
      </c>
      <c r="AC53" s="11">
        <v>0</v>
      </c>
      <c r="AD53" s="31">
        <v>0</v>
      </c>
      <c r="AE53" s="11">
        <v>0</v>
      </c>
      <c r="AF53" s="31">
        <v>0</v>
      </c>
      <c r="AG53" s="70">
        <v>0</v>
      </c>
    </row>
    <row r="54" spans="1:33" ht="14.25" thickTop="1" thickBot="1">
      <c r="A54" s="64" t="s">
        <v>168</v>
      </c>
      <c r="B54" s="56">
        <v>2113725648.5599999</v>
      </c>
      <c r="C54" s="14">
        <v>94.430499999999995</v>
      </c>
      <c r="D54" s="56">
        <v>1969172691.9200001</v>
      </c>
      <c r="E54" s="14">
        <v>93.419200000000004</v>
      </c>
      <c r="F54" s="56">
        <v>2157562252.8099999</v>
      </c>
      <c r="G54" s="14">
        <v>92.627300000000005</v>
      </c>
      <c r="H54" s="56">
        <v>2363428643.3299999</v>
      </c>
      <c r="I54" s="75">
        <v>96.1648</v>
      </c>
      <c r="J54" s="56">
        <v>1201538988.95</v>
      </c>
      <c r="K54" s="14">
        <v>18.740100000000002</v>
      </c>
      <c r="L54" s="56">
        <v>1114160597.5799999</v>
      </c>
      <c r="M54" s="14">
        <v>17.500599999999999</v>
      </c>
      <c r="N54" s="56">
        <v>1307833682.9300001</v>
      </c>
      <c r="O54" s="14">
        <v>18.507000000000001</v>
      </c>
      <c r="P54" s="56">
        <v>1538015568.75</v>
      </c>
      <c r="Q54" s="75">
        <v>18.786799999999999</v>
      </c>
      <c r="R54" s="56">
        <v>30613787.699999999</v>
      </c>
      <c r="S54" s="14">
        <v>0.94679999999999997</v>
      </c>
      <c r="T54" s="56">
        <v>29472052.66</v>
      </c>
      <c r="U54" s="14">
        <v>0.97870000000000001</v>
      </c>
      <c r="V54" s="56">
        <v>26810620.420000002</v>
      </c>
      <c r="W54" s="14">
        <v>0.82340000000000002</v>
      </c>
      <c r="X54" s="56">
        <v>21936340.57</v>
      </c>
      <c r="Y54" s="75">
        <v>0.69599999999999995</v>
      </c>
      <c r="Z54" s="56">
        <v>0</v>
      </c>
      <c r="AA54" s="14">
        <v>0</v>
      </c>
      <c r="AB54" s="56">
        <v>0</v>
      </c>
      <c r="AC54" s="14">
        <v>0</v>
      </c>
      <c r="AD54" s="56">
        <v>0</v>
      </c>
      <c r="AE54" s="14">
        <v>0</v>
      </c>
      <c r="AF54" s="56">
        <v>2009585.6</v>
      </c>
      <c r="AG54" s="75">
        <v>2.9100000000000001E-2</v>
      </c>
    </row>
    <row r="55" spans="1:33" ht="13.5" thickTop="1">
      <c r="A55" s="61" t="s">
        <v>167</v>
      </c>
      <c r="B55" s="31">
        <v>0</v>
      </c>
      <c r="C55" s="11">
        <v>0</v>
      </c>
      <c r="D55" s="31">
        <v>0</v>
      </c>
      <c r="E55" s="11">
        <v>0</v>
      </c>
      <c r="F55" s="31">
        <v>0</v>
      </c>
      <c r="G55" s="11">
        <v>0</v>
      </c>
      <c r="H55" s="31">
        <v>0</v>
      </c>
      <c r="I55" s="70">
        <v>0</v>
      </c>
      <c r="J55" s="31">
        <v>163049291.11000001</v>
      </c>
      <c r="K55" s="21">
        <v>2.5430000000000001</v>
      </c>
      <c r="L55" s="31">
        <v>139486528.65000001</v>
      </c>
      <c r="M55" s="21">
        <v>2.1909999999999998</v>
      </c>
      <c r="N55" s="31">
        <v>165077976.25</v>
      </c>
      <c r="O55" s="21">
        <v>2.3359999999999999</v>
      </c>
      <c r="P55" s="31">
        <v>145087579.53999999</v>
      </c>
      <c r="Q55" s="77">
        <v>1.7722</v>
      </c>
      <c r="R55" s="31">
        <v>82385935.290000007</v>
      </c>
      <c r="S55" s="21">
        <v>2.5478999999999998</v>
      </c>
      <c r="T55" s="31">
        <v>76742048.409999996</v>
      </c>
      <c r="U55" s="21">
        <v>2.5485000000000002</v>
      </c>
      <c r="V55" s="31">
        <v>89305102.459999993</v>
      </c>
      <c r="W55" s="21">
        <v>2.7425999999999999</v>
      </c>
      <c r="X55" s="31">
        <v>82978927.280000001</v>
      </c>
      <c r="Y55" s="77">
        <v>2.6328999999999998</v>
      </c>
      <c r="Z55" s="31">
        <v>0</v>
      </c>
      <c r="AA55" s="11">
        <v>0</v>
      </c>
      <c r="AB55" s="31">
        <v>0</v>
      </c>
      <c r="AC55" s="11">
        <v>0</v>
      </c>
      <c r="AD55" s="31">
        <v>0</v>
      </c>
      <c r="AE55" s="11">
        <v>0</v>
      </c>
      <c r="AF55" s="31">
        <v>0</v>
      </c>
      <c r="AG55" s="70">
        <v>0</v>
      </c>
    </row>
    <row r="56" spans="1:33" ht="13.5" thickBot="1">
      <c r="A56" s="61" t="s">
        <v>166</v>
      </c>
      <c r="B56" s="31">
        <v>0</v>
      </c>
      <c r="C56" s="11">
        <v>0</v>
      </c>
      <c r="D56" s="31">
        <v>0</v>
      </c>
      <c r="E56" s="11">
        <v>0</v>
      </c>
      <c r="F56" s="31">
        <v>0</v>
      </c>
      <c r="G56" s="11">
        <v>0</v>
      </c>
      <c r="H56" s="31">
        <v>0</v>
      </c>
      <c r="I56" s="70">
        <v>0</v>
      </c>
      <c r="J56" s="31">
        <v>114010644</v>
      </c>
      <c r="K56" s="21">
        <v>1.7782</v>
      </c>
      <c r="L56" s="31">
        <v>97461037.180000007</v>
      </c>
      <c r="M56" s="21">
        <v>1.5308999999999999</v>
      </c>
      <c r="N56" s="31">
        <v>98652810.790000007</v>
      </c>
      <c r="O56" s="21">
        <v>1.3959999999999999</v>
      </c>
      <c r="P56" s="31">
        <v>88598507.170000002</v>
      </c>
      <c r="Q56" s="77">
        <v>1.0822000000000001</v>
      </c>
      <c r="R56" s="31">
        <v>98216560.450000003</v>
      </c>
      <c r="S56" s="21">
        <v>3.0375000000000001</v>
      </c>
      <c r="T56" s="31">
        <v>83817071.969999999</v>
      </c>
      <c r="U56" s="21">
        <v>2.7835000000000001</v>
      </c>
      <c r="V56" s="31">
        <v>81258645.680000007</v>
      </c>
      <c r="W56" s="21">
        <v>2.4954999999999998</v>
      </c>
      <c r="X56" s="31">
        <v>82694774.870000005</v>
      </c>
      <c r="Y56" s="77">
        <v>2.6238000000000001</v>
      </c>
      <c r="Z56" s="31">
        <v>0</v>
      </c>
      <c r="AA56" s="11">
        <v>0</v>
      </c>
      <c r="AB56" s="31">
        <v>0</v>
      </c>
      <c r="AC56" s="11">
        <v>0</v>
      </c>
      <c r="AD56" s="31">
        <v>0</v>
      </c>
      <c r="AE56" s="11">
        <v>0</v>
      </c>
      <c r="AF56" s="31">
        <v>0</v>
      </c>
      <c r="AG56" s="70">
        <v>0</v>
      </c>
    </row>
    <row r="57" spans="1:33" ht="14.25" thickTop="1" thickBot="1">
      <c r="A57" s="64" t="s">
        <v>165</v>
      </c>
      <c r="B57" s="56">
        <v>0</v>
      </c>
      <c r="C57" s="13">
        <v>0</v>
      </c>
      <c r="D57" s="56">
        <v>0</v>
      </c>
      <c r="E57" s="13">
        <v>0</v>
      </c>
      <c r="F57" s="56">
        <v>0</v>
      </c>
      <c r="G57" s="13">
        <v>0</v>
      </c>
      <c r="H57" s="56">
        <v>0</v>
      </c>
      <c r="I57" s="67">
        <v>0</v>
      </c>
      <c r="J57" s="56">
        <v>277059935.11000001</v>
      </c>
      <c r="K57" s="14">
        <v>4.3212000000000002</v>
      </c>
      <c r="L57" s="56">
        <v>236947565.83000001</v>
      </c>
      <c r="M57" s="14">
        <v>3.7218</v>
      </c>
      <c r="N57" s="56">
        <v>263730787.03999999</v>
      </c>
      <c r="O57" s="14">
        <v>3.7320000000000002</v>
      </c>
      <c r="P57" s="56">
        <v>233686086.71000001</v>
      </c>
      <c r="Q57" s="75">
        <v>2.8544999999999998</v>
      </c>
      <c r="R57" s="56">
        <v>180602495.74000001</v>
      </c>
      <c r="S57" s="14">
        <v>5.5853000000000002</v>
      </c>
      <c r="T57" s="56">
        <v>160559120.38</v>
      </c>
      <c r="U57" s="14">
        <v>5.3319999999999999</v>
      </c>
      <c r="V57" s="56">
        <v>170563748.13999999</v>
      </c>
      <c r="W57" s="14">
        <v>5.2382</v>
      </c>
      <c r="X57" s="56">
        <v>165673702.15000001</v>
      </c>
      <c r="Y57" s="75">
        <v>5.2567000000000004</v>
      </c>
      <c r="Z57" s="56">
        <v>0</v>
      </c>
      <c r="AA57" s="13">
        <v>0</v>
      </c>
      <c r="AB57" s="56">
        <v>0</v>
      </c>
      <c r="AC57" s="13">
        <v>0</v>
      </c>
      <c r="AD57" s="56">
        <v>0</v>
      </c>
      <c r="AE57" s="13">
        <v>0</v>
      </c>
      <c r="AF57" s="56">
        <v>0</v>
      </c>
      <c r="AG57" s="67">
        <v>0</v>
      </c>
    </row>
    <row r="58" spans="1:33" ht="13.5" thickTop="1">
      <c r="A58" s="61" t="s">
        <v>164</v>
      </c>
      <c r="B58" s="31">
        <v>0</v>
      </c>
      <c r="C58" s="11">
        <v>0</v>
      </c>
      <c r="D58" s="31">
        <v>0</v>
      </c>
      <c r="E58" s="11">
        <v>0</v>
      </c>
      <c r="F58" s="31">
        <v>0</v>
      </c>
      <c r="G58" s="11">
        <v>0</v>
      </c>
      <c r="H58" s="31">
        <v>0</v>
      </c>
      <c r="I58" s="70">
        <v>0</v>
      </c>
      <c r="J58" s="31">
        <v>0</v>
      </c>
      <c r="K58" s="11">
        <v>0</v>
      </c>
      <c r="L58" s="31">
        <v>0</v>
      </c>
      <c r="M58" s="11">
        <v>0</v>
      </c>
      <c r="N58" s="31">
        <v>0</v>
      </c>
      <c r="O58" s="11">
        <v>0</v>
      </c>
      <c r="P58" s="31">
        <v>0</v>
      </c>
      <c r="Q58" s="70">
        <v>0</v>
      </c>
      <c r="R58" s="31">
        <v>0</v>
      </c>
      <c r="S58" s="11">
        <v>0</v>
      </c>
      <c r="T58" s="31">
        <v>0</v>
      </c>
      <c r="U58" s="11">
        <v>0</v>
      </c>
      <c r="V58" s="31">
        <v>0</v>
      </c>
      <c r="W58" s="11">
        <v>0</v>
      </c>
      <c r="X58" s="31">
        <v>0</v>
      </c>
      <c r="Y58" s="70">
        <v>0</v>
      </c>
      <c r="Z58" s="31">
        <v>0</v>
      </c>
      <c r="AA58" s="11">
        <v>0</v>
      </c>
      <c r="AB58" s="31">
        <v>0</v>
      </c>
      <c r="AC58" s="11">
        <v>0</v>
      </c>
      <c r="AD58" s="31">
        <v>0</v>
      </c>
      <c r="AE58" s="11">
        <v>0</v>
      </c>
      <c r="AF58" s="31">
        <v>0</v>
      </c>
      <c r="AG58" s="70">
        <v>0</v>
      </c>
    </row>
    <row r="59" spans="1:33">
      <c r="A59" s="61" t="s">
        <v>163</v>
      </c>
      <c r="B59" s="31">
        <v>0</v>
      </c>
      <c r="C59" s="11">
        <v>0</v>
      </c>
      <c r="D59" s="31">
        <v>0</v>
      </c>
      <c r="E59" s="11">
        <v>0</v>
      </c>
      <c r="F59" s="31">
        <v>0</v>
      </c>
      <c r="G59" s="11">
        <v>0</v>
      </c>
      <c r="H59" s="31">
        <v>0</v>
      </c>
      <c r="I59" s="70">
        <v>0</v>
      </c>
      <c r="J59" s="31">
        <v>123582209.31</v>
      </c>
      <c r="K59" s="21">
        <v>1.9275</v>
      </c>
      <c r="L59" s="31">
        <v>150791820.80000001</v>
      </c>
      <c r="M59" s="21">
        <v>2.3685999999999998</v>
      </c>
      <c r="N59" s="31">
        <v>186470034.88</v>
      </c>
      <c r="O59" s="21">
        <v>2.6387</v>
      </c>
      <c r="P59" s="31">
        <v>136684072.09</v>
      </c>
      <c r="Q59" s="77">
        <v>1.6696</v>
      </c>
      <c r="R59" s="31">
        <v>139159643.13</v>
      </c>
      <c r="S59" s="21">
        <v>4.3037000000000001</v>
      </c>
      <c r="T59" s="31">
        <v>136253213.81</v>
      </c>
      <c r="U59" s="21">
        <v>4.5247999999999999</v>
      </c>
      <c r="V59" s="31">
        <v>159128059.56999999</v>
      </c>
      <c r="W59" s="21">
        <v>4.8869999999999996</v>
      </c>
      <c r="X59" s="31">
        <v>140353022.93000001</v>
      </c>
      <c r="Y59" s="77">
        <v>4.4532999999999996</v>
      </c>
      <c r="Z59" s="31">
        <v>67849757.980000004</v>
      </c>
      <c r="AA59" s="21">
        <v>1.2031000000000001</v>
      </c>
      <c r="AB59" s="31">
        <v>107176981.3</v>
      </c>
      <c r="AC59" s="21">
        <v>1.9366000000000001</v>
      </c>
      <c r="AD59" s="31">
        <v>98953090.480000004</v>
      </c>
      <c r="AE59" s="21">
        <v>1.5482</v>
      </c>
      <c r="AF59" s="31">
        <v>92718220.659999996</v>
      </c>
      <c r="AG59" s="77">
        <v>1.3424</v>
      </c>
    </row>
    <row r="60" spans="1:33">
      <c r="A60" s="61" t="s">
        <v>162</v>
      </c>
      <c r="B60" s="31">
        <v>0</v>
      </c>
      <c r="C60" s="11">
        <v>0</v>
      </c>
      <c r="D60" s="31">
        <v>0</v>
      </c>
      <c r="E60" s="11">
        <v>0</v>
      </c>
      <c r="F60" s="31">
        <v>0</v>
      </c>
      <c r="G60" s="11">
        <v>0</v>
      </c>
      <c r="H60" s="31">
        <v>0</v>
      </c>
      <c r="I60" s="70">
        <v>0</v>
      </c>
      <c r="J60" s="31">
        <v>79013060.719999999</v>
      </c>
      <c r="K60" s="21">
        <v>1.2323</v>
      </c>
      <c r="L60" s="31">
        <v>66020801.149999999</v>
      </c>
      <c r="M60" s="21">
        <v>1.0369999999999999</v>
      </c>
      <c r="N60" s="31">
        <v>85418697.390000001</v>
      </c>
      <c r="O60" s="21">
        <v>1.2087000000000001</v>
      </c>
      <c r="P60" s="31">
        <v>88107687.329999998</v>
      </c>
      <c r="Q60" s="77">
        <v>1.0762</v>
      </c>
      <c r="R60" s="31">
        <v>40415667</v>
      </c>
      <c r="S60" s="21">
        <v>1.2499</v>
      </c>
      <c r="T60" s="31">
        <v>47407434</v>
      </c>
      <c r="U60" s="21">
        <v>1.5743</v>
      </c>
      <c r="V60" s="31">
        <v>50962744</v>
      </c>
      <c r="W60" s="21">
        <v>1.5650999999999999</v>
      </c>
      <c r="X60" s="31">
        <v>48787838</v>
      </c>
      <c r="Y60" s="77">
        <v>1.548</v>
      </c>
      <c r="Z60" s="31">
        <v>0</v>
      </c>
      <c r="AA60" s="11">
        <v>0</v>
      </c>
      <c r="AB60" s="31">
        <v>0</v>
      </c>
      <c r="AC60" s="11">
        <v>0</v>
      </c>
      <c r="AD60" s="31">
        <v>0</v>
      </c>
      <c r="AE60" s="11">
        <v>0</v>
      </c>
      <c r="AF60" s="31">
        <v>0</v>
      </c>
      <c r="AG60" s="70">
        <v>0</v>
      </c>
    </row>
    <row r="61" spans="1:33">
      <c r="A61" s="61" t="s">
        <v>161</v>
      </c>
      <c r="B61" s="31">
        <v>11757614.4</v>
      </c>
      <c r="C61" s="21">
        <v>0.52529999999999999</v>
      </c>
      <c r="D61" s="31">
        <v>10824689.880000001</v>
      </c>
      <c r="E61" s="21">
        <v>0.51349999999999996</v>
      </c>
      <c r="F61" s="31">
        <v>11067583.23</v>
      </c>
      <c r="G61" s="21">
        <v>0.47510000000000002</v>
      </c>
      <c r="H61" s="31">
        <v>11050420.890000001</v>
      </c>
      <c r="I61" s="77">
        <v>0.4496</v>
      </c>
      <c r="J61" s="31">
        <v>212287326.68000001</v>
      </c>
      <c r="K61" s="21">
        <v>3.3109999999999999</v>
      </c>
      <c r="L61" s="31">
        <v>237005756.30000001</v>
      </c>
      <c r="M61" s="21">
        <v>3.7227999999999999</v>
      </c>
      <c r="N61" s="31">
        <v>233093861.87</v>
      </c>
      <c r="O61" s="21">
        <v>3.2985000000000002</v>
      </c>
      <c r="P61" s="31">
        <v>295433039.62</v>
      </c>
      <c r="Q61" s="77">
        <v>3.6086999999999998</v>
      </c>
      <c r="R61" s="31">
        <v>354703480.93000001</v>
      </c>
      <c r="S61" s="21">
        <v>10.9696</v>
      </c>
      <c r="T61" s="31">
        <v>332475808.25999999</v>
      </c>
      <c r="U61" s="21">
        <v>11.0411</v>
      </c>
      <c r="V61" s="31">
        <v>350455313.02999997</v>
      </c>
      <c r="W61" s="21">
        <v>10.7628</v>
      </c>
      <c r="X61" s="31">
        <v>346938585.67000002</v>
      </c>
      <c r="Y61" s="77">
        <v>11.008100000000001</v>
      </c>
      <c r="Z61" s="31">
        <v>1764428.05</v>
      </c>
      <c r="AA61" s="21">
        <v>3.1300000000000001E-2</v>
      </c>
      <c r="AB61" s="31">
        <v>1417789.45</v>
      </c>
      <c r="AC61" s="21">
        <v>2.5600000000000001E-2</v>
      </c>
      <c r="AD61" s="31">
        <v>1618116.5</v>
      </c>
      <c r="AE61" s="21">
        <v>2.53E-2</v>
      </c>
      <c r="AF61" s="31">
        <v>1754329.5</v>
      </c>
      <c r="AG61" s="77">
        <v>2.5399999999999999E-2</v>
      </c>
    </row>
    <row r="62" spans="1:33">
      <c r="A62" s="61" t="s">
        <v>160</v>
      </c>
      <c r="B62" s="31">
        <v>0</v>
      </c>
      <c r="C62" s="11">
        <v>0</v>
      </c>
      <c r="D62" s="31">
        <v>0</v>
      </c>
      <c r="E62" s="11">
        <v>0</v>
      </c>
      <c r="F62" s="31">
        <v>0</v>
      </c>
      <c r="G62" s="11">
        <v>0</v>
      </c>
      <c r="H62" s="31">
        <v>0</v>
      </c>
      <c r="I62" s="70">
        <v>0</v>
      </c>
      <c r="J62" s="31">
        <v>40757352</v>
      </c>
      <c r="K62" s="21">
        <v>0.63570000000000004</v>
      </c>
      <c r="L62" s="31">
        <v>44068090.899999999</v>
      </c>
      <c r="M62" s="21">
        <v>0.69220000000000004</v>
      </c>
      <c r="N62" s="31">
        <v>44640049.850000001</v>
      </c>
      <c r="O62" s="21">
        <v>0.63170000000000004</v>
      </c>
      <c r="P62" s="31">
        <v>45212009</v>
      </c>
      <c r="Q62" s="77">
        <v>0.55230000000000001</v>
      </c>
      <c r="R62" s="31">
        <v>4308308.7</v>
      </c>
      <c r="S62" s="21">
        <v>0.13320000000000001</v>
      </c>
      <c r="T62" s="31">
        <v>1398728</v>
      </c>
      <c r="U62" s="21">
        <v>4.65E-2</v>
      </c>
      <c r="V62" s="31">
        <v>1254032</v>
      </c>
      <c r="W62" s="21">
        <v>3.85E-2</v>
      </c>
      <c r="X62" s="31">
        <v>1061104</v>
      </c>
      <c r="Y62" s="77">
        <v>3.3700000000000001E-2</v>
      </c>
      <c r="Z62" s="31">
        <v>0</v>
      </c>
      <c r="AA62" s="11">
        <v>0</v>
      </c>
      <c r="AB62" s="31">
        <v>0</v>
      </c>
      <c r="AC62" s="11">
        <v>0</v>
      </c>
      <c r="AD62" s="31">
        <v>0</v>
      </c>
      <c r="AE62" s="11">
        <v>0</v>
      </c>
      <c r="AF62" s="31">
        <v>17461488</v>
      </c>
      <c r="AG62" s="77">
        <v>0.25280000000000002</v>
      </c>
    </row>
    <row r="63" spans="1:33">
      <c r="A63" s="61" t="s">
        <v>159</v>
      </c>
      <c r="B63" s="31">
        <v>0</v>
      </c>
      <c r="C63" s="11">
        <v>0</v>
      </c>
      <c r="D63" s="31">
        <v>0</v>
      </c>
      <c r="E63" s="11">
        <v>0</v>
      </c>
      <c r="F63" s="31">
        <v>0</v>
      </c>
      <c r="G63" s="11">
        <v>0</v>
      </c>
      <c r="H63" s="31">
        <v>0</v>
      </c>
      <c r="I63" s="70">
        <v>0</v>
      </c>
      <c r="J63" s="31">
        <v>249621398.15000001</v>
      </c>
      <c r="K63" s="21">
        <v>3.8933</v>
      </c>
      <c r="L63" s="31">
        <v>192212652.33000001</v>
      </c>
      <c r="M63" s="21">
        <v>3.0192000000000001</v>
      </c>
      <c r="N63" s="31">
        <v>231431062.21000001</v>
      </c>
      <c r="O63" s="21">
        <v>3.2749000000000001</v>
      </c>
      <c r="P63" s="31">
        <v>254851746.44999999</v>
      </c>
      <c r="Q63" s="77">
        <v>3.113</v>
      </c>
      <c r="R63" s="31">
        <v>99694119.430000007</v>
      </c>
      <c r="S63" s="21">
        <v>3.0832000000000002</v>
      </c>
      <c r="T63" s="31">
        <v>84138832.629999995</v>
      </c>
      <c r="U63" s="21">
        <v>2.7942</v>
      </c>
      <c r="V63" s="31">
        <v>75931787.010000005</v>
      </c>
      <c r="W63" s="21">
        <v>2.3319000000000001</v>
      </c>
      <c r="X63" s="31">
        <v>72748283.650000006</v>
      </c>
      <c r="Y63" s="77">
        <v>2.3081999999999998</v>
      </c>
      <c r="Z63" s="31">
        <v>363062</v>
      </c>
      <c r="AA63" s="21">
        <v>6.4000000000000003E-3</v>
      </c>
      <c r="AB63" s="31">
        <v>1357909.67</v>
      </c>
      <c r="AC63" s="21">
        <v>2.4500000000000001E-2</v>
      </c>
      <c r="AD63" s="31">
        <v>1395000</v>
      </c>
      <c r="AE63" s="21">
        <v>2.18E-2</v>
      </c>
      <c r="AF63" s="31">
        <v>1483000</v>
      </c>
      <c r="AG63" s="77">
        <v>2.1499999999999998E-2</v>
      </c>
    </row>
    <row r="64" spans="1:33" ht="13.5" thickBot="1">
      <c r="A64" s="61" t="s">
        <v>158</v>
      </c>
      <c r="B64" s="31">
        <v>0</v>
      </c>
      <c r="C64" s="11">
        <v>0</v>
      </c>
      <c r="D64" s="31">
        <v>0</v>
      </c>
      <c r="E64" s="11">
        <v>0</v>
      </c>
      <c r="F64" s="31">
        <v>0</v>
      </c>
      <c r="G64" s="11">
        <v>0</v>
      </c>
      <c r="H64" s="31">
        <v>0</v>
      </c>
      <c r="I64" s="70">
        <v>0</v>
      </c>
      <c r="J64" s="31">
        <v>44869189.859999999</v>
      </c>
      <c r="K64" s="21">
        <v>0.69979999999999998</v>
      </c>
      <c r="L64" s="31">
        <v>47500426.299999997</v>
      </c>
      <c r="M64" s="21">
        <v>0.74609999999999999</v>
      </c>
      <c r="N64" s="31">
        <v>50072982.590000004</v>
      </c>
      <c r="O64" s="21">
        <v>0.70860000000000001</v>
      </c>
      <c r="P64" s="31">
        <v>54625012.280000001</v>
      </c>
      <c r="Q64" s="77">
        <v>0.66720000000000002</v>
      </c>
      <c r="R64" s="31">
        <v>22824854.949999999</v>
      </c>
      <c r="S64" s="21">
        <v>0.70589999999999997</v>
      </c>
      <c r="T64" s="31">
        <v>14083237.869999999</v>
      </c>
      <c r="U64" s="21">
        <v>0.4677</v>
      </c>
      <c r="V64" s="31">
        <v>12384776.949999999</v>
      </c>
      <c r="W64" s="21">
        <v>0.38030000000000003</v>
      </c>
      <c r="X64" s="31">
        <v>12812129.9</v>
      </c>
      <c r="Y64" s="77">
        <v>0.40649999999999997</v>
      </c>
      <c r="Z64" s="31">
        <v>0</v>
      </c>
      <c r="AA64" s="11">
        <v>0</v>
      </c>
      <c r="AB64" s="31">
        <v>0</v>
      </c>
      <c r="AC64" s="11">
        <v>0</v>
      </c>
      <c r="AD64" s="31">
        <v>0</v>
      </c>
      <c r="AE64" s="11">
        <v>0</v>
      </c>
      <c r="AF64" s="31">
        <v>0</v>
      </c>
      <c r="AG64" s="70">
        <v>0</v>
      </c>
    </row>
    <row r="65" spans="1:33" ht="14.25" thickTop="1" thickBot="1">
      <c r="A65" s="64" t="s">
        <v>157</v>
      </c>
      <c r="B65" s="56">
        <v>11757614.4</v>
      </c>
      <c r="C65" s="14">
        <v>0.52529999999999999</v>
      </c>
      <c r="D65" s="56">
        <v>10824689.880000001</v>
      </c>
      <c r="E65" s="14">
        <v>0.51349999999999996</v>
      </c>
      <c r="F65" s="56">
        <v>11067583.23</v>
      </c>
      <c r="G65" s="14">
        <v>0.47510000000000002</v>
      </c>
      <c r="H65" s="56">
        <v>11050420.890000001</v>
      </c>
      <c r="I65" s="75">
        <v>0.4496</v>
      </c>
      <c r="J65" s="56">
        <v>750130536.72000003</v>
      </c>
      <c r="K65" s="14">
        <v>11.6996</v>
      </c>
      <c r="L65" s="56">
        <v>737599547.77999997</v>
      </c>
      <c r="M65" s="14">
        <v>11.585800000000001</v>
      </c>
      <c r="N65" s="56">
        <v>831126688.78999996</v>
      </c>
      <c r="O65" s="14">
        <v>11.761200000000001</v>
      </c>
      <c r="P65" s="56">
        <v>874913566.76999998</v>
      </c>
      <c r="Q65" s="75">
        <v>10.686999999999999</v>
      </c>
      <c r="R65" s="56">
        <v>661106074.13999999</v>
      </c>
      <c r="S65" s="14">
        <v>20.445399999999999</v>
      </c>
      <c r="T65" s="56">
        <v>615757254.57000005</v>
      </c>
      <c r="U65" s="14">
        <v>20.448599999999999</v>
      </c>
      <c r="V65" s="56">
        <v>650116712.55999994</v>
      </c>
      <c r="W65" s="14">
        <v>19.965699999999998</v>
      </c>
      <c r="X65" s="56">
        <v>622700964.14999998</v>
      </c>
      <c r="Y65" s="75">
        <v>19.7578</v>
      </c>
      <c r="Z65" s="56">
        <v>69977248.030000001</v>
      </c>
      <c r="AA65" s="14">
        <v>1.2407999999999999</v>
      </c>
      <c r="AB65" s="56">
        <v>109952680.42</v>
      </c>
      <c r="AC65" s="14">
        <v>1.9866999999999999</v>
      </c>
      <c r="AD65" s="56">
        <v>101966206.98</v>
      </c>
      <c r="AE65" s="14">
        <v>1.5952999999999999</v>
      </c>
      <c r="AF65" s="56">
        <v>113417038.16</v>
      </c>
      <c r="AG65" s="75">
        <v>1.6420999999999999</v>
      </c>
    </row>
    <row r="66" spans="1:33" ht="13.5" thickTop="1">
      <c r="A66" s="61" t="s">
        <v>156</v>
      </c>
      <c r="B66" s="31">
        <v>0</v>
      </c>
      <c r="C66" s="11">
        <v>0</v>
      </c>
      <c r="D66" s="31">
        <v>0</v>
      </c>
      <c r="E66" s="11">
        <v>0</v>
      </c>
      <c r="F66" s="31">
        <v>0</v>
      </c>
      <c r="G66" s="11">
        <v>0</v>
      </c>
      <c r="H66" s="31">
        <v>0</v>
      </c>
      <c r="I66" s="70">
        <v>0</v>
      </c>
      <c r="J66" s="31">
        <v>453045174.81999999</v>
      </c>
      <c r="K66" s="21">
        <v>7.0659999999999998</v>
      </c>
      <c r="L66" s="31">
        <v>423069043.20999998</v>
      </c>
      <c r="M66" s="21">
        <v>6.6452999999999998</v>
      </c>
      <c r="N66" s="31">
        <v>469810266.31</v>
      </c>
      <c r="O66" s="21">
        <v>6.6482000000000001</v>
      </c>
      <c r="P66" s="31">
        <v>619685331.94000006</v>
      </c>
      <c r="Q66" s="77">
        <v>7.5693999999999999</v>
      </c>
      <c r="R66" s="31">
        <v>0</v>
      </c>
      <c r="S66" s="11">
        <v>0</v>
      </c>
      <c r="T66" s="31">
        <v>0</v>
      </c>
      <c r="U66" s="11">
        <v>0</v>
      </c>
      <c r="V66" s="31">
        <v>0</v>
      </c>
      <c r="W66" s="11">
        <v>0</v>
      </c>
      <c r="X66" s="31">
        <v>0</v>
      </c>
      <c r="Y66" s="70">
        <v>0</v>
      </c>
      <c r="Z66" s="31">
        <v>762061472.22000003</v>
      </c>
      <c r="AA66" s="21">
        <v>13.512600000000001</v>
      </c>
      <c r="AB66" s="31">
        <v>739105828.92999995</v>
      </c>
      <c r="AC66" s="21">
        <v>13.354900000000001</v>
      </c>
      <c r="AD66" s="31">
        <v>757339780.13999999</v>
      </c>
      <c r="AE66" s="21">
        <v>11.8492</v>
      </c>
      <c r="AF66" s="31">
        <v>850680155.78999996</v>
      </c>
      <c r="AG66" s="77">
        <v>12.3164</v>
      </c>
    </row>
    <row r="67" spans="1:33" ht="13.5" thickBot="1">
      <c r="A67" s="61" t="s">
        <v>155</v>
      </c>
      <c r="B67" s="31">
        <v>0</v>
      </c>
      <c r="C67" s="11">
        <v>0</v>
      </c>
      <c r="D67" s="31">
        <v>0</v>
      </c>
      <c r="E67" s="11">
        <v>0</v>
      </c>
      <c r="F67" s="31">
        <v>0</v>
      </c>
      <c r="G67" s="11">
        <v>0</v>
      </c>
      <c r="H67" s="31">
        <v>0</v>
      </c>
      <c r="I67" s="70">
        <v>0</v>
      </c>
      <c r="J67" s="31">
        <v>0</v>
      </c>
      <c r="K67" s="11">
        <v>0</v>
      </c>
      <c r="L67" s="31">
        <v>0</v>
      </c>
      <c r="M67" s="11">
        <v>0</v>
      </c>
      <c r="N67" s="31">
        <v>0</v>
      </c>
      <c r="O67" s="11">
        <v>0</v>
      </c>
      <c r="P67" s="31">
        <v>0</v>
      </c>
      <c r="Q67" s="70">
        <v>0</v>
      </c>
      <c r="R67" s="31">
        <v>0</v>
      </c>
      <c r="S67" s="11">
        <v>0</v>
      </c>
      <c r="T67" s="31">
        <v>0</v>
      </c>
      <c r="U67" s="11">
        <v>0</v>
      </c>
      <c r="V67" s="31">
        <v>0</v>
      </c>
      <c r="W67" s="11">
        <v>0</v>
      </c>
      <c r="X67" s="31">
        <v>0</v>
      </c>
      <c r="Y67" s="70">
        <v>0</v>
      </c>
      <c r="Z67" s="31">
        <v>0</v>
      </c>
      <c r="AA67" s="11">
        <v>0</v>
      </c>
      <c r="AB67" s="31">
        <v>0</v>
      </c>
      <c r="AC67" s="11">
        <v>0</v>
      </c>
      <c r="AD67" s="31">
        <v>0</v>
      </c>
      <c r="AE67" s="11">
        <v>0</v>
      </c>
      <c r="AF67" s="31">
        <v>0</v>
      </c>
      <c r="AG67" s="70">
        <v>0</v>
      </c>
    </row>
    <row r="68" spans="1:33" ht="14.25" thickTop="1" thickBot="1">
      <c r="A68" s="64" t="s">
        <v>154</v>
      </c>
      <c r="B68" s="56">
        <v>0</v>
      </c>
      <c r="C68" s="13">
        <v>0</v>
      </c>
      <c r="D68" s="56">
        <v>0</v>
      </c>
      <c r="E68" s="13">
        <v>0</v>
      </c>
      <c r="F68" s="56">
        <v>0</v>
      </c>
      <c r="G68" s="13">
        <v>0</v>
      </c>
      <c r="H68" s="56">
        <v>0</v>
      </c>
      <c r="I68" s="67">
        <v>0</v>
      </c>
      <c r="J68" s="56">
        <v>453045174.81999999</v>
      </c>
      <c r="K68" s="14">
        <v>7.0659999999999998</v>
      </c>
      <c r="L68" s="56">
        <v>423069043.20999998</v>
      </c>
      <c r="M68" s="14">
        <v>6.6452999999999998</v>
      </c>
      <c r="N68" s="56">
        <v>469810266.31</v>
      </c>
      <c r="O68" s="14">
        <v>6.6482000000000001</v>
      </c>
      <c r="P68" s="56">
        <v>619685331.94000006</v>
      </c>
      <c r="Q68" s="75">
        <v>7.5693999999999999</v>
      </c>
      <c r="R68" s="56">
        <v>0</v>
      </c>
      <c r="S68" s="13">
        <v>0</v>
      </c>
      <c r="T68" s="56">
        <v>0</v>
      </c>
      <c r="U68" s="13">
        <v>0</v>
      </c>
      <c r="V68" s="56">
        <v>0</v>
      </c>
      <c r="W68" s="13">
        <v>0</v>
      </c>
      <c r="X68" s="56">
        <v>0</v>
      </c>
      <c r="Y68" s="67">
        <v>0</v>
      </c>
      <c r="Z68" s="56">
        <v>762061472.22000003</v>
      </c>
      <c r="AA68" s="14">
        <v>13.512600000000001</v>
      </c>
      <c r="AB68" s="56">
        <v>739105828.92999995</v>
      </c>
      <c r="AC68" s="14">
        <v>13.354900000000001</v>
      </c>
      <c r="AD68" s="56">
        <v>757339780.13999999</v>
      </c>
      <c r="AE68" s="14">
        <v>11.8492</v>
      </c>
      <c r="AF68" s="56">
        <v>850680155.78999996</v>
      </c>
      <c r="AG68" s="75">
        <v>12.3164</v>
      </c>
    </row>
    <row r="69" spans="1:33" ht="14.25" thickTop="1" thickBot="1">
      <c r="A69" s="64" t="s">
        <v>153</v>
      </c>
      <c r="B69" s="56">
        <v>0</v>
      </c>
      <c r="C69" s="13">
        <v>0</v>
      </c>
      <c r="D69" s="56">
        <v>0</v>
      </c>
      <c r="E69" s="13">
        <v>0</v>
      </c>
      <c r="F69" s="56">
        <v>0</v>
      </c>
      <c r="G69" s="13">
        <v>0</v>
      </c>
      <c r="H69" s="56">
        <v>0</v>
      </c>
      <c r="I69" s="67">
        <v>0</v>
      </c>
      <c r="J69" s="56">
        <v>0</v>
      </c>
      <c r="K69" s="13">
        <v>0</v>
      </c>
      <c r="L69" s="56">
        <v>0</v>
      </c>
      <c r="M69" s="13">
        <v>0</v>
      </c>
      <c r="N69" s="56">
        <v>0</v>
      </c>
      <c r="O69" s="13">
        <v>0</v>
      </c>
      <c r="P69" s="56">
        <v>0</v>
      </c>
      <c r="Q69" s="67">
        <v>0</v>
      </c>
      <c r="R69" s="56">
        <v>0</v>
      </c>
      <c r="S69" s="13">
        <v>0</v>
      </c>
      <c r="T69" s="56">
        <v>0</v>
      </c>
      <c r="U69" s="13">
        <v>0</v>
      </c>
      <c r="V69" s="56">
        <v>0</v>
      </c>
      <c r="W69" s="13">
        <v>0</v>
      </c>
      <c r="X69" s="56">
        <v>0</v>
      </c>
      <c r="Y69" s="67">
        <v>0</v>
      </c>
      <c r="Z69" s="56">
        <v>0</v>
      </c>
      <c r="AA69" s="13">
        <v>0</v>
      </c>
      <c r="AB69" s="56">
        <v>0</v>
      </c>
      <c r="AC69" s="13">
        <v>0</v>
      </c>
      <c r="AD69" s="56">
        <v>0</v>
      </c>
      <c r="AE69" s="13">
        <v>0</v>
      </c>
      <c r="AF69" s="56">
        <v>0</v>
      </c>
      <c r="AG69" s="67">
        <v>0</v>
      </c>
    </row>
    <row r="70" spans="1:33" ht="13.5" thickTop="1">
      <c r="A70" s="61" t="s">
        <v>152</v>
      </c>
      <c r="B70" s="31">
        <v>0</v>
      </c>
      <c r="C70" s="11">
        <v>0</v>
      </c>
      <c r="D70" s="31">
        <v>0</v>
      </c>
      <c r="E70" s="11">
        <v>0</v>
      </c>
      <c r="F70" s="31">
        <v>0</v>
      </c>
      <c r="G70" s="11">
        <v>0</v>
      </c>
      <c r="H70" s="31">
        <v>0</v>
      </c>
      <c r="I70" s="70">
        <v>0</v>
      </c>
      <c r="J70" s="31">
        <v>29186159.829999998</v>
      </c>
      <c r="K70" s="21">
        <v>0.45519999999999999</v>
      </c>
      <c r="L70" s="31">
        <v>26261992.350000001</v>
      </c>
      <c r="M70" s="21">
        <v>0.41249999999999998</v>
      </c>
      <c r="N70" s="31">
        <v>53565622.850000001</v>
      </c>
      <c r="O70" s="21">
        <v>0.75800000000000001</v>
      </c>
      <c r="P70" s="31">
        <v>98176807.980000004</v>
      </c>
      <c r="Q70" s="77">
        <v>1.1992</v>
      </c>
      <c r="R70" s="31">
        <v>123295824</v>
      </c>
      <c r="S70" s="21">
        <v>3.8130999999999999</v>
      </c>
      <c r="T70" s="31">
        <v>135480833.59999999</v>
      </c>
      <c r="U70" s="21">
        <v>4.4992000000000001</v>
      </c>
      <c r="V70" s="31">
        <v>133444422.40000001</v>
      </c>
      <c r="W70" s="21">
        <v>4.0982000000000003</v>
      </c>
      <c r="X70" s="31">
        <v>131889306.59999999</v>
      </c>
      <c r="Y70" s="77">
        <v>4.1848000000000001</v>
      </c>
      <c r="Z70" s="31">
        <v>0</v>
      </c>
      <c r="AA70" s="11">
        <v>0</v>
      </c>
      <c r="AB70" s="31">
        <v>0</v>
      </c>
      <c r="AC70" s="11">
        <v>0</v>
      </c>
      <c r="AD70" s="31">
        <v>0</v>
      </c>
      <c r="AE70" s="11">
        <v>0</v>
      </c>
      <c r="AF70" s="31">
        <v>0</v>
      </c>
      <c r="AG70" s="70">
        <v>0</v>
      </c>
    </row>
    <row r="71" spans="1:33" ht="13.5" thickBot="1">
      <c r="A71" s="61" t="s">
        <v>151</v>
      </c>
      <c r="B71" s="31">
        <v>0</v>
      </c>
      <c r="C71" s="11">
        <v>0</v>
      </c>
      <c r="D71" s="31">
        <v>0</v>
      </c>
      <c r="E71" s="11">
        <v>0</v>
      </c>
      <c r="F71" s="31">
        <v>0</v>
      </c>
      <c r="G71" s="11">
        <v>0</v>
      </c>
      <c r="H71" s="31">
        <v>0</v>
      </c>
      <c r="I71" s="70">
        <v>0</v>
      </c>
      <c r="J71" s="31">
        <v>30626159.199999999</v>
      </c>
      <c r="K71" s="21">
        <v>0.47770000000000001</v>
      </c>
      <c r="L71" s="31">
        <v>28766714</v>
      </c>
      <c r="M71" s="21">
        <v>0.45190000000000002</v>
      </c>
      <c r="N71" s="31">
        <v>26415062.309999999</v>
      </c>
      <c r="O71" s="21">
        <v>0.37380000000000002</v>
      </c>
      <c r="P71" s="31">
        <v>27344785</v>
      </c>
      <c r="Q71" s="77">
        <v>0.33400000000000002</v>
      </c>
      <c r="R71" s="31">
        <v>22560098</v>
      </c>
      <c r="S71" s="21">
        <v>0.69769999999999999</v>
      </c>
      <c r="T71" s="31">
        <v>21190378</v>
      </c>
      <c r="U71" s="21">
        <v>0.70369999999999999</v>
      </c>
      <c r="V71" s="31">
        <v>19458085</v>
      </c>
      <c r="W71" s="21">
        <v>0.59760000000000002</v>
      </c>
      <c r="X71" s="31">
        <v>20142945</v>
      </c>
      <c r="Y71" s="77">
        <v>0.6391</v>
      </c>
      <c r="Z71" s="31">
        <v>0</v>
      </c>
      <c r="AA71" s="11">
        <v>0</v>
      </c>
      <c r="AB71" s="31">
        <v>0</v>
      </c>
      <c r="AC71" s="11">
        <v>0</v>
      </c>
      <c r="AD71" s="31">
        <v>0</v>
      </c>
      <c r="AE71" s="11">
        <v>0</v>
      </c>
      <c r="AF71" s="31">
        <v>0</v>
      </c>
      <c r="AG71" s="70">
        <v>0</v>
      </c>
    </row>
    <row r="72" spans="1:33" ht="14.25" thickTop="1" thickBot="1">
      <c r="A72" s="64" t="s">
        <v>150</v>
      </c>
      <c r="B72" s="56">
        <v>0</v>
      </c>
      <c r="C72" s="13">
        <v>0</v>
      </c>
      <c r="D72" s="56">
        <v>0</v>
      </c>
      <c r="E72" s="13">
        <v>0</v>
      </c>
      <c r="F72" s="56">
        <v>0</v>
      </c>
      <c r="G72" s="13">
        <v>0</v>
      </c>
      <c r="H72" s="56">
        <v>0</v>
      </c>
      <c r="I72" s="67">
        <v>0</v>
      </c>
      <c r="J72" s="56">
        <v>59812319.030000001</v>
      </c>
      <c r="K72" s="14">
        <v>0.93289999999999995</v>
      </c>
      <c r="L72" s="56">
        <v>55028706.350000001</v>
      </c>
      <c r="M72" s="14">
        <v>0.86439999999999995</v>
      </c>
      <c r="N72" s="56">
        <v>79980685.159999996</v>
      </c>
      <c r="O72" s="14">
        <v>1.1317999999999999</v>
      </c>
      <c r="P72" s="56">
        <v>125521592.98</v>
      </c>
      <c r="Q72" s="75">
        <v>1.5331999999999999</v>
      </c>
      <c r="R72" s="56">
        <v>145855922</v>
      </c>
      <c r="S72" s="14">
        <v>4.5107999999999997</v>
      </c>
      <c r="T72" s="56">
        <v>156671211.59999999</v>
      </c>
      <c r="U72" s="14">
        <v>5.2028999999999996</v>
      </c>
      <c r="V72" s="56">
        <v>152902507.40000001</v>
      </c>
      <c r="W72" s="14">
        <v>4.6958000000000002</v>
      </c>
      <c r="X72" s="56">
        <v>152032251.59999999</v>
      </c>
      <c r="Y72" s="75">
        <v>4.8239000000000001</v>
      </c>
      <c r="Z72" s="56">
        <v>0</v>
      </c>
      <c r="AA72" s="13">
        <v>0</v>
      </c>
      <c r="AB72" s="56">
        <v>0</v>
      </c>
      <c r="AC72" s="13">
        <v>0</v>
      </c>
      <c r="AD72" s="56">
        <v>0</v>
      </c>
      <c r="AE72" s="13">
        <v>0</v>
      </c>
      <c r="AF72" s="56">
        <v>0</v>
      </c>
      <c r="AG72" s="67">
        <v>0</v>
      </c>
    </row>
    <row r="73" spans="1:33" ht="13.5" thickTop="1">
      <c r="A73" s="61" t="s">
        <v>149</v>
      </c>
      <c r="B73" s="31">
        <v>0</v>
      </c>
      <c r="C73" s="11">
        <v>0</v>
      </c>
      <c r="D73" s="31">
        <v>0</v>
      </c>
      <c r="E73" s="11">
        <v>0</v>
      </c>
      <c r="F73" s="31">
        <v>0</v>
      </c>
      <c r="G73" s="11">
        <v>0</v>
      </c>
      <c r="H73" s="31">
        <v>0</v>
      </c>
      <c r="I73" s="70">
        <v>0</v>
      </c>
      <c r="J73" s="31">
        <v>0</v>
      </c>
      <c r="K73" s="11">
        <v>0</v>
      </c>
      <c r="L73" s="31">
        <v>0</v>
      </c>
      <c r="M73" s="11">
        <v>0</v>
      </c>
      <c r="N73" s="31">
        <v>0</v>
      </c>
      <c r="O73" s="11">
        <v>0</v>
      </c>
      <c r="P73" s="31">
        <v>0</v>
      </c>
      <c r="Q73" s="70">
        <v>0</v>
      </c>
      <c r="R73" s="31">
        <v>0</v>
      </c>
      <c r="S73" s="11">
        <v>0</v>
      </c>
      <c r="T73" s="31">
        <v>7054415.2300000004</v>
      </c>
      <c r="U73" s="21">
        <v>0.23430000000000001</v>
      </c>
      <c r="V73" s="31">
        <v>8889996.8000000007</v>
      </c>
      <c r="W73" s="21">
        <v>0.27300000000000002</v>
      </c>
      <c r="X73" s="31">
        <v>11210186</v>
      </c>
      <c r="Y73" s="77">
        <v>0.35570000000000002</v>
      </c>
      <c r="Z73" s="31">
        <v>0</v>
      </c>
      <c r="AA73" s="11">
        <v>0</v>
      </c>
      <c r="AB73" s="31">
        <v>0</v>
      </c>
      <c r="AC73" s="11">
        <v>0</v>
      </c>
      <c r="AD73" s="31">
        <v>0</v>
      </c>
      <c r="AE73" s="11">
        <v>0</v>
      </c>
      <c r="AF73" s="31">
        <v>0</v>
      </c>
      <c r="AG73" s="70">
        <v>0</v>
      </c>
    </row>
    <row r="74" spans="1:33" ht="13.5" thickBot="1">
      <c r="A74" s="61" t="s">
        <v>148</v>
      </c>
      <c r="B74" s="31">
        <v>0</v>
      </c>
      <c r="C74" s="11">
        <v>0</v>
      </c>
      <c r="D74" s="31">
        <v>0</v>
      </c>
      <c r="E74" s="11">
        <v>0</v>
      </c>
      <c r="F74" s="31">
        <v>0</v>
      </c>
      <c r="G74" s="11">
        <v>0</v>
      </c>
      <c r="H74" s="31">
        <v>0</v>
      </c>
      <c r="I74" s="70">
        <v>0</v>
      </c>
      <c r="J74" s="31">
        <v>498194952.41000003</v>
      </c>
      <c r="K74" s="21">
        <v>7.7702</v>
      </c>
      <c r="L74" s="31">
        <v>484895018.66000003</v>
      </c>
      <c r="M74" s="21">
        <v>7.6165000000000003</v>
      </c>
      <c r="N74" s="31">
        <v>539417178.82000005</v>
      </c>
      <c r="O74" s="21">
        <v>7.6332000000000004</v>
      </c>
      <c r="P74" s="31">
        <v>636042204.79999995</v>
      </c>
      <c r="Q74" s="77">
        <v>7.7691999999999997</v>
      </c>
      <c r="R74" s="31">
        <v>346984589.02999997</v>
      </c>
      <c r="S74" s="21">
        <v>10.7309</v>
      </c>
      <c r="T74" s="31">
        <v>334280095.98000002</v>
      </c>
      <c r="U74" s="21">
        <v>11.101000000000001</v>
      </c>
      <c r="V74" s="31">
        <v>382526405.80000001</v>
      </c>
      <c r="W74" s="21">
        <v>11.7477</v>
      </c>
      <c r="X74" s="31">
        <v>375178399.97000003</v>
      </c>
      <c r="Y74" s="77">
        <v>11.9041</v>
      </c>
      <c r="Z74" s="31">
        <v>0</v>
      </c>
      <c r="AA74" s="11">
        <v>0</v>
      </c>
      <c r="AB74" s="31">
        <v>0</v>
      </c>
      <c r="AC74" s="11">
        <v>0</v>
      </c>
      <c r="AD74" s="31">
        <v>0</v>
      </c>
      <c r="AE74" s="11">
        <v>0</v>
      </c>
      <c r="AF74" s="31">
        <v>0</v>
      </c>
      <c r="AG74" s="70">
        <v>0</v>
      </c>
    </row>
    <row r="75" spans="1:33" ht="14.25" thickTop="1" thickBot="1">
      <c r="A75" s="64" t="s">
        <v>147</v>
      </c>
      <c r="B75" s="56">
        <v>0</v>
      </c>
      <c r="C75" s="13">
        <v>0</v>
      </c>
      <c r="D75" s="56">
        <v>0</v>
      </c>
      <c r="E75" s="13">
        <v>0</v>
      </c>
      <c r="F75" s="56">
        <v>0</v>
      </c>
      <c r="G75" s="13">
        <v>0</v>
      </c>
      <c r="H75" s="56">
        <v>0</v>
      </c>
      <c r="I75" s="67">
        <v>0</v>
      </c>
      <c r="J75" s="56">
        <v>498194952.41000003</v>
      </c>
      <c r="K75" s="14">
        <v>7.7702</v>
      </c>
      <c r="L75" s="56">
        <v>484895018.66000003</v>
      </c>
      <c r="M75" s="14">
        <v>7.6165000000000003</v>
      </c>
      <c r="N75" s="56">
        <v>539417178.82000005</v>
      </c>
      <c r="O75" s="14">
        <v>7.6332000000000004</v>
      </c>
      <c r="P75" s="56">
        <v>636042204.79999995</v>
      </c>
      <c r="Q75" s="75">
        <v>7.7691999999999997</v>
      </c>
      <c r="R75" s="56">
        <v>346984589.02999997</v>
      </c>
      <c r="S75" s="14">
        <v>10.7309</v>
      </c>
      <c r="T75" s="56">
        <v>341334511.20999998</v>
      </c>
      <c r="U75" s="14">
        <v>11.3353</v>
      </c>
      <c r="V75" s="56">
        <v>391416402.60000002</v>
      </c>
      <c r="W75" s="14">
        <v>12.020799999999999</v>
      </c>
      <c r="X75" s="56">
        <v>386388585.97000003</v>
      </c>
      <c r="Y75" s="75">
        <v>12.2598</v>
      </c>
      <c r="Z75" s="56">
        <v>0</v>
      </c>
      <c r="AA75" s="13">
        <v>0</v>
      </c>
      <c r="AB75" s="56">
        <v>0</v>
      </c>
      <c r="AC75" s="13">
        <v>0</v>
      </c>
      <c r="AD75" s="56">
        <v>0</v>
      </c>
      <c r="AE75" s="13">
        <v>0</v>
      </c>
      <c r="AF75" s="56">
        <v>0</v>
      </c>
      <c r="AG75" s="67">
        <v>0</v>
      </c>
    </row>
    <row r="76" spans="1:33" ht="13.5" thickTop="1">
      <c r="A76" s="61" t="s">
        <v>146</v>
      </c>
      <c r="B76" s="31">
        <v>0</v>
      </c>
      <c r="C76" s="11">
        <v>0</v>
      </c>
      <c r="D76" s="31">
        <v>0</v>
      </c>
      <c r="E76" s="11">
        <v>0</v>
      </c>
      <c r="F76" s="31">
        <v>0</v>
      </c>
      <c r="G76" s="11">
        <v>0</v>
      </c>
      <c r="H76" s="31">
        <v>0</v>
      </c>
      <c r="I76" s="70">
        <v>0</v>
      </c>
      <c r="J76" s="31">
        <v>0</v>
      </c>
      <c r="K76" s="11">
        <v>0</v>
      </c>
      <c r="L76" s="31">
        <v>0</v>
      </c>
      <c r="M76" s="11">
        <v>0</v>
      </c>
      <c r="N76" s="31">
        <v>0</v>
      </c>
      <c r="O76" s="11">
        <v>0</v>
      </c>
      <c r="P76" s="31">
        <v>0</v>
      </c>
      <c r="Q76" s="70">
        <v>0</v>
      </c>
      <c r="R76" s="31">
        <v>0</v>
      </c>
      <c r="S76" s="11">
        <v>0</v>
      </c>
      <c r="T76" s="31">
        <v>0</v>
      </c>
      <c r="U76" s="11">
        <v>0</v>
      </c>
      <c r="V76" s="31">
        <v>0</v>
      </c>
      <c r="W76" s="11">
        <v>0</v>
      </c>
      <c r="X76" s="31">
        <v>0</v>
      </c>
      <c r="Y76" s="70">
        <v>0</v>
      </c>
      <c r="Z76" s="31">
        <v>0</v>
      </c>
      <c r="AA76" s="11">
        <v>0</v>
      </c>
      <c r="AB76" s="31">
        <v>0</v>
      </c>
      <c r="AC76" s="11">
        <v>0</v>
      </c>
      <c r="AD76" s="31">
        <v>0</v>
      </c>
      <c r="AE76" s="11">
        <v>0</v>
      </c>
      <c r="AF76" s="31">
        <v>0</v>
      </c>
      <c r="AG76" s="70">
        <v>0</v>
      </c>
    </row>
    <row r="77" spans="1:33" ht="13.5" thickBot="1">
      <c r="A77" s="61" t="s">
        <v>145</v>
      </c>
      <c r="B77" s="31">
        <v>0</v>
      </c>
      <c r="C77" s="11">
        <v>0</v>
      </c>
      <c r="D77" s="31">
        <v>0</v>
      </c>
      <c r="E77" s="11">
        <v>0</v>
      </c>
      <c r="F77" s="31">
        <v>0</v>
      </c>
      <c r="G77" s="11">
        <v>0</v>
      </c>
      <c r="H77" s="31">
        <v>0</v>
      </c>
      <c r="I77" s="70">
        <v>0</v>
      </c>
      <c r="J77" s="31">
        <v>0</v>
      </c>
      <c r="K77" s="11">
        <v>0</v>
      </c>
      <c r="L77" s="31">
        <v>0</v>
      </c>
      <c r="M77" s="11">
        <v>0</v>
      </c>
      <c r="N77" s="31">
        <v>0</v>
      </c>
      <c r="O77" s="11">
        <v>0</v>
      </c>
      <c r="P77" s="31">
        <v>0</v>
      </c>
      <c r="Q77" s="70">
        <v>0</v>
      </c>
      <c r="R77" s="31">
        <v>0</v>
      </c>
      <c r="S77" s="11">
        <v>0</v>
      </c>
      <c r="T77" s="31">
        <v>0</v>
      </c>
      <c r="U77" s="11">
        <v>0</v>
      </c>
      <c r="V77" s="31">
        <v>0</v>
      </c>
      <c r="W77" s="11">
        <v>0</v>
      </c>
      <c r="X77" s="31">
        <v>0</v>
      </c>
      <c r="Y77" s="70">
        <v>0</v>
      </c>
      <c r="Z77" s="31">
        <v>0</v>
      </c>
      <c r="AA77" s="11">
        <v>0</v>
      </c>
      <c r="AB77" s="31">
        <v>0</v>
      </c>
      <c r="AC77" s="11">
        <v>0</v>
      </c>
      <c r="AD77" s="31">
        <v>0</v>
      </c>
      <c r="AE77" s="11">
        <v>0</v>
      </c>
      <c r="AF77" s="31">
        <v>0</v>
      </c>
      <c r="AG77" s="70">
        <v>0</v>
      </c>
    </row>
    <row r="78" spans="1:33" ht="14.25" thickTop="1" thickBot="1">
      <c r="A78" s="64" t="s">
        <v>144</v>
      </c>
      <c r="B78" s="56">
        <v>0</v>
      </c>
      <c r="C78" s="13">
        <v>0</v>
      </c>
      <c r="D78" s="56">
        <v>0</v>
      </c>
      <c r="E78" s="13">
        <v>0</v>
      </c>
      <c r="F78" s="56">
        <v>0</v>
      </c>
      <c r="G78" s="13">
        <v>0</v>
      </c>
      <c r="H78" s="56">
        <v>0</v>
      </c>
      <c r="I78" s="67">
        <v>0</v>
      </c>
      <c r="J78" s="56">
        <v>0</v>
      </c>
      <c r="K78" s="13">
        <v>0</v>
      </c>
      <c r="L78" s="56">
        <v>0</v>
      </c>
      <c r="M78" s="13">
        <v>0</v>
      </c>
      <c r="N78" s="56">
        <v>0</v>
      </c>
      <c r="O78" s="13">
        <v>0</v>
      </c>
      <c r="P78" s="56">
        <v>0</v>
      </c>
      <c r="Q78" s="67">
        <v>0</v>
      </c>
      <c r="R78" s="56">
        <v>0</v>
      </c>
      <c r="S78" s="13">
        <v>0</v>
      </c>
      <c r="T78" s="56">
        <v>0</v>
      </c>
      <c r="U78" s="13">
        <v>0</v>
      </c>
      <c r="V78" s="56">
        <v>0</v>
      </c>
      <c r="W78" s="13">
        <v>0</v>
      </c>
      <c r="X78" s="56">
        <v>0</v>
      </c>
      <c r="Y78" s="67">
        <v>0</v>
      </c>
      <c r="Z78" s="56">
        <v>0</v>
      </c>
      <c r="AA78" s="13">
        <v>0</v>
      </c>
      <c r="AB78" s="56">
        <v>0</v>
      </c>
      <c r="AC78" s="13">
        <v>0</v>
      </c>
      <c r="AD78" s="56">
        <v>0</v>
      </c>
      <c r="AE78" s="13">
        <v>0</v>
      </c>
      <c r="AF78" s="56">
        <v>0</v>
      </c>
      <c r="AG78" s="67">
        <v>0</v>
      </c>
    </row>
    <row r="79" spans="1:33" ht="14.25" thickTop="1" thickBot="1">
      <c r="A79" s="61" t="s">
        <v>112</v>
      </c>
      <c r="B79" s="55">
        <v>10028275.5</v>
      </c>
      <c r="C79" s="113">
        <v>0.44800000000000001</v>
      </c>
      <c r="D79" s="55">
        <v>8975757</v>
      </c>
      <c r="E79" s="113">
        <v>0.42580000000000001</v>
      </c>
      <c r="F79" s="55">
        <v>62102406.100000001</v>
      </c>
      <c r="G79" s="113">
        <v>2.6661000000000001</v>
      </c>
      <c r="H79" s="55">
        <v>5989005</v>
      </c>
      <c r="I79" s="112">
        <v>0.2437</v>
      </c>
      <c r="J79" s="55">
        <v>60201689.299999997</v>
      </c>
      <c r="K79" s="113">
        <v>0.93889999999999996</v>
      </c>
      <c r="L79" s="55">
        <v>58041499.420000002</v>
      </c>
      <c r="M79" s="113">
        <v>0.91169999999999995</v>
      </c>
      <c r="N79" s="55">
        <v>50135467.049999997</v>
      </c>
      <c r="O79" s="113">
        <v>0.70950000000000002</v>
      </c>
      <c r="P79" s="55">
        <v>77761685.920000002</v>
      </c>
      <c r="Q79" s="112">
        <v>0.94989999999999997</v>
      </c>
      <c r="R79" s="55">
        <v>47198934.939999998</v>
      </c>
      <c r="S79" s="113">
        <v>1.4597</v>
      </c>
      <c r="T79" s="55">
        <v>39786053.460000001</v>
      </c>
      <c r="U79" s="113">
        <v>1.3211999999999999</v>
      </c>
      <c r="V79" s="55">
        <v>73788821.659999996</v>
      </c>
      <c r="W79" s="113">
        <v>2.2660999999999998</v>
      </c>
      <c r="X79" s="55">
        <v>33283993.859999999</v>
      </c>
      <c r="Y79" s="112">
        <v>1.0561</v>
      </c>
      <c r="Z79" s="55">
        <v>52797681.340000004</v>
      </c>
      <c r="AA79" s="113">
        <v>0.93620000000000003</v>
      </c>
      <c r="AB79" s="55">
        <v>40020017.700000003</v>
      </c>
      <c r="AC79" s="113">
        <v>0.72309999999999997</v>
      </c>
      <c r="AD79" s="55">
        <v>76218330.980000004</v>
      </c>
      <c r="AE79" s="113">
        <v>1.1924999999999999</v>
      </c>
      <c r="AF79" s="55">
        <v>32773502.140000001</v>
      </c>
      <c r="AG79" s="112">
        <v>0.47449999999999998</v>
      </c>
    </row>
    <row r="80" spans="1:33" ht="14.25" thickTop="1" thickBot="1">
      <c r="A80" s="65" t="s">
        <v>137</v>
      </c>
      <c r="B80" s="56">
        <v>2135511538.46</v>
      </c>
      <c r="C80" s="12">
        <v>95.403800000000004</v>
      </c>
      <c r="D80" s="56">
        <v>1988973138.8</v>
      </c>
      <c r="E80" s="12">
        <v>94.358500000000006</v>
      </c>
      <c r="F80" s="56">
        <v>2230732242.1399999</v>
      </c>
      <c r="G80" s="12">
        <v>95.768600000000006</v>
      </c>
      <c r="H80" s="56">
        <v>2380468069.2199998</v>
      </c>
      <c r="I80" s="111">
        <v>96.858099999999993</v>
      </c>
      <c r="J80" s="56">
        <v>6179360617.21</v>
      </c>
      <c r="K80" s="12">
        <v>96.377799999999993</v>
      </c>
      <c r="L80" s="56">
        <v>5988734976.8599997</v>
      </c>
      <c r="M80" s="12">
        <v>94.067700000000002</v>
      </c>
      <c r="N80" s="56">
        <v>6645445110.7200003</v>
      </c>
      <c r="O80" s="12">
        <v>94.038700000000006</v>
      </c>
      <c r="P80" s="56">
        <v>7708236518.6700001</v>
      </c>
      <c r="Q80" s="111">
        <v>94.155900000000003</v>
      </c>
      <c r="R80" s="56">
        <v>3027933851.8600001</v>
      </c>
      <c r="S80" s="12">
        <v>93.642200000000003</v>
      </c>
      <c r="T80" s="56">
        <v>2797981595.5700002</v>
      </c>
      <c r="U80" s="12">
        <v>92.917699999999996</v>
      </c>
      <c r="V80" s="56">
        <v>3071176036.1999998</v>
      </c>
      <c r="W80" s="12">
        <v>94.318600000000004</v>
      </c>
      <c r="X80" s="56">
        <v>2949011203.6799998</v>
      </c>
      <c r="Y80" s="111">
        <v>93.57</v>
      </c>
      <c r="Z80" s="56">
        <v>4842494523.0799999</v>
      </c>
      <c r="AA80" s="12">
        <v>85.865200000000002</v>
      </c>
      <c r="AB80" s="56">
        <v>4772672559.7600002</v>
      </c>
      <c r="AC80" s="12">
        <v>86.237499999999997</v>
      </c>
      <c r="AD80" s="56">
        <v>5561028734.5299997</v>
      </c>
      <c r="AE80" s="12">
        <v>87.006900000000002</v>
      </c>
      <c r="AF80" s="56">
        <v>6039527112.29</v>
      </c>
      <c r="AG80" s="111">
        <v>87.441800000000001</v>
      </c>
    </row>
    <row r="81" spans="1:33" ht="14.25" thickTop="1" thickBot="1">
      <c r="A81" s="65" t="s">
        <v>110</v>
      </c>
      <c r="B81" s="56">
        <v>22292013.859999999</v>
      </c>
      <c r="C81" s="12">
        <v>0.99590000000000001</v>
      </c>
      <c r="D81" s="56">
        <v>29005584.07</v>
      </c>
      <c r="E81" s="12">
        <v>1.3759999999999999</v>
      </c>
      <c r="F81" s="56">
        <v>31549597.850000001</v>
      </c>
      <c r="G81" s="12">
        <v>1.3545</v>
      </c>
      <c r="H81" s="56">
        <v>22760464.239999998</v>
      </c>
      <c r="I81" s="111">
        <v>0.92610000000000003</v>
      </c>
      <c r="J81" s="56">
        <v>0</v>
      </c>
      <c r="K81" s="12">
        <v>0</v>
      </c>
      <c r="L81" s="56">
        <v>66585008.020000003</v>
      </c>
      <c r="M81" s="12">
        <v>1.0459000000000001</v>
      </c>
      <c r="N81" s="56">
        <v>72116381</v>
      </c>
      <c r="O81" s="12">
        <v>1.0205</v>
      </c>
      <c r="P81" s="56">
        <v>114011440.39</v>
      </c>
      <c r="Q81" s="111">
        <v>1.3926000000000001</v>
      </c>
      <c r="R81" s="56">
        <v>71412766.430000007</v>
      </c>
      <c r="S81" s="12">
        <v>2.2084999999999999</v>
      </c>
      <c r="T81" s="56">
        <v>90962014.900000006</v>
      </c>
      <c r="U81" s="12">
        <v>3.0207000000000002</v>
      </c>
      <c r="V81" s="56">
        <v>78841223.799999997</v>
      </c>
      <c r="W81" s="12">
        <v>2.4213</v>
      </c>
      <c r="X81" s="56">
        <v>78538776.25</v>
      </c>
      <c r="Y81" s="111">
        <v>2.492</v>
      </c>
      <c r="Z81" s="56">
        <v>541022294.25999999</v>
      </c>
      <c r="AA81" s="12">
        <v>9.5931999999999995</v>
      </c>
      <c r="AB81" s="56">
        <v>579959650.38</v>
      </c>
      <c r="AC81" s="12">
        <v>10.4793</v>
      </c>
      <c r="AD81" s="56">
        <v>641357674.38999999</v>
      </c>
      <c r="AE81" s="12">
        <v>10.034599999999999</v>
      </c>
      <c r="AF81" s="56">
        <v>623762282.28999996</v>
      </c>
      <c r="AG81" s="111">
        <v>9.0310000000000006</v>
      </c>
    </row>
    <row r="82" spans="1:33" ht="14.25" thickTop="1" thickBot="1">
      <c r="A82" s="65" t="s">
        <v>136</v>
      </c>
      <c r="B82" s="56">
        <v>2157803552.3200002</v>
      </c>
      <c r="C82" s="12">
        <v>96.399699999999996</v>
      </c>
      <c r="D82" s="56">
        <v>2017978722.8699999</v>
      </c>
      <c r="E82" s="12">
        <v>95.7346</v>
      </c>
      <c r="F82" s="56">
        <v>2262281839.9899998</v>
      </c>
      <c r="G82" s="12">
        <v>97.123000000000005</v>
      </c>
      <c r="H82" s="56">
        <v>2403228533.46</v>
      </c>
      <c r="I82" s="111">
        <v>97.784199999999998</v>
      </c>
      <c r="J82" s="56">
        <v>6179360617.21</v>
      </c>
      <c r="K82" s="12">
        <v>96.377799999999993</v>
      </c>
      <c r="L82" s="56">
        <v>6055319984.8800001</v>
      </c>
      <c r="M82" s="12">
        <v>95.113600000000005</v>
      </c>
      <c r="N82" s="56">
        <v>6717561491.7200003</v>
      </c>
      <c r="O82" s="12">
        <v>95.059200000000004</v>
      </c>
      <c r="P82" s="56">
        <v>7822247959.0600004</v>
      </c>
      <c r="Q82" s="111">
        <v>95.548500000000004</v>
      </c>
      <c r="R82" s="56">
        <v>3099346618.29</v>
      </c>
      <c r="S82" s="12">
        <v>95.850700000000003</v>
      </c>
      <c r="T82" s="56">
        <v>2888943610.4699998</v>
      </c>
      <c r="U82" s="12">
        <v>95.938400000000001</v>
      </c>
      <c r="V82" s="56">
        <v>3150017260</v>
      </c>
      <c r="W82" s="12">
        <v>96.739900000000006</v>
      </c>
      <c r="X82" s="56">
        <v>3027549979.9299998</v>
      </c>
      <c r="Y82" s="111">
        <v>96.061899999999994</v>
      </c>
      <c r="Z82" s="56">
        <v>5383516817.3400002</v>
      </c>
      <c r="AA82" s="12">
        <v>95.458399999999997</v>
      </c>
      <c r="AB82" s="56">
        <v>5352632210.1400003</v>
      </c>
      <c r="AC82" s="12">
        <v>96.716800000000006</v>
      </c>
      <c r="AD82" s="56">
        <v>6202386408.9200001</v>
      </c>
      <c r="AE82" s="12">
        <v>97.041499999999999</v>
      </c>
      <c r="AF82" s="56">
        <v>6663289394.5799999</v>
      </c>
      <c r="AG82" s="111">
        <v>96.472800000000007</v>
      </c>
    </row>
    <row r="83" spans="1:33" ht="13.5" thickTop="1">
      <c r="A83" s="61" t="s">
        <v>92</v>
      </c>
      <c r="B83" s="55">
        <v>27000000</v>
      </c>
      <c r="C83" s="113">
        <v>1.2061999999999999</v>
      </c>
      <c r="D83" s="55">
        <v>26000000</v>
      </c>
      <c r="E83" s="113">
        <v>1.2335</v>
      </c>
      <c r="F83" s="55">
        <v>13000000</v>
      </c>
      <c r="G83" s="113">
        <v>0.55810000000000004</v>
      </c>
      <c r="H83" s="55">
        <v>2000000</v>
      </c>
      <c r="I83" s="112">
        <v>8.14E-2</v>
      </c>
      <c r="J83" s="55">
        <v>0</v>
      </c>
      <c r="K83" s="113">
        <v>0</v>
      </c>
      <c r="L83" s="55">
        <v>0</v>
      </c>
      <c r="M83" s="113">
        <v>0</v>
      </c>
      <c r="N83" s="55">
        <v>0</v>
      </c>
      <c r="O83" s="113">
        <v>0</v>
      </c>
      <c r="P83" s="55">
        <v>0</v>
      </c>
      <c r="Q83" s="112">
        <v>0</v>
      </c>
      <c r="R83" s="55">
        <v>43000000</v>
      </c>
      <c r="S83" s="113">
        <v>1.3298000000000001</v>
      </c>
      <c r="T83" s="55">
        <v>22000000</v>
      </c>
      <c r="U83" s="113">
        <v>0.73060000000000003</v>
      </c>
      <c r="V83" s="55">
        <v>16000000</v>
      </c>
      <c r="W83" s="113">
        <v>0.4914</v>
      </c>
      <c r="X83" s="55">
        <v>11000000</v>
      </c>
      <c r="Y83" s="112">
        <v>0.34899999999999998</v>
      </c>
      <c r="Z83" s="55">
        <v>293584.59000000003</v>
      </c>
      <c r="AA83" s="113">
        <v>5.1999999999999998E-3</v>
      </c>
      <c r="AB83" s="55">
        <v>289690.84999999998</v>
      </c>
      <c r="AC83" s="113">
        <v>5.1999999999999998E-3</v>
      </c>
      <c r="AD83" s="55">
        <v>285781.99</v>
      </c>
      <c r="AE83" s="113">
        <v>4.4999999999999997E-3</v>
      </c>
      <c r="AF83" s="55">
        <v>281897.7</v>
      </c>
      <c r="AG83" s="112">
        <v>4.1000000000000003E-3</v>
      </c>
    </row>
    <row r="84" spans="1:33">
      <c r="A84" s="61" t="s">
        <v>91</v>
      </c>
      <c r="B84" s="55">
        <v>0</v>
      </c>
      <c r="C84" s="113">
        <v>0</v>
      </c>
      <c r="D84" s="55">
        <v>0</v>
      </c>
      <c r="E84" s="113">
        <v>0</v>
      </c>
      <c r="F84" s="55">
        <v>0</v>
      </c>
      <c r="G84" s="113">
        <v>0</v>
      </c>
      <c r="H84" s="55">
        <v>0</v>
      </c>
      <c r="I84" s="112">
        <v>0</v>
      </c>
      <c r="J84" s="55">
        <v>0</v>
      </c>
      <c r="K84" s="113">
        <v>0</v>
      </c>
      <c r="L84" s="55">
        <v>0</v>
      </c>
      <c r="M84" s="113">
        <v>0</v>
      </c>
      <c r="N84" s="55">
        <v>0</v>
      </c>
      <c r="O84" s="113">
        <v>0</v>
      </c>
      <c r="P84" s="55">
        <v>0</v>
      </c>
      <c r="Q84" s="112">
        <v>0</v>
      </c>
      <c r="R84" s="55">
        <v>0</v>
      </c>
      <c r="S84" s="113">
        <v>0</v>
      </c>
      <c r="T84" s="55">
        <v>0</v>
      </c>
      <c r="U84" s="113">
        <v>0</v>
      </c>
      <c r="V84" s="55">
        <v>0</v>
      </c>
      <c r="W84" s="113">
        <v>0</v>
      </c>
      <c r="X84" s="55">
        <v>0</v>
      </c>
      <c r="Y84" s="112">
        <v>0</v>
      </c>
      <c r="Z84" s="55">
        <v>0</v>
      </c>
      <c r="AA84" s="113">
        <v>0</v>
      </c>
      <c r="AB84" s="55">
        <v>0</v>
      </c>
      <c r="AC84" s="113">
        <v>0</v>
      </c>
      <c r="AD84" s="55">
        <v>0</v>
      </c>
      <c r="AE84" s="113">
        <v>0</v>
      </c>
      <c r="AF84" s="55">
        <v>0</v>
      </c>
      <c r="AG84" s="112">
        <v>0</v>
      </c>
    </row>
    <row r="85" spans="1:33" ht="13.5" thickBot="1">
      <c r="A85" s="61" t="s">
        <v>90</v>
      </c>
      <c r="B85" s="55">
        <v>31128063.440000001</v>
      </c>
      <c r="C85" s="113">
        <v>1.3906000000000001</v>
      </c>
      <c r="D85" s="55">
        <v>31146675.510000002</v>
      </c>
      <c r="E85" s="113">
        <v>1.4776</v>
      </c>
      <c r="F85" s="55">
        <v>0</v>
      </c>
      <c r="G85" s="113">
        <v>0</v>
      </c>
      <c r="H85" s="55">
        <v>28587255.420000002</v>
      </c>
      <c r="I85" s="112">
        <v>1.1632</v>
      </c>
      <c r="J85" s="55">
        <v>56659855.07</v>
      </c>
      <c r="K85" s="113">
        <v>0.88370000000000004</v>
      </c>
      <c r="L85" s="55">
        <v>54376976.5</v>
      </c>
      <c r="M85" s="113">
        <v>0.85409999999999997</v>
      </c>
      <c r="N85" s="55">
        <v>53371101.079999998</v>
      </c>
      <c r="O85" s="113">
        <v>0.75519999999999998</v>
      </c>
      <c r="P85" s="55">
        <v>53991001.140000001</v>
      </c>
      <c r="Q85" s="112">
        <v>0.65949999999999998</v>
      </c>
      <c r="R85" s="55">
        <v>0</v>
      </c>
      <c r="S85" s="113">
        <v>0</v>
      </c>
      <c r="T85" s="55">
        <v>0</v>
      </c>
      <c r="U85" s="113">
        <v>0</v>
      </c>
      <c r="V85" s="55">
        <v>0</v>
      </c>
      <c r="W85" s="113">
        <v>0</v>
      </c>
      <c r="X85" s="55">
        <v>0</v>
      </c>
      <c r="Y85" s="112">
        <v>0</v>
      </c>
      <c r="Z85" s="55">
        <v>0</v>
      </c>
      <c r="AA85" s="113">
        <v>0</v>
      </c>
      <c r="AB85" s="55">
        <v>0</v>
      </c>
      <c r="AC85" s="113">
        <v>0</v>
      </c>
      <c r="AD85" s="55">
        <v>0</v>
      </c>
      <c r="AE85" s="113">
        <v>0</v>
      </c>
      <c r="AF85" s="55">
        <v>0</v>
      </c>
      <c r="AG85" s="112">
        <v>0</v>
      </c>
    </row>
    <row r="86" spans="1:33" ht="14.25" thickTop="1" thickBot="1">
      <c r="A86" s="65" t="s">
        <v>89</v>
      </c>
      <c r="B86" s="56">
        <v>58128063.439999998</v>
      </c>
      <c r="C86" s="12">
        <v>2.5969000000000002</v>
      </c>
      <c r="D86" s="56">
        <v>57146675.509999998</v>
      </c>
      <c r="E86" s="12">
        <v>2.7111000000000001</v>
      </c>
      <c r="F86" s="56">
        <v>13000000</v>
      </c>
      <c r="G86" s="12">
        <v>0.55810000000000004</v>
      </c>
      <c r="H86" s="56">
        <v>30587255.420000002</v>
      </c>
      <c r="I86" s="111">
        <v>1.2445999999999999</v>
      </c>
      <c r="J86" s="56">
        <v>56659855.07</v>
      </c>
      <c r="K86" s="12">
        <v>0.88370000000000004</v>
      </c>
      <c r="L86" s="56">
        <v>54376976.5</v>
      </c>
      <c r="M86" s="12">
        <v>0.85409999999999997</v>
      </c>
      <c r="N86" s="56">
        <v>53371101.079999998</v>
      </c>
      <c r="O86" s="12">
        <v>0.75519999999999998</v>
      </c>
      <c r="P86" s="56">
        <v>53991001.140000001</v>
      </c>
      <c r="Q86" s="111">
        <v>0.65949999999999998</v>
      </c>
      <c r="R86" s="56">
        <v>43000000</v>
      </c>
      <c r="S86" s="12">
        <v>1.3298000000000001</v>
      </c>
      <c r="T86" s="56">
        <v>22000000</v>
      </c>
      <c r="U86" s="12">
        <v>0.73060000000000003</v>
      </c>
      <c r="V86" s="56">
        <v>16000000</v>
      </c>
      <c r="W86" s="12">
        <v>0.4914</v>
      </c>
      <c r="X86" s="56">
        <v>11000000</v>
      </c>
      <c r="Y86" s="111">
        <v>0.34899999999999998</v>
      </c>
      <c r="Z86" s="56">
        <v>293584.59000000003</v>
      </c>
      <c r="AA86" s="12">
        <v>5.1999999999999998E-3</v>
      </c>
      <c r="AB86" s="56">
        <v>289690.84999999998</v>
      </c>
      <c r="AC86" s="12">
        <v>5.1999999999999998E-3</v>
      </c>
      <c r="AD86" s="56">
        <v>285781.99</v>
      </c>
      <c r="AE86" s="12">
        <v>4.4999999999999997E-3</v>
      </c>
      <c r="AF86" s="56">
        <v>281897.7</v>
      </c>
      <c r="AG86" s="111">
        <v>4.1000000000000003E-3</v>
      </c>
    </row>
    <row r="87" spans="1:33" ht="14.25" thickTop="1" thickBot="1">
      <c r="B87" s="31"/>
      <c r="D87" s="31"/>
      <c r="F87" s="31"/>
      <c r="H87" s="31"/>
      <c r="J87" s="31"/>
      <c r="L87" s="31"/>
      <c r="N87" s="31"/>
      <c r="P87" s="31"/>
      <c r="R87" s="31"/>
      <c r="T87" s="31"/>
      <c r="V87" s="31"/>
      <c r="X87" s="31"/>
      <c r="Z87" s="31"/>
      <c r="AB87" s="31"/>
      <c r="AD87" s="31"/>
      <c r="AF87" s="31"/>
    </row>
    <row r="88" spans="1:33" s="5" customFormat="1" ht="13.5" thickTop="1">
      <c r="A88" s="88" t="s">
        <v>88</v>
      </c>
      <c r="B88" s="110">
        <v>16251</v>
      </c>
      <c r="C88" s="110"/>
      <c r="D88" s="110">
        <v>16502</v>
      </c>
      <c r="E88" s="110"/>
      <c r="F88" s="110">
        <v>16793</v>
      </c>
      <c r="G88" s="110"/>
      <c r="H88" s="110">
        <v>17027</v>
      </c>
      <c r="I88" s="109"/>
      <c r="J88" s="110">
        <v>40921</v>
      </c>
      <c r="K88" s="110"/>
      <c r="L88" s="110">
        <v>41360</v>
      </c>
      <c r="M88" s="110"/>
      <c r="N88" s="110">
        <v>41933</v>
      </c>
      <c r="O88" s="110"/>
      <c r="P88" s="110">
        <v>29538</v>
      </c>
      <c r="Q88" s="109"/>
      <c r="R88" s="110">
        <v>37333</v>
      </c>
      <c r="S88" s="110"/>
      <c r="T88" s="110">
        <v>37639</v>
      </c>
      <c r="U88" s="110"/>
      <c r="V88" s="110">
        <v>38007</v>
      </c>
      <c r="W88" s="110"/>
      <c r="X88" s="110">
        <v>39587</v>
      </c>
      <c r="Y88" s="109"/>
      <c r="Z88" s="110">
        <v>34698</v>
      </c>
      <c r="AA88" s="110"/>
      <c r="AB88" s="110">
        <v>35222</v>
      </c>
      <c r="AC88" s="110"/>
      <c r="AD88" s="110">
        <v>35710</v>
      </c>
      <c r="AE88" s="110"/>
      <c r="AF88" s="110">
        <v>35952</v>
      </c>
      <c r="AG88" s="109"/>
    </row>
    <row r="89" spans="1:33" s="5" customFormat="1" ht="13.5" thickBot="1">
      <c r="A89" s="85" t="s">
        <v>135</v>
      </c>
      <c r="B89" s="108">
        <v>137738.78916099999</v>
      </c>
      <c r="C89" s="108"/>
      <c r="D89" s="108">
        <v>127735.378444</v>
      </c>
      <c r="E89" s="108"/>
      <c r="F89" s="108">
        <v>138706.299994</v>
      </c>
      <c r="G89" s="108"/>
      <c r="H89" s="108">
        <v>144340.512479</v>
      </c>
      <c r="I89" s="107"/>
      <c r="J89" s="108">
        <v>156682.39483199999</v>
      </c>
      <c r="K89" s="108"/>
      <c r="L89" s="108">
        <v>153926.66148400001</v>
      </c>
      <c r="M89" s="108"/>
      <c r="N89" s="108">
        <v>168523.87791099999</v>
      </c>
      <c r="O89" s="108"/>
      <c r="P89" s="108">
        <v>277157.39152599999</v>
      </c>
      <c r="Q89" s="107"/>
      <c r="R89" s="108">
        <v>86612.776893999995</v>
      </c>
      <c r="S89" s="108"/>
      <c r="T89" s="108">
        <v>80003.418699000002</v>
      </c>
      <c r="U89" s="108"/>
      <c r="V89" s="108">
        <v>85672.951079999999</v>
      </c>
      <c r="W89" s="108"/>
      <c r="X89" s="108">
        <v>79613.630973000007</v>
      </c>
      <c r="Y89" s="107"/>
      <c r="Z89" s="108">
        <v>162535.27919100001</v>
      </c>
      <c r="AA89" s="108"/>
      <c r="AB89" s="108">
        <v>157127.198882</v>
      </c>
      <c r="AC89" s="108"/>
      <c r="AD89" s="108">
        <v>178982.957088</v>
      </c>
      <c r="AE89" s="108"/>
      <c r="AF89" s="108">
        <v>192114.84690400001</v>
      </c>
      <c r="AG89" s="107"/>
    </row>
    <row r="90" spans="1:33" ht="14.25" thickTop="1" thickBot="1">
      <c r="B90" s="31"/>
      <c r="D90" s="31"/>
      <c r="F90" s="31"/>
      <c r="H90" s="31"/>
      <c r="J90" s="31"/>
      <c r="L90" s="31"/>
      <c r="N90" s="31"/>
      <c r="P90" s="31"/>
      <c r="R90" s="31"/>
      <c r="T90" s="31"/>
      <c r="V90" s="31"/>
      <c r="X90" s="31"/>
      <c r="Z90" s="31"/>
      <c r="AB90" s="31"/>
      <c r="AD90" s="31"/>
      <c r="AF90" s="31"/>
    </row>
    <row r="91" spans="1:33" ht="13.5" thickTop="1">
      <c r="A91" s="66" t="s">
        <v>134</v>
      </c>
      <c r="B91" s="105">
        <v>29741249.170000002</v>
      </c>
      <c r="C91" s="106"/>
      <c r="D91" s="105">
        <v>80629087.799999997</v>
      </c>
      <c r="E91" s="106"/>
      <c r="F91" s="105">
        <v>82165080.379999995</v>
      </c>
      <c r="G91" s="106"/>
      <c r="H91" s="105">
        <v>94274293</v>
      </c>
      <c r="I91" s="23"/>
      <c r="J91" s="105">
        <v>174323586.65000001</v>
      </c>
      <c r="K91" s="106"/>
      <c r="L91" s="105">
        <v>219488261.11000001</v>
      </c>
      <c r="M91" s="106"/>
      <c r="N91" s="105">
        <v>410310396.43000001</v>
      </c>
      <c r="O91" s="106"/>
      <c r="P91" s="105">
        <v>697561855.14999998</v>
      </c>
      <c r="Q91" s="23"/>
      <c r="R91" s="105">
        <v>70957290.670000002</v>
      </c>
      <c r="S91" s="106"/>
      <c r="T91" s="105">
        <v>118666158.17</v>
      </c>
      <c r="U91" s="106"/>
      <c r="V91" s="105">
        <v>110751530.45999999</v>
      </c>
      <c r="W91" s="106"/>
      <c r="X91" s="105">
        <v>144479776.44</v>
      </c>
      <c r="Y91" s="23"/>
      <c r="Z91" s="105">
        <v>330179706.16000003</v>
      </c>
      <c r="AA91" s="106"/>
      <c r="AB91" s="105">
        <v>453673143.38</v>
      </c>
      <c r="AC91" s="106"/>
      <c r="AD91" s="105">
        <v>299672634.88999999</v>
      </c>
      <c r="AE91" s="106"/>
      <c r="AF91" s="105">
        <v>718919607.67999995</v>
      </c>
      <c r="AG91" s="23"/>
    </row>
    <row r="92" spans="1:33" ht="13.5" thickBot="1">
      <c r="A92" s="81" t="s">
        <v>133</v>
      </c>
      <c r="B92" s="103">
        <v>80788468.290000007</v>
      </c>
      <c r="C92" s="104"/>
      <c r="D92" s="103">
        <v>128758793.89</v>
      </c>
      <c r="E92" s="104"/>
      <c r="F92" s="103">
        <v>230751510.37</v>
      </c>
      <c r="G92" s="104"/>
      <c r="H92" s="103">
        <v>155113902.65000001</v>
      </c>
      <c r="I92" s="102"/>
      <c r="J92" s="103">
        <v>519479025.19</v>
      </c>
      <c r="K92" s="104"/>
      <c r="L92" s="103">
        <v>320791863.63</v>
      </c>
      <c r="M92" s="104"/>
      <c r="N92" s="103">
        <v>775163061.12</v>
      </c>
      <c r="O92" s="104"/>
      <c r="P92" s="103">
        <v>1293737765.5999999</v>
      </c>
      <c r="Q92" s="102"/>
      <c r="R92" s="103">
        <v>99238359.489999995</v>
      </c>
      <c r="S92" s="104"/>
      <c r="T92" s="103">
        <v>213938421.18000001</v>
      </c>
      <c r="U92" s="104"/>
      <c r="V92" s="103">
        <v>92069534.069999993</v>
      </c>
      <c r="W92" s="104"/>
      <c r="X92" s="103">
        <v>149265513.47</v>
      </c>
      <c r="Y92" s="102"/>
      <c r="Z92" s="103">
        <v>538429636.15999997</v>
      </c>
      <c r="AA92" s="104"/>
      <c r="AB92" s="103">
        <v>687217084.02999997</v>
      </c>
      <c r="AC92" s="104"/>
      <c r="AD92" s="103">
        <v>421050703.41000003</v>
      </c>
      <c r="AE92" s="104"/>
      <c r="AF92" s="103">
        <v>376797121.43000001</v>
      </c>
      <c r="AG92" s="102"/>
    </row>
    <row r="93" spans="1:33" ht="14.25" thickTop="1" thickBot="1">
      <c r="A93" s="65" t="s">
        <v>132</v>
      </c>
      <c r="B93" s="56">
        <v>-51047219.119999997</v>
      </c>
      <c r="C93" s="9"/>
      <c r="D93" s="56">
        <v>-48129706.090000004</v>
      </c>
      <c r="E93" s="9"/>
      <c r="F93" s="56">
        <v>-148586429.99000001</v>
      </c>
      <c r="G93" s="9"/>
      <c r="H93" s="56">
        <v>-60839609.649999999</v>
      </c>
      <c r="I93" s="101"/>
      <c r="J93" s="56">
        <v>-345155438.54000002</v>
      </c>
      <c r="K93" s="9"/>
      <c r="L93" s="56">
        <v>-101303602.52</v>
      </c>
      <c r="M93" s="9"/>
      <c r="N93" s="56">
        <v>-364852664.69</v>
      </c>
      <c r="O93" s="9"/>
      <c r="P93" s="56">
        <v>-596175910.45000005</v>
      </c>
      <c r="Q93" s="101"/>
      <c r="R93" s="56">
        <v>-28281068.82</v>
      </c>
      <c r="S93" s="9"/>
      <c r="T93" s="56">
        <v>-95272263.010000005</v>
      </c>
      <c r="U93" s="9"/>
      <c r="V93" s="56">
        <v>18681996.390000001</v>
      </c>
      <c r="W93" s="9"/>
      <c r="X93" s="56">
        <v>-4785737.03</v>
      </c>
      <c r="Y93" s="101"/>
      <c r="Z93" s="56">
        <v>-208249930</v>
      </c>
      <c r="AA93" s="9"/>
      <c r="AB93" s="56">
        <v>-233543940.65000001</v>
      </c>
      <c r="AC93" s="9"/>
      <c r="AD93" s="56">
        <v>-121378068.52</v>
      </c>
      <c r="AE93" s="9"/>
      <c r="AF93" s="56">
        <v>342122486.25</v>
      </c>
      <c r="AG93" s="101"/>
    </row>
    <row r="94" spans="1:33" ht="13.5" thickTop="1"/>
  </sheetData>
  <mergeCells count="20">
    <mergeCell ref="B5:I6"/>
    <mergeCell ref="B7:C7"/>
    <mergeCell ref="D7:E7"/>
    <mergeCell ref="F7:G7"/>
    <mergeCell ref="H7:I7"/>
    <mergeCell ref="J5:Q6"/>
    <mergeCell ref="J7:K7"/>
    <mergeCell ref="L7:M7"/>
    <mergeCell ref="N7:O7"/>
    <mergeCell ref="P7:Q7"/>
    <mergeCell ref="R5:Y6"/>
    <mergeCell ref="R7:S7"/>
    <mergeCell ref="T7:U7"/>
    <mergeCell ref="V7:W7"/>
    <mergeCell ref="X7:Y7"/>
    <mergeCell ref="Z5:AG6"/>
    <mergeCell ref="Z7:AA7"/>
    <mergeCell ref="AB7:AC7"/>
    <mergeCell ref="AD7:AE7"/>
    <mergeCell ref="AF7:AG7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Y136"/>
  <sheetViews>
    <sheetView workbookViewId="0"/>
  </sheetViews>
  <sheetFormatPr defaultRowHeight="12.75"/>
  <cols>
    <col min="1" max="1" width="46.42578125" bestFit="1" customWidth="1"/>
    <col min="2" max="2" width="9.140625" style="31"/>
    <col min="4" max="4" width="9.140625" style="31"/>
    <col min="6" max="6" width="9.140625" style="31"/>
    <col min="8" max="8" width="9.140625" style="31"/>
    <col min="10" max="10" width="9.140625" style="31"/>
    <col min="12" max="12" width="9.140625" style="31"/>
    <col min="14" max="14" width="9.140625" style="31"/>
    <col min="16" max="16" width="9.140625" style="31"/>
    <col min="18" max="18" width="9.140625" style="31"/>
    <col min="20" max="20" width="9.140625" style="31"/>
    <col min="22" max="22" width="9.140625" style="31"/>
    <col min="24" max="24" width="9.140625" style="31"/>
  </cols>
  <sheetData>
    <row r="1" spans="1:9" customFormat="1">
      <c r="A1" s="1" t="s">
        <v>75</v>
      </c>
      <c r="B1" s="31"/>
      <c r="D1" s="31"/>
      <c r="F1" s="31"/>
      <c r="H1" s="31"/>
    </row>
    <row r="2" spans="1:9" customFormat="1">
      <c r="A2" s="1" t="s">
        <v>223</v>
      </c>
      <c r="B2" s="31"/>
      <c r="D2" s="31"/>
      <c r="F2" s="31"/>
      <c r="H2" s="31"/>
    </row>
    <row r="3" spans="1:9" customFormat="1" ht="13.5" thickBot="1">
      <c r="B3" s="31"/>
      <c r="D3" s="31"/>
      <c r="F3" s="31"/>
      <c r="H3" s="31"/>
    </row>
    <row r="4" spans="1:9" customFormat="1" ht="13.5" thickTop="1">
      <c r="A4" s="66"/>
      <c r="B4" s="38"/>
      <c r="C4" s="8"/>
      <c r="D4" s="38"/>
      <c r="E4" s="8"/>
      <c r="F4" s="38"/>
      <c r="G4" s="8"/>
      <c r="H4" s="38"/>
      <c r="I4" s="23"/>
    </row>
    <row r="5" spans="1:9" customFormat="1">
      <c r="A5" s="61"/>
      <c r="B5" s="297" t="s">
        <v>222</v>
      </c>
      <c r="C5" s="298"/>
      <c r="D5" s="298"/>
      <c r="E5" s="298"/>
      <c r="F5" s="298"/>
      <c r="G5" s="298"/>
      <c r="H5" s="298"/>
      <c r="I5" s="310"/>
    </row>
    <row r="6" spans="1:9" customFormat="1">
      <c r="A6" s="61"/>
      <c r="B6" s="327"/>
      <c r="C6" s="328"/>
      <c r="D6" s="328"/>
      <c r="E6" s="328"/>
      <c r="F6" s="328"/>
      <c r="G6" s="328"/>
      <c r="H6" s="328"/>
      <c r="I6" s="329"/>
    </row>
    <row r="7" spans="1:9" customFormat="1">
      <c r="A7" s="61"/>
      <c r="B7" s="330" t="s">
        <v>3</v>
      </c>
      <c r="C7" s="325"/>
      <c r="D7" s="301" t="s">
        <v>6</v>
      </c>
      <c r="E7" s="324"/>
      <c r="F7" s="323" t="s">
        <v>7</v>
      </c>
      <c r="G7" s="324"/>
      <c r="H7" s="323" t="s">
        <v>8</v>
      </c>
      <c r="I7" s="326"/>
    </row>
    <row r="8" spans="1:9" customFormat="1" ht="13.5" thickBot="1">
      <c r="A8" s="81"/>
      <c r="B8" s="145" t="s">
        <v>4</v>
      </c>
      <c r="C8" s="144" t="s">
        <v>5</v>
      </c>
      <c r="D8" s="163" t="s">
        <v>4</v>
      </c>
      <c r="E8" s="164" t="s">
        <v>5</v>
      </c>
      <c r="F8" s="163" t="s">
        <v>4</v>
      </c>
      <c r="G8" s="164" t="s">
        <v>5</v>
      </c>
      <c r="H8" s="163" t="s">
        <v>4</v>
      </c>
      <c r="I8" s="142" t="s">
        <v>5</v>
      </c>
    </row>
    <row r="9" spans="1:9" customFormat="1" ht="13.5" thickTop="1">
      <c r="A9" s="82" t="s">
        <v>130</v>
      </c>
      <c r="B9" s="151"/>
      <c r="C9" s="6"/>
      <c r="D9" s="41"/>
      <c r="E9" s="6"/>
      <c r="F9" s="41"/>
      <c r="G9" s="6"/>
      <c r="H9" s="41"/>
      <c r="I9" s="70"/>
    </row>
    <row r="10" spans="1:9" customFormat="1">
      <c r="A10" s="61" t="s">
        <v>129</v>
      </c>
      <c r="B10" s="151">
        <v>7161988703.5299997</v>
      </c>
      <c r="C10" s="7">
        <v>5.29427059090564</v>
      </c>
      <c r="D10" s="41">
        <v>7087312759.5600004</v>
      </c>
      <c r="E10" s="7">
        <v>5.3178319135425296</v>
      </c>
      <c r="F10" s="41">
        <v>7469982520.6199999</v>
      </c>
      <c r="G10" s="7">
        <v>5.6546294449824002</v>
      </c>
      <c r="H10" s="41">
        <v>8218022976.5299997</v>
      </c>
      <c r="I10" s="77">
        <v>6.2299911113495199</v>
      </c>
    </row>
    <row r="11" spans="1:9" customFormat="1">
      <c r="A11" s="61" t="s">
        <v>128</v>
      </c>
      <c r="B11" s="151">
        <v>120379579441.89</v>
      </c>
      <c r="C11" s="7">
        <v>88.986745660554305</v>
      </c>
      <c r="D11" s="41">
        <v>118539748339.24001</v>
      </c>
      <c r="E11" s="7">
        <v>88.944072052048995</v>
      </c>
      <c r="F11" s="41">
        <v>117802483121.53</v>
      </c>
      <c r="G11" s="7">
        <v>89.174156420349703</v>
      </c>
      <c r="H11" s="41">
        <v>117201513953.74001</v>
      </c>
      <c r="I11" s="77">
        <v>88.849154140089098</v>
      </c>
    </row>
    <row r="12" spans="1:9" customFormat="1">
      <c r="A12" s="61" t="s">
        <v>127</v>
      </c>
      <c r="B12" s="151">
        <v>1352813653.2</v>
      </c>
      <c r="C12" s="7">
        <v>1.0000241323450101</v>
      </c>
      <c r="D12" s="41">
        <v>1374190762.99</v>
      </c>
      <c r="E12" s="7">
        <v>1.0310982092424601</v>
      </c>
      <c r="F12" s="41">
        <v>1201269846.3900001</v>
      </c>
      <c r="G12" s="7">
        <v>0.909337582252146</v>
      </c>
      <c r="H12" s="41">
        <v>1136553747.78</v>
      </c>
      <c r="I12" s="77">
        <v>0.86160865775897</v>
      </c>
    </row>
    <row r="13" spans="1:9" customFormat="1">
      <c r="A13" s="61" t="s">
        <v>126</v>
      </c>
      <c r="B13" s="151">
        <v>5898369650.6000004</v>
      </c>
      <c r="C13" s="7">
        <v>4.3601807079185297</v>
      </c>
      <c r="D13" s="41">
        <v>5952851133.7600002</v>
      </c>
      <c r="E13" s="7">
        <v>4.4666099563584201</v>
      </c>
      <c r="F13" s="41">
        <v>5404841049.6400003</v>
      </c>
      <c r="G13" s="7">
        <v>4.09135808020703</v>
      </c>
      <c r="H13" s="41">
        <v>5353054252.3900003</v>
      </c>
      <c r="I13" s="77">
        <v>4.0580904319937803</v>
      </c>
    </row>
    <row r="14" spans="1:9" customFormat="1" ht="13.5" thickBot="1">
      <c r="A14" s="61" t="s">
        <v>217</v>
      </c>
      <c r="B14" s="151">
        <v>485349292.98000002</v>
      </c>
      <c r="C14" s="7">
        <v>0.35877890827646303</v>
      </c>
      <c r="D14" s="41">
        <v>320375678.94999999</v>
      </c>
      <c r="E14" s="7">
        <v>0.24038786880754701</v>
      </c>
      <c r="F14" s="41">
        <v>225261446.25999999</v>
      </c>
      <c r="G14" s="7">
        <v>0.170518472208606</v>
      </c>
      <c r="H14" s="41">
        <v>1524437.27</v>
      </c>
      <c r="I14" s="77">
        <v>1.1556588085763701E-3</v>
      </c>
    </row>
    <row r="15" spans="1:9" customFormat="1" ht="14.25" thickTop="1" thickBot="1">
      <c r="A15" s="65" t="s">
        <v>2</v>
      </c>
      <c r="B15" s="152">
        <v>135278100742</v>
      </c>
      <c r="C15" s="140">
        <v>100</v>
      </c>
      <c r="D15" s="139">
        <v>133274478674</v>
      </c>
      <c r="E15" s="140">
        <v>99.999999999999901</v>
      </c>
      <c r="F15" s="139">
        <v>132103837984</v>
      </c>
      <c r="G15" s="140">
        <v>100</v>
      </c>
      <c r="H15" s="139">
        <v>131910669368</v>
      </c>
      <c r="I15" s="138">
        <v>100</v>
      </c>
    </row>
    <row r="16" spans="1:9" customFormat="1" ht="13.5" thickTop="1">
      <c r="A16" s="63" t="s">
        <v>216</v>
      </c>
      <c r="B16" s="151"/>
      <c r="C16" s="6"/>
      <c r="D16" s="41"/>
      <c r="E16" s="6"/>
      <c r="F16" s="41"/>
      <c r="G16" s="6"/>
      <c r="H16" s="41"/>
      <c r="I16" s="70"/>
    </row>
    <row r="17" spans="1:9" customFormat="1">
      <c r="A17" s="61" t="s">
        <v>123</v>
      </c>
      <c r="B17" s="151">
        <v>1329813830.6500001</v>
      </c>
      <c r="C17" s="7">
        <v>0.98302225072203697</v>
      </c>
      <c r="D17" s="41">
        <v>1201638694.47</v>
      </c>
      <c r="E17" s="7">
        <v>0.90162700797712003</v>
      </c>
      <c r="F17" s="41">
        <v>1337474553.04</v>
      </c>
      <c r="G17" s="7">
        <v>1.0124418589545701</v>
      </c>
      <c r="H17" s="41">
        <v>1321569249.6300001</v>
      </c>
      <c r="I17" s="77">
        <v>1.0018668360676899</v>
      </c>
    </row>
    <row r="18" spans="1:9" customFormat="1">
      <c r="A18" s="61" t="s">
        <v>122</v>
      </c>
      <c r="B18" s="151">
        <v>12718517.949999999</v>
      </c>
      <c r="C18" s="7">
        <v>9.4017567368407402E-3</v>
      </c>
      <c r="D18" s="41">
        <v>36288835.240000002</v>
      </c>
      <c r="E18" s="7">
        <v>2.7228645424777199E-2</v>
      </c>
      <c r="F18" s="41">
        <v>113025084.79000001</v>
      </c>
      <c r="G18" s="7">
        <v>8.5557760103315603E-2</v>
      </c>
      <c r="H18" s="41">
        <v>116455703.92</v>
      </c>
      <c r="I18" s="77">
        <v>8.8283763912509403E-2</v>
      </c>
    </row>
    <row r="19" spans="1:9" customFormat="1">
      <c r="A19" s="61" t="s">
        <v>121</v>
      </c>
      <c r="B19" s="151">
        <v>24659227.27</v>
      </c>
      <c r="C19" s="7">
        <v>1.82285433745061E-2</v>
      </c>
      <c r="D19" s="41">
        <v>38186243.649999999</v>
      </c>
      <c r="E19" s="7">
        <v>2.8652330160872898E-2</v>
      </c>
      <c r="F19" s="41">
        <v>66158838.920000002</v>
      </c>
      <c r="G19" s="7">
        <v>5.00809362766527E-2</v>
      </c>
      <c r="H19" s="41">
        <v>63663232.43</v>
      </c>
      <c r="I19" s="77">
        <v>4.8262382971110802E-2</v>
      </c>
    </row>
    <row r="20" spans="1:9" customFormat="1">
      <c r="A20" s="61" t="s">
        <v>120</v>
      </c>
      <c r="B20" s="151">
        <v>3348981.26</v>
      </c>
      <c r="C20" s="7">
        <v>2.4756270539177398E-3</v>
      </c>
      <c r="D20" s="41">
        <v>12422243.039999999</v>
      </c>
      <c r="E20" s="7">
        <v>9.3207965722673595E-3</v>
      </c>
      <c r="F20" s="41">
        <v>25965178.18</v>
      </c>
      <c r="G20" s="7">
        <v>1.9655127796558199E-2</v>
      </c>
      <c r="H20" s="41">
        <v>25837659.73</v>
      </c>
      <c r="I20" s="77">
        <v>1.9587240254217601E-2</v>
      </c>
    </row>
    <row r="21" spans="1:9" customFormat="1">
      <c r="A21" s="61" t="s">
        <v>119</v>
      </c>
      <c r="B21" s="151">
        <v>78731152.040000007</v>
      </c>
      <c r="C21" s="7">
        <v>5.8199480631412899E-2</v>
      </c>
      <c r="D21" s="41">
        <v>139554666.78999999</v>
      </c>
      <c r="E21" s="7">
        <v>0.104712221107867</v>
      </c>
      <c r="F21" s="41">
        <v>191502353.46000001</v>
      </c>
      <c r="G21" s="7">
        <v>0.144963504756429</v>
      </c>
      <c r="H21" s="41">
        <v>209423016.25999999</v>
      </c>
      <c r="I21" s="77">
        <v>0.15876124142484499</v>
      </c>
    </row>
    <row r="22" spans="1:9" customFormat="1">
      <c r="A22" s="61" t="s">
        <v>118</v>
      </c>
      <c r="B22" s="151">
        <v>2092793.56</v>
      </c>
      <c r="C22" s="7">
        <v>1.5470305603922101E-3</v>
      </c>
      <c r="D22" s="41">
        <v>3224521.39</v>
      </c>
      <c r="E22" s="7">
        <v>2.4194590157619999E-3</v>
      </c>
      <c r="F22" s="41">
        <v>2248952.5</v>
      </c>
      <c r="G22" s="7">
        <v>1.7024126886191499E-3</v>
      </c>
      <c r="H22" s="41">
        <v>2759591.4</v>
      </c>
      <c r="I22" s="77">
        <v>2.09201531098856E-3</v>
      </c>
    </row>
    <row r="23" spans="1:9" customFormat="1">
      <c r="A23" s="61" t="s">
        <v>117</v>
      </c>
      <c r="B23" s="151">
        <v>13389131.119999999</v>
      </c>
      <c r="C23" s="7">
        <v>9.8974860280716895E-3</v>
      </c>
      <c r="D23" s="41">
        <v>10914932.800000001</v>
      </c>
      <c r="E23" s="7">
        <v>8.1898146656103898E-3</v>
      </c>
      <c r="F23" s="41">
        <v>16265659.449999999</v>
      </c>
      <c r="G23" s="7">
        <v>1.23127834120276E-2</v>
      </c>
      <c r="H23" s="41">
        <v>18568809.73</v>
      </c>
      <c r="I23" s="77">
        <v>1.4076806538096001E-2</v>
      </c>
    </row>
    <row r="24" spans="1:9" customFormat="1">
      <c r="A24" s="61" t="s">
        <v>116</v>
      </c>
      <c r="B24" s="151">
        <v>3661093.5</v>
      </c>
      <c r="C24" s="7">
        <v>2.7063460234239599E-3</v>
      </c>
      <c r="D24" s="41">
        <v>6067539.4500000002</v>
      </c>
      <c r="E24" s="7">
        <v>4.5526641787276599E-3</v>
      </c>
      <c r="F24" s="41">
        <v>18255896.25</v>
      </c>
      <c r="G24" s="7">
        <v>1.38193534181423E-2</v>
      </c>
      <c r="H24" s="41">
        <v>19573435.530000001</v>
      </c>
      <c r="I24" s="77">
        <v>1.48384020972842E-2</v>
      </c>
    </row>
    <row r="25" spans="1:9" customFormat="1">
      <c r="A25" s="61" t="s">
        <v>115</v>
      </c>
      <c r="B25" s="151">
        <v>17673017.859999999</v>
      </c>
      <c r="C25" s="7">
        <v>1.3064211992212599E-2</v>
      </c>
      <c r="D25" s="41">
        <v>20133479.329999998</v>
      </c>
      <c r="E25" s="7">
        <v>1.5106777779392001E-2</v>
      </c>
      <c r="F25" s="41">
        <v>138921547.69</v>
      </c>
      <c r="G25" s="7">
        <v>0.10516087178811701</v>
      </c>
      <c r="H25" s="41">
        <v>21835282.129999999</v>
      </c>
      <c r="I25" s="77">
        <v>1.6553082654089599E-2</v>
      </c>
    </row>
    <row r="26" spans="1:9" customFormat="1">
      <c r="A26" s="61" t="s">
        <v>70</v>
      </c>
      <c r="B26" s="151">
        <v>471012.25</v>
      </c>
      <c r="C26" s="7">
        <v>3.4818070878863799E-4</v>
      </c>
      <c r="D26" s="41">
        <v>1421647.5</v>
      </c>
      <c r="E26" s="7">
        <v>1.06670647984459E-3</v>
      </c>
      <c r="F26" s="41">
        <v>2645593.84</v>
      </c>
      <c r="G26" s="7">
        <v>2.0026623604316499E-3</v>
      </c>
      <c r="H26" s="41">
        <v>2497985.6</v>
      </c>
      <c r="I26" s="77">
        <v>1.8936948860722501E-3</v>
      </c>
    </row>
    <row r="27" spans="1:9" customFormat="1">
      <c r="A27" s="61" t="s">
        <v>114</v>
      </c>
      <c r="B27" s="151">
        <v>0</v>
      </c>
      <c r="C27" s="6">
        <v>0</v>
      </c>
      <c r="D27" s="41">
        <v>0</v>
      </c>
      <c r="E27" s="6">
        <v>0</v>
      </c>
      <c r="F27" s="41">
        <v>0</v>
      </c>
      <c r="G27" s="6">
        <v>0</v>
      </c>
      <c r="H27" s="41">
        <v>0</v>
      </c>
      <c r="I27" s="70">
        <v>0</v>
      </c>
    </row>
    <row r="28" spans="1:9" customFormat="1">
      <c r="A28" s="61" t="s">
        <v>113</v>
      </c>
      <c r="B28" s="151">
        <v>0</v>
      </c>
      <c r="C28" s="6">
        <v>0</v>
      </c>
      <c r="D28" s="41">
        <v>0</v>
      </c>
      <c r="E28" s="6">
        <v>0</v>
      </c>
      <c r="F28" s="41">
        <v>0</v>
      </c>
      <c r="G28" s="6">
        <v>0</v>
      </c>
      <c r="H28" s="41">
        <v>0</v>
      </c>
      <c r="I28" s="70">
        <v>0</v>
      </c>
    </row>
    <row r="29" spans="1:9" customFormat="1" ht="13.5" thickBot="1">
      <c r="A29" s="61" t="s">
        <v>112</v>
      </c>
      <c r="B29" s="151">
        <v>0</v>
      </c>
      <c r="C29" s="6">
        <v>0</v>
      </c>
      <c r="D29" s="41">
        <v>0</v>
      </c>
      <c r="E29" s="6">
        <v>0</v>
      </c>
      <c r="F29" s="41">
        <v>0</v>
      </c>
      <c r="G29" s="6">
        <v>0</v>
      </c>
      <c r="H29" s="41">
        <v>0</v>
      </c>
      <c r="I29" s="70">
        <v>0</v>
      </c>
    </row>
    <row r="30" spans="1:9" customFormat="1" ht="14.25" thickTop="1" thickBot="1">
      <c r="A30" s="65" t="s">
        <v>111</v>
      </c>
      <c r="B30" s="152">
        <v>7101942630.7200003</v>
      </c>
      <c r="C30" s="140">
        <v>5.2498834561953203</v>
      </c>
      <c r="D30" s="139">
        <v>7075666018.5600004</v>
      </c>
      <c r="E30" s="140">
        <v>5.3090930003493702</v>
      </c>
      <c r="F30" s="139">
        <v>7456801368.6199999</v>
      </c>
      <c r="G30" s="140">
        <v>5.6446515728773203</v>
      </c>
      <c r="H30" s="139">
        <v>8205019358.9300003</v>
      </c>
      <c r="I30" s="138">
        <v>6.2201332145908097</v>
      </c>
    </row>
    <row r="31" spans="1:9" customFormat="1" ht="14.25" thickTop="1" thickBot="1">
      <c r="A31" s="65" t="s">
        <v>110</v>
      </c>
      <c r="B31" s="152">
        <v>60046072.810000002</v>
      </c>
      <c r="C31" s="140">
        <v>4.4387134710317903E-2</v>
      </c>
      <c r="D31" s="139">
        <v>11646741</v>
      </c>
      <c r="E31" s="140">
        <v>8.7389131931591806E-3</v>
      </c>
      <c r="F31" s="139">
        <v>13181152</v>
      </c>
      <c r="G31" s="140">
        <v>9.9778721050879302E-3</v>
      </c>
      <c r="H31" s="139">
        <v>13003617.6</v>
      </c>
      <c r="I31" s="138">
        <v>9.8578967587159508E-3</v>
      </c>
    </row>
    <row r="32" spans="1:9" customFormat="1" ht="14.25" thickTop="1" thickBot="1">
      <c r="A32" s="65" t="s">
        <v>109</v>
      </c>
      <c r="B32" s="152">
        <v>7161988703.5299997</v>
      </c>
      <c r="C32" s="140">
        <v>5.29427059090564</v>
      </c>
      <c r="D32" s="139">
        <v>7087312759.5600004</v>
      </c>
      <c r="E32" s="140">
        <v>5.3178319135425296</v>
      </c>
      <c r="F32" s="139">
        <v>7469982520.6199999</v>
      </c>
      <c r="G32" s="140">
        <v>5.6546294449824002</v>
      </c>
      <c r="H32" s="139">
        <v>8218022976.5299997</v>
      </c>
      <c r="I32" s="138">
        <v>6.2299911113495199</v>
      </c>
    </row>
    <row r="33" spans="1:9" customFormat="1" ht="13.5" thickTop="1">
      <c r="A33" s="61" t="s">
        <v>108</v>
      </c>
      <c r="B33" s="151">
        <v>0</v>
      </c>
      <c r="C33" s="6">
        <v>0</v>
      </c>
      <c r="D33" s="41">
        <v>0</v>
      </c>
      <c r="E33" s="6">
        <v>0</v>
      </c>
      <c r="F33" s="41">
        <v>0</v>
      </c>
      <c r="G33" s="6">
        <v>0</v>
      </c>
      <c r="H33" s="41">
        <v>0</v>
      </c>
      <c r="I33" s="70">
        <v>0</v>
      </c>
    </row>
    <row r="34" spans="1:9" customFormat="1" ht="13.5" thickBot="1">
      <c r="A34" s="61" t="s">
        <v>107</v>
      </c>
      <c r="B34" s="151">
        <v>1352813653.2</v>
      </c>
      <c r="C34" s="7">
        <v>1.0000241323450101</v>
      </c>
      <c r="D34" s="41">
        <v>1374190762.99</v>
      </c>
      <c r="E34" s="7">
        <v>1.0310982092424601</v>
      </c>
      <c r="F34" s="41">
        <v>1201269846.3900001</v>
      </c>
      <c r="G34" s="7">
        <v>0.909337582252146</v>
      </c>
      <c r="H34" s="41">
        <v>1136553747.78</v>
      </c>
      <c r="I34" s="77">
        <v>0.86160865775897</v>
      </c>
    </row>
    <row r="35" spans="1:9" customFormat="1" ht="14.25" thickTop="1" thickBot="1">
      <c r="A35" s="65" t="s">
        <v>106</v>
      </c>
      <c r="B35" s="152">
        <v>1352813653.2</v>
      </c>
      <c r="C35" s="140">
        <v>1.0000241323450101</v>
      </c>
      <c r="D35" s="139">
        <v>1374190762.99</v>
      </c>
      <c r="E35" s="140">
        <v>1.0310982092424601</v>
      </c>
      <c r="F35" s="139">
        <v>1201269846.3900001</v>
      </c>
      <c r="G35" s="140">
        <v>0.909337582252146</v>
      </c>
      <c r="H35" s="139">
        <v>1136553747.78</v>
      </c>
      <c r="I35" s="138">
        <v>0.86160865775897</v>
      </c>
    </row>
    <row r="36" spans="1:9" customFormat="1" ht="13.5" thickTop="1">
      <c r="A36" s="63" t="s">
        <v>105</v>
      </c>
      <c r="B36" s="151"/>
      <c r="C36" s="6"/>
      <c r="D36" s="41"/>
      <c r="E36" s="6"/>
      <c r="F36" s="41"/>
      <c r="G36" s="6"/>
      <c r="H36" s="41"/>
      <c r="I36" s="70"/>
    </row>
    <row r="37" spans="1:9" customFormat="1">
      <c r="A37" s="61" t="s">
        <v>104</v>
      </c>
      <c r="B37" s="55">
        <v>16553393350.4</v>
      </c>
      <c r="C37" s="21">
        <v>12.236565460026499</v>
      </c>
      <c r="D37" s="42">
        <v>17655260325.84</v>
      </c>
      <c r="E37" s="21">
        <v>13.2472927310861</v>
      </c>
      <c r="F37" s="42">
        <v>13243975992.620001</v>
      </c>
      <c r="G37" s="21">
        <v>10.025428628485299</v>
      </c>
      <c r="H37" s="42">
        <v>13103172673.870001</v>
      </c>
      <c r="I37" s="77">
        <v>9.9333683444088994</v>
      </c>
    </row>
    <row r="38" spans="1:9" customFormat="1">
      <c r="A38" s="61" t="s">
        <v>103</v>
      </c>
      <c r="B38" s="55">
        <v>534251880.79000002</v>
      </c>
      <c r="C38" s="21">
        <v>0.39492857887480598</v>
      </c>
      <c r="D38" s="42">
        <v>440133325.36000001</v>
      </c>
      <c r="E38" s="21">
        <v>0.33024576778495601</v>
      </c>
      <c r="F38" s="42">
        <v>272712345.16000003</v>
      </c>
      <c r="G38" s="21">
        <v>0.20643786684844201</v>
      </c>
      <c r="H38" s="42">
        <v>487992011.67000002</v>
      </c>
      <c r="I38" s="77">
        <v>0.36994127465890397</v>
      </c>
    </row>
    <row r="39" spans="1:9" customFormat="1">
      <c r="A39" s="61" t="s">
        <v>102</v>
      </c>
      <c r="B39" s="55">
        <v>11788117151.18</v>
      </c>
      <c r="C39" s="21">
        <v>8.7139877677944693</v>
      </c>
      <c r="D39" s="42">
        <v>10420432492.68</v>
      </c>
      <c r="E39" s="21">
        <v>7.8187756548124296</v>
      </c>
      <c r="F39" s="42">
        <v>9688883566.2399998</v>
      </c>
      <c r="G39" s="21">
        <v>7.3342937753112096</v>
      </c>
      <c r="H39" s="42">
        <v>8518195709.5699997</v>
      </c>
      <c r="I39" s="77">
        <v>6.4575486959473603</v>
      </c>
    </row>
    <row r="40" spans="1:9" customFormat="1">
      <c r="A40" s="61" t="s">
        <v>101</v>
      </c>
      <c r="B40" s="55">
        <v>0</v>
      </c>
      <c r="C40" s="11">
        <v>0</v>
      </c>
      <c r="D40" s="42">
        <v>0</v>
      </c>
      <c r="E40" s="11">
        <v>0</v>
      </c>
      <c r="F40" s="42">
        <v>0</v>
      </c>
      <c r="G40" s="11">
        <v>0</v>
      </c>
      <c r="H40" s="42">
        <v>0</v>
      </c>
      <c r="I40" s="70">
        <v>0</v>
      </c>
    </row>
    <row r="41" spans="1:9" customFormat="1">
      <c r="A41" s="61" t="s">
        <v>100</v>
      </c>
      <c r="B41" s="55">
        <v>44916409691.519997</v>
      </c>
      <c r="C41" s="21">
        <v>33.203016190416001</v>
      </c>
      <c r="D41" s="42">
        <v>42917704725.860001</v>
      </c>
      <c r="E41" s="21">
        <v>32.202493044957997</v>
      </c>
      <c r="F41" s="42">
        <v>41504627823.75</v>
      </c>
      <c r="G41" s="21">
        <v>31.4181847075772</v>
      </c>
      <c r="H41" s="42">
        <v>38887747784.010002</v>
      </c>
      <c r="I41" s="77">
        <v>29.480365743280199</v>
      </c>
    </row>
    <row r="42" spans="1:9" customFormat="1">
      <c r="A42" s="61" t="s">
        <v>99</v>
      </c>
      <c r="B42" s="55">
        <v>9653743979.8199997</v>
      </c>
      <c r="C42" s="21">
        <v>7.1362208124263704</v>
      </c>
      <c r="D42" s="42">
        <v>7819249857.1499996</v>
      </c>
      <c r="E42" s="21">
        <v>5.86702715697517</v>
      </c>
      <c r="F42" s="42">
        <v>7334932346.1899996</v>
      </c>
      <c r="G42" s="21">
        <v>5.5523991264008101</v>
      </c>
      <c r="H42" s="42">
        <v>9396250337.2700005</v>
      </c>
      <c r="I42" s="77">
        <v>7.12319206801787</v>
      </c>
    </row>
    <row r="43" spans="1:9" customFormat="1">
      <c r="A43" s="61" t="s">
        <v>98</v>
      </c>
      <c r="B43" s="55">
        <v>7966397316.6499996</v>
      </c>
      <c r="C43" s="21">
        <v>5.8889038750119598</v>
      </c>
      <c r="D43" s="42">
        <v>8015579820.6000004</v>
      </c>
      <c r="E43" s="21">
        <v>6.0143396547636598</v>
      </c>
      <c r="F43" s="42">
        <v>13691613903.459999</v>
      </c>
      <c r="G43" s="21">
        <v>10.3642816986684</v>
      </c>
      <c r="H43" s="42">
        <v>13544155575.370001</v>
      </c>
      <c r="I43" s="77">
        <v>10.267672539523501</v>
      </c>
    </row>
    <row r="44" spans="1:9" customFormat="1">
      <c r="A44" s="61" t="s">
        <v>97</v>
      </c>
      <c r="B44" s="55">
        <v>23605425701.119999</v>
      </c>
      <c r="C44" s="21">
        <v>17.4495543414709</v>
      </c>
      <c r="D44" s="42">
        <v>25805000575.810001</v>
      </c>
      <c r="E44" s="21">
        <v>19.3622971423015</v>
      </c>
      <c r="F44" s="42">
        <v>27077785084.73</v>
      </c>
      <c r="G44" s="21">
        <v>20.497349280585901</v>
      </c>
      <c r="H44" s="42">
        <v>28576142982.91</v>
      </c>
      <c r="I44" s="77">
        <v>21.663253715476198</v>
      </c>
    </row>
    <row r="45" spans="1:9" customFormat="1" ht="13.5" thickBot="1">
      <c r="A45" s="61" t="s">
        <v>96</v>
      </c>
      <c r="B45" s="55">
        <v>3601215854.71</v>
      </c>
      <c r="C45" s="21">
        <v>2.6620833933593202</v>
      </c>
      <c r="D45" s="42">
        <v>3708596648.1500001</v>
      </c>
      <c r="E45" s="21">
        <v>2.78267578686809</v>
      </c>
      <c r="F45" s="42">
        <v>3199296792.4899998</v>
      </c>
      <c r="G45" s="21">
        <v>2.4218045753271999</v>
      </c>
      <c r="H45" s="42">
        <v>3065822963.8899999</v>
      </c>
      <c r="I45" s="77">
        <v>2.3241660273467399</v>
      </c>
    </row>
    <row r="46" spans="1:9" customFormat="1" ht="14.25" thickTop="1" thickBot="1">
      <c r="A46" s="65" t="s">
        <v>95</v>
      </c>
      <c r="B46" s="152">
        <v>118618968727.63</v>
      </c>
      <c r="C46" s="140">
        <v>87.685270621652606</v>
      </c>
      <c r="D46" s="139">
        <v>116782560401.77</v>
      </c>
      <c r="E46" s="140">
        <v>87.625599111883403</v>
      </c>
      <c r="F46" s="139">
        <v>116013827854.64</v>
      </c>
      <c r="G46" s="140">
        <v>87.820179659204697</v>
      </c>
      <c r="H46" s="139">
        <v>115579480038.56</v>
      </c>
      <c r="I46" s="138">
        <v>87.619508408659698</v>
      </c>
    </row>
    <row r="47" spans="1:9" customFormat="1" ht="13.5" thickTop="1">
      <c r="A47" s="61" t="s">
        <v>215</v>
      </c>
      <c r="B47" s="151">
        <v>1308135031.27</v>
      </c>
      <c r="C47" s="7">
        <v>0.96371507059764705</v>
      </c>
      <c r="D47" s="41">
        <v>1503279459.05</v>
      </c>
      <c r="E47" s="7">
        <v>1.1243751935525299</v>
      </c>
      <c r="F47" s="41">
        <v>674568683.02999997</v>
      </c>
      <c r="G47" s="7">
        <v>0.50961546897002896</v>
      </c>
      <c r="H47" s="41">
        <v>1093447289.8099999</v>
      </c>
      <c r="I47" s="77">
        <v>0.82602540312850803</v>
      </c>
    </row>
    <row r="48" spans="1:9" customFormat="1">
      <c r="A48" s="61" t="s">
        <v>214</v>
      </c>
      <c r="B48" s="151">
        <v>350945549.41000003</v>
      </c>
      <c r="C48" s="7">
        <v>0.25854480374035699</v>
      </c>
      <c r="D48" s="41">
        <v>198822586.47</v>
      </c>
      <c r="E48" s="7">
        <v>0.14870899938065699</v>
      </c>
      <c r="F48" s="41">
        <v>1064954256.52</v>
      </c>
      <c r="G48" s="7">
        <v>0.80453951765195197</v>
      </c>
      <c r="H48" s="41">
        <v>444774020.94</v>
      </c>
      <c r="I48" s="77">
        <v>0.335996662456304</v>
      </c>
    </row>
    <row r="49" spans="1:9" customFormat="1" ht="13.5" thickBot="1">
      <c r="A49" s="61" t="s">
        <v>213</v>
      </c>
      <c r="B49" s="151">
        <v>101530133.58</v>
      </c>
      <c r="C49" s="7">
        <v>7.4798180242787699E-2</v>
      </c>
      <c r="D49" s="41">
        <v>55085891.950000003</v>
      </c>
      <c r="E49" s="7">
        <v>4.1201394757589702E-2</v>
      </c>
      <c r="F49" s="41">
        <v>49132327.340000004</v>
      </c>
      <c r="G49" s="7">
        <v>3.7117931307595997E-2</v>
      </c>
      <c r="H49" s="41">
        <v>83460732.430000007</v>
      </c>
      <c r="I49" s="77">
        <v>6.3048933216406394E-2</v>
      </c>
    </row>
    <row r="50" spans="1:9" customFormat="1" ht="14.25" thickTop="1" thickBot="1">
      <c r="A50" s="65" t="s">
        <v>94</v>
      </c>
      <c r="B50" s="152">
        <v>1760610714.26</v>
      </c>
      <c r="C50" s="140">
        <v>1.2970580545807899</v>
      </c>
      <c r="D50" s="139">
        <v>1757187937.47</v>
      </c>
      <c r="E50" s="140">
        <v>1.31428558769077</v>
      </c>
      <c r="F50" s="139">
        <v>1788655266.8900001</v>
      </c>
      <c r="G50" s="140">
        <v>1.3512729179295699</v>
      </c>
      <c r="H50" s="139">
        <v>1622033915.1800001</v>
      </c>
      <c r="I50" s="138">
        <v>1.2253368142761401</v>
      </c>
    </row>
    <row r="51" spans="1:9" customFormat="1" ht="14.25" thickTop="1" thickBot="1">
      <c r="A51" s="65" t="s">
        <v>93</v>
      </c>
      <c r="B51" s="152">
        <v>120379579441.89</v>
      </c>
      <c r="C51" s="140">
        <v>88.684739822101093</v>
      </c>
      <c r="D51" s="139">
        <v>118539748339.24001</v>
      </c>
      <c r="E51" s="140">
        <v>88.661593611363301</v>
      </c>
      <c r="F51" s="139">
        <v>117802483121.53</v>
      </c>
      <c r="G51" s="140">
        <v>88.996078816102695</v>
      </c>
      <c r="H51" s="139">
        <v>117201513953.74001</v>
      </c>
      <c r="I51" s="138">
        <v>88.537809470204806</v>
      </c>
    </row>
    <row r="52" spans="1:9" customFormat="1" ht="13.5" thickTop="1">
      <c r="A52" s="61" t="s">
        <v>92</v>
      </c>
      <c r="B52" s="151">
        <v>5202879124.4300003</v>
      </c>
      <c r="C52" s="7">
        <v>3.8330087512778799</v>
      </c>
      <c r="D52" s="41">
        <v>5509619848.2600002</v>
      </c>
      <c r="E52" s="7">
        <v>4.1209103510288498</v>
      </c>
      <c r="F52" s="41">
        <v>4628316556.3699999</v>
      </c>
      <c r="G52" s="7">
        <v>3.4965479005365401</v>
      </c>
      <c r="H52" s="41">
        <v>4829292560.9099998</v>
      </c>
      <c r="I52" s="77">
        <v>3.6482035957529702</v>
      </c>
    </row>
    <row r="53" spans="1:9" customFormat="1">
      <c r="A53" s="61" t="s">
        <v>91</v>
      </c>
      <c r="B53" s="151">
        <v>0.06</v>
      </c>
      <c r="C53" s="7">
        <v>4.4202550083626698E-11</v>
      </c>
      <c r="D53" s="41">
        <v>0.05</v>
      </c>
      <c r="E53" s="7">
        <v>3.7397410933263197E-11</v>
      </c>
      <c r="F53" s="41">
        <v>0</v>
      </c>
      <c r="G53" s="6">
        <v>0</v>
      </c>
      <c r="H53" s="41">
        <v>0</v>
      </c>
      <c r="I53" s="70">
        <v>0</v>
      </c>
    </row>
    <row r="54" spans="1:9" customFormat="1" ht="13.5" thickBot="1">
      <c r="A54" s="61" t="s">
        <v>90</v>
      </c>
      <c r="B54" s="151">
        <v>695490526.11000001</v>
      </c>
      <c r="C54" s="7">
        <v>0.51237424688441902</v>
      </c>
      <c r="D54" s="41">
        <v>443231285.44999999</v>
      </c>
      <c r="E54" s="7">
        <v>0.33151405040904203</v>
      </c>
      <c r="F54" s="41">
        <v>776524493.26999998</v>
      </c>
      <c r="G54" s="7">
        <v>0.58663988376541099</v>
      </c>
      <c r="H54" s="41">
        <v>523761691.48000002</v>
      </c>
      <c r="I54" s="77">
        <v>0.39566650023268402</v>
      </c>
    </row>
    <row r="55" spans="1:9" customFormat="1" ht="14.25" thickTop="1" thickBot="1">
      <c r="A55" s="65" t="s">
        <v>89</v>
      </c>
      <c r="B55" s="152">
        <v>5898369650.6000004</v>
      </c>
      <c r="C55" s="140">
        <v>4.3453829982065004</v>
      </c>
      <c r="D55" s="139">
        <v>5952851133.7600002</v>
      </c>
      <c r="E55" s="140">
        <v>4.4524244014752901</v>
      </c>
      <c r="F55" s="139">
        <v>5404841049.6400003</v>
      </c>
      <c r="G55" s="140">
        <v>4.0831877843019502</v>
      </c>
      <c r="H55" s="139">
        <v>5353054252.3900003</v>
      </c>
      <c r="I55" s="138">
        <v>4.0438700959856604</v>
      </c>
    </row>
    <row r="56" spans="1:9" customFormat="1" ht="14.25" thickTop="1" thickBot="1">
      <c r="A56" s="63"/>
      <c r="B56" s="151"/>
      <c r="C56" s="6"/>
      <c r="D56" s="41"/>
      <c r="E56" s="6"/>
      <c r="F56" s="41"/>
      <c r="G56" s="6"/>
      <c r="H56" s="41"/>
      <c r="I56" s="70"/>
    </row>
    <row r="57" spans="1:9" s="5" customFormat="1" ht="13.5" thickTop="1">
      <c r="A57" s="88" t="s">
        <v>88</v>
      </c>
      <c r="B57" s="51">
        <v>62185</v>
      </c>
      <c r="C57" s="87"/>
      <c r="D57" s="87">
        <v>60317</v>
      </c>
      <c r="E57" s="87"/>
      <c r="F57" s="87">
        <v>69278</v>
      </c>
      <c r="G57" s="87"/>
      <c r="H57" s="87">
        <v>67582</v>
      </c>
      <c r="I57" s="86"/>
    </row>
    <row r="58" spans="1:9" s="5" customFormat="1" ht="13.5" thickBot="1">
      <c r="A58" s="85" t="s">
        <v>87</v>
      </c>
      <c r="B58" s="162">
        <v>2182821.8199999998</v>
      </c>
      <c r="C58" s="84"/>
      <c r="D58" s="84">
        <v>2216607.1800000002</v>
      </c>
      <c r="E58" s="84"/>
      <c r="F58" s="84">
        <v>1910681.2</v>
      </c>
      <c r="G58" s="84"/>
      <c r="H58" s="84">
        <v>1958724.74</v>
      </c>
      <c r="I58" s="83"/>
    </row>
    <row r="59" spans="1:9" customFormat="1" ht="13.5" thickTop="1">
      <c r="A59" s="61"/>
      <c r="B59" s="151"/>
      <c r="C59" s="6"/>
      <c r="D59" s="41"/>
      <c r="E59" s="6"/>
      <c r="F59" s="41"/>
      <c r="G59" s="6"/>
      <c r="H59" s="41"/>
      <c r="I59" s="70"/>
    </row>
    <row r="60" spans="1:9" customFormat="1">
      <c r="A60" s="136" t="s">
        <v>86</v>
      </c>
      <c r="B60" s="134"/>
      <c r="C60" s="161"/>
      <c r="D60" s="160"/>
      <c r="E60" s="161"/>
      <c r="F60" s="160"/>
      <c r="G60" s="161"/>
      <c r="H60" s="160"/>
      <c r="I60" s="159"/>
    </row>
    <row r="61" spans="1:9" customFormat="1">
      <c r="A61" s="132"/>
      <c r="B61" s="130"/>
      <c r="C61" s="158"/>
      <c r="D61" s="157"/>
      <c r="E61" s="158"/>
      <c r="F61" s="157"/>
      <c r="G61" s="158"/>
      <c r="H61" s="157"/>
      <c r="I61" s="156"/>
    </row>
    <row r="62" spans="1:9" customFormat="1">
      <c r="A62" s="128"/>
      <c r="B62" s="126"/>
      <c r="C62" s="155"/>
      <c r="D62" s="154"/>
      <c r="E62" s="155"/>
      <c r="F62" s="154"/>
      <c r="G62" s="155"/>
      <c r="H62" s="154"/>
      <c r="I62" s="153"/>
    </row>
    <row r="63" spans="1:9" customFormat="1">
      <c r="A63" s="61" t="s">
        <v>85</v>
      </c>
      <c r="B63" s="55">
        <v>28282667047.709999</v>
      </c>
      <c r="C63" s="21">
        <v>20.836100111248999</v>
      </c>
      <c r="D63" s="42">
        <v>8315776558.5299997</v>
      </c>
      <c r="E63" s="21">
        <v>6.2197702637708696</v>
      </c>
      <c r="F63" s="42">
        <v>11236089146.82</v>
      </c>
      <c r="G63" s="21">
        <v>8.4885127104115394</v>
      </c>
      <c r="H63" s="42">
        <v>31198460580.029999</v>
      </c>
      <c r="I63" s="77">
        <v>23.568324891166998</v>
      </c>
    </row>
    <row r="64" spans="1:9" customFormat="1">
      <c r="A64" s="61" t="s">
        <v>84</v>
      </c>
      <c r="B64" s="55">
        <v>10145872397.940001</v>
      </c>
      <c r="C64" s="21">
        <v>7.4745572135338101</v>
      </c>
      <c r="D64" s="42">
        <v>33791364931.200001</v>
      </c>
      <c r="E64" s="21">
        <v>25.2741912065589</v>
      </c>
      <c r="F64" s="42">
        <v>36250037835.029999</v>
      </c>
      <c r="G64" s="21">
        <v>27.385765891919601</v>
      </c>
      <c r="H64" s="42">
        <v>15006406836.93</v>
      </c>
      <c r="I64" s="77">
        <v>11.3363244598095</v>
      </c>
    </row>
    <row r="65" spans="1:9" customFormat="1">
      <c r="A65" s="61" t="s">
        <v>83</v>
      </c>
      <c r="B65" s="55">
        <v>5777413036.04</v>
      </c>
      <c r="C65" s="21">
        <v>4.2562731513226</v>
      </c>
      <c r="D65" s="42">
        <v>5665586847.8699999</v>
      </c>
      <c r="E65" s="21">
        <v>4.2375655905577103</v>
      </c>
      <c r="F65" s="42">
        <v>7419346601.6800003</v>
      </c>
      <c r="G65" s="21">
        <v>5.6050835044445604</v>
      </c>
      <c r="H65" s="42">
        <v>6865196848.4499998</v>
      </c>
      <c r="I65" s="77">
        <v>5.1861914581020603</v>
      </c>
    </row>
    <row r="66" spans="1:9" customFormat="1">
      <c r="A66" s="61" t="s">
        <v>82</v>
      </c>
      <c r="B66" s="55">
        <v>10505412548.620001</v>
      </c>
      <c r="C66" s="21">
        <v>7.7394337388255998</v>
      </c>
      <c r="D66" s="42">
        <v>10659743290.6</v>
      </c>
      <c r="E66" s="21">
        <v>7.9729360056332697</v>
      </c>
      <c r="F66" s="42">
        <v>8908775288.6499996</v>
      </c>
      <c r="G66" s="21">
        <v>6.7303001323470397</v>
      </c>
      <c r="H66" s="42">
        <v>9154931375.2000008</v>
      </c>
      <c r="I66" s="77">
        <v>6.9159308823449903</v>
      </c>
    </row>
    <row r="67" spans="1:9" customFormat="1">
      <c r="A67" s="61" t="s">
        <v>81</v>
      </c>
      <c r="B67" s="55">
        <v>27547819390.349998</v>
      </c>
      <c r="C67" s="21">
        <v>20.294731104944098</v>
      </c>
      <c r="D67" s="42">
        <v>24675427785.380001</v>
      </c>
      <c r="E67" s="21">
        <v>18.455942256878298</v>
      </c>
      <c r="F67" s="42">
        <v>22974711042</v>
      </c>
      <c r="G67" s="21">
        <v>17.356673140426601</v>
      </c>
      <c r="H67" s="42">
        <v>21102126121.349998</v>
      </c>
      <c r="I67" s="77">
        <v>15.941227710469301</v>
      </c>
    </row>
    <row r="68" spans="1:9" customFormat="1">
      <c r="A68" s="61" t="s">
        <v>80</v>
      </c>
      <c r="B68" s="55">
        <v>23028895262.02</v>
      </c>
      <c r="C68" s="21">
        <v>16.965598269833801</v>
      </c>
      <c r="D68" s="42">
        <v>17008327540.290001</v>
      </c>
      <c r="E68" s="21">
        <v>12.7213482862352</v>
      </c>
      <c r="F68" s="42">
        <v>13813247536.719999</v>
      </c>
      <c r="G68" s="21">
        <v>10.4354749909307</v>
      </c>
      <c r="H68" s="42">
        <v>13282692349.83</v>
      </c>
      <c r="I68" s="77">
        <v>10.034174857030999</v>
      </c>
    </row>
    <row r="69" spans="1:9" customFormat="1">
      <c r="A69" s="61" t="s">
        <v>79</v>
      </c>
      <c r="B69" s="55">
        <v>10235316936.84</v>
      </c>
      <c r="C69" s="21">
        <v>7.5404518253743804</v>
      </c>
      <c r="D69" s="42">
        <v>12479982765.969999</v>
      </c>
      <c r="E69" s="21">
        <v>9.3343808787804594</v>
      </c>
      <c r="F69" s="42">
        <v>12186371072.15</v>
      </c>
      <c r="G69" s="21">
        <v>9.2064208807931394</v>
      </c>
      <c r="H69" s="42">
        <v>13804246101.74</v>
      </c>
      <c r="I69" s="77">
        <v>10.428173408391901</v>
      </c>
    </row>
    <row r="70" spans="1:9" customFormat="1" ht="13.5" thickBot="1">
      <c r="A70" s="61" t="s">
        <v>78</v>
      </c>
      <c r="B70" s="55">
        <v>4856182822.3699999</v>
      </c>
      <c r="C70" s="21">
        <v>3.5775944070176302</v>
      </c>
      <c r="D70" s="42">
        <v>5943538619.3999996</v>
      </c>
      <c r="E70" s="21">
        <v>4.4454591229484297</v>
      </c>
      <c r="F70" s="42">
        <v>5013904598.4799995</v>
      </c>
      <c r="G70" s="21">
        <v>3.7878475648294101</v>
      </c>
      <c r="H70" s="42">
        <v>6787453740.21</v>
      </c>
      <c r="I70" s="77">
        <v>5.1274618028888099</v>
      </c>
    </row>
    <row r="71" spans="1:9" customFormat="1" ht="14.25" thickTop="1" thickBot="1">
      <c r="A71" s="65" t="s">
        <v>13</v>
      </c>
      <c r="B71" s="152">
        <v>120379579441.89</v>
      </c>
      <c r="C71" s="140">
        <v>88.684739822101093</v>
      </c>
      <c r="D71" s="139">
        <v>118539748339.24001</v>
      </c>
      <c r="E71" s="140">
        <v>88.661593611363301</v>
      </c>
      <c r="F71" s="139">
        <v>117802483121.53</v>
      </c>
      <c r="G71" s="140">
        <v>88.996078816102695</v>
      </c>
      <c r="H71" s="139">
        <v>117201513953.74001</v>
      </c>
      <c r="I71" s="138">
        <v>88.537809470204806</v>
      </c>
    </row>
    <row r="72" spans="1:9" customFormat="1" ht="14.25" thickTop="1" thickBot="1">
      <c r="A72" s="61"/>
      <c r="B72" s="151"/>
      <c r="C72" s="6"/>
      <c r="D72" s="41"/>
      <c r="E72" s="6"/>
      <c r="F72" s="41"/>
      <c r="G72" s="6"/>
      <c r="H72" s="41"/>
      <c r="I72" s="70"/>
    </row>
    <row r="73" spans="1:9" customFormat="1" ht="13.5" thickTop="1">
      <c r="A73" s="66" t="s">
        <v>134</v>
      </c>
      <c r="B73" s="38">
        <v>28486137393.599998</v>
      </c>
      <c r="C73" s="73"/>
      <c r="D73" s="72">
        <v>27283211812.779999</v>
      </c>
      <c r="E73" s="73"/>
      <c r="F73" s="72">
        <v>24545720183.720001</v>
      </c>
      <c r="G73" s="73"/>
      <c r="H73" s="72">
        <v>22832447386.349998</v>
      </c>
      <c r="I73" s="71"/>
    </row>
    <row r="74" spans="1:9" customFormat="1" ht="13.5" thickBot="1">
      <c r="A74" s="61" t="s">
        <v>212</v>
      </c>
      <c r="B74" s="151">
        <v>23171464220.240002</v>
      </c>
      <c r="C74" s="6"/>
      <c r="D74" s="41">
        <v>22174217356.330002</v>
      </c>
      <c r="E74" s="6"/>
      <c r="F74" s="41">
        <v>25691185762.360001</v>
      </c>
      <c r="G74" s="6"/>
      <c r="H74" s="41">
        <v>24507920407.220001</v>
      </c>
      <c r="I74" s="70"/>
    </row>
    <row r="75" spans="1:9" customFormat="1" ht="14.25" thickTop="1" thickBot="1">
      <c r="A75" s="65" t="s">
        <v>77</v>
      </c>
      <c r="B75" s="150">
        <v>5314673173.3599997</v>
      </c>
      <c r="C75" s="69"/>
      <c r="D75" s="68">
        <v>5108994456.4499998</v>
      </c>
      <c r="E75" s="69"/>
      <c r="F75" s="68">
        <v>-1145465578.6400001</v>
      </c>
      <c r="G75" s="69"/>
      <c r="H75" s="68">
        <v>-1675473020.8699999</v>
      </c>
      <c r="I75" s="67"/>
    </row>
    <row r="76" spans="1:9" customFormat="1" ht="13.5" thickTop="1">
      <c r="B76" s="31"/>
      <c r="D76" s="31"/>
      <c r="F76" s="31"/>
      <c r="H76" s="31"/>
    </row>
    <row r="81" spans="1:25">
      <c r="A81" s="1" t="s">
        <v>75</v>
      </c>
    </row>
    <row r="82" spans="1:25">
      <c r="A82" s="1" t="s">
        <v>221</v>
      </c>
    </row>
    <row r="83" spans="1:25" ht="13.5" thickBot="1"/>
    <row r="84" spans="1:25" ht="13.5" thickTop="1">
      <c r="A84" s="66"/>
      <c r="B84" s="32"/>
      <c r="C84" s="8"/>
      <c r="D84" s="38"/>
      <c r="E84" s="8"/>
      <c r="F84" s="38"/>
      <c r="G84" s="8"/>
      <c r="H84" s="38"/>
      <c r="I84" s="23"/>
      <c r="J84" s="32"/>
      <c r="K84" s="8"/>
      <c r="L84" s="38"/>
      <c r="M84" s="8"/>
      <c r="N84" s="38"/>
      <c r="O84" s="8"/>
      <c r="P84" s="38"/>
      <c r="Q84" s="23"/>
      <c r="R84" s="32"/>
      <c r="S84" s="8"/>
      <c r="T84" s="38"/>
      <c r="U84" s="8"/>
      <c r="V84" s="38"/>
      <c r="W84" s="8"/>
      <c r="X84" s="38"/>
      <c r="Y84" s="23"/>
    </row>
    <row r="85" spans="1:25">
      <c r="A85" s="61"/>
      <c r="B85" s="297" t="s">
        <v>220</v>
      </c>
      <c r="C85" s="298"/>
      <c r="D85" s="298"/>
      <c r="E85" s="298"/>
      <c r="F85" s="298"/>
      <c r="G85" s="298"/>
      <c r="H85" s="298"/>
      <c r="I85" s="310"/>
      <c r="J85" s="297" t="s">
        <v>219</v>
      </c>
      <c r="K85" s="298"/>
      <c r="L85" s="298"/>
      <c r="M85" s="298"/>
      <c r="N85" s="298"/>
      <c r="O85" s="298"/>
      <c r="P85" s="298"/>
      <c r="Q85" s="310"/>
      <c r="R85" s="297" t="s">
        <v>218</v>
      </c>
      <c r="S85" s="298"/>
      <c r="T85" s="298"/>
      <c r="U85" s="298"/>
      <c r="V85" s="298"/>
      <c r="W85" s="298"/>
      <c r="X85" s="298"/>
      <c r="Y85" s="310"/>
    </row>
    <row r="86" spans="1:25">
      <c r="A86" s="61"/>
      <c r="B86" s="149"/>
      <c r="C86" s="148"/>
      <c r="D86" s="147"/>
      <c r="E86" s="148"/>
      <c r="F86" s="147"/>
      <c r="G86" s="148"/>
      <c r="H86" s="147"/>
      <c r="I86" s="146"/>
      <c r="J86" s="149"/>
      <c r="K86" s="148"/>
      <c r="L86" s="147"/>
      <c r="M86" s="148"/>
      <c r="N86" s="147"/>
      <c r="O86" s="148"/>
      <c r="P86" s="147"/>
      <c r="Q86" s="146"/>
      <c r="R86" s="149"/>
      <c r="S86" s="148"/>
      <c r="T86" s="147"/>
      <c r="U86" s="148"/>
      <c r="V86" s="147"/>
      <c r="W86" s="148"/>
      <c r="X86" s="147"/>
      <c r="Y86" s="146"/>
    </row>
    <row r="87" spans="1:25">
      <c r="A87" s="61"/>
      <c r="B87" s="300" t="s">
        <v>3</v>
      </c>
      <c r="C87" s="325"/>
      <c r="D87" s="300" t="s">
        <v>6</v>
      </c>
      <c r="E87" s="325"/>
      <c r="F87" s="300" t="s">
        <v>7</v>
      </c>
      <c r="G87" s="325"/>
      <c r="H87" s="300" t="s">
        <v>8</v>
      </c>
      <c r="I87" s="322"/>
      <c r="J87" s="300" t="s">
        <v>3</v>
      </c>
      <c r="K87" s="325"/>
      <c r="L87" s="300" t="s">
        <v>6</v>
      </c>
      <c r="M87" s="325"/>
      <c r="N87" s="300" t="s">
        <v>7</v>
      </c>
      <c r="O87" s="325"/>
      <c r="P87" s="300" t="s">
        <v>8</v>
      </c>
      <c r="Q87" s="322"/>
      <c r="R87" s="300" t="s">
        <v>3</v>
      </c>
      <c r="S87" s="325"/>
      <c r="T87" s="300" t="s">
        <v>6</v>
      </c>
      <c r="U87" s="325"/>
      <c r="V87" s="300" t="s">
        <v>7</v>
      </c>
      <c r="W87" s="325"/>
      <c r="X87" s="300" t="s">
        <v>8</v>
      </c>
      <c r="Y87" s="322"/>
    </row>
    <row r="88" spans="1:25" ht="13.5" thickBot="1">
      <c r="A88" s="81"/>
      <c r="B88" s="145" t="s">
        <v>4</v>
      </c>
      <c r="C88" s="144" t="s">
        <v>5</v>
      </c>
      <c r="D88" s="143" t="s">
        <v>4</v>
      </c>
      <c r="E88" s="144" t="s">
        <v>5</v>
      </c>
      <c r="F88" s="143" t="s">
        <v>4</v>
      </c>
      <c r="G88" s="144" t="s">
        <v>5</v>
      </c>
      <c r="H88" s="143" t="s">
        <v>4</v>
      </c>
      <c r="I88" s="142" t="s">
        <v>5</v>
      </c>
      <c r="J88" s="145" t="s">
        <v>4</v>
      </c>
      <c r="K88" s="144" t="s">
        <v>5</v>
      </c>
      <c r="L88" s="143" t="s">
        <v>4</v>
      </c>
      <c r="M88" s="144" t="s">
        <v>5</v>
      </c>
      <c r="N88" s="143" t="s">
        <v>4</v>
      </c>
      <c r="O88" s="144" t="s">
        <v>5</v>
      </c>
      <c r="P88" s="143" t="s">
        <v>4</v>
      </c>
      <c r="Q88" s="142" t="s">
        <v>5</v>
      </c>
      <c r="R88" s="145" t="s">
        <v>4</v>
      </c>
      <c r="S88" s="144" t="s">
        <v>5</v>
      </c>
      <c r="T88" s="143" t="s">
        <v>4</v>
      </c>
      <c r="U88" s="144" t="s">
        <v>5</v>
      </c>
      <c r="V88" s="143" t="s">
        <v>4</v>
      </c>
      <c r="W88" s="144" t="s">
        <v>5</v>
      </c>
      <c r="X88" s="143" t="s">
        <v>4</v>
      </c>
      <c r="Y88" s="142" t="s">
        <v>5</v>
      </c>
    </row>
    <row r="89" spans="1:25" ht="13.5" thickTop="1">
      <c r="A89" s="63" t="s">
        <v>130</v>
      </c>
      <c r="B89" s="41"/>
      <c r="C89" s="6"/>
      <c r="D89" s="41"/>
      <c r="E89" s="6"/>
      <c r="F89" s="41"/>
      <c r="G89" s="6"/>
      <c r="H89" s="41"/>
      <c r="I89" s="70"/>
      <c r="J89" s="41"/>
      <c r="K89" s="6"/>
      <c r="L89" s="41"/>
      <c r="M89" s="6"/>
      <c r="N89" s="41"/>
      <c r="O89" s="6"/>
      <c r="P89" s="41"/>
      <c r="Q89" s="70"/>
      <c r="R89" s="41"/>
      <c r="S89" s="6"/>
      <c r="T89" s="41"/>
      <c r="U89" s="6"/>
      <c r="V89" s="41"/>
      <c r="W89" s="6"/>
      <c r="X89" s="41"/>
      <c r="Y89" s="70"/>
    </row>
    <row r="90" spans="1:25">
      <c r="A90" s="61"/>
      <c r="B90" s="41"/>
      <c r="C90" s="6"/>
      <c r="D90" s="41"/>
      <c r="E90" s="6"/>
      <c r="F90" s="41"/>
      <c r="G90" s="6"/>
      <c r="H90" s="41"/>
      <c r="I90" s="70"/>
      <c r="J90" s="41"/>
      <c r="K90" s="6"/>
      <c r="L90" s="41"/>
      <c r="M90" s="6"/>
      <c r="N90" s="41"/>
      <c r="O90" s="6"/>
      <c r="P90" s="41"/>
      <c r="Q90" s="70"/>
      <c r="R90" s="41"/>
      <c r="S90" s="6"/>
      <c r="T90" s="41"/>
      <c r="U90" s="6"/>
      <c r="V90" s="41"/>
      <c r="W90" s="6"/>
      <c r="X90" s="41"/>
      <c r="Y90" s="70"/>
    </row>
    <row r="91" spans="1:25">
      <c r="A91" s="70" t="s">
        <v>128</v>
      </c>
      <c r="B91" s="41">
        <v>252911866387.72</v>
      </c>
      <c r="C91" s="7">
        <v>99.981748410160506</v>
      </c>
      <c r="D91" s="41">
        <v>264697311848.87</v>
      </c>
      <c r="E91" s="7">
        <v>99.996205941916401</v>
      </c>
      <c r="F91" s="41">
        <v>277160191681.92999</v>
      </c>
      <c r="G91" s="7">
        <v>100</v>
      </c>
      <c r="H91" s="41">
        <v>286749934146.51001</v>
      </c>
      <c r="I91" s="77">
        <v>99.931047830447596</v>
      </c>
      <c r="J91" s="41">
        <v>23517920044.490002</v>
      </c>
      <c r="K91" s="7">
        <v>99.373786097354497</v>
      </c>
      <c r="L91" s="41">
        <v>21570261613.599998</v>
      </c>
      <c r="M91" s="7">
        <v>99.325498773703501</v>
      </c>
      <c r="N91" s="41">
        <v>18379744687.299999</v>
      </c>
      <c r="O91" s="7">
        <v>99.884735784647503</v>
      </c>
      <c r="P91" s="41">
        <v>16731796263.91</v>
      </c>
      <c r="Q91" s="77">
        <v>99.879287351784996</v>
      </c>
      <c r="R91" s="41">
        <v>13154361131.49</v>
      </c>
      <c r="S91" s="7">
        <v>96.883475431058002</v>
      </c>
      <c r="T91" s="41">
        <v>12408475024.610001</v>
      </c>
      <c r="U91" s="7">
        <v>96.801814584131293</v>
      </c>
      <c r="V91" s="41">
        <v>14286961733.620001</v>
      </c>
      <c r="W91" s="7">
        <v>96.703010780345707</v>
      </c>
      <c r="X91" s="41">
        <v>13838761897.280001</v>
      </c>
      <c r="Y91" s="77">
        <v>96.3402044411378</v>
      </c>
    </row>
    <row r="92" spans="1:25">
      <c r="A92" s="70" t="s">
        <v>126</v>
      </c>
      <c r="B92" s="41">
        <v>46168863.060000002</v>
      </c>
      <c r="C92" s="7">
        <v>1.8251589839487999E-2</v>
      </c>
      <c r="D92" s="41">
        <v>10043150.800000001</v>
      </c>
      <c r="E92" s="7">
        <v>3.7940580835060301E-3</v>
      </c>
      <c r="F92" s="41">
        <v>0</v>
      </c>
      <c r="G92" s="6">
        <v>0</v>
      </c>
      <c r="H92" s="41">
        <v>197856727.28999999</v>
      </c>
      <c r="I92" s="77">
        <v>6.8952169552341097E-2</v>
      </c>
      <c r="J92" s="41">
        <v>129270026.83</v>
      </c>
      <c r="K92" s="7">
        <v>0.54622398454889698</v>
      </c>
      <c r="L92" s="41">
        <v>148506482.38</v>
      </c>
      <c r="M92" s="7">
        <v>0.68383409982480503</v>
      </c>
      <c r="N92" s="41">
        <v>25967209.030000001</v>
      </c>
      <c r="O92" s="7">
        <v>0.141118816237881</v>
      </c>
      <c r="P92" s="41">
        <v>22430893.969999999</v>
      </c>
      <c r="Q92" s="77">
        <v>0.133899652437167</v>
      </c>
      <c r="R92" s="41">
        <v>400462784.69999999</v>
      </c>
      <c r="S92" s="7">
        <v>2.9494572921262598</v>
      </c>
      <c r="T92" s="41">
        <v>396477354.61000001</v>
      </c>
      <c r="U92" s="7">
        <v>3.0930253146857098</v>
      </c>
      <c r="V92" s="41">
        <v>468349842.49000001</v>
      </c>
      <c r="W92" s="7">
        <v>3.1700819748614202</v>
      </c>
      <c r="X92" s="41">
        <v>496402654.56</v>
      </c>
      <c r="Y92" s="77">
        <v>3.4557667499744702</v>
      </c>
    </row>
    <row r="93" spans="1:25" ht="13.5" thickBot="1">
      <c r="A93" s="70" t="s">
        <v>217</v>
      </c>
      <c r="B93" s="41">
        <v>0</v>
      </c>
      <c r="C93" s="6">
        <v>0</v>
      </c>
      <c r="D93" s="41">
        <v>0</v>
      </c>
      <c r="E93" s="6">
        <v>0</v>
      </c>
      <c r="F93" s="41">
        <v>0</v>
      </c>
      <c r="G93" s="6">
        <v>0</v>
      </c>
      <c r="H93" s="41">
        <v>0</v>
      </c>
      <c r="I93" s="70">
        <v>0</v>
      </c>
      <c r="J93" s="41">
        <v>18930510.469999999</v>
      </c>
      <c r="K93" s="7">
        <v>7.9989918096530596E-2</v>
      </c>
      <c r="L93" s="41">
        <v>-2026796</v>
      </c>
      <c r="M93" s="7">
        <v>-9.3328735283219697E-3</v>
      </c>
      <c r="N93" s="41">
        <v>-4757493.32</v>
      </c>
      <c r="O93" s="7">
        <v>-2.5854600885385399E-2</v>
      </c>
      <c r="P93" s="41">
        <v>-2209089.33</v>
      </c>
      <c r="Q93" s="77">
        <v>-1.31870042221797E-2</v>
      </c>
      <c r="R93" s="41">
        <v>22683572.02</v>
      </c>
      <c r="S93" s="7">
        <v>0.167067276815698</v>
      </c>
      <c r="T93" s="41">
        <v>13479876.33</v>
      </c>
      <c r="U93" s="7">
        <v>0.10516010118291599</v>
      </c>
      <c r="V93" s="41">
        <v>18749353.670000002</v>
      </c>
      <c r="W93" s="7">
        <v>0.12690724479284499</v>
      </c>
      <c r="X93" s="41">
        <v>29307661.559999999</v>
      </c>
      <c r="Y93" s="77">
        <v>0.204028808887667</v>
      </c>
    </row>
    <row r="94" spans="1:25" ht="14.25" thickTop="1" thickBot="1">
      <c r="A94" s="141" t="s">
        <v>2</v>
      </c>
      <c r="B94" s="139">
        <v>252958035251</v>
      </c>
      <c r="C94" s="140">
        <v>100</v>
      </c>
      <c r="D94" s="139">
        <v>264707355000</v>
      </c>
      <c r="E94" s="140">
        <v>100</v>
      </c>
      <c r="F94" s="139">
        <v>277160191682</v>
      </c>
      <c r="G94" s="140">
        <v>100</v>
      </c>
      <c r="H94" s="139">
        <v>286947790874</v>
      </c>
      <c r="I94" s="138">
        <v>100</v>
      </c>
      <c r="J94" s="139">
        <v>23666120582</v>
      </c>
      <c r="K94" s="140">
        <v>100</v>
      </c>
      <c r="L94" s="139">
        <v>21716741300</v>
      </c>
      <c r="M94" s="140">
        <v>100</v>
      </c>
      <c r="N94" s="139">
        <v>18400954403</v>
      </c>
      <c r="O94" s="140">
        <v>100</v>
      </c>
      <c r="P94" s="139">
        <v>16752018069</v>
      </c>
      <c r="Q94" s="138">
        <v>99.999999999999901</v>
      </c>
      <c r="R94" s="139">
        <v>13577507488</v>
      </c>
      <c r="S94" s="140">
        <v>100</v>
      </c>
      <c r="T94" s="139">
        <v>12818432256</v>
      </c>
      <c r="U94" s="140">
        <v>100</v>
      </c>
      <c r="V94" s="139">
        <v>14774060930</v>
      </c>
      <c r="W94" s="140">
        <v>100</v>
      </c>
      <c r="X94" s="139">
        <v>14364472213</v>
      </c>
      <c r="Y94" s="138">
        <v>100</v>
      </c>
    </row>
    <row r="95" spans="1:25" ht="13.5" thickTop="1">
      <c r="A95" s="137" t="s">
        <v>216</v>
      </c>
      <c r="B95" s="41"/>
      <c r="C95" s="6"/>
      <c r="D95" s="41"/>
      <c r="E95" s="6"/>
      <c r="F95" s="41"/>
      <c r="G95" s="6"/>
      <c r="H95" s="41"/>
      <c r="I95" s="70"/>
      <c r="J95" s="41"/>
      <c r="K95" s="6"/>
      <c r="L95" s="41"/>
      <c r="M95" s="6"/>
      <c r="N95" s="41"/>
      <c r="O95" s="6"/>
      <c r="P95" s="41"/>
      <c r="Q95" s="70"/>
      <c r="R95" s="41"/>
      <c r="S95" s="6"/>
      <c r="T95" s="41"/>
      <c r="U95" s="6"/>
      <c r="V95" s="41"/>
      <c r="W95" s="6"/>
      <c r="X95" s="41"/>
      <c r="Y95" s="70"/>
    </row>
    <row r="96" spans="1:25">
      <c r="A96" s="137" t="s">
        <v>105</v>
      </c>
      <c r="B96" s="41"/>
      <c r="C96" s="6"/>
      <c r="D96" s="41"/>
      <c r="E96" s="6"/>
      <c r="F96" s="41"/>
      <c r="G96" s="6"/>
      <c r="H96" s="41"/>
      <c r="I96" s="70"/>
      <c r="J96" s="41"/>
      <c r="K96" s="6"/>
      <c r="L96" s="41"/>
      <c r="M96" s="6"/>
      <c r="N96" s="41"/>
      <c r="O96" s="6"/>
      <c r="P96" s="41"/>
      <c r="Q96" s="70"/>
      <c r="R96" s="41"/>
      <c r="S96" s="6"/>
      <c r="T96" s="41"/>
      <c r="U96" s="6"/>
      <c r="V96" s="41"/>
      <c r="W96" s="6"/>
      <c r="X96" s="41"/>
      <c r="Y96" s="70"/>
    </row>
    <row r="97" spans="1:25">
      <c r="A97" s="61" t="s">
        <v>104</v>
      </c>
      <c r="B97" s="55">
        <v>139986495612.54001</v>
      </c>
      <c r="C97" s="113">
        <v>55.339809812231799</v>
      </c>
      <c r="D97" s="55">
        <v>150707527360.75</v>
      </c>
      <c r="E97" s="113">
        <v>56.933638039992402</v>
      </c>
      <c r="F97" s="55">
        <v>93969896308.600006</v>
      </c>
      <c r="G97" s="113">
        <v>33.904542978682898</v>
      </c>
      <c r="H97" s="55">
        <v>68495459435.129997</v>
      </c>
      <c r="I97" s="112">
        <v>23.870356076466301</v>
      </c>
      <c r="J97" s="55">
        <v>14876984276.879999</v>
      </c>
      <c r="K97" s="113">
        <v>62.861947421695902</v>
      </c>
      <c r="L97" s="55">
        <v>12743215349.110001</v>
      </c>
      <c r="M97" s="113">
        <v>58.679224350854703</v>
      </c>
      <c r="N97" s="55">
        <v>10564215164.02</v>
      </c>
      <c r="O97" s="113">
        <v>57.411234942747903</v>
      </c>
      <c r="P97" s="55">
        <v>7393739698.8900003</v>
      </c>
      <c r="Q97" s="112">
        <v>44.136411915474802</v>
      </c>
      <c r="R97" s="55">
        <v>362107379.70999998</v>
      </c>
      <c r="S97" s="113">
        <v>2.6669650524916602</v>
      </c>
      <c r="T97" s="55">
        <v>365906135.56</v>
      </c>
      <c r="U97" s="113">
        <v>2.8545311022849398</v>
      </c>
      <c r="V97" s="55">
        <v>757932555.75</v>
      </c>
      <c r="W97" s="113">
        <v>5.13015723538975</v>
      </c>
      <c r="X97" s="55">
        <v>468655837.75999999</v>
      </c>
      <c r="Y97" s="112">
        <v>3.26260394950544</v>
      </c>
    </row>
    <row r="98" spans="1:25">
      <c r="A98" s="61" t="s">
        <v>103</v>
      </c>
      <c r="B98" s="55">
        <v>403666053.69999999</v>
      </c>
      <c r="C98" s="113">
        <v>0.15957826890132501</v>
      </c>
      <c r="D98" s="55">
        <v>456620129.42000002</v>
      </c>
      <c r="E98" s="113">
        <v>0.172499978106225</v>
      </c>
      <c r="F98" s="55">
        <v>428715968.77999997</v>
      </c>
      <c r="G98" s="113">
        <v>0.15468165402049999</v>
      </c>
      <c r="H98" s="55">
        <v>294180423.47000003</v>
      </c>
      <c r="I98" s="112">
        <v>0.10252053956372099</v>
      </c>
      <c r="J98" s="55">
        <v>54012386.990000002</v>
      </c>
      <c r="K98" s="113">
        <v>0.22822661958191801</v>
      </c>
      <c r="L98" s="55">
        <v>57570307.899999999</v>
      </c>
      <c r="M98" s="113">
        <v>0.265096439216011</v>
      </c>
      <c r="N98" s="55">
        <v>58008796.25</v>
      </c>
      <c r="O98" s="113">
        <v>0.315248845138766</v>
      </c>
      <c r="P98" s="55">
        <v>93636353.780000001</v>
      </c>
      <c r="Q98" s="112">
        <v>0.55895566371069905</v>
      </c>
      <c r="R98" s="55">
        <v>161517239.09999999</v>
      </c>
      <c r="S98" s="113">
        <v>1.18959418170274</v>
      </c>
      <c r="T98" s="55">
        <v>157590876.77000001</v>
      </c>
      <c r="U98" s="113">
        <v>1.22940835219352</v>
      </c>
      <c r="V98" s="55">
        <v>119696949.28</v>
      </c>
      <c r="W98" s="113">
        <v>0.81018313007446296</v>
      </c>
      <c r="X98" s="55">
        <v>144199342.61000001</v>
      </c>
      <c r="Y98" s="112">
        <v>1.0038610571120199</v>
      </c>
    </row>
    <row r="99" spans="1:25">
      <c r="A99" s="61" t="s">
        <v>102</v>
      </c>
      <c r="B99" s="55">
        <v>5797141734.7799997</v>
      </c>
      <c r="C99" s="113">
        <v>2.2917404972064901</v>
      </c>
      <c r="D99" s="55">
        <v>5091229610.6099997</v>
      </c>
      <c r="E99" s="113">
        <v>1.92334270825846</v>
      </c>
      <c r="F99" s="55">
        <v>4302516874.8100004</v>
      </c>
      <c r="G99" s="113">
        <v>1.5523574466810801</v>
      </c>
      <c r="H99" s="55">
        <v>1847759420.29</v>
      </c>
      <c r="I99" s="112">
        <v>0.64393575383984902</v>
      </c>
      <c r="J99" s="55">
        <v>1601253431.8399999</v>
      </c>
      <c r="K99" s="113">
        <v>6.7660156902609998</v>
      </c>
      <c r="L99" s="55">
        <v>1768093705.6300001</v>
      </c>
      <c r="M99" s="113">
        <v>8.14161609795309</v>
      </c>
      <c r="N99" s="55">
        <v>1837448857.8499999</v>
      </c>
      <c r="O99" s="113">
        <v>9.9856171457575709</v>
      </c>
      <c r="P99" s="55">
        <v>1872304051.53</v>
      </c>
      <c r="Q99" s="112">
        <v>11.17658806162</v>
      </c>
      <c r="R99" s="55">
        <v>423517542.12</v>
      </c>
      <c r="S99" s="113">
        <v>3.1192583947220101</v>
      </c>
      <c r="T99" s="55">
        <v>442820031.81999999</v>
      </c>
      <c r="U99" s="113">
        <v>3.45455686773452</v>
      </c>
      <c r="V99" s="55">
        <v>836384942.13999999</v>
      </c>
      <c r="W99" s="113">
        <v>5.6611716041735196</v>
      </c>
      <c r="X99" s="55">
        <v>752998084.03999996</v>
      </c>
      <c r="Y99" s="112">
        <v>5.2420866764430096</v>
      </c>
    </row>
    <row r="100" spans="1:25">
      <c r="A100" s="61" t="s">
        <v>101</v>
      </c>
      <c r="B100" s="55">
        <v>0</v>
      </c>
      <c r="C100" s="10">
        <v>0</v>
      </c>
      <c r="D100" s="55">
        <v>0</v>
      </c>
      <c r="E100" s="10">
        <v>0</v>
      </c>
      <c r="F100" s="55">
        <v>0</v>
      </c>
      <c r="G100" s="10">
        <v>0</v>
      </c>
      <c r="H100" s="55">
        <v>0</v>
      </c>
      <c r="I100" s="74">
        <v>0</v>
      </c>
      <c r="J100" s="55">
        <v>0</v>
      </c>
      <c r="K100" s="10">
        <v>0</v>
      </c>
      <c r="L100" s="55">
        <v>0</v>
      </c>
      <c r="M100" s="10">
        <v>0</v>
      </c>
      <c r="N100" s="55">
        <v>0</v>
      </c>
      <c r="O100" s="10">
        <v>0</v>
      </c>
      <c r="P100" s="55">
        <v>0</v>
      </c>
      <c r="Q100" s="74">
        <v>0</v>
      </c>
      <c r="R100" s="55">
        <v>0</v>
      </c>
      <c r="S100" s="10">
        <v>0</v>
      </c>
      <c r="T100" s="55">
        <v>0</v>
      </c>
      <c r="U100" s="10">
        <v>0</v>
      </c>
      <c r="V100" s="55">
        <v>0</v>
      </c>
      <c r="W100" s="10">
        <v>0</v>
      </c>
      <c r="X100" s="55">
        <v>0</v>
      </c>
      <c r="Y100" s="74">
        <v>0</v>
      </c>
    </row>
    <row r="101" spans="1:25">
      <c r="A101" s="61" t="s">
        <v>100</v>
      </c>
      <c r="B101" s="55">
        <v>56377466046.830002</v>
      </c>
      <c r="C101" s="113">
        <v>22.287280177100499</v>
      </c>
      <c r="D101" s="55">
        <v>49125382207.589996</v>
      </c>
      <c r="E101" s="113">
        <v>18.558374476467101</v>
      </c>
      <c r="F101" s="55">
        <v>49053128453.849998</v>
      </c>
      <c r="G101" s="113">
        <v>17.698475439843602</v>
      </c>
      <c r="H101" s="55">
        <v>50652108585.339996</v>
      </c>
      <c r="I101" s="112">
        <v>17.652029461908899</v>
      </c>
      <c r="J101" s="55">
        <v>4434182724.0500002</v>
      </c>
      <c r="K101" s="113">
        <v>18.736415665277601</v>
      </c>
      <c r="L101" s="55">
        <v>4022325565.1999998</v>
      </c>
      <c r="M101" s="113">
        <v>18.521773177837201</v>
      </c>
      <c r="N101" s="55">
        <v>3520074461.5999999</v>
      </c>
      <c r="O101" s="113">
        <v>19.1298472052307</v>
      </c>
      <c r="P101" s="55">
        <v>3541567351.7800002</v>
      </c>
      <c r="Q101" s="112">
        <v>21.1411385618601</v>
      </c>
      <c r="R101" s="55">
        <v>3321877884.6700001</v>
      </c>
      <c r="S101" s="113">
        <v>24.4660361082808</v>
      </c>
      <c r="T101" s="55">
        <v>2972040417.4299998</v>
      </c>
      <c r="U101" s="113">
        <v>23.185677922065601</v>
      </c>
      <c r="V101" s="55">
        <v>3441529419.6700001</v>
      </c>
      <c r="W101" s="113">
        <v>23.294403861113899</v>
      </c>
      <c r="X101" s="55">
        <v>3174778150.4099998</v>
      </c>
      <c r="Y101" s="112">
        <v>22.1015997193992</v>
      </c>
    </row>
    <row r="102" spans="1:25">
      <c r="A102" s="61" t="s">
        <v>99</v>
      </c>
      <c r="B102" s="55">
        <v>2336460880.0900002</v>
      </c>
      <c r="C102" s="113">
        <v>0.92365552957179498</v>
      </c>
      <c r="D102" s="55">
        <v>3642592624.3800001</v>
      </c>
      <c r="E102" s="113">
        <v>1.3760828913818901</v>
      </c>
      <c r="F102" s="55">
        <v>3057225782.79</v>
      </c>
      <c r="G102" s="113">
        <v>1.10305371209242</v>
      </c>
      <c r="H102" s="55">
        <v>3660086263.04</v>
      </c>
      <c r="I102" s="112">
        <v>1.27552341556437</v>
      </c>
      <c r="J102" s="55">
        <v>1039140262.5</v>
      </c>
      <c r="K102" s="113">
        <v>4.3908348176826699</v>
      </c>
      <c r="L102" s="55">
        <v>795786964.86000001</v>
      </c>
      <c r="M102" s="113">
        <v>3.6643939984712701</v>
      </c>
      <c r="N102" s="55">
        <v>462889362.95999998</v>
      </c>
      <c r="O102" s="113">
        <v>2.5155725774978301</v>
      </c>
      <c r="P102" s="55">
        <v>614657650.39999998</v>
      </c>
      <c r="Q102" s="112">
        <v>3.6691558466854102</v>
      </c>
      <c r="R102" s="55">
        <v>6524567331.29</v>
      </c>
      <c r="S102" s="113">
        <v>48.054234821491299</v>
      </c>
      <c r="T102" s="55">
        <v>6129936027.6499996</v>
      </c>
      <c r="U102" s="113">
        <v>47.821261644503501</v>
      </c>
      <c r="V102" s="55">
        <v>5900107730.46</v>
      </c>
      <c r="W102" s="113">
        <v>39.935585473098797</v>
      </c>
      <c r="X102" s="55">
        <v>6674995111.8100004</v>
      </c>
      <c r="Y102" s="112">
        <v>46.468780840991698</v>
      </c>
    </row>
    <row r="103" spans="1:25">
      <c r="A103" s="61" t="s">
        <v>98</v>
      </c>
      <c r="B103" s="55">
        <v>21719310358.630001</v>
      </c>
      <c r="C103" s="113">
        <v>8.5861318210736801</v>
      </c>
      <c r="D103" s="55">
        <v>25864781792.029999</v>
      </c>
      <c r="E103" s="113">
        <v>9.7710854283071296</v>
      </c>
      <c r="F103" s="55">
        <v>96238587130.339996</v>
      </c>
      <c r="G103" s="113">
        <v>34.723091561714497</v>
      </c>
      <c r="H103" s="55">
        <v>126822183728.00999</v>
      </c>
      <c r="I103" s="112">
        <v>44.196954206135203</v>
      </c>
      <c r="J103" s="55">
        <v>1295312727.7</v>
      </c>
      <c r="K103" s="113">
        <v>5.4732786610437696</v>
      </c>
      <c r="L103" s="55">
        <v>1984572828.6099999</v>
      </c>
      <c r="M103" s="113">
        <v>9.1384466996981093</v>
      </c>
      <c r="N103" s="55">
        <v>1722507221.5699999</v>
      </c>
      <c r="O103" s="113">
        <v>9.3609667403351295</v>
      </c>
      <c r="P103" s="55">
        <v>2986903517.8000002</v>
      </c>
      <c r="Q103" s="112">
        <v>17.8301116055239</v>
      </c>
      <c r="R103" s="55">
        <v>528950422.26999998</v>
      </c>
      <c r="S103" s="113">
        <v>3.8957844267757702</v>
      </c>
      <c r="T103" s="55">
        <v>455684814.26999998</v>
      </c>
      <c r="U103" s="113">
        <v>3.55491845793156</v>
      </c>
      <c r="V103" s="55">
        <v>1410707997.04</v>
      </c>
      <c r="W103" s="113">
        <v>9.5485459532418897</v>
      </c>
      <c r="X103" s="55">
        <v>745605550.78999996</v>
      </c>
      <c r="Y103" s="112">
        <v>5.1906226676010796</v>
      </c>
    </row>
    <row r="104" spans="1:25">
      <c r="A104" s="61" t="s">
        <v>97</v>
      </c>
      <c r="B104" s="55">
        <v>25876195526.830002</v>
      </c>
      <c r="C104" s="113">
        <v>10.2294420104807</v>
      </c>
      <c r="D104" s="55">
        <v>28397392505.040001</v>
      </c>
      <c r="E104" s="113">
        <v>10.727844152677701</v>
      </c>
      <c r="F104" s="55">
        <v>29010632061.25</v>
      </c>
      <c r="G104" s="113">
        <v>10.4670991476808</v>
      </c>
      <c r="H104" s="55">
        <v>34090028365.110001</v>
      </c>
      <c r="I104" s="112">
        <v>11.8802198341728</v>
      </c>
      <c r="J104" s="55">
        <v>64122272.939999998</v>
      </c>
      <c r="K104" s="113">
        <v>0.27094543323394998</v>
      </c>
      <c r="L104" s="55">
        <v>52865795.200000003</v>
      </c>
      <c r="M104" s="113">
        <v>0.24343336999667001</v>
      </c>
      <c r="N104" s="55">
        <v>86136996.599999994</v>
      </c>
      <c r="O104" s="113">
        <v>0.46811157026675598</v>
      </c>
      <c r="P104" s="55">
        <v>72598336.430000007</v>
      </c>
      <c r="Q104" s="112">
        <v>0.43337069082020002</v>
      </c>
      <c r="R104" s="55">
        <v>25368879.379999999</v>
      </c>
      <c r="S104" s="113">
        <v>0.186844893306293</v>
      </c>
      <c r="T104" s="55">
        <v>21298320.850000001</v>
      </c>
      <c r="U104" s="113">
        <v>0.166153866755261</v>
      </c>
      <c r="V104" s="55">
        <v>18640389.93</v>
      </c>
      <c r="W104" s="113">
        <v>0.12616971067464999</v>
      </c>
      <c r="X104" s="55">
        <v>75834727.400000006</v>
      </c>
      <c r="Y104" s="112">
        <v>0.52793257053508003</v>
      </c>
    </row>
    <row r="105" spans="1:25" ht="13.5" thickBot="1">
      <c r="A105" s="61" t="s">
        <v>96</v>
      </c>
      <c r="B105" s="55">
        <v>415120549.13999999</v>
      </c>
      <c r="C105" s="113">
        <v>0.16410648854401999</v>
      </c>
      <c r="D105" s="55">
        <v>1411784028.8599999</v>
      </c>
      <c r="E105" s="113">
        <v>0.53333766599033805</v>
      </c>
      <c r="F105" s="55">
        <v>899489101.50999999</v>
      </c>
      <c r="G105" s="113">
        <v>0.32453762427118499</v>
      </c>
      <c r="H105" s="55">
        <v>888127926.12</v>
      </c>
      <c r="I105" s="112">
        <v>0.30950854279641399</v>
      </c>
      <c r="J105" s="55">
        <v>152911961.59</v>
      </c>
      <c r="K105" s="113">
        <v>0.64612178857762903</v>
      </c>
      <c r="L105" s="55">
        <v>145831097.09</v>
      </c>
      <c r="M105" s="113">
        <v>0.67151463967632297</v>
      </c>
      <c r="N105" s="55">
        <v>128463826.45</v>
      </c>
      <c r="O105" s="113">
        <v>0.69813675767266703</v>
      </c>
      <c r="P105" s="55">
        <v>156389303.30000001</v>
      </c>
      <c r="Q105" s="112">
        <v>0.93355500608970199</v>
      </c>
      <c r="R105" s="55">
        <v>1788375751.5799999</v>
      </c>
      <c r="S105" s="113">
        <v>13.1716057099061</v>
      </c>
      <c r="T105" s="55">
        <v>1861192882.45</v>
      </c>
      <c r="U105" s="113">
        <v>14.5196607927163</v>
      </c>
      <c r="V105" s="55">
        <v>1801961749.3499999</v>
      </c>
      <c r="W105" s="113">
        <v>12.1967938125786</v>
      </c>
      <c r="X105" s="55">
        <v>1801695092.46</v>
      </c>
      <c r="Y105" s="112">
        <v>12.5427169595502</v>
      </c>
    </row>
    <row r="106" spans="1:25" ht="14.25" thickTop="1" thickBot="1">
      <c r="A106" s="65" t="s">
        <v>95</v>
      </c>
      <c r="B106" s="43">
        <v>252911856762.54001</v>
      </c>
      <c r="C106" s="12">
        <v>99.981744605110407</v>
      </c>
      <c r="D106" s="43">
        <v>264697310258.67999</v>
      </c>
      <c r="E106" s="12">
        <v>99.996205341181295</v>
      </c>
      <c r="F106" s="43">
        <v>276960191681.92999</v>
      </c>
      <c r="G106" s="12">
        <v>99.927839564987096</v>
      </c>
      <c r="H106" s="43">
        <v>286749934146.51001</v>
      </c>
      <c r="I106" s="111">
        <v>99.931047830447596</v>
      </c>
      <c r="J106" s="37">
        <v>23517920044.490002</v>
      </c>
      <c r="K106" s="12">
        <v>99.373786097354497</v>
      </c>
      <c r="L106" s="43">
        <v>21570261613.599998</v>
      </c>
      <c r="M106" s="12">
        <v>99.325498773703501</v>
      </c>
      <c r="N106" s="43">
        <v>18379744687.299999</v>
      </c>
      <c r="O106" s="12">
        <v>99.884735784647503</v>
      </c>
      <c r="P106" s="43">
        <v>16731796263.91</v>
      </c>
      <c r="Q106" s="111">
        <v>99.879287351784996</v>
      </c>
      <c r="R106" s="37">
        <v>13136282430.120001</v>
      </c>
      <c r="S106" s="12">
        <v>96.750323588676807</v>
      </c>
      <c r="T106" s="43">
        <v>12406469506.799999</v>
      </c>
      <c r="U106" s="12">
        <v>96.786169006185304</v>
      </c>
      <c r="V106" s="43">
        <v>14286961733.620001</v>
      </c>
      <c r="W106" s="12">
        <v>96.703010780345707</v>
      </c>
      <c r="X106" s="43">
        <v>13838761897.280001</v>
      </c>
      <c r="Y106" s="111">
        <v>96.3402044411378</v>
      </c>
    </row>
    <row r="107" spans="1:25" ht="13.5" thickTop="1">
      <c r="A107" s="61" t="s">
        <v>215</v>
      </c>
      <c r="B107" s="55">
        <v>0</v>
      </c>
      <c r="C107" s="10">
        <v>0</v>
      </c>
      <c r="D107" s="55">
        <v>0</v>
      </c>
      <c r="E107" s="10">
        <v>0</v>
      </c>
      <c r="F107" s="55">
        <v>200000000</v>
      </c>
      <c r="G107" s="113">
        <v>7.2160435013253602E-2</v>
      </c>
      <c r="H107" s="55">
        <v>0</v>
      </c>
      <c r="I107" s="74">
        <v>0</v>
      </c>
      <c r="J107" s="55">
        <v>0</v>
      </c>
      <c r="K107" s="10">
        <v>0</v>
      </c>
      <c r="L107" s="55">
        <v>0</v>
      </c>
      <c r="M107" s="10">
        <v>0</v>
      </c>
      <c r="N107" s="55">
        <v>0</v>
      </c>
      <c r="O107" s="10">
        <v>0</v>
      </c>
      <c r="P107" s="55">
        <v>0</v>
      </c>
      <c r="Q107" s="74">
        <v>0</v>
      </c>
      <c r="R107" s="55">
        <v>0</v>
      </c>
      <c r="S107" s="10">
        <v>0</v>
      </c>
      <c r="T107" s="55">
        <v>0</v>
      </c>
      <c r="U107" s="10">
        <v>0</v>
      </c>
      <c r="V107" s="55">
        <v>0</v>
      </c>
      <c r="W107" s="10">
        <v>0</v>
      </c>
      <c r="X107" s="55">
        <v>0</v>
      </c>
      <c r="Y107" s="74">
        <v>0</v>
      </c>
    </row>
    <row r="108" spans="1:25">
      <c r="A108" s="61" t="s">
        <v>214</v>
      </c>
      <c r="B108" s="55">
        <v>9625.18</v>
      </c>
      <c r="C108" s="113">
        <v>3.8050501105593999E-6</v>
      </c>
      <c r="D108" s="55">
        <v>1590.19</v>
      </c>
      <c r="E108" s="113">
        <v>6.0073510235598199E-7</v>
      </c>
      <c r="F108" s="55">
        <v>0</v>
      </c>
      <c r="G108" s="10">
        <v>0</v>
      </c>
      <c r="H108" s="55">
        <v>0</v>
      </c>
      <c r="I108" s="74">
        <v>0</v>
      </c>
      <c r="J108" s="55">
        <v>0</v>
      </c>
      <c r="K108" s="10">
        <v>0</v>
      </c>
      <c r="L108" s="55">
        <v>0</v>
      </c>
      <c r="M108" s="10">
        <v>0</v>
      </c>
      <c r="N108" s="55">
        <v>0</v>
      </c>
      <c r="O108" s="10">
        <v>0</v>
      </c>
      <c r="P108" s="55">
        <v>0</v>
      </c>
      <c r="Q108" s="74">
        <v>0</v>
      </c>
      <c r="R108" s="55">
        <v>18078701.370000001</v>
      </c>
      <c r="S108" s="113">
        <v>0.13316779989543201</v>
      </c>
      <c r="T108" s="55">
        <v>2005517.81</v>
      </c>
      <c r="U108" s="113">
        <v>1.5647261588486401E-2</v>
      </c>
      <c r="V108" s="55">
        <v>0</v>
      </c>
      <c r="W108" s="10">
        <v>0</v>
      </c>
      <c r="X108" s="55">
        <v>0</v>
      </c>
      <c r="Y108" s="74">
        <v>0</v>
      </c>
    </row>
    <row r="109" spans="1:25" ht="13.5" thickBot="1">
      <c r="A109" s="61" t="s">
        <v>213</v>
      </c>
      <c r="B109" s="55">
        <v>0</v>
      </c>
      <c r="C109" s="10">
        <v>0</v>
      </c>
      <c r="D109" s="55">
        <v>0</v>
      </c>
      <c r="E109" s="10">
        <v>0</v>
      </c>
      <c r="F109" s="55">
        <v>0</v>
      </c>
      <c r="G109" s="10">
        <v>0</v>
      </c>
      <c r="H109" s="55">
        <v>0</v>
      </c>
      <c r="I109" s="74">
        <v>0</v>
      </c>
      <c r="J109" s="55">
        <v>0</v>
      </c>
      <c r="K109" s="10">
        <v>0</v>
      </c>
      <c r="L109" s="55">
        <v>0</v>
      </c>
      <c r="M109" s="10">
        <v>0</v>
      </c>
      <c r="N109" s="55">
        <v>0</v>
      </c>
      <c r="O109" s="10">
        <v>0</v>
      </c>
      <c r="P109" s="55">
        <v>0</v>
      </c>
      <c r="Q109" s="74">
        <v>0</v>
      </c>
      <c r="R109" s="55">
        <v>0</v>
      </c>
      <c r="S109" s="10">
        <v>0</v>
      </c>
      <c r="T109" s="55">
        <v>0</v>
      </c>
      <c r="U109" s="10">
        <v>0</v>
      </c>
      <c r="V109" s="55">
        <v>0</v>
      </c>
      <c r="W109" s="10">
        <v>0</v>
      </c>
      <c r="X109" s="55">
        <v>0</v>
      </c>
      <c r="Y109" s="74">
        <v>0</v>
      </c>
    </row>
    <row r="110" spans="1:25" ht="14.25" thickTop="1" thickBot="1">
      <c r="A110" s="65" t="s">
        <v>94</v>
      </c>
      <c r="B110" s="43">
        <v>9625.18</v>
      </c>
      <c r="C110" s="12">
        <v>3.8050501105593999E-6</v>
      </c>
      <c r="D110" s="43">
        <v>1590.19</v>
      </c>
      <c r="E110" s="12">
        <v>6.0073510235598199E-7</v>
      </c>
      <c r="F110" s="43">
        <v>200000000</v>
      </c>
      <c r="G110" s="12">
        <v>7.2160435013253602E-2</v>
      </c>
      <c r="H110" s="43">
        <v>0</v>
      </c>
      <c r="I110" s="101">
        <v>0</v>
      </c>
      <c r="J110" s="37">
        <v>0</v>
      </c>
      <c r="K110" s="9">
        <v>0</v>
      </c>
      <c r="L110" s="43">
        <v>0</v>
      </c>
      <c r="M110" s="9">
        <v>0</v>
      </c>
      <c r="N110" s="43">
        <v>0</v>
      </c>
      <c r="O110" s="9">
        <v>0</v>
      </c>
      <c r="P110" s="43">
        <v>0</v>
      </c>
      <c r="Q110" s="101">
        <v>0</v>
      </c>
      <c r="R110" s="37">
        <v>18078701.370000001</v>
      </c>
      <c r="S110" s="12">
        <v>0.13316779989543201</v>
      </c>
      <c r="T110" s="43">
        <v>2005517.81</v>
      </c>
      <c r="U110" s="12">
        <v>1.5647261588486401E-2</v>
      </c>
      <c r="V110" s="43">
        <v>0</v>
      </c>
      <c r="W110" s="9">
        <v>0</v>
      </c>
      <c r="X110" s="43">
        <v>0</v>
      </c>
      <c r="Y110" s="101">
        <v>0</v>
      </c>
    </row>
    <row r="111" spans="1:25" ht="14.25" thickTop="1" thickBot="1">
      <c r="A111" s="65" t="s">
        <v>93</v>
      </c>
      <c r="B111" s="43">
        <v>252911866387.72</v>
      </c>
      <c r="C111" s="12">
        <v>99.981748409939101</v>
      </c>
      <c r="D111" s="43">
        <v>264697311848.87</v>
      </c>
      <c r="E111" s="12">
        <v>99.9962059419844</v>
      </c>
      <c r="F111" s="43">
        <v>277160191681.92999</v>
      </c>
      <c r="G111" s="12">
        <v>100.000000000624</v>
      </c>
      <c r="H111" s="43">
        <v>286749934146.51001</v>
      </c>
      <c r="I111" s="111">
        <v>99.931047831283394</v>
      </c>
      <c r="J111" s="37">
        <v>23517920044.490002</v>
      </c>
      <c r="K111" s="12">
        <v>99.457651358431406</v>
      </c>
      <c r="L111" s="43">
        <v>21570261613.599998</v>
      </c>
      <c r="M111" s="12">
        <v>99.398909881542593</v>
      </c>
      <c r="N111" s="43">
        <v>18379744687.299999</v>
      </c>
      <c r="O111" s="12">
        <v>99.965236229132699</v>
      </c>
      <c r="P111" s="43">
        <v>16731796263.91</v>
      </c>
      <c r="Q111" s="111">
        <v>99.945073095997301</v>
      </c>
      <c r="R111" s="37">
        <v>13154361131.49</v>
      </c>
      <c r="S111" s="12">
        <v>96.895086381445907</v>
      </c>
      <c r="T111" s="43">
        <v>12408475024.610001</v>
      </c>
      <c r="U111" s="12">
        <v>96.812231562418106</v>
      </c>
      <c r="V111" s="43">
        <v>14286961733.620001</v>
      </c>
      <c r="W111" s="12">
        <v>96.707521231561302</v>
      </c>
      <c r="X111" s="43">
        <v>13838761897.280001</v>
      </c>
      <c r="Y111" s="111">
        <v>96.340223887420606</v>
      </c>
    </row>
    <row r="112" spans="1:25" ht="13.5" thickTop="1">
      <c r="A112" s="61" t="s">
        <v>92</v>
      </c>
      <c r="B112" s="55">
        <v>46168863.060000002</v>
      </c>
      <c r="C112" s="113">
        <v>1.82515898394476E-2</v>
      </c>
      <c r="D112" s="55">
        <v>10043150.800000001</v>
      </c>
      <c r="E112" s="113">
        <v>3.7940580835086101E-3</v>
      </c>
      <c r="F112" s="55">
        <v>0</v>
      </c>
      <c r="G112" s="10">
        <v>0</v>
      </c>
      <c r="H112" s="55">
        <v>197856727.28999999</v>
      </c>
      <c r="I112" s="112">
        <v>6.8952169552917802E-2</v>
      </c>
      <c r="J112" s="55">
        <v>129270026.83</v>
      </c>
      <c r="K112" s="113">
        <v>0.54668496343346695</v>
      </c>
      <c r="L112" s="55">
        <v>148506482.38</v>
      </c>
      <c r="M112" s="113">
        <v>0.68433951907228996</v>
      </c>
      <c r="N112" s="55">
        <v>25967209.030000001</v>
      </c>
      <c r="O112" s="113">
        <v>0.14123254860492501</v>
      </c>
      <c r="P112" s="55">
        <v>22430893.969999999</v>
      </c>
      <c r="Q112" s="112">
        <v>0.13398784578054099</v>
      </c>
      <c r="R112" s="55">
        <v>400462784.69999999</v>
      </c>
      <c r="S112" s="113">
        <v>2.9498107683216399</v>
      </c>
      <c r="T112" s="55">
        <v>396477354.61000001</v>
      </c>
      <c r="U112" s="113">
        <v>3.0933581594539801</v>
      </c>
      <c r="V112" s="55">
        <v>468349842.49000001</v>
      </c>
      <c r="W112" s="113">
        <v>3.1702298347882398</v>
      </c>
      <c r="X112" s="55">
        <v>496402654.56</v>
      </c>
      <c r="Y112" s="112">
        <v>3.4557674475214402</v>
      </c>
    </row>
    <row r="113" spans="1:25">
      <c r="A113" s="61" t="s">
        <v>91</v>
      </c>
      <c r="B113" s="55">
        <v>0</v>
      </c>
      <c r="C113" s="10">
        <v>0</v>
      </c>
      <c r="D113" s="55">
        <v>0</v>
      </c>
      <c r="E113" s="10">
        <v>0</v>
      </c>
      <c r="F113" s="55">
        <v>0</v>
      </c>
      <c r="G113" s="10">
        <v>0</v>
      </c>
      <c r="H113" s="55">
        <v>0</v>
      </c>
      <c r="I113" s="74">
        <v>0</v>
      </c>
      <c r="J113" s="55">
        <v>0</v>
      </c>
      <c r="K113" s="10">
        <v>0</v>
      </c>
      <c r="L113" s="55">
        <v>0</v>
      </c>
      <c r="M113" s="10">
        <v>0</v>
      </c>
      <c r="N113" s="55">
        <v>0</v>
      </c>
      <c r="O113" s="10">
        <v>0</v>
      </c>
      <c r="P113" s="55">
        <v>0</v>
      </c>
      <c r="Q113" s="74">
        <v>0</v>
      </c>
      <c r="R113" s="55">
        <v>0</v>
      </c>
      <c r="S113" s="10">
        <v>0</v>
      </c>
      <c r="T113" s="55">
        <v>0</v>
      </c>
      <c r="U113" s="10">
        <v>0</v>
      </c>
      <c r="V113" s="55">
        <v>0</v>
      </c>
      <c r="W113" s="10">
        <v>0</v>
      </c>
      <c r="X113" s="55">
        <v>0</v>
      </c>
      <c r="Y113" s="74">
        <v>0</v>
      </c>
    </row>
    <row r="114" spans="1:25" ht="13.5" thickBot="1">
      <c r="A114" s="61" t="s">
        <v>90</v>
      </c>
      <c r="B114" s="55">
        <v>0</v>
      </c>
      <c r="C114" s="10">
        <v>0</v>
      </c>
      <c r="D114" s="55">
        <v>0</v>
      </c>
      <c r="E114" s="10">
        <v>0</v>
      </c>
      <c r="F114" s="55">
        <v>0</v>
      </c>
      <c r="G114" s="10">
        <v>0</v>
      </c>
      <c r="H114" s="55">
        <v>0</v>
      </c>
      <c r="I114" s="74">
        <v>0</v>
      </c>
      <c r="J114" s="55">
        <v>0</v>
      </c>
      <c r="K114" s="10">
        <v>0</v>
      </c>
      <c r="L114" s="55">
        <v>0</v>
      </c>
      <c r="M114" s="10">
        <v>0</v>
      </c>
      <c r="N114" s="55">
        <v>0</v>
      </c>
      <c r="O114" s="10">
        <v>0</v>
      </c>
      <c r="P114" s="55">
        <v>0</v>
      </c>
      <c r="Q114" s="74">
        <v>0</v>
      </c>
      <c r="R114" s="55">
        <v>0</v>
      </c>
      <c r="S114" s="10">
        <v>0</v>
      </c>
      <c r="T114" s="55">
        <v>0</v>
      </c>
      <c r="U114" s="10">
        <v>0</v>
      </c>
      <c r="V114" s="55">
        <v>0</v>
      </c>
      <c r="W114" s="10">
        <v>0</v>
      </c>
      <c r="X114" s="55">
        <v>0</v>
      </c>
      <c r="Y114" s="74">
        <v>0</v>
      </c>
    </row>
    <row r="115" spans="1:25" ht="14.25" thickTop="1" thickBot="1">
      <c r="A115" s="65" t="s">
        <v>89</v>
      </c>
      <c r="B115" s="43">
        <v>46168863.060000002</v>
      </c>
      <c r="C115" s="12">
        <v>1.82515898394476E-2</v>
      </c>
      <c r="D115" s="43">
        <v>10043150.800000001</v>
      </c>
      <c r="E115" s="12">
        <v>3.7940580835086101E-3</v>
      </c>
      <c r="F115" s="43">
        <v>0</v>
      </c>
      <c r="G115" s="9">
        <v>0</v>
      </c>
      <c r="H115" s="43">
        <v>197856727.28999999</v>
      </c>
      <c r="I115" s="111">
        <v>6.8952169552917802E-2</v>
      </c>
      <c r="J115" s="37">
        <v>129270026.83</v>
      </c>
      <c r="K115" s="12">
        <v>0.54668496343346695</v>
      </c>
      <c r="L115" s="43">
        <v>148506482.38</v>
      </c>
      <c r="M115" s="12">
        <v>0.68433951907228996</v>
      </c>
      <c r="N115" s="43">
        <v>25967209.030000001</v>
      </c>
      <c r="O115" s="12">
        <v>0.14123254860492501</v>
      </c>
      <c r="P115" s="43">
        <v>22430893.969999999</v>
      </c>
      <c r="Q115" s="111">
        <v>0.13398784578054099</v>
      </c>
      <c r="R115" s="37">
        <v>400462784.69999999</v>
      </c>
      <c r="S115" s="12">
        <v>2.9498107683216399</v>
      </c>
      <c r="T115" s="43">
        <v>396477354.61000001</v>
      </c>
      <c r="U115" s="12">
        <v>3.0933581594539801</v>
      </c>
      <c r="V115" s="43">
        <v>468349842.49000001</v>
      </c>
      <c r="W115" s="12">
        <v>3.1702298347882398</v>
      </c>
      <c r="X115" s="43">
        <v>496402654.56</v>
      </c>
      <c r="Y115" s="111">
        <v>3.4557674475214402</v>
      </c>
    </row>
    <row r="116" spans="1:25" ht="14.25" thickTop="1" thickBot="1">
      <c r="A116" s="61"/>
      <c r="I116" s="74"/>
      <c r="Q116" s="74"/>
      <c r="Y116" s="74"/>
    </row>
    <row r="117" spans="1:25" s="5" customFormat="1" ht="13.5" thickTop="1">
      <c r="A117" s="88" t="s">
        <v>88</v>
      </c>
      <c r="B117" s="110">
        <v>257260</v>
      </c>
      <c r="C117" s="110"/>
      <c r="D117" s="110">
        <v>258008</v>
      </c>
      <c r="E117" s="110"/>
      <c r="F117" s="110">
        <v>446433</v>
      </c>
      <c r="G117" s="110"/>
      <c r="H117" s="110">
        <v>450428</v>
      </c>
      <c r="I117" s="109"/>
      <c r="J117" s="110">
        <v>66462</v>
      </c>
      <c r="K117" s="110"/>
      <c r="L117" s="110">
        <v>74764</v>
      </c>
      <c r="M117" s="110"/>
      <c r="N117" s="110">
        <v>73082</v>
      </c>
      <c r="O117" s="110"/>
      <c r="P117" s="110">
        <v>67235</v>
      </c>
      <c r="Q117" s="109"/>
      <c r="R117" s="110">
        <v>9323</v>
      </c>
      <c r="S117" s="110"/>
      <c r="T117" s="110">
        <v>9246</v>
      </c>
      <c r="U117" s="110"/>
      <c r="V117" s="110">
        <v>9084</v>
      </c>
      <c r="W117" s="110"/>
      <c r="X117" s="110">
        <v>9055</v>
      </c>
      <c r="Y117" s="109"/>
    </row>
    <row r="118" spans="1:25" s="5" customFormat="1" ht="13.5" thickBot="1">
      <c r="A118" s="85" t="s">
        <v>87</v>
      </c>
      <c r="B118" s="108">
        <v>983277.76</v>
      </c>
      <c r="C118" s="108"/>
      <c r="D118" s="108">
        <v>1025965.69</v>
      </c>
      <c r="E118" s="108"/>
      <c r="F118" s="108">
        <v>620832.67000000004</v>
      </c>
      <c r="G118" s="108"/>
      <c r="H118" s="108">
        <v>637055.85</v>
      </c>
      <c r="I118" s="107"/>
      <c r="J118" s="108">
        <v>355784.73</v>
      </c>
      <c r="K118" s="108"/>
      <c r="L118" s="108">
        <v>290256.03999999998</v>
      </c>
      <c r="M118" s="108"/>
      <c r="N118" s="108">
        <v>251582.28</v>
      </c>
      <c r="O118" s="108"/>
      <c r="P118" s="108">
        <v>248992.21</v>
      </c>
      <c r="Q118" s="107"/>
      <c r="R118" s="108">
        <v>1456170.81</v>
      </c>
      <c r="S118" s="108"/>
      <c r="T118" s="108">
        <v>1386226.8</v>
      </c>
      <c r="U118" s="108"/>
      <c r="V118" s="108">
        <v>1626306.9</v>
      </c>
      <c r="W118" s="108"/>
      <c r="X118" s="108">
        <v>1586357.74</v>
      </c>
      <c r="Y118" s="107"/>
    </row>
    <row r="119" spans="1:25" ht="13.5" thickTop="1">
      <c r="A119" s="61"/>
      <c r="I119" s="74"/>
      <c r="Q119" s="74"/>
      <c r="Y119" s="74"/>
    </row>
    <row r="120" spans="1:25">
      <c r="A120" s="136" t="s">
        <v>86</v>
      </c>
      <c r="B120" s="134"/>
      <c r="C120" s="135"/>
      <c r="D120" s="134"/>
      <c r="E120" s="135"/>
      <c r="F120" s="134"/>
      <c r="G120" s="135"/>
      <c r="H120" s="134"/>
      <c r="I120" s="133"/>
      <c r="J120" s="134"/>
      <c r="K120" s="135"/>
      <c r="L120" s="134"/>
      <c r="M120" s="135"/>
      <c r="N120" s="134"/>
      <c r="O120" s="135"/>
      <c r="P120" s="134"/>
      <c r="Q120" s="133"/>
      <c r="R120" s="134"/>
      <c r="S120" s="135"/>
      <c r="T120" s="134"/>
      <c r="U120" s="135"/>
      <c r="V120" s="134"/>
      <c r="W120" s="135"/>
      <c r="X120" s="134"/>
      <c r="Y120" s="133"/>
    </row>
    <row r="121" spans="1:25">
      <c r="A121" s="132"/>
      <c r="B121" s="130"/>
      <c r="C121" s="131"/>
      <c r="D121" s="130"/>
      <c r="E121" s="131"/>
      <c r="F121" s="130"/>
      <c r="G121" s="131"/>
      <c r="H121" s="130"/>
      <c r="I121" s="129"/>
      <c r="J121" s="130"/>
      <c r="K121" s="131"/>
      <c r="L121" s="130"/>
      <c r="M121" s="131"/>
      <c r="N121" s="130"/>
      <c r="O121" s="131"/>
      <c r="P121" s="130"/>
      <c r="Q121" s="129"/>
      <c r="R121" s="130"/>
      <c r="S121" s="131"/>
      <c r="T121" s="130"/>
      <c r="U121" s="131"/>
      <c r="V121" s="130"/>
      <c r="W121" s="131"/>
      <c r="X121" s="130"/>
      <c r="Y121" s="129"/>
    </row>
    <row r="122" spans="1:25">
      <c r="A122" s="128"/>
      <c r="B122" s="126"/>
      <c r="C122" s="127"/>
      <c r="D122" s="126"/>
      <c r="E122" s="127"/>
      <c r="F122" s="126"/>
      <c r="G122" s="127"/>
      <c r="H122" s="126"/>
      <c r="I122" s="125"/>
      <c r="J122" s="126"/>
      <c r="K122" s="127"/>
      <c r="L122" s="126"/>
      <c r="M122" s="127"/>
      <c r="N122" s="126"/>
      <c r="O122" s="127"/>
      <c r="P122" s="126"/>
      <c r="Q122" s="125"/>
      <c r="R122" s="126"/>
      <c r="S122" s="127"/>
      <c r="T122" s="126"/>
      <c r="U122" s="127"/>
      <c r="V122" s="126"/>
      <c r="W122" s="127"/>
      <c r="X122" s="126"/>
      <c r="Y122" s="125"/>
    </row>
    <row r="123" spans="1:25">
      <c r="A123" s="61" t="s">
        <v>85</v>
      </c>
      <c r="B123" s="55">
        <v>31495690989.209999</v>
      </c>
      <c r="C123" s="113">
        <v>12.4509549411687</v>
      </c>
      <c r="D123" s="55">
        <v>34711916047.860001</v>
      </c>
      <c r="E123" s="113">
        <v>13.1133175532379</v>
      </c>
      <c r="F123" s="55">
        <v>34333982774.880001</v>
      </c>
      <c r="G123" s="113">
        <v>12.387775663864399</v>
      </c>
      <c r="H123" s="55">
        <v>29528233267.650002</v>
      </c>
      <c r="I123" s="112">
        <v>10.2904549911253</v>
      </c>
      <c r="J123" s="55">
        <v>1682843368.8900001</v>
      </c>
      <c r="K123" s="113">
        <v>7.1167709030936699</v>
      </c>
      <c r="L123" s="55">
        <v>399604252.80000001</v>
      </c>
      <c r="M123" s="113">
        <v>1.84143464849331</v>
      </c>
      <c r="N123" s="55">
        <v>1258646214.73</v>
      </c>
      <c r="O123" s="113">
        <v>6.8456264395950797</v>
      </c>
      <c r="P123" s="55">
        <v>1253078141.1400001</v>
      </c>
      <c r="Q123" s="112">
        <v>7.4850891342354302</v>
      </c>
      <c r="R123" s="55">
        <v>494834407.58999997</v>
      </c>
      <c r="S123" s="113">
        <v>3.6449525893861199</v>
      </c>
      <c r="T123" s="55">
        <v>604631108.91999996</v>
      </c>
      <c r="U123" s="113">
        <v>4.7173957162753304</v>
      </c>
      <c r="V123" s="55">
        <v>1712368013.52</v>
      </c>
      <c r="W123" s="113">
        <v>11.590908487844899</v>
      </c>
      <c r="X123" s="55">
        <v>635410105.63999999</v>
      </c>
      <c r="Y123" s="112">
        <v>4.4234847229880501</v>
      </c>
    </row>
    <row r="124" spans="1:25">
      <c r="A124" s="61" t="s">
        <v>84</v>
      </c>
      <c r="B124" s="55">
        <v>147208570175.53</v>
      </c>
      <c r="C124" s="113">
        <v>58.1948583010075</v>
      </c>
      <c r="D124" s="55">
        <v>124741667184.41</v>
      </c>
      <c r="E124" s="113">
        <v>47.124367656746898</v>
      </c>
      <c r="F124" s="55">
        <v>128108967570.81</v>
      </c>
      <c r="G124" s="113">
        <v>46.221994145042203</v>
      </c>
      <c r="H124" s="55">
        <v>152617769119.73999</v>
      </c>
      <c r="I124" s="112">
        <v>53.186598389997002</v>
      </c>
      <c r="J124" s="55">
        <v>1487907173.8299999</v>
      </c>
      <c r="K124" s="113">
        <v>6.2923826881180398</v>
      </c>
      <c r="L124" s="55">
        <v>2946007576.4200001</v>
      </c>
      <c r="M124" s="113">
        <v>13.575632361096799</v>
      </c>
      <c r="N124" s="55">
        <v>1331881904</v>
      </c>
      <c r="O124" s="113">
        <v>7.2439466068679996</v>
      </c>
      <c r="P124" s="55">
        <v>3175215230.5599999</v>
      </c>
      <c r="Q124" s="112">
        <v>18.966709449980002</v>
      </c>
      <c r="R124" s="55">
        <v>73036342.25</v>
      </c>
      <c r="S124" s="113">
        <v>0.53798604284607998</v>
      </c>
      <c r="T124" s="55">
        <v>108915616</v>
      </c>
      <c r="U124" s="113">
        <v>0.84977112949355504</v>
      </c>
      <c r="V124" s="55">
        <v>285753072.55000001</v>
      </c>
      <c r="W124" s="113">
        <v>1.9342440923309601</v>
      </c>
      <c r="X124" s="55">
        <v>306039417.11000001</v>
      </c>
      <c r="Y124" s="112">
        <v>2.1305306198344298</v>
      </c>
    </row>
    <row r="125" spans="1:25">
      <c r="A125" s="61" t="s">
        <v>83</v>
      </c>
      <c r="B125" s="55">
        <v>28341626757.130001</v>
      </c>
      <c r="C125" s="113">
        <v>11.2040824198249</v>
      </c>
      <c r="D125" s="55">
        <v>52777982786.790001</v>
      </c>
      <c r="E125" s="113">
        <v>19.938238129760901</v>
      </c>
      <c r="F125" s="55">
        <v>46237623820.040001</v>
      </c>
      <c r="G125" s="113">
        <v>16.682635244166299</v>
      </c>
      <c r="H125" s="55">
        <v>41659430184.800003</v>
      </c>
      <c r="I125" s="112">
        <v>14.518121940680899</v>
      </c>
      <c r="J125" s="55">
        <v>2277628990.04</v>
      </c>
      <c r="K125" s="113">
        <v>9.6321285890385404</v>
      </c>
      <c r="L125" s="55">
        <v>1088129729.0999999</v>
      </c>
      <c r="M125" s="113">
        <v>5.0142604118461103</v>
      </c>
      <c r="N125" s="55">
        <v>1402188282.0599999</v>
      </c>
      <c r="O125" s="113">
        <v>7.6263346003225001</v>
      </c>
      <c r="P125" s="55">
        <v>466372681.77999997</v>
      </c>
      <c r="Q125" s="112">
        <v>2.7858127743892198</v>
      </c>
      <c r="R125" s="55">
        <v>195678857.47</v>
      </c>
      <c r="S125" s="113">
        <v>1.44137139067814</v>
      </c>
      <c r="T125" s="55">
        <v>118375579.02</v>
      </c>
      <c r="U125" s="113">
        <v>0.92357875925045496</v>
      </c>
      <c r="V125" s="55">
        <v>170515580.84</v>
      </c>
      <c r="W125" s="113">
        <v>1.1542089537197899</v>
      </c>
      <c r="X125" s="55">
        <v>105598476.25</v>
      </c>
      <c r="Y125" s="112">
        <v>0.73513663430360998</v>
      </c>
    </row>
    <row r="126" spans="1:25">
      <c r="A126" s="61" t="s">
        <v>82</v>
      </c>
      <c r="B126" s="55">
        <v>44101750072.949997</v>
      </c>
      <c r="C126" s="113">
        <v>17.434413589246201</v>
      </c>
      <c r="D126" s="55">
        <v>50652808156.559998</v>
      </c>
      <c r="E126" s="113">
        <v>19.1353988470239</v>
      </c>
      <c r="F126" s="55">
        <v>66478880022.93</v>
      </c>
      <c r="G126" s="113">
        <v>23.985724508242601</v>
      </c>
      <c r="H126" s="55">
        <v>60533966204.150002</v>
      </c>
      <c r="I126" s="112">
        <v>21.095811896763902</v>
      </c>
      <c r="J126" s="55">
        <v>2813861229.6799998</v>
      </c>
      <c r="K126" s="113">
        <v>11.899863109624301</v>
      </c>
      <c r="L126" s="55">
        <v>3429048003.21</v>
      </c>
      <c r="M126" s="113">
        <v>15.8015530620942</v>
      </c>
      <c r="N126" s="55">
        <v>2792015345.3000002</v>
      </c>
      <c r="O126" s="113">
        <v>15.185438007805001</v>
      </c>
      <c r="P126" s="55">
        <v>1682716412.8599999</v>
      </c>
      <c r="Q126" s="112">
        <v>10.0514739858436</v>
      </c>
      <c r="R126" s="55">
        <v>284728493.23000002</v>
      </c>
      <c r="S126" s="113">
        <v>2.0973114293430299</v>
      </c>
      <c r="T126" s="55">
        <v>254919131.66</v>
      </c>
      <c r="U126" s="113">
        <v>1.9889059658831101</v>
      </c>
      <c r="V126" s="55">
        <v>182726381.86000001</v>
      </c>
      <c r="W126" s="113">
        <v>1.2368630771725899</v>
      </c>
      <c r="X126" s="55">
        <v>265709238.94999999</v>
      </c>
      <c r="Y126" s="112">
        <v>1.84976717999827</v>
      </c>
    </row>
    <row r="127" spans="1:25">
      <c r="A127" s="61" t="s">
        <v>81</v>
      </c>
      <c r="B127" s="55">
        <v>1734104945.6800001</v>
      </c>
      <c r="C127" s="113">
        <v>0.68553068257230299</v>
      </c>
      <c r="D127" s="55">
        <v>1769068638.8299999</v>
      </c>
      <c r="E127" s="113">
        <v>0.66831110107741698</v>
      </c>
      <c r="F127" s="55">
        <v>1739533985.6199999</v>
      </c>
      <c r="G127" s="113">
        <v>0.62762764561339002</v>
      </c>
      <c r="H127" s="55">
        <v>2406403206.6199999</v>
      </c>
      <c r="I127" s="112">
        <v>0.83862057251329902</v>
      </c>
      <c r="J127" s="55">
        <v>8410471806.2700005</v>
      </c>
      <c r="K127" s="113">
        <v>35.568016690485301</v>
      </c>
      <c r="L127" s="55">
        <v>7641550836.5500002</v>
      </c>
      <c r="M127" s="113">
        <v>35.213380188145599</v>
      </c>
      <c r="N127" s="55">
        <v>6413037484.2200003</v>
      </c>
      <c r="O127" s="113">
        <v>34.8797449563762</v>
      </c>
      <c r="P127" s="55">
        <v>5786851676.1199999</v>
      </c>
      <c r="Q127" s="112">
        <v>34.5669588992683</v>
      </c>
      <c r="R127" s="55">
        <v>1269226981.6500001</v>
      </c>
      <c r="S127" s="113">
        <v>9.3491319567192406</v>
      </c>
      <c r="T127" s="55">
        <v>966093797.14999998</v>
      </c>
      <c r="U127" s="113">
        <v>7.5375657536645004</v>
      </c>
      <c r="V127" s="55">
        <v>972616475.33000004</v>
      </c>
      <c r="W127" s="113">
        <v>6.5835781037197298</v>
      </c>
      <c r="X127" s="55">
        <v>831428402.89999998</v>
      </c>
      <c r="Y127" s="112">
        <v>5.7880899372573298</v>
      </c>
    </row>
    <row r="128" spans="1:25">
      <c r="A128" s="61" t="s">
        <v>80</v>
      </c>
      <c r="B128" s="55">
        <v>0</v>
      </c>
      <c r="C128" s="10">
        <v>0</v>
      </c>
      <c r="D128" s="55">
        <v>0</v>
      </c>
      <c r="E128" s="10">
        <v>0</v>
      </c>
      <c r="F128" s="55">
        <v>70148520.650000006</v>
      </c>
      <c r="G128" s="113">
        <v>2.5309738828200999E-2</v>
      </c>
      <c r="H128" s="55">
        <v>0</v>
      </c>
      <c r="I128" s="74">
        <v>0</v>
      </c>
      <c r="J128" s="55">
        <v>6314241060.21</v>
      </c>
      <c r="K128" s="113">
        <v>26.703024109761401</v>
      </c>
      <c r="L128" s="55">
        <v>5302148162.3299999</v>
      </c>
      <c r="M128" s="113">
        <v>24.4330716431244</v>
      </c>
      <c r="N128" s="55">
        <v>4790644427.0100002</v>
      </c>
      <c r="O128" s="113">
        <v>26.055742883454698</v>
      </c>
      <c r="P128" s="55">
        <v>3898551980.9200001</v>
      </c>
      <c r="Q128" s="112">
        <v>23.287461582474499</v>
      </c>
      <c r="R128" s="55">
        <v>3972556240.8499999</v>
      </c>
      <c r="S128" s="113">
        <v>29.261868080454001</v>
      </c>
      <c r="T128" s="55">
        <v>3172434967.29</v>
      </c>
      <c r="U128" s="113">
        <v>24.751672390108599</v>
      </c>
      <c r="V128" s="55">
        <v>3589277648.73</v>
      </c>
      <c r="W128" s="113">
        <v>24.295588585759798</v>
      </c>
      <c r="X128" s="55">
        <v>3594166053.6500001</v>
      </c>
      <c r="Y128" s="112">
        <v>25.0212240710107</v>
      </c>
    </row>
    <row r="129" spans="1:25">
      <c r="A129" s="61" t="s">
        <v>79</v>
      </c>
      <c r="B129" s="55">
        <v>30123447.219999999</v>
      </c>
      <c r="C129" s="113">
        <v>1.19084761193963E-2</v>
      </c>
      <c r="D129" s="55">
        <v>16860089.649999999</v>
      </c>
      <c r="E129" s="113">
        <v>6.3693317664076498E-3</v>
      </c>
      <c r="F129" s="55">
        <v>191054987</v>
      </c>
      <c r="G129" s="113">
        <v>6.8933054866857593E-2</v>
      </c>
      <c r="H129" s="55">
        <v>4132163.55</v>
      </c>
      <c r="I129" s="112">
        <v>1.44004020294127E-3</v>
      </c>
      <c r="J129" s="55">
        <v>338948070.69999999</v>
      </c>
      <c r="K129" s="113">
        <v>1.43341668738225</v>
      </c>
      <c r="L129" s="55">
        <v>588033752.38</v>
      </c>
      <c r="M129" s="113">
        <v>2.7097452505291999</v>
      </c>
      <c r="N129" s="55">
        <v>234770301.38999999</v>
      </c>
      <c r="O129" s="113">
        <v>1.27688763023201</v>
      </c>
      <c r="P129" s="55">
        <v>220727141.83000001</v>
      </c>
      <c r="Q129" s="112">
        <v>1.31848308313758</v>
      </c>
      <c r="R129" s="55">
        <v>3969897046.6399999</v>
      </c>
      <c r="S129" s="113">
        <v>29.242280443311699</v>
      </c>
      <c r="T129" s="55">
        <v>4263506322.7199998</v>
      </c>
      <c r="U129" s="113">
        <v>33.264326241892498</v>
      </c>
      <c r="V129" s="55">
        <v>4545661598.4700003</v>
      </c>
      <c r="W129" s="113">
        <v>30.769289772160999</v>
      </c>
      <c r="X129" s="55">
        <v>4711478008.4499998</v>
      </c>
      <c r="Y129" s="112">
        <v>32.799527121277102</v>
      </c>
    </row>
    <row r="130" spans="1:25" ht="13.5" thickBot="1">
      <c r="A130" s="61" t="s">
        <v>78</v>
      </c>
      <c r="B130" s="55">
        <v>0</v>
      </c>
      <c r="C130" s="10">
        <v>0</v>
      </c>
      <c r="D130" s="55">
        <v>27008944.77</v>
      </c>
      <c r="E130" s="113">
        <v>1.0203322370869501E-2</v>
      </c>
      <c r="F130" s="55">
        <v>0</v>
      </c>
      <c r="G130" s="10">
        <v>0</v>
      </c>
      <c r="H130" s="55">
        <v>0</v>
      </c>
      <c r="I130" s="74">
        <v>0</v>
      </c>
      <c r="J130" s="55">
        <v>192018344.87</v>
      </c>
      <c r="K130" s="113">
        <v>0.81204858092788301</v>
      </c>
      <c r="L130" s="55">
        <v>175739300.81</v>
      </c>
      <c r="M130" s="113">
        <v>0.80983231621283502</v>
      </c>
      <c r="N130" s="55">
        <v>156560728.59</v>
      </c>
      <c r="O130" s="113">
        <v>0.85151510447904799</v>
      </c>
      <c r="P130" s="55">
        <v>248282998.69999999</v>
      </c>
      <c r="Q130" s="112">
        <v>1.48308418666855</v>
      </c>
      <c r="R130" s="55">
        <v>2894402761.8099999</v>
      </c>
      <c r="S130" s="113">
        <v>21.320184448707501</v>
      </c>
      <c r="T130" s="55">
        <v>2919598501.8499999</v>
      </c>
      <c r="U130" s="113">
        <v>22.779015605849999</v>
      </c>
      <c r="V130" s="55">
        <v>2828042962.3200002</v>
      </c>
      <c r="W130" s="113">
        <v>19.142840158852401</v>
      </c>
      <c r="X130" s="55">
        <v>3388932194.3299999</v>
      </c>
      <c r="Y130" s="112">
        <v>23.592463600751099</v>
      </c>
    </row>
    <row r="131" spans="1:25" ht="14.25" thickTop="1" thickBot="1">
      <c r="A131" s="65" t="s">
        <v>13</v>
      </c>
      <c r="B131" s="43">
        <v>252911866387.72</v>
      </c>
      <c r="C131" s="12">
        <v>99.981748409939101</v>
      </c>
      <c r="D131" s="43">
        <v>264697311848.87</v>
      </c>
      <c r="E131" s="12">
        <v>99.9962059419844</v>
      </c>
      <c r="F131" s="43">
        <v>277160191681.92999</v>
      </c>
      <c r="G131" s="12">
        <v>100.000000000624</v>
      </c>
      <c r="H131" s="43">
        <v>286749934146.51001</v>
      </c>
      <c r="I131" s="111">
        <v>99.931047831283394</v>
      </c>
      <c r="J131" s="37">
        <v>23517920044.490002</v>
      </c>
      <c r="K131" s="12">
        <v>99.457651358431406</v>
      </c>
      <c r="L131" s="43">
        <v>21570261613.599998</v>
      </c>
      <c r="M131" s="12">
        <v>99.398909881542593</v>
      </c>
      <c r="N131" s="43">
        <v>18379744687.299999</v>
      </c>
      <c r="O131" s="12">
        <v>99.965236229132699</v>
      </c>
      <c r="P131" s="43">
        <v>16731796263.91</v>
      </c>
      <c r="Q131" s="111">
        <v>99.945073095997301</v>
      </c>
      <c r="R131" s="37">
        <v>13154361131.49</v>
      </c>
      <c r="S131" s="12">
        <v>96.895086381445907</v>
      </c>
      <c r="T131" s="43">
        <v>12408475024.610001</v>
      </c>
      <c r="U131" s="12">
        <v>96.812231562418106</v>
      </c>
      <c r="V131" s="43">
        <v>14286961733.620001</v>
      </c>
      <c r="W131" s="12">
        <v>96.707521231561302</v>
      </c>
      <c r="X131" s="43">
        <v>13838761897.280001</v>
      </c>
      <c r="Y131" s="111">
        <v>96.340223887420606</v>
      </c>
    </row>
    <row r="132" spans="1:25" ht="14.25" thickTop="1" thickBot="1">
      <c r="A132" s="61"/>
      <c r="I132" s="74"/>
      <c r="Q132" s="74"/>
      <c r="Y132" s="74"/>
    </row>
    <row r="133" spans="1:25" ht="13.5" thickTop="1">
      <c r="A133" s="66" t="s">
        <v>134</v>
      </c>
      <c r="B133" s="105">
        <v>151209945467.76999</v>
      </c>
      <c r="C133" s="106"/>
      <c r="D133" s="105">
        <v>145863755473.66</v>
      </c>
      <c r="E133" s="106"/>
      <c r="F133" s="105">
        <v>165147689010.13</v>
      </c>
      <c r="G133" s="106"/>
      <c r="H133" s="105">
        <v>137277752274.5</v>
      </c>
      <c r="I133" s="23"/>
      <c r="J133" s="105">
        <v>4905938626.3299999</v>
      </c>
      <c r="K133" s="106"/>
      <c r="L133" s="105">
        <v>5204138856.54</v>
      </c>
      <c r="M133" s="106"/>
      <c r="N133" s="105">
        <v>5228781082.1999998</v>
      </c>
      <c r="O133" s="106"/>
      <c r="P133" s="105">
        <v>2713441794.77</v>
      </c>
      <c r="Q133" s="23"/>
      <c r="R133" s="105">
        <v>1461659025.5799999</v>
      </c>
      <c r="S133" s="106"/>
      <c r="T133" s="105">
        <v>1496444770.1500001</v>
      </c>
      <c r="U133" s="106"/>
      <c r="V133" s="105">
        <v>818450817.39999998</v>
      </c>
      <c r="W133" s="106"/>
      <c r="X133" s="105">
        <v>1360480291.6400001</v>
      </c>
      <c r="Y133" s="23"/>
    </row>
    <row r="134" spans="1:25" ht="13.5" thickBot="1">
      <c r="A134" s="81" t="s">
        <v>212</v>
      </c>
      <c r="B134" s="103">
        <v>162173943618.10001</v>
      </c>
      <c r="C134" s="104"/>
      <c r="D134" s="103">
        <v>156166704687.07001</v>
      </c>
      <c r="E134" s="104"/>
      <c r="F134" s="103">
        <v>174949596686.82999</v>
      </c>
      <c r="G134" s="104"/>
      <c r="H134" s="103">
        <v>126787799033.3</v>
      </c>
      <c r="I134" s="102"/>
      <c r="J134" s="103">
        <v>3012334099.27</v>
      </c>
      <c r="K134" s="104"/>
      <c r="L134" s="103">
        <v>1922472402.6199999</v>
      </c>
      <c r="M134" s="104"/>
      <c r="N134" s="103">
        <v>3329435712.1399999</v>
      </c>
      <c r="O134" s="104"/>
      <c r="P134" s="103">
        <v>1770910272.26</v>
      </c>
      <c r="Q134" s="102"/>
      <c r="R134" s="103">
        <v>889340232.92999995</v>
      </c>
      <c r="S134" s="104"/>
      <c r="T134" s="103">
        <v>2637437498</v>
      </c>
      <c r="U134" s="104"/>
      <c r="V134" s="103">
        <v>1179104174.3199999</v>
      </c>
      <c r="W134" s="104"/>
      <c r="X134" s="103">
        <v>1079050011.1500001</v>
      </c>
      <c r="Y134" s="102"/>
    </row>
    <row r="135" spans="1:25" ht="14.25" thickTop="1" thickBot="1">
      <c r="A135" s="65" t="s">
        <v>77</v>
      </c>
      <c r="B135" s="43">
        <v>-10963998150.33</v>
      </c>
      <c r="C135" s="9"/>
      <c r="D135" s="43">
        <v>-10302949213.41</v>
      </c>
      <c r="E135" s="9"/>
      <c r="F135" s="43">
        <v>-9801907676.7000008</v>
      </c>
      <c r="G135" s="9"/>
      <c r="H135" s="43">
        <v>10489953241.200001</v>
      </c>
      <c r="I135" s="101"/>
      <c r="J135" s="37">
        <v>1893604527.0599999</v>
      </c>
      <c r="K135" s="9"/>
      <c r="L135" s="43">
        <v>3281666453.9200001</v>
      </c>
      <c r="M135" s="9"/>
      <c r="N135" s="43">
        <v>1899345370.0599999</v>
      </c>
      <c r="O135" s="9"/>
      <c r="P135" s="43">
        <v>942531522.50999999</v>
      </c>
      <c r="Q135" s="101"/>
      <c r="R135" s="37">
        <v>572318792.64999998</v>
      </c>
      <c r="S135" s="9"/>
      <c r="T135" s="43">
        <v>-1140992727.8499999</v>
      </c>
      <c r="U135" s="9"/>
      <c r="V135" s="43">
        <v>-360653356.92000002</v>
      </c>
      <c r="W135" s="9"/>
      <c r="X135" s="43">
        <v>281430280.49000001</v>
      </c>
      <c r="Y135" s="101"/>
    </row>
    <row r="136" spans="1:25" ht="13.5" thickTop="1"/>
  </sheetData>
  <mergeCells count="21">
    <mergeCell ref="B5:I5"/>
    <mergeCell ref="B6:I6"/>
    <mergeCell ref="B85:I85"/>
    <mergeCell ref="B87:C87"/>
    <mergeCell ref="D87:E87"/>
    <mergeCell ref="F87:G87"/>
    <mergeCell ref="H87:I87"/>
    <mergeCell ref="B7:C7"/>
    <mergeCell ref="D7:E7"/>
    <mergeCell ref="P87:Q87"/>
    <mergeCell ref="F7:G7"/>
    <mergeCell ref="R85:Y85"/>
    <mergeCell ref="R87:S87"/>
    <mergeCell ref="T87:U87"/>
    <mergeCell ref="V87:W87"/>
    <mergeCell ref="X87:Y87"/>
    <mergeCell ref="J85:Q85"/>
    <mergeCell ref="J87:K87"/>
    <mergeCell ref="L87:M87"/>
    <mergeCell ref="N87:O87"/>
    <mergeCell ref="H7:I7"/>
  </mergeCells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2:Z169"/>
  <sheetViews>
    <sheetView workbookViewId="0"/>
  </sheetViews>
  <sheetFormatPr defaultRowHeight="12.75"/>
  <cols>
    <col min="1" max="1" width="61.85546875" bestFit="1" customWidth="1"/>
    <col min="2" max="2" width="9.140625" style="31"/>
    <col min="4" max="4" width="9.140625" style="31"/>
    <col min="6" max="6" width="9.140625" style="31"/>
    <col min="8" max="8" width="9.140625" style="31"/>
    <col min="10" max="10" width="9.140625" style="31"/>
    <col min="12" max="12" width="9.140625" style="31"/>
    <col min="14" max="14" width="9.140625" style="31"/>
    <col min="16" max="16" width="9.140625" style="31"/>
    <col min="18" max="18" width="9.140625" style="31"/>
    <col min="20" max="20" width="9.140625" style="31"/>
    <col min="22" max="22" width="9.140625" style="31"/>
    <col min="24" max="24" width="9.140625" style="31"/>
    <col min="26" max="26" width="9.140625" style="31"/>
  </cols>
  <sheetData>
    <row r="2" spans="1:25" customFormat="1">
      <c r="A2" s="1" t="s">
        <v>75</v>
      </c>
      <c r="B2" s="31"/>
      <c r="D2" s="31"/>
      <c r="F2" s="31"/>
      <c r="H2" s="31"/>
      <c r="J2" s="31"/>
      <c r="L2" s="31"/>
      <c r="N2" s="31"/>
      <c r="P2" s="31"/>
      <c r="R2" s="31"/>
      <c r="T2" s="31"/>
      <c r="V2" s="31"/>
      <c r="X2" s="31"/>
    </row>
    <row r="3" spans="1:25" customFormat="1">
      <c r="A3" s="1" t="s">
        <v>231</v>
      </c>
      <c r="B3" s="31"/>
      <c r="D3" s="31"/>
      <c r="F3" s="31"/>
      <c r="H3" s="31"/>
      <c r="J3" s="31"/>
      <c r="L3" s="31"/>
      <c r="N3" s="31"/>
      <c r="P3" s="31"/>
      <c r="R3" s="31"/>
      <c r="T3" s="31"/>
      <c r="V3" s="31"/>
      <c r="X3" s="31"/>
    </row>
    <row r="4" spans="1:25" customFormat="1" ht="13.5" thickBot="1">
      <c r="A4" s="124"/>
      <c r="B4" s="31"/>
      <c r="D4" s="31"/>
      <c r="F4" s="31"/>
      <c r="H4" s="31"/>
      <c r="J4" s="31"/>
      <c r="L4" s="31"/>
      <c r="N4" s="31"/>
      <c r="P4" s="31"/>
      <c r="R4" s="31"/>
      <c r="T4" s="31"/>
      <c r="V4" s="31"/>
      <c r="X4" s="31"/>
    </row>
    <row r="5" spans="1:25" customFormat="1" ht="13.5" thickTop="1">
      <c r="A5" s="66"/>
      <c r="B5" s="315" t="s">
        <v>68</v>
      </c>
      <c r="C5" s="316"/>
      <c r="D5" s="315"/>
      <c r="E5" s="316"/>
      <c r="F5" s="315"/>
      <c r="G5" s="316"/>
      <c r="H5" s="315"/>
      <c r="I5" s="317"/>
      <c r="J5" s="315" t="s">
        <v>203</v>
      </c>
      <c r="K5" s="316"/>
      <c r="L5" s="315"/>
      <c r="M5" s="316"/>
      <c r="N5" s="315"/>
      <c r="O5" s="316"/>
      <c r="P5" s="315"/>
      <c r="Q5" s="317"/>
      <c r="R5" s="315" t="s">
        <v>230</v>
      </c>
      <c r="S5" s="316"/>
      <c r="T5" s="315"/>
      <c r="U5" s="316"/>
      <c r="V5" s="315"/>
      <c r="W5" s="316"/>
      <c r="X5" s="315"/>
      <c r="Y5" s="317"/>
    </row>
    <row r="6" spans="1:25" customFormat="1">
      <c r="A6" s="61"/>
      <c r="B6" s="318"/>
      <c r="C6" s="318"/>
      <c r="D6" s="318"/>
      <c r="E6" s="318"/>
      <c r="F6" s="318"/>
      <c r="G6" s="318"/>
      <c r="H6" s="318"/>
      <c r="I6" s="319"/>
      <c r="J6" s="318"/>
      <c r="K6" s="318"/>
      <c r="L6" s="318"/>
      <c r="M6" s="318"/>
      <c r="N6" s="318"/>
      <c r="O6" s="318"/>
      <c r="P6" s="318"/>
      <c r="Q6" s="319"/>
      <c r="R6" s="318"/>
      <c r="S6" s="318"/>
      <c r="T6" s="318"/>
      <c r="U6" s="318"/>
      <c r="V6" s="318"/>
      <c r="W6" s="318"/>
      <c r="X6" s="318"/>
      <c r="Y6" s="319"/>
    </row>
    <row r="7" spans="1:25" customFormat="1">
      <c r="A7" s="61"/>
      <c r="B7" s="307" t="s">
        <v>3</v>
      </c>
      <c r="C7" s="320"/>
      <c r="D7" s="307" t="s">
        <v>6</v>
      </c>
      <c r="E7" s="320"/>
      <c r="F7" s="307" t="s">
        <v>7</v>
      </c>
      <c r="G7" s="320"/>
      <c r="H7" s="307" t="s">
        <v>8</v>
      </c>
      <c r="I7" s="321"/>
      <c r="J7" s="307" t="s">
        <v>3</v>
      </c>
      <c r="K7" s="320"/>
      <c r="L7" s="307" t="s">
        <v>6</v>
      </c>
      <c r="M7" s="320"/>
      <c r="N7" s="307" t="s">
        <v>7</v>
      </c>
      <c r="O7" s="320"/>
      <c r="P7" s="307" t="s">
        <v>8</v>
      </c>
      <c r="Q7" s="321"/>
      <c r="R7" s="307" t="s">
        <v>3</v>
      </c>
      <c r="S7" s="320"/>
      <c r="T7" s="307" t="s">
        <v>6</v>
      </c>
      <c r="U7" s="320"/>
      <c r="V7" s="307" t="s">
        <v>7</v>
      </c>
      <c r="W7" s="320"/>
      <c r="X7" s="307" t="s">
        <v>8</v>
      </c>
      <c r="Y7" s="321"/>
    </row>
    <row r="8" spans="1:25" customFormat="1" ht="13.5" thickBot="1">
      <c r="A8" s="61"/>
      <c r="B8" s="116" t="s">
        <v>4</v>
      </c>
      <c r="C8" s="123" t="s">
        <v>5</v>
      </c>
      <c r="D8" s="116" t="s">
        <v>4</v>
      </c>
      <c r="E8" s="123" t="s">
        <v>5</v>
      </c>
      <c r="F8" s="116" t="s">
        <v>4</v>
      </c>
      <c r="G8" s="123" t="s">
        <v>5</v>
      </c>
      <c r="H8" s="116" t="s">
        <v>4</v>
      </c>
      <c r="I8" s="122" t="s">
        <v>5</v>
      </c>
      <c r="J8" s="116" t="s">
        <v>4</v>
      </c>
      <c r="K8" s="123" t="s">
        <v>5</v>
      </c>
      <c r="L8" s="116" t="s">
        <v>4</v>
      </c>
      <c r="M8" s="123" t="s">
        <v>5</v>
      </c>
      <c r="N8" s="116" t="s">
        <v>4</v>
      </c>
      <c r="O8" s="123" t="s">
        <v>5</v>
      </c>
      <c r="P8" s="116" t="s">
        <v>4</v>
      </c>
      <c r="Q8" s="122" t="s">
        <v>5</v>
      </c>
      <c r="R8" s="116" t="s">
        <v>4</v>
      </c>
      <c r="S8" s="123" t="s">
        <v>5</v>
      </c>
      <c r="T8" s="116" t="s">
        <v>4</v>
      </c>
      <c r="U8" s="123" t="s">
        <v>5</v>
      </c>
      <c r="V8" s="116" t="s">
        <v>4</v>
      </c>
      <c r="W8" s="123" t="s">
        <v>5</v>
      </c>
      <c r="X8" s="116" t="s">
        <v>4</v>
      </c>
      <c r="Y8" s="122" t="s">
        <v>5</v>
      </c>
    </row>
    <row r="9" spans="1:25" customFormat="1" ht="13.5" thickTop="1">
      <c r="A9" s="82" t="s">
        <v>130</v>
      </c>
      <c r="B9" s="120"/>
      <c r="C9" s="121"/>
      <c r="D9" s="120"/>
      <c r="E9" s="121"/>
      <c r="F9" s="120"/>
      <c r="G9" s="121"/>
      <c r="H9" s="120"/>
      <c r="I9" s="119"/>
      <c r="J9" s="120"/>
      <c r="K9" s="121"/>
      <c r="L9" s="120"/>
      <c r="M9" s="121"/>
      <c r="N9" s="120"/>
      <c r="O9" s="121"/>
      <c r="P9" s="120"/>
      <c r="Q9" s="119"/>
      <c r="R9" s="120"/>
      <c r="S9" s="121"/>
      <c r="T9" s="120"/>
      <c r="U9" s="121"/>
      <c r="V9" s="120"/>
      <c r="W9" s="121"/>
      <c r="X9" s="120"/>
      <c r="Y9" s="119"/>
    </row>
    <row r="10" spans="1:25" customFormat="1">
      <c r="A10" s="63" t="s">
        <v>142</v>
      </c>
      <c r="B10" s="55">
        <v>191907362.78999999</v>
      </c>
      <c r="C10" s="113">
        <v>94.322199999999995</v>
      </c>
      <c r="D10" s="55">
        <v>192682360.50999999</v>
      </c>
      <c r="E10" s="113">
        <v>97.168999999999997</v>
      </c>
      <c r="F10" s="55">
        <v>201326034.12</v>
      </c>
      <c r="G10" s="113">
        <v>96.560500000000005</v>
      </c>
      <c r="H10" s="55">
        <v>220065908.36000001</v>
      </c>
      <c r="I10" s="112">
        <v>96.854500000000002</v>
      </c>
      <c r="J10" s="55">
        <v>0</v>
      </c>
      <c r="K10" s="113">
        <v>0</v>
      </c>
      <c r="L10" s="55">
        <v>0</v>
      </c>
      <c r="M10" s="113">
        <v>0</v>
      </c>
      <c r="N10" s="55">
        <v>0</v>
      </c>
      <c r="O10" s="113">
        <v>0</v>
      </c>
      <c r="P10" s="55">
        <v>0</v>
      </c>
      <c r="Q10" s="112">
        <v>0</v>
      </c>
      <c r="R10" s="55">
        <v>128556188.83</v>
      </c>
      <c r="S10" s="113">
        <v>88.062399999999997</v>
      </c>
      <c r="T10" s="55">
        <v>126677083.09999999</v>
      </c>
      <c r="U10" s="113">
        <v>90.115600000000001</v>
      </c>
      <c r="V10" s="55">
        <v>116115935.26000001</v>
      </c>
      <c r="W10" s="113">
        <v>90.000500000000002</v>
      </c>
      <c r="X10" s="55">
        <v>121680269.34</v>
      </c>
      <c r="Y10" s="112">
        <v>89.011099999999999</v>
      </c>
    </row>
    <row r="11" spans="1:25" customFormat="1">
      <c r="A11" s="61" t="s">
        <v>141</v>
      </c>
      <c r="B11" s="55">
        <v>7203594.8399999999</v>
      </c>
      <c r="C11" s="113">
        <v>3.5406</v>
      </c>
      <c r="D11" s="55">
        <v>3240435.04</v>
      </c>
      <c r="E11" s="113">
        <v>1.6341000000000001</v>
      </c>
      <c r="F11" s="55">
        <v>2969088.28</v>
      </c>
      <c r="G11" s="113">
        <v>1.4239999999999999</v>
      </c>
      <c r="H11" s="55">
        <v>4245205.2699999996</v>
      </c>
      <c r="I11" s="112">
        <v>1.8684000000000001</v>
      </c>
      <c r="J11" s="55">
        <v>0</v>
      </c>
      <c r="K11" s="113">
        <v>0</v>
      </c>
      <c r="L11" s="55">
        <v>0</v>
      </c>
      <c r="M11" s="113">
        <v>0</v>
      </c>
      <c r="N11" s="55">
        <v>0</v>
      </c>
      <c r="O11" s="113">
        <v>0</v>
      </c>
      <c r="P11" s="55">
        <v>0</v>
      </c>
      <c r="Q11" s="112">
        <v>0</v>
      </c>
      <c r="R11" s="55">
        <v>5632794.54</v>
      </c>
      <c r="S11" s="113">
        <v>3.8584999999999998</v>
      </c>
      <c r="T11" s="55">
        <v>3953504.42</v>
      </c>
      <c r="U11" s="113">
        <v>2.8123999999999998</v>
      </c>
      <c r="V11" s="55">
        <v>5059628.08</v>
      </c>
      <c r="W11" s="113">
        <v>3.9217</v>
      </c>
      <c r="X11" s="55">
        <v>5101623.47</v>
      </c>
      <c r="Y11" s="112">
        <v>3.7319</v>
      </c>
    </row>
    <row r="12" spans="1:25" customFormat="1">
      <c r="A12" s="61" t="s">
        <v>140</v>
      </c>
      <c r="B12" s="55">
        <v>0</v>
      </c>
      <c r="C12" s="113">
        <v>0</v>
      </c>
      <c r="D12" s="55">
        <v>0</v>
      </c>
      <c r="E12" s="113">
        <v>0</v>
      </c>
      <c r="F12" s="55">
        <v>0</v>
      </c>
      <c r="G12" s="113">
        <v>0</v>
      </c>
      <c r="H12" s="55">
        <v>0</v>
      </c>
      <c r="I12" s="112">
        <v>0</v>
      </c>
      <c r="J12" s="55">
        <v>0</v>
      </c>
      <c r="K12" s="113">
        <v>0</v>
      </c>
      <c r="L12" s="55">
        <v>0</v>
      </c>
      <c r="M12" s="113">
        <v>0</v>
      </c>
      <c r="N12" s="55">
        <v>0</v>
      </c>
      <c r="O12" s="113">
        <v>0</v>
      </c>
      <c r="P12" s="55">
        <v>0</v>
      </c>
      <c r="Q12" s="112">
        <v>0</v>
      </c>
      <c r="R12" s="55">
        <v>0</v>
      </c>
      <c r="S12" s="113">
        <v>0</v>
      </c>
      <c r="T12" s="55">
        <v>0</v>
      </c>
      <c r="U12" s="113">
        <v>0</v>
      </c>
      <c r="V12" s="55">
        <v>0</v>
      </c>
      <c r="W12" s="113">
        <v>0</v>
      </c>
      <c r="X12" s="55">
        <v>0</v>
      </c>
      <c r="Y12" s="112">
        <v>0</v>
      </c>
    </row>
    <row r="13" spans="1:25" customFormat="1">
      <c r="A13" s="61" t="s">
        <v>139</v>
      </c>
      <c r="B13" s="55">
        <v>0.28000000000000003</v>
      </c>
      <c r="C13" s="113">
        <v>0</v>
      </c>
      <c r="D13" s="55">
        <v>2132705.59</v>
      </c>
      <c r="E13" s="113">
        <v>1.0754999999999999</v>
      </c>
      <c r="F13" s="55">
        <v>2815585.3</v>
      </c>
      <c r="G13" s="113">
        <v>1.3504</v>
      </c>
      <c r="H13" s="55">
        <v>2102166.2999999998</v>
      </c>
      <c r="I13" s="112">
        <v>0.92520000000000002</v>
      </c>
      <c r="J13" s="55">
        <v>0</v>
      </c>
      <c r="K13" s="113">
        <v>0</v>
      </c>
      <c r="L13" s="55">
        <v>0</v>
      </c>
      <c r="M13" s="113">
        <v>0</v>
      </c>
      <c r="N13" s="55">
        <v>0</v>
      </c>
      <c r="O13" s="113">
        <v>0</v>
      </c>
      <c r="P13" s="55">
        <v>0</v>
      </c>
      <c r="Q13" s="112">
        <v>0</v>
      </c>
      <c r="R13" s="55">
        <v>20910.03</v>
      </c>
      <c r="S13" s="113">
        <v>1.43E-2</v>
      </c>
      <c r="T13" s="55">
        <v>20609.57</v>
      </c>
      <c r="U13" s="113">
        <v>1.47E-2</v>
      </c>
      <c r="V13" s="55">
        <v>20312.55</v>
      </c>
      <c r="W13" s="113">
        <v>1.5699999999999999E-2</v>
      </c>
      <c r="X13" s="55">
        <v>20014.599999999999</v>
      </c>
      <c r="Y13" s="112">
        <v>1.46E-2</v>
      </c>
    </row>
    <row r="14" spans="1:25" customFormat="1">
      <c r="A14" s="114" t="s">
        <v>229</v>
      </c>
      <c r="B14" s="55">
        <v>4348377.6900000004</v>
      </c>
      <c r="C14" s="113">
        <v>2.1372</v>
      </c>
      <c r="D14" s="55">
        <v>240586.9</v>
      </c>
      <c r="E14" s="113">
        <v>0.12130000000000001</v>
      </c>
      <c r="F14" s="55">
        <v>1386606.98</v>
      </c>
      <c r="G14" s="113">
        <v>0.66500000000000004</v>
      </c>
      <c r="H14" s="55">
        <v>799704.48</v>
      </c>
      <c r="I14" s="112">
        <v>0.35199999999999998</v>
      </c>
      <c r="J14" s="55">
        <v>0</v>
      </c>
      <c r="K14" s="113">
        <v>0</v>
      </c>
      <c r="L14" s="55">
        <v>0</v>
      </c>
      <c r="M14" s="113">
        <v>0</v>
      </c>
      <c r="N14" s="55">
        <v>0</v>
      </c>
      <c r="O14" s="113">
        <v>0</v>
      </c>
      <c r="P14" s="55">
        <v>0</v>
      </c>
      <c r="Q14" s="112">
        <v>0</v>
      </c>
      <c r="R14" s="55">
        <v>11742483.039999999</v>
      </c>
      <c r="S14" s="113">
        <v>8.0436999999999994</v>
      </c>
      <c r="T14" s="55">
        <v>9889948.5600000005</v>
      </c>
      <c r="U14" s="113">
        <v>7.0354999999999999</v>
      </c>
      <c r="V14" s="55">
        <v>7705243.2699999996</v>
      </c>
      <c r="W14" s="113">
        <v>5.9722999999999997</v>
      </c>
      <c r="X14" s="55">
        <v>7519551</v>
      </c>
      <c r="Y14" s="112">
        <v>5.5007000000000001</v>
      </c>
    </row>
    <row r="15" spans="1:25" customFormat="1">
      <c r="A15" s="61" t="s">
        <v>228</v>
      </c>
      <c r="B15" s="55">
        <v>0</v>
      </c>
      <c r="C15" s="113">
        <v>0</v>
      </c>
      <c r="D15" s="55">
        <v>0</v>
      </c>
      <c r="E15" s="113">
        <v>0</v>
      </c>
      <c r="F15" s="55">
        <v>0</v>
      </c>
      <c r="G15" s="113">
        <v>0</v>
      </c>
      <c r="H15" s="55">
        <v>0</v>
      </c>
      <c r="I15" s="112">
        <v>0</v>
      </c>
      <c r="J15" s="55">
        <v>0</v>
      </c>
      <c r="K15" s="113">
        <v>0</v>
      </c>
      <c r="L15" s="55">
        <v>0</v>
      </c>
      <c r="M15" s="113">
        <v>0</v>
      </c>
      <c r="N15" s="55">
        <v>0</v>
      </c>
      <c r="O15" s="113">
        <v>0</v>
      </c>
      <c r="P15" s="55">
        <v>0</v>
      </c>
      <c r="Q15" s="112">
        <v>0</v>
      </c>
      <c r="R15" s="55">
        <v>30630</v>
      </c>
      <c r="S15" s="113">
        <v>2.1000000000000001E-2</v>
      </c>
      <c r="T15" s="55">
        <v>30630</v>
      </c>
      <c r="U15" s="113">
        <v>2.18E-2</v>
      </c>
      <c r="V15" s="55">
        <v>115921</v>
      </c>
      <c r="W15" s="113">
        <v>8.9800000000000005E-2</v>
      </c>
      <c r="X15" s="55">
        <v>2380863</v>
      </c>
      <c r="Y15" s="112">
        <v>1.7416</v>
      </c>
    </row>
    <row r="16" spans="1:25" customFormat="1" ht="13.5" thickBot="1">
      <c r="A16" s="61" t="s">
        <v>126</v>
      </c>
      <c r="B16" s="55">
        <v>0</v>
      </c>
      <c r="C16" s="113">
        <v>0</v>
      </c>
      <c r="D16" s="55">
        <v>0</v>
      </c>
      <c r="E16" s="113">
        <v>0</v>
      </c>
      <c r="F16" s="55">
        <v>0</v>
      </c>
      <c r="G16" s="113">
        <v>0</v>
      </c>
      <c r="H16" s="55">
        <v>0</v>
      </c>
      <c r="I16" s="112">
        <v>0</v>
      </c>
      <c r="J16" s="55">
        <v>0</v>
      </c>
      <c r="K16" s="113">
        <v>0</v>
      </c>
      <c r="L16" s="55">
        <v>0</v>
      </c>
      <c r="M16" s="113">
        <v>0</v>
      </c>
      <c r="N16" s="55">
        <v>0</v>
      </c>
      <c r="O16" s="113">
        <v>0</v>
      </c>
      <c r="P16" s="55">
        <v>0</v>
      </c>
      <c r="Q16" s="112">
        <v>0</v>
      </c>
      <c r="R16" s="55">
        <v>0</v>
      </c>
      <c r="S16" s="113">
        <v>0</v>
      </c>
      <c r="T16" s="55">
        <v>0</v>
      </c>
      <c r="U16" s="113">
        <v>0</v>
      </c>
      <c r="V16" s="55">
        <v>0</v>
      </c>
      <c r="W16" s="113">
        <v>0</v>
      </c>
      <c r="X16" s="55">
        <v>0</v>
      </c>
      <c r="Y16" s="112">
        <v>0</v>
      </c>
    </row>
    <row r="17" spans="1:26" ht="14.25" thickTop="1" thickBot="1">
      <c r="A17" s="65" t="s">
        <v>2</v>
      </c>
      <c r="B17" s="56">
        <v>203459335.59999999</v>
      </c>
      <c r="C17" s="12">
        <v>100</v>
      </c>
      <c r="D17" s="56">
        <v>198296088.03999999</v>
      </c>
      <c r="E17" s="12">
        <v>100</v>
      </c>
      <c r="F17" s="56">
        <v>208497314.68000001</v>
      </c>
      <c r="G17" s="12">
        <v>100</v>
      </c>
      <c r="H17" s="56">
        <v>227212984.41</v>
      </c>
      <c r="I17" s="111">
        <v>100</v>
      </c>
      <c r="J17" s="56">
        <v>0</v>
      </c>
      <c r="K17" s="12">
        <v>0</v>
      </c>
      <c r="L17" s="56">
        <v>0</v>
      </c>
      <c r="M17" s="12">
        <v>0</v>
      </c>
      <c r="N17" s="56">
        <v>0</v>
      </c>
      <c r="O17" s="12">
        <v>0</v>
      </c>
      <c r="P17" s="56">
        <v>0</v>
      </c>
      <c r="Q17" s="111">
        <v>0</v>
      </c>
      <c r="R17" s="56">
        <v>145983006.44</v>
      </c>
      <c r="S17" s="12">
        <v>100</v>
      </c>
      <c r="T17" s="56">
        <v>140571775.65000001</v>
      </c>
      <c r="U17" s="12">
        <v>100</v>
      </c>
      <c r="V17" s="56">
        <v>129017040.16</v>
      </c>
      <c r="W17" s="12">
        <v>100</v>
      </c>
      <c r="X17" s="56">
        <v>136702321.41</v>
      </c>
      <c r="Y17" s="111">
        <v>100</v>
      </c>
      <c r="Z17" s="118"/>
    </row>
    <row r="18" spans="1:26" ht="13.5" thickTop="1">
      <c r="A18" s="61"/>
      <c r="B18" s="55"/>
      <c r="C18" s="10"/>
      <c r="D18" s="55"/>
      <c r="E18" s="10"/>
      <c r="F18" s="55"/>
      <c r="G18" s="10"/>
      <c r="H18" s="55"/>
      <c r="I18" s="74"/>
      <c r="J18" s="55"/>
      <c r="K18" s="10"/>
      <c r="L18" s="55"/>
      <c r="M18" s="10"/>
      <c r="N18" s="55"/>
      <c r="O18" s="10"/>
      <c r="P18" s="55"/>
      <c r="Q18" s="74"/>
      <c r="R18" s="55"/>
      <c r="S18" s="10"/>
      <c r="T18" s="55"/>
      <c r="U18" s="10"/>
      <c r="V18" s="55"/>
      <c r="W18" s="10"/>
      <c r="X18" s="55"/>
      <c r="Y18" s="74"/>
    </row>
    <row r="19" spans="1:26">
      <c r="A19" s="63" t="s">
        <v>124</v>
      </c>
      <c r="B19" s="55"/>
      <c r="C19" s="10"/>
      <c r="D19" s="55"/>
      <c r="E19" s="10"/>
      <c r="F19" s="55"/>
      <c r="G19" s="10"/>
      <c r="H19" s="55"/>
      <c r="I19" s="74"/>
      <c r="J19" s="55"/>
      <c r="K19" s="10"/>
      <c r="L19" s="55"/>
      <c r="M19" s="10"/>
      <c r="N19" s="55"/>
      <c r="O19" s="10"/>
      <c r="P19" s="55"/>
      <c r="Q19" s="74"/>
      <c r="R19" s="55"/>
      <c r="S19" s="10"/>
      <c r="T19" s="55"/>
      <c r="U19" s="10"/>
      <c r="V19" s="55"/>
      <c r="W19" s="10"/>
      <c r="X19" s="55"/>
      <c r="Y19" s="74"/>
    </row>
    <row r="20" spans="1:26">
      <c r="A20" s="61" t="s">
        <v>202</v>
      </c>
      <c r="B20" s="31">
        <v>0</v>
      </c>
      <c r="C20" s="11">
        <v>0</v>
      </c>
      <c r="D20" s="31">
        <v>0</v>
      </c>
      <c r="E20" s="11">
        <v>0</v>
      </c>
      <c r="F20" s="31">
        <v>0</v>
      </c>
      <c r="G20" s="11">
        <v>0</v>
      </c>
      <c r="H20" s="31">
        <v>0</v>
      </c>
      <c r="I20" s="70">
        <v>0</v>
      </c>
      <c r="J20" s="31">
        <v>0</v>
      </c>
      <c r="K20" s="11">
        <v>0</v>
      </c>
      <c r="L20" s="31">
        <v>0</v>
      </c>
      <c r="M20" s="11">
        <v>0</v>
      </c>
      <c r="N20" s="31">
        <v>0</v>
      </c>
      <c r="O20" s="11">
        <v>0</v>
      </c>
      <c r="P20" s="31">
        <v>0</v>
      </c>
      <c r="Q20" s="70">
        <v>0</v>
      </c>
      <c r="R20" s="31">
        <v>0</v>
      </c>
      <c r="S20" s="11">
        <v>0</v>
      </c>
      <c r="T20" s="31">
        <v>0</v>
      </c>
      <c r="U20" s="11">
        <v>0</v>
      </c>
      <c r="V20" s="31">
        <v>0</v>
      </c>
      <c r="W20" s="11">
        <v>0</v>
      </c>
      <c r="X20" s="31">
        <v>0</v>
      </c>
      <c r="Y20" s="70">
        <v>0</v>
      </c>
    </row>
    <row r="21" spans="1:26">
      <c r="A21" s="61" t="s">
        <v>201</v>
      </c>
      <c r="B21" s="31">
        <v>0</v>
      </c>
      <c r="C21" s="11">
        <v>0</v>
      </c>
      <c r="D21" s="31">
        <v>0</v>
      </c>
      <c r="E21" s="11">
        <v>0</v>
      </c>
      <c r="F21" s="31">
        <v>0</v>
      </c>
      <c r="G21" s="11">
        <v>0</v>
      </c>
      <c r="H21" s="31">
        <v>0</v>
      </c>
      <c r="I21" s="70">
        <v>0</v>
      </c>
      <c r="J21" s="31">
        <v>0</v>
      </c>
      <c r="K21" s="11">
        <v>0</v>
      </c>
      <c r="L21" s="31">
        <v>0</v>
      </c>
      <c r="M21" s="11">
        <v>0</v>
      </c>
      <c r="N21" s="31">
        <v>0</v>
      </c>
      <c r="O21" s="11">
        <v>0</v>
      </c>
      <c r="P21" s="31">
        <v>0</v>
      </c>
      <c r="Q21" s="70">
        <v>0</v>
      </c>
      <c r="R21" s="31">
        <v>0</v>
      </c>
      <c r="S21" s="11">
        <v>0</v>
      </c>
      <c r="T21" s="31">
        <v>0</v>
      </c>
      <c r="U21" s="11">
        <v>0</v>
      </c>
      <c r="V21" s="31">
        <v>0</v>
      </c>
      <c r="W21" s="11">
        <v>0</v>
      </c>
      <c r="X21" s="31">
        <v>0</v>
      </c>
      <c r="Y21" s="70">
        <v>0</v>
      </c>
    </row>
    <row r="22" spans="1:26">
      <c r="A22" s="61" t="s">
        <v>200</v>
      </c>
      <c r="B22" s="31">
        <v>0</v>
      </c>
      <c r="C22" s="11">
        <v>0</v>
      </c>
      <c r="D22" s="31">
        <v>0</v>
      </c>
      <c r="E22" s="11">
        <v>0</v>
      </c>
      <c r="F22" s="31">
        <v>0</v>
      </c>
      <c r="G22" s="11">
        <v>0</v>
      </c>
      <c r="H22" s="31">
        <v>0</v>
      </c>
      <c r="I22" s="70">
        <v>0</v>
      </c>
      <c r="J22" s="31">
        <v>0</v>
      </c>
      <c r="K22" s="11">
        <v>0</v>
      </c>
      <c r="L22" s="31">
        <v>0</v>
      </c>
      <c r="M22" s="11">
        <v>0</v>
      </c>
      <c r="N22" s="31">
        <v>0</v>
      </c>
      <c r="O22" s="11">
        <v>0</v>
      </c>
      <c r="P22" s="31">
        <v>0</v>
      </c>
      <c r="Q22" s="70">
        <v>0</v>
      </c>
      <c r="R22" s="31">
        <v>0</v>
      </c>
      <c r="S22" s="11">
        <v>0</v>
      </c>
      <c r="T22" s="31">
        <v>0</v>
      </c>
      <c r="U22" s="11">
        <v>0</v>
      </c>
      <c r="V22" s="31">
        <v>0</v>
      </c>
      <c r="W22" s="11">
        <v>0</v>
      </c>
      <c r="X22" s="31">
        <v>0</v>
      </c>
      <c r="Y22" s="70">
        <v>0</v>
      </c>
    </row>
    <row r="23" spans="1:26">
      <c r="A23" s="61" t="s">
        <v>199</v>
      </c>
      <c r="B23" s="31">
        <v>0</v>
      </c>
      <c r="C23" s="11">
        <v>0</v>
      </c>
      <c r="D23" s="31">
        <v>0</v>
      </c>
      <c r="E23" s="11">
        <v>0</v>
      </c>
      <c r="F23" s="31">
        <v>0</v>
      </c>
      <c r="G23" s="11">
        <v>0</v>
      </c>
      <c r="H23" s="31">
        <v>0</v>
      </c>
      <c r="I23" s="70">
        <v>0</v>
      </c>
      <c r="J23" s="31">
        <v>0</v>
      </c>
      <c r="K23" s="11">
        <v>0</v>
      </c>
      <c r="L23" s="31">
        <v>0</v>
      </c>
      <c r="M23" s="11">
        <v>0</v>
      </c>
      <c r="N23" s="31">
        <v>0</v>
      </c>
      <c r="O23" s="11">
        <v>0</v>
      </c>
      <c r="P23" s="31">
        <v>0</v>
      </c>
      <c r="Q23" s="70">
        <v>0</v>
      </c>
      <c r="R23" s="31">
        <v>0</v>
      </c>
      <c r="S23" s="11">
        <v>0</v>
      </c>
      <c r="T23" s="31">
        <v>0</v>
      </c>
      <c r="U23" s="11">
        <v>0</v>
      </c>
      <c r="V23" s="31">
        <v>0</v>
      </c>
      <c r="W23" s="11">
        <v>0</v>
      </c>
      <c r="X23" s="31">
        <v>0</v>
      </c>
      <c r="Y23" s="70">
        <v>0</v>
      </c>
    </row>
    <row r="24" spans="1:26">
      <c r="A24" s="61" t="s">
        <v>198</v>
      </c>
      <c r="B24" s="31">
        <v>0</v>
      </c>
      <c r="C24" s="11">
        <v>0</v>
      </c>
      <c r="D24" s="31">
        <v>0</v>
      </c>
      <c r="E24" s="11">
        <v>0</v>
      </c>
      <c r="F24" s="31">
        <v>0</v>
      </c>
      <c r="G24" s="11">
        <v>0</v>
      </c>
      <c r="H24" s="31">
        <v>0</v>
      </c>
      <c r="I24" s="70">
        <v>0</v>
      </c>
      <c r="J24" s="31">
        <v>0</v>
      </c>
      <c r="K24" s="11">
        <v>0</v>
      </c>
      <c r="L24" s="31">
        <v>0</v>
      </c>
      <c r="M24" s="11">
        <v>0</v>
      </c>
      <c r="N24" s="31">
        <v>0</v>
      </c>
      <c r="O24" s="11">
        <v>0</v>
      </c>
      <c r="P24" s="31">
        <v>0</v>
      </c>
      <c r="Q24" s="70">
        <v>0</v>
      </c>
      <c r="R24" s="31">
        <v>0</v>
      </c>
      <c r="S24" s="11">
        <v>0</v>
      </c>
      <c r="T24" s="31">
        <v>0</v>
      </c>
      <c r="U24" s="11">
        <v>0</v>
      </c>
      <c r="V24" s="31">
        <v>0</v>
      </c>
      <c r="W24" s="11">
        <v>0</v>
      </c>
      <c r="X24" s="31">
        <v>0</v>
      </c>
      <c r="Y24" s="70">
        <v>0</v>
      </c>
    </row>
    <row r="25" spans="1:26">
      <c r="A25" s="61" t="s">
        <v>197</v>
      </c>
      <c r="B25" s="31">
        <v>0</v>
      </c>
      <c r="C25" s="11">
        <v>0</v>
      </c>
      <c r="D25" s="31">
        <v>0</v>
      </c>
      <c r="E25" s="11">
        <v>0</v>
      </c>
      <c r="F25" s="31">
        <v>0</v>
      </c>
      <c r="G25" s="11">
        <v>0</v>
      </c>
      <c r="H25" s="31">
        <v>0</v>
      </c>
      <c r="I25" s="70">
        <v>0</v>
      </c>
      <c r="J25" s="31">
        <v>0</v>
      </c>
      <c r="K25" s="11">
        <v>0</v>
      </c>
      <c r="L25" s="31">
        <v>0</v>
      </c>
      <c r="M25" s="11">
        <v>0</v>
      </c>
      <c r="N25" s="31">
        <v>0</v>
      </c>
      <c r="O25" s="11">
        <v>0</v>
      </c>
      <c r="P25" s="31">
        <v>0</v>
      </c>
      <c r="Q25" s="70">
        <v>0</v>
      </c>
      <c r="R25" s="31">
        <v>0</v>
      </c>
      <c r="S25" s="11">
        <v>0</v>
      </c>
      <c r="T25" s="31">
        <v>0</v>
      </c>
      <c r="U25" s="11">
        <v>0</v>
      </c>
      <c r="V25" s="31">
        <v>0</v>
      </c>
      <c r="W25" s="11">
        <v>0</v>
      </c>
      <c r="X25" s="31">
        <v>0</v>
      </c>
      <c r="Y25" s="70">
        <v>0</v>
      </c>
    </row>
    <row r="26" spans="1:26">
      <c r="A26" s="61" t="s">
        <v>196</v>
      </c>
      <c r="B26" s="31">
        <v>0</v>
      </c>
      <c r="C26" s="11">
        <v>0</v>
      </c>
      <c r="D26" s="31">
        <v>0</v>
      </c>
      <c r="E26" s="11">
        <v>0</v>
      </c>
      <c r="F26" s="31">
        <v>0</v>
      </c>
      <c r="G26" s="11">
        <v>0</v>
      </c>
      <c r="H26" s="31">
        <v>0</v>
      </c>
      <c r="I26" s="70">
        <v>0</v>
      </c>
      <c r="J26" s="31">
        <v>0</v>
      </c>
      <c r="K26" s="11">
        <v>0</v>
      </c>
      <c r="L26" s="31">
        <v>0</v>
      </c>
      <c r="M26" s="11">
        <v>0</v>
      </c>
      <c r="N26" s="31">
        <v>0</v>
      </c>
      <c r="O26" s="11">
        <v>0</v>
      </c>
      <c r="P26" s="31">
        <v>0</v>
      </c>
      <c r="Q26" s="70">
        <v>0</v>
      </c>
      <c r="R26" s="31">
        <v>0</v>
      </c>
      <c r="S26" s="11">
        <v>0</v>
      </c>
      <c r="T26" s="31">
        <v>0</v>
      </c>
      <c r="U26" s="11">
        <v>0</v>
      </c>
      <c r="V26" s="31">
        <v>0</v>
      </c>
      <c r="W26" s="11">
        <v>0</v>
      </c>
      <c r="X26" s="31">
        <v>0</v>
      </c>
      <c r="Y26" s="70">
        <v>0</v>
      </c>
    </row>
    <row r="27" spans="1:26">
      <c r="A27" s="61" t="s">
        <v>195</v>
      </c>
      <c r="B27" s="31">
        <v>0</v>
      </c>
      <c r="C27" s="11">
        <v>0</v>
      </c>
      <c r="D27" s="31">
        <v>0</v>
      </c>
      <c r="E27" s="11">
        <v>0</v>
      </c>
      <c r="F27" s="31">
        <v>0</v>
      </c>
      <c r="G27" s="11">
        <v>0</v>
      </c>
      <c r="H27" s="31">
        <v>0</v>
      </c>
      <c r="I27" s="70">
        <v>0</v>
      </c>
      <c r="J27" s="31">
        <v>0</v>
      </c>
      <c r="K27" s="11">
        <v>0</v>
      </c>
      <c r="L27" s="31">
        <v>0</v>
      </c>
      <c r="M27" s="11">
        <v>0</v>
      </c>
      <c r="N27" s="31">
        <v>0</v>
      </c>
      <c r="O27" s="11">
        <v>0</v>
      </c>
      <c r="P27" s="31">
        <v>0</v>
      </c>
      <c r="Q27" s="70">
        <v>0</v>
      </c>
      <c r="R27" s="31">
        <v>0</v>
      </c>
      <c r="S27" s="11">
        <v>0</v>
      </c>
      <c r="T27" s="31">
        <v>0</v>
      </c>
      <c r="U27" s="11">
        <v>0</v>
      </c>
      <c r="V27" s="31">
        <v>0</v>
      </c>
      <c r="W27" s="11">
        <v>0</v>
      </c>
      <c r="X27" s="31">
        <v>0</v>
      </c>
      <c r="Y27" s="70">
        <v>0</v>
      </c>
    </row>
    <row r="28" spans="1:26" ht="13.5" thickBot="1">
      <c r="A28" s="61" t="s">
        <v>194</v>
      </c>
      <c r="B28" s="31">
        <v>0</v>
      </c>
      <c r="C28" s="11">
        <v>0</v>
      </c>
      <c r="D28" s="31">
        <v>0</v>
      </c>
      <c r="E28" s="11">
        <v>0</v>
      </c>
      <c r="F28" s="31">
        <v>0</v>
      </c>
      <c r="G28" s="11">
        <v>0</v>
      </c>
      <c r="H28" s="31">
        <v>0</v>
      </c>
      <c r="I28" s="70">
        <v>0</v>
      </c>
      <c r="J28" s="31">
        <v>0</v>
      </c>
      <c r="K28" s="11">
        <v>0</v>
      </c>
      <c r="L28" s="31">
        <v>0</v>
      </c>
      <c r="M28" s="11">
        <v>0</v>
      </c>
      <c r="N28" s="31">
        <v>0</v>
      </c>
      <c r="O28" s="11">
        <v>0</v>
      </c>
      <c r="P28" s="31">
        <v>0</v>
      </c>
      <c r="Q28" s="70">
        <v>0</v>
      </c>
      <c r="R28" s="31">
        <v>0</v>
      </c>
      <c r="S28" s="11">
        <v>0</v>
      </c>
      <c r="T28" s="31">
        <v>0</v>
      </c>
      <c r="U28" s="11">
        <v>0</v>
      </c>
      <c r="V28" s="31">
        <v>0</v>
      </c>
      <c r="W28" s="11">
        <v>0</v>
      </c>
      <c r="X28" s="31">
        <v>0</v>
      </c>
      <c r="Y28" s="70">
        <v>0</v>
      </c>
    </row>
    <row r="29" spans="1:26" ht="14.25" thickTop="1" thickBot="1">
      <c r="A29" s="64" t="s">
        <v>193</v>
      </c>
      <c r="B29" s="56">
        <v>0</v>
      </c>
      <c r="C29" s="13">
        <v>0</v>
      </c>
      <c r="D29" s="56">
        <v>0</v>
      </c>
      <c r="E29" s="13">
        <v>0</v>
      </c>
      <c r="F29" s="56">
        <v>0</v>
      </c>
      <c r="G29" s="13">
        <v>0</v>
      </c>
      <c r="H29" s="56">
        <v>0</v>
      </c>
      <c r="I29" s="67">
        <v>0</v>
      </c>
      <c r="J29" s="56">
        <v>0</v>
      </c>
      <c r="K29" s="13">
        <v>0</v>
      </c>
      <c r="L29" s="56">
        <v>0</v>
      </c>
      <c r="M29" s="13">
        <v>0</v>
      </c>
      <c r="N29" s="56">
        <v>0</v>
      </c>
      <c r="O29" s="13">
        <v>0</v>
      </c>
      <c r="P29" s="56">
        <v>0</v>
      </c>
      <c r="Q29" s="67">
        <v>0</v>
      </c>
      <c r="R29" s="56">
        <v>0</v>
      </c>
      <c r="S29" s="13">
        <v>0</v>
      </c>
      <c r="T29" s="56">
        <v>0</v>
      </c>
      <c r="U29" s="13">
        <v>0</v>
      </c>
      <c r="V29" s="56">
        <v>0</v>
      </c>
      <c r="W29" s="13">
        <v>0</v>
      </c>
      <c r="X29" s="56">
        <v>0</v>
      </c>
      <c r="Y29" s="67">
        <v>0</v>
      </c>
    </row>
    <row r="30" spans="1:26" ht="13.5" thickTop="1">
      <c r="A30" s="61" t="s">
        <v>192</v>
      </c>
      <c r="B30" s="31">
        <v>0</v>
      </c>
      <c r="C30" s="11">
        <v>0</v>
      </c>
      <c r="D30" s="31">
        <v>0</v>
      </c>
      <c r="E30" s="11">
        <v>0</v>
      </c>
      <c r="F30" s="31">
        <v>0</v>
      </c>
      <c r="G30" s="11">
        <v>0</v>
      </c>
      <c r="H30" s="31">
        <v>0</v>
      </c>
      <c r="I30" s="70">
        <v>0</v>
      </c>
      <c r="J30" s="31">
        <v>0</v>
      </c>
      <c r="K30" s="11">
        <v>0</v>
      </c>
      <c r="L30" s="31">
        <v>0</v>
      </c>
      <c r="M30" s="11">
        <v>0</v>
      </c>
      <c r="N30" s="31">
        <v>0</v>
      </c>
      <c r="O30" s="11">
        <v>0</v>
      </c>
      <c r="P30" s="31">
        <v>0</v>
      </c>
      <c r="Q30" s="70">
        <v>0</v>
      </c>
      <c r="R30" s="31">
        <v>0</v>
      </c>
      <c r="S30" s="11">
        <v>0</v>
      </c>
      <c r="T30" s="31">
        <v>0</v>
      </c>
      <c r="U30" s="11">
        <v>0</v>
      </c>
      <c r="V30" s="31">
        <v>0</v>
      </c>
      <c r="W30" s="11">
        <v>0</v>
      </c>
      <c r="X30" s="31">
        <v>0</v>
      </c>
      <c r="Y30" s="70">
        <v>0</v>
      </c>
    </row>
    <row r="31" spans="1:26">
      <c r="A31" s="61" t="s">
        <v>191</v>
      </c>
      <c r="B31" s="31">
        <v>0</v>
      </c>
      <c r="C31" s="11">
        <v>0</v>
      </c>
      <c r="D31" s="31">
        <v>0</v>
      </c>
      <c r="E31" s="11">
        <v>0</v>
      </c>
      <c r="F31" s="31">
        <v>0</v>
      </c>
      <c r="G31" s="11">
        <v>0</v>
      </c>
      <c r="H31" s="31">
        <v>0</v>
      </c>
      <c r="I31" s="70">
        <v>0</v>
      </c>
      <c r="J31" s="31">
        <v>0</v>
      </c>
      <c r="K31" s="11">
        <v>0</v>
      </c>
      <c r="L31" s="31">
        <v>0</v>
      </c>
      <c r="M31" s="11">
        <v>0</v>
      </c>
      <c r="N31" s="31">
        <v>0</v>
      </c>
      <c r="O31" s="11">
        <v>0</v>
      </c>
      <c r="P31" s="31">
        <v>0</v>
      </c>
      <c r="Q31" s="70">
        <v>0</v>
      </c>
      <c r="R31" s="31">
        <v>0</v>
      </c>
      <c r="S31" s="11">
        <v>0</v>
      </c>
      <c r="T31" s="31">
        <v>0</v>
      </c>
      <c r="U31" s="11">
        <v>0</v>
      </c>
      <c r="V31" s="31">
        <v>0</v>
      </c>
      <c r="W31" s="11">
        <v>0</v>
      </c>
      <c r="X31" s="31">
        <v>0</v>
      </c>
      <c r="Y31" s="70">
        <v>0</v>
      </c>
    </row>
    <row r="32" spans="1:26">
      <c r="A32" s="61" t="s">
        <v>190</v>
      </c>
      <c r="B32" s="31">
        <v>0</v>
      </c>
      <c r="C32" s="11">
        <v>0</v>
      </c>
      <c r="D32" s="31">
        <v>0</v>
      </c>
      <c r="E32" s="11">
        <v>0</v>
      </c>
      <c r="F32" s="31">
        <v>0</v>
      </c>
      <c r="G32" s="11">
        <v>0</v>
      </c>
      <c r="H32" s="31">
        <v>0</v>
      </c>
      <c r="I32" s="70">
        <v>0</v>
      </c>
      <c r="J32" s="31">
        <v>0</v>
      </c>
      <c r="K32" s="11">
        <v>0</v>
      </c>
      <c r="L32" s="31">
        <v>0</v>
      </c>
      <c r="M32" s="11">
        <v>0</v>
      </c>
      <c r="N32" s="31">
        <v>0</v>
      </c>
      <c r="O32" s="11">
        <v>0</v>
      </c>
      <c r="P32" s="31">
        <v>0</v>
      </c>
      <c r="Q32" s="70">
        <v>0</v>
      </c>
      <c r="R32" s="31">
        <v>0</v>
      </c>
      <c r="S32" s="11">
        <v>0</v>
      </c>
      <c r="T32" s="31">
        <v>0</v>
      </c>
      <c r="U32" s="11">
        <v>0</v>
      </c>
      <c r="V32" s="31">
        <v>0</v>
      </c>
      <c r="W32" s="11">
        <v>0</v>
      </c>
      <c r="X32" s="31">
        <v>0</v>
      </c>
      <c r="Y32" s="70">
        <v>0</v>
      </c>
    </row>
    <row r="33" spans="1:25" customFormat="1" ht="13.5" thickBot="1">
      <c r="A33" s="61" t="s">
        <v>189</v>
      </c>
      <c r="B33" s="31">
        <v>35547298.060000002</v>
      </c>
      <c r="C33" s="21">
        <v>17.471499999999999</v>
      </c>
      <c r="D33" s="31">
        <v>31324860.899999999</v>
      </c>
      <c r="E33" s="21">
        <v>15.797000000000001</v>
      </c>
      <c r="F33" s="31">
        <v>37735766.200000003</v>
      </c>
      <c r="G33" s="21">
        <v>18.0989</v>
      </c>
      <c r="H33" s="31">
        <v>42145858.100000001</v>
      </c>
      <c r="I33" s="77">
        <v>18.549099999999999</v>
      </c>
      <c r="J33" s="31">
        <v>0</v>
      </c>
      <c r="K33" s="11">
        <v>0</v>
      </c>
      <c r="L33" s="31">
        <v>0</v>
      </c>
      <c r="M33" s="11">
        <v>0</v>
      </c>
      <c r="N33" s="31">
        <v>0</v>
      </c>
      <c r="O33" s="11">
        <v>0</v>
      </c>
      <c r="P33" s="31">
        <v>0</v>
      </c>
      <c r="Q33" s="70">
        <v>0</v>
      </c>
      <c r="R33" s="31">
        <v>0</v>
      </c>
      <c r="S33" s="11">
        <v>0</v>
      </c>
      <c r="T33" s="31">
        <v>0</v>
      </c>
      <c r="U33" s="11">
        <v>0</v>
      </c>
      <c r="V33" s="31">
        <v>0</v>
      </c>
      <c r="W33" s="11">
        <v>0</v>
      </c>
      <c r="X33" s="31">
        <v>0</v>
      </c>
      <c r="Y33" s="70">
        <v>0</v>
      </c>
    </row>
    <row r="34" spans="1:25" customFormat="1" ht="14.25" thickTop="1" thickBot="1">
      <c r="A34" s="64" t="s">
        <v>188</v>
      </c>
      <c r="B34" s="56">
        <v>35547298.060000002</v>
      </c>
      <c r="C34" s="13">
        <v>17.471499999999999</v>
      </c>
      <c r="D34" s="56">
        <v>31324860.899999999</v>
      </c>
      <c r="E34" s="13">
        <v>15.797000000000001</v>
      </c>
      <c r="F34" s="56">
        <v>37735766.200000003</v>
      </c>
      <c r="G34" s="13">
        <v>18.0989</v>
      </c>
      <c r="H34" s="56">
        <v>42145858.100000001</v>
      </c>
      <c r="I34" s="67">
        <v>18.549099999999999</v>
      </c>
      <c r="J34" s="56">
        <v>0</v>
      </c>
      <c r="K34" s="13">
        <v>0</v>
      </c>
      <c r="L34" s="56">
        <v>0</v>
      </c>
      <c r="M34" s="13">
        <v>0</v>
      </c>
      <c r="N34" s="56">
        <v>0</v>
      </c>
      <c r="O34" s="13">
        <v>0</v>
      </c>
      <c r="P34" s="56">
        <v>0</v>
      </c>
      <c r="Q34" s="67">
        <v>0</v>
      </c>
      <c r="R34" s="56">
        <v>0</v>
      </c>
      <c r="S34" s="13">
        <v>0</v>
      </c>
      <c r="T34" s="56">
        <v>0</v>
      </c>
      <c r="U34" s="13">
        <v>0</v>
      </c>
      <c r="V34" s="56">
        <v>0</v>
      </c>
      <c r="W34" s="13">
        <v>0</v>
      </c>
      <c r="X34" s="56">
        <v>0</v>
      </c>
      <c r="Y34" s="67">
        <v>0</v>
      </c>
    </row>
    <row r="35" spans="1:25" customFormat="1" ht="13.5" thickTop="1">
      <c r="A35" s="61" t="s">
        <v>187</v>
      </c>
      <c r="B35" s="31">
        <v>0</v>
      </c>
      <c r="C35" s="11">
        <v>0</v>
      </c>
      <c r="D35" s="31">
        <v>0</v>
      </c>
      <c r="E35" s="11">
        <v>0</v>
      </c>
      <c r="F35" s="31">
        <v>0</v>
      </c>
      <c r="G35" s="11">
        <v>0</v>
      </c>
      <c r="H35" s="31">
        <v>0</v>
      </c>
      <c r="I35" s="70">
        <v>0</v>
      </c>
      <c r="J35" s="31">
        <v>0</v>
      </c>
      <c r="K35" s="11">
        <v>0</v>
      </c>
      <c r="L35" s="31">
        <v>0</v>
      </c>
      <c r="M35" s="11">
        <v>0</v>
      </c>
      <c r="N35" s="31">
        <v>0</v>
      </c>
      <c r="O35" s="11">
        <v>0</v>
      </c>
      <c r="P35" s="31">
        <v>0</v>
      </c>
      <c r="Q35" s="70">
        <v>0</v>
      </c>
      <c r="R35" s="31">
        <v>0</v>
      </c>
      <c r="S35" s="11">
        <v>0</v>
      </c>
      <c r="T35" s="31">
        <v>0</v>
      </c>
      <c r="U35" s="11">
        <v>0</v>
      </c>
      <c r="V35" s="31">
        <v>0</v>
      </c>
      <c r="W35" s="11">
        <v>0</v>
      </c>
      <c r="X35" s="31">
        <v>0</v>
      </c>
      <c r="Y35" s="70">
        <v>0</v>
      </c>
    </row>
    <row r="36" spans="1:25" customFormat="1">
      <c r="A36" s="61" t="s">
        <v>186</v>
      </c>
      <c r="B36" s="31">
        <v>16682352.960000001</v>
      </c>
      <c r="C36" s="21">
        <v>8.1994000000000007</v>
      </c>
      <c r="D36" s="31">
        <v>16560743.289999999</v>
      </c>
      <c r="E36" s="21">
        <v>8.3514999999999997</v>
      </c>
      <c r="F36" s="31">
        <v>15398298.630000001</v>
      </c>
      <c r="G36" s="21">
        <v>7.3853999999999997</v>
      </c>
      <c r="H36" s="31">
        <v>16345416.68</v>
      </c>
      <c r="I36" s="77">
        <v>7.1939000000000002</v>
      </c>
      <c r="J36" s="31">
        <v>0</v>
      </c>
      <c r="K36" s="11">
        <v>0</v>
      </c>
      <c r="L36" s="31">
        <v>0</v>
      </c>
      <c r="M36" s="11">
        <v>0</v>
      </c>
      <c r="N36" s="31">
        <v>0</v>
      </c>
      <c r="O36" s="11">
        <v>0</v>
      </c>
      <c r="P36" s="31">
        <v>0</v>
      </c>
      <c r="Q36" s="70">
        <v>0</v>
      </c>
      <c r="R36" s="31">
        <v>0</v>
      </c>
      <c r="S36" s="11">
        <v>0</v>
      </c>
      <c r="T36" s="31">
        <v>0</v>
      </c>
      <c r="U36" s="11">
        <v>0</v>
      </c>
      <c r="V36" s="31">
        <v>0</v>
      </c>
      <c r="W36" s="11">
        <v>0</v>
      </c>
      <c r="X36" s="31">
        <v>0</v>
      </c>
      <c r="Y36" s="70">
        <v>0</v>
      </c>
    </row>
    <row r="37" spans="1:25" customFormat="1">
      <c r="A37" s="61" t="s">
        <v>185</v>
      </c>
      <c r="B37" s="31">
        <v>0</v>
      </c>
      <c r="C37" s="11">
        <v>0</v>
      </c>
      <c r="D37" s="31">
        <v>0</v>
      </c>
      <c r="E37" s="11">
        <v>0</v>
      </c>
      <c r="F37" s="31">
        <v>0</v>
      </c>
      <c r="G37" s="11">
        <v>0</v>
      </c>
      <c r="H37" s="31">
        <v>0</v>
      </c>
      <c r="I37" s="70">
        <v>0</v>
      </c>
      <c r="J37" s="31">
        <v>0</v>
      </c>
      <c r="K37" s="11">
        <v>0</v>
      </c>
      <c r="L37" s="31">
        <v>0</v>
      </c>
      <c r="M37" s="11">
        <v>0</v>
      </c>
      <c r="N37" s="31">
        <v>0</v>
      </c>
      <c r="O37" s="11">
        <v>0</v>
      </c>
      <c r="P37" s="31">
        <v>0</v>
      </c>
      <c r="Q37" s="70">
        <v>0</v>
      </c>
      <c r="R37" s="31">
        <v>0</v>
      </c>
      <c r="S37" s="11">
        <v>0</v>
      </c>
      <c r="T37" s="31">
        <v>0</v>
      </c>
      <c r="U37" s="11">
        <v>0</v>
      </c>
      <c r="V37" s="31">
        <v>0</v>
      </c>
      <c r="W37" s="11">
        <v>0</v>
      </c>
      <c r="X37" s="31">
        <v>0</v>
      </c>
      <c r="Y37" s="70">
        <v>0</v>
      </c>
    </row>
    <row r="38" spans="1:25" customFormat="1">
      <c r="A38" s="61" t="s">
        <v>184</v>
      </c>
      <c r="B38" s="31">
        <v>0</v>
      </c>
      <c r="C38" s="11">
        <v>0</v>
      </c>
      <c r="D38" s="31">
        <v>0</v>
      </c>
      <c r="E38" s="11">
        <v>0</v>
      </c>
      <c r="F38" s="31">
        <v>0</v>
      </c>
      <c r="G38" s="11">
        <v>0</v>
      </c>
      <c r="H38" s="31">
        <v>0</v>
      </c>
      <c r="I38" s="70">
        <v>0</v>
      </c>
      <c r="J38" s="31">
        <v>0</v>
      </c>
      <c r="K38" s="11">
        <v>0</v>
      </c>
      <c r="L38" s="31">
        <v>0</v>
      </c>
      <c r="M38" s="11">
        <v>0</v>
      </c>
      <c r="N38" s="31">
        <v>0</v>
      </c>
      <c r="O38" s="11">
        <v>0</v>
      </c>
      <c r="P38" s="31">
        <v>0</v>
      </c>
      <c r="Q38" s="70">
        <v>0</v>
      </c>
      <c r="R38" s="31">
        <v>0</v>
      </c>
      <c r="S38" s="11">
        <v>0</v>
      </c>
      <c r="T38" s="31">
        <v>0</v>
      </c>
      <c r="U38" s="11">
        <v>0</v>
      </c>
      <c r="V38" s="31">
        <v>0</v>
      </c>
      <c r="W38" s="11">
        <v>0</v>
      </c>
      <c r="X38" s="31">
        <v>0</v>
      </c>
      <c r="Y38" s="70">
        <v>0</v>
      </c>
    </row>
    <row r="39" spans="1:25" customFormat="1">
      <c r="A39" s="61" t="s">
        <v>183</v>
      </c>
      <c r="B39" s="31">
        <v>0</v>
      </c>
      <c r="C39" s="11">
        <v>0</v>
      </c>
      <c r="D39" s="31">
        <v>0</v>
      </c>
      <c r="E39" s="11">
        <v>0</v>
      </c>
      <c r="F39" s="31">
        <v>0</v>
      </c>
      <c r="G39" s="11">
        <v>0</v>
      </c>
      <c r="H39" s="31">
        <v>0</v>
      </c>
      <c r="I39" s="70">
        <v>0</v>
      </c>
      <c r="J39" s="31">
        <v>0</v>
      </c>
      <c r="K39" s="11">
        <v>0</v>
      </c>
      <c r="L39" s="31">
        <v>0</v>
      </c>
      <c r="M39" s="11">
        <v>0</v>
      </c>
      <c r="N39" s="31">
        <v>0</v>
      </c>
      <c r="O39" s="11">
        <v>0</v>
      </c>
      <c r="P39" s="31">
        <v>0</v>
      </c>
      <c r="Q39" s="70">
        <v>0</v>
      </c>
      <c r="R39" s="31">
        <v>0</v>
      </c>
      <c r="S39" s="11">
        <v>0</v>
      </c>
      <c r="T39" s="31">
        <v>0</v>
      </c>
      <c r="U39" s="11">
        <v>0</v>
      </c>
      <c r="V39" s="31">
        <v>0</v>
      </c>
      <c r="W39" s="11">
        <v>0</v>
      </c>
      <c r="X39" s="31">
        <v>0</v>
      </c>
      <c r="Y39" s="70">
        <v>0</v>
      </c>
    </row>
    <row r="40" spans="1:25" customFormat="1">
      <c r="A40" s="61" t="s">
        <v>182</v>
      </c>
      <c r="B40" s="31">
        <v>14892140.34</v>
      </c>
      <c r="C40" s="21">
        <v>7.3194999999999997</v>
      </c>
      <c r="D40" s="31">
        <v>11900565.5</v>
      </c>
      <c r="E40" s="21">
        <v>6.0014000000000003</v>
      </c>
      <c r="F40" s="31">
        <v>14144984.5</v>
      </c>
      <c r="G40" s="21">
        <v>6.7843</v>
      </c>
      <c r="H40" s="31">
        <v>13717715.560000001</v>
      </c>
      <c r="I40" s="77">
        <v>6.0373999999999999</v>
      </c>
      <c r="J40" s="31">
        <v>0</v>
      </c>
      <c r="K40" s="11">
        <v>0</v>
      </c>
      <c r="L40" s="31">
        <v>0</v>
      </c>
      <c r="M40" s="11">
        <v>0</v>
      </c>
      <c r="N40" s="31">
        <v>0</v>
      </c>
      <c r="O40" s="11">
        <v>0</v>
      </c>
      <c r="P40" s="31">
        <v>0</v>
      </c>
      <c r="Q40" s="70">
        <v>0</v>
      </c>
      <c r="R40" s="31">
        <v>0</v>
      </c>
      <c r="S40" s="11">
        <v>0</v>
      </c>
      <c r="T40" s="31">
        <v>0</v>
      </c>
      <c r="U40" s="11">
        <v>0</v>
      </c>
      <c r="V40" s="31">
        <v>0</v>
      </c>
      <c r="W40" s="11">
        <v>0</v>
      </c>
      <c r="X40" s="31">
        <v>0</v>
      </c>
      <c r="Y40" s="70">
        <v>0</v>
      </c>
    </row>
    <row r="41" spans="1:25" customFormat="1" ht="13.5" thickBot="1">
      <c r="A41" s="61" t="s">
        <v>181</v>
      </c>
      <c r="B41" s="31">
        <v>19893295.5</v>
      </c>
      <c r="C41" s="21">
        <v>9.7774999999999999</v>
      </c>
      <c r="D41" s="31">
        <v>11317972.789999999</v>
      </c>
      <c r="E41" s="21">
        <v>5.7076000000000002</v>
      </c>
      <c r="F41" s="31">
        <v>9697203.9499999993</v>
      </c>
      <c r="G41" s="21">
        <v>4.6509999999999998</v>
      </c>
      <c r="H41" s="31">
        <v>9776495.3399999999</v>
      </c>
      <c r="I41" s="77">
        <v>4.3028000000000004</v>
      </c>
      <c r="J41" s="31">
        <v>0</v>
      </c>
      <c r="K41" s="11">
        <v>0</v>
      </c>
      <c r="L41" s="31">
        <v>0</v>
      </c>
      <c r="M41" s="11">
        <v>0</v>
      </c>
      <c r="N41" s="31">
        <v>0</v>
      </c>
      <c r="O41" s="11">
        <v>0</v>
      </c>
      <c r="P41" s="31">
        <v>0</v>
      </c>
      <c r="Q41" s="70">
        <v>0</v>
      </c>
      <c r="R41" s="31">
        <v>0</v>
      </c>
      <c r="S41" s="11">
        <v>0</v>
      </c>
      <c r="T41" s="31">
        <v>0</v>
      </c>
      <c r="U41" s="11">
        <v>0</v>
      </c>
      <c r="V41" s="31">
        <v>0</v>
      </c>
      <c r="W41" s="11">
        <v>0</v>
      </c>
      <c r="X41" s="31">
        <v>0</v>
      </c>
      <c r="Y41" s="70">
        <v>0</v>
      </c>
    </row>
    <row r="42" spans="1:25" customFormat="1" ht="14.25" thickTop="1" thickBot="1">
      <c r="A42" s="64" t="s">
        <v>180</v>
      </c>
      <c r="B42" s="56">
        <v>51467788.799999997</v>
      </c>
      <c r="C42" s="13">
        <v>25.296399999999998</v>
      </c>
      <c r="D42" s="56">
        <v>39779281.579999998</v>
      </c>
      <c r="E42" s="13">
        <v>20.060500000000001</v>
      </c>
      <c r="F42" s="56">
        <v>39240487.079999998</v>
      </c>
      <c r="G42" s="13">
        <v>18.820599999999999</v>
      </c>
      <c r="H42" s="56">
        <v>39839627.579999998</v>
      </c>
      <c r="I42" s="67">
        <v>17.533999999999999</v>
      </c>
      <c r="J42" s="56">
        <v>0</v>
      </c>
      <c r="K42" s="13">
        <v>0</v>
      </c>
      <c r="L42" s="56">
        <v>0</v>
      </c>
      <c r="M42" s="13">
        <v>0</v>
      </c>
      <c r="N42" s="56">
        <v>0</v>
      </c>
      <c r="O42" s="13">
        <v>0</v>
      </c>
      <c r="P42" s="56">
        <v>0</v>
      </c>
      <c r="Q42" s="67">
        <v>0</v>
      </c>
      <c r="R42" s="56">
        <v>0</v>
      </c>
      <c r="S42" s="13">
        <v>0</v>
      </c>
      <c r="T42" s="56">
        <v>0</v>
      </c>
      <c r="U42" s="13">
        <v>0</v>
      </c>
      <c r="V42" s="56">
        <v>0</v>
      </c>
      <c r="W42" s="13">
        <v>0</v>
      </c>
      <c r="X42" s="56">
        <v>0</v>
      </c>
      <c r="Y42" s="67">
        <v>0</v>
      </c>
    </row>
    <row r="43" spans="1:25" customFormat="1" ht="13.5" thickTop="1">
      <c r="A43" s="61" t="s">
        <v>179</v>
      </c>
      <c r="B43" s="31">
        <v>0</v>
      </c>
      <c r="C43" s="11">
        <v>0</v>
      </c>
      <c r="D43" s="31">
        <v>0</v>
      </c>
      <c r="E43" s="11">
        <v>0</v>
      </c>
      <c r="F43" s="31">
        <v>0</v>
      </c>
      <c r="G43" s="11">
        <v>0</v>
      </c>
      <c r="H43" s="31">
        <v>0</v>
      </c>
      <c r="I43" s="70">
        <v>0</v>
      </c>
      <c r="J43" s="31">
        <v>0</v>
      </c>
      <c r="K43" s="11">
        <v>0</v>
      </c>
      <c r="L43" s="31">
        <v>0</v>
      </c>
      <c r="M43" s="11">
        <v>0</v>
      </c>
      <c r="N43" s="31">
        <v>0</v>
      </c>
      <c r="O43" s="11">
        <v>0</v>
      </c>
      <c r="P43" s="31">
        <v>0</v>
      </c>
      <c r="Q43" s="70">
        <v>0</v>
      </c>
      <c r="R43" s="31">
        <v>0</v>
      </c>
      <c r="S43" s="11">
        <v>0</v>
      </c>
      <c r="T43" s="31">
        <v>0</v>
      </c>
      <c r="U43" s="11">
        <v>0</v>
      </c>
      <c r="V43" s="31">
        <v>0</v>
      </c>
      <c r="W43" s="11">
        <v>0</v>
      </c>
      <c r="X43" s="31">
        <v>0</v>
      </c>
      <c r="Y43" s="70">
        <v>0</v>
      </c>
    </row>
    <row r="44" spans="1:25" customFormat="1">
      <c r="A44" s="61" t="s">
        <v>178</v>
      </c>
      <c r="B44" s="31">
        <v>0</v>
      </c>
      <c r="C44" s="11">
        <v>0</v>
      </c>
      <c r="D44" s="31">
        <v>0</v>
      </c>
      <c r="E44" s="11">
        <v>0</v>
      </c>
      <c r="F44" s="31">
        <v>0</v>
      </c>
      <c r="G44" s="11">
        <v>0</v>
      </c>
      <c r="H44" s="31">
        <v>0</v>
      </c>
      <c r="I44" s="70">
        <v>0</v>
      </c>
      <c r="J44" s="31">
        <v>0</v>
      </c>
      <c r="K44" s="11">
        <v>0</v>
      </c>
      <c r="L44" s="31">
        <v>0</v>
      </c>
      <c r="M44" s="11">
        <v>0</v>
      </c>
      <c r="N44" s="31">
        <v>0</v>
      </c>
      <c r="O44" s="11">
        <v>0</v>
      </c>
      <c r="P44" s="31">
        <v>0</v>
      </c>
      <c r="Q44" s="70">
        <v>0</v>
      </c>
      <c r="R44" s="31">
        <v>0</v>
      </c>
      <c r="S44" s="11">
        <v>0</v>
      </c>
      <c r="T44" s="31">
        <v>0</v>
      </c>
      <c r="U44" s="11">
        <v>0</v>
      </c>
      <c r="V44" s="31">
        <v>0</v>
      </c>
      <c r="W44" s="11">
        <v>0</v>
      </c>
      <c r="X44" s="31">
        <v>0</v>
      </c>
      <c r="Y44" s="70">
        <v>0</v>
      </c>
    </row>
    <row r="45" spans="1:25" customFormat="1">
      <c r="A45" s="61" t="s">
        <v>177</v>
      </c>
      <c r="B45" s="31">
        <v>0</v>
      </c>
      <c r="C45" s="11">
        <v>0</v>
      </c>
      <c r="D45" s="31">
        <v>0</v>
      </c>
      <c r="E45" s="11">
        <v>0</v>
      </c>
      <c r="F45" s="31">
        <v>0</v>
      </c>
      <c r="G45" s="11">
        <v>0</v>
      </c>
      <c r="H45" s="31">
        <v>0</v>
      </c>
      <c r="I45" s="70">
        <v>0</v>
      </c>
      <c r="J45" s="31">
        <v>0</v>
      </c>
      <c r="K45" s="11">
        <v>0</v>
      </c>
      <c r="L45" s="31">
        <v>0</v>
      </c>
      <c r="M45" s="11">
        <v>0</v>
      </c>
      <c r="N45" s="31">
        <v>0</v>
      </c>
      <c r="O45" s="11">
        <v>0</v>
      </c>
      <c r="P45" s="31">
        <v>0</v>
      </c>
      <c r="Q45" s="70">
        <v>0</v>
      </c>
      <c r="R45" s="31">
        <v>6211351</v>
      </c>
      <c r="S45" s="21">
        <v>4.2548000000000004</v>
      </c>
      <c r="T45" s="31">
        <v>5895415</v>
      </c>
      <c r="U45" s="21">
        <v>4.1939000000000002</v>
      </c>
      <c r="V45" s="31">
        <v>6712368</v>
      </c>
      <c r="W45" s="21">
        <v>5.2027000000000001</v>
      </c>
      <c r="X45" s="31">
        <v>5570396</v>
      </c>
      <c r="Y45" s="77">
        <v>4.0747999999999998</v>
      </c>
    </row>
    <row r="46" spans="1:25" customFormat="1" ht="13.5" thickBot="1">
      <c r="A46" s="61" t="s">
        <v>176</v>
      </c>
      <c r="B46" s="31">
        <v>0</v>
      </c>
      <c r="C46" s="11">
        <v>0</v>
      </c>
      <c r="D46" s="31">
        <v>0</v>
      </c>
      <c r="E46" s="11">
        <v>0</v>
      </c>
      <c r="F46" s="31">
        <v>0</v>
      </c>
      <c r="G46" s="11">
        <v>0</v>
      </c>
      <c r="H46" s="31">
        <v>0</v>
      </c>
      <c r="I46" s="70">
        <v>0</v>
      </c>
      <c r="J46" s="31">
        <v>0</v>
      </c>
      <c r="K46" s="11">
        <v>0</v>
      </c>
      <c r="L46" s="31">
        <v>0</v>
      </c>
      <c r="M46" s="11">
        <v>0</v>
      </c>
      <c r="N46" s="31">
        <v>0</v>
      </c>
      <c r="O46" s="11">
        <v>0</v>
      </c>
      <c r="P46" s="31">
        <v>0</v>
      </c>
      <c r="Q46" s="70">
        <v>0</v>
      </c>
      <c r="R46" s="31">
        <v>0</v>
      </c>
      <c r="S46" s="11">
        <v>0</v>
      </c>
      <c r="T46" s="31">
        <v>0</v>
      </c>
      <c r="U46" s="11">
        <v>0</v>
      </c>
      <c r="V46" s="31">
        <v>0</v>
      </c>
      <c r="W46" s="11">
        <v>0</v>
      </c>
      <c r="X46" s="31">
        <v>0</v>
      </c>
      <c r="Y46" s="70">
        <v>0</v>
      </c>
    </row>
    <row r="47" spans="1:25" customFormat="1" ht="14.25" thickTop="1" thickBot="1">
      <c r="A47" s="64" t="s">
        <v>175</v>
      </c>
      <c r="B47" s="56">
        <v>0</v>
      </c>
      <c r="C47" s="13">
        <v>0</v>
      </c>
      <c r="D47" s="56">
        <v>0</v>
      </c>
      <c r="E47" s="13">
        <v>0</v>
      </c>
      <c r="F47" s="56">
        <v>0</v>
      </c>
      <c r="G47" s="13">
        <v>0</v>
      </c>
      <c r="H47" s="56">
        <v>0</v>
      </c>
      <c r="I47" s="67">
        <v>0</v>
      </c>
      <c r="J47" s="56">
        <v>0</v>
      </c>
      <c r="K47" s="13">
        <v>0</v>
      </c>
      <c r="L47" s="56">
        <v>0</v>
      </c>
      <c r="M47" s="13">
        <v>0</v>
      </c>
      <c r="N47" s="56">
        <v>0</v>
      </c>
      <c r="O47" s="13">
        <v>0</v>
      </c>
      <c r="P47" s="56">
        <v>0</v>
      </c>
      <c r="Q47" s="67">
        <v>0</v>
      </c>
      <c r="R47" s="56">
        <v>6211351</v>
      </c>
      <c r="S47" s="13">
        <v>4.2548000000000004</v>
      </c>
      <c r="T47" s="56">
        <v>5895415</v>
      </c>
      <c r="U47" s="13">
        <v>4.1939000000000002</v>
      </c>
      <c r="V47" s="56">
        <v>6712368</v>
      </c>
      <c r="W47" s="13">
        <v>5.2027000000000001</v>
      </c>
      <c r="X47" s="56">
        <v>5570396</v>
      </c>
      <c r="Y47" s="67">
        <v>4.0747999999999998</v>
      </c>
    </row>
    <row r="48" spans="1:25" customFormat="1" ht="13.5" thickTop="1">
      <c r="A48" s="61" t="s">
        <v>174</v>
      </c>
      <c r="B48" s="31">
        <v>0</v>
      </c>
      <c r="C48" s="11">
        <v>0</v>
      </c>
      <c r="D48" s="31">
        <v>0</v>
      </c>
      <c r="E48" s="11">
        <v>0</v>
      </c>
      <c r="F48" s="31">
        <v>0</v>
      </c>
      <c r="G48" s="11">
        <v>0</v>
      </c>
      <c r="H48" s="31">
        <v>0</v>
      </c>
      <c r="I48" s="70">
        <v>0</v>
      </c>
      <c r="J48" s="31">
        <v>0</v>
      </c>
      <c r="K48" s="11">
        <v>0</v>
      </c>
      <c r="L48" s="31">
        <v>0</v>
      </c>
      <c r="M48" s="11">
        <v>0</v>
      </c>
      <c r="N48" s="31">
        <v>0</v>
      </c>
      <c r="O48" s="11">
        <v>0</v>
      </c>
      <c r="P48" s="31">
        <v>0</v>
      </c>
      <c r="Q48" s="70">
        <v>0</v>
      </c>
      <c r="R48" s="31">
        <v>0</v>
      </c>
      <c r="S48" s="11">
        <v>0</v>
      </c>
      <c r="T48" s="31">
        <v>0</v>
      </c>
      <c r="U48" s="11">
        <v>0</v>
      </c>
      <c r="V48" s="31">
        <v>0</v>
      </c>
      <c r="W48" s="11">
        <v>0</v>
      </c>
      <c r="X48" s="31">
        <v>0</v>
      </c>
      <c r="Y48" s="70">
        <v>0</v>
      </c>
    </row>
    <row r="49" spans="1:25" customFormat="1">
      <c r="A49" s="61" t="s">
        <v>173</v>
      </c>
      <c r="B49" s="31">
        <v>0</v>
      </c>
      <c r="C49" s="11">
        <v>0</v>
      </c>
      <c r="D49" s="31">
        <v>0</v>
      </c>
      <c r="E49" s="11">
        <v>0</v>
      </c>
      <c r="F49" s="31">
        <v>0</v>
      </c>
      <c r="G49" s="11">
        <v>0</v>
      </c>
      <c r="H49" s="31">
        <v>0</v>
      </c>
      <c r="I49" s="70">
        <v>0</v>
      </c>
      <c r="J49" s="31">
        <v>0</v>
      </c>
      <c r="K49" s="11">
        <v>0</v>
      </c>
      <c r="L49" s="31">
        <v>0</v>
      </c>
      <c r="M49" s="11">
        <v>0</v>
      </c>
      <c r="N49" s="31">
        <v>0</v>
      </c>
      <c r="O49" s="11">
        <v>0</v>
      </c>
      <c r="P49" s="31">
        <v>0</v>
      </c>
      <c r="Q49" s="70">
        <v>0</v>
      </c>
      <c r="R49" s="31">
        <v>0</v>
      </c>
      <c r="S49" s="11">
        <v>0</v>
      </c>
      <c r="T49" s="31">
        <v>0</v>
      </c>
      <c r="U49" s="11">
        <v>0</v>
      </c>
      <c r="V49" s="31">
        <v>0</v>
      </c>
      <c r="W49" s="11">
        <v>0</v>
      </c>
      <c r="X49" s="31">
        <v>0</v>
      </c>
      <c r="Y49" s="70">
        <v>0</v>
      </c>
    </row>
    <row r="50" spans="1:25" customFormat="1">
      <c r="A50" s="61" t="s">
        <v>172</v>
      </c>
      <c r="B50" s="31">
        <v>0</v>
      </c>
      <c r="C50" s="11">
        <v>0</v>
      </c>
      <c r="D50" s="31">
        <v>10627901.48</v>
      </c>
      <c r="E50" s="21">
        <v>5.3596000000000004</v>
      </c>
      <c r="F50" s="31">
        <v>13224436.1</v>
      </c>
      <c r="G50" s="21">
        <v>6.3426999999999998</v>
      </c>
      <c r="H50" s="31">
        <v>13618119.84</v>
      </c>
      <c r="I50" s="77">
        <v>5.9935</v>
      </c>
      <c r="J50" s="31">
        <v>0</v>
      </c>
      <c r="K50" s="11">
        <v>0</v>
      </c>
      <c r="L50" s="31">
        <v>0</v>
      </c>
      <c r="M50" s="11">
        <v>0</v>
      </c>
      <c r="N50" s="31">
        <v>0</v>
      </c>
      <c r="O50" s="11">
        <v>0</v>
      </c>
      <c r="P50" s="31">
        <v>0</v>
      </c>
      <c r="Q50" s="70">
        <v>0</v>
      </c>
      <c r="R50" s="31">
        <v>0</v>
      </c>
      <c r="S50" s="11">
        <v>0</v>
      </c>
      <c r="T50" s="31">
        <v>0</v>
      </c>
      <c r="U50" s="11">
        <v>0</v>
      </c>
      <c r="V50" s="31">
        <v>0</v>
      </c>
      <c r="W50" s="11">
        <v>0</v>
      </c>
      <c r="X50" s="31">
        <v>0</v>
      </c>
      <c r="Y50" s="70">
        <v>0</v>
      </c>
    </row>
    <row r="51" spans="1:25" customFormat="1">
      <c r="A51" s="61" t="s">
        <v>171</v>
      </c>
      <c r="B51" s="31">
        <v>0</v>
      </c>
      <c r="C51" s="11">
        <v>0</v>
      </c>
      <c r="D51" s="31">
        <v>0</v>
      </c>
      <c r="E51" s="11">
        <v>0</v>
      </c>
      <c r="F51" s="31">
        <v>0</v>
      </c>
      <c r="G51" s="11">
        <v>0</v>
      </c>
      <c r="H51" s="31">
        <v>0</v>
      </c>
      <c r="I51" s="70">
        <v>0</v>
      </c>
      <c r="J51" s="31">
        <v>0</v>
      </c>
      <c r="K51" s="11">
        <v>0</v>
      </c>
      <c r="L51" s="31">
        <v>0</v>
      </c>
      <c r="M51" s="11">
        <v>0</v>
      </c>
      <c r="N51" s="31">
        <v>0</v>
      </c>
      <c r="O51" s="11">
        <v>0</v>
      </c>
      <c r="P51" s="31">
        <v>0</v>
      </c>
      <c r="Q51" s="70">
        <v>0</v>
      </c>
      <c r="R51" s="31">
        <v>0</v>
      </c>
      <c r="S51" s="11">
        <v>0</v>
      </c>
      <c r="T51" s="31">
        <v>0</v>
      </c>
      <c r="U51" s="11">
        <v>0</v>
      </c>
      <c r="V51" s="31">
        <v>0</v>
      </c>
      <c r="W51" s="11">
        <v>0</v>
      </c>
      <c r="X51" s="31">
        <v>0</v>
      </c>
      <c r="Y51" s="70">
        <v>0</v>
      </c>
    </row>
    <row r="52" spans="1:25" customFormat="1">
      <c r="A52" s="61" t="s">
        <v>170</v>
      </c>
      <c r="B52" s="31">
        <v>0</v>
      </c>
      <c r="C52" s="11">
        <v>0</v>
      </c>
      <c r="D52" s="31">
        <v>0</v>
      </c>
      <c r="E52" s="11">
        <v>0</v>
      </c>
      <c r="F52" s="31">
        <v>0</v>
      </c>
      <c r="G52" s="11">
        <v>0</v>
      </c>
      <c r="H52" s="31">
        <v>0</v>
      </c>
      <c r="I52" s="70">
        <v>0</v>
      </c>
      <c r="J52" s="31">
        <v>0</v>
      </c>
      <c r="K52" s="11">
        <v>0</v>
      </c>
      <c r="L52" s="31">
        <v>0</v>
      </c>
      <c r="M52" s="11">
        <v>0</v>
      </c>
      <c r="N52" s="31">
        <v>0</v>
      </c>
      <c r="O52" s="11">
        <v>0</v>
      </c>
      <c r="P52" s="31">
        <v>0</v>
      </c>
      <c r="Q52" s="70">
        <v>0</v>
      </c>
      <c r="R52" s="31">
        <v>0</v>
      </c>
      <c r="S52" s="11">
        <v>0</v>
      </c>
      <c r="T52" s="31">
        <v>0</v>
      </c>
      <c r="U52" s="11">
        <v>0</v>
      </c>
      <c r="V52" s="31">
        <v>0</v>
      </c>
      <c r="W52" s="11">
        <v>0</v>
      </c>
      <c r="X52" s="31">
        <v>0</v>
      </c>
      <c r="Y52" s="70">
        <v>0</v>
      </c>
    </row>
    <row r="53" spans="1:25" customFormat="1">
      <c r="A53" s="61" t="s">
        <v>169</v>
      </c>
      <c r="B53" s="31">
        <v>0</v>
      </c>
      <c r="C53" s="11">
        <v>0</v>
      </c>
      <c r="D53" s="31">
        <v>0</v>
      </c>
      <c r="E53" s="11">
        <v>0</v>
      </c>
      <c r="F53" s="31">
        <v>0</v>
      </c>
      <c r="G53" s="11">
        <v>0</v>
      </c>
      <c r="H53" s="31">
        <v>0</v>
      </c>
      <c r="I53" s="70">
        <v>0</v>
      </c>
      <c r="J53" s="31">
        <v>0</v>
      </c>
      <c r="K53" s="11">
        <v>0</v>
      </c>
      <c r="L53" s="31">
        <v>0</v>
      </c>
      <c r="M53" s="11">
        <v>0</v>
      </c>
      <c r="N53" s="31">
        <v>0</v>
      </c>
      <c r="O53" s="11">
        <v>0</v>
      </c>
      <c r="P53" s="31">
        <v>0</v>
      </c>
      <c r="Q53" s="70">
        <v>0</v>
      </c>
      <c r="R53" s="31">
        <v>0</v>
      </c>
      <c r="S53" s="11">
        <v>0</v>
      </c>
      <c r="T53" s="31">
        <v>0</v>
      </c>
      <c r="U53" s="11">
        <v>0</v>
      </c>
      <c r="V53" s="31">
        <v>0</v>
      </c>
      <c r="W53" s="11">
        <v>0</v>
      </c>
      <c r="X53" s="31">
        <v>0</v>
      </c>
      <c r="Y53" s="70">
        <v>0</v>
      </c>
    </row>
    <row r="54" spans="1:25" customFormat="1" ht="13.5" thickBot="1">
      <c r="A54" s="61" t="s">
        <v>39</v>
      </c>
      <c r="B54" s="31">
        <v>0</v>
      </c>
      <c r="C54" s="11">
        <v>0</v>
      </c>
      <c r="D54" s="31">
        <v>0</v>
      </c>
      <c r="E54" s="11">
        <v>0</v>
      </c>
      <c r="F54" s="31">
        <v>0</v>
      </c>
      <c r="G54" s="11">
        <v>0</v>
      </c>
      <c r="H54" s="31">
        <v>0</v>
      </c>
      <c r="I54" s="70">
        <v>0</v>
      </c>
      <c r="J54" s="31">
        <v>0</v>
      </c>
      <c r="K54" s="11">
        <v>0</v>
      </c>
      <c r="L54" s="31">
        <v>0</v>
      </c>
      <c r="M54" s="11">
        <v>0</v>
      </c>
      <c r="N54" s="31">
        <v>0</v>
      </c>
      <c r="O54" s="11">
        <v>0</v>
      </c>
      <c r="P54" s="31">
        <v>0</v>
      </c>
      <c r="Q54" s="70">
        <v>0</v>
      </c>
      <c r="R54" s="31">
        <v>0</v>
      </c>
      <c r="S54" s="11">
        <v>0</v>
      </c>
      <c r="T54" s="31">
        <v>0</v>
      </c>
      <c r="U54" s="11">
        <v>0</v>
      </c>
      <c r="V54" s="31">
        <v>0</v>
      </c>
      <c r="W54" s="11">
        <v>0</v>
      </c>
      <c r="X54" s="31">
        <v>0</v>
      </c>
      <c r="Y54" s="70">
        <v>0</v>
      </c>
    </row>
    <row r="55" spans="1:25" customFormat="1" ht="14.25" thickTop="1" thickBot="1">
      <c r="A55" s="64" t="s">
        <v>168</v>
      </c>
      <c r="B55" s="56">
        <v>0</v>
      </c>
      <c r="C55" s="13">
        <v>0</v>
      </c>
      <c r="D55" s="56">
        <v>10627901.48</v>
      </c>
      <c r="E55" s="13">
        <v>5.3596000000000004</v>
      </c>
      <c r="F55" s="56">
        <v>13224436.1</v>
      </c>
      <c r="G55" s="13">
        <v>6.3426999999999998</v>
      </c>
      <c r="H55" s="56">
        <v>13618119.84</v>
      </c>
      <c r="I55" s="67">
        <v>5.9935</v>
      </c>
      <c r="J55" s="56">
        <v>0</v>
      </c>
      <c r="K55" s="13">
        <v>0</v>
      </c>
      <c r="L55" s="56">
        <v>0</v>
      </c>
      <c r="M55" s="13">
        <v>0</v>
      </c>
      <c r="N55" s="56">
        <v>0</v>
      </c>
      <c r="O55" s="13">
        <v>0</v>
      </c>
      <c r="P55" s="56">
        <v>0</v>
      </c>
      <c r="Q55" s="67">
        <v>0</v>
      </c>
      <c r="R55" s="56">
        <v>0</v>
      </c>
      <c r="S55" s="13">
        <v>0</v>
      </c>
      <c r="T55" s="56">
        <v>0</v>
      </c>
      <c r="U55" s="13">
        <v>0</v>
      </c>
      <c r="V55" s="56">
        <v>0</v>
      </c>
      <c r="W55" s="13">
        <v>0</v>
      </c>
      <c r="X55" s="56">
        <v>0</v>
      </c>
      <c r="Y55" s="67">
        <v>0</v>
      </c>
    </row>
    <row r="56" spans="1:25" customFormat="1" ht="13.5" thickTop="1">
      <c r="A56" s="61" t="s">
        <v>167</v>
      </c>
      <c r="B56" s="31">
        <v>0</v>
      </c>
      <c r="C56" s="11">
        <v>0</v>
      </c>
      <c r="D56" s="31">
        <v>0</v>
      </c>
      <c r="E56" s="11">
        <v>0</v>
      </c>
      <c r="F56" s="31">
        <v>0</v>
      </c>
      <c r="G56" s="11">
        <v>0</v>
      </c>
      <c r="H56" s="31">
        <v>0</v>
      </c>
      <c r="I56" s="70">
        <v>0</v>
      </c>
      <c r="J56" s="31">
        <v>0</v>
      </c>
      <c r="K56" s="11">
        <v>0</v>
      </c>
      <c r="L56" s="31">
        <v>0</v>
      </c>
      <c r="M56" s="11">
        <v>0</v>
      </c>
      <c r="N56" s="31">
        <v>0</v>
      </c>
      <c r="O56" s="11">
        <v>0</v>
      </c>
      <c r="P56" s="31">
        <v>0</v>
      </c>
      <c r="Q56" s="70">
        <v>0</v>
      </c>
      <c r="R56" s="31">
        <v>0</v>
      </c>
      <c r="S56" s="11">
        <v>0</v>
      </c>
      <c r="T56" s="31">
        <v>0</v>
      </c>
      <c r="U56" s="11">
        <v>0</v>
      </c>
      <c r="V56" s="31">
        <v>0</v>
      </c>
      <c r="W56" s="11">
        <v>0</v>
      </c>
      <c r="X56" s="31">
        <v>0</v>
      </c>
      <c r="Y56" s="70">
        <v>0</v>
      </c>
    </row>
    <row r="57" spans="1:25" customFormat="1" ht="13.5" thickBot="1">
      <c r="A57" s="61" t="s">
        <v>166</v>
      </c>
      <c r="B57" s="31">
        <v>0</v>
      </c>
      <c r="C57" s="11">
        <v>0</v>
      </c>
      <c r="D57" s="31">
        <v>0</v>
      </c>
      <c r="E57" s="11">
        <v>0</v>
      </c>
      <c r="F57" s="31">
        <v>0</v>
      </c>
      <c r="G57" s="11">
        <v>0</v>
      </c>
      <c r="H57" s="31">
        <v>0</v>
      </c>
      <c r="I57" s="70">
        <v>0</v>
      </c>
      <c r="J57" s="31">
        <v>0</v>
      </c>
      <c r="K57" s="11">
        <v>0</v>
      </c>
      <c r="L57" s="31">
        <v>0</v>
      </c>
      <c r="M57" s="11">
        <v>0</v>
      </c>
      <c r="N57" s="31">
        <v>0</v>
      </c>
      <c r="O57" s="11">
        <v>0</v>
      </c>
      <c r="P57" s="31">
        <v>0</v>
      </c>
      <c r="Q57" s="70">
        <v>0</v>
      </c>
      <c r="R57" s="31">
        <v>0</v>
      </c>
      <c r="S57" s="11">
        <v>0</v>
      </c>
      <c r="T57" s="31">
        <v>0</v>
      </c>
      <c r="U57" s="11">
        <v>0</v>
      </c>
      <c r="V57" s="31">
        <v>0</v>
      </c>
      <c r="W57" s="11">
        <v>0</v>
      </c>
      <c r="X57" s="31">
        <v>0</v>
      </c>
      <c r="Y57" s="70">
        <v>0</v>
      </c>
    </row>
    <row r="58" spans="1:25" customFormat="1" ht="14.25" thickTop="1" thickBot="1">
      <c r="A58" s="64" t="s">
        <v>165</v>
      </c>
      <c r="B58" s="56">
        <v>0</v>
      </c>
      <c r="C58" s="13">
        <v>0</v>
      </c>
      <c r="D58" s="56">
        <v>0</v>
      </c>
      <c r="E58" s="13">
        <v>0</v>
      </c>
      <c r="F58" s="56">
        <v>0</v>
      </c>
      <c r="G58" s="13">
        <v>0</v>
      </c>
      <c r="H58" s="56">
        <v>0</v>
      </c>
      <c r="I58" s="67">
        <v>0</v>
      </c>
      <c r="J58" s="56">
        <v>0</v>
      </c>
      <c r="K58" s="13">
        <v>0</v>
      </c>
      <c r="L58" s="56">
        <v>0</v>
      </c>
      <c r="M58" s="13">
        <v>0</v>
      </c>
      <c r="N58" s="56">
        <v>0</v>
      </c>
      <c r="O58" s="13">
        <v>0</v>
      </c>
      <c r="P58" s="56">
        <v>0</v>
      </c>
      <c r="Q58" s="67">
        <v>0</v>
      </c>
      <c r="R58" s="56">
        <v>0</v>
      </c>
      <c r="S58" s="13">
        <v>0</v>
      </c>
      <c r="T58" s="56">
        <v>0</v>
      </c>
      <c r="U58" s="13">
        <v>0</v>
      </c>
      <c r="V58" s="56">
        <v>0</v>
      </c>
      <c r="W58" s="13">
        <v>0</v>
      </c>
      <c r="X58" s="56">
        <v>0</v>
      </c>
      <c r="Y58" s="67">
        <v>0</v>
      </c>
    </row>
    <row r="59" spans="1:25" customFormat="1" ht="13.5" thickTop="1">
      <c r="A59" s="61" t="s">
        <v>164</v>
      </c>
      <c r="B59" s="31">
        <v>0</v>
      </c>
      <c r="C59" s="11">
        <v>0</v>
      </c>
      <c r="D59" s="31">
        <v>0</v>
      </c>
      <c r="E59" s="11">
        <v>0</v>
      </c>
      <c r="F59" s="31">
        <v>0</v>
      </c>
      <c r="G59" s="11">
        <v>0</v>
      </c>
      <c r="H59" s="31">
        <v>0</v>
      </c>
      <c r="I59" s="70">
        <v>0</v>
      </c>
      <c r="J59" s="31">
        <v>0</v>
      </c>
      <c r="K59" s="11">
        <v>0</v>
      </c>
      <c r="L59" s="31">
        <v>0</v>
      </c>
      <c r="M59" s="11">
        <v>0</v>
      </c>
      <c r="N59" s="31">
        <v>0</v>
      </c>
      <c r="O59" s="11">
        <v>0</v>
      </c>
      <c r="P59" s="31">
        <v>0</v>
      </c>
      <c r="Q59" s="70">
        <v>0</v>
      </c>
      <c r="R59" s="31">
        <v>0</v>
      </c>
      <c r="S59" s="11">
        <v>0</v>
      </c>
      <c r="T59" s="31">
        <v>0</v>
      </c>
      <c r="U59" s="11">
        <v>0</v>
      </c>
      <c r="V59" s="31">
        <v>0</v>
      </c>
      <c r="W59" s="11">
        <v>0</v>
      </c>
      <c r="X59" s="31">
        <v>0</v>
      </c>
      <c r="Y59" s="70">
        <v>0</v>
      </c>
    </row>
    <row r="60" spans="1:25" customFormat="1">
      <c r="A60" s="61" t="s">
        <v>163</v>
      </c>
      <c r="B60" s="31">
        <v>0</v>
      </c>
      <c r="C60" s="11">
        <v>0</v>
      </c>
      <c r="D60" s="31">
        <v>0</v>
      </c>
      <c r="E60" s="11">
        <v>0</v>
      </c>
      <c r="F60" s="31">
        <v>0</v>
      </c>
      <c r="G60" s="11">
        <v>0</v>
      </c>
      <c r="H60" s="31">
        <v>0</v>
      </c>
      <c r="I60" s="70">
        <v>0</v>
      </c>
      <c r="J60" s="31">
        <v>0</v>
      </c>
      <c r="K60" s="11">
        <v>0</v>
      </c>
      <c r="L60" s="31">
        <v>0</v>
      </c>
      <c r="M60" s="11">
        <v>0</v>
      </c>
      <c r="N60" s="31">
        <v>0</v>
      </c>
      <c r="O60" s="11">
        <v>0</v>
      </c>
      <c r="P60" s="31">
        <v>0</v>
      </c>
      <c r="Q60" s="70">
        <v>0</v>
      </c>
      <c r="R60" s="31">
        <v>0</v>
      </c>
      <c r="S60" s="11">
        <v>0</v>
      </c>
      <c r="T60" s="31">
        <v>0</v>
      </c>
      <c r="U60" s="11">
        <v>0</v>
      </c>
      <c r="V60" s="31">
        <v>0</v>
      </c>
      <c r="W60" s="11">
        <v>0</v>
      </c>
      <c r="X60" s="31">
        <v>0</v>
      </c>
      <c r="Y60" s="70">
        <v>0</v>
      </c>
    </row>
    <row r="61" spans="1:25" customFormat="1">
      <c r="A61" s="61" t="s">
        <v>162</v>
      </c>
      <c r="B61" s="31">
        <v>0</v>
      </c>
      <c r="C61" s="11">
        <v>0</v>
      </c>
      <c r="D61" s="31">
        <v>0</v>
      </c>
      <c r="E61" s="11">
        <v>0</v>
      </c>
      <c r="F61" s="31">
        <v>0</v>
      </c>
      <c r="G61" s="11">
        <v>0</v>
      </c>
      <c r="H61" s="31">
        <v>0</v>
      </c>
      <c r="I61" s="70">
        <v>0</v>
      </c>
      <c r="J61" s="31">
        <v>0</v>
      </c>
      <c r="K61" s="11">
        <v>0</v>
      </c>
      <c r="L61" s="31">
        <v>0</v>
      </c>
      <c r="M61" s="11">
        <v>0</v>
      </c>
      <c r="N61" s="31">
        <v>0</v>
      </c>
      <c r="O61" s="11">
        <v>0</v>
      </c>
      <c r="P61" s="31">
        <v>0</v>
      </c>
      <c r="Q61" s="70">
        <v>0</v>
      </c>
      <c r="R61" s="31">
        <v>585366</v>
      </c>
      <c r="S61" s="21">
        <v>0.40100000000000002</v>
      </c>
      <c r="T61" s="31">
        <v>612473</v>
      </c>
      <c r="U61" s="21">
        <v>0.43569999999999998</v>
      </c>
      <c r="V61" s="31">
        <v>0</v>
      </c>
      <c r="W61" s="11">
        <v>0</v>
      </c>
      <c r="X61" s="31">
        <v>0</v>
      </c>
      <c r="Y61" s="70">
        <v>0</v>
      </c>
    </row>
    <row r="62" spans="1:25" customFormat="1">
      <c r="A62" s="61" t="s">
        <v>161</v>
      </c>
      <c r="B62" s="31">
        <v>0</v>
      </c>
      <c r="C62" s="11">
        <v>0</v>
      </c>
      <c r="D62" s="31">
        <v>0</v>
      </c>
      <c r="E62" s="11">
        <v>0</v>
      </c>
      <c r="F62" s="31">
        <v>0</v>
      </c>
      <c r="G62" s="11">
        <v>0</v>
      </c>
      <c r="H62" s="31">
        <v>0</v>
      </c>
      <c r="I62" s="70">
        <v>0</v>
      </c>
      <c r="J62" s="31">
        <v>0</v>
      </c>
      <c r="K62" s="11">
        <v>0</v>
      </c>
      <c r="L62" s="31">
        <v>0</v>
      </c>
      <c r="M62" s="11">
        <v>0</v>
      </c>
      <c r="N62" s="31">
        <v>0</v>
      </c>
      <c r="O62" s="11">
        <v>0</v>
      </c>
      <c r="P62" s="31">
        <v>0</v>
      </c>
      <c r="Q62" s="70">
        <v>0</v>
      </c>
      <c r="R62" s="31">
        <v>0</v>
      </c>
      <c r="S62" s="11">
        <v>0</v>
      </c>
      <c r="T62" s="31">
        <v>0</v>
      </c>
      <c r="U62" s="11">
        <v>0</v>
      </c>
      <c r="V62" s="31">
        <v>0</v>
      </c>
      <c r="W62" s="11">
        <v>0</v>
      </c>
      <c r="X62" s="31">
        <v>0</v>
      </c>
      <c r="Y62" s="70">
        <v>0</v>
      </c>
    </row>
    <row r="63" spans="1:25" customFormat="1">
      <c r="A63" s="61" t="s">
        <v>160</v>
      </c>
      <c r="B63" s="31">
        <v>0</v>
      </c>
      <c r="C63" s="11">
        <v>0</v>
      </c>
      <c r="D63" s="31">
        <v>0</v>
      </c>
      <c r="E63" s="11">
        <v>0</v>
      </c>
      <c r="F63" s="31">
        <v>0</v>
      </c>
      <c r="G63" s="11">
        <v>0</v>
      </c>
      <c r="H63" s="31">
        <v>0</v>
      </c>
      <c r="I63" s="70">
        <v>0</v>
      </c>
      <c r="J63" s="31">
        <v>0</v>
      </c>
      <c r="K63" s="11">
        <v>0</v>
      </c>
      <c r="L63" s="31">
        <v>0</v>
      </c>
      <c r="M63" s="11">
        <v>0</v>
      </c>
      <c r="N63" s="31">
        <v>0</v>
      </c>
      <c r="O63" s="11">
        <v>0</v>
      </c>
      <c r="P63" s="31">
        <v>0</v>
      </c>
      <c r="Q63" s="70">
        <v>0</v>
      </c>
      <c r="R63" s="31">
        <v>0</v>
      </c>
      <c r="S63" s="11">
        <v>0</v>
      </c>
      <c r="T63" s="31">
        <v>0</v>
      </c>
      <c r="U63" s="11">
        <v>0</v>
      </c>
      <c r="V63" s="31">
        <v>0</v>
      </c>
      <c r="W63" s="11">
        <v>0</v>
      </c>
      <c r="X63" s="31">
        <v>0</v>
      </c>
      <c r="Y63" s="70">
        <v>0</v>
      </c>
    </row>
    <row r="64" spans="1:25" customFormat="1">
      <c r="A64" s="61" t="s">
        <v>159</v>
      </c>
      <c r="B64" s="31">
        <v>0</v>
      </c>
      <c r="C64" s="11">
        <v>0</v>
      </c>
      <c r="D64" s="31">
        <v>0</v>
      </c>
      <c r="E64" s="11">
        <v>0</v>
      </c>
      <c r="F64" s="31">
        <v>0</v>
      </c>
      <c r="G64" s="11">
        <v>0</v>
      </c>
      <c r="H64" s="31">
        <v>0</v>
      </c>
      <c r="I64" s="70">
        <v>0</v>
      </c>
      <c r="J64" s="31">
        <v>0</v>
      </c>
      <c r="K64" s="11">
        <v>0</v>
      </c>
      <c r="L64" s="31">
        <v>0</v>
      </c>
      <c r="M64" s="11">
        <v>0</v>
      </c>
      <c r="N64" s="31">
        <v>0</v>
      </c>
      <c r="O64" s="11">
        <v>0</v>
      </c>
      <c r="P64" s="31">
        <v>0</v>
      </c>
      <c r="Q64" s="70">
        <v>0</v>
      </c>
      <c r="R64" s="31">
        <v>0</v>
      </c>
      <c r="S64" s="11">
        <v>0</v>
      </c>
      <c r="T64" s="31">
        <v>0</v>
      </c>
      <c r="U64" s="11">
        <v>0</v>
      </c>
      <c r="V64" s="31">
        <v>0</v>
      </c>
      <c r="W64" s="11">
        <v>0</v>
      </c>
      <c r="X64" s="31">
        <v>0</v>
      </c>
      <c r="Y64" s="70">
        <v>0</v>
      </c>
    </row>
    <row r="65" spans="1:25" customFormat="1" ht="13.5" thickBot="1">
      <c r="A65" s="61" t="s">
        <v>158</v>
      </c>
      <c r="B65" s="31">
        <v>0</v>
      </c>
      <c r="C65" s="11">
        <v>0</v>
      </c>
      <c r="D65" s="31">
        <v>0</v>
      </c>
      <c r="E65" s="11">
        <v>0</v>
      </c>
      <c r="F65" s="31">
        <v>0</v>
      </c>
      <c r="G65" s="11">
        <v>0</v>
      </c>
      <c r="H65" s="31">
        <v>0</v>
      </c>
      <c r="I65" s="70">
        <v>0</v>
      </c>
      <c r="J65" s="31">
        <v>0</v>
      </c>
      <c r="K65" s="11">
        <v>0</v>
      </c>
      <c r="L65" s="31">
        <v>0</v>
      </c>
      <c r="M65" s="11">
        <v>0</v>
      </c>
      <c r="N65" s="31">
        <v>0</v>
      </c>
      <c r="O65" s="11">
        <v>0</v>
      </c>
      <c r="P65" s="31">
        <v>0</v>
      </c>
      <c r="Q65" s="70">
        <v>0</v>
      </c>
      <c r="R65" s="31">
        <v>0</v>
      </c>
      <c r="S65" s="11">
        <v>0</v>
      </c>
      <c r="T65" s="31">
        <v>0</v>
      </c>
      <c r="U65" s="11">
        <v>0</v>
      </c>
      <c r="V65" s="31">
        <v>0</v>
      </c>
      <c r="W65" s="11">
        <v>0</v>
      </c>
      <c r="X65" s="31">
        <v>0</v>
      </c>
      <c r="Y65" s="70">
        <v>0</v>
      </c>
    </row>
    <row r="66" spans="1:25" customFormat="1" ht="14.25" thickTop="1" thickBot="1">
      <c r="A66" s="64" t="s">
        <v>157</v>
      </c>
      <c r="B66" s="56">
        <v>0</v>
      </c>
      <c r="C66" s="13">
        <v>0</v>
      </c>
      <c r="D66" s="56">
        <v>0</v>
      </c>
      <c r="E66" s="13">
        <v>0</v>
      </c>
      <c r="F66" s="56">
        <v>0</v>
      </c>
      <c r="G66" s="13">
        <v>0</v>
      </c>
      <c r="H66" s="56">
        <v>0</v>
      </c>
      <c r="I66" s="67">
        <v>0</v>
      </c>
      <c r="J66" s="56">
        <v>0</v>
      </c>
      <c r="K66" s="13">
        <v>0</v>
      </c>
      <c r="L66" s="56">
        <v>0</v>
      </c>
      <c r="M66" s="13">
        <v>0</v>
      </c>
      <c r="N66" s="56">
        <v>0</v>
      </c>
      <c r="O66" s="13">
        <v>0</v>
      </c>
      <c r="P66" s="56">
        <v>0</v>
      </c>
      <c r="Q66" s="67">
        <v>0</v>
      </c>
      <c r="R66" s="56">
        <v>585366</v>
      </c>
      <c r="S66" s="13">
        <v>0.40100000000000002</v>
      </c>
      <c r="T66" s="56">
        <v>612473</v>
      </c>
      <c r="U66" s="13">
        <v>0.43569999999999998</v>
      </c>
      <c r="V66" s="56">
        <v>0</v>
      </c>
      <c r="W66" s="13">
        <v>0</v>
      </c>
      <c r="X66" s="56">
        <v>0</v>
      </c>
      <c r="Y66" s="67">
        <v>0</v>
      </c>
    </row>
    <row r="67" spans="1:25" customFormat="1" ht="13.5" thickTop="1">
      <c r="A67" s="61" t="s">
        <v>156</v>
      </c>
      <c r="B67" s="31">
        <v>10659556.279999999</v>
      </c>
      <c r="C67" s="21">
        <v>5.2392000000000003</v>
      </c>
      <c r="D67" s="31">
        <v>18290816.399999999</v>
      </c>
      <c r="E67" s="21">
        <v>9.2240000000000002</v>
      </c>
      <c r="F67" s="31">
        <v>20211125.469999999</v>
      </c>
      <c r="G67" s="21">
        <v>9.6936999999999998</v>
      </c>
      <c r="H67" s="31">
        <v>23581282.140000001</v>
      </c>
      <c r="I67" s="77">
        <v>10.378500000000001</v>
      </c>
      <c r="J67" s="31">
        <v>0</v>
      </c>
      <c r="K67" s="11">
        <v>0</v>
      </c>
      <c r="L67" s="31">
        <v>0</v>
      </c>
      <c r="M67" s="11">
        <v>0</v>
      </c>
      <c r="N67" s="31">
        <v>0</v>
      </c>
      <c r="O67" s="11">
        <v>0</v>
      </c>
      <c r="P67" s="31">
        <v>0</v>
      </c>
      <c r="Q67" s="70">
        <v>0</v>
      </c>
      <c r="R67" s="31">
        <v>0</v>
      </c>
      <c r="S67" s="11">
        <v>0</v>
      </c>
      <c r="T67" s="31">
        <v>0</v>
      </c>
      <c r="U67" s="11">
        <v>0</v>
      </c>
      <c r="V67" s="31">
        <v>0</v>
      </c>
      <c r="W67" s="11">
        <v>0</v>
      </c>
      <c r="X67" s="31">
        <v>0</v>
      </c>
      <c r="Y67" s="70">
        <v>0</v>
      </c>
    </row>
    <row r="68" spans="1:25" customFormat="1" ht="13.5" thickBot="1">
      <c r="A68" s="61" t="s">
        <v>155</v>
      </c>
      <c r="B68" s="31">
        <v>0</v>
      </c>
      <c r="C68" s="11">
        <v>0</v>
      </c>
      <c r="D68" s="31">
        <v>0</v>
      </c>
      <c r="E68" s="11">
        <v>0</v>
      </c>
      <c r="F68" s="31">
        <v>0</v>
      </c>
      <c r="G68" s="11">
        <v>0</v>
      </c>
      <c r="H68" s="31">
        <v>0</v>
      </c>
      <c r="I68" s="70">
        <v>0</v>
      </c>
      <c r="J68" s="31">
        <v>0</v>
      </c>
      <c r="K68" s="11">
        <v>0</v>
      </c>
      <c r="L68" s="31">
        <v>0</v>
      </c>
      <c r="M68" s="11">
        <v>0</v>
      </c>
      <c r="N68" s="31">
        <v>0</v>
      </c>
      <c r="O68" s="11">
        <v>0</v>
      </c>
      <c r="P68" s="31">
        <v>0</v>
      </c>
      <c r="Q68" s="70">
        <v>0</v>
      </c>
      <c r="R68" s="31">
        <v>0</v>
      </c>
      <c r="S68" s="11">
        <v>0</v>
      </c>
      <c r="T68" s="31">
        <v>0</v>
      </c>
      <c r="U68" s="11">
        <v>0</v>
      </c>
      <c r="V68" s="31">
        <v>0</v>
      </c>
      <c r="W68" s="11">
        <v>0</v>
      </c>
      <c r="X68" s="31">
        <v>0</v>
      </c>
      <c r="Y68" s="70">
        <v>0</v>
      </c>
    </row>
    <row r="69" spans="1:25" customFormat="1" ht="14.25" thickTop="1" thickBot="1">
      <c r="A69" s="64" t="s">
        <v>154</v>
      </c>
      <c r="B69" s="56">
        <v>10659556.279999999</v>
      </c>
      <c r="C69" s="13">
        <v>5.2392000000000003</v>
      </c>
      <c r="D69" s="56">
        <v>18290816.399999999</v>
      </c>
      <c r="E69" s="13">
        <v>9.2240000000000002</v>
      </c>
      <c r="F69" s="56">
        <v>20211125.469999999</v>
      </c>
      <c r="G69" s="13">
        <v>9.6936999999999998</v>
      </c>
      <c r="H69" s="56">
        <v>23581282.140000001</v>
      </c>
      <c r="I69" s="67">
        <v>10.378500000000001</v>
      </c>
      <c r="J69" s="56">
        <v>0</v>
      </c>
      <c r="K69" s="13">
        <v>0</v>
      </c>
      <c r="L69" s="56">
        <v>0</v>
      </c>
      <c r="M69" s="13">
        <v>0</v>
      </c>
      <c r="N69" s="56">
        <v>0</v>
      </c>
      <c r="O69" s="13">
        <v>0</v>
      </c>
      <c r="P69" s="56">
        <v>0</v>
      </c>
      <c r="Q69" s="67">
        <v>0</v>
      </c>
      <c r="R69" s="56">
        <v>0</v>
      </c>
      <c r="S69" s="13">
        <v>0</v>
      </c>
      <c r="T69" s="56">
        <v>0</v>
      </c>
      <c r="U69" s="13">
        <v>0</v>
      </c>
      <c r="V69" s="56">
        <v>0</v>
      </c>
      <c r="W69" s="13">
        <v>0</v>
      </c>
      <c r="X69" s="56">
        <v>0</v>
      </c>
      <c r="Y69" s="67">
        <v>0</v>
      </c>
    </row>
    <row r="70" spans="1:25" customFormat="1" ht="14.25" thickTop="1" thickBot="1">
      <c r="A70" s="64" t="s">
        <v>153</v>
      </c>
      <c r="B70" s="56">
        <v>0</v>
      </c>
      <c r="C70" s="13">
        <v>0</v>
      </c>
      <c r="D70" s="56">
        <v>0</v>
      </c>
      <c r="E70" s="13">
        <v>0</v>
      </c>
      <c r="F70" s="56">
        <v>0</v>
      </c>
      <c r="G70" s="13">
        <v>0</v>
      </c>
      <c r="H70" s="56">
        <v>0</v>
      </c>
      <c r="I70" s="67">
        <v>0</v>
      </c>
      <c r="J70" s="56">
        <v>0</v>
      </c>
      <c r="K70" s="13">
        <v>0</v>
      </c>
      <c r="L70" s="56">
        <v>0</v>
      </c>
      <c r="M70" s="13">
        <v>0</v>
      </c>
      <c r="N70" s="56">
        <v>0</v>
      </c>
      <c r="O70" s="13">
        <v>0</v>
      </c>
      <c r="P70" s="56">
        <v>0</v>
      </c>
      <c r="Q70" s="67">
        <v>0</v>
      </c>
      <c r="R70" s="56">
        <v>0</v>
      </c>
      <c r="S70" s="13">
        <v>0</v>
      </c>
      <c r="T70" s="56">
        <v>0</v>
      </c>
      <c r="U70" s="13">
        <v>0</v>
      </c>
      <c r="V70" s="56">
        <v>0</v>
      </c>
      <c r="W70" s="13">
        <v>0</v>
      </c>
      <c r="X70" s="56">
        <v>0</v>
      </c>
      <c r="Y70" s="67">
        <v>0</v>
      </c>
    </row>
    <row r="71" spans="1:25" customFormat="1" ht="13.5" thickTop="1">
      <c r="A71" s="61" t="s">
        <v>152</v>
      </c>
      <c r="B71" s="31">
        <v>0</v>
      </c>
      <c r="C71" s="11">
        <v>0</v>
      </c>
      <c r="D71" s="31">
        <v>0</v>
      </c>
      <c r="E71" s="11">
        <v>0</v>
      </c>
      <c r="F71" s="31">
        <v>0</v>
      </c>
      <c r="G71" s="11">
        <v>0</v>
      </c>
      <c r="H71" s="31">
        <v>0</v>
      </c>
      <c r="I71" s="70">
        <v>0</v>
      </c>
      <c r="J71" s="31">
        <v>0</v>
      </c>
      <c r="K71" s="11">
        <v>0</v>
      </c>
      <c r="L71" s="31">
        <v>0</v>
      </c>
      <c r="M71" s="11">
        <v>0</v>
      </c>
      <c r="N71" s="31">
        <v>0</v>
      </c>
      <c r="O71" s="11">
        <v>0</v>
      </c>
      <c r="P71" s="31">
        <v>0</v>
      </c>
      <c r="Q71" s="70">
        <v>0</v>
      </c>
      <c r="R71" s="31">
        <v>6936126</v>
      </c>
      <c r="S71" s="21">
        <v>4.7512999999999996</v>
      </c>
      <c r="T71" s="31">
        <v>6404047</v>
      </c>
      <c r="U71" s="21">
        <v>4.5556999999999999</v>
      </c>
      <c r="V71" s="31">
        <v>6180153</v>
      </c>
      <c r="W71" s="21">
        <v>4.7901999999999996</v>
      </c>
      <c r="X71" s="31">
        <v>7290010</v>
      </c>
      <c r="Y71" s="77">
        <v>5.3327999999999998</v>
      </c>
    </row>
    <row r="72" spans="1:25" customFormat="1" ht="13.5" thickBot="1">
      <c r="A72" s="61" t="s">
        <v>151</v>
      </c>
      <c r="B72" s="31">
        <v>0</v>
      </c>
      <c r="C72" s="11">
        <v>0</v>
      </c>
      <c r="D72" s="31">
        <v>0</v>
      </c>
      <c r="E72" s="11">
        <v>0</v>
      </c>
      <c r="F72" s="31">
        <v>0</v>
      </c>
      <c r="G72" s="11">
        <v>0</v>
      </c>
      <c r="H72" s="31">
        <v>0</v>
      </c>
      <c r="I72" s="70">
        <v>0</v>
      </c>
      <c r="J72" s="31">
        <v>0</v>
      </c>
      <c r="K72" s="11">
        <v>0</v>
      </c>
      <c r="L72" s="31">
        <v>0</v>
      </c>
      <c r="M72" s="11">
        <v>0</v>
      </c>
      <c r="N72" s="31">
        <v>0</v>
      </c>
      <c r="O72" s="11">
        <v>0</v>
      </c>
      <c r="P72" s="31">
        <v>0</v>
      </c>
      <c r="Q72" s="70">
        <v>0</v>
      </c>
      <c r="R72" s="31">
        <v>0</v>
      </c>
      <c r="S72" s="11">
        <v>0</v>
      </c>
      <c r="T72" s="31">
        <v>0</v>
      </c>
      <c r="U72" s="11">
        <v>0</v>
      </c>
      <c r="V72" s="31">
        <v>0</v>
      </c>
      <c r="W72" s="11">
        <v>0</v>
      </c>
      <c r="X72" s="31">
        <v>0</v>
      </c>
      <c r="Y72" s="70">
        <v>0</v>
      </c>
    </row>
    <row r="73" spans="1:25" customFormat="1" ht="14.25" thickTop="1" thickBot="1">
      <c r="A73" s="64" t="s">
        <v>150</v>
      </c>
      <c r="B73" s="56">
        <v>0</v>
      </c>
      <c r="C73" s="13">
        <v>0</v>
      </c>
      <c r="D73" s="56">
        <v>0</v>
      </c>
      <c r="E73" s="13">
        <v>0</v>
      </c>
      <c r="F73" s="56">
        <v>0</v>
      </c>
      <c r="G73" s="13">
        <v>0</v>
      </c>
      <c r="H73" s="56">
        <v>0</v>
      </c>
      <c r="I73" s="67">
        <v>0</v>
      </c>
      <c r="J73" s="56">
        <v>0</v>
      </c>
      <c r="K73" s="13">
        <v>0</v>
      </c>
      <c r="L73" s="56">
        <v>0</v>
      </c>
      <c r="M73" s="13">
        <v>0</v>
      </c>
      <c r="N73" s="56">
        <v>0</v>
      </c>
      <c r="O73" s="13">
        <v>0</v>
      </c>
      <c r="P73" s="56">
        <v>0</v>
      </c>
      <c r="Q73" s="67">
        <v>0</v>
      </c>
      <c r="R73" s="56">
        <v>6936126</v>
      </c>
      <c r="S73" s="13">
        <v>4.7512999999999996</v>
      </c>
      <c r="T73" s="56">
        <v>6404047</v>
      </c>
      <c r="U73" s="13">
        <v>4.5556999999999999</v>
      </c>
      <c r="V73" s="56">
        <v>6180153</v>
      </c>
      <c r="W73" s="13">
        <v>4.7901999999999996</v>
      </c>
      <c r="X73" s="56">
        <v>7290010</v>
      </c>
      <c r="Y73" s="67">
        <v>5.3327999999999998</v>
      </c>
    </row>
    <row r="74" spans="1:25" customFormat="1" ht="13.5" thickTop="1">
      <c r="A74" s="61" t="s">
        <v>149</v>
      </c>
      <c r="B74" s="31">
        <v>0</v>
      </c>
      <c r="C74" s="11">
        <v>0</v>
      </c>
      <c r="D74" s="31">
        <v>0</v>
      </c>
      <c r="E74" s="11">
        <v>0</v>
      </c>
      <c r="F74" s="31">
        <v>0</v>
      </c>
      <c r="G74" s="11">
        <v>0</v>
      </c>
      <c r="H74" s="31">
        <v>0</v>
      </c>
      <c r="I74" s="70">
        <v>0</v>
      </c>
      <c r="J74" s="31">
        <v>0</v>
      </c>
      <c r="K74" s="11">
        <v>0</v>
      </c>
      <c r="L74" s="31">
        <v>0</v>
      </c>
      <c r="M74" s="11">
        <v>0</v>
      </c>
      <c r="N74" s="31">
        <v>0</v>
      </c>
      <c r="O74" s="11">
        <v>0</v>
      </c>
      <c r="P74" s="31">
        <v>0</v>
      </c>
      <c r="Q74" s="70">
        <v>0</v>
      </c>
      <c r="R74" s="31">
        <v>0</v>
      </c>
      <c r="S74" s="11">
        <v>0</v>
      </c>
      <c r="T74" s="31">
        <v>0</v>
      </c>
      <c r="U74" s="11">
        <v>0</v>
      </c>
      <c r="V74" s="31">
        <v>0</v>
      </c>
      <c r="W74" s="11">
        <v>0</v>
      </c>
      <c r="X74" s="31">
        <v>0</v>
      </c>
      <c r="Y74" s="70">
        <v>0</v>
      </c>
    </row>
    <row r="75" spans="1:25" customFormat="1" ht="13.5" thickBot="1">
      <c r="A75" s="61" t="s">
        <v>148</v>
      </c>
      <c r="B75" s="31">
        <v>19405603.219999999</v>
      </c>
      <c r="C75" s="21">
        <v>9.5378000000000007</v>
      </c>
      <c r="D75" s="31">
        <v>18650361.5</v>
      </c>
      <c r="E75" s="21">
        <v>9.4053000000000004</v>
      </c>
      <c r="F75" s="31">
        <v>22432027.68</v>
      </c>
      <c r="G75" s="21">
        <v>10.758900000000001</v>
      </c>
      <c r="H75" s="31">
        <v>25083976</v>
      </c>
      <c r="I75" s="77">
        <v>11.039899999999999</v>
      </c>
      <c r="J75" s="31">
        <v>0</v>
      </c>
      <c r="K75" s="11">
        <v>0</v>
      </c>
      <c r="L75" s="31">
        <v>0</v>
      </c>
      <c r="M75" s="11">
        <v>0</v>
      </c>
      <c r="N75" s="31">
        <v>0</v>
      </c>
      <c r="O75" s="11">
        <v>0</v>
      </c>
      <c r="P75" s="31">
        <v>0</v>
      </c>
      <c r="Q75" s="70">
        <v>0</v>
      </c>
      <c r="R75" s="31">
        <v>5184471</v>
      </c>
      <c r="S75" s="21">
        <v>3.5514000000000001</v>
      </c>
      <c r="T75" s="31">
        <v>4639217</v>
      </c>
      <c r="U75" s="21">
        <v>3.3001999999999998</v>
      </c>
      <c r="V75" s="31">
        <v>5819306</v>
      </c>
      <c r="W75" s="21">
        <v>4.5105000000000004</v>
      </c>
      <c r="X75" s="31">
        <v>6843664</v>
      </c>
      <c r="Y75" s="77">
        <v>5.0063000000000004</v>
      </c>
    </row>
    <row r="76" spans="1:25" customFormat="1" ht="14.25" thickTop="1" thickBot="1">
      <c r="A76" s="64" t="s">
        <v>147</v>
      </c>
      <c r="B76" s="56">
        <v>19405603.219999999</v>
      </c>
      <c r="C76" s="13">
        <v>9.5378000000000007</v>
      </c>
      <c r="D76" s="56">
        <v>18650361.5</v>
      </c>
      <c r="E76" s="13">
        <v>9.4053000000000004</v>
      </c>
      <c r="F76" s="56">
        <v>22432027.68</v>
      </c>
      <c r="G76" s="13">
        <v>10.758900000000001</v>
      </c>
      <c r="H76" s="56">
        <v>25083976</v>
      </c>
      <c r="I76" s="67">
        <v>11.039899999999999</v>
      </c>
      <c r="J76" s="56">
        <v>0</v>
      </c>
      <c r="K76" s="13">
        <v>0</v>
      </c>
      <c r="L76" s="56">
        <v>0</v>
      </c>
      <c r="M76" s="13">
        <v>0</v>
      </c>
      <c r="N76" s="56">
        <v>0</v>
      </c>
      <c r="O76" s="13">
        <v>0</v>
      </c>
      <c r="P76" s="56">
        <v>0</v>
      </c>
      <c r="Q76" s="67">
        <v>0</v>
      </c>
      <c r="R76" s="56">
        <v>5184471</v>
      </c>
      <c r="S76" s="13">
        <v>3.5514000000000001</v>
      </c>
      <c r="T76" s="56">
        <v>4639217</v>
      </c>
      <c r="U76" s="13">
        <v>3.3001999999999998</v>
      </c>
      <c r="V76" s="56">
        <v>5819306</v>
      </c>
      <c r="W76" s="13">
        <v>4.5105000000000004</v>
      </c>
      <c r="X76" s="56">
        <v>6843664</v>
      </c>
      <c r="Y76" s="67">
        <v>5.0063000000000004</v>
      </c>
    </row>
    <row r="77" spans="1:25" customFormat="1" ht="13.5" thickTop="1">
      <c r="A77" s="61" t="s">
        <v>146</v>
      </c>
      <c r="B77" s="31">
        <v>0</v>
      </c>
      <c r="C77" s="11">
        <v>0</v>
      </c>
      <c r="D77" s="31">
        <v>0</v>
      </c>
      <c r="E77" s="11">
        <v>0</v>
      </c>
      <c r="F77" s="31">
        <v>0</v>
      </c>
      <c r="G77" s="11">
        <v>0</v>
      </c>
      <c r="H77" s="31">
        <v>0</v>
      </c>
      <c r="I77" s="70">
        <v>0</v>
      </c>
      <c r="J77" s="31">
        <v>0</v>
      </c>
      <c r="K77" s="11">
        <v>0</v>
      </c>
      <c r="L77" s="31">
        <v>0</v>
      </c>
      <c r="M77" s="11">
        <v>0</v>
      </c>
      <c r="N77" s="31">
        <v>0</v>
      </c>
      <c r="O77" s="11">
        <v>0</v>
      </c>
      <c r="P77" s="31">
        <v>0</v>
      </c>
      <c r="Q77" s="70">
        <v>0</v>
      </c>
      <c r="R77" s="31">
        <v>0</v>
      </c>
      <c r="S77" s="11">
        <v>0</v>
      </c>
      <c r="T77" s="31">
        <v>0</v>
      </c>
      <c r="U77" s="11">
        <v>0</v>
      </c>
      <c r="V77" s="31">
        <v>0</v>
      </c>
      <c r="W77" s="11">
        <v>0</v>
      </c>
      <c r="X77" s="31">
        <v>0</v>
      </c>
      <c r="Y77" s="70">
        <v>0</v>
      </c>
    </row>
    <row r="78" spans="1:25" customFormat="1" ht="13.5" thickBot="1">
      <c r="A78" s="61" t="s">
        <v>145</v>
      </c>
      <c r="B78" s="31">
        <v>0</v>
      </c>
      <c r="C78" s="11">
        <v>0</v>
      </c>
      <c r="D78" s="31">
        <v>0</v>
      </c>
      <c r="E78" s="11">
        <v>0</v>
      </c>
      <c r="F78" s="31">
        <v>0</v>
      </c>
      <c r="G78" s="11">
        <v>0</v>
      </c>
      <c r="H78" s="31">
        <v>0</v>
      </c>
      <c r="I78" s="70">
        <v>0</v>
      </c>
      <c r="J78" s="31">
        <v>0</v>
      </c>
      <c r="K78" s="11">
        <v>0</v>
      </c>
      <c r="L78" s="31">
        <v>0</v>
      </c>
      <c r="M78" s="11">
        <v>0</v>
      </c>
      <c r="N78" s="31">
        <v>0</v>
      </c>
      <c r="O78" s="11">
        <v>0</v>
      </c>
      <c r="P78" s="31">
        <v>0</v>
      </c>
      <c r="Q78" s="70">
        <v>0</v>
      </c>
      <c r="R78" s="31">
        <v>0</v>
      </c>
      <c r="S78" s="11">
        <v>0</v>
      </c>
      <c r="T78" s="31">
        <v>0</v>
      </c>
      <c r="U78" s="11">
        <v>0</v>
      </c>
      <c r="V78" s="31">
        <v>0</v>
      </c>
      <c r="W78" s="11">
        <v>0</v>
      </c>
      <c r="X78" s="31">
        <v>0</v>
      </c>
      <c r="Y78" s="70">
        <v>0</v>
      </c>
    </row>
    <row r="79" spans="1:25" customFormat="1" ht="14.25" thickTop="1" thickBot="1">
      <c r="A79" s="64" t="s">
        <v>144</v>
      </c>
      <c r="B79" s="56">
        <v>0</v>
      </c>
      <c r="C79" s="13">
        <v>0</v>
      </c>
      <c r="D79" s="56">
        <v>0</v>
      </c>
      <c r="E79" s="13">
        <v>0</v>
      </c>
      <c r="F79" s="56">
        <v>0</v>
      </c>
      <c r="G79" s="13">
        <v>0</v>
      </c>
      <c r="H79" s="56">
        <v>0</v>
      </c>
      <c r="I79" s="67">
        <v>0</v>
      </c>
      <c r="J79" s="56">
        <v>0</v>
      </c>
      <c r="K79" s="13">
        <v>0</v>
      </c>
      <c r="L79" s="56">
        <v>0</v>
      </c>
      <c r="M79" s="13">
        <v>0</v>
      </c>
      <c r="N79" s="56">
        <v>0</v>
      </c>
      <c r="O79" s="13">
        <v>0</v>
      </c>
      <c r="P79" s="56">
        <v>0</v>
      </c>
      <c r="Q79" s="67">
        <v>0</v>
      </c>
      <c r="R79" s="56">
        <v>0</v>
      </c>
      <c r="S79" s="13">
        <v>0</v>
      </c>
      <c r="T79" s="56">
        <v>0</v>
      </c>
      <c r="U79" s="13">
        <v>0</v>
      </c>
      <c r="V79" s="56">
        <v>0</v>
      </c>
      <c r="W79" s="13">
        <v>0</v>
      </c>
      <c r="X79" s="56">
        <v>0</v>
      </c>
      <c r="Y79" s="67">
        <v>0</v>
      </c>
    </row>
    <row r="80" spans="1:25" customFormat="1" ht="14.25" thickTop="1" thickBot="1">
      <c r="A80" s="64" t="s">
        <v>227</v>
      </c>
      <c r="B80" s="56">
        <v>0</v>
      </c>
      <c r="C80" s="12">
        <v>0</v>
      </c>
      <c r="D80" s="56">
        <v>0</v>
      </c>
      <c r="E80" s="12">
        <v>0</v>
      </c>
      <c r="F80" s="56">
        <v>0</v>
      </c>
      <c r="G80" s="12">
        <v>0</v>
      </c>
      <c r="H80" s="56">
        <v>0</v>
      </c>
      <c r="I80" s="111">
        <v>0</v>
      </c>
      <c r="J80" s="56">
        <v>0</v>
      </c>
      <c r="K80" s="12">
        <v>0</v>
      </c>
      <c r="L80" s="56">
        <v>0</v>
      </c>
      <c r="M80" s="12">
        <v>0</v>
      </c>
      <c r="N80" s="56">
        <v>0</v>
      </c>
      <c r="O80" s="12">
        <v>0</v>
      </c>
      <c r="P80" s="56">
        <v>0</v>
      </c>
      <c r="Q80" s="111">
        <v>0</v>
      </c>
      <c r="R80" s="56">
        <v>59868406</v>
      </c>
      <c r="S80" s="12">
        <v>41.0105</v>
      </c>
      <c r="T80" s="56">
        <v>62593913</v>
      </c>
      <c r="U80" s="12">
        <v>44.528100000000002</v>
      </c>
      <c r="V80" s="56">
        <v>56544651</v>
      </c>
      <c r="W80" s="12">
        <v>43.827300000000001</v>
      </c>
      <c r="X80" s="56">
        <v>59960576</v>
      </c>
      <c r="Y80" s="111">
        <v>43.862099999999998</v>
      </c>
    </row>
    <row r="81" spans="1:25" customFormat="1" ht="14.25" thickTop="1" thickBot="1">
      <c r="A81" s="65" t="s">
        <v>137</v>
      </c>
      <c r="B81" s="56">
        <v>117080246.36</v>
      </c>
      <c r="C81" s="12">
        <v>57.544800000000002</v>
      </c>
      <c r="D81" s="56">
        <v>118673221.86</v>
      </c>
      <c r="E81" s="12">
        <v>59.846499999999999</v>
      </c>
      <c r="F81" s="56">
        <v>132843842.53</v>
      </c>
      <c r="G81" s="12">
        <v>63.7149</v>
      </c>
      <c r="H81" s="56">
        <v>144268863.66</v>
      </c>
      <c r="I81" s="111">
        <v>63.494999999999997</v>
      </c>
      <c r="J81" s="56">
        <v>0</v>
      </c>
      <c r="K81" s="12">
        <v>0</v>
      </c>
      <c r="L81" s="56">
        <v>0</v>
      </c>
      <c r="M81" s="12">
        <v>0</v>
      </c>
      <c r="N81" s="56">
        <v>0</v>
      </c>
      <c r="O81" s="12">
        <v>0</v>
      </c>
      <c r="P81" s="56">
        <v>0</v>
      </c>
      <c r="Q81" s="111">
        <v>0</v>
      </c>
      <c r="R81" s="56">
        <v>18917314</v>
      </c>
      <c r="S81" s="12">
        <v>12.958600000000001</v>
      </c>
      <c r="T81" s="56">
        <v>17551152</v>
      </c>
      <c r="U81" s="12">
        <v>12.4855</v>
      </c>
      <c r="V81" s="56">
        <v>18711827</v>
      </c>
      <c r="W81" s="12">
        <v>14.503399999999999</v>
      </c>
      <c r="X81" s="56">
        <v>19704070</v>
      </c>
      <c r="Y81" s="111">
        <v>14.4139</v>
      </c>
    </row>
    <row r="82" spans="1:25" customFormat="1" ht="14.25" thickTop="1" thickBot="1">
      <c r="A82" s="65" t="s">
        <v>110</v>
      </c>
      <c r="B82" s="56">
        <v>74827116.430000007</v>
      </c>
      <c r="C82" s="12">
        <v>36.7774</v>
      </c>
      <c r="D82" s="56">
        <v>74009138.650000006</v>
      </c>
      <c r="E82" s="12">
        <v>37.322499999999998</v>
      </c>
      <c r="F82" s="56">
        <v>68482191.590000004</v>
      </c>
      <c r="G82" s="12">
        <v>32.845599999999997</v>
      </c>
      <c r="H82" s="56">
        <v>75797044.700000003</v>
      </c>
      <c r="I82" s="111">
        <v>33.359499999999997</v>
      </c>
      <c r="J82" s="56">
        <v>0</v>
      </c>
      <c r="K82" s="12">
        <v>0</v>
      </c>
      <c r="L82" s="56">
        <v>0</v>
      </c>
      <c r="M82" s="12">
        <v>0</v>
      </c>
      <c r="N82" s="56">
        <v>0</v>
      </c>
      <c r="O82" s="12">
        <v>0</v>
      </c>
      <c r="P82" s="56">
        <v>0</v>
      </c>
      <c r="Q82" s="111">
        <v>0</v>
      </c>
      <c r="R82" s="56">
        <v>109638874.83</v>
      </c>
      <c r="S82" s="12">
        <v>75.103899999999996</v>
      </c>
      <c r="T82" s="56">
        <v>109125931.09999999</v>
      </c>
      <c r="U82" s="12">
        <v>77.63</v>
      </c>
      <c r="V82" s="56">
        <v>97404108.260000005</v>
      </c>
      <c r="W82" s="12">
        <v>75.497100000000003</v>
      </c>
      <c r="X82" s="56">
        <v>101976199.34</v>
      </c>
      <c r="Y82" s="111">
        <v>74.597300000000004</v>
      </c>
    </row>
    <row r="83" spans="1:25" customFormat="1" ht="14.25" thickTop="1" thickBot="1">
      <c r="A83" s="65" t="s">
        <v>136</v>
      </c>
      <c r="B83" s="56">
        <v>191907362.78999999</v>
      </c>
      <c r="C83" s="12">
        <v>94.322199999999995</v>
      </c>
      <c r="D83" s="56">
        <v>192682360.50999999</v>
      </c>
      <c r="E83" s="12">
        <v>97.168999999999997</v>
      </c>
      <c r="F83" s="56">
        <v>201326034.12</v>
      </c>
      <c r="G83" s="12">
        <v>96.560500000000005</v>
      </c>
      <c r="H83" s="56">
        <v>220065908.36000001</v>
      </c>
      <c r="I83" s="111">
        <v>96.854500000000002</v>
      </c>
      <c r="J83" s="56">
        <v>0</v>
      </c>
      <c r="K83" s="12">
        <v>0</v>
      </c>
      <c r="L83" s="56">
        <v>0</v>
      </c>
      <c r="M83" s="12">
        <v>0</v>
      </c>
      <c r="N83" s="56">
        <v>0</v>
      </c>
      <c r="O83" s="12">
        <v>0</v>
      </c>
      <c r="P83" s="56">
        <v>0</v>
      </c>
      <c r="Q83" s="111">
        <v>0</v>
      </c>
      <c r="R83" s="56">
        <v>128556188.83</v>
      </c>
      <c r="S83" s="12">
        <v>88.062399999999997</v>
      </c>
      <c r="T83" s="56">
        <v>126677083.09999999</v>
      </c>
      <c r="U83" s="12">
        <v>90.115600000000001</v>
      </c>
      <c r="V83" s="56">
        <v>116115935.26000001</v>
      </c>
      <c r="W83" s="12">
        <v>90.000500000000002</v>
      </c>
      <c r="X83" s="56">
        <v>121680269.34</v>
      </c>
      <c r="Y83" s="111">
        <v>89.011099999999999</v>
      </c>
    </row>
    <row r="84" spans="1:25" customFormat="1" ht="13.5" thickTop="1">
      <c r="A84" s="61" t="s">
        <v>92</v>
      </c>
      <c r="B84" s="55">
        <v>0</v>
      </c>
      <c r="C84" s="113">
        <v>0</v>
      </c>
      <c r="D84" s="55">
        <v>0</v>
      </c>
      <c r="E84" s="113">
        <v>0</v>
      </c>
      <c r="F84" s="55">
        <v>0</v>
      </c>
      <c r="G84" s="113">
        <v>0</v>
      </c>
      <c r="H84" s="55">
        <v>0</v>
      </c>
      <c r="I84" s="112">
        <v>0</v>
      </c>
      <c r="J84" s="55">
        <v>0</v>
      </c>
      <c r="K84" s="113">
        <v>0</v>
      </c>
      <c r="L84" s="55">
        <v>0</v>
      </c>
      <c r="M84" s="113">
        <v>0</v>
      </c>
      <c r="N84" s="55">
        <v>0</v>
      </c>
      <c r="O84" s="113">
        <v>0</v>
      </c>
      <c r="P84" s="55">
        <v>0</v>
      </c>
      <c r="Q84" s="112">
        <v>0</v>
      </c>
      <c r="R84" s="55">
        <v>0</v>
      </c>
      <c r="S84" s="113">
        <v>0</v>
      </c>
      <c r="T84" s="55">
        <v>0</v>
      </c>
      <c r="U84" s="113">
        <v>0</v>
      </c>
      <c r="V84" s="55">
        <v>0</v>
      </c>
      <c r="W84" s="113">
        <v>0</v>
      </c>
      <c r="X84" s="55">
        <v>0</v>
      </c>
      <c r="Y84" s="112">
        <v>0</v>
      </c>
    </row>
    <row r="85" spans="1:25" customFormat="1">
      <c r="A85" s="61" t="s">
        <v>91</v>
      </c>
      <c r="B85" s="55">
        <v>0</v>
      </c>
      <c r="C85" s="113">
        <v>0</v>
      </c>
      <c r="D85" s="55">
        <v>0</v>
      </c>
      <c r="E85" s="113">
        <v>0</v>
      </c>
      <c r="F85" s="55">
        <v>0</v>
      </c>
      <c r="G85" s="113">
        <v>0</v>
      </c>
      <c r="H85" s="55">
        <v>0</v>
      </c>
      <c r="I85" s="112">
        <v>0</v>
      </c>
      <c r="J85" s="55">
        <v>0</v>
      </c>
      <c r="K85" s="113">
        <v>0</v>
      </c>
      <c r="L85" s="55">
        <v>0</v>
      </c>
      <c r="M85" s="113">
        <v>0</v>
      </c>
      <c r="N85" s="55">
        <v>0</v>
      </c>
      <c r="O85" s="113">
        <v>0</v>
      </c>
      <c r="P85" s="55">
        <v>0</v>
      </c>
      <c r="Q85" s="112">
        <v>0</v>
      </c>
      <c r="R85" s="55">
        <v>0</v>
      </c>
      <c r="S85" s="113">
        <v>0</v>
      </c>
      <c r="T85" s="55">
        <v>0</v>
      </c>
      <c r="U85" s="113">
        <v>0</v>
      </c>
      <c r="V85" s="55">
        <v>0</v>
      </c>
      <c r="W85" s="113">
        <v>0</v>
      </c>
      <c r="X85" s="55">
        <v>0</v>
      </c>
      <c r="Y85" s="112">
        <v>0</v>
      </c>
    </row>
    <row r="86" spans="1:25" customFormat="1" ht="13.5" thickBot="1">
      <c r="A86" s="61" t="s">
        <v>90</v>
      </c>
      <c r="B86" s="55">
        <v>0</v>
      </c>
      <c r="C86" s="113">
        <v>0</v>
      </c>
      <c r="D86" s="55">
        <v>0</v>
      </c>
      <c r="E86" s="113">
        <v>0</v>
      </c>
      <c r="F86" s="55">
        <v>0</v>
      </c>
      <c r="G86" s="113">
        <v>0</v>
      </c>
      <c r="H86" s="55">
        <v>0</v>
      </c>
      <c r="I86" s="112">
        <v>0</v>
      </c>
      <c r="J86" s="55">
        <v>0</v>
      </c>
      <c r="K86" s="113">
        <v>0</v>
      </c>
      <c r="L86" s="55">
        <v>0</v>
      </c>
      <c r="M86" s="113">
        <v>0</v>
      </c>
      <c r="N86" s="55">
        <v>0</v>
      </c>
      <c r="O86" s="113">
        <v>0</v>
      </c>
      <c r="P86" s="55">
        <v>0</v>
      </c>
      <c r="Q86" s="112">
        <v>0</v>
      </c>
      <c r="R86" s="55">
        <v>0</v>
      </c>
      <c r="S86" s="113">
        <v>0</v>
      </c>
      <c r="T86" s="55">
        <v>0</v>
      </c>
      <c r="U86" s="113">
        <v>0</v>
      </c>
      <c r="V86" s="55">
        <v>0</v>
      </c>
      <c r="W86" s="113">
        <v>0</v>
      </c>
      <c r="X86" s="55">
        <v>0</v>
      </c>
      <c r="Y86" s="112">
        <v>0</v>
      </c>
    </row>
    <row r="87" spans="1:25" customFormat="1" ht="14.25" thickTop="1" thickBot="1">
      <c r="A87" s="65" t="s">
        <v>89</v>
      </c>
      <c r="B87" s="56">
        <v>0</v>
      </c>
      <c r="C87" s="12">
        <v>0</v>
      </c>
      <c r="D87" s="56">
        <v>0</v>
      </c>
      <c r="E87" s="12">
        <v>0</v>
      </c>
      <c r="F87" s="56">
        <v>0</v>
      </c>
      <c r="G87" s="12">
        <v>0</v>
      </c>
      <c r="H87" s="56">
        <v>0</v>
      </c>
      <c r="I87" s="111">
        <v>0</v>
      </c>
      <c r="J87" s="56">
        <v>0</v>
      </c>
      <c r="K87" s="12">
        <v>0</v>
      </c>
      <c r="L87" s="56">
        <v>0</v>
      </c>
      <c r="M87" s="12">
        <v>0</v>
      </c>
      <c r="N87" s="56">
        <v>0</v>
      </c>
      <c r="O87" s="12">
        <v>0</v>
      </c>
      <c r="P87" s="56">
        <v>0</v>
      </c>
      <c r="Q87" s="111">
        <v>0</v>
      </c>
      <c r="R87" s="56">
        <v>0</v>
      </c>
      <c r="S87" s="12">
        <v>0</v>
      </c>
      <c r="T87" s="56">
        <v>0</v>
      </c>
      <c r="U87" s="12">
        <v>0</v>
      </c>
      <c r="V87" s="56">
        <v>0</v>
      </c>
      <c r="W87" s="12">
        <v>0</v>
      </c>
      <c r="X87" s="56">
        <v>0</v>
      </c>
      <c r="Y87" s="111">
        <v>0</v>
      </c>
    </row>
    <row r="88" spans="1:25" customFormat="1" ht="14.25" thickTop="1" thickBot="1">
      <c r="B88" s="31"/>
      <c r="D88" s="31"/>
      <c r="F88" s="31"/>
      <c r="H88" s="31"/>
      <c r="J88" s="31"/>
      <c r="L88" s="31"/>
      <c r="N88" s="31"/>
      <c r="P88" s="31"/>
      <c r="R88" s="31"/>
      <c r="T88" s="31"/>
      <c r="V88" s="31"/>
      <c r="X88" s="31"/>
    </row>
    <row r="89" spans="1:25" s="5" customFormat="1" ht="13.5" thickTop="1">
      <c r="A89" s="88" t="s">
        <v>88</v>
      </c>
      <c r="B89" s="110">
        <v>2286</v>
      </c>
      <c r="C89" s="110"/>
      <c r="D89" s="110">
        <v>2321</v>
      </c>
      <c r="E89" s="110"/>
      <c r="F89" s="110">
        <v>2383</v>
      </c>
      <c r="G89" s="110"/>
      <c r="H89" s="110">
        <v>2426</v>
      </c>
      <c r="I89" s="109"/>
      <c r="J89" s="110">
        <v>0</v>
      </c>
      <c r="K89" s="110"/>
      <c r="L89" s="110">
        <v>0</v>
      </c>
      <c r="M89" s="110"/>
      <c r="N89" s="110">
        <v>0</v>
      </c>
      <c r="O89" s="110"/>
      <c r="P89" s="110">
        <v>0</v>
      </c>
      <c r="Q89" s="109"/>
      <c r="R89" s="110">
        <v>5254</v>
      </c>
      <c r="S89" s="110"/>
      <c r="T89" s="110">
        <v>5326</v>
      </c>
      <c r="U89" s="110"/>
      <c r="V89" s="110">
        <v>5433</v>
      </c>
      <c r="W89" s="110"/>
      <c r="X89" s="110">
        <v>5529</v>
      </c>
      <c r="Y89" s="109"/>
    </row>
    <row r="90" spans="1:25" s="5" customFormat="1" ht="13.5" thickBot="1">
      <c r="A90" s="85" t="s">
        <v>135</v>
      </c>
      <c r="B90" s="108">
        <v>89002.334033000006</v>
      </c>
      <c r="C90" s="108"/>
      <c r="D90" s="108">
        <v>85435.626023000004</v>
      </c>
      <c r="E90" s="108"/>
      <c r="F90" s="108">
        <v>87493.627645</v>
      </c>
      <c r="G90" s="108"/>
      <c r="H90" s="108">
        <v>93657.454410000006</v>
      </c>
      <c r="I90" s="107"/>
      <c r="J90" s="108">
        <v>0</v>
      </c>
      <c r="K90" s="108"/>
      <c r="L90" s="108">
        <v>0</v>
      </c>
      <c r="M90" s="108"/>
      <c r="N90" s="108">
        <v>0</v>
      </c>
      <c r="O90" s="108"/>
      <c r="P90" s="108">
        <v>0</v>
      </c>
      <c r="Q90" s="107"/>
      <c r="R90" s="108">
        <v>27785.117327</v>
      </c>
      <c r="S90" s="108"/>
      <c r="T90" s="108">
        <v>26393.498995000002</v>
      </c>
      <c r="U90" s="108"/>
      <c r="V90" s="108">
        <v>23746.92438</v>
      </c>
      <c r="W90" s="108"/>
      <c r="X90" s="108">
        <v>24724.601448000001</v>
      </c>
      <c r="Y90" s="107"/>
    </row>
    <row r="91" spans="1:25" customFormat="1" ht="14.25" thickTop="1" thickBot="1">
      <c r="B91" s="31"/>
      <c r="D91" s="31"/>
      <c r="F91" s="31"/>
      <c r="H91" s="31"/>
      <c r="J91" s="31"/>
      <c r="L91" s="31"/>
      <c r="N91" s="31"/>
      <c r="P91" s="31"/>
      <c r="R91" s="31"/>
      <c r="T91" s="31"/>
      <c r="V91" s="31"/>
      <c r="X91" s="31"/>
    </row>
    <row r="92" spans="1:25" customFormat="1" ht="13.5" thickTop="1">
      <c r="A92" s="66" t="s">
        <v>134</v>
      </c>
      <c r="B92" s="105">
        <v>0</v>
      </c>
      <c r="C92" s="106"/>
      <c r="D92" s="105">
        <v>0</v>
      </c>
      <c r="E92" s="106"/>
      <c r="F92" s="105">
        <v>0</v>
      </c>
      <c r="G92" s="106"/>
      <c r="H92" s="105">
        <v>0</v>
      </c>
      <c r="I92" s="23"/>
      <c r="J92" s="105">
        <v>0</v>
      </c>
      <c r="K92" s="106"/>
      <c r="L92" s="105">
        <v>0</v>
      </c>
      <c r="M92" s="106"/>
      <c r="N92" s="105">
        <v>0</v>
      </c>
      <c r="O92" s="106"/>
      <c r="P92" s="105">
        <v>0</v>
      </c>
      <c r="Q92" s="23"/>
      <c r="R92" s="105">
        <v>8892372.4000000004</v>
      </c>
      <c r="S92" s="106"/>
      <c r="T92" s="105">
        <v>4724352.87</v>
      </c>
      <c r="U92" s="106"/>
      <c r="V92" s="105">
        <v>6001223.8099999996</v>
      </c>
      <c r="W92" s="106"/>
      <c r="X92" s="105">
        <v>18253729.079999998</v>
      </c>
      <c r="Y92" s="23"/>
    </row>
    <row r="93" spans="1:25" customFormat="1" ht="13.5" thickBot="1">
      <c r="A93" s="81" t="s">
        <v>133</v>
      </c>
      <c r="B93" s="103">
        <v>0</v>
      </c>
      <c r="C93" s="104"/>
      <c r="D93" s="103">
        <v>0</v>
      </c>
      <c r="E93" s="104"/>
      <c r="F93" s="103">
        <v>0</v>
      </c>
      <c r="G93" s="104"/>
      <c r="H93" s="103">
        <v>0</v>
      </c>
      <c r="I93" s="102"/>
      <c r="J93" s="103">
        <v>0</v>
      </c>
      <c r="K93" s="104"/>
      <c r="L93" s="103">
        <v>0</v>
      </c>
      <c r="M93" s="104"/>
      <c r="N93" s="103">
        <v>0</v>
      </c>
      <c r="O93" s="104"/>
      <c r="P93" s="103">
        <v>0</v>
      </c>
      <c r="Q93" s="102"/>
      <c r="R93" s="103">
        <v>9509521.4499999993</v>
      </c>
      <c r="S93" s="104"/>
      <c r="T93" s="103">
        <v>4714862.33</v>
      </c>
      <c r="U93" s="104"/>
      <c r="V93" s="103">
        <v>39217837.520000003</v>
      </c>
      <c r="W93" s="104"/>
      <c r="X93" s="103">
        <v>47245706.789999999</v>
      </c>
      <c r="Y93" s="102"/>
    </row>
    <row r="94" spans="1:25" customFormat="1" ht="14.25" thickTop="1" thickBot="1">
      <c r="A94" s="65" t="s">
        <v>132</v>
      </c>
      <c r="B94" s="56">
        <v>0</v>
      </c>
      <c r="C94" s="9"/>
      <c r="D94" s="56">
        <v>0</v>
      </c>
      <c r="E94" s="9"/>
      <c r="F94" s="56">
        <v>0</v>
      </c>
      <c r="G94" s="9"/>
      <c r="H94" s="56">
        <v>0</v>
      </c>
      <c r="I94" s="101"/>
      <c r="J94" s="56">
        <v>0</v>
      </c>
      <c r="K94" s="9"/>
      <c r="L94" s="56">
        <v>0</v>
      </c>
      <c r="M94" s="9"/>
      <c r="N94" s="56">
        <v>0</v>
      </c>
      <c r="O94" s="9"/>
      <c r="P94" s="56">
        <v>0</v>
      </c>
      <c r="Q94" s="101"/>
      <c r="R94" s="56">
        <v>-617149.05000000005</v>
      </c>
      <c r="S94" s="9"/>
      <c r="T94" s="56">
        <v>9490.5400000000009</v>
      </c>
      <c r="U94" s="9"/>
      <c r="V94" s="56">
        <v>-33216613.710000001</v>
      </c>
      <c r="W94" s="9"/>
      <c r="X94" s="56">
        <v>-28991977.710000001</v>
      </c>
      <c r="Y94" s="101"/>
    </row>
    <row r="95" spans="1:25" customFormat="1" ht="13.5" thickTop="1">
      <c r="B95" s="31"/>
      <c r="D95" s="31"/>
      <c r="F95" s="31"/>
      <c r="H95" s="31"/>
      <c r="J95" s="31"/>
      <c r="L95" s="31"/>
      <c r="N95" s="31"/>
      <c r="P95" s="31"/>
      <c r="R95" s="31"/>
      <c r="T95" s="31"/>
      <c r="V95" s="31"/>
      <c r="X95" s="31"/>
    </row>
    <row r="98" spans="1:17" customFormat="1">
      <c r="A98" s="1" t="s">
        <v>75</v>
      </c>
      <c r="B98" s="31"/>
      <c r="D98" s="31"/>
      <c r="F98" s="31"/>
      <c r="H98" s="31"/>
      <c r="J98" s="31"/>
      <c r="L98" s="31"/>
      <c r="N98" s="31"/>
      <c r="P98" s="31"/>
    </row>
    <row r="99" spans="1:17" customFormat="1">
      <c r="A99" s="1" t="s">
        <v>226</v>
      </c>
      <c r="B99" s="31"/>
      <c r="D99" s="31"/>
      <c r="F99" s="31"/>
      <c r="H99" s="31"/>
      <c r="J99" s="31"/>
      <c r="L99" s="31"/>
      <c r="N99" s="31"/>
      <c r="P99" s="31"/>
    </row>
    <row r="100" spans="1:17" customFormat="1" ht="13.5" thickBot="1">
      <c r="B100" s="31"/>
      <c r="D100" s="31"/>
      <c r="F100" s="31"/>
      <c r="H100" s="31"/>
      <c r="J100" s="31"/>
      <c r="L100" s="31"/>
      <c r="N100" s="31"/>
      <c r="P100" s="31"/>
    </row>
    <row r="101" spans="1:17" customFormat="1" ht="13.5" thickTop="1">
      <c r="A101" s="66"/>
      <c r="B101" s="38"/>
      <c r="C101" s="8"/>
      <c r="D101" s="38"/>
      <c r="E101" s="8"/>
      <c r="F101" s="38"/>
      <c r="G101" s="8"/>
      <c r="H101" s="38"/>
      <c r="I101" s="23"/>
      <c r="J101" s="32"/>
      <c r="K101" s="8"/>
      <c r="L101" s="38"/>
      <c r="M101" s="8"/>
      <c r="N101" s="38"/>
      <c r="O101" s="8"/>
      <c r="P101" s="38"/>
      <c r="Q101" s="23"/>
    </row>
    <row r="102" spans="1:17" customFormat="1">
      <c r="A102" s="61"/>
      <c r="B102" s="331" t="s">
        <v>225</v>
      </c>
      <c r="C102" s="331"/>
      <c r="D102" s="331"/>
      <c r="E102" s="331"/>
      <c r="F102" s="331"/>
      <c r="G102" s="331"/>
      <c r="H102" s="331"/>
      <c r="I102" s="332"/>
      <c r="J102" s="333" t="s">
        <v>224</v>
      </c>
      <c r="K102" s="331"/>
      <c r="L102" s="331"/>
      <c r="M102" s="331"/>
      <c r="N102" s="331"/>
      <c r="O102" s="331"/>
      <c r="P102" s="331"/>
      <c r="Q102" s="332"/>
    </row>
    <row r="103" spans="1:17" customFormat="1">
      <c r="A103" s="61"/>
      <c r="B103" s="147"/>
      <c r="C103" s="148"/>
      <c r="D103" s="147"/>
      <c r="E103" s="148"/>
      <c r="F103" s="147"/>
      <c r="G103" s="148"/>
      <c r="H103" s="147"/>
      <c r="I103" s="146"/>
      <c r="J103" s="149"/>
      <c r="K103" s="148"/>
      <c r="L103" s="147"/>
      <c r="M103" s="148"/>
      <c r="N103" s="147"/>
      <c r="O103" s="148"/>
      <c r="P103" s="147"/>
      <c r="Q103" s="146"/>
    </row>
    <row r="104" spans="1:17" customFormat="1">
      <c r="A104" s="61"/>
      <c r="B104" s="301" t="s">
        <v>3</v>
      </c>
      <c r="C104" s="307"/>
      <c r="D104" s="301" t="s">
        <v>6</v>
      </c>
      <c r="E104" s="308"/>
      <c r="F104" s="301" t="s">
        <v>7</v>
      </c>
      <c r="G104" s="308"/>
      <c r="H104" s="301" t="s">
        <v>8</v>
      </c>
      <c r="I104" s="309"/>
      <c r="J104" s="301" t="s">
        <v>3</v>
      </c>
      <c r="K104" s="308"/>
      <c r="L104" s="301" t="s">
        <v>6</v>
      </c>
      <c r="M104" s="308"/>
      <c r="N104" s="301" t="s">
        <v>7</v>
      </c>
      <c r="O104" s="308"/>
      <c r="P104" s="301" t="s">
        <v>8</v>
      </c>
      <c r="Q104" s="309"/>
    </row>
    <row r="105" spans="1:17" customFormat="1" ht="13.5" thickBot="1">
      <c r="A105" s="81"/>
      <c r="B105" s="163" t="s">
        <v>4</v>
      </c>
      <c r="C105" s="144" t="s">
        <v>5</v>
      </c>
      <c r="D105" s="163" t="s">
        <v>4</v>
      </c>
      <c r="E105" s="164" t="s">
        <v>5</v>
      </c>
      <c r="F105" s="163" t="s">
        <v>4</v>
      </c>
      <c r="G105" s="164" t="s">
        <v>5</v>
      </c>
      <c r="H105" s="163" t="s">
        <v>4</v>
      </c>
      <c r="I105" s="142" t="s">
        <v>5</v>
      </c>
      <c r="J105" s="163" t="s">
        <v>4</v>
      </c>
      <c r="K105" s="144" t="s">
        <v>5</v>
      </c>
      <c r="L105" s="163" t="s">
        <v>4</v>
      </c>
      <c r="M105" s="144" t="s">
        <v>5</v>
      </c>
      <c r="N105" s="163" t="s">
        <v>4</v>
      </c>
      <c r="O105" s="144" t="s">
        <v>5</v>
      </c>
      <c r="P105" s="163" t="s">
        <v>4</v>
      </c>
      <c r="Q105" s="142" t="s">
        <v>5</v>
      </c>
    </row>
    <row r="106" spans="1:17" customFormat="1" ht="13.5" thickTop="1">
      <c r="A106" s="63" t="s">
        <v>130</v>
      </c>
      <c r="B106" s="41"/>
      <c r="C106" s="6"/>
      <c r="D106" s="41"/>
      <c r="E106" s="6"/>
      <c r="F106" s="41"/>
      <c r="G106" s="6"/>
      <c r="H106" s="41"/>
      <c r="I106" s="70"/>
      <c r="J106" s="41"/>
      <c r="K106" s="6"/>
      <c r="L106" s="41"/>
      <c r="M106" s="6"/>
      <c r="N106" s="41"/>
      <c r="O106" s="6"/>
      <c r="P106" s="41"/>
      <c r="Q106" s="70"/>
    </row>
    <row r="107" spans="1:17" customFormat="1">
      <c r="A107" s="61" t="s">
        <v>129</v>
      </c>
      <c r="B107" s="41">
        <v>4183113157.2399998</v>
      </c>
      <c r="C107" s="7">
        <v>57.668870566428602</v>
      </c>
      <c r="D107" s="41">
        <v>3001695385.5300002</v>
      </c>
      <c r="E107" s="7">
        <v>51.4600854292514</v>
      </c>
      <c r="F107" s="41">
        <v>3707514307.46</v>
      </c>
      <c r="G107" s="7">
        <v>61.614953873575502</v>
      </c>
      <c r="H107" s="41">
        <v>3740088656.1700001</v>
      </c>
      <c r="I107" s="77">
        <v>64.198745375714296</v>
      </c>
      <c r="J107" s="41">
        <v>0</v>
      </c>
      <c r="K107" s="6">
        <v>0</v>
      </c>
      <c r="L107" s="41">
        <v>0</v>
      </c>
      <c r="M107" s="6">
        <v>0</v>
      </c>
      <c r="N107" s="41">
        <v>0</v>
      </c>
      <c r="O107" s="6">
        <v>0</v>
      </c>
      <c r="P107" s="41">
        <v>0</v>
      </c>
      <c r="Q107" s="70">
        <v>0</v>
      </c>
    </row>
    <row r="108" spans="1:17" customFormat="1">
      <c r="A108" s="61" t="s">
        <v>128</v>
      </c>
      <c r="B108" s="41">
        <v>1215776610.72</v>
      </c>
      <c r="C108" s="7">
        <v>16.760833705861899</v>
      </c>
      <c r="D108" s="41">
        <v>1005922870.8200001</v>
      </c>
      <c r="E108" s="7">
        <v>17.245213194241199</v>
      </c>
      <c r="F108" s="41">
        <v>1083785906.77</v>
      </c>
      <c r="G108" s="7">
        <v>18.0113718024229</v>
      </c>
      <c r="H108" s="41">
        <v>868099257.44000006</v>
      </c>
      <c r="I108" s="77">
        <v>14.900952440605399</v>
      </c>
      <c r="J108" s="41">
        <v>424308733.98000002</v>
      </c>
      <c r="K108" s="7">
        <v>91.345432589994303</v>
      </c>
      <c r="L108" s="41">
        <v>342202966.92000002</v>
      </c>
      <c r="M108" s="7">
        <v>92.232125777771699</v>
      </c>
      <c r="N108" s="41">
        <v>280146302.76999998</v>
      </c>
      <c r="O108" s="7">
        <v>93.519640760889104</v>
      </c>
      <c r="P108" s="41">
        <v>230687556.27000001</v>
      </c>
      <c r="Q108" s="77">
        <v>92.499683430323401</v>
      </c>
    </row>
    <row r="109" spans="1:17" customFormat="1">
      <c r="A109" s="61" t="s">
        <v>127</v>
      </c>
      <c r="B109" s="41">
        <v>65342187.100000001</v>
      </c>
      <c r="C109" s="7">
        <v>0.90081477329279602</v>
      </c>
      <c r="D109" s="41">
        <v>28666556</v>
      </c>
      <c r="E109" s="7">
        <v>0.49145007445915501</v>
      </c>
      <c r="F109" s="41">
        <v>20944460.25</v>
      </c>
      <c r="G109" s="7">
        <v>0.34807470590579997</v>
      </c>
      <c r="H109" s="41">
        <v>33778192.530000001</v>
      </c>
      <c r="I109" s="77">
        <v>0.57980379098980295</v>
      </c>
      <c r="J109" s="41">
        <v>26288171</v>
      </c>
      <c r="K109" s="7">
        <v>5.65933283878132</v>
      </c>
      <c r="L109" s="41">
        <v>25347997.440000001</v>
      </c>
      <c r="M109" s="7">
        <v>6.8319094633895103</v>
      </c>
      <c r="N109" s="41">
        <v>18981941.760000002</v>
      </c>
      <c r="O109" s="7">
        <v>6.3366332405134198</v>
      </c>
      <c r="P109" s="41">
        <v>18281622</v>
      </c>
      <c r="Q109" s="77">
        <v>7.3304528208431599</v>
      </c>
    </row>
    <row r="110" spans="1:17" customFormat="1">
      <c r="A110" s="61" t="s">
        <v>126</v>
      </c>
      <c r="B110" s="41">
        <v>1789444276.4200001</v>
      </c>
      <c r="C110" s="7">
        <v>24.6694809544165</v>
      </c>
      <c r="D110" s="41">
        <v>1796770769.45</v>
      </c>
      <c r="E110" s="7">
        <v>30.8032513020481</v>
      </c>
      <c r="F110" s="41">
        <v>1204986653.9200001</v>
      </c>
      <c r="G110" s="7">
        <v>20.025599618095601</v>
      </c>
      <c r="H110" s="41">
        <v>1183831009.1800001</v>
      </c>
      <c r="I110" s="77">
        <v>20.3204983926903</v>
      </c>
      <c r="J110" s="41">
        <v>13913166.24</v>
      </c>
      <c r="K110" s="7">
        <v>2.9952345712242798</v>
      </c>
      <c r="L110" s="41">
        <v>3472650.28</v>
      </c>
      <c r="M110" s="7">
        <v>0.93596475883872499</v>
      </c>
      <c r="N110" s="41">
        <v>430543.86</v>
      </c>
      <c r="O110" s="7">
        <v>0.14372599859746599</v>
      </c>
      <c r="P110" s="41">
        <v>423627.97</v>
      </c>
      <c r="Q110" s="77">
        <v>0.169863748833367</v>
      </c>
    </row>
    <row r="111" spans="1:17" customFormat="1" ht="13.5" thickBot="1">
      <c r="A111" s="61" t="s">
        <v>125</v>
      </c>
      <c r="B111" s="41">
        <v>16998.87</v>
      </c>
      <c r="C111" s="7">
        <v>2.3434834224096099E-4</v>
      </c>
      <c r="D111" s="41">
        <v>5134970.33</v>
      </c>
      <c r="E111" s="7">
        <v>8.8032254416053696E-2</v>
      </c>
      <c r="F111" s="41">
        <v>1249137.08</v>
      </c>
      <c r="G111" s="7">
        <v>2.0759332853040699E-2</v>
      </c>
      <c r="H111" s="41">
        <v>2159771.1</v>
      </c>
      <c r="I111" s="77">
        <v>3.7072542301902101E-2</v>
      </c>
      <c r="J111" s="41">
        <v>0</v>
      </c>
      <c r="K111" s="6">
        <v>0</v>
      </c>
      <c r="L111" s="41">
        <v>0</v>
      </c>
      <c r="M111" s="6">
        <v>0</v>
      </c>
      <c r="N111" s="41">
        <v>0</v>
      </c>
      <c r="O111" s="6">
        <v>0</v>
      </c>
      <c r="P111" s="41">
        <v>0</v>
      </c>
      <c r="Q111" s="70">
        <v>0</v>
      </c>
    </row>
    <row r="112" spans="1:17" customFormat="1" ht="14.25" thickTop="1" thickBot="1">
      <c r="A112" s="65" t="s">
        <v>2</v>
      </c>
      <c r="B112" s="43">
        <v>7253676231</v>
      </c>
      <c r="C112" s="69">
        <v>100</v>
      </c>
      <c r="D112" s="43">
        <v>5833055582</v>
      </c>
      <c r="E112" s="69">
        <v>100</v>
      </c>
      <c r="F112" s="43">
        <v>6017231328</v>
      </c>
      <c r="G112" s="69">
        <v>100</v>
      </c>
      <c r="H112" s="43">
        <v>5825797115</v>
      </c>
      <c r="I112" s="67">
        <v>100</v>
      </c>
      <c r="J112" s="43">
        <v>464510071</v>
      </c>
      <c r="K112" s="69">
        <v>100</v>
      </c>
      <c r="L112" s="43">
        <v>371023615</v>
      </c>
      <c r="M112" s="69">
        <v>100</v>
      </c>
      <c r="N112" s="43">
        <v>299558788</v>
      </c>
      <c r="O112" s="69">
        <v>100</v>
      </c>
      <c r="P112" s="43">
        <v>249392806</v>
      </c>
      <c r="Q112" s="67">
        <v>100</v>
      </c>
    </row>
    <row r="113" spans="1:17" customFormat="1" ht="13.5" thickTop="1">
      <c r="A113" s="63" t="s">
        <v>124</v>
      </c>
      <c r="B113" s="41"/>
      <c r="C113" s="6"/>
      <c r="D113" s="41"/>
      <c r="E113" s="6"/>
      <c r="F113" s="41"/>
      <c r="G113" s="6"/>
      <c r="H113" s="41"/>
      <c r="I113" s="70"/>
      <c r="J113" s="41"/>
      <c r="K113" s="6"/>
      <c r="L113" s="41"/>
      <c r="M113" s="6"/>
      <c r="N113" s="41"/>
      <c r="O113" s="6"/>
      <c r="P113" s="41"/>
      <c r="Q113" s="70"/>
    </row>
    <row r="114" spans="1:17" customFormat="1">
      <c r="A114" s="61" t="s">
        <v>123</v>
      </c>
      <c r="B114" s="41">
        <v>63547292.399999999</v>
      </c>
      <c r="C114" s="7">
        <v>0.87607015218315198</v>
      </c>
      <c r="D114" s="41">
        <v>40430000.350000001</v>
      </c>
      <c r="E114" s="7">
        <v>0.693118722820807</v>
      </c>
      <c r="F114" s="41">
        <v>60827124.32</v>
      </c>
      <c r="G114" s="7">
        <v>1.01088226462076</v>
      </c>
      <c r="H114" s="41">
        <v>68836224.349999994</v>
      </c>
      <c r="I114" s="77">
        <v>1.1815760656851999</v>
      </c>
      <c r="J114" s="41">
        <v>0</v>
      </c>
      <c r="K114" s="6">
        <v>0</v>
      </c>
      <c r="L114" s="41">
        <v>0</v>
      </c>
      <c r="M114" s="6">
        <v>0</v>
      </c>
      <c r="N114" s="41">
        <v>0</v>
      </c>
      <c r="O114" s="6">
        <v>0</v>
      </c>
      <c r="P114" s="41">
        <v>0</v>
      </c>
      <c r="Q114" s="70">
        <v>0</v>
      </c>
    </row>
    <row r="115" spans="1:17" customFormat="1">
      <c r="A115" s="61" t="s">
        <v>122</v>
      </c>
      <c r="B115" s="41">
        <v>335333749.69999999</v>
      </c>
      <c r="C115" s="7">
        <v>4.6229489571742297</v>
      </c>
      <c r="D115" s="41">
        <v>239211495.13</v>
      </c>
      <c r="E115" s="7">
        <v>4.1009637534806798</v>
      </c>
      <c r="F115" s="41">
        <v>251193503.97</v>
      </c>
      <c r="G115" s="7">
        <v>4.1745695031604004</v>
      </c>
      <c r="H115" s="41">
        <v>187078495.06999999</v>
      </c>
      <c r="I115" s="77">
        <v>3.21120854995177</v>
      </c>
      <c r="J115" s="41">
        <v>0</v>
      </c>
      <c r="K115" s="6">
        <v>0</v>
      </c>
      <c r="L115" s="41">
        <v>0</v>
      </c>
      <c r="M115" s="6">
        <v>0</v>
      </c>
      <c r="N115" s="41">
        <v>0</v>
      </c>
      <c r="O115" s="6">
        <v>0</v>
      </c>
      <c r="P115" s="41">
        <v>0</v>
      </c>
      <c r="Q115" s="70">
        <v>0</v>
      </c>
    </row>
    <row r="116" spans="1:17" customFormat="1">
      <c r="A116" s="61" t="s">
        <v>121</v>
      </c>
      <c r="B116" s="41">
        <v>227801924.31999999</v>
      </c>
      <c r="C116" s="7">
        <v>3.14050306424443</v>
      </c>
      <c r="D116" s="41">
        <v>93215730.540000007</v>
      </c>
      <c r="E116" s="7">
        <v>1.5980600430218199</v>
      </c>
      <c r="F116" s="41">
        <v>101074466.58</v>
      </c>
      <c r="G116" s="7">
        <v>1.6797503879059901</v>
      </c>
      <c r="H116" s="41">
        <v>143056775.31999999</v>
      </c>
      <c r="I116" s="77">
        <v>2.4555742757296799</v>
      </c>
      <c r="J116" s="41">
        <v>0</v>
      </c>
      <c r="K116" s="6">
        <v>0</v>
      </c>
      <c r="L116" s="41">
        <v>0</v>
      </c>
      <c r="M116" s="6">
        <v>0</v>
      </c>
      <c r="N116" s="41">
        <v>0</v>
      </c>
      <c r="O116" s="6">
        <v>0</v>
      </c>
      <c r="P116" s="41">
        <v>0</v>
      </c>
      <c r="Q116" s="70">
        <v>0</v>
      </c>
    </row>
    <row r="117" spans="1:17" customFormat="1">
      <c r="A117" s="61" t="s">
        <v>120</v>
      </c>
      <c r="B117" s="41">
        <v>341167664.27999997</v>
      </c>
      <c r="C117" s="7">
        <v>4.7033759626515597</v>
      </c>
      <c r="D117" s="41">
        <v>224699592.61000001</v>
      </c>
      <c r="E117" s="7">
        <v>3.8521764358134298</v>
      </c>
      <c r="F117" s="41">
        <v>269441427.57999998</v>
      </c>
      <c r="G117" s="7">
        <v>4.47783063131204</v>
      </c>
      <c r="H117" s="41">
        <v>269956559.92000002</v>
      </c>
      <c r="I117" s="77">
        <v>4.6338132718370799</v>
      </c>
      <c r="J117" s="41">
        <v>0</v>
      </c>
      <c r="K117" s="6">
        <v>0</v>
      </c>
      <c r="L117" s="41">
        <v>0</v>
      </c>
      <c r="M117" s="6">
        <v>0</v>
      </c>
      <c r="N117" s="41">
        <v>0</v>
      </c>
      <c r="O117" s="6">
        <v>0</v>
      </c>
      <c r="P117" s="41">
        <v>0</v>
      </c>
      <c r="Q117" s="70">
        <v>0</v>
      </c>
    </row>
    <row r="118" spans="1:17" customFormat="1">
      <c r="A118" s="61" t="s">
        <v>119</v>
      </c>
      <c r="B118" s="41">
        <v>623561476.89999998</v>
      </c>
      <c r="C118" s="7">
        <v>8.5964889664336699</v>
      </c>
      <c r="D118" s="41">
        <v>377244765.26999998</v>
      </c>
      <c r="E118" s="7">
        <v>6.4673610593915702</v>
      </c>
      <c r="F118" s="41">
        <v>375853036.02999997</v>
      </c>
      <c r="G118" s="7">
        <v>6.2462786540390498</v>
      </c>
      <c r="H118" s="41">
        <v>415717139.49000001</v>
      </c>
      <c r="I118" s="77">
        <v>7.13579843686618</v>
      </c>
      <c r="J118" s="41">
        <v>0</v>
      </c>
      <c r="K118" s="6">
        <v>0</v>
      </c>
      <c r="L118" s="41">
        <v>0</v>
      </c>
      <c r="M118" s="6">
        <v>0</v>
      </c>
      <c r="N118" s="41">
        <v>0</v>
      </c>
      <c r="O118" s="6">
        <v>0</v>
      </c>
      <c r="P118" s="41">
        <v>0</v>
      </c>
      <c r="Q118" s="70">
        <v>0</v>
      </c>
    </row>
    <row r="119" spans="1:17" customFormat="1">
      <c r="A119" s="61" t="s">
        <v>118</v>
      </c>
      <c r="B119" s="41">
        <v>105773308.88</v>
      </c>
      <c r="C119" s="7">
        <v>1.4582027857951201</v>
      </c>
      <c r="D119" s="41">
        <v>51275997.289999999</v>
      </c>
      <c r="E119" s="7">
        <v>0.87905895239518494</v>
      </c>
      <c r="F119" s="41">
        <v>57107979.850000001</v>
      </c>
      <c r="G119" s="7">
        <v>0.94907402978613997</v>
      </c>
      <c r="H119" s="41">
        <v>86499295.989999995</v>
      </c>
      <c r="I119" s="77">
        <v>1.4847632740682599</v>
      </c>
      <c r="J119" s="41">
        <v>0</v>
      </c>
      <c r="K119" s="6">
        <v>0</v>
      </c>
      <c r="L119" s="41">
        <v>0</v>
      </c>
      <c r="M119" s="6">
        <v>0</v>
      </c>
      <c r="N119" s="41">
        <v>0</v>
      </c>
      <c r="O119" s="6">
        <v>0</v>
      </c>
      <c r="P119" s="41">
        <v>0</v>
      </c>
      <c r="Q119" s="70">
        <v>0</v>
      </c>
    </row>
    <row r="120" spans="1:17" customFormat="1">
      <c r="A120" s="61" t="s">
        <v>117</v>
      </c>
      <c r="B120" s="41">
        <v>300738224.32999998</v>
      </c>
      <c r="C120" s="7">
        <v>4.1460111360476102</v>
      </c>
      <c r="D120" s="41">
        <v>161467560.61000001</v>
      </c>
      <c r="E120" s="7">
        <v>2.7681471288187698</v>
      </c>
      <c r="F120" s="41">
        <v>157324130.78</v>
      </c>
      <c r="G120" s="7">
        <v>2.6145601223184598</v>
      </c>
      <c r="H120" s="41">
        <v>150599213.06999999</v>
      </c>
      <c r="I120" s="77">
        <v>2.5850404689509601</v>
      </c>
      <c r="J120" s="41">
        <v>0</v>
      </c>
      <c r="K120" s="6">
        <v>0</v>
      </c>
      <c r="L120" s="41">
        <v>0</v>
      </c>
      <c r="M120" s="6">
        <v>0</v>
      </c>
      <c r="N120" s="41">
        <v>0</v>
      </c>
      <c r="O120" s="6">
        <v>0</v>
      </c>
      <c r="P120" s="41">
        <v>0</v>
      </c>
      <c r="Q120" s="70">
        <v>0</v>
      </c>
    </row>
    <row r="121" spans="1:17" customFormat="1">
      <c r="A121" s="61" t="s">
        <v>116</v>
      </c>
      <c r="B121" s="41">
        <v>56899029</v>
      </c>
      <c r="C121" s="7">
        <v>0.78441644187351101</v>
      </c>
      <c r="D121" s="41">
        <v>38052451.850000001</v>
      </c>
      <c r="E121" s="7">
        <v>0.65235880777013799</v>
      </c>
      <c r="F121" s="41">
        <v>29085256.190000001</v>
      </c>
      <c r="G121" s="7">
        <v>0.48336609650893803</v>
      </c>
      <c r="H121" s="41">
        <v>45054150.950000003</v>
      </c>
      <c r="I121" s="77">
        <v>0.77335598988714904</v>
      </c>
      <c r="J121" s="41">
        <v>0</v>
      </c>
      <c r="K121" s="6">
        <v>0</v>
      </c>
      <c r="L121" s="41">
        <v>0</v>
      </c>
      <c r="M121" s="6">
        <v>0</v>
      </c>
      <c r="N121" s="41">
        <v>0</v>
      </c>
      <c r="O121" s="6">
        <v>0</v>
      </c>
      <c r="P121" s="41">
        <v>0</v>
      </c>
      <c r="Q121" s="70">
        <v>0</v>
      </c>
    </row>
    <row r="122" spans="1:17" customFormat="1">
      <c r="A122" s="61" t="s">
        <v>115</v>
      </c>
      <c r="B122" s="41">
        <v>123763294.8</v>
      </c>
      <c r="C122" s="7">
        <v>1.70621476407898</v>
      </c>
      <c r="D122" s="41">
        <v>74532597.120000005</v>
      </c>
      <c r="E122" s="7">
        <v>1.2777625049991399</v>
      </c>
      <c r="F122" s="41">
        <v>95776520.799999997</v>
      </c>
      <c r="G122" s="7">
        <v>1.59170415051114</v>
      </c>
      <c r="H122" s="41">
        <v>96122421.239999995</v>
      </c>
      <c r="I122" s="77">
        <v>1.6499445369840999</v>
      </c>
      <c r="J122" s="41">
        <v>0</v>
      </c>
      <c r="K122" s="6">
        <v>0</v>
      </c>
      <c r="L122" s="41">
        <v>0</v>
      </c>
      <c r="M122" s="6">
        <v>0</v>
      </c>
      <c r="N122" s="41">
        <v>0</v>
      </c>
      <c r="O122" s="6">
        <v>0</v>
      </c>
      <c r="P122" s="41">
        <v>0</v>
      </c>
      <c r="Q122" s="70">
        <v>0</v>
      </c>
    </row>
    <row r="123" spans="1:17" customFormat="1">
      <c r="A123" s="61" t="s">
        <v>70</v>
      </c>
      <c r="B123" s="41">
        <v>30725902.460000001</v>
      </c>
      <c r="C123" s="7">
        <v>0.423590762524713</v>
      </c>
      <c r="D123" s="41">
        <v>17557322.93</v>
      </c>
      <c r="E123" s="7">
        <v>0.30099701063678203</v>
      </c>
      <c r="F123" s="41">
        <v>31834330.48</v>
      </c>
      <c r="G123" s="7">
        <v>0.52905279426019403</v>
      </c>
      <c r="H123" s="41">
        <v>73222084.989999995</v>
      </c>
      <c r="I123" s="77">
        <v>1.25685950850312</v>
      </c>
      <c r="J123" s="41">
        <v>0</v>
      </c>
      <c r="K123" s="6">
        <v>0</v>
      </c>
      <c r="L123" s="41">
        <v>0</v>
      </c>
      <c r="M123" s="6">
        <v>0</v>
      </c>
      <c r="N123" s="41">
        <v>0</v>
      </c>
      <c r="O123" s="6">
        <v>0</v>
      </c>
      <c r="P123" s="41">
        <v>0</v>
      </c>
      <c r="Q123" s="70">
        <v>0</v>
      </c>
    </row>
    <row r="124" spans="1:17" customFormat="1">
      <c r="A124" s="61" t="s">
        <v>114</v>
      </c>
      <c r="B124" s="41">
        <v>0</v>
      </c>
      <c r="C124" s="6">
        <v>0</v>
      </c>
      <c r="D124" s="41">
        <v>0</v>
      </c>
      <c r="E124" s="6">
        <v>0</v>
      </c>
      <c r="F124" s="41">
        <v>0</v>
      </c>
      <c r="G124" s="6">
        <v>0</v>
      </c>
      <c r="H124" s="41">
        <v>3100934.36</v>
      </c>
      <c r="I124" s="77">
        <v>5.32276407608758E-2</v>
      </c>
      <c r="J124" s="41">
        <v>0</v>
      </c>
      <c r="K124" s="6">
        <v>0</v>
      </c>
      <c r="L124" s="41">
        <v>0</v>
      </c>
      <c r="M124" s="6">
        <v>0</v>
      </c>
      <c r="N124" s="41">
        <v>0</v>
      </c>
      <c r="O124" s="6">
        <v>0</v>
      </c>
      <c r="P124" s="41">
        <v>0</v>
      </c>
      <c r="Q124" s="70">
        <v>0</v>
      </c>
    </row>
    <row r="125" spans="1:17" customFormat="1">
      <c r="A125" s="61" t="s">
        <v>113</v>
      </c>
      <c r="B125" s="41">
        <v>0</v>
      </c>
      <c r="C125" s="6">
        <v>0</v>
      </c>
      <c r="D125" s="41">
        <v>0</v>
      </c>
      <c r="E125" s="6">
        <v>0</v>
      </c>
      <c r="F125" s="41">
        <v>0</v>
      </c>
      <c r="G125" s="6">
        <v>0</v>
      </c>
      <c r="H125" s="41">
        <v>0</v>
      </c>
      <c r="I125" s="70">
        <v>0</v>
      </c>
      <c r="J125" s="41">
        <v>0</v>
      </c>
      <c r="K125" s="6">
        <v>0</v>
      </c>
      <c r="L125" s="41">
        <v>0</v>
      </c>
      <c r="M125" s="6">
        <v>0</v>
      </c>
      <c r="N125" s="41">
        <v>0</v>
      </c>
      <c r="O125" s="6">
        <v>0</v>
      </c>
      <c r="P125" s="41">
        <v>0</v>
      </c>
      <c r="Q125" s="70">
        <v>0</v>
      </c>
    </row>
    <row r="126" spans="1:17" customFormat="1" ht="13.5" thickBot="1">
      <c r="A126" s="61" t="s">
        <v>112</v>
      </c>
      <c r="B126" s="41">
        <v>0</v>
      </c>
      <c r="C126" s="6">
        <v>0</v>
      </c>
      <c r="D126" s="41">
        <v>0</v>
      </c>
      <c r="E126" s="6">
        <v>0</v>
      </c>
      <c r="F126" s="41">
        <v>0</v>
      </c>
      <c r="G126" s="6">
        <v>0</v>
      </c>
      <c r="H126" s="41">
        <v>0</v>
      </c>
      <c r="I126" s="70">
        <v>0</v>
      </c>
      <c r="J126" s="41">
        <v>0</v>
      </c>
      <c r="K126" s="6">
        <v>0</v>
      </c>
      <c r="L126" s="41">
        <v>0</v>
      </c>
      <c r="M126" s="6">
        <v>0</v>
      </c>
      <c r="N126" s="41">
        <v>0</v>
      </c>
      <c r="O126" s="6">
        <v>0</v>
      </c>
      <c r="P126" s="41">
        <v>0</v>
      </c>
      <c r="Q126" s="70">
        <v>0</v>
      </c>
    </row>
    <row r="127" spans="1:17" customFormat="1" ht="14.25" thickTop="1" thickBot="1">
      <c r="A127" s="65" t="s">
        <v>111</v>
      </c>
      <c r="B127" s="43">
        <v>2229869256.1700001</v>
      </c>
      <c r="C127" s="76">
        <v>30.741229481578699</v>
      </c>
      <c r="D127" s="43">
        <v>1335435368</v>
      </c>
      <c r="E127" s="76">
        <v>22.894267837370801</v>
      </c>
      <c r="F127" s="43">
        <v>2042198286.72</v>
      </c>
      <c r="G127" s="76">
        <v>33.9391686186515</v>
      </c>
      <c r="H127" s="43">
        <v>2286464754.1999998</v>
      </c>
      <c r="I127" s="75">
        <v>39.2472430628818</v>
      </c>
      <c r="J127" s="43">
        <v>0</v>
      </c>
      <c r="K127" s="69">
        <v>0</v>
      </c>
      <c r="L127" s="43">
        <v>0</v>
      </c>
      <c r="M127" s="69">
        <v>0</v>
      </c>
      <c r="N127" s="43">
        <v>0</v>
      </c>
      <c r="O127" s="69">
        <v>0</v>
      </c>
      <c r="P127" s="43">
        <v>0</v>
      </c>
      <c r="Q127" s="67">
        <v>0</v>
      </c>
    </row>
    <row r="128" spans="1:17" customFormat="1" ht="14.25" thickTop="1" thickBot="1">
      <c r="A128" s="65" t="s">
        <v>110</v>
      </c>
      <c r="B128" s="43">
        <v>1953243901.0699999</v>
      </c>
      <c r="C128" s="76">
        <v>26.9276410848498</v>
      </c>
      <c r="D128" s="43">
        <v>1666260017.53</v>
      </c>
      <c r="E128" s="76">
        <v>28.565817591880599</v>
      </c>
      <c r="F128" s="43">
        <v>1665316020.74</v>
      </c>
      <c r="G128" s="76">
        <v>27.675785254924001</v>
      </c>
      <c r="H128" s="43">
        <v>1453623901.97</v>
      </c>
      <c r="I128" s="75">
        <v>24.951502312832499</v>
      </c>
      <c r="J128" s="43">
        <v>0</v>
      </c>
      <c r="K128" s="69">
        <v>0</v>
      </c>
      <c r="L128" s="43">
        <v>0</v>
      </c>
      <c r="M128" s="69">
        <v>0</v>
      </c>
      <c r="N128" s="43">
        <v>0</v>
      </c>
      <c r="O128" s="69">
        <v>0</v>
      </c>
      <c r="P128" s="43">
        <v>0</v>
      </c>
      <c r="Q128" s="67">
        <v>0</v>
      </c>
    </row>
    <row r="129" spans="1:17" customFormat="1" ht="14.25" thickTop="1" thickBot="1">
      <c r="A129" s="65" t="s">
        <v>109</v>
      </c>
      <c r="B129" s="43">
        <v>4183113157.2399998</v>
      </c>
      <c r="C129" s="76">
        <v>57.668870566428602</v>
      </c>
      <c r="D129" s="43">
        <v>3001695385.5300002</v>
      </c>
      <c r="E129" s="76">
        <v>51.4600854292514</v>
      </c>
      <c r="F129" s="43">
        <v>3707514307.46</v>
      </c>
      <c r="G129" s="76">
        <v>61.614953873575502</v>
      </c>
      <c r="H129" s="43">
        <v>3740088656.1700001</v>
      </c>
      <c r="I129" s="75">
        <v>64.198745375714296</v>
      </c>
      <c r="J129" s="43">
        <v>0</v>
      </c>
      <c r="K129" s="69">
        <v>0</v>
      </c>
      <c r="L129" s="43">
        <v>0</v>
      </c>
      <c r="M129" s="69">
        <v>0</v>
      </c>
      <c r="N129" s="43">
        <v>0</v>
      </c>
      <c r="O129" s="69">
        <v>0</v>
      </c>
      <c r="P129" s="43">
        <v>0</v>
      </c>
      <c r="Q129" s="67">
        <v>0</v>
      </c>
    </row>
    <row r="130" spans="1:17" customFormat="1" ht="13.5" thickTop="1">
      <c r="A130" s="61" t="s">
        <v>108</v>
      </c>
      <c r="B130" s="41">
        <v>0</v>
      </c>
      <c r="C130" s="6">
        <v>0</v>
      </c>
      <c r="D130" s="41">
        <v>0</v>
      </c>
      <c r="E130" s="6">
        <v>0</v>
      </c>
      <c r="F130" s="41">
        <v>0</v>
      </c>
      <c r="G130" s="6">
        <v>0</v>
      </c>
      <c r="H130" s="41">
        <v>0</v>
      </c>
      <c r="I130" s="70">
        <v>0</v>
      </c>
      <c r="J130" s="41">
        <v>0</v>
      </c>
      <c r="K130" s="6">
        <v>0</v>
      </c>
      <c r="L130" s="41">
        <v>0</v>
      </c>
      <c r="M130" s="6">
        <v>0</v>
      </c>
      <c r="N130" s="41">
        <v>0</v>
      </c>
      <c r="O130" s="6">
        <v>0</v>
      </c>
      <c r="P130" s="41">
        <v>0</v>
      </c>
      <c r="Q130" s="70">
        <v>0</v>
      </c>
    </row>
    <row r="131" spans="1:17" customFormat="1" ht="13.5" thickBot="1">
      <c r="A131" s="61" t="s">
        <v>107</v>
      </c>
      <c r="B131" s="41">
        <v>65342187.100000001</v>
      </c>
      <c r="C131" s="7">
        <v>0.90081477329279602</v>
      </c>
      <c r="D131" s="41">
        <v>28666556</v>
      </c>
      <c r="E131" s="7">
        <v>0.49145007445915501</v>
      </c>
      <c r="F131" s="41">
        <v>20944460.25</v>
      </c>
      <c r="G131" s="7">
        <v>0.34807470590579997</v>
      </c>
      <c r="H131" s="41">
        <v>33778192.530000001</v>
      </c>
      <c r="I131" s="77">
        <v>0.57980379098980295</v>
      </c>
      <c r="J131" s="41">
        <v>26288171</v>
      </c>
      <c r="K131" s="7">
        <v>5.65933283878132</v>
      </c>
      <c r="L131" s="41">
        <v>25347997.440000001</v>
      </c>
      <c r="M131" s="7">
        <v>6.8319094633895103</v>
      </c>
      <c r="N131" s="41">
        <v>18981941.760000002</v>
      </c>
      <c r="O131" s="7">
        <v>6.3366332405134198</v>
      </c>
      <c r="P131" s="41">
        <v>18281622</v>
      </c>
      <c r="Q131" s="77">
        <v>7.3304528208431599</v>
      </c>
    </row>
    <row r="132" spans="1:17" customFormat="1" ht="14.25" thickTop="1" thickBot="1">
      <c r="A132" s="65" t="s">
        <v>106</v>
      </c>
      <c r="B132" s="43">
        <v>65342187.100000001</v>
      </c>
      <c r="C132" s="76">
        <v>0.90081477329279602</v>
      </c>
      <c r="D132" s="43">
        <v>28666556</v>
      </c>
      <c r="E132" s="76">
        <v>0.49145007445915501</v>
      </c>
      <c r="F132" s="43">
        <v>20944460.25</v>
      </c>
      <c r="G132" s="76">
        <v>0.34807470590579997</v>
      </c>
      <c r="H132" s="43">
        <v>33778192.530000001</v>
      </c>
      <c r="I132" s="75">
        <v>0.57980379098980295</v>
      </c>
      <c r="J132" s="43">
        <v>26288171</v>
      </c>
      <c r="K132" s="76">
        <v>5.65933283878132</v>
      </c>
      <c r="L132" s="43">
        <v>25347997.440000001</v>
      </c>
      <c r="M132" s="76">
        <v>6.8319094633895103</v>
      </c>
      <c r="N132" s="43">
        <v>18981941.760000002</v>
      </c>
      <c r="O132" s="76">
        <v>6.3366332405134198</v>
      </c>
      <c r="P132" s="43">
        <v>18281622</v>
      </c>
      <c r="Q132" s="75">
        <v>7.3304528208431599</v>
      </c>
    </row>
    <row r="133" spans="1:17" customFormat="1" ht="13.5" thickTop="1">
      <c r="A133" s="63" t="s">
        <v>105</v>
      </c>
      <c r="B133" s="41"/>
      <c r="C133" s="6"/>
      <c r="D133" s="41"/>
      <c r="E133" s="6"/>
      <c r="F133" s="41"/>
      <c r="G133" s="6"/>
      <c r="H133" s="41"/>
      <c r="I133" s="70"/>
      <c r="J133" s="41"/>
      <c r="K133" s="6"/>
      <c r="L133" s="41"/>
      <c r="M133" s="6"/>
      <c r="N133" s="41"/>
      <c r="O133" s="6"/>
      <c r="P133" s="41"/>
      <c r="Q133" s="70"/>
    </row>
    <row r="134" spans="1:17" customFormat="1">
      <c r="A134" s="61" t="s">
        <v>104</v>
      </c>
      <c r="B134" s="41">
        <v>718555205.21000004</v>
      </c>
      <c r="C134" s="7">
        <v>9.9060832366843794</v>
      </c>
      <c r="D134" s="41">
        <v>459340412.56</v>
      </c>
      <c r="E134" s="7">
        <v>7.8747820266484396</v>
      </c>
      <c r="F134" s="41">
        <v>497413810.35000002</v>
      </c>
      <c r="G134" s="7">
        <v>8.2664897392645802</v>
      </c>
      <c r="H134" s="41">
        <v>499505450.32999998</v>
      </c>
      <c r="I134" s="77">
        <v>8.57402756124924</v>
      </c>
      <c r="J134" s="41">
        <v>11932224.550000001</v>
      </c>
      <c r="K134" s="7">
        <v>2.5687762847985001</v>
      </c>
      <c r="L134" s="41">
        <v>17248994.73</v>
      </c>
      <c r="M134" s="7">
        <v>4.6490288082435098</v>
      </c>
      <c r="N134" s="41">
        <v>4534470.33</v>
      </c>
      <c r="O134" s="7">
        <v>1.51371634074594</v>
      </c>
      <c r="P134" s="41">
        <v>-1176310.43</v>
      </c>
      <c r="Q134" s="77">
        <v>-0.47166975172010001</v>
      </c>
    </row>
    <row r="135" spans="1:17" customFormat="1">
      <c r="A135" s="61" t="s">
        <v>103</v>
      </c>
      <c r="B135" s="41">
        <v>1079691</v>
      </c>
      <c r="C135" s="7">
        <v>1.48847421024153E-2</v>
      </c>
      <c r="D135" s="41">
        <v>1066198</v>
      </c>
      <c r="E135" s="7">
        <v>1.8278550324922201E-2</v>
      </c>
      <c r="F135" s="41">
        <v>56150</v>
      </c>
      <c r="G135" s="7">
        <v>9.3315342115873803E-4</v>
      </c>
      <c r="H135" s="41">
        <v>55701</v>
      </c>
      <c r="I135" s="77">
        <v>9.5610950565930297E-4</v>
      </c>
      <c r="J135" s="41">
        <v>0</v>
      </c>
      <c r="K135" s="6">
        <v>0</v>
      </c>
      <c r="L135" s="41">
        <v>0</v>
      </c>
      <c r="M135" s="6">
        <v>0</v>
      </c>
      <c r="N135" s="41">
        <v>0</v>
      </c>
      <c r="O135" s="6">
        <v>0</v>
      </c>
      <c r="P135" s="41">
        <v>0</v>
      </c>
      <c r="Q135" s="70">
        <v>0</v>
      </c>
    </row>
    <row r="136" spans="1:17" customFormat="1">
      <c r="A136" s="61" t="s">
        <v>102</v>
      </c>
      <c r="B136" s="41">
        <v>0</v>
      </c>
      <c r="C136" s="6">
        <v>0</v>
      </c>
      <c r="D136" s="41">
        <v>0</v>
      </c>
      <c r="E136" s="6">
        <v>0</v>
      </c>
      <c r="F136" s="41">
        <v>0</v>
      </c>
      <c r="G136" s="6">
        <v>0</v>
      </c>
      <c r="H136" s="41">
        <v>0</v>
      </c>
      <c r="I136" s="70">
        <v>0</v>
      </c>
      <c r="J136" s="41">
        <v>0</v>
      </c>
      <c r="K136" s="6">
        <v>0</v>
      </c>
      <c r="L136" s="41">
        <v>0</v>
      </c>
      <c r="M136" s="6">
        <v>0</v>
      </c>
      <c r="N136" s="41">
        <v>0</v>
      </c>
      <c r="O136" s="6">
        <v>0</v>
      </c>
      <c r="P136" s="41">
        <v>0</v>
      </c>
      <c r="Q136" s="70">
        <v>0</v>
      </c>
    </row>
    <row r="137" spans="1:17" customFormat="1">
      <c r="A137" s="61" t="s">
        <v>101</v>
      </c>
      <c r="B137" s="41">
        <v>0</v>
      </c>
      <c r="C137" s="6">
        <v>0</v>
      </c>
      <c r="D137" s="41">
        <v>0</v>
      </c>
      <c r="E137" s="6">
        <v>0</v>
      </c>
      <c r="F137" s="41">
        <v>0</v>
      </c>
      <c r="G137" s="6">
        <v>0</v>
      </c>
      <c r="H137" s="41">
        <v>0</v>
      </c>
      <c r="I137" s="70">
        <v>0</v>
      </c>
      <c r="J137" s="41">
        <v>0</v>
      </c>
      <c r="K137" s="6">
        <v>0</v>
      </c>
      <c r="L137" s="41">
        <v>0</v>
      </c>
      <c r="M137" s="6">
        <v>0</v>
      </c>
      <c r="N137" s="41">
        <v>0</v>
      </c>
      <c r="O137" s="6">
        <v>0</v>
      </c>
      <c r="P137" s="41">
        <v>0</v>
      </c>
      <c r="Q137" s="70">
        <v>0</v>
      </c>
    </row>
    <row r="138" spans="1:17" customFormat="1">
      <c r="A138" s="61" t="s">
        <v>100</v>
      </c>
      <c r="B138" s="41">
        <v>123382967.78</v>
      </c>
      <c r="C138" s="7">
        <v>1.7009715328144099</v>
      </c>
      <c r="D138" s="41">
        <v>59712613.710000001</v>
      </c>
      <c r="E138" s="7">
        <v>1.0236935491633601</v>
      </c>
      <c r="F138" s="41">
        <v>35817587.210000001</v>
      </c>
      <c r="G138" s="7">
        <v>0.59525029461554702</v>
      </c>
      <c r="H138" s="41">
        <v>30412479.809999999</v>
      </c>
      <c r="I138" s="77">
        <v>0.52203122092983301</v>
      </c>
      <c r="J138" s="41">
        <v>0</v>
      </c>
      <c r="K138" s="6">
        <v>0</v>
      </c>
      <c r="L138" s="41">
        <v>0</v>
      </c>
      <c r="M138" s="6">
        <v>0</v>
      </c>
      <c r="N138" s="41">
        <v>0</v>
      </c>
      <c r="O138" s="6">
        <v>0</v>
      </c>
      <c r="P138" s="41">
        <v>0</v>
      </c>
      <c r="Q138" s="70">
        <v>0</v>
      </c>
    </row>
    <row r="139" spans="1:17" customFormat="1">
      <c r="A139" s="61" t="s">
        <v>99</v>
      </c>
      <c r="B139" s="41">
        <v>0</v>
      </c>
      <c r="C139" s="6">
        <v>0</v>
      </c>
      <c r="D139" s="41">
        <v>0</v>
      </c>
      <c r="E139" s="6">
        <v>0</v>
      </c>
      <c r="F139" s="41">
        <v>0</v>
      </c>
      <c r="G139" s="6">
        <v>0</v>
      </c>
      <c r="H139" s="41">
        <v>0</v>
      </c>
      <c r="I139" s="70">
        <v>0</v>
      </c>
      <c r="J139" s="41">
        <v>0</v>
      </c>
      <c r="K139" s="6">
        <v>0</v>
      </c>
      <c r="L139" s="41">
        <v>0</v>
      </c>
      <c r="M139" s="6">
        <v>0</v>
      </c>
      <c r="N139" s="41">
        <v>0</v>
      </c>
      <c r="O139" s="6">
        <v>0</v>
      </c>
      <c r="P139" s="41">
        <v>0</v>
      </c>
      <c r="Q139" s="70">
        <v>0</v>
      </c>
    </row>
    <row r="140" spans="1:17" customFormat="1">
      <c r="A140" s="61" t="s">
        <v>98</v>
      </c>
      <c r="B140" s="41">
        <v>1925474.51</v>
      </c>
      <c r="C140" s="7">
        <v>2.6544809122355E-2</v>
      </c>
      <c r="D140" s="41">
        <v>1900316.46</v>
      </c>
      <c r="E140" s="7">
        <v>3.2578404806037999E-2</v>
      </c>
      <c r="F140" s="41">
        <v>0</v>
      </c>
      <c r="G140" s="6">
        <v>0</v>
      </c>
      <c r="H140" s="41">
        <v>0</v>
      </c>
      <c r="I140" s="77">
        <v>0</v>
      </c>
      <c r="J140" s="41">
        <v>0</v>
      </c>
      <c r="K140" s="6">
        <v>0</v>
      </c>
      <c r="L140" s="41">
        <v>0</v>
      </c>
      <c r="M140" s="6">
        <v>0</v>
      </c>
      <c r="N140" s="41">
        <v>0</v>
      </c>
      <c r="O140" s="6">
        <v>0</v>
      </c>
      <c r="P140" s="41">
        <v>0</v>
      </c>
      <c r="Q140" s="70">
        <v>0</v>
      </c>
    </row>
    <row r="141" spans="1:17" customFormat="1">
      <c r="A141" s="61" t="s">
        <v>97</v>
      </c>
      <c r="B141" s="41">
        <v>1963222.01</v>
      </c>
      <c r="C141" s="7">
        <v>2.7065200421820201E-2</v>
      </c>
      <c r="D141" s="41">
        <v>1500939.22</v>
      </c>
      <c r="E141" s="7">
        <v>2.5731611827652601E-2</v>
      </c>
      <c r="F141" s="41">
        <v>9030164.9399999995</v>
      </c>
      <c r="G141" s="7">
        <v>0.15007175970416101</v>
      </c>
      <c r="H141" s="41">
        <v>25052654.82</v>
      </c>
      <c r="I141" s="77">
        <v>0.43002964785916498</v>
      </c>
      <c r="J141" s="41">
        <v>394000709.36000001</v>
      </c>
      <c r="K141" s="7">
        <v>84.820703311165502</v>
      </c>
      <c r="L141" s="41">
        <v>307355840.95999998</v>
      </c>
      <c r="M141" s="7">
        <v>82.839967277614804</v>
      </c>
      <c r="N141" s="41">
        <v>261949822.06999999</v>
      </c>
      <c r="O141" s="7">
        <v>87.4452135014525</v>
      </c>
      <c r="P141" s="41">
        <v>221628575.22</v>
      </c>
      <c r="Q141" s="77">
        <v>88.867268692072201</v>
      </c>
    </row>
    <row r="142" spans="1:17" customFormat="1" ht="13.5" thickBot="1">
      <c r="A142" s="61" t="s">
        <v>96</v>
      </c>
      <c r="B142" s="41">
        <v>33770464.729999997</v>
      </c>
      <c r="C142" s="7">
        <v>0.46556344193363097</v>
      </c>
      <c r="D142" s="41">
        <v>32981189.739999998</v>
      </c>
      <c r="E142" s="7">
        <v>0.56541874627264299</v>
      </c>
      <c r="F142" s="41">
        <v>35187175.450000003</v>
      </c>
      <c r="G142" s="7">
        <v>0.58477352007266703</v>
      </c>
      <c r="H142" s="41">
        <v>0</v>
      </c>
      <c r="I142" s="70">
        <v>0</v>
      </c>
      <c r="J142" s="41">
        <v>0</v>
      </c>
      <c r="K142" s="6">
        <v>0</v>
      </c>
      <c r="L142" s="41">
        <v>0</v>
      </c>
      <c r="M142" s="6">
        <v>0</v>
      </c>
      <c r="N142" s="41">
        <v>0</v>
      </c>
      <c r="O142" s="6">
        <v>0</v>
      </c>
      <c r="P142" s="41">
        <v>0</v>
      </c>
      <c r="Q142" s="70">
        <v>0</v>
      </c>
    </row>
    <row r="143" spans="1:17" customFormat="1" ht="14.25" thickTop="1" thickBot="1">
      <c r="A143" s="65" t="s">
        <v>95</v>
      </c>
      <c r="B143" s="43">
        <v>880677025.24000001</v>
      </c>
      <c r="C143" s="76">
        <v>12.141112963078999</v>
      </c>
      <c r="D143" s="43">
        <v>556501669.69000006</v>
      </c>
      <c r="E143" s="76">
        <v>9.5404828890430498</v>
      </c>
      <c r="F143" s="43">
        <v>577504887.95000005</v>
      </c>
      <c r="G143" s="76">
        <v>9.5975184670781104</v>
      </c>
      <c r="H143" s="43">
        <v>555026285.96000004</v>
      </c>
      <c r="I143" s="75">
        <v>9.5270445395438905</v>
      </c>
      <c r="J143" s="43">
        <v>405932933.91000003</v>
      </c>
      <c r="K143" s="76">
        <v>87.389479595964005</v>
      </c>
      <c r="L143" s="43">
        <v>324604835.69</v>
      </c>
      <c r="M143" s="76">
        <v>87.488996085858403</v>
      </c>
      <c r="N143" s="43">
        <v>266484292.40000001</v>
      </c>
      <c r="O143" s="76">
        <v>88.958929842198501</v>
      </c>
      <c r="P143" s="43">
        <v>220452264.78999999</v>
      </c>
      <c r="Q143" s="75">
        <v>88.395598940352102</v>
      </c>
    </row>
    <row r="144" spans="1:17" customFormat="1" ht="14.25" thickTop="1" thickBot="1">
      <c r="A144" s="65" t="s">
        <v>94</v>
      </c>
      <c r="B144" s="43">
        <v>335099585.48000002</v>
      </c>
      <c r="C144" s="76">
        <v>4.6197207427829703</v>
      </c>
      <c r="D144" s="43">
        <v>449421201.13</v>
      </c>
      <c r="E144" s="76">
        <v>7.7047303051981997</v>
      </c>
      <c r="F144" s="43">
        <v>506281018.81999999</v>
      </c>
      <c r="G144" s="76">
        <v>8.4138533353448697</v>
      </c>
      <c r="H144" s="43">
        <v>313072971.48000002</v>
      </c>
      <c r="I144" s="75">
        <v>5.3739079010615898</v>
      </c>
      <c r="J144" s="43">
        <v>18375800.07</v>
      </c>
      <c r="K144" s="76">
        <v>3.9559529940303202</v>
      </c>
      <c r="L144" s="43">
        <v>17598131.23</v>
      </c>
      <c r="M144" s="76">
        <v>4.7431296919133397</v>
      </c>
      <c r="N144" s="43">
        <v>13662010.369999999</v>
      </c>
      <c r="O144" s="76">
        <v>4.5607109186906003</v>
      </c>
      <c r="P144" s="43">
        <v>10235291.48</v>
      </c>
      <c r="Q144" s="75">
        <v>4.1040844899712896</v>
      </c>
    </row>
    <row r="145" spans="1:17" customFormat="1" ht="14.25" thickTop="1" thickBot="1">
      <c r="A145" s="65" t="s">
        <v>93</v>
      </c>
      <c r="B145" s="43">
        <v>1215776610.72</v>
      </c>
      <c r="C145" s="76">
        <v>16.760833705861899</v>
      </c>
      <c r="D145" s="43">
        <v>1005922870.8200001</v>
      </c>
      <c r="E145" s="76">
        <v>17.245213194241199</v>
      </c>
      <c r="F145" s="43">
        <v>1083785906.77</v>
      </c>
      <c r="G145" s="76">
        <v>18.0113718024229</v>
      </c>
      <c r="H145" s="43">
        <v>868099257.44000006</v>
      </c>
      <c r="I145" s="75">
        <v>14.900952440605399</v>
      </c>
      <c r="J145" s="43">
        <v>424308733.98000002</v>
      </c>
      <c r="K145" s="76">
        <v>91.345432589994303</v>
      </c>
      <c r="L145" s="43">
        <v>342202966.92000002</v>
      </c>
      <c r="M145" s="76">
        <v>92.232125777771699</v>
      </c>
      <c r="N145" s="43">
        <v>280146302.76999998</v>
      </c>
      <c r="O145" s="76">
        <v>93.519640760889104</v>
      </c>
      <c r="P145" s="43">
        <v>230687556.27000001</v>
      </c>
      <c r="Q145" s="75">
        <v>92.499683430323401</v>
      </c>
    </row>
    <row r="146" spans="1:17" customFormat="1" ht="13.5" thickTop="1">
      <c r="A146" s="61" t="s">
        <v>92</v>
      </c>
      <c r="B146" s="41">
        <v>406385464.45999998</v>
      </c>
      <c r="C146" s="7">
        <v>5.6024759238128103</v>
      </c>
      <c r="D146" s="41">
        <v>668682158.97000003</v>
      </c>
      <c r="E146" s="7">
        <v>11.4636685626035</v>
      </c>
      <c r="F146" s="41">
        <v>81214131.090000004</v>
      </c>
      <c r="G146" s="7">
        <v>1.3496926851837501</v>
      </c>
      <c r="H146" s="41">
        <v>108578287.84999999</v>
      </c>
      <c r="I146" s="77">
        <v>1.8637498989532799</v>
      </c>
      <c r="J146" s="41">
        <v>0</v>
      </c>
      <c r="K146" s="6">
        <v>0</v>
      </c>
      <c r="L146" s="41">
        <v>0</v>
      </c>
      <c r="M146" s="6">
        <v>0</v>
      </c>
      <c r="N146" s="41">
        <v>0</v>
      </c>
      <c r="O146" s="6">
        <v>0</v>
      </c>
      <c r="P146" s="41">
        <v>0</v>
      </c>
      <c r="Q146" s="70">
        <v>0</v>
      </c>
    </row>
    <row r="147" spans="1:17" customFormat="1">
      <c r="A147" s="61" t="s">
        <v>91</v>
      </c>
      <c r="B147" s="41">
        <v>0</v>
      </c>
      <c r="C147" s="6">
        <v>0</v>
      </c>
      <c r="D147" s="41">
        <v>0</v>
      </c>
      <c r="E147" s="6">
        <v>0</v>
      </c>
      <c r="F147" s="41">
        <v>0</v>
      </c>
      <c r="G147" s="6">
        <v>0</v>
      </c>
      <c r="H147" s="41">
        <v>0</v>
      </c>
      <c r="I147" s="70">
        <v>0</v>
      </c>
      <c r="J147" s="41">
        <v>0</v>
      </c>
      <c r="K147" s="6">
        <v>0</v>
      </c>
      <c r="L147" s="41">
        <v>0</v>
      </c>
      <c r="M147" s="6">
        <v>0</v>
      </c>
      <c r="N147" s="41">
        <v>0</v>
      </c>
      <c r="O147" s="6">
        <v>0</v>
      </c>
      <c r="P147" s="41">
        <v>0</v>
      </c>
      <c r="Q147" s="70">
        <v>0</v>
      </c>
    </row>
    <row r="148" spans="1:17" customFormat="1" ht="13.5" thickBot="1">
      <c r="A148" s="61" t="s">
        <v>90</v>
      </c>
      <c r="B148" s="41">
        <v>1383058811.96</v>
      </c>
      <c r="C148" s="7">
        <v>19.067005030603699</v>
      </c>
      <c r="D148" s="41">
        <v>1128088610.48</v>
      </c>
      <c r="E148" s="7">
        <v>19.339582739444499</v>
      </c>
      <c r="F148" s="41">
        <v>1123772522.8299999</v>
      </c>
      <c r="G148" s="7">
        <v>18.675906932911801</v>
      </c>
      <c r="H148" s="41">
        <v>1075252721.3299999</v>
      </c>
      <c r="I148" s="77">
        <v>18.456748493736999</v>
      </c>
      <c r="J148" s="41">
        <v>13913166.24</v>
      </c>
      <c r="K148" s="7">
        <v>2.9952345712242798</v>
      </c>
      <c r="L148" s="41">
        <v>3472650.28</v>
      </c>
      <c r="M148" s="7">
        <v>0.93596475883872499</v>
      </c>
      <c r="N148" s="41">
        <v>430543.86</v>
      </c>
      <c r="O148" s="7">
        <v>0.14372599859746599</v>
      </c>
      <c r="P148" s="41">
        <v>423627.97</v>
      </c>
      <c r="Q148" s="77">
        <v>0.169863748833367</v>
      </c>
    </row>
    <row r="149" spans="1:17" customFormat="1" ht="14.25" thickTop="1" thickBot="1">
      <c r="A149" s="65" t="s">
        <v>89</v>
      </c>
      <c r="B149" s="43">
        <v>1789444276.4200001</v>
      </c>
      <c r="C149" s="76">
        <v>24.6694809544165</v>
      </c>
      <c r="D149" s="43">
        <v>1796770769.45</v>
      </c>
      <c r="E149" s="76">
        <v>30.8032513020481</v>
      </c>
      <c r="F149" s="43">
        <v>1204986653.9200001</v>
      </c>
      <c r="G149" s="76">
        <v>20.025599618095601</v>
      </c>
      <c r="H149" s="43">
        <v>1183831009.1800001</v>
      </c>
      <c r="I149" s="75">
        <v>20.3204983926903</v>
      </c>
      <c r="J149" s="43">
        <v>13913166.24</v>
      </c>
      <c r="K149" s="76">
        <v>2.9952345712242798</v>
      </c>
      <c r="L149" s="43">
        <v>3472650.28</v>
      </c>
      <c r="M149" s="76">
        <v>0.93596475883872499</v>
      </c>
      <c r="N149" s="43">
        <v>430543.86</v>
      </c>
      <c r="O149" s="76">
        <v>0.14372599859746599</v>
      </c>
      <c r="P149" s="43">
        <v>423627.97</v>
      </c>
      <c r="Q149" s="75">
        <v>0.169863748833367</v>
      </c>
    </row>
    <row r="150" spans="1:17" customFormat="1" ht="14.25" thickTop="1" thickBot="1">
      <c r="A150" s="61"/>
      <c r="B150" s="31"/>
      <c r="D150" s="31"/>
      <c r="F150" s="31"/>
      <c r="H150" s="31"/>
      <c r="J150" s="31"/>
      <c r="L150" s="31"/>
      <c r="N150" s="31"/>
      <c r="P150" s="31"/>
      <c r="Q150" s="74"/>
    </row>
    <row r="151" spans="1:17" s="5" customFormat="1" ht="13.5" thickTop="1">
      <c r="A151" s="88" t="s">
        <v>88</v>
      </c>
      <c r="B151" s="87">
        <v>13406</v>
      </c>
      <c r="C151" s="87"/>
      <c r="D151" s="87">
        <v>13495</v>
      </c>
      <c r="E151" s="87"/>
      <c r="F151" s="87">
        <v>13947</v>
      </c>
      <c r="G151" s="87"/>
      <c r="H151" s="87">
        <v>13922</v>
      </c>
      <c r="I151" s="86"/>
      <c r="J151" s="87">
        <v>1174</v>
      </c>
      <c r="K151" s="87"/>
      <c r="L151" s="87">
        <v>994</v>
      </c>
      <c r="M151" s="87"/>
      <c r="N151" s="87">
        <v>771</v>
      </c>
      <c r="O151" s="87"/>
      <c r="P151" s="87">
        <v>617</v>
      </c>
      <c r="Q151" s="86"/>
    </row>
    <row r="152" spans="1:17" s="5" customFormat="1" ht="13.5" thickBot="1">
      <c r="A152" s="85" t="s">
        <v>87</v>
      </c>
      <c r="B152" s="84">
        <v>542254.78</v>
      </c>
      <c r="C152" s="84"/>
      <c r="D152" s="84">
        <v>433879.37</v>
      </c>
      <c r="E152" s="84"/>
      <c r="F152" s="84">
        <v>432671.42</v>
      </c>
      <c r="G152" s="84"/>
      <c r="H152" s="84">
        <v>418996.06</v>
      </c>
      <c r="I152" s="83"/>
      <c r="J152" s="84">
        <v>395664.46</v>
      </c>
      <c r="K152" s="84"/>
      <c r="L152" s="84">
        <v>373263.19</v>
      </c>
      <c r="M152" s="84"/>
      <c r="N152" s="84">
        <v>388532.8</v>
      </c>
      <c r="O152" s="84"/>
      <c r="P152" s="84">
        <v>404202.28</v>
      </c>
      <c r="Q152" s="83"/>
    </row>
    <row r="153" spans="1:17" customFormat="1" ht="14.25" thickTop="1" thickBot="1">
      <c r="A153" s="61"/>
      <c r="B153" s="31"/>
      <c r="D153" s="31"/>
      <c r="F153" s="31"/>
      <c r="H153" s="31"/>
      <c r="J153" s="31"/>
      <c r="L153" s="31"/>
      <c r="N153" s="31"/>
      <c r="P153" s="31"/>
      <c r="Q153" s="74"/>
    </row>
    <row r="154" spans="1:17" customFormat="1" ht="13.5" thickTop="1">
      <c r="A154" s="82" t="s">
        <v>86</v>
      </c>
      <c r="B154" s="72"/>
      <c r="C154" s="73"/>
      <c r="D154" s="72"/>
      <c r="E154" s="73"/>
      <c r="F154" s="72"/>
      <c r="G154" s="73"/>
      <c r="H154" s="72"/>
      <c r="I154" s="71"/>
      <c r="J154" s="72"/>
      <c r="K154" s="73"/>
      <c r="L154" s="72"/>
      <c r="M154" s="73"/>
      <c r="N154" s="72"/>
      <c r="O154" s="73"/>
      <c r="P154" s="72"/>
      <c r="Q154" s="71"/>
    </row>
    <row r="155" spans="1:17" customFormat="1" ht="13.5" thickBot="1">
      <c r="A155" s="81"/>
      <c r="B155" s="79"/>
      <c r="C155" s="80"/>
      <c r="D155" s="79"/>
      <c r="E155" s="80"/>
      <c r="F155" s="79"/>
      <c r="G155" s="80"/>
      <c r="H155" s="79"/>
      <c r="I155" s="78"/>
      <c r="J155" s="79"/>
      <c r="K155" s="80"/>
      <c r="L155" s="79"/>
      <c r="M155" s="80"/>
      <c r="N155" s="79"/>
      <c r="O155" s="80"/>
      <c r="P155" s="79"/>
      <c r="Q155" s="78"/>
    </row>
    <row r="156" spans="1:17" customFormat="1" ht="13.5" thickTop="1">
      <c r="A156" s="61" t="s">
        <v>85</v>
      </c>
      <c r="B156" s="41">
        <v>1054989077.37</v>
      </c>
      <c r="C156" s="7">
        <v>14.544198606376799</v>
      </c>
      <c r="D156" s="41">
        <v>920684098.45000005</v>
      </c>
      <c r="E156" s="7">
        <v>15.7839075170596</v>
      </c>
      <c r="F156" s="41">
        <v>1027502752.47</v>
      </c>
      <c r="G156" s="7">
        <v>17.076005498083699</v>
      </c>
      <c r="H156" s="41">
        <v>814424730.04999995</v>
      </c>
      <c r="I156" s="77">
        <v>13.979627404262301</v>
      </c>
      <c r="J156" s="41">
        <v>424308733.98000002</v>
      </c>
      <c r="K156" s="7">
        <v>91.345432589994303</v>
      </c>
      <c r="L156" s="41">
        <v>342202966.92000002</v>
      </c>
      <c r="M156" s="7">
        <v>92.232125777771699</v>
      </c>
      <c r="N156" s="41">
        <v>280146302.76999998</v>
      </c>
      <c r="O156" s="7">
        <v>93.519640760889104</v>
      </c>
      <c r="P156" s="41">
        <v>230687556.27000001</v>
      </c>
      <c r="Q156" s="77">
        <v>92.499683430323401</v>
      </c>
    </row>
    <row r="157" spans="1:17" customFormat="1">
      <c r="A157" s="61" t="s">
        <v>84</v>
      </c>
      <c r="B157" s="41">
        <v>41797071.840000004</v>
      </c>
      <c r="C157" s="7">
        <v>0.57621915434557403</v>
      </c>
      <c r="D157" s="41">
        <v>42160738.700000003</v>
      </c>
      <c r="E157" s="7">
        <v>0.72278993588793705</v>
      </c>
      <c r="F157" s="41">
        <v>0</v>
      </c>
      <c r="G157" s="7">
        <v>0</v>
      </c>
      <c r="H157" s="41">
        <v>0</v>
      </c>
      <c r="I157" s="77">
        <v>0</v>
      </c>
      <c r="J157" s="41">
        <v>0</v>
      </c>
      <c r="K157" s="6">
        <v>0</v>
      </c>
      <c r="L157" s="41">
        <v>0</v>
      </c>
      <c r="M157" s="6">
        <v>0</v>
      </c>
      <c r="N157" s="41">
        <v>0</v>
      </c>
      <c r="O157" s="6">
        <v>0</v>
      </c>
      <c r="P157" s="41">
        <v>0</v>
      </c>
      <c r="Q157" s="70">
        <v>0</v>
      </c>
    </row>
    <row r="158" spans="1:17" customFormat="1">
      <c r="A158" s="61" t="s">
        <v>83</v>
      </c>
      <c r="B158" s="41">
        <v>0</v>
      </c>
      <c r="C158" s="7">
        <v>0</v>
      </c>
      <c r="D158" s="41">
        <v>0</v>
      </c>
      <c r="E158" s="7">
        <v>0</v>
      </c>
      <c r="F158" s="41">
        <v>0</v>
      </c>
      <c r="G158" s="6">
        <v>0</v>
      </c>
      <c r="H158" s="41">
        <v>0</v>
      </c>
      <c r="I158" s="77">
        <v>0</v>
      </c>
      <c r="J158" s="41">
        <v>0</v>
      </c>
      <c r="K158" s="6">
        <v>0</v>
      </c>
      <c r="L158" s="41">
        <v>0</v>
      </c>
      <c r="M158" s="6">
        <v>0</v>
      </c>
      <c r="N158" s="41">
        <v>0</v>
      </c>
      <c r="O158" s="6">
        <v>0</v>
      </c>
      <c r="P158" s="41">
        <v>0</v>
      </c>
      <c r="Q158" s="70">
        <v>0</v>
      </c>
    </row>
    <row r="159" spans="1:17" customFormat="1">
      <c r="A159" s="61" t="s">
        <v>82</v>
      </c>
      <c r="B159" s="41">
        <v>64624057.5</v>
      </c>
      <c r="C159" s="7">
        <v>0.89091455749761805</v>
      </c>
      <c r="D159" s="41">
        <v>0</v>
      </c>
      <c r="E159" s="7">
        <v>0</v>
      </c>
      <c r="F159" s="41">
        <v>0</v>
      </c>
      <c r="G159" s="7">
        <v>0</v>
      </c>
      <c r="H159" s="41">
        <v>0</v>
      </c>
      <c r="I159" s="70">
        <v>0</v>
      </c>
      <c r="J159" s="41">
        <v>0</v>
      </c>
      <c r="K159" s="6">
        <v>0</v>
      </c>
      <c r="L159" s="41">
        <v>0</v>
      </c>
      <c r="M159" s="6">
        <v>0</v>
      </c>
      <c r="N159" s="41">
        <v>0</v>
      </c>
      <c r="O159" s="6">
        <v>0</v>
      </c>
      <c r="P159" s="41">
        <v>0</v>
      </c>
      <c r="Q159" s="70">
        <v>0</v>
      </c>
    </row>
    <row r="160" spans="1:17" customFormat="1">
      <c r="A160" s="61" t="s">
        <v>81</v>
      </c>
      <c r="B160" s="41">
        <v>12545108.08</v>
      </c>
      <c r="C160" s="7">
        <v>0.17294827725499901</v>
      </c>
      <c r="D160" s="41">
        <v>2159600.56</v>
      </c>
      <c r="E160" s="7">
        <v>3.7023486742321997E-2</v>
      </c>
      <c r="F160" s="41">
        <v>3650798.65</v>
      </c>
      <c r="G160" s="7">
        <v>6.0672399825631398E-2</v>
      </c>
      <c r="H160" s="41">
        <v>0</v>
      </c>
      <c r="I160" s="70">
        <v>0</v>
      </c>
      <c r="J160" s="41">
        <v>0</v>
      </c>
      <c r="K160" s="6">
        <v>0</v>
      </c>
      <c r="L160" s="41">
        <v>0</v>
      </c>
      <c r="M160" s="6">
        <v>0</v>
      </c>
      <c r="N160" s="41">
        <v>0</v>
      </c>
      <c r="O160" s="6">
        <v>0</v>
      </c>
      <c r="P160" s="41">
        <v>0</v>
      </c>
      <c r="Q160" s="70">
        <v>0</v>
      </c>
    </row>
    <row r="161" spans="1:17" customFormat="1">
      <c r="A161" s="61" t="s">
        <v>80</v>
      </c>
      <c r="B161" s="41">
        <v>39889056.009999998</v>
      </c>
      <c r="C161" s="7">
        <v>0.54991503255806595</v>
      </c>
      <c r="D161" s="41">
        <v>39020513.299999997</v>
      </c>
      <c r="E161" s="7">
        <v>0.66895493713020304</v>
      </c>
      <c r="F161" s="41">
        <v>45872030.920000002</v>
      </c>
      <c r="G161" s="7">
        <v>0.76234448064999805</v>
      </c>
      <c r="H161" s="41">
        <v>46992366.579999998</v>
      </c>
      <c r="I161" s="77">
        <v>0.80662552522512199</v>
      </c>
      <c r="J161" s="41">
        <v>0</v>
      </c>
      <c r="K161" s="6">
        <v>0</v>
      </c>
      <c r="L161" s="41">
        <v>0</v>
      </c>
      <c r="M161" s="6">
        <v>0</v>
      </c>
      <c r="N161" s="41">
        <v>0</v>
      </c>
      <c r="O161" s="6">
        <v>0</v>
      </c>
      <c r="P161" s="41">
        <v>0</v>
      </c>
      <c r="Q161" s="70">
        <v>0</v>
      </c>
    </row>
    <row r="162" spans="1:17" customFormat="1">
      <c r="A162" s="61" t="s">
        <v>79</v>
      </c>
      <c r="B162" s="41">
        <v>6765.41</v>
      </c>
      <c r="C162" s="7">
        <v>9.3268706571696797E-5</v>
      </c>
      <c r="D162" s="41">
        <v>-2396.65</v>
      </c>
      <c r="E162" s="7">
        <v>-4.1087384928713898E-5</v>
      </c>
      <c r="F162" s="41">
        <v>6760324.7300000004</v>
      </c>
      <c r="G162" s="7">
        <v>0.112349423863642</v>
      </c>
      <c r="H162" s="41">
        <v>6682160.8099999996</v>
      </c>
      <c r="I162" s="77">
        <v>0.114699511118024</v>
      </c>
      <c r="J162" s="41">
        <v>0</v>
      </c>
      <c r="K162" s="6">
        <v>0</v>
      </c>
      <c r="L162" s="41">
        <v>0</v>
      </c>
      <c r="M162" s="6">
        <v>0</v>
      </c>
      <c r="N162" s="41">
        <v>0</v>
      </c>
      <c r="O162" s="6">
        <v>0</v>
      </c>
      <c r="P162" s="41">
        <v>0</v>
      </c>
      <c r="Q162" s="70">
        <v>0</v>
      </c>
    </row>
    <row r="163" spans="1:17" customFormat="1" ht="13.5" thickBot="1">
      <c r="A163" s="61" t="s">
        <v>78</v>
      </c>
      <c r="B163" s="41">
        <v>1925474.51</v>
      </c>
      <c r="C163" s="7">
        <v>2.6544809122355E-2</v>
      </c>
      <c r="D163" s="41">
        <v>1900316.46</v>
      </c>
      <c r="E163" s="7">
        <v>3.2578404806037999E-2</v>
      </c>
      <c r="F163" s="41">
        <v>0</v>
      </c>
      <c r="G163" s="6">
        <v>0</v>
      </c>
      <c r="H163" s="41">
        <v>0</v>
      </c>
      <c r="I163" s="70">
        <v>0</v>
      </c>
      <c r="J163" s="41">
        <v>0</v>
      </c>
      <c r="K163" s="6">
        <v>0</v>
      </c>
      <c r="L163" s="41">
        <v>0</v>
      </c>
      <c r="M163" s="6">
        <v>0</v>
      </c>
      <c r="N163" s="41">
        <v>0</v>
      </c>
      <c r="O163" s="6">
        <v>0</v>
      </c>
      <c r="P163" s="41">
        <v>0</v>
      </c>
      <c r="Q163" s="70">
        <v>0</v>
      </c>
    </row>
    <row r="164" spans="1:17" customFormat="1" ht="14.25" thickTop="1" thickBot="1">
      <c r="A164" s="64" t="s">
        <v>13</v>
      </c>
      <c r="B164" s="43">
        <v>1215776610.72</v>
      </c>
      <c r="C164" s="76">
        <v>16.760833705861899</v>
      </c>
      <c r="D164" s="43">
        <v>1005922870.8200001</v>
      </c>
      <c r="E164" s="76">
        <v>17.245213194241199</v>
      </c>
      <c r="F164" s="43">
        <v>1083785906.77</v>
      </c>
      <c r="G164" s="76">
        <v>18.0113718024229</v>
      </c>
      <c r="H164" s="43">
        <v>868099257.44000006</v>
      </c>
      <c r="I164" s="75">
        <v>14.900952440605399</v>
      </c>
      <c r="J164" s="43">
        <v>424308733.98000002</v>
      </c>
      <c r="K164" s="76">
        <v>91.345432589994303</v>
      </c>
      <c r="L164" s="43">
        <v>342202966.92000002</v>
      </c>
      <c r="M164" s="76">
        <v>92.232125777771699</v>
      </c>
      <c r="N164" s="43">
        <v>280146302.76999998</v>
      </c>
      <c r="O164" s="76">
        <v>93.519640760889104</v>
      </c>
      <c r="P164" s="43">
        <v>230687556.27000001</v>
      </c>
      <c r="Q164" s="75">
        <v>92.499683430323401</v>
      </c>
    </row>
    <row r="165" spans="1:17" customFormat="1" ht="14.25" thickTop="1" thickBot="1">
      <c r="A165" s="61"/>
      <c r="B165" s="31"/>
      <c r="D165" s="31"/>
      <c r="F165" s="31"/>
      <c r="H165" s="31"/>
      <c r="J165" s="31"/>
      <c r="L165" s="31"/>
      <c r="N165" s="31"/>
      <c r="P165" s="31"/>
      <c r="Q165" s="74"/>
    </row>
    <row r="166" spans="1:17" customFormat="1" ht="13.5" thickTop="1">
      <c r="A166" s="66" t="s">
        <v>14</v>
      </c>
      <c r="B166" s="72">
        <v>902092769.71000004</v>
      </c>
      <c r="C166" s="73"/>
      <c r="D166" s="72">
        <v>953845033.58000004</v>
      </c>
      <c r="E166" s="73"/>
      <c r="F166" s="72">
        <v>743337649.01999998</v>
      </c>
      <c r="G166" s="73"/>
      <c r="H166" s="72">
        <v>1001854924.61</v>
      </c>
      <c r="I166" s="71"/>
      <c r="J166" s="72">
        <v>0</v>
      </c>
      <c r="K166" s="73"/>
      <c r="L166" s="72">
        <v>0</v>
      </c>
      <c r="M166" s="73"/>
      <c r="N166" s="72">
        <v>0</v>
      </c>
      <c r="O166" s="73"/>
      <c r="P166" s="72">
        <v>0</v>
      </c>
      <c r="Q166" s="71"/>
    </row>
    <row r="167" spans="1:17" customFormat="1">
      <c r="A167" s="61" t="s">
        <v>15</v>
      </c>
      <c r="B167" s="41">
        <v>956921975.14999998</v>
      </c>
      <c r="C167" s="6"/>
      <c r="D167" s="41">
        <v>748683146.16999996</v>
      </c>
      <c r="E167" s="6"/>
      <c r="F167" s="41">
        <v>529639341.44999999</v>
      </c>
      <c r="G167" s="6"/>
      <c r="H167" s="41">
        <v>656497985.38</v>
      </c>
      <c r="I167" s="70"/>
      <c r="J167" s="41">
        <v>0</v>
      </c>
      <c r="K167" s="6"/>
      <c r="L167" s="41">
        <v>0</v>
      </c>
      <c r="M167" s="6"/>
      <c r="N167" s="41">
        <v>0</v>
      </c>
      <c r="O167" s="6"/>
      <c r="P167" s="41">
        <v>0</v>
      </c>
      <c r="Q167" s="70"/>
    </row>
    <row r="168" spans="1:17" customFormat="1" ht="13.5" thickBot="1">
      <c r="A168" s="81" t="s">
        <v>77</v>
      </c>
      <c r="B168" s="165">
        <v>-54829205.439999998</v>
      </c>
      <c r="C168" s="80"/>
      <c r="D168" s="165">
        <v>205161887.41</v>
      </c>
      <c r="E168" s="80"/>
      <c r="F168" s="165">
        <v>213698307.56999999</v>
      </c>
      <c r="G168" s="80"/>
      <c r="H168" s="165">
        <v>345356939.23000002</v>
      </c>
      <c r="I168" s="78"/>
      <c r="J168" s="165">
        <v>0</v>
      </c>
      <c r="K168" s="80"/>
      <c r="L168" s="165">
        <v>0</v>
      </c>
      <c r="M168" s="80"/>
      <c r="N168" s="165">
        <v>0</v>
      </c>
      <c r="O168" s="80"/>
      <c r="P168" s="165">
        <v>0</v>
      </c>
      <c r="Q168" s="78"/>
    </row>
    <row r="169" spans="1:17" customFormat="1" ht="13.5" thickTop="1">
      <c r="B169" s="31"/>
      <c r="D169" s="31"/>
      <c r="F169" s="31"/>
      <c r="H169" s="31"/>
      <c r="J169" s="31"/>
      <c r="L169" s="31"/>
      <c r="N169" s="31"/>
      <c r="P169" s="31"/>
    </row>
  </sheetData>
  <mergeCells count="25">
    <mergeCell ref="R5:Y6"/>
    <mergeCell ref="R7:S7"/>
    <mergeCell ref="T7:U7"/>
    <mergeCell ref="V7:W7"/>
    <mergeCell ref="X7:Y7"/>
    <mergeCell ref="B5:I6"/>
    <mergeCell ref="B7:C7"/>
    <mergeCell ref="D7:E7"/>
    <mergeCell ref="F7:G7"/>
    <mergeCell ref="H7:I7"/>
    <mergeCell ref="J5:Q6"/>
    <mergeCell ref="J7:K7"/>
    <mergeCell ref="L7:M7"/>
    <mergeCell ref="N7:O7"/>
    <mergeCell ref="P7:Q7"/>
    <mergeCell ref="J104:K104"/>
    <mergeCell ref="L104:M104"/>
    <mergeCell ref="N104:O104"/>
    <mergeCell ref="P104:Q104"/>
    <mergeCell ref="B102:I102"/>
    <mergeCell ref="B104:C104"/>
    <mergeCell ref="D104:E104"/>
    <mergeCell ref="F104:G104"/>
    <mergeCell ref="H104:I104"/>
    <mergeCell ref="J102:Q102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R180"/>
  <sheetViews>
    <sheetView workbookViewId="0"/>
  </sheetViews>
  <sheetFormatPr defaultRowHeight="12.75"/>
  <cols>
    <col min="1" max="1" width="46.42578125" bestFit="1" customWidth="1"/>
    <col min="2" max="2" width="9.140625" style="31"/>
    <col min="4" max="4" width="9.140625" style="31"/>
    <col min="6" max="6" width="9.140625" style="31"/>
    <col min="8" max="8" width="9.140625" style="31"/>
    <col min="10" max="10" width="9.140625" style="31"/>
    <col min="12" max="12" width="9.140625" style="31"/>
    <col min="14" max="14" width="9.140625" style="31"/>
    <col min="16" max="16" width="9.140625" style="31"/>
  </cols>
  <sheetData>
    <row r="1" spans="1:9" customFormat="1">
      <c r="A1" s="1" t="s">
        <v>75</v>
      </c>
      <c r="B1" s="31"/>
      <c r="D1" s="31"/>
      <c r="F1" s="31"/>
      <c r="H1" s="31"/>
    </row>
    <row r="2" spans="1:9" customFormat="1">
      <c r="A2" s="1" t="s">
        <v>235</v>
      </c>
      <c r="B2" s="31"/>
      <c r="D2" s="31"/>
      <c r="F2" s="31"/>
      <c r="H2" s="31"/>
    </row>
    <row r="3" spans="1:9" customFormat="1" ht="13.5" thickBot="1">
      <c r="B3" s="31"/>
      <c r="D3" s="31"/>
      <c r="F3" s="31"/>
      <c r="H3" s="31"/>
    </row>
    <row r="4" spans="1:9" customFormat="1" ht="13.5" thickTop="1">
      <c r="A4" s="66"/>
      <c r="B4" s="38"/>
      <c r="C4" s="8"/>
      <c r="D4" s="38"/>
      <c r="E4" s="8"/>
      <c r="F4" s="38"/>
      <c r="G4" s="8"/>
      <c r="H4" s="38"/>
      <c r="I4" s="23"/>
    </row>
    <row r="5" spans="1:9" customFormat="1">
      <c r="A5" s="61"/>
      <c r="B5" s="297" t="s">
        <v>234</v>
      </c>
      <c r="C5" s="298"/>
      <c r="D5" s="298"/>
      <c r="E5" s="298"/>
      <c r="F5" s="298"/>
      <c r="G5" s="298"/>
      <c r="H5" s="298"/>
      <c r="I5" s="310"/>
    </row>
    <row r="6" spans="1:9" customFormat="1">
      <c r="A6" s="61"/>
      <c r="B6" s="327"/>
      <c r="C6" s="328"/>
      <c r="D6" s="328"/>
      <c r="E6" s="328"/>
      <c r="F6" s="328"/>
      <c r="G6" s="328"/>
      <c r="H6" s="328"/>
      <c r="I6" s="329"/>
    </row>
    <row r="7" spans="1:9" customFormat="1">
      <c r="A7" s="61"/>
      <c r="B7" s="330" t="s">
        <v>3</v>
      </c>
      <c r="C7" s="325"/>
      <c r="D7" s="301" t="s">
        <v>6</v>
      </c>
      <c r="E7" s="324"/>
      <c r="F7" s="323" t="s">
        <v>7</v>
      </c>
      <c r="G7" s="324"/>
      <c r="H7" s="323" t="s">
        <v>8</v>
      </c>
      <c r="I7" s="326"/>
    </row>
    <row r="8" spans="1:9" customFormat="1" ht="13.5" thickBot="1">
      <c r="A8" s="81"/>
      <c r="B8" s="145" t="s">
        <v>4</v>
      </c>
      <c r="C8" s="144" t="s">
        <v>5</v>
      </c>
      <c r="D8" s="163" t="s">
        <v>4</v>
      </c>
      <c r="E8" s="164" t="s">
        <v>5</v>
      </c>
      <c r="F8" s="163" t="s">
        <v>4</v>
      </c>
      <c r="G8" s="164" t="s">
        <v>5</v>
      </c>
      <c r="H8" s="163" t="s">
        <v>4</v>
      </c>
      <c r="I8" s="142" t="s">
        <v>5</v>
      </c>
    </row>
    <row r="9" spans="1:9" customFormat="1" ht="13.5" thickTop="1">
      <c r="A9" s="82" t="s">
        <v>130</v>
      </c>
      <c r="B9" s="151"/>
      <c r="C9" s="6"/>
      <c r="D9" s="41"/>
      <c r="E9" s="6"/>
      <c r="F9" s="41"/>
      <c r="G9" s="6"/>
      <c r="H9" s="41"/>
      <c r="I9" s="70"/>
    </row>
    <row r="10" spans="1:9" customFormat="1">
      <c r="A10" s="61" t="s">
        <v>129</v>
      </c>
      <c r="B10" s="151">
        <v>5872484472.5299997</v>
      </c>
      <c r="C10" s="7">
        <v>28.570994304699099</v>
      </c>
      <c r="D10" s="41">
        <v>5616010096.4399996</v>
      </c>
      <c r="E10" s="7">
        <v>27.721155322482598</v>
      </c>
      <c r="F10" s="41">
        <v>5756012962.3000002</v>
      </c>
      <c r="G10" s="7">
        <v>28.971585851905001</v>
      </c>
      <c r="H10" s="41">
        <v>5270837778.21</v>
      </c>
      <c r="I10" s="77">
        <v>27.632774164020699</v>
      </c>
    </row>
    <row r="11" spans="1:9" customFormat="1">
      <c r="A11" s="61" t="s">
        <v>128</v>
      </c>
      <c r="B11" s="151">
        <v>908235738.09000003</v>
      </c>
      <c r="C11" s="7">
        <v>4.4187767922890897</v>
      </c>
      <c r="D11" s="41">
        <v>1152884083.3399999</v>
      </c>
      <c r="E11" s="7">
        <v>5.6907445311298899</v>
      </c>
      <c r="F11" s="41">
        <v>1374294162.4300001</v>
      </c>
      <c r="G11" s="7">
        <v>6.9171979933664103</v>
      </c>
      <c r="H11" s="41">
        <v>1253440245.05</v>
      </c>
      <c r="I11" s="77">
        <v>6.5712572985549302</v>
      </c>
    </row>
    <row r="12" spans="1:9" customFormat="1">
      <c r="A12" s="61" t="s">
        <v>127</v>
      </c>
      <c r="B12" s="151">
        <v>0</v>
      </c>
      <c r="C12" s="6">
        <v>0</v>
      </c>
      <c r="D12" s="41">
        <v>0</v>
      </c>
      <c r="E12" s="6">
        <v>0</v>
      </c>
      <c r="F12" s="41">
        <v>0</v>
      </c>
      <c r="G12" s="6">
        <v>0</v>
      </c>
      <c r="H12" s="41">
        <v>0</v>
      </c>
      <c r="I12" s="70">
        <v>0</v>
      </c>
    </row>
    <row r="13" spans="1:9" customFormat="1">
      <c r="A13" s="61" t="s">
        <v>126</v>
      </c>
      <c r="B13" s="151">
        <v>13773252355.24</v>
      </c>
      <c r="C13" s="7">
        <v>67.010056210367594</v>
      </c>
      <c r="D13" s="41">
        <v>13486188807.52</v>
      </c>
      <c r="E13" s="7">
        <v>66.569099453466904</v>
      </c>
      <c r="F13" s="41">
        <v>12736437111.48</v>
      </c>
      <c r="G13" s="7">
        <v>64.105967731383998</v>
      </c>
      <c r="H13" s="41">
        <v>12548690791.91</v>
      </c>
      <c r="I13" s="77">
        <v>65.787480719001607</v>
      </c>
    </row>
    <row r="14" spans="1:9" customFormat="1" ht="13.5" thickBot="1">
      <c r="A14" s="61" t="s">
        <v>217</v>
      </c>
      <c r="B14" s="151">
        <v>35495.26</v>
      </c>
      <c r="C14" s="7">
        <v>1.72692644152178E-4</v>
      </c>
      <c r="D14" s="41">
        <v>3849337.52</v>
      </c>
      <c r="E14" s="7">
        <v>1.90006929204459E-2</v>
      </c>
      <c r="F14" s="41">
        <v>1042745.57</v>
      </c>
      <c r="G14" s="7">
        <v>5.2484233445640504E-3</v>
      </c>
      <c r="H14" s="41">
        <v>1619016.38</v>
      </c>
      <c r="I14" s="77">
        <v>8.4878184225930797E-3</v>
      </c>
    </row>
    <row r="15" spans="1:9" customFormat="1" ht="14.25" thickTop="1" thickBot="1">
      <c r="A15" s="65" t="s">
        <v>2</v>
      </c>
      <c r="B15" s="152">
        <v>20554008061</v>
      </c>
      <c r="C15" s="140">
        <v>99.999999999999901</v>
      </c>
      <c r="D15" s="139">
        <v>20258932325</v>
      </c>
      <c r="E15" s="140">
        <v>100</v>
      </c>
      <c r="F15" s="139">
        <v>19867786982</v>
      </c>
      <c r="G15" s="140">
        <v>100</v>
      </c>
      <c r="H15" s="139">
        <v>19074587832</v>
      </c>
      <c r="I15" s="138">
        <v>100</v>
      </c>
    </row>
    <row r="16" spans="1:9" customFormat="1" ht="13.5" thickTop="1">
      <c r="A16" s="63" t="s">
        <v>216</v>
      </c>
      <c r="B16" s="151"/>
      <c r="C16" s="6"/>
      <c r="D16" s="41"/>
      <c r="E16" s="6"/>
      <c r="F16" s="41"/>
      <c r="G16" s="6"/>
      <c r="H16" s="41"/>
      <c r="I16" s="70"/>
    </row>
    <row r="17" spans="1:9" customFormat="1">
      <c r="A17" s="61" t="s">
        <v>123</v>
      </c>
      <c r="B17" s="151">
        <v>0</v>
      </c>
      <c r="C17" s="6">
        <v>0</v>
      </c>
      <c r="D17" s="41">
        <v>0</v>
      </c>
      <c r="E17" s="6">
        <v>0</v>
      </c>
      <c r="F17" s="41">
        <v>0</v>
      </c>
      <c r="G17" s="6">
        <v>0</v>
      </c>
      <c r="H17" s="41">
        <v>0</v>
      </c>
      <c r="I17" s="70">
        <v>0</v>
      </c>
    </row>
    <row r="18" spans="1:9" customFormat="1">
      <c r="A18" s="61" t="s">
        <v>122</v>
      </c>
      <c r="B18" s="151">
        <v>8850400</v>
      </c>
      <c r="C18" s="7">
        <v>4.3059241650982003E-2</v>
      </c>
      <c r="D18" s="41">
        <v>10835394</v>
      </c>
      <c r="E18" s="7">
        <v>5.3484526362354901E-2</v>
      </c>
      <c r="F18" s="41">
        <v>8036400</v>
      </c>
      <c r="G18" s="7">
        <v>4.0449396842083499E-2</v>
      </c>
      <c r="H18" s="41">
        <v>0</v>
      </c>
      <c r="I18" s="70">
        <v>0</v>
      </c>
    </row>
    <row r="19" spans="1:9" customFormat="1">
      <c r="A19" s="61" t="s">
        <v>121</v>
      </c>
      <c r="B19" s="151">
        <v>0</v>
      </c>
      <c r="C19" s="6">
        <v>0</v>
      </c>
      <c r="D19" s="41">
        <v>0</v>
      </c>
      <c r="E19" s="6">
        <v>0</v>
      </c>
      <c r="F19" s="41">
        <v>0</v>
      </c>
      <c r="G19" s="6">
        <v>0</v>
      </c>
      <c r="H19" s="41">
        <v>0</v>
      </c>
      <c r="I19" s="70">
        <v>0</v>
      </c>
    </row>
    <row r="20" spans="1:9" customFormat="1">
      <c r="A20" s="61" t="s">
        <v>120</v>
      </c>
      <c r="B20" s="151">
        <v>68961491.489999995</v>
      </c>
      <c r="C20" s="7">
        <v>0.335513595620543</v>
      </c>
      <c r="D20" s="41">
        <v>55053829.869999997</v>
      </c>
      <c r="E20" s="7">
        <v>0.27175089480185199</v>
      </c>
      <c r="F20" s="41">
        <v>51410453.450000003</v>
      </c>
      <c r="G20" s="7">
        <v>0.25876285817412098</v>
      </c>
      <c r="H20" s="41">
        <v>26103274</v>
      </c>
      <c r="I20" s="77">
        <v>0.136848430123477</v>
      </c>
    </row>
    <row r="21" spans="1:9" customFormat="1">
      <c r="A21" s="61" t="s">
        <v>119</v>
      </c>
      <c r="B21" s="151">
        <v>0</v>
      </c>
      <c r="C21" s="6">
        <v>0</v>
      </c>
      <c r="D21" s="41">
        <v>0</v>
      </c>
      <c r="E21" s="6">
        <v>0</v>
      </c>
      <c r="F21" s="41">
        <v>0</v>
      </c>
      <c r="G21" s="6">
        <v>0</v>
      </c>
      <c r="H21" s="41">
        <v>0</v>
      </c>
      <c r="I21" s="70">
        <v>0</v>
      </c>
    </row>
    <row r="22" spans="1:9" customFormat="1">
      <c r="A22" s="61" t="s">
        <v>118</v>
      </c>
      <c r="B22" s="151">
        <v>0</v>
      </c>
      <c r="C22" s="6">
        <v>0</v>
      </c>
      <c r="D22" s="41">
        <v>0</v>
      </c>
      <c r="E22" s="6">
        <v>0</v>
      </c>
      <c r="F22" s="41">
        <v>0</v>
      </c>
      <c r="G22" s="6">
        <v>0</v>
      </c>
      <c r="H22" s="41">
        <v>0</v>
      </c>
      <c r="I22" s="70">
        <v>0</v>
      </c>
    </row>
    <row r="23" spans="1:9" customFormat="1">
      <c r="A23" s="61" t="s">
        <v>117</v>
      </c>
      <c r="B23" s="151">
        <v>0</v>
      </c>
      <c r="C23" s="6">
        <v>0</v>
      </c>
      <c r="D23" s="41">
        <v>0</v>
      </c>
      <c r="E23" s="6">
        <v>0</v>
      </c>
      <c r="F23" s="41">
        <v>0</v>
      </c>
      <c r="G23" s="6">
        <v>0</v>
      </c>
      <c r="H23" s="41">
        <v>0</v>
      </c>
      <c r="I23" s="70">
        <v>0</v>
      </c>
    </row>
    <row r="24" spans="1:9" customFormat="1">
      <c r="A24" s="61" t="s">
        <v>116</v>
      </c>
      <c r="B24" s="151">
        <v>0</v>
      </c>
      <c r="C24" s="6">
        <v>0</v>
      </c>
      <c r="D24" s="41">
        <v>0</v>
      </c>
      <c r="E24" s="6">
        <v>0</v>
      </c>
      <c r="F24" s="41">
        <v>0</v>
      </c>
      <c r="G24" s="6">
        <v>0</v>
      </c>
      <c r="H24" s="41">
        <v>0</v>
      </c>
      <c r="I24" s="70">
        <v>0</v>
      </c>
    </row>
    <row r="25" spans="1:9" customFormat="1">
      <c r="A25" s="61" t="s">
        <v>115</v>
      </c>
      <c r="B25" s="151">
        <v>17448822</v>
      </c>
      <c r="C25" s="7">
        <v>8.48925520906368E-2</v>
      </c>
      <c r="D25" s="41">
        <v>11938250</v>
      </c>
      <c r="E25" s="7">
        <v>5.8928327557390497E-2</v>
      </c>
      <c r="F25" s="41">
        <v>16908250</v>
      </c>
      <c r="G25" s="7">
        <v>8.5103841789253704E-2</v>
      </c>
      <c r="H25" s="41">
        <v>16387020</v>
      </c>
      <c r="I25" s="77">
        <v>8.5910218059314106E-2</v>
      </c>
    </row>
    <row r="26" spans="1:9" customFormat="1">
      <c r="A26" s="61" t="s">
        <v>70</v>
      </c>
      <c r="B26" s="151">
        <v>0</v>
      </c>
      <c r="C26" s="6">
        <v>0</v>
      </c>
      <c r="D26" s="41">
        <v>0</v>
      </c>
      <c r="E26" s="6">
        <v>0</v>
      </c>
      <c r="F26" s="41">
        <v>0</v>
      </c>
      <c r="G26" s="6">
        <v>0</v>
      </c>
      <c r="H26" s="41">
        <v>0</v>
      </c>
      <c r="I26" s="70">
        <v>0</v>
      </c>
    </row>
    <row r="27" spans="1:9" customFormat="1">
      <c r="A27" s="61" t="s">
        <v>114</v>
      </c>
      <c r="B27" s="151">
        <v>0</v>
      </c>
      <c r="C27" s="6">
        <v>0</v>
      </c>
      <c r="D27" s="41">
        <v>0</v>
      </c>
      <c r="E27" s="6">
        <v>0</v>
      </c>
      <c r="F27" s="41">
        <v>0</v>
      </c>
      <c r="G27" s="6">
        <v>0</v>
      </c>
      <c r="H27" s="41">
        <v>0</v>
      </c>
      <c r="I27" s="70">
        <v>0</v>
      </c>
    </row>
    <row r="28" spans="1:9" customFormat="1">
      <c r="A28" s="61" t="s">
        <v>113</v>
      </c>
      <c r="B28" s="151">
        <v>0</v>
      </c>
      <c r="C28" s="6">
        <v>0</v>
      </c>
      <c r="D28" s="41">
        <v>0</v>
      </c>
      <c r="E28" s="6">
        <v>0</v>
      </c>
      <c r="F28" s="41">
        <v>0</v>
      </c>
      <c r="G28" s="6">
        <v>0</v>
      </c>
      <c r="H28" s="41">
        <v>0</v>
      </c>
      <c r="I28" s="70">
        <v>0</v>
      </c>
    </row>
    <row r="29" spans="1:9" customFormat="1" ht="13.5" thickBot="1">
      <c r="A29" s="61" t="s">
        <v>112</v>
      </c>
      <c r="B29" s="151">
        <v>0</v>
      </c>
      <c r="C29" s="6">
        <v>0</v>
      </c>
      <c r="D29" s="41">
        <v>0</v>
      </c>
      <c r="E29" s="6">
        <v>0</v>
      </c>
      <c r="F29" s="41">
        <v>0</v>
      </c>
      <c r="G29" s="6">
        <v>0</v>
      </c>
      <c r="H29" s="41">
        <v>0</v>
      </c>
      <c r="I29" s="70">
        <v>0</v>
      </c>
    </row>
    <row r="30" spans="1:9" customFormat="1" ht="14.25" thickTop="1" thickBot="1">
      <c r="A30" s="65" t="s">
        <v>111</v>
      </c>
      <c r="B30" s="152">
        <v>98850373.489999995</v>
      </c>
      <c r="C30" s="140">
        <v>0.48092991496381399</v>
      </c>
      <c r="D30" s="139">
        <v>80605179.370000005</v>
      </c>
      <c r="E30" s="140">
        <v>0.397874764956134</v>
      </c>
      <c r="F30" s="139">
        <v>79770104.450000003</v>
      </c>
      <c r="G30" s="140">
        <v>0.40150472985820701</v>
      </c>
      <c r="H30" s="139">
        <v>93408268.620000005</v>
      </c>
      <c r="I30" s="138">
        <v>0.489700062957583</v>
      </c>
    </row>
    <row r="31" spans="1:9" customFormat="1" ht="14.25" thickTop="1" thickBot="1">
      <c r="A31" s="65" t="s">
        <v>110</v>
      </c>
      <c r="B31" s="152">
        <v>5773634099.04</v>
      </c>
      <c r="C31" s="140">
        <v>28.0900643897353</v>
      </c>
      <c r="D31" s="139">
        <v>5535404917.0699997</v>
      </c>
      <c r="E31" s="140">
        <v>27.323280557526498</v>
      </c>
      <c r="F31" s="139">
        <v>5676242857.8500004</v>
      </c>
      <c r="G31" s="140">
        <v>28.570081122046801</v>
      </c>
      <c r="H31" s="139">
        <v>5177429509.5900002</v>
      </c>
      <c r="I31" s="138">
        <v>27.1430741010631</v>
      </c>
    </row>
    <row r="32" spans="1:9" customFormat="1" ht="14.25" thickTop="1" thickBot="1">
      <c r="A32" s="65" t="s">
        <v>109</v>
      </c>
      <c r="B32" s="152">
        <v>5872484472.5299997</v>
      </c>
      <c r="C32" s="140">
        <v>28.570994304699099</v>
      </c>
      <c r="D32" s="139">
        <v>5616010096.4399996</v>
      </c>
      <c r="E32" s="140">
        <v>27.721155322482598</v>
      </c>
      <c r="F32" s="139">
        <v>5756012962.3000002</v>
      </c>
      <c r="G32" s="140">
        <v>28.971585851905001</v>
      </c>
      <c r="H32" s="139">
        <v>5270837778.21</v>
      </c>
      <c r="I32" s="138">
        <v>27.632774164020699</v>
      </c>
    </row>
    <row r="33" spans="1:9" customFormat="1" ht="13.5" thickTop="1">
      <c r="A33" s="61" t="s">
        <v>108</v>
      </c>
      <c r="B33" s="151">
        <v>0</v>
      </c>
      <c r="C33" s="6">
        <v>0</v>
      </c>
      <c r="D33" s="41">
        <v>0</v>
      </c>
      <c r="E33" s="6">
        <v>0</v>
      </c>
      <c r="F33" s="41">
        <v>0</v>
      </c>
      <c r="G33" s="6">
        <v>0</v>
      </c>
      <c r="H33" s="41">
        <v>0</v>
      </c>
      <c r="I33" s="70">
        <v>0</v>
      </c>
    </row>
    <row r="34" spans="1:9" customFormat="1" ht="13.5" thickBot="1">
      <c r="A34" s="61" t="s">
        <v>107</v>
      </c>
      <c r="B34" s="151">
        <v>0</v>
      </c>
      <c r="C34" s="6">
        <v>0</v>
      </c>
      <c r="D34" s="41">
        <v>0</v>
      </c>
      <c r="E34" s="6">
        <v>0</v>
      </c>
      <c r="F34" s="41">
        <v>0</v>
      </c>
      <c r="G34" s="6">
        <v>0</v>
      </c>
      <c r="H34" s="41">
        <v>0</v>
      </c>
      <c r="I34" s="70">
        <v>0</v>
      </c>
    </row>
    <row r="35" spans="1:9" customFormat="1" ht="14.25" thickTop="1" thickBot="1">
      <c r="A35" s="65" t="s">
        <v>106</v>
      </c>
      <c r="B35" s="152">
        <v>0</v>
      </c>
      <c r="C35" s="166">
        <v>0</v>
      </c>
      <c r="D35" s="139">
        <v>0</v>
      </c>
      <c r="E35" s="166">
        <v>0</v>
      </c>
      <c r="F35" s="139">
        <v>0</v>
      </c>
      <c r="G35" s="166">
        <v>0</v>
      </c>
      <c r="H35" s="139">
        <v>0</v>
      </c>
      <c r="I35" s="141">
        <v>0</v>
      </c>
    </row>
    <row r="36" spans="1:9" customFormat="1" ht="13.5" thickTop="1">
      <c r="A36" s="63" t="s">
        <v>105</v>
      </c>
      <c r="B36" s="151"/>
      <c r="C36" s="6"/>
      <c r="D36" s="41"/>
      <c r="E36" s="6"/>
      <c r="F36" s="41"/>
      <c r="G36" s="6"/>
      <c r="H36" s="41"/>
      <c r="I36" s="70"/>
    </row>
    <row r="37" spans="1:9" customFormat="1">
      <c r="A37" s="61" t="s">
        <v>104</v>
      </c>
      <c r="B37" s="55">
        <v>173045329.28</v>
      </c>
      <c r="C37" s="21">
        <v>0.84190552404877605</v>
      </c>
      <c r="D37" s="42">
        <v>148102650.61000001</v>
      </c>
      <c r="E37" s="21">
        <v>0.73104864676680703</v>
      </c>
      <c r="F37" s="42">
        <v>248900984.33000001</v>
      </c>
      <c r="G37" s="21">
        <v>1.2527866569047501</v>
      </c>
      <c r="H37" s="42">
        <v>161921627.15000001</v>
      </c>
      <c r="I37" s="77">
        <v>0.84888663692211597</v>
      </c>
    </row>
    <row r="38" spans="1:9" customFormat="1">
      <c r="A38" s="61" t="s">
        <v>103</v>
      </c>
      <c r="B38" s="55">
        <v>0</v>
      </c>
      <c r="C38" s="11">
        <v>0</v>
      </c>
      <c r="D38" s="42">
        <v>0</v>
      </c>
      <c r="E38" s="11">
        <v>0</v>
      </c>
      <c r="F38" s="42">
        <v>0</v>
      </c>
      <c r="G38" s="11">
        <v>0</v>
      </c>
      <c r="H38" s="42">
        <v>0</v>
      </c>
      <c r="I38" s="70">
        <v>0</v>
      </c>
    </row>
    <row r="39" spans="1:9" customFormat="1">
      <c r="A39" s="61" t="s">
        <v>102</v>
      </c>
      <c r="B39" s="55">
        <v>0</v>
      </c>
      <c r="C39" s="11">
        <v>0</v>
      </c>
      <c r="D39" s="42">
        <v>0</v>
      </c>
      <c r="E39" s="11">
        <v>0</v>
      </c>
      <c r="F39" s="42">
        <v>0</v>
      </c>
      <c r="G39" s="11">
        <v>0</v>
      </c>
      <c r="H39" s="42">
        <v>0</v>
      </c>
      <c r="I39" s="70">
        <v>0</v>
      </c>
    </row>
    <row r="40" spans="1:9" customFormat="1">
      <c r="A40" s="61" t="s">
        <v>101</v>
      </c>
      <c r="B40" s="55">
        <v>0</v>
      </c>
      <c r="C40" s="11">
        <v>0</v>
      </c>
      <c r="D40" s="42">
        <v>0</v>
      </c>
      <c r="E40" s="11">
        <v>0</v>
      </c>
      <c r="F40" s="42">
        <v>0</v>
      </c>
      <c r="G40" s="11">
        <v>0</v>
      </c>
      <c r="H40" s="42">
        <v>0</v>
      </c>
      <c r="I40" s="70">
        <v>0</v>
      </c>
    </row>
    <row r="41" spans="1:9" customFormat="1">
      <c r="A41" s="61" t="s">
        <v>100</v>
      </c>
      <c r="B41" s="55">
        <v>11098098.65</v>
      </c>
      <c r="C41" s="21">
        <v>5.3994815108558698E-2</v>
      </c>
      <c r="D41" s="42">
        <v>9598874.7300000004</v>
      </c>
      <c r="E41" s="21">
        <v>4.7380950664611503E-2</v>
      </c>
      <c r="F41" s="42">
        <v>12605221.300000001</v>
      </c>
      <c r="G41" s="21">
        <v>6.3445522702451795E-2</v>
      </c>
      <c r="H41" s="42">
        <v>9700229.3900000006</v>
      </c>
      <c r="I41" s="77">
        <v>5.0854201808520801E-2</v>
      </c>
    </row>
    <row r="42" spans="1:9" customFormat="1">
      <c r="A42" s="61" t="s">
        <v>99</v>
      </c>
      <c r="B42" s="55">
        <v>0</v>
      </c>
      <c r="C42" s="11">
        <v>0</v>
      </c>
      <c r="D42" s="42">
        <v>0</v>
      </c>
      <c r="E42" s="11">
        <v>0</v>
      </c>
      <c r="F42" s="42">
        <v>0</v>
      </c>
      <c r="G42" s="11">
        <v>0</v>
      </c>
      <c r="H42" s="42">
        <v>0</v>
      </c>
      <c r="I42" s="70">
        <v>0</v>
      </c>
    </row>
    <row r="43" spans="1:9" customFormat="1">
      <c r="A43" s="61" t="s">
        <v>98</v>
      </c>
      <c r="B43" s="55">
        <v>0</v>
      </c>
      <c r="C43" s="11">
        <v>0</v>
      </c>
      <c r="D43" s="42">
        <v>0</v>
      </c>
      <c r="E43" s="11">
        <v>0</v>
      </c>
      <c r="F43" s="42">
        <v>0</v>
      </c>
      <c r="G43" s="11">
        <v>0</v>
      </c>
      <c r="H43" s="42">
        <v>0</v>
      </c>
      <c r="I43" s="70">
        <v>0</v>
      </c>
    </row>
    <row r="44" spans="1:9" customFormat="1">
      <c r="A44" s="61" t="s">
        <v>97</v>
      </c>
      <c r="B44" s="55">
        <v>0</v>
      </c>
      <c r="C44" s="21">
        <v>0</v>
      </c>
      <c r="D44" s="42">
        <v>0</v>
      </c>
      <c r="E44" s="21">
        <v>0</v>
      </c>
      <c r="F44" s="42">
        <v>6573796.5300000003</v>
      </c>
      <c r="G44" s="21">
        <v>3.3087713976541901E-2</v>
      </c>
      <c r="H44" s="42">
        <v>144198.70000000001</v>
      </c>
      <c r="I44" s="77">
        <v>7.5597282244542399E-4</v>
      </c>
    </row>
    <row r="45" spans="1:9" customFormat="1" ht="13.5" thickBot="1">
      <c r="A45" s="61" t="s">
        <v>96</v>
      </c>
      <c r="B45" s="55">
        <v>0</v>
      </c>
      <c r="C45" s="11">
        <v>0</v>
      </c>
      <c r="D45" s="42">
        <v>0</v>
      </c>
      <c r="E45" s="11">
        <v>0</v>
      </c>
      <c r="F45" s="42">
        <v>0</v>
      </c>
      <c r="G45" s="11">
        <v>0</v>
      </c>
      <c r="H45" s="42">
        <v>0</v>
      </c>
      <c r="I45" s="70">
        <v>0</v>
      </c>
    </row>
    <row r="46" spans="1:9" customFormat="1" ht="14.25" thickTop="1" thickBot="1">
      <c r="A46" s="65" t="s">
        <v>95</v>
      </c>
      <c r="B46" s="152">
        <v>184143427.93000001</v>
      </c>
      <c r="C46" s="140">
        <v>0.89590033915733402</v>
      </c>
      <c r="D46" s="139">
        <v>157701525.34</v>
      </c>
      <c r="E46" s="140">
        <v>0.77842959743141904</v>
      </c>
      <c r="F46" s="139">
        <v>268080002.16</v>
      </c>
      <c r="G46" s="140">
        <v>1.34931989358374</v>
      </c>
      <c r="H46" s="139">
        <v>171766055.24000001</v>
      </c>
      <c r="I46" s="138">
        <v>0.90049681155308203</v>
      </c>
    </row>
    <row r="47" spans="1:9" customFormat="1" ht="13.5" thickTop="1">
      <c r="A47" s="61" t="s">
        <v>215</v>
      </c>
      <c r="B47" s="151">
        <v>104558295.52</v>
      </c>
      <c r="C47" s="7">
        <v>0.50678664821613395</v>
      </c>
      <c r="D47" s="41">
        <v>95225885.650000006</v>
      </c>
      <c r="E47" s="7">
        <v>0.46827002332218798</v>
      </c>
      <c r="F47" s="41">
        <v>77303662.200000003</v>
      </c>
      <c r="G47" s="7">
        <v>0.38732198330085899</v>
      </c>
      <c r="H47" s="41">
        <v>23688157.010000002</v>
      </c>
      <c r="I47" s="77">
        <v>0.12362931997645001</v>
      </c>
    </row>
    <row r="48" spans="1:9" customFormat="1">
      <c r="A48" s="61" t="s">
        <v>214</v>
      </c>
      <c r="B48" s="151">
        <v>571800663.65999997</v>
      </c>
      <c r="C48" s="7">
        <v>2.7714772925748599</v>
      </c>
      <c r="D48" s="41">
        <v>886507847.50999999</v>
      </c>
      <c r="E48" s="7">
        <v>4.3593719039231598</v>
      </c>
      <c r="F48" s="41">
        <v>1020603359.41</v>
      </c>
      <c r="G48" s="7">
        <v>5.1136272988914202</v>
      </c>
      <c r="H48" s="41">
        <v>1043130447.49</v>
      </c>
      <c r="I48" s="77">
        <v>5.4441342910500898</v>
      </c>
    </row>
    <row r="49" spans="1:9" customFormat="1" ht="13.5" thickBot="1">
      <c r="A49" s="61" t="s">
        <v>213</v>
      </c>
      <c r="B49" s="151">
        <v>47768846.240000002</v>
      </c>
      <c r="C49" s="7">
        <v>0.23153221229099699</v>
      </c>
      <c r="D49" s="41">
        <v>17298162.359999999</v>
      </c>
      <c r="E49" s="7">
        <v>8.5063119512695198E-2</v>
      </c>
      <c r="F49" s="41">
        <v>9349884.2300000004</v>
      </c>
      <c r="G49" s="7">
        <v>4.6846625380149498E-2</v>
      </c>
      <c r="H49" s="41">
        <v>16474601.689999999</v>
      </c>
      <c r="I49" s="77">
        <v>8.5981522452665798E-2</v>
      </c>
    </row>
    <row r="50" spans="1:9" customFormat="1" ht="14.25" thickTop="1" thickBot="1">
      <c r="A50" s="65" t="s">
        <v>94</v>
      </c>
      <c r="B50" s="152">
        <v>724092310.15999997</v>
      </c>
      <c r="C50" s="140">
        <v>3.50962411007237</v>
      </c>
      <c r="D50" s="139">
        <v>995182558</v>
      </c>
      <c r="E50" s="140">
        <v>4.8937760616616002</v>
      </c>
      <c r="F50" s="139">
        <v>1106214160.27</v>
      </c>
      <c r="G50" s="140">
        <v>5.5425713390234597</v>
      </c>
      <c r="H50" s="139">
        <v>1081674189.8099999</v>
      </c>
      <c r="I50" s="138">
        <v>5.6452954303636096</v>
      </c>
    </row>
    <row r="51" spans="1:9" customFormat="1" ht="14.25" thickTop="1" thickBot="1">
      <c r="A51" s="65" t="s">
        <v>93</v>
      </c>
      <c r="B51" s="152">
        <v>908235738.09000003</v>
      </c>
      <c r="C51" s="140">
        <v>4.4021542547878898</v>
      </c>
      <c r="D51" s="139">
        <v>1152884083.3399999</v>
      </c>
      <c r="E51" s="140">
        <v>5.6692678982020102</v>
      </c>
      <c r="F51" s="139">
        <v>1374294162.4300001</v>
      </c>
      <c r="G51" s="140">
        <v>6.8857583907736402</v>
      </c>
      <c r="H51" s="139">
        <v>1253440245.05</v>
      </c>
      <c r="I51" s="138">
        <v>6.5417484805267803</v>
      </c>
    </row>
    <row r="52" spans="1:9" customFormat="1" ht="13.5" thickTop="1">
      <c r="A52" s="61" t="s">
        <v>92</v>
      </c>
      <c r="B52" s="151">
        <v>0</v>
      </c>
      <c r="C52" s="6">
        <v>0</v>
      </c>
      <c r="D52" s="41">
        <v>0</v>
      </c>
      <c r="E52" s="6">
        <v>0</v>
      </c>
      <c r="F52" s="41">
        <v>0</v>
      </c>
      <c r="G52" s="6">
        <v>0</v>
      </c>
      <c r="H52" s="41">
        <v>0</v>
      </c>
      <c r="I52" s="70">
        <v>0</v>
      </c>
    </row>
    <row r="53" spans="1:9" customFormat="1">
      <c r="A53" s="61" t="s">
        <v>91</v>
      </c>
      <c r="B53" s="151">
        <v>0</v>
      </c>
      <c r="C53" s="6">
        <v>0</v>
      </c>
      <c r="D53" s="41">
        <v>0</v>
      </c>
      <c r="E53" s="6">
        <v>0</v>
      </c>
      <c r="F53" s="41">
        <v>0</v>
      </c>
      <c r="G53" s="6">
        <v>0</v>
      </c>
      <c r="H53" s="41">
        <v>0</v>
      </c>
      <c r="I53" s="70">
        <v>0</v>
      </c>
    </row>
    <row r="54" spans="1:9" customFormat="1" ht="13.5" thickBot="1">
      <c r="A54" s="61" t="s">
        <v>90</v>
      </c>
      <c r="B54" s="151">
        <v>13773252355.24</v>
      </c>
      <c r="C54" s="7">
        <v>66.757978039264202</v>
      </c>
      <c r="D54" s="41">
        <v>13486188807.52</v>
      </c>
      <c r="E54" s="7">
        <v>66.317870443716004</v>
      </c>
      <c r="F54" s="41">
        <v>12736437111.48</v>
      </c>
      <c r="G54" s="7">
        <v>63.814597417677099</v>
      </c>
      <c r="H54" s="41">
        <v>12548690791.91</v>
      </c>
      <c r="I54" s="77">
        <v>65.492056158850303</v>
      </c>
    </row>
    <row r="55" spans="1:9" customFormat="1" ht="14.25" thickTop="1" thickBot="1">
      <c r="A55" s="65" t="s">
        <v>89</v>
      </c>
      <c r="B55" s="152">
        <v>13773252355.24</v>
      </c>
      <c r="C55" s="140">
        <v>66.757978039264202</v>
      </c>
      <c r="D55" s="139">
        <v>13486188807.52</v>
      </c>
      <c r="E55" s="140">
        <v>66.317870443716004</v>
      </c>
      <c r="F55" s="139">
        <v>12736437111.48</v>
      </c>
      <c r="G55" s="140">
        <v>63.814597417677099</v>
      </c>
      <c r="H55" s="139">
        <v>12548690791.91</v>
      </c>
      <c r="I55" s="138">
        <v>65.492056158850303</v>
      </c>
    </row>
    <row r="56" spans="1:9" customFormat="1" ht="14.25" thickTop="1" thickBot="1">
      <c r="A56" s="63"/>
      <c r="B56" s="151"/>
      <c r="C56" s="6"/>
      <c r="D56" s="41"/>
      <c r="E56" s="6"/>
      <c r="F56" s="41"/>
      <c r="G56" s="6"/>
      <c r="H56" s="41"/>
      <c r="I56" s="70"/>
    </row>
    <row r="57" spans="1:9" s="5" customFormat="1" ht="13.5" thickTop="1">
      <c r="A57" s="88" t="s">
        <v>88</v>
      </c>
      <c r="B57" s="51">
        <v>15076</v>
      </c>
      <c r="C57" s="87"/>
      <c r="D57" s="87">
        <v>14942</v>
      </c>
      <c r="E57" s="87"/>
      <c r="F57" s="87">
        <v>14897</v>
      </c>
      <c r="G57" s="87"/>
      <c r="H57" s="87">
        <v>14629</v>
      </c>
      <c r="I57" s="86"/>
    </row>
    <row r="58" spans="1:9" s="5" customFormat="1" ht="13.5" thickBot="1">
      <c r="A58" s="85" t="s">
        <v>87</v>
      </c>
      <c r="B58" s="162">
        <v>1368507.56</v>
      </c>
      <c r="C58" s="84"/>
      <c r="D58" s="84">
        <v>1360974.32</v>
      </c>
      <c r="E58" s="84"/>
      <c r="F58" s="84">
        <v>1339766.47</v>
      </c>
      <c r="G58" s="84"/>
      <c r="H58" s="84">
        <v>1309770.3400000001</v>
      </c>
      <c r="I58" s="83"/>
    </row>
    <row r="59" spans="1:9" customFormat="1" ht="13.5" thickTop="1">
      <c r="A59" s="61"/>
      <c r="B59" s="151"/>
      <c r="C59" s="6"/>
      <c r="D59" s="41"/>
      <c r="E59" s="6"/>
      <c r="F59" s="41"/>
      <c r="G59" s="6"/>
      <c r="H59" s="41"/>
      <c r="I59" s="70"/>
    </row>
    <row r="60" spans="1:9" customFormat="1">
      <c r="A60" s="136" t="s">
        <v>86</v>
      </c>
      <c r="B60" s="134"/>
      <c r="C60" s="161"/>
      <c r="D60" s="160"/>
      <c r="E60" s="161"/>
      <c r="F60" s="160"/>
      <c r="G60" s="161"/>
      <c r="H60" s="160"/>
      <c r="I60" s="159"/>
    </row>
    <row r="61" spans="1:9" customFormat="1">
      <c r="A61" s="132"/>
      <c r="B61" s="130"/>
      <c r="C61" s="158"/>
      <c r="D61" s="157"/>
      <c r="E61" s="158"/>
      <c r="F61" s="157"/>
      <c r="G61" s="158"/>
      <c r="H61" s="157"/>
      <c r="I61" s="156"/>
    </row>
    <row r="62" spans="1:9" customFormat="1">
      <c r="A62" s="128"/>
      <c r="B62" s="126"/>
      <c r="C62" s="155"/>
      <c r="D62" s="154"/>
      <c r="E62" s="155"/>
      <c r="F62" s="154"/>
      <c r="G62" s="155"/>
      <c r="H62" s="154"/>
      <c r="I62" s="153"/>
    </row>
    <row r="63" spans="1:9" customFormat="1">
      <c r="A63" s="61" t="s">
        <v>85</v>
      </c>
      <c r="B63" s="55">
        <v>802919453.07000005</v>
      </c>
      <c r="C63" s="21">
        <v>3.89169368518486</v>
      </c>
      <c r="D63" s="42">
        <v>1051537761.39</v>
      </c>
      <c r="E63" s="21">
        <v>5.1709008395056699</v>
      </c>
      <c r="F63" s="42">
        <v>1296224319.45</v>
      </c>
      <c r="G63" s="21">
        <v>6.4945975381251797</v>
      </c>
      <c r="H63" s="42">
        <v>1259614124.5799999</v>
      </c>
      <c r="I63" s="77">
        <v>6.5739701737377896</v>
      </c>
    </row>
    <row r="64" spans="1:9" customFormat="1">
      <c r="A64" s="61" t="s">
        <v>84</v>
      </c>
      <c r="B64" s="55">
        <v>-104187.22</v>
      </c>
      <c r="C64" s="21">
        <v>-5.0498807146925201E-4</v>
      </c>
      <c r="D64" s="42">
        <v>5498229.4199999999</v>
      </c>
      <c r="E64" s="21">
        <v>2.70373544037932E-2</v>
      </c>
      <c r="F64" s="42">
        <v>246579.83</v>
      </c>
      <c r="G64" s="21">
        <v>1.23546266864429E-3</v>
      </c>
      <c r="H64" s="42">
        <v>-30380812.879999999</v>
      </c>
      <c r="I64" s="77">
        <v>-0.15855852505117199</v>
      </c>
    </row>
    <row r="65" spans="1:17">
      <c r="A65" s="61" t="s">
        <v>83</v>
      </c>
      <c r="B65" s="55">
        <v>0</v>
      </c>
      <c r="C65" s="21">
        <v>0</v>
      </c>
      <c r="D65" s="42">
        <v>0</v>
      </c>
      <c r="E65" s="21">
        <v>0</v>
      </c>
      <c r="F65" s="42">
        <v>0</v>
      </c>
      <c r="G65" s="21">
        <v>0</v>
      </c>
      <c r="H65" s="42">
        <v>0</v>
      </c>
      <c r="I65" s="77">
        <v>0</v>
      </c>
    </row>
    <row r="66" spans="1:17">
      <c r="A66" s="61" t="s">
        <v>82</v>
      </c>
      <c r="B66" s="55">
        <v>1935982.82</v>
      </c>
      <c r="C66" s="21">
        <v>9.3835715231619099E-3</v>
      </c>
      <c r="D66" s="42">
        <v>1903216.34</v>
      </c>
      <c r="E66" s="21">
        <v>9.3590010093959099E-3</v>
      </c>
      <c r="F66" s="42">
        <v>0</v>
      </c>
      <c r="G66" s="21">
        <v>0</v>
      </c>
      <c r="H66" s="42">
        <v>0</v>
      </c>
      <c r="I66" s="77">
        <v>0</v>
      </c>
    </row>
    <row r="67" spans="1:17">
      <c r="A67" s="61" t="s">
        <v>81</v>
      </c>
      <c r="B67" s="55">
        <v>0</v>
      </c>
      <c r="C67" s="11">
        <v>0</v>
      </c>
      <c r="D67" s="42">
        <v>0</v>
      </c>
      <c r="E67" s="11">
        <v>0</v>
      </c>
      <c r="F67" s="42">
        <v>0</v>
      </c>
      <c r="G67" s="11">
        <v>0</v>
      </c>
      <c r="H67" s="42">
        <v>0</v>
      </c>
      <c r="I67" s="70">
        <v>0</v>
      </c>
    </row>
    <row r="68" spans="1:17">
      <c r="A68" s="61" t="s">
        <v>80</v>
      </c>
      <c r="B68" s="55">
        <v>76350165.530000001</v>
      </c>
      <c r="C68" s="21">
        <v>0.37006384129793302</v>
      </c>
      <c r="D68" s="42">
        <v>72325755.019999996</v>
      </c>
      <c r="E68" s="21">
        <v>0.35565941717245902</v>
      </c>
      <c r="F68" s="42">
        <v>59123422.090000004</v>
      </c>
      <c r="G68" s="21">
        <v>0.296231775464741</v>
      </c>
      <c r="H68" s="42">
        <v>13800878.84</v>
      </c>
      <c r="I68" s="77">
        <v>7.2027269379644696E-2</v>
      </c>
    </row>
    <row r="69" spans="1:17">
      <c r="A69" s="61" t="s">
        <v>79</v>
      </c>
      <c r="B69" s="55">
        <v>26695364.289999999</v>
      </c>
      <c r="C69" s="21">
        <v>0.129390538781783</v>
      </c>
      <c r="D69" s="42">
        <v>21144806.670000002</v>
      </c>
      <c r="E69" s="21">
        <v>0.103978860841438</v>
      </c>
      <c r="F69" s="42">
        <v>18381632.59</v>
      </c>
      <c r="G69" s="21">
        <v>9.2099263973376297E-2</v>
      </c>
      <c r="H69" s="42">
        <v>10076976.050000001</v>
      </c>
      <c r="I69" s="77">
        <v>5.2592090467593597E-2</v>
      </c>
    </row>
    <row r="70" spans="1:17" ht="13.5" thickBot="1">
      <c r="A70" s="61" t="s">
        <v>78</v>
      </c>
      <c r="B70" s="55">
        <v>438959.6</v>
      </c>
      <c r="C70" s="21">
        <v>2.1276060716171699E-3</v>
      </c>
      <c r="D70" s="42">
        <v>474314.5</v>
      </c>
      <c r="E70" s="21">
        <v>2.3324252692529502E-3</v>
      </c>
      <c r="F70" s="42">
        <v>318208.46999999997</v>
      </c>
      <c r="G70" s="21">
        <v>1.5943505416944101E-3</v>
      </c>
      <c r="H70" s="42">
        <v>329078.46000000002</v>
      </c>
      <c r="I70" s="77">
        <v>1.7174719929255299E-3</v>
      </c>
    </row>
    <row r="71" spans="1:17" ht="14.25" thickTop="1" thickBot="1">
      <c r="A71" s="65" t="s">
        <v>13</v>
      </c>
      <c r="B71" s="152">
        <v>908235738.09000003</v>
      </c>
      <c r="C71" s="140">
        <v>4.4021542547878898</v>
      </c>
      <c r="D71" s="139">
        <v>1152884083.3399999</v>
      </c>
      <c r="E71" s="140">
        <v>5.6692678982020102</v>
      </c>
      <c r="F71" s="139">
        <v>1374294162.4300001</v>
      </c>
      <c r="G71" s="140">
        <v>6.8857583907736402</v>
      </c>
      <c r="H71" s="139">
        <v>1253440245.05</v>
      </c>
      <c r="I71" s="138">
        <v>6.5417484805267803</v>
      </c>
    </row>
    <row r="72" spans="1:17" ht="14.25" thickTop="1" thickBot="1">
      <c r="A72" s="61"/>
      <c r="B72" s="151"/>
      <c r="C72" s="6"/>
      <c r="D72" s="41"/>
      <c r="E72" s="6"/>
      <c r="F72" s="41"/>
      <c r="G72" s="6"/>
      <c r="H72" s="41"/>
      <c r="I72" s="70"/>
    </row>
    <row r="73" spans="1:17" ht="13.5" thickTop="1">
      <c r="A73" s="66" t="s">
        <v>134</v>
      </c>
      <c r="B73" s="38">
        <v>1206941196.5999999</v>
      </c>
      <c r="C73" s="73"/>
      <c r="D73" s="72">
        <v>926911547.67999995</v>
      </c>
      <c r="E73" s="73"/>
      <c r="F73" s="72">
        <v>1709130367.8399999</v>
      </c>
      <c r="G73" s="73"/>
      <c r="H73" s="72">
        <v>1793647183.0699999</v>
      </c>
      <c r="I73" s="71"/>
    </row>
    <row r="74" spans="1:17" ht="13.5" thickBot="1">
      <c r="A74" s="61" t="s">
        <v>212</v>
      </c>
      <c r="B74" s="151">
        <v>1213199318.48</v>
      </c>
      <c r="C74" s="6"/>
      <c r="D74" s="41">
        <v>1640716230.3399999</v>
      </c>
      <c r="E74" s="6"/>
      <c r="F74" s="41">
        <v>1069502854.8099999</v>
      </c>
      <c r="G74" s="6"/>
      <c r="H74" s="41">
        <v>1036976343.09</v>
      </c>
      <c r="I74" s="70"/>
    </row>
    <row r="75" spans="1:17" ht="14.25" thickTop="1" thickBot="1">
      <c r="A75" s="65" t="s">
        <v>77</v>
      </c>
      <c r="B75" s="150">
        <v>-6258121.8799999999</v>
      </c>
      <c r="C75" s="69"/>
      <c r="D75" s="68">
        <v>-713804682.65999997</v>
      </c>
      <c r="E75" s="69"/>
      <c r="F75" s="68">
        <v>639627513.02999997</v>
      </c>
      <c r="G75" s="69"/>
      <c r="H75" s="68">
        <v>756670839.98000002</v>
      </c>
      <c r="I75" s="67"/>
    </row>
    <row r="76" spans="1:17" ht="13.5" thickTop="1"/>
    <row r="77" spans="1:17">
      <c r="A77" s="1" t="s">
        <v>75</v>
      </c>
    </row>
    <row r="78" spans="1:17">
      <c r="A78" s="1" t="s">
        <v>233</v>
      </c>
    </row>
    <row r="79" spans="1:17" ht="13.5" thickBot="1"/>
    <row r="80" spans="1:17" ht="13.5" thickTop="1">
      <c r="A80" s="66"/>
      <c r="B80" s="315" t="s">
        <v>68</v>
      </c>
      <c r="C80" s="315"/>
      <c r="D80" s="315"/>
      <c r="E80" s="315"/>
      <c r="F80" s="315"/>
      <c r="G80" s="315"/>
      <c r="H80" s="315"/>
      <c r="I80" s="334"/>
      <c r="J80" s="315" t="s">
        <v>203</v>
      </c>
      <c r="K80" s="315"/>
      <c r="L80" s="315"/>
      <c r="M80" s="315"/>
      <c r="N80" s="315"/>
      <c r="O80" s="315"/>
      <c r="P80" s="315"/>
      <c r="Q80" s="334"/>
    </row>
    <row r="81" spans="1:18">
      <c r="A81" s="61"/>
      <c r="B81" s="335"/>
      <c r="C81" s="335"/>
      <c r="D81" s="335"/>
      <c r="E81" s="335"/>
      <c r="F81" s="335"/>
      <c r="G81" s="335"/>
      <c r="H81" s="335"/>
      <c r="I81" s="336"/>
      <c r="J81" s="335"/>
      <c r="K81" s="335"/>
      <c r="L81" s="335"/>
      <c r="M81" s="335"/>
      <c r="N81" s="335"/>
      <c r="O81" s="335"/>
      <c r="P81" s="335"/>
      <c r="Q81" s="336"/>
    </row>
    <row r="82" spans="1:18">
      <c r="A82" s="61"/>
      <c r="B82" s="301" t="s">
        <v>3</v>
      </c>
      <c r="C82" s="337"/>
      <c r="D82" s="301" t="s">
        <v>6</v>
      </c>
      <c r="E82" s="337"/>
      <c r="F82" s="301" t="s">
        <v>7</v>
      </c>
      <c r="G82" s="337"/>
      <c r="H82" s="301" t="s">
        <v>8</v>
      </c>
      <c r="I82" s="326"/>
      <c r="J82" s="301" t="s">
        <v>3</v>
      </c>
      <c r="K82" s="337"/>
      <c r="L82" s="301" t="s">
        <v>6</v>
      </c>
      <c r="M82" s="337"/>
      <c r="N82" s="301" t="s">
        <v>7</v>
      </c>
      <c r="O82" s="337"/>
      <c r="P82" s="301" t="s">
        <v>8</v>
      </c>
      <c r="Q82" s="326"/>
    </row>
    <row r="83" spans="1:18" ht="13.5" thickBot="1">
      <c r="A83" s="61"/>
      <c r="B83" s="116" t="s">
        <v>4</v>
      </c>
      <c r="C83" s="123" t="s">
        <v>5</v>
      </c>
      <c r="D83" s="116" t="s">
        <v>4</v>
      </c>
      <c r="E83" s="123" t="s">
        <v>5</v>
      </c>
      <c r="F83" s="116" t="s">
        <v>4</v>
      </c>
      <c r="G83" s="123" t="s">
        <v>5</v>
      </c>
      <c r="H83" s="116" t="s">
        <v>4</v>
      </c>
      <c r="I83" s="122" t="s">
        <v>5</v>
      </c>
      <c r="J83" s="116" t="s">
        <v>4</v>
      </c>
      <c r="K83" s="123" t="s">
        <v>5</v>
      </c>
      <c r="L83" s="116" t="s">
        <v>4</v>
      </c>
      <c r="M83" s="123" t="s">
        <v>5</v>
      </c>
      <c r="N83" s="116" t="s">
        <v>4</v>
      </c>
      <c r="O83" s="123" t="s">
        <v>5</v>
      </c>
      <c r="P83" s="116" t="s">
        <v>4</v>
      </c>
      <c r="Q83" s="122" t="s">
        <v>5</v>
      </c>
    </row>
    <row r="84" spans="1:18" ht="13.5" thickTop="1">
      <c r="A84" s="82" t="s">
        <v>130</v>
      </c>
      <c r="B84" s="120"/>
      <c r="C84" s="121"/>
      <c r="D84" s="120"/>
      <c r="E84" s="121"/>
      <c r="F84" s="120"/>
      <c r="G84" s="121"/>
      <c r="H84" s="120"/>
      <c r="I84" s="119"/>
      <c r="J84" s="120"/>
      <c r="K84" s="121"/>
      <c r="L84" s="120"/>
      <c r="M84" s="121"/>
      <c r="N84" s="120"/>
      <c r="O84" s="121"/>
      <c r="P84" s="120"/>
      <c r="Q84" s="119"/>
    </row>
    <row r="85" spans="1:18">
      <c r="A85" s="63" t="s">
        <v>142</v>
      </c>
      <c r="B85" s="55">
        <v>5061550020.5699997</v>
      </c>
      <c r="C85" s="113">
        <v>22.7744</v>
      </c>
      <c r="D85" s="55">
        <v>4978866646.04</v>
      </c>
      <c r="E85" s="113">
        <v>23.3018</v>
      </c>
      <c r="F85" s="55">
        <v>4967228124.8999996</v>
      </c>
      <c r="G85" s="113">
        <v>24.0808</v>
      </c>
      <c r="H85" s="55">
        <v>4938800144.3199997</v>
      </c>
      <c r="I85" s="112">
        <v>25.103300000000001</v>
      </c>
      <c r="J85" s="55">
        <v>1295841560.72</v>
      </c>
      <c r="K85" s="113">
        <v>54.3902</v>
      </c>
      <c r="L85" s="55">
        <v>1133445375.6500001</v>
      </c>
      <c r="M85" s="113">
        <v>50.690199999999997</v>
      </c>
      <c r="N85" s="55">
        <v>611376474.22000003</v>
      </c>
      <c r="O85" s="113">
        <v>36.242199999999997</v>
      </c>
      <c r="P85" s="55">
        <v>549549969.49000001</v>
      </c>
      <c r="Q85" s="112">
        <v>34.4754</v>
      </c>
    </row>
    <row r="86" spans="1:18">
      <c r="A86" s="61" t="s">
        <v>141</v>
      </c>
      <c r="B86" s="55">
        <v>199840893.72</v>
      </c>
      <c r="C86" s="113">
        <v>0.8992</v>
      </c>
      <c r="D86" s="55">
        <v>217789335.66</v>
      </c>
      <c r="E86" s="113">
        <v>1.0193000000000001</v>
      </c>
      <c r="F86" s="55">
        <v>548068840.49000001</v>
      </c>
      <c r="G86" s="113">
        <v>2.657</v>
      </c>
      <c r="H86" s="55">
        <v>442384760.81</v>
      </c>
      <c r="I86" s="112">
        <v>2.2486000000000002</v>
      </c>
      <c r="J86" s="55">
        <v>26571024.66</v>
      </c>
      <c r="K86" s="113">
        <v>1.1153</v>
      </c>
      <c r="L86" s="55">
        <v>58790856.140000001</v>
      </c>
      <c r="M86" s="113">
        <v>2.6293000000000002</v>
      </c>
      <c r="N86" s="55">
        <v>22699719.77</v>
      </c>
      <c r="O86" s="113">
        <v>1.3455999999999999</v>
      </c>
      <c r="P86" s="55">
        <v>17392935.210000001</v>
      </c>
      <c r="Q86" s="112">
        <v>1.0911</v>
      </c>
    </row>
    <row r="87" spans="1:18">
      <c r="A87" s="61" t="s">
        <v>140</v>
      </c>
      <c r="B87" s="55">
        <v>0</v>
      </c>
      <c r="C87" s="113">
        <v>0</v>
      </c>
      <c r="D87" s="55">
        <v>0</v>
      </c>
      <c r="E87" s="113">
        <v>0</v>
      </c>
      <c r="F87" s="55">
        <v>0</v>
      </c>
      <c r="G87" s="113">
        <v>0</v>
      </c>
      <c r="H87" s="55">
        <v>0</v>
      </c>
      <c r="I87" s="112">
        <v>0</v>
      </c>
      <c r="J87" s="55">
        <v>18055196</v>
      </c>
      <c r="K87" s="113">
        <v>0.75780000000000003</v>
      </c>
      <c r="L87" s="55">
        <v>0</v>
      </c>
      <c r="M87" s="113">
        <v>0</v>
      </c>
      <c r="N87" s="55">
        <v>0</v>
      </c>
      <c r="O87" s="113">
        <v>0</v>
      </c>
      <c r="P87" s="55">
        <v>0</v>
      </c>
      <c r="Q87" s="112">
        <v>0</v>
      </c>
    </row>
    <row r="88" spans="1:18">
      <c r="A88" s="61" t="s">
        <v>139</v>
      </c>
      <c r="B88" s="55">
        <v>0</v>
      </c>
      <c r="C88" s="113">
        <v>0</v>
      </c>
      <c r="D88" s="55">
        <v>0</v>
      </c>
      <c r="E88" s="113">
        <v>0</v>
      </c>
      <c r="F88" s="55">
        <v>0</v>
      </c>
      <c r="G88" s="113">
        <v>0</v>
      </c>
      <c r="H88" s="55">
        <v>176093.1</v>
      </c>
      <c r="I88" s="112">
        <v>8.9999999999999998E-4</v>
      </c>
      <c r="J88" s="55">
        <v>3475.23</v>
      </c>
      <c r="K88" s="113">
        <v>1E-4</v>
      </c>
      <c r="L88" s="55">
        <v>84260.38</v>
      </c>
      <c r="M88" s="113">
        <v>3.8E-3</v>
      </c>
      <c r="N88" s="55">
        <v>3949710.36</v>
      </c>
      <c r="O88" s="113">
        <v>0.2341</v>
      </c>
      <c r="P88" s="55">
        <v>15805497.960000001</v>
      </c>
      <c r="Q88" s="112">
        <v>0.99150000000000005</v>
      </c>
    </row>
    <row r="89" spans="1:18">
      <c r="A89" s="114" t="s">
        <v>229</v>
      </c>
      <c r="B89" s="55">
        <v>372781659.74000001</v>
      </c>
      <c r="C89" s="113">
        <v>1.6773</v>
      </c>
      <c r="D89" s="55">
        <v>254397777.13</v>
      </c>
      <c r="E89" s="113">
        <v>1.1906000000000001</v>
      </c>
      <c r="F89" s="55">
        <v>113340381.08</v>
      </c>
      <c r="G89" s="113">
        <v>0.54949999999999999</v>
      </c>
      <c r="H89" s="55">
        <v>141145846.41999999</v>
      </c>
      <c r="I89" s="112">
        <v>0.71740000000000004</v>
      </c>
      <c r="J89" s="55">
        <v>56755893.840000004</v>
      </c>
      <c r="K89" s="113">
        <v>2.3822000000000001</v>
      </c>
      <c r="L89" s="55">
        <v>10722635.01</v>
      </c>
      <c r="M89" s="113">
        <v>0.47949999999999998</v>
      </c>
      <c r="N89" s="55">
        <v>20893134.27</v>
      </c>
      <c r="O89" s="113">
        <v>1.2384999999999999</v>
      </c>
      <c r="P89" s="55">
        <v>54497483.890000001</v>
      </c>
      <c r="Q89" s="112">
        <v>3.4188000000000001</v>
      </c>
    </row>
    <row r="90" spans="1:18">
      <c r="A90" s="61" t="s">
        <v>228</v>
      </c>
      <c r="B90" s="55">
        <v>3523794.3</v>
      </c>
      <c r="C90" s="113">
        <v>1.5900000000000001E-2</v>
      </c>
      <c r="D90" s="55">
        <v>79555190.200000003</v>
      </c>
      <c r="E90" s="113">
        <v>0.37230000000000002</v>
      </c>
      <c r="F90" s="55">
        <v>26130484.890000001</v>
      </c>
      <c r="G90" s="113">
        <v>0.12670000000000001</v>
      </c>
      <c r="H90" s="55">
        <v>52490768.090000004</v>
      </c>
      <c r="I90" s="112">
        <v>0.26679999999999998</v>
      </c>
      <c r="J90" s="55">
        <v>0</v>
      </c>
      <c r="K90" s="113">
        <v>0</v>
      </c>
      <c r="L90" s="55">
        <v>0</v>
      </c>
      <c r="M90" s="113">
        <v>0</v>
      </c>
      <c r="N90" s="55">
        <v>0</v>
      </c>
      <c r="O90" s="113">
        <v>0</v>
      </c>
      <c r="P90" s="55">
        <v>0</v>
      </c>
      <c r="Q90" s="112">
        <v>0</v>
      </c>
    </row>
    <row r="91" spans="1:18" ht="13.5" thickBot="1">
      <c r="A91" s="61" t="s">
        <v>126</v>
      </c>
      <c r="B91" s="55">
        <v>16587046026.610001</v>
      </c>
      <c r="C91" s="113">
        <v>74.633200000000002</v>
      </c>
      <c r="D91" s="55">
        <v>15836273725.5</v>
      </c>
      <c r="E91" s="113">
        <v>74.116</v>
      </c>
      <c r="F91" s="55">
        <v>14972554659.459999</v>
      </c>
      <c r="G91" s="113">
        <v>72.585999999999999</v>
      </c>
      <c r="H91" s="55">
        <v>14098902447.700001</v>
      </c>
      <c r="I91" s="112">
        <v>71.662999999999997</v>
      </c>
      <c r="J91" s="55">
        <v>985262528.63</v>
      </c>
      <c r="K91" s="113">
        <v>41.354300000000002</v>
      </c>
      <c r="L91" s="55">
        <v>1032982669.36</v>
      </c>
      <c r="M91" s="113">
        <v>46.197299999999998</v>
      </c>
      <c r="N91" s="55">
        <v>1027999012.87</v>
      </c>
      <c r="O91" s="113">
        <v>60.939500000000002</v>
      </c>
      <c r="P91" s="55">
        <v>956787191.24000001</v>
      </c>
      <c r="Q91" s="112">
        <v>60.023000000000003</v>
      </c>
    </row>
    <row r="92" spans="1:18" ht="14.25" thickTop="1" thickBot="1">
      <c r="A92" s="65" t="s">
        <v>2</v>
      </c>
      <c r="B92" s="56">
        <v>22224742394.939999</v>
      </c>
      <c r="C92" s="12">
        <v>100</v>
      </c>
      <c r="D92" s="56">
        <v>21366882674.529999</v>
      </c>
      <c r="E92" s="12">
        <v>100</v>
      </c>
      <c r="F92" s="56">
        <v>20627322490.82</v>
      </c>
      <c r="G92" s="12">
        <v>100</v>
      </c>
      <c r="H92" s="56">
        <v>19673900060.439999</v>
      </c>
      <c r="I92" s="111">
        <v>100</v>
      </c>
      <c r="J92" s="56">
        <v>2382489679.0799999</v>
      </c>
      <c r="K92" s="12">
        <v>100</v>
      </c>
      <c r="L92" s="56">
        <v>2236025796.54</v>
      </c>
      <c r="M92" s="12">
        <v>100</v>
      </c>
      <c r="N92" s="56">
        <v>1686918051.49</v>
      </c>
      <c r="O92" s="12">
        <v>100</v>
      </c>
      <c r="P92" s="56">
        <v>1594033077.79</v>
      </c>
      <c r="Q92" s="111">
        <v>100</v>
      </c>
      <c r="R92" s="1"/>
    </row>
    <row r="93" spans="1:18" ht="13.5" thickTop="1">
      <c r="A93" s="61"/>
      <c r="B93" s="55"/>
      <c r="C93" s="10"/>
      <c r="D93" s="55"/>
      <c r="E93" s="10"/>
      <c r="F93" s="55"/>
      <c r="G93" s="10"/>
      <c r="H93" s="55"/>
      <c r="I93" s="74"/>
      <c r="J93" s="55"/>
      <c r="K93" s="10"/>
      <c r="L93" s="55"/>
      <c r="M93" s="10"/>
      <c r="N93" s="55"/>
      <c r="O93" s="10"/>
      <c r="P93" s="55"/>
      <c r="Q93" s="74"/>
    </row>
    <row r="94" spans="1:18">
      <c r="A94" s="63" t="s">
        <v>124</v>
      </c>
      <c r="B94" s="55"/>
      <c r="C94" s="10"/>
      <c r="D94" s="55"/>
      <c r="E94" s="10"/>
      <c r="F94" s="55"/>
      <c r="G94" s="10"/>
      <c r="H94" s="55"/>
      <c r="I94" s="74"/>
      <c r="J94" s="55"/>
      <c r="K94" s="10"/>
      <c r="L94" s="55"/>
      <c r="M94" s="10"/>
      <c r="N94" s="55"/>
      <c r="O94" s="10"/>
      <c r="P94" s="55"/>
      <c r="Q94" s="74"/>
    </row>
    <row r="95" spans="1:18">
      <c r="A95" s="61" t="s">
        <v>123</v>
      </c>
      <c r="B95" s="31">
        <v>0</v>
      </c>
      <c r="C95" s="11">
        <v>0</v>
      </c>
      <c r="D95" s="31">
        <v>0</v>
      </c>
      <c r="E95" s="11">
        <v>0</v>
      </c>
      <c r="F95" s="31">
        <v>0</v>
      </c>
      <c r="G95" s="11">
        <v>0</v>
      </c>
      <c r="H95" s="31">
        <v>0</v>
      </c>
      <c r="I95" s="70">
        <v>0</v>
      </c>
      <c r="J95" s="31">
        <v>0</v>
      </c>
      <c r="K95" s="11">
        <v>0</v>
      </c>
      <c r="L95" s="31">
        <v>0</v>
      </c>
      <c r="M95" s="11">
        <v>0</v>
      </c>
      <c r="N95" s="31">
        <v>0</v>
      </c>
      <c r="O95" s="11">
        <v>0</v>
      </c>
      <c r="P95" s="31">
        <v>0</v>
      </c>
      <c r="Q95" s="70">
        <v>0</v>
      </c>
    </row>
    <row r="96" spans="1:18">
      <c r="A96" s="61" t="s">
        <v>122</v>
      </c>
      <c r="B96" s="31">
        <v>1405800</v>
      </c>
      <c r="C96" s="21">
        <v>6.3E-3</v>
      </c>
      <c r="D96" s="31">
        <v>1307880</v>
      </c>
      <c r="E96" s="21">
        <v>6.1000000000000004E-3</v>
      </c>
      <c r="F96" s="31">
        <v>1587600</v>
      </c>
      <c r="G96" s="21">
        <v>7.7000000000000002E-3</v>
      </c>
      <c r="H96" s="31">
        <v>1615920</v>
      </c>
      <c r="I96" s="77">
        <v>8.2000000000000007E-3</v>
      </c>
      <c r="J96" s="31">
        <v>0</v>
      </c>
      <c r="K96" s="11">
        <v>0</v>
      </c>
      <c r="L96" s="31">
        <v>0</v>
      </c>
      <c r="M96" s="11">
        <v>0</v>
      </c>
      <c r="N96" s="31">
        <v>0</v>
      </c>
      <c r="O96" s="11">
        <v>0</v>
      </c>
      <c r="P96" s="31">
        <v>0</v>
      </c>
      <c r="Q96" s="70">
        <v>0</v>
      </c>
    </row>
    <row r="97" spans="1:17">
      <c r="A97" s="61" t="s">
        <v>121</v>
      </c>
      <c r="B97" s="31">
        <v>0</v>
      </c>
      <c r="C97" s="11">
        <v>0</v>
      </c>
      <c r="D97" s="31">
        <v>0</v>
      </c>
      <c r="E97" s="11">
        <v>0</v>
      </c>
      <c r="F97" s="31">
        <v>0</v>
      </c>
      <c r="G97" s="11">
        <v>0</v>
      </c>
      <c r="H97" s="31">
        <v>0</v>
      </c>
      <c r="I97" s="70">
        <v>0</v>
      </c>
      <c r="J97" s="31">
        <v>0</v>
      </c>
      <c r="K97" s="11">
        <v>0</v>
      </c>
      <c r="L97" s="31">
        <v>0</v>
      </c>
      <c r="M97" s="11">
        <v>0</v>
      </c>
      <c r="N97" s="31">
        <v>0</v>
      </c>
      <c r="O97" s="11">
        <v>0</v>
      </c>
      <c r="P97" s="31">
        <v>0</v>
      </c>
      <c r="Q97" s="70">
        <v>0</v>
      </c>
    </row>
    <row r="98" spans="1:17">
      <c r="A98" s="61" t="s">
        <v>120</v>
      </c>
      <c r="B98" s="31">
        <v>0</v>
      </c>
      <c r="C98" s="11">
        <v>0</v>
      </c>
      <c r="D98" s="31">
        <v>0</v>
      </c>
      <c r="E98" s="11">
        <v>0</v>
      </c>
      <c r="F98" s="31">
        <v>0</v>
      </c>
      <c r="G98" s="11">
        <v>0</v>
      </c>
      <c r="H98" s="31">
        <v>0</v>
      </c>
      <c r="I98" s="70">
        <v>0</v>
      </c>
      <c r="J98" s="31">
        <v>0</v>
      </c>
      <c r="K98" s="11">
        <v>0</v>
      </c>
      <c r="L98" s="31">
        <v>0</v>
      </c>
      <c r="M98" s="11">
        <v>0</v>
      </c>
      <c r="N98" s="31">
        <v>0</v>
      </c>
      <c r="O98" s="11">
        <v>0</v>
      </c>
      <c r="P98" s="31">
        <v>0</v>
      </c>
      <c r="Q98" s="70">
        <v>0</v>
      </c>
    </row>
    <row r="99" spans="1:17">
      <c r="A99" s="61" t="s">
        <v>119</v>
      </c>
      <c r="B99" s="31">
        <v>0</v>
      </c>
      <c r="C99" s="11">
        <v>0</v>
      </c>
      <c r="D99" s="31">
        <v>0</v>
      </c>
      <c r="E99" s="11">
        <v>0</v>
      </c>
      <c r="F99" s="31">
        <v>0</v>
      </c>
      <c r="G99" s="11">
        <v>0</v>
      </c>
      <c r="H99" s="31">
        <v>0</v>
      </c>
      <c r="I99" s="70">
        <v>0</v>
      </c>
      <c r="J99" s="31">
        <v>0</v>
      </c>
      <c r="K99" s="11">
        <v>0</v>
      </c>
      <c r="L99" s="31">
        <v>0</v>
      </c>
      <c r="M99" s="11">
        <v>0</v>
      </c>
      <c r="N99" s="31">
        <v>0</v>
      </c>
      <c r="O99" s="11">
        <v>0</v>
      </c>
      <c r="P99" s="31">
        <v>0</v>
      </c>
      <c r="Q99" s="70">
        <v>0</v>
      </c>
    </row>
    <row r="100" spans="1:17">
      <c r="A100" s="61" t="s">
        <v>118</v>
      </c>
      <c r="B100" s="31">
        <v>0</v>
      </c>
      <c r="C100" s="11">
        <v>0</v>
      </c>
      <c r="D100" s="31">
        <v>0</v>
      </c>
      <c r="E100" s="11">
        <v>0</v>
      </c>
      <c r="F100" s="31">
        <v>0</v>
      </c>
      <c r="G100" s="11">
        <v>0</v>
      </c>
      <c r="H100" s="31">
        <v>0</v>
      </c>
      <c r="I100" s="70">
        <v>0</v>
      </c>
      <c r="J100" s="31">
        <v>0</v>
      </c>
      <c r="K100" s="11">
        <v>0</v>
      </c>
      <c r="L100" s="31">
        <v>0</v>
      </c>
      <c r="M100" s="11">
        <v>0</v>
      </c>
      <c r="N100" s="31">
        <v>0</v>
      </c>
      <c r="O100" s="11">
        <v>0</v>
      </c>
      <c r="P100" s="31">
        <v>0</v>
      </c>
      <c r="Q100" s="70">
        <v>0</v>
      </c>
    </row>
    <row r="101" spans="1:17">
      <c r="A101" s="61" t="s">
        <v>117</v>
      </c>
      <c r="B101" s="31">
        <v>0</v>
      </c>
      <c r="C101" s="11">
        <v>0</v>
      </c>
      <c r="D101" s="31">
        <v>0</v>
      </c>
      <c r="E101" s="11">
        <v>0</v>
      </c>
      <c r="F101" s="31">
        <v>0</v>
      </c>
      <c r="G101" s="11">
        <v>0</v>
      </c>
      <c r="H101" s="31">
        <v>0</v>
      </c>
      <c r="I101" s="70">
        <v>0</v>
      </c>
      <c r="J101" s="31">
        <v>0</v>
      </c>
      <c r="K101" s="11">
        <v>0</v>
      </c>
      <c r="L101" s="31">
        <v>0</v>
      </c>
      <c r="M101" s="11">
        <v>0</v>
      </c>
      <c r="N101" s="31">
        <v>0</v>
      </c>
      <c r="O101" s="11">
        <v>0</v>
      </c>
      <c r="P101" s="31">
        <v>0</v>
      </c>
      <c r="Q101" s="70">
        <v>0</v>
      </c>
    </row>
    <row r="102" spans="1:17">
      <c r="A102" s="61" t="s">
        <v>116</v>
      </c>
      <c r="B102" s="31">
        <v>0</v>
      </c>
      <c r="C102" s="11">
        <v>0</v>
      </c>
      <c r="D102" s="31">
        <v>0</v>
      </c>
      <c r="E102" s="11">
        <v>0</v>
      </c>
      <c r="F102" s="31">
        <v>1785216.72</v>
      </c>
      <c r="G102" s="21">
        <v>8.6999999999999994E-3</v>
      </c>
      <c r="H102" s="31">
        <v>13380000</v>
      </c>
      <c r="I102" s="77">
        <v>6.8000000000000005E-2</v>
      </c>
      <c r="J102" s="31">
        <v>0</v>
      </c>
      <c r="K102" s="11">
        <v>0</v>
      </c>
      <c r="L102" s="31">
        <v>0</v>
      </c>
      <c r="M102" s="11">
        <v>0</v>
      </c>
      <c r="N102" s="31">
        <v>0</v>
      </c>
      <c r="O102" s="11">
        <v>0</v>
      </c>
      <c r="P102" s="31">
        <v>0</v>
      </c>
      <c r="Q102" s="70">
        <v>0</v>
      </c>
    </row>
    <row r="103" spans="1:17">
      <c r="A103" s="61" t="s">
        <v>113</v>
      </c>
      <c r="B103" s="31">
        <v>0</v>
      </c>
      <c r="C103" s="11">
        <v>0</v>
      </c>
      <c r="D103" s="31">
        <v>0</v>
      </c>
      <c r="E103" s="11">
        <v>0</v>
      </c>
      <c r="F103" s="31">
        <v>0</v>
      </c>
      <c r="G103" s="11">
        <v>0</v>
      </c>
      <c r="H103" s="31">
        <v>0</v>
      </c>
      <c r="I103" s="70">
        <v>0</v>
      </c>
      <c r="J103" s="31">
        <v>0</v>
      </c>
      <c r="K103" s="11">
        <v>0</v>
      </c>
      <c r="L103" s="31">
        <v>0</v>
      </c>
      <c r="M103" s="11">
        <v>0</v>
      </c>
      <c r="N103" s="31">
        <v>0</v>
      </c>
      <c r="O103" s="11">
        <v>0</v>
      </c>
      <c r="P103" s="31">
        <v>0</v>
      </c>
      <c r="Q103" s="70">
        <v>0</v>
      </c>
    </row>
    <row r="104" spans="1:17">
      <c r="A104" s="61" t="s">
        <v>70</v>
      </c>
      <c r="B104" s="31">
        <v>0</v>
      </c>
      <c r="C104" s="11">
        <v>0</v>
      </c>
      <c r="D104" s="31">
        <v>0</v>
      </c>
      <c r="E104" s="11">
        <v>0</v>
      </c>
      <c r="F104" s="31">
        <v>0</v>
      </c>
      <c r="G104" s="11">
        <v>0</v>
      </c>
      <c r="H104" s="31">
        <v>0</v>
      </c>
      <c r="I104" s="70">
        <v>0</v>
      </c>
      <c r="J104" s="31">
        <v>0</v>
      </c>
      <c r="K104" s="11">
        <v>0</v>
      </c>
      <c r="L104" s="31">
        <v>0</v>
      </c>
      <c r="M104" s="11">
        <v>0</v>
      </c>
      <c r="N104" s="31">
        <v>0</v>
      </c>
      <c r="O104" s="11">
        <v>0</v>
      </c>
      <c r="P104" s="31">
        <v>0</v>
      </c>
      <c r="Q104" s="70">
        <v>0</v>
      </c>
    </row>
    <row r="105" spans="1:17">
      <c r="A105" s="61" t="s">
        <v>115</v>
      </c>
      <c r="B105" s="31">
        <v>0</v>
      </c>
      <c r="C105" s="11">
        <v>0</v>
      </c>
      <c r="D105" s="31">
        <v>0</v>
      </c>
      <c r="E105" s="11">
        <v>0</v>
      </c>
      <c r="F105" s="31">
        <v>0</v>
      </c>
      <c r="G105" s="11">
        <v>0</v>
      </c>
      <c r="H105" s="31">
        <v>0</v>
      </c>
      <c r="I105" s="70">
        <v>0</v>
      </c>
      <c r="J105" s="31">
        <v>0</v>
      </c>
      <c r="K105" s="11">
        <v>0</v>
      </c>
      <c r="L105" s="31">
        <v>0</v>
      </c>
      <c r="M105" s="11">
        <v>0</v>
      </c>
      <c r="N105" s="31">
        <v>0</v>
      </c>
      <c r="O105" s="11">
        <v>0</v>
      </c>
      <c r="P105" s="31">
        <v>0</v>
      </c>
      <c r="Q105" s="70">
        <v>0</v>
      </c>
    </row>
    <row r="106" spans="1:17">
      <c r="A106" s="61" t="s">
        <v>114</v>
      </c>
      <c r="B106" s="31">
        <v>0</v>
      </c>
      <c r="C106" s="11">
        <v>0</v>
      </c>
      <c r="D106" s="31">
        <v>0</v>
      </c>
      <c r="E106" s="11">
        <v>0</v>
      </c>
      <c r="F106" s="31">
        <v>0</v>
      </c>
      <c r="G106" s="11">
        <v>0</v>
      </c>
      <c r="H106" s="31">
        <v>0</v>
      </c>
      <c r="I106" s="70">
        <v>0</v>
      </c>
      <c r="J106" s="31">
        <v>0</v>
      </c>
      <c r="K106" s="11">
        <v>0</v>
      </c>
      <c r="L106" s="31">
        <v>0</v>
      </c>
      <c r="M106" s="11">
        <v>0</v>
      </c>
      <c r="N106" s="31">
        <v>0</v>
      </c>
      <c r="O106" s="11">
        <v>0</v>
      </c>
      <c r="P106" s="31">
        <v>0</v>
      </c>
      <c r="Q106" s="70">
        <v>0</v>
      </c>
    </row>
    <row r="107" spans="1:17" ht="13.5" thickBot="1">
      <c r="A107" s="61" t="s">
        <v>112</v>
      </c>
      <c r="B107" s="55">
        <v>0</v>
      </c>
      <c r="C107" s="113">
        <v>0</v>
      </c>
      <c r="D107" s="55">
        <v>0</v>
      </c>
      <c r="E107" s="113">
        <v>0</v>
      </c>
      <c r="F107" s="55">
        <v>0</v>
      </c>
      <c r="G107" s="113">
        <v>0</v>
      </c>
      <c r="H107" s="55">
        <v>3219852.09</v>
      </c>
      <c r="I107" s="112">
        <v>1.6400000000000001E-2</v>
      </c>
      <c r="J107" s="55">
        <v>7723.94</v>
      </c>
      <c r="K107" s="113">
        <v>2.9999999999999997E-4</v>
      </c>
      <c r="L107" s="55">
        <v>10886.25</v>
      </c>
      <c r="M107" s="113">
        <v>5.0000000000000001E-4</v>
      </c>
      <c r="N107" s="55">
        <v>0</v>
      </c>
      <c r="O107" s="113">
        <v>0</v>
      </c>
      <c r="P107" s="55">
        <v>0</v>
      </c>
      <c r="Q107" s="112">
        <v>0</v>
      </c>
    </row>
    <row r="108" spans="1:17" ht="14.25" thickTop="1" thickBot="1">
      <c r="A108" s="65" t="s">
        <v>137</v>
      </c>
      <c r="B108" s="56">
        <v>1405800</v>
      </c>
      <c r="C108" s="12">
        <v>6.3E-3</v>
      </c>
      <c r="D108" s="56">
        <v>1307880</v>
      </c>
      <c r="E108" s="12">
        <v>6.1000000000000004E-3</v>
      </c>
      <c r="F108" s="56">
        <v>3372816.72</v>
      </c>
      <c r="G108" s="12">
        <v>1.6400000000000001E-2</v>
      </c>
      <c r="H108" s="56">
        <v>18215772.09</v>
      </c>
      <c r="I108" s="111">
        <v>9.2600000000000002E-2</v>
      </c>
      <c r="J108" s="56">
        <v>7723.94</v>
      </c>
      <c r="K108" s="12">
        <v>2.9999999999999997E-4</v>
      </c>
      <c r="L108" s="56">
        <v>10886.25</v>
      </c>
      <c r="M108" s="12">
        <v>5.0000000000000001E-4</v>
      </c>
      <c r="N108" s="56">
        <v>0</v>
      </c>
      <c r="O108" s="12">
        <v>0</v>
      </c>
      <c r="P108" s="56">
        <v>0</v>
      </c>
      <c r="Q108" s="111">
        <v>0</v>
      </c>
    </row>
    <row r="109" spans="1:17" ht="14.25" thickTop="1" thickBot="1">
      <c r="A109" s="65" t="s">
        <v>110</v>
      </c>
      <c r="B109" s="56">
        <v>5060144220.5699997</v>
      </c>
      <c r="C109" s="12">
        <v>22.7681</v>
      </c>
      <c r="D109" s="56">
        <v>4977558766.04</v>
      </c>
      <c r="E109" s="12">
        <v>23.2957</v>
      </c>
      <c r="F109" s="56">
        <v>4963855308.1800003</v>
      </c>
      <c r="G109" s="12">
        <v>24.064499999999999</v>
      </c>
      <c r="H109" s="56">
        <v>4920584372.2299995</v>
      </c>
      <c r="I109" s="111">
        <v>25.0107</v>
      </c>
      <c r="J109" s="56">
        <v>1295833836.78</v>
      </c>
      <c r="K109" s="12">
        <v>54.389899999999997</v>
      </c>
      <c r="L109" s="56">
        <v>1133434489.4000001</v>
      </c>
      <c r="M109" s="12">
        <v>50.689700000000002</v>
      </c>
      <c r="N109" s="56">
        <v>611376474.22000003</v>
      </c>
      <c r="O109" s="12">
        <v>36.242199999999997</v>
      </c>
      <c r="P109" s="56">
        <v>549549969.49000001</v>
      </c>
      <c r="Q109" s="111">
        <v>34.4754</v>
      </c>
    </row>
    <row r="110" spans="1:17" ht="14.25" thickTop="1" thickBot="1">
      <c r="A110" s="65" t="s">
        <v>136</v>
      </c>
      <c r="B110" s="56">
        <v>5061550020.5699997</v>
      </c>
      <c r="C110" s="12">
        <v>22.7744</v>
      </c>
      <c r="D110" s="56">
        <v>4978866646.04</v>
      </c>
      <c r="E110" s="12">
        <v>23.3018</v>
      </c>
      <c r="F110" s="56">
        <v>4967228124.8999996</v>
      </c>
      <c r="G110" s="12">
        <v>24.0808</v>
      </c>
      <c r="H110" s="56">
        <v>4938800144.3199997</v>
      </c>
      <c r="I110" s="111">
        <v>25.103300000000001</v>
      </c>
      <c r="J110" s="56">
        <v>1295841560.72</v>
      </c>
      <c r="K110" s="12">
        <v>54.3902</v>
      </c>
      <c r="L110" s="56">
        <v>1133445375.6500001</v>
      </c>
      <c r="M110" s="12">
        <v>50.690199999999997</v>
      </c>
      <c r="N110" s="56">
        <v>611376474.22000003</v>
      </c>
      <c r="O110" s="12">
        <v>36.242199999999997</v>
      </c>
      <c r="P110" s="56">
        <v>549549969.49000001</v>
      </c>
      <c r="Q110" s="111">
        <v>34.4754</v>
      </c>
    </row>
    <row r="111" spans="1:17" ht="13.5" thickTop="1">
      <c r="A111" s="61" t="s">
        <v>92</v>
      </c>
      <c r="B111" s="55">
        <v>4859833.13</v>
      </c>
      <c r="C111" s="113">
        <v>2.1899999999999999E-2</v>
      </c>
      <c r="D111" s="55">
        <v>23905578.920000002</v>
      </c>
      <c r="E111" s="113">
        <v>0.1119</v>
      </c>
      <c r="F111" s="55">
        <v>0</v>
      </c>
      <c r="G111" s="113">
        <v>0</v>
      </c>
      <c r="H111" s="55">
        <v>0</v>
      </c>
      <c r="I111" s="112">
        <v>0</v>
      </c>
      <c r="J111" s="55">
        <v>0</v>
      </c>
      <c r="K111" s="113">
        <v>0</v>
      </c>
      <c r="L111" s="55">
        <v>0</v>
      </c>
      <c r="M111" s="113">
        <v>0</v>
      </c>
      <c r="N111" s="55">
        <v>0</v>
      </c>
      <c r="O111" s="113">
        <v>0</v>
      </c>
      <c r="P111" s="55">
        <v>0</v>
      </c>
      <c r="Q111" s="112">
        <v>0</v>
      </c>
    </row>
    <row r="112" spans="1:17">
      <c r="A112" s="61" t="s">
        <v>91</v>
      </c>
      <c r="B112" s="55">
        <v>0</v>
      </c>
      <c r="C112" s="113">
        <v>0</v>
      </c>
      <c r="D112" s="55">
        <v>0</v>
      </c>
      <c r="E112" s="113">
        <v>0</v>
      </c>
      <c r="F112" s="55">
        <v>0</v>
      </c>
      <c r="G112" s="113">
        <v>0</v>
      </c>
      <c r="H112" s="55">
        <v>0</v>
      </c>
      <c r="I112" s="112">
        <v>0</v>
      </c>
      <c r="J112" s="55">
        <v>0</v>
      </c>
      <c r="K112" s="113">
        <v>0</v>
      </c>
      <c r="L112" s="55">
        <v>0</v>
      </c>
      <c r="M112" s="113">
        <v>0</v>
      </c>
      <c r="N112" s="55">
        <v>0</v>
      </c>
      <c r="O112" s="113">
        <v>0</v>
      </c>
      <c r="P112" s="55">
        <v>0</v>
      </c>
      <c r="Q112" s="112">
        <v>0</v>
      </c>
    </row>
    <row r="113" spans="1:17" ht="13.5" thickBot="1">
      <c r="A113" s="61" t="s">
        <v>90</v>
      </c>
      <c r="B113" s="55">
        <v>16582186193.48</v>
      </c>
      <c r="C113" s="113">
        <v>74.611400000000003</v>
      </c>
      <c r="D113" s="55">
        <v>15812368146.58</v>
      </c>
      <c r="E113" s="113">
        <v>74.004099999999994</v>
      </c>
      <c r="F113" s="55">
        <v>14972554659.459999</v>
      </c>
      <c r="G113" s="113">
        <v>72.585999999999999</v>
      </c>
      <c r="H113" s="55">
        <v>14098902447.700001</v>
      </c>
      <c r="I113" s="112">
        <v>71.662999999999997</v>
      </c>
      <c r="J113" s="55">
        <v>985262528.63</v>
      </c>
      <c r="K113" s="113">
        <v>41.354300000000002</v>
      </c>
      <c r="L113" s="55">
        <v>1032982669.36</v>
      </c>
      <c r="M113" s="113">
        <v>46.197299999999998</v>
      </c>
      <c r="N113" s="55">
        <v>1027999012.87</v>
      </c>
      <c r="O113" s="113">
        <v>60.939500000000002</v>
      </c>
      <c r="P113" s="55">
        <v>956787191.24000001</v>
      </c>
      <c r="Q113" s="112">
        <v>60.023000000000003</v>
      </c>
    </row>
    <row r="114" spans="1:17" ht="14.25" thickTop="1" thickBot="1">
      <c r="A114" s="65" t="s">
        <v>89</v>
      </c>
      <c r="B114" s="56">
        <v>16587046026.610001</v>
      </c>
      <c r="C114" s="12">
        <v>74.633200000000002</v>
      </c>
      <c r="D114" s="56">
        <v>15836273725.5</v>
      </c>
      <c r="E114" s="12">
        <v>74.116</v>
      </c>
      <c r="F114" s="56">
        <v>14972554659.459999</v>
      </c>
      <c r="G114" s="12">
        <v>72.585999999999999</v>
      </c>
      <c r="H114" s="56">
        <v>14098902447.700001</v>
      </c>
      <c r="I114" s="111">
        <v>71.662999999999997</v>
      </c>
      <c r="J114" s="56">
        <v>985262528.63</v>
      </c>
      <c r="K114" s="12">
        <v>41.354300000000002</v>
      </c>
      <c r="L114" s="56">
        <v>1032982669.36</v>
      </c>
      <c r="M114" s="12">
        <v>46.197299999999998</v>
      </c>
      <c r="N114" s="56">
        <v>1027999012.87</v>
      </c>
      <c r="O114" s="12">
        <v>60.939500000000002</v>
      </c>
      <c r="P114" s="56">
        <v>956787191.24000001</v>
      </c>
      <c r="Q114" s="111">
        <v>60.023000000000003</v>
      </c>
    </row>
    <row r="115" spans="1:17" ht="14.25" thickTop="1" thickBot="1"/>
    <row r="116" spans="1:17" s="5" customFormat="1" ht="13.5" thickTop="1">
      <c r="A116" s="88" t="s">
        <v>88</v>
      </c>
      <c r="B116" s="110">
        <v>78132</v>
      </c>
      <c r="C116" s="110"/>
      <c r="D116" s="110">
        <v>79161</v>
      </c>
      <c r="E116" s="110"/>
      <c r="F116" s="110">
        <v>80567</v>
      </c>
      <c r="G116" s="110"/>
      <c r="H116" s="110">
        <v>81621</v>
      </c>
      <c r="I116" s="109"/>
      <c r="J116" s="110">
        <v>6033</v>
      </c>
      <c r="K116" s="110"/>
      <c r="L116" s="110">
        <v>6121</v>
      </c>
      <c r="M116" s="110"/>
      <c r="N116" s="110">
        <v>6100</v>
      </c>
      <c r="O116" s="110"/>
      <c r="P116" s="110">
        <v>6138</v>
      </c>
      <c r="Q116" s="109"/>
    </row>
    <row r="117" spans="1:17" s="5" customFormat="1" ht="13.5" thickBot="1">
      <c r="A117" s="85" t="s">
        <v>135</v>
      </c>
      <c r="B117" s="108">
        <v>284451.21582699998</v>
      </c>
      <c r="C117" s="108"/>
      <c r="D117" s="108">
        <v>269916.78579699999</v>
      </c>
      <c r="E117" s="108"/>
      <c r="F117" s="108">
        <v>256026.940206</v>
      </c>
      <c r="G117" s="108"/>
      <c r="H117" s="108">
        <v>241039.68414999999</v>
      </c>
      <c r="I117" s="107"/>
      <c r="J117" s="108">
        <v>394909.61032600002</v>
      </c>
      <c r="K117" s="108"/>
      <c r="L117" s="108">
        <v>365304.00206299999</v>
      </c>
      <c r="M117" s="108"/>
      <c r="N117" s="108">
        <v>276543.94286700001</v>
      </c>
      <c r="O117" s="108"/>
      <c r="P117" s="108">
        <v>259699.100343</v>
      </c>
      <c r="Q117" s="107"/>
    </row>
    <row r="118" spans="1:17" ht="14.25" thickTop="1" thickBot="1"/>
    <row r="119" spans="1:17" ht="13.5" thickTop="1">
      <c r="A119" s="66" t="s">
        <v>134</v>
      </c>
      <c r="B119" s="105">
        <v>2121140020.8299999</v>
      </c>
      <c r="C119" s="106"/>
      <c r="D119" s="105">
        <v>2444051104.71</v>
      </c>
      <c r="E119" s="106"/>
      <c r="F119" s="105">
        <v>2534833560.5100002</v>
      </c>
      <c r="G119" s="106"/>
      <c r="H119" s="105">
        <v>2672517550.5900002</v>
      </c>
      <c r="I119" s="23"/>
      <c r="J119" s="105">
        <v>275529547.37</v>
      </c>
      <c r="K119" s="106"/>
      <c r="L119" s="105">
        <v>717271506.22000003</v>
      </c>
      <c r="M119" s="106"/>
      <c r="N119" s="105">
        <v>133633782.5</v>
      </c>
      <c r="O119" s="106"/>
      <c r="P119" s="105">
        <v>207631618.68000001</v>
      </c>
      <c r="Q119" s="23"/>
    </row>
    <row r="120" spans="1:17" ht="13.5" thickBot="1">
      <c r="A120" s="81" t="s">
        <v>133</v>
      </c>
      <c r="B120" s="103">
        <v>1958311732.6500001</v>
      </c>
      <c r="C120" s="104"/>
      <c r="D120" s="103">
        <v>1709647325.1300001</v>
      </c>
      <c r="E120" s="104"/>
      <c r="F120" s="103">
        <v>1522431002.6900001</v>
      </c>
      <c r="G120" s="104"/>
      <c r="H120" s="103">
        <v>2966935824.23</v>
      </c>
      <c r="I120" s="102"/>
      <c r="J120" s="103">
        <v>152057109.02000001</v>
      </c>
      <c r="K120" s="104"/>
      <c r="L120" s="103">
        <v>177199817.47999999</v>
      </c>
      <c r="M120" s="104"/>
      <c r="N120" s="103">
        <v>119601216.36</v>
      </c>
      <c r="O120" s="104"/>
      <c r="P120" s="103">
        <v>156953957.13999999</v>
      </c>
      <c r="Q120" s="102"/>
    </row>
    <row r="121" spans="1:17" ht="14.25" thickTop="1" thickBot="1">
      <c r="A121" s="65" t="s">
        <v>132</v>
      </c>
      <c r="B121" s="56">
        <v>162828288.18000001</v>
      </c>
      <c r="C121" s="9"/>
      <c r="D121" s="56">
        <v>734403779.58000004</v>
      </c>
      <c r="E121" s="9"/>
      <c r="F121" s="56">
        <v>1012402557.8200001</v>
      </c>
      <c r="G121" s="9"/>
      <c r="H121" s="56">
        <v>-294418273.63999999</v>
      </c>
      <c r="I121" s="101"/>
      <c r="J121" s="56">
        <v>123472438.34999999</v>
      </c>
      <c r="K121" s="9"/>
      <c r="L121" s="56">
        <v>540071688.74000001</v>
      </c>
      <c r="M121" s="9"/>
      <c r="N121" s="56">
        <v>14032566.140000001</v>
      </c>
      <c r="O121" s="9"/>
      <c r="P121" s="56">
        <v>50677661.539999999</v>
      </c>
      <c r="Q121" s="101"/>
    </row>
    <row r="122" spans="1:17" ht="13.5" thickTop="1"/>
    <row r="125" spans="1:17">
      <c r="A125" s="1" t="s">
        <v>75</v>
      </c>
    </row>
    <row r="126" spans="1:17">
      <c r="A126" s="1" t="s">
        <v>232</v>
      </c>
    </row>
    <row r="127" spans="1:17" ht="13.5" thickBot="1"/>
    <row r="128" spans="1:17" ht="13.5" thickTop="1">
      <c r="A128" s="66"/>
      <c r="B128" s="32"/>
      <c r="C128" s="8"/>
      <c r="D128" s="38"/>
      <c r="E128" s="8"/>
      <c r="F128" s="38"/>
      <c r="G128" s="8"/>
      <c r="H128" s="38"/>
      <c r="I128" s="23"/>
      <c r="J128" s="32"/>
      <c r="K128" s="8"/>
      <c r="L128" s="38"/>
      <c r="M128" s="8"/>
      <c r="N128" s="38"/>
      <c r="O128" s="8"/>
      <c r="P128" s="38"/>
      <c r="Q128" s="23"/>
    </row>
    <row r="129" spans="1:17">
      <c r="A129" s="61"/>
      <c r="B129" s="297" t="s">
        <v>222</v>
      </c>
      <c r="C129" s="298"/>
      <c r="D129" s="298"/>
      <c r="E129" s="298"/>
      <c r="F129" s="298"/>
      <c r="G129" s="298"/>
      <c r="H129" s="298"/>
      <c r="I129" s="310"/>
      <c r="J129" s="297" t="s">
        <v>218</v>
      </c>
      <c r="K129" s="298"/>
      <c r="L129" s="298"/>
      <c r="M129" s="298"/>
      <c r="N129" s="298"/>
      <c r="O129" s="298"/>
      <c r="P129" s="298"/>
      <c r="Q129" s="310"/>
    </row>
    <row r="130" spans="1:17">
      <c r="A130" s="61"/>
      <c r="B130" s="149"/>
      <c r="C130" s="148"/>
      <c r="D130" s="147"/>
      <c r="E130" s="148"/>
      <c r="F130" s="147"/>
      <c r="G130" s="148"/>
      <c r="H130" s="147"/>
      <c r="I130" s="146"/>
      <c r="J130" s="149"/>
      <c r="K130" s="148"/>
      <c r="L130" s="147"/>
      <c r="M130" s="148"/>
      <c r="N130" s="147"/>
      <c r="O130" s="148"/>
      <c r="P130" s="147"/>
      <c r="Q130" s="146"/>
    </row>
    <row r="131" spans="1:17">
      <c r="A131" s="61"/>
      <c r="B131" s="300" t="s">
        <v>3</v>
      </c>
      <c r="C131" s="325"/>
      <c r="D131" s="300" t="s">
        <v>6</v>
      </c>
      <c r="E131" s="325"/>
      <c r="F131" s="300" t="s">
        <v>7</v>
      </c>
      <c r="G131" s="325"/>
      <c r="H131" s="300" t="s">
        <v>8</v>
      </c>
      <c r="I131" s="322"/>
      <c r="J131" s="300" t="s">
        <v>3</v>
      </c>
      <c r="K131" s="325"/>
      <c r="L131" s="300" t="s">
        <v>6</v>
      </c>
      <c r="M131" s="325"/>
      <c r="N131" s="300" t="s">
        <v>7</v>
      </c>
      <c r="O131" s="325"/>
      <c r="P131" s="300" t="s">
        <v>8</v>
      </c>
      <c r="Q131" s="322"/>
    </row>
    <row r="132" spans="1:17" ht="13.5" thickBot="1">
      <c r="A132" s="81"/>
      <c r="B132" s="145" t="s">
        <v>4</v>
      </c>
      <c r="C132" s="144" t="s">
        <v>5</v>
      </c>
      <c r="D132" s="143" t="s">
        <v>4</v>
      </c>
      <c r="E132" s="144" t="s">
        <v>5</v>
      </c>
      <c r="F132" s="143" t="s">
        <v>4</v>
      </c>
      <c r="G132" s="144" t="s">
        <v>5</v>
      </c>
      <c r="H132" s="143" t="s">
        <v>4</v>
      </c>
      <c r="I132" s="142" t="s">
        <v>5</v>
      </c>
      <c r="J132" s="145" t="s">
        <v>4</v>
      </c>
      <c r="K132" s="144" t="s">
        <v>5</v>
      </c>
      <c r="L132" s="143" t="s">
        <v>4</v>
      </c>
      <c r="M132" s="144" t="s">
        <v>5</v>
      </c>
      <c r="N132" s="143" t="s">
        <v>4</v>
      </c>
      <c r="O132" s="144" t="s">
        <v>5</v>
      </c>
      <c r="P132" s="143" t="s">
        <v>4</v>
      </c>
      <c r="Q132" s="142" t="s">
        <v>5</v>
      </c>
    </row>
    <row r="133" spans="1:17" ht="13.5" thickTop="1">
      <c r="A133" s="63" t="s">
        <v>130</v>
      </c>
      <c r="B133" s="41"/>
      <c r="C133" s="6"/>
      <c r="D133" s="41"/>
      <c r="E133" s="6"/>
      <c r="F133" s="41"/>
      <c r="G133" s="6"/>
      <c r="H133" s="41"/>
      <c r="I133" s="70"/>
      <c r="J133" s="41"/>
      <c r="K133" s="6"/>
      <c r="L133" s="41"/>
      <c r="M133" s="6"/>
      <c r="N133" s="41"/>
      <c r="O133" s="6"/>
      <c r="P133" s="41"/>
      <c r="Q133" s="70"/>
    </row>
    <row r="134" spans="1:17">
      <c r="A134" s="61"/>
      <c r="B134" s="41"/>
      <c r="C134" s="6"/>
      <c r="D134" s="41"/>
      <c r="E134" s="6"/>
      <c r="F134" s="41"/>
      <c r="G134" s="6"/>
      <c r="H134" s="41"/>
      <c r="I134" s="70"/>
      <c r="J134" s="41"/>
      <c r="K134" s="6"/>
      <c r="L134" s="41"/>
      <c r="M134" s="6"/>
      <c r="N134" s="41"/>
      <c r="O134" s="6"/>
      <c r="P134" s="41"/>
      <c r="Q134" s="70"/>
    </row>
    <row r="135" spans="1:17">
      <c r="A135" s="70" t="s">
        <v>128</v>
      </c>
      <c r="B135" s="41">
        <v>767945790.24000001</v>
      </c>
      <c r="C135" s="7">
        <v>45.878988684380403</v>
      </c>
      <c r="D135" s="41">
        <v>804686863.58000004</v>
      </c>
      <c r="E135" s="7">
        <v>41.412083251597799</v>
      </c>
      <c r="F135" s="41">
        <v>839949443.13</v>
      </c>
      <c r="G135" s="7">
        <v>42.021771561068398</v>
      </c>
      <c r="H135" s="41">
        <v>787716974.23000002</v>
      </c>
      <c r="I135" s="77">
        <v>39.148838905437103</v>
      </c>
      <c r="J135" s="41">
        <v>65331606.399999999</v>
      </c>
      <c r="K135" s="7">
        <v>14.990643913507499</v>
      </c>
      <c r="L135" s="41">
        <v>98334287.930000007</v>
      </c>
      <c r="M135" s="7">
        <v>23.050769334681</v>
      </c>
      <c r="N135" s="41">
        <v>92978418.700000003</v>
      </c>
      <c r="O135" s="7">
        <v>23.710650911629202</v>
      </c>
      <c r="P135" s="41">
        <v>110839287.44</v>
      </c>
      <c r="Q135" s="77">
        <v>25.422433848056698</v>
      </c>
    </row>
    <row r="136" spans="1:17">
      <c r="A136" s="70" t="s">
        <v>126</v>
      </c>
      <c r="B136" s="41">
        <v>905904946.79999995</v>
      </c>
      <c r="C136" s="7">
        <v>54.121011315619498</v>
      </c>
      <c r="D136" s="41">
        <v>1138434081.8</v>
      </c>
      <c r="E136" s="7">
        <v>58.587916748402101</v>
      </c>
      <c r="F136" s="41">
        <v>1158894041.8699999</v>
      </c>
      <c r="G136" s="7">
        <v>57.978228438931502</v>
      </c>
      <c r="H136" s="41">
        <v>1118351132.21</v>
      </c>
      <c r="I136" s="77">
        <v>55.581064959784399</v>
      </c>
      <c r="J136" s="41">
        <v>370484271.67000002</v>
      </c>
      <c r="K136" s="7">
        <v>85.009356086492403</v>
      </c>
      <c r="L136" s="41">
        <v>328264436.39999998</v>
      </c>
      <c r="M136" s="7">
        <v>76.949230665318893</v>
      </c>
      <c r="N136" s="41">
        <v>299159355.36000001</v>
      </c>
      <c r="O136" s="7">
        <v>76.289349088370699</v>
      </c>
      <c r="P136" s="41">
        <v>325150783.77999997</v>
      </c>
      <c r="Q136" s="77">
        <v>74.577566151943202</v>
      </c>
    </row>
    <row r="137" spans="1:17" ht="13.5" thickBot="1">
      <c r="A137" s="70" t="s">
        <v>217</v>
      </c>
      <c r="B137" s="41">
        <v>0</v>
      </c>
      <c r="C137" s="6">
        <v>0</v>
      </c>
      <c r="D137" s="41">
        <v>0</v>
      </c>
      <c r="E137" s="6">
        <v>0</v>
      </c>
      <c r="F137" s="41">
        <v>0</v>
      </c>
      <c r="G137" s="6">
        <v>0</v>
      </c>
      <c r="H137" s="41">
        <v>106040033.3</v>
      </c>
      <c r="I137" s="77">
        <v>5.2700961347784299</v>
      </c>
      <c r="J137" s="41">
        <v>0</v>
      </c>
      <c r="K137" s="6">
        <v>0</v>
      </c>
      <c r="L137" s="41">
        <v>0</v>
      </c>
      <c r="M137" s="6">
        <v>0</v>
      </c>
      <c r="N137" s="41">
        <v>0</v>
      </c>
      <c r="O137" s="6">
        <v>0</v>
      </c>
      <c r="P137" s="41">
        <v>0</v>
      </c>
      <c r="Q137" s="70">
        <v>0</v>
      </c>
    </row>
    <row r="138" spans="1:17" ht="14.25" thickTop="1" thickBot="1">
      <c r="A138" s="141" t="s">
        <v>2</v>
      </c>
      <c r="B138" s="139">
        <v>1673850737</v>
      </c>
      <c r="C138" s="140">
        <v>100</v>
      </c>
      <c r="D138" s="139">
        <v>1943120945</v>
      </c>
      <c r="E138" s="140">
        <v>100</v>
      </c>
      <c r="F138" s="139">
        <v>1998843485</v>
      </c>
      <c r="G138" s="140">
        <v>100</v>
      </c>
      <c r="H138" s="139">
        <v>2012108140</v>
      </c>
      <c r="I138" s="138">
        <v>100</v>
      </c>
      <c r="J138" s="139">
        <v>435815878</v>
      </c>
      <c r="K138" s="140">
        <v>100</v>
      </c>
      <c r="L138" s="139">
        <v>426598724</v>
      </c>
      <c r="M138" s="140">
        <v>100</v>
      </c>
      <c r="N138" s="139">
        <v>392137774</v>
      </c>
      <c r="O138" s="140">
        <v>100</v>
      </c>
      <c r="P138" s="139">
        <v>435990071</v>
      </c>
      <c r="Q138" s="138">
        <v>100</v>
      </c>
    </row>
    <row r="139" spans="1:17" ht="13.5" thickTop="1">
      <c r="A139" s="137" t="s">
        <v>216</v>
      </c>
      <c r="B139" s="41"/>
      <c r="C139" s="6"/>
      <c r="D139" s="41"/>
      <c r="E139" s="6"/>
      <c r="F139" s="41"/>
      <c r="G139" s="6"/>
      <c r="H139" s="41"/>
      <c r="I139" s="70"/>
      <c r="J139" s="41"/>
      <c r="K139" s="6"/>
      <c r="L139" s="41"/>
      <c r="M139" s="6"/>
      <c r="N139" s="41"/>
      <c r="O139" s="6"/>
      <c r="P139" s="41"/>
      <c r="Q139" s="70"/>
    </row>
    <row r="140" spans="1:17">
      <c r="A140" s="137" t="s">
        <v>105</v>
      </c>
      <c r="B140" s="41"/>
      <c r="C140" s="6"/>
      <c r="D140" s="41"/>
      <c r="E140" s="6"/>
      <c r="F140" s="41"/>
      <c r="G140" s="6"/>
      <c r="H140" s="41"/>
      <c r="I140" s="70"/>
      <c r="J140" s="41"/>
      <c r="K140" s="6"/>
      <c r="L140" s="41"/>
      <c r="M140" s="6"/>
      <c r="N140" s="41"/>
      <c r="O140" s="6"/>
      <c r="P140" s="41"/>
      <c r="Q140" s="70"/>
    </row>
    <row r="141" spans="1:17">
      <c r="A141" s="61" t="s">
        <v>104</v>
      </c>
      <c r="B141" s="55">
        <v>114849373.39</v>
      </c>
      <c r="C141" s="113">
        <v>6.8613867920563196</v>
      </c>
      <c r="D141" s="55">
        <v>90486878.140000001</v>
      </c>
      <c r="E141" s="113">
        <v>4.6567805444711601</v>
      </c>
      <c r="F141" s="55">
        <v>34104605.57</v>
      </c>
      <c r="G141" s="113">
        <v>1.7062169112255401</v>
      </c>
      <c r="H141" s="55">
        <v>44801992.670000002</v>
      </c>
      <c r="I141" s="112">
        <v>2.22661952333184</v>
      </c>
      <c r="J141" s="55">
        <v>3420372.49</v>
      </c>
      <c r="K141" s="113">
        <v>0.78482053135535901</v>
      </c>
      <c r="L141" s="55">
        <v>22774728.18</v>
      </c>
      <c r="M141" s="113">
        <v>5.3386770473280496</v>
      </c>
      <c r="N141" s="55">
        <v>1030915.12</v>
      </c>
      <c r="O141" s="113">
        <v>0.26289615237175801</v>
      </c>
      <c r="P141" s="55">
        <v>3641854.33</v>
      </c>
      <c r="Q141" s="112">
        <v>0.83530671233160303</v>
      </c>
    </row>
    <row r="142" spans="1:17">
      <c r="A142" s="61" t="s">
        <v>103</v>
      </c>
      <c r="B142" s="55">
        <v>0</v>
      </c>
      <c r="C142" s="10">
        <v>0</v>
      </c>
      <c r="D142" s="55">
        <v>0</v>
      </c>
      <c r="E142" s="10">
        <v>0</v>
      </c>
      <c r="F142" s="55">
        <v>0</v>
      </c>
      <c r="G142" s="10">
        <v>0</v>
      </c>
      <c r="H142" s="55">
        <v>0</v>
      </c>
      <c r="I142" s="74">
        <v>0</v>
      </c>
      <c r="J142" s="55">
        <v>0</v>
      </c>
      <c r="K142" s="10">
        <v>0</v>
      </c>
      <c r="L142" s="55">
        <v>0</v>
      </c>
      <c r="M142" s="10">
        <v>0</v>
      </c>
      <c r="N142" s="55">
        <v>0</v>
      </c>
      <c r="O142" s="10">
        <v>0</v>
      </c>
      <c r="P142" s="55">
        <v>0</v>
      </c>
      <c r="Q142" s="74">
        <v>0</v>
      </c>
    </row>
    <row r="143" spans="1:17">
      <c r="A143" s="61" t="s">
        <v>102</v>
      </c>
      <c r="B143" s="55">
        <v>0</v>
      </c>
      <c r="C143" s="10">
        <v>0</v>
      </c>
      <c r="D143" s="55">
        <v>0</v>
      </c>
      <c r="E143" s="10">
        <v>0</v>
      </c>
      <c r="F143" s="55">
        <v>0</v>
      </c>
      <c r="G143" s="10">
        <v>0</v>
      </c>
      <c r="H143" s="55">
        <v>0</v>
      </c>
      <c r="I143" s="74">
        <v>0</v>
      </c>
      <c r="J143" s="55">
        <v>0</v>
      </c>
      <c r="K143" s="10">
        <v>0</v>
      </c>
      <c r="L143" s="55">
        <v>0</v>
      </c>
      <c r="M143" s="10">
        <v>0</v>
      </c>
      <c r="N143" s="55">
        <v>0</v>
      </c>
      <c r="O143" s="10">
        <v>0</v>
      </c>
      <c r="P143" s="55">
        <v>0</v>
      </c>
      <c r="Q143" s="74">
        <v>0</v>
      </c>
    </row>
    <row r="144" spans="1:17">
      <c r="A144" s="61" t="s">
        <v>101</v>
      </c>
      <c r="B144" s="55">
        <v>0</v>
      </c>
      <c r="C144" s="10">
        <v>0</v>
      </c>
      <c r="D144" s="55">
        <v>0</v>
      </c>
      <c r="E144" s="10">
        <v>0</v>
      </c>
      <c r="F144" s="55">
        <v>0</v>
      </c>
      <c r="G144" s="10">
        <v>0</v>
      </c>
      <c r="H144" s="55">
        <v>0</v>
      </c>
      <c r="I144" s="74">
        <v>0</v>
      </c>
      <c r="J144" s="55">
        <v>0</v>
      </c>
      <c r="K144" s="10">
        <v>0</v>
      </c>
      <c r="L144" s="55">
        <v>0</v>
      </c>
      <c r="M144" s="10">
        <v>0</v>
      </c>
      <c r="N144" s="55">
        <v>0</v>
      </c>
      <c r="O144" s="10">
        <v>0</v>
      </c>
      <c r="P144" s="55">
        <v>0</v>
      </c>
      <c r="Q144" s="74">
        <v>0</v>
      </c>
    </row>
    <row r="145" spans="1:17">
      <c r="A145" s="61" t="s">
        <v>100</v>
      </c>
      <c r="B145" s="55">
        <v>8591585.7100000009</v>
      </c>
      <c r="C145" s="113">
        <v>0.51328266731794503</v>
      </c>
      <c r="D145" s="55">
        <v>548650.23999999999</v>
      </c>
      <c r="E145" s="113">
        <v>2.82355167497154E-2</v>
      </c>
      <c r="F145" s="55">
        <v>9672285.5399999991</v>
      </c>
      <c r="G145" s="113">
        <v>0.48389409238812903</v>
      </c>
      <c r="H145" s="55">
        <v>3177829.18</v>
      </c>
      <c r="I145" s="112">
        <v>0.157935307612772</v>
      </c>
      <c r="J145" s="55">
        <v>1982987.26</v>
      </c>
      <c r="K145" s="113">
        <v>0.45500573975909497</v>
      </c>
      <c r="L145" s="55">
        <v>0</v>
      </c>
      <c r="M145" s="10">
        <v>0</v>
      </c>
      <c r="N145" s="55">
        <v>1023278</v>
      </c>
      <c r="O145" s="113">
        <v>0.26094859197202203</v>
      </c>
      <c r="P145" s="55">
        <v>3243851.98</v>
      </c>
      <c r="Q145" s="112">
        <v>0.74401969084363695</v>
      </c>
    </row>
    <row r="146" spans="1:17">
      <c r="A146" s="61" t="s">
        <v>99</v>
      </c>
      <c r="B146" s="55">
        <v>0</v>
      </c>
      <c r="C146" s="10">
        <v>0</v>
      </c>
      <c r="D146" s="55">
        <v>0</v>
      </c>
      <c r="E146" s="10">
        <v>0</v>
      </c>
      <c r="F146" s="55">
        <v>0</v>
      </c>
      <c r="G146" s="10">
        <v>0</v>
      </c>
      <c r="H146" s="55">
        <v>0</v>
      </c>
      <c r="I146" s="74">
        <v>0</v>
      </c>
      <c r="J146" s="55">
        <v>0</v>
      </c>
      <c r="K146" s="10">
        <v>0</v>
      </c>
      <c r="L146" s="55">
        <v>0</v>
      </c>
      <c r="M146" s="10">
        <v>0</v>
      </c>
      <c r="N146" s="55">
        <v>0</v>
      </c>
      <c r="O146" s="10">
        <v>0</v>
      </c>
      <c r="P146" s="55">
        <v>0</v>
      </c>
      <c r="Q146" s="74">
        <v>0</v>
      </c>
    </row>
    <row r="147" spans="1:17">
      <c r="A147" s="61" t="s">
        <v>98</v>
      </c>
      <c r="B147" s="55">
        <v>0</v>
      </c>
      <c r="C147" s="10">
        <v>0</v>
      </c>
      <c r="D147" s="55">
        <v>0</v>
      </c>
      <c r="E147" s="10">
        <v>0</v>
      </c>
      <c r="F147" s="55">
        <v>0</v>
      </c>
      <c r="G147" s="10">
        <v>0</v>
      </c>
      <c r="H147" s="55">
        <v>0</v>
      </c>
      <c r="I147" s="74">
        <v>0</v>
      </c>
      <c r="J147" s="55">
        <v>0</v>
      </c>
      <c r="K147" s="10">
        <v>0</v>
      </c>
      <c r="L147" s="55">
        <v>0</v>
      </c>
      <c r="M147" s="10">
        <v>0</v>
      </c>
      <c r="N147" s="55">
        <v>0</v>
      </c>
      <c r="O147" s="10">
        <v>0</v>
      </c>
      <c r="P147" s="55">
        <v>3013850.53</v>
      </c>
      <c r="Q147" s="112">
        <v>0.69126586336394202</v>
      </c>
    </row>
    <row r="148" spans="1:17">
      <c r="A148" s="61" t="s">
        <v>97</v>
      </c>
      <c r="B148" s="55">
        <v>0</v>
      </c>
      <c r="C148" s="10">
        <v>0</v>
      </c>
      <c r="D148" s="55">
        <v>0</v>
      </c>
      <c r="E148" s="10">
        <v>0</v>
      </c>
      <c r="F148" s="55">
        <v>0</v>
      </c>
      <c r="G148" s="10">
        <v>0</v>
      </c>
      <c r="H148" s="55">
        <v>0</v>
      </c>
      <c r="I148" s="74">
        <v>0</v>
      </c>
      <c r="J148" s="55">
        <v>0</v>
      </c>
      <c r="K148" s="10">
        <v>0</v>
      </c>
      <c r="L148" s="55">
        <v>0</v>
      </c>
      <c r="M148" s="10">
        <v>0</v>
      </c>
      <c r="N148" s="55">
        <v>0</v>
      </c>
      <c r="O148" s="10">
        <v>0</v>
      </c>
      <c r="P148" s="55">
        <v>0</v>
      </c>
      <c r="Q148" s="74">
        <v>0</v>
      </c>
    </row>
    <row r="149" spans="1:17" ht="13.5" thickBot="1">
      <c r="A149" s="61" t="s">
        <v>96</v>
      </c>
      <c r="B149" s="55">
        <v>0</v>
      </c>
      <c r="C149" s="10">
        <v>0</v>
      </c>
      <c r="D149" s="55">
        <v>0</v>
      </c>
      <c r="E149" s="10">
        <v>0</v>
      </c>
      <c r="F149" s="55">
        <v>0</v>
      </c>
      <c r="G149" s="10">
        <v>0</v>
      </c>
      <c r="H149" s="55">
        <v>0</v>
      </c>
      <c r="I149" s="74">
        <v>0</v>
      </c>
      <c r="J149" s="55">
        <v>0</v>
      </c>
      <c r="K149" s="10">
        <v>0</v>
      </c>
      <c r="L149" s="55">
        <v>0</v>
      </c>
      <c r="M149" s="10">
        <v>0</v>
      </c>
      <c r="N149" s="55">
        <v>0</v>
      </c>
      <c r="O149" s="10">
        <v>0</v>
      </c>
      <c r="P149" s="55">
        <v>0</v>
      </c>
      <c r="Q149" s="74">
        <v>0</v>
      </c>
    </row>
    <row r="150" spans="1:17" ht="14.25" thickTop="1" thickBot="1">
      <c r="A150" s="65" t="s">
        <v>95</v>
      </c>
      <c r="B150" s="43">
        <v>123440959.09999999</v>
      </c>
      <c r="C150" s="12">
        <v>7.3746694593742603</v>
      </c>
      <c r="D150" s="43">
        <v>91035528.379999995</v>
      </c>
      <c r="E150" s="12">
        <v>4.6850160612208702</v>
      </c>
      <c r="F150" s="43">
        <v>43776891.109999999</v>
      </c>
      <c r="G150" s="12">
        <v>2.1901110036136702</v>
      </c>
      <c r="H150" s="43">
        <v>47979821.850000001</v>
      </c>
      <c r="I150" s="111">
        <v>2.3845548309446101</v>
      </c>
      <c r="J150" s="37">
        <v>964864.41</v>
      </c>
      <c r="K150" s="12">
        <v>0.22139267028839699</v>
      </c>
      <c r="L150" s="43">
        <v>22897361.309999999</v>
      </c>
      <c r="M150" s="12">
        <v>5.36742376479482</v>
      </c>
      <c r="N150" s="43">
        <v>2054193.12</v>
      </c>
      <c r="O150" s="12">
        <v>0.52384474434378003</v>
      </c>
      <c r="P150" s="43">
        <v>9899556.8399999999</v>
      </c>
      <c r="Q150" s="111">
        <v>2.2705922665391798</v>
      </c>
    </row>
    <row r="151" spans="1:17" ht="13.5" thickTop="1">
      <c r="A151" s="61" t="s">
        <v>215</v>
      </c>
      <c r="B151" s="55">
        <v>8303860.9000000004</v>
      </c>
      <c r="C151" s="113">
        <v>0.49609327259587699</v>
      </c>
      <c r="D151" s="55">
        <v>8354055.6900000004</v>
      </c>
      <c r="E151" s="113">
        <v>0.42992978434099799</v>
      </c>
      <c r="F151" s="55">
        <v>7519870.0199999996</v>
      </c>
      <c r="G151" s="113">
        <v>0.37621104785624299</v>
      </c>
      <c r="H151" s="55">
        <v>10743398.199999999</v>
      </c>
      <c r="I151" s="112">
        <v>0.533937415569257</v>
      </c>
      <c r="J151" s="55">
        <v>25339598.789999999</v>
      </c>
      <c r="K151" s="113">
        <v>5.8142899479054702</v>
      </c>
      <c r="L151" s="55">
        <v>50690767.299999997</v>
      </c>
      <c r="M151" s="113">
        <v>11.8825407580145</v>
      </c>
      <c r="N151" s="55">
        <v>61109112.789999999</v>
      </c>
      <c r="O151" s="113">
        <v>15.5835823117829</v>
      </c>
      <c r="P151" s="55">
        <v>76895210.920000002</v>
      </c>
      <c r="Q151" s="112">
        <v>17.6369179023634</v>
      </c>
    </row>
    <row r="152" spans="1:17">
      <c r="A152" s="61" t="s">
        <v>214</v>
      </c>
      <c r="B152" s="55">
        <v>216805300.31999999</v>
      </c>
      <c r="C152" s="113">
        <v>12.952487071632</v>
      </c>
      <c r="D152" s="55">
        <v>287920041.92000002</v>
      </c>
      <c r="E152" s="113">
        <v>14.8174020049077</v>
      </c>
      <c r="F152" s="55">
        <v>331602320.31999999</v>
      </c>
      <c r="G152" s="113">
        <v>16.5897091395668</v>
      </c>
      <c r="H152" s="55">
        <v>325800278.51999998</v>
      </c>
      <c r="I152" s="112">
        <v>16.191986508022399</v>
      </c>
      <c r="J152" s="55">
        <v>39027143.200000003</v>
      </c>
      <c r="K152" s="113">
        <v>8.9549612953136801</v>
      </c>
      <c r="L152" s="55">
        <v>22480731.940000001</v>
      </c>
      <c r="M152" s="113">
        <v>5.2697607034851197</v>
      </c>
      <c r="N152" s="55">
        <v>27897251.66</v>
      </c>
      <c r="O152" s="113">
        <v>7.11414546321598</v>
      </c>
      <c r="P152" s="55">
        <v>21696202.57</v>
      </c>
      <c r="Q152" s="112">
        <v>4.9763065728272897</v>
      </c>
    </row>
    <row r="153" spans="1:17" ht="13.5" thickBot="1">
      <c r="A153" s="61" t="s">
        <v>213</v>
      </c>
      <c r="B153" s="55">
        <v>419395669.92000002</v>
      </c>
      <c r="C153" s="113">
        <v>25.055738879627999</v>
      </c>
      <c r="D153" s="55">
        <v>417377237.58999997</v>
      </c>
      <c r="E153" s="113">
        <v>21.479735400939099</v>
      </c>
      <c r="F153" s="55">
        <v>457050361.68000001</v>
      </c>
      <c r="G153" s="113">
        <v>22.865740369633102</v>
      </c>
      <c r="H153" s="55">
        <v>403193475.66000003</v>
      </c>
      <c r="I153" s="112">
        <v>20.038360150169801</v>
      </c>
      <c r="J153" s="55">
        <v>0</v>
      </c>
      <c r="K153" s="10">
        <v>0</v>
      </c>
      <c r="L153" s="55">
        <v>2265427.38</v>
      </c>
      <c r="M153" s="113">
        <v>0.53104410548490599</v>
      </c>
      <c r="N153" s="55">
        <v>1917861.13</v>
      </c>
      <c r="O153" s="113">
        <v>0.48907839465171798</v>
      </c>
      <c r="P153" s="55">
        <v>2348317.11</v>
      </c>
      <c r="Q153" s="112">
        <v>0.53861710738884305</v>
      </c>
    </row>
    <row r="154" spans="1:17" ht="14.25" thickTop="1" thickBot="1">
      <c r="A154" s="65" t="s">
        <v>94</v>
      </c>
      <c r="B154" s="43">
        <v>644504831.13999999</v>
      </c>
      <c r="C154" s="12">
        <v>38.504319223855902</v>
      </c>
      <c r="D154" s="43">
        <v>713651335.20000005</v>
      </c>
      <c r="E154" s="12">
        <v>36.727067190187903</v>
      </c>
      <c r="F154" s="43">
        <v>796172552.01999998</v>
      </c>
      <c r="G154" s="12">
        <v>39.831660557056203</v>
      </c>
      <c r="H154" s="43">
        <v>739737152.38</v>
      </c>
      <c r="I154" s="111">
        <v>36.764284073761601</v>
      </c>
      <c r="J154" s="37">
        <v>64366741.990000002</v>
      </c>
      <c r="K154" s="12">
        <v>14.769251243219101</v>
      </c>
      <c r="L154" s="43">
        <v>75436926.620000005</v>
      </c>
      <c r="M154" s="12">
        <v>17.683345566984499</v>
      </c>
      <c r="N154" s="43">
        <v>90924225.579999998</v>
      </c>
      <c r="O154" s="12">
        <v>23.186806169650598</v>
      </c>
      <c r="P154" s="43">
        <v>100939730.59999999</v>
      </c>
      <c r="Q154" s="111">
        <v>23.1518415825795</v>
      </c>
    </row>
    <row r="155" spans="1:17" ht="14.25" thickTop="1" thickBot="1">
      <c r="A155" s="65" t="s">
        <v>93</v>
      </c>
      <c r="B155" s="43">
        <v>767945790.24000001</v>
      </c>
      <c r="C155" s="12">
        <v>45.878988683009901</v>
      </c>
      <c r="D155" s="43">
        <v>804686863.58000004</v>
      </c>
      <c r="E155" s="12">
        <v>41.412083251384601</v>
      </c>
      <c r="F155" s="43">
        <v>839949443.13</v>
      </c>
      <c r="G155" s="12">
        <v>42.021771560647998</v>
      </c>
      <c r="H155" s="43">
        <v>787716974.23000002</v>
      </c>
      <c r="I155" s="111">
        <v>39.148838904658803</v>
      </c>
      <c r="J155" s="37">
        <v>65331606.399999999</v>
      </c>
      <c r="K155" s="12">
        <v>14.990643913507499</v>
      </c>
      <c r="L155" s="43">
        <v>98334287.930000007</v>
      </c>
      <c r="M155" s="12">
        <v>23.0507693308986</v>
      </c>
      <c r="N155" s="43">
        <v>92978418.700000003</v>
      </c>
      <c r="O155" s="12">
        <v>23.7106509140478</v>
      </c>
      <c r="P155" s="43">
        <v>110839287.44</v>
      </c>
      <c r="Q155" s="111">
        <v>25.422433849222902</v>
      </c>
    </row>
    <row r="156" spans="1:17" ht="13.5" thickTop="1">
      <c r="A156" s="61" t="s">
        <v>92</v>
      </c>
      <c r="B156" s="55">
        <v>0</v>
      </c>
      <c r="C156" s="10">
        <v>0</v>
      </c>
      <c r="D156" s="55">
        <v>0</v>
      </c>
      <c r="E156" s="10">
        <v>0</v>
      </c>
      <c r="F156" s="55">
        <v>0</v>
      </c>
      <c r="G156" s="10">
        <v>0</v>
      </c>
      <c r="H156" s="55">
        <v>0</v>
      </c>
      <c r="I156" s="74">
        <v>0</v>
      </c>
      <c r="J156" s="55">
        <v>0</v>
      </c>
      <c r="K156" s="10">
        <v>0</v>
      </c>
      <c r="L156" s="55">
        <v>0</v>
      </c>
      <c r="M156" s="10">
        <v>0</v>
      </c>
      <c r="N156" s="55">
        <v>0</v>
      </c>
      <c r="O156" s="10">
        <v>0</v>
      </c>
      <c r="P156" s="55">
        <v>0</v>
      </c>
      <c r="Q156" s="74">
        <v>0</v>
      </c>
    </row>
    <row r="157" spans="1:17">
      <c r="A157" s="61" t="s">
        <v>91</v>
      </c>
      <c r="B157" s="55">
        <v>0</v>
      </c>
      <c r="C157" s="10">
        <v>0</v>
      </c>
      <c r="D157" s="55">
        <v>0</v>
      </c>
      <c r="E157" s="10">
        <v>0</v>
      </c>
      <c r="F157" s="55">
        <v>0</v>
      </c>
      <c r="G157" s="10">
        <v>0</v>
      </c>
      <c r="H157" s="55">
        <v>0</v>
      </c>
      <c r="I157" s="74">
        <v>0</v>
      </c>
      <c r="J157" s="55">
        <v>0</v>
      </c>
      <c r="K157" s="10">
        <v>0</v>
      </c>
      <c r="L157" s="55">
        <v>0</v>
      </c>
      <c r="M157" s="10">
        <v>0</v>
      </c>
      <c r="N157" s="55">
        <v>0</v>
      </c>
      <c r="O157" s="10">
        <v>0</v>
      </c>
      <c r="P157" s="55">
        <v>0</v>
      </c>
      <c r="Q157" s="74">
        <v>0</v>
      </c>
    </row>
    <row r="158" spans="1:17" ht="13.5" thickBot="1">
      <c r="A158" s="61" t="s">
        <v>90</v>
      </c>
      <c r="B158" s="55">
        <v>905904946.79999995</v>
      </c>
      <c r="C158" s="113">
        <v>54.121011314002899</v>
      </c>
      <c r="D158" s="55">
        <v>1138434081.8</v>
      </c>
      <c r="E158" s="113">
        <v>58.587916748100596</v>
      </c>
      <c r="F158" s="55">
        <v>1158894041.8699999</v>
      </c>
      <c r="G158" s="113">
        <v>57.978228438351401</v>
      </c>
      <c r="H158" s="55">
        <v>1118351132.21</v>
      </c>
      <c r="I158" s="112">
        <v>55.581064958679498</v>
      </c>
      <c r="J158" s="55">
        <v>370484271.67000002</v>
      </c>
      <c r="K158" s="113">
        <v>85.009356086492403</v>
      </c>
      <c r="L158" s="55">
        <v>328264436.39999998</v>
      </c>
      <c r="M158" s="113">
        <v>76.949230652692506</v>
      </c>
      <c r="N158" s="55">
        <v>299159355.36000001</v>
      </c>
      <c r="O158" s="113">
        <v>76.289349096152606</v>
      </c>
      <c r="P158" s="55">
        <v>325150783.77999997</v>
      </c>
      <c r="Q158" s="112">
        <v>74.577566155364295</v>
      </c>
    </row>
    <row r="159" spans="1:17" ht="14.25" thickTop="1" thickBot="1">
      <c r="A159" s="65" t="s">
        <v>89</v>
      </c>
      <c r="B159" s="43">
        <v>905904946.79999995</v>
      </c>
      <c r="C159" s="12">
        <v>54.121011314002899</v>
      </c>
      <c r="D159" s="43">
        <v>1138434081.8</v>
      </c>
      <c r="E159" s="12">
        <v>58.587916748100596</v>
      </c>
      <c r="F159" s="43">
        <v>1158894041.8699999</v>
      </c>
      <c r="G159" s="12">
        <v>57.978228438351401</v>
      </c>
      <c r="H159" s="43">
        <v>1118351132.21</v>
      </c>
      <c r="I159" s="111">
        <v>55.581064958679498</v>
      </c>
      <c r="J159" s="37">
        <v>370484271.67000002</v>
      </c>
      <c r="K159" s="12">
        <v>85.009356086492403</v>
      </c>
      <c r="L159" s="43">
        <v>328264436.39999998</v>
      </c>
      <c r="M159" s="12">
        <v>76.949230652692506</v>
      </c>
      <c r="N159" s="43">
        <v>299159355.36000001</v>
      </c>
      <c r="O159" s="12">
        <v>76.289349096152606</v>
      </c>
      <c r="P159" s="43">
        <v>325150783.77999997</v>
      </c>
      <c r="Q159" s="111">
        <v>74.577566155364295</v>
      </c>
    </row>
    <row r="160" spans="1:17" ht="14.25" thickTop="1" thickBot="1">
      <c r="A160" s="61"/>
      <c r="I160" s="74"/>
      <c r="Q160" s="74"/>
    </row>
    <row r="161" spans="1:17" s="5" customFormat="1" ht="13.5" thickTop="1">
      <c r="A161" s="88" t="s">
        <v>88</v>
      </c>
      <c r="B161" s="110">
        <v>2119</v>
      </c>
      <c r="C161" s="110"/>
      <c r="D161" s="110">
        <v>5795</v>
      </c>
      <c r="E161" s="110"/>
      <c r="F161" s="110">
        <v>6108</v>
      </c>
      <c r="G161" s="110"/>
      <c r="H161" s="110">
        <v>6129</v>
      </c>
      <c r="I161" s="109"/>
      <c r="J161" s="110">
        <v>688</v>
      </c>
      <c r="K161" s="110"/>
      <c r="L161" s="110">
        <v>926</v>
      </c>
      <c r="M161" s="110"/>
      <c r="N161" s="110">
        <v>930</v>
      </c>
      <c r="O161" s="110"/>
      <c r="P161" s="110">
        <v>951</v>
      </c>
      <c r="Q161" s="109"/>
    </row>
    <row r="162" spans="1:17" s="5" customFormat="1" ht="13.5" thickBot="1">
      <c r="A162" s="85" t="s">
        <v>87</v>
      </c>
      <c r="B162" s="108">
        <v>789924.84</v>
      </c>
      <c r="C162" s="108"/>
      <c r="D162" s="108">
        <v>335309.90999999997</v>
      </c>
      <c r="E162" s="108"/>
      <c r="F162" s="108">
        <v>327250.08</v>
      </c>
      <c r="G162" s="108"/>
      <c r="H162" s="108">
        <v>328293.06</v>
      </c>
      <c r="I162" s="107"/>
      <c r="J162" s="108">
        <v>633453.31000000006</v>
      </c>
      <c r="K162" s="108"/>
      <c r="L162" s="108">
        <v>460689.77</v>
      </c>
      <c r="M162" s="108"/>
      <c r="N162" s="108">
        <v>421653.52</v>
      </c>
      <c r="O162" s="108"/>
      <c r="P162" s="108">
        <v>458454.33</v>
      </c>
      <c r="Q162" s="107"/>
    </row>
    <row r="163" spans="1:17" ht="13.5" thickTop="1">
      <c r="A163" s="61"/>
      <c r="I163" s="74"/>
      <c r="Q163" s="74"/>
    </row>
    <row r="164" spans="1:17">
      <c r="A164" s="136" t="s">
        <v>86</v>
      </c>
      <c r="B164" s="134"/>
      <c r="C164" s="135"/>
      <c r="D164" s="134"/>
      <c r="E164" s="135"/>
      <c r="F164" s="134"/>
      <c r="G164" s="135"/>
      <c r="H164" s="134"/>
      <c r="I164" s="133"/>
      <c r="J164" s="134"/>
      <c r="K164" s="135"/>
      <c r="L164" s="134"/>
      <c r="M164" s="135"/>
      <c r="N164" s="134"/>
      <c r="O164" s="135"/>
      <c r="P164" s="134"/>
      <c r="Q164" s="133"/>
    </row>
    <row r="165" spans="1:17">
      <c r="A165" s="132"/>
      <c r="B165" s="130"/>
      <c r="C165" s="131"/>
      <c r="D165" s="130"/>
      <c r="E165" s="131"/>
      <c r="F165" s="130"/>
      <c r="G165" s="131"/>
      <c r="H165" s="130"/>
      <c r="I165" s="129"/>
      <c r="J165" s="130"/>
      <c r="K165" s="131"/>
      <c r="L165" s="130"/>
      <c r="M165" s="131"/>
      <c r="N165" s="130"/>
      <c r="O165" s="131"/>
      <c r="P165" s="130"/>
      <c r="Q165" s="129"/>
    </row>
    <row r="166" spans="1:17">
      <c r="A166" s="128"/>
      <c r="B166" s="126"/>
      <c r="C166" s="127"/>
      <c r="D166" s="126"/>
      <c r="E166" s="127"/>
      <c r="F166" s="126"/>
      <c r="G166" s="127"/>
      <c r="H166" s="126"/>
      <c r="I166" s="125"/>
      <c r="J166" s="126"/>
      <c r="K166" s="127"/>
      <c r="L166" s="126"/>
      <c r="M166" s="127"/>
      <c r="N166" s="126"/>
      <c r="O166" s="127"/>
      <c r="P166" s="126"/>
      <c r="Q166" s="125"/>
    </row>
    <row r="167" spans="1:17">
      <c r="A167" s="61" t="s">
        <v>85</v>
      </c>
      <c r="B167" s="55">
        <v>307903199.19999999</v>
      </c>
      <c r="C167" s="113">
        <v>18.394901790065902</v>
      </c>
      <c r="D167" s="55">
        <v>356047438.81999999</v>
      </c>
      <c r="E167" s="113">
        <v>18.323483140085099</v>
      </c>
      <c r="F167" s="55">
        <v>374438516.14999998</v>
      </c>
      <c r="G167" s="113">
        <v>18.732758165217302</v>
      </c>
      <c r="H167" s="55">
        <v>373575057.17000002</v>
      </c>
      <c r="I167" s="112">
        <v>18.566350872714299</v>
      </c>
      <c r="J167" s="55">
        <v>39992007.609999999</v>
      </c>
      <c r="K167" s="113">
        <v>9.1763539656020807</v>
      </c>
      <c r="L167" s="55">
        <v>45378093.25</v>
      </c>
      <c r="M167" s="113">
        <v>10.6371844673992</v>
      </c>
      <c r="N167" s="55">
        <v>29951444.780000001</v>
      </c>
      <c r="O167" s="113">
        <v>7.6379902076131998</v>
      </c>
      <c r="P167" s="55">
        <v>28581908.879999999</v>
      </c>
      <c r="Q167" s="112">
        <v>6.5556329760749801</v>
      </c>
    </row>
    <row r="168" spans="1:17">
      <c r="A168" s="61" t="s">
        <v>84</v>
      </c>
      <c r="B168" s="55">
        <v>175217355.78999999</v>
      </c>
      <c r="C168" s="113">
        <v>10.4679199827946</v>
      </c>
      <c r="D168" s="55">
        <v>161328458.62</v>
      </c>
      <c r="E168" s="113">
        <v>8.3025433389901497</v>
      </c>
      <c r="F168" s="55">
        <v>153002052.00999999</v>
      </c>
      <c r="G168" s="113">
        <v>7.6545288891625702</v>
      </c>
      <c r="H168" s="55">
        <v>176014944.22</v>
      </c>
      <c r="I168" s="112">
        <v>8.7477874941276799</v>
      </c>
      <c r="J168" s="55">
        <v>7205972.4900000002</v>
      </c>
      <c r="K168" s="113">
        <v>1.65344423014404</v>
      </c>
      <c r="L168" s="55">
        <v>2530468.91</v>
      </c>
      <c r="M168" s="113">
        <v>0.59317310748151797</v>
      </c>
      <c r="N168" s="55">
        <v>4063438.84</v>
      </c>
      <c r="O168" s="113">
        <v>1.0362273438602101</v>
      </c>
      <c r="P168" s="55">
        <v>3361421.1</v>
      </c>
      <c r="Q168" s="112">
        <v>0.77098569945599205</v>
      </c>
    </row>
    <row r="169" spans="1:17">
      <c r="A169" s="61" t="s">
        <v>83</v>
      </c>
      <c r="B169" s="55">
        <v>140083260.91999999</v>
      </c>
      <c r="C169" s="113">
        <v>8.3689219006191404</v>
      </c>
      <c r="D169" s="55">
        <v>124523754.90000001</v>
      </c>
      <c r="E169" s="113">
        <v>6.4084407712977898</v>
      </c>
      <c r="F169" s="55">
        <v>96446963.620000005</v>
      </c>
      <c r="G169" s="113">
        <v>4.8251383533931298</v>
      </c>
      <c r="H169" s="55">
        <v>72701024.629999995</v>
      </c>
      <c r="I169" s="112">
        <v>3.6131768065879801</v>
      </c>
      <c r="J169" s="55">
        <v>0</v>
      </c>
      <c r="K169" s="10">
        <v>0</v>
      </c>
      <c r="L169" s="55">
        <v>8967582.8200000003</v>
      </c>
      <c r="M169" s="113">
        <v>2.1021119630895901</v>
      </c>
      <c r="N169" s="55">
        <v>3020143.33</v>
      </c>
      <c r="O169" s="113">
        <v>0.77017403833326303</v>
      </c>
      <c r="P169" s="55">
        <v>6893844.0499999998</v>
      </c>
      <c r="Q169" s="112">
        <v>1.58119289988088</v>
      </c>
    </row>
    <row r="170" spans="1:17">
      <c r="A170" s="61" t="s">
        <v>82</v>
      </c>
      <c r="B170" s="55">
        <v>136480066.88999999</v>
      </c>
      <c r="C170" s="113">
        <v>8.1536581408251099</v>
      </c>
      <c r="D170" s="55">
        <v>158411141.46000001</v>
      </c>
      <c r="E170" s="113">
        <v>8.1524076942212904</v>
      </c>
      <c r="F170" s="55">
        <v>173153632.12</v>
      </c>
      <c r="G170" s="113">
        <v>8.6626908718802103</v>
      </c>
      <c r="H170" s="55">
        <v>143630064.46000001</v>
      </c>
      <c r="I170" s="112">
        <v>7.1382875313900396</v>
      </c>
      <c r="J170" s="55">
        <v>3873328.27</v>
      </c>
      <c r="K170" s="113">
        <v>0.888753362349471</v>
      </c>
      <c r="L170" s="55">
        <v>4417399.09</v>
      </c>
      <c r="M170" s="113">
        <v>1.0354928032691499</v>
      </c>
      <c r="N170" s="55">
        <v>10787865.67</v>
      </c>
      <c r="O170" s="113">
        <v>2.7510396561413102</v>
      </c>
      <c r="P170" s="55">
        <v>14278881.18</v>
      </c>
      <c r="Q170" s="112">
        <v>3.2750473286465902</v>
      </c>
    </row>
    <row r="171" spans="1:17">
      <c r="A171" s="61" t="s">
        <v>81</v>
      </c>
      <c r="B171" s="55">
        <v>5705258.8399999999</v>
      </c>
      <c r="C171" s="113">
        <v>0.34084633196856101</v>
      </c>
      <c r="D171" s="55">
        <v>5715867.6399999997</v>
      </c>
      <c r="E171" s="113">
        <v>0.29415912856895099</v>
      </c>
      <c r="F171" s="55">
        <v>39791556.640000001</v>
      </c>
      <c r="G171" s="113">
        <v>1.9907289859466799</v>
      </c>
      <c r="H171" s="55">
        <v>17190617.75</v>
      </c>
      <c r="I171" s="112">
        <v>0.85435854118057397</v>
      </c>
      <c r="J171" s="55">
        <v>6550240.8399999999</v>
      </c>
      <c r="K171" s="113">
        <v>1.50298352345664</v>
      </c>
      <c r="L171" s="55">
        <v>9578713.1099999994</v>
      </c>
      <c r="M171" s="113">
        <v>2.2453684369244602</v>
      </c>
      <c r="N171" s="55">
        <v>24117836.210000001</v>
      </c>
      <c r="O171" s="113">
        <v>6.1503476094016696</v>
      </c>
      <c r="P171" s="55">
        <v>25155589.609999999</v>
      </c>
      <c r="Q171" s="112">
        <v>5.7697620362690403</v>
      </c>
    </row>
    <row r="172" spans="1:17">
      <c r="A172" s="61" t="s">
        <v>80</v>
      </c>
      <c r="B172" s="55">
        <v>2598602.06</v>
      </c>
      <c r="C172" s="113">
        <v>0.15524694062731501</v>
      </c>
      <c r="D172" s="55">
        <v>3728011.41</v>
      </c>
      <c r="E172" s="113">
        <v>0.191856889754835</v>
      </c>
      <c r="F172" s="55">
        <v>2171776.67</v>
      </c>
      <c r="G172" s="113">
        <v>0.10865166213743099</v>
      </c>
      <c r="H172" s="55">
        <v>4396074.1399999997</v>
      </c>
      <c r="I172" s="112">
        <v>0.21848100770968701</v>
      </c>
      <c r="J172" s="55">
        <v>3328293.68</v>
      </c>
      <c r="K172" s="113">
        <v>0.76369261595958005</v>
      </c>
      <c r="L172" s="55">
        <v>10336170.51</v>
      </c>
      <c r="M172" s="113">
        <v>2.4229257892267602</v>
      </c>
      <c r="N172" s="55">
        <v>6777190.54</v>
      </c>
      <c r="O172" s="113">
        <v>1.7282677132895501</v>
      </c>
      <c r="P172" s="55">
        <v>19449556.460000001</v>
      </c>
      <c r="Q172" s="112">
        <v>4.4610090331800096</v>
      </c>
    </row>
    <row r="173" spans="1:17">
      <c r="A173" s="61" t="s">
        <v>79</v>
      </c>
      <c r="B173" s="55">
        <v>-41953.46</v>
      </c>
      <c r="C173" s="113">
        <v>-2.5064038907636598E-3</v>
      </c>
      <c r="D173" s="55">
        <v>-5067809.2699999996</v>
      </c>
      <c r="E173" s="113">
        <v>-0.26080771153351101</v>
      </c>
      <c r="F173" s="55">
        <v>944945.92</v>
      </c>
      <c r="G173" s="113">
        <v>4.72746329105675E-2</v>
      </c>
      <c r="H173" s="55">
        <v>209191.86</v>
      </c>
      <c r="I173" s="112">
        <v>1.0396650948535599E-2</v>
      </c>
      <c r="J173" s="55">
        <v>0</v>
      </c>
      <c r="K173" s="10">
        <v>0</v>
      </c>
      <c r="L173" s="55">
        <v>6254610.9000000004</v>
      </c>
      <c r="M173" s="113">
        <v>1.46615790021335</v>
      </c>
      <c r="N173" s="55">
        <v>5572873.54</v>
      </c>
      <c r="O173" s="113">
        <v>1.42115192904516</v>
      </c>
      <c r="P173" s="55">
        <v>5417127.1399999997</v>
      </c>
      <c r="Q173" s="112">
        <v>1.2424886477552399</v>
      </c>
    </row>
    <row r="174" spans="1:17" ht="13.5" thickBot="1">
      <c r="A174" s="61" t="s">
        <v>78</v>
      </c>
      <c r="B174" s="55">
        <v>0</v>
      </c>
      <c r="C174" s="10">
        <v>0</v>
      </c>
      <c r="D174" s="55">
        <v>0</v>
      </c>
      <c r="E174" s="10">
        <v>0</v>
      </c>
      <c r="F174" s="55">
        <v>0</v>
      </c>
      <c r="G174" s="10">
        <v>0</v>
      </c>
      <c r="H174" s="55">
        <v>0</v>
      </c>
      <c r="I174" s="74">
        <v>0</v>
      </c>
      <c r="J174" s="55">
        <v>4381763.51</v>
      </c>
      <c r="K174" s="113">
        <v>1.0054162159957301</v>
      </c>
      <c r="L174" s="55">
        <v>10871249.34</v>
      </c>
      <c r="M174" s="113">
        <v>2.5483548632945698</v>
      </c>
      <c r="N174" s="55">
        <v>8687625.7899999991</v>
      </c>
      <c r="O174" s="113">
        <v>2.2154524163634601</v>
      </c>
      <c r="P174" s="55">
        <v>7700959.0199999996</v>
      </c>
      <c r="Q174" s="112">
        <v>1.7663152279601699</v>
      </c>
    </row>
    <row r="175" spans="1:17" ht="14.25" thickTop="1" thickBot="1">
      <c r="A175" s="65" t="s">
        <v>13</v>
      </c>
      <c r="B175" s="43">
        <v>767945790.24000001</v>
      </c>
      <c r="C175" s="12">
        <v>45.878988683009901</v>
      </c>
      <c r="D175" s="43">
        <v>804686863.58000004</v>
      </c>
      <c r="E175" s="12">
        <v>41.412083251384601</v>
      </c>
      <c r="F175" s="43">
        <v>839949443.13</v>
      </c>
      <c r="G175" s="12">
        <v>42.021771560647998</v>
      </c>
      <c r="H175" s="43">
        <v>787716974.23000002</v>
      </c>
      <c r="I175" s="111">
        <v>39.148838904658803</v>
      </c>
      <c r="J175" s="37">
        <v>65331606.399999999</v>
      </c>
      <c r="K175" s="12">
        <v>14.990643913507499</v>
      </c>
      <c r="L175" s="43">
        <v>98334287.930000007</v>
      </c>
      <c r="M175" s="12">
        <v>23.0507693308986</v>
      </c>
      <c r="N175" s="43">
        <v>92978418.700000003</v>
      </c>
      <c r="O175" s="12">
        <v>23.7106509140478</v>
      </c>
      <c r="P175" s="43">
        <v>110839287.44</v>
      </c>
      <c r="Q175" s="111">
        <v>25.422433849222902</v>
      </c>
    </row>
    <row r="176" spans="1:17" ht="14.25" thickTop="1" thickBot="1">
      <c r="A176" s="61"/>
      <c r="I176" s="74"/>
      <c r="Q176" s="74"/>
    </row>
    <row r="177" spans="1:17" ht="13.5" thickTop="1">
      <c r="A177" s="66" t="s">
        <v>134</v>
      </c>
      <c r="B177" s="105">
        <v>134735904.30000001</v>
      </c>
      <c r="C177" s="106"/>
      <c r="D177" s="105">
        <v>301236208.63999999</v>
      </c>
      <c r="E177" s="106"/>
      <c r="F177" s="105">
        <v>270573803.00999999</v>
      </c>
      <c r="G177" s="106"/>
      <c r="H177" s="105">
        <v>317614135.44</v>
      </c>
      <c r="I177" s="23"/>
      <c r="J177" s="105">
        <v>128156137.23</v>
      </c>
      <c r="K177" s="106"/>
      <c r="L177" s="105">
        <v>49937346.899999999</v>
      </c>
      <c r="M177" s="106"/>
      <c r="N177" s="105">
        <v>9858322.5800000001</v>
      </c>
      <c r="O177" s="106"/>
      <c r="P177" s="105">
        <v>45980903.479999997</v>
      </c>
      <c r="Q177" s="23"/>
    </row>
    <row r="178" spans="1:17" ht="13.5" thickBot="1">
      <c r="A178" s="81" t="s">
        <v>212</v>
      </c>
      <c r="B178" s="103">
        <v>378679271.77999997</v>
      </c>
      <c r="C178" s="104"/>
      <c r="D178" s="103">
        <v>610988574.45000005</v>
      </c>
      <c r="E178" s="104"/>
      <c r="F178" s="103">
        <v>284415468.58999997</v>
      </c>
      <c r="G178" s="104"/>
      <c r="H178" s="103">
        <v>317153118.67000002</v>
      </c>
      <c r="I178" s="102"/>
      <c r="J178" s="103">
        <v>82704027.810000002</v>
      </c>
      <c r="K178" s="104"/>
      <c r="L178" s="103">
        <v>79416796.030000001</v>
      </c>
      <c r="M178" s="104"/>
      <c r="N178" s="103">
        <v>57682601.600000001</v>
      </c>
      <c r="O178" s="104"/>
      <c r="P178" s="103">
        <v>106777038.27</v>
      </c>
      <c r="Q178" s="102"/>
    </row>
    <row r="179" spans="1:17" ht="14.25" thickTop="1" thickBot="1">
      <c r="A179" s="65" t="s">
        <v>77</v>
      </c>
      <c r="B179" s="43">
        <v>-243943367.47999999</v>
      </c>
      <c r="C179" s="9"/>
      <c r="D179" s="43">
        <v>-309752365.81</v>
      </c>
      <c r="E179" s="9"/>
      <c r="F179" s="43">
        <v>-13841665.58</v>
      </c>
      <c r="G179" s="9"/>
      <c r="H179" s="43">
        <v>461016.77</v>
      </c>
      <c r="I179" s="101"/>
      <c r="J179" s="37">
        <v>45452109.420000002</v>
      </c>
      <c r="K179" s="9"/>
      <c r="L179" s="43">
        <v>-29479449.129999999</v>
      </c>
      <c r="M179" s="9"/>
      <c r="N179" s="43">
        <v>-47824279.020000003</v>
      </c>
      <c r="O179" s="9"/>
      <c r="P179" s="43">
        <v>-60796134.789999999</v>
      </c>
      <c r="Q179" s="101"/>
    </row>
    <row r="180" spans="1:17" ht="13.5" thickTop="1"/>
  </sheetData>
  <mergeCells count="26">
    <mergeCell ref="B82:C82"/>
    <mergeCell ref="D82:E82"/>
    <mergeCell ref="F82:G82"/>
    <mergeCell ref="H82:I82"/>
    <mergeCell ref="B5:I5"/>
    <mergeCell ref="B6:I6"/>
    <mergeCell ref="B80:I81"/>
    <mergeCell ref="B7:C7"/>
    <mergeCell ref="D7:E7"/>
    <mergeCell ref="F7:G7"/>
    <mergeCell ref="H7:I7"/>
    <mergeCell ref="J80:Q81"/>
    <mergeCell ref="J82:K82"/>
    <mergeCell ref="L82:M82"/>
    <mergeCell ref="N82:O82"/>
    <mergeCell ref="P82:Q82"/>
    <mergeCell ref="B129:I129"/>
    <mergeCell ref="B131:C131"/>
    <mergeCell ref="D131:E131"/>
    <mergeCell ref="F131:G131"/>
    <mergeCell ref="H131:I131"/>
    <mergeCell ref="J129:Q129"/>
    <mergeCell ref="J131:K131"/>
    <mergeCell ref="L131:M131"/>
    <mergeCell ref="N131:O131"/>
    <mergeCell ref="P131:Q131"/>
  </mergeCells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S87"/>
  <sheetViews>
    <sheetView workbookViewId="0"/>
  </sheetViews>
  <sheetFormatPr defaultRowHeight="12.75"/>
  <cols>
    <col min="1" max="1" width="50.7109375" style="174" bestFit="1" customWidth="1"/>
    <col min="2" max="2" width="12.140625" style="175" bestFit="1" customWidth="1"/>
    <col min="3" max="3" width="8" style="177" bestFit="1" customWidth="1"/>
    <col min="4" max="4" width="12.140625" style="175" bestFit="1" customWidth="1"/>
    <col min="5" max="5" width="8" style="177" bestFit="1" customWidth="1"/>
    <col min="6" max="6" width="12.140625" style="175" bestFit="1" customWidth="1"/>
    <col min="7" max="7" width="8" style="177" bestFit="1" customWidth="1"/>
    <col min="8" max="8" width="12.140625" style="175" bestFit="1" customWidth="1"/>
    <col min="9" max="9" width="8" style="177" bestFit="1" customWidth="1"/>
    <col min="10" max="10" width="9.140625" style="175" bestFit="1" customWidth="1"/>
    <col min="11" max="11" width="4" style="177" bestFit="1" customWidth="1"/>
    <col min="12" max="12" width="12.140625" style="175" bestFit="1" customWidth="1"/>
    <col min="13" max="13" width="8" style="177" bestFit="1" customWidth="1"/>
    <col min="14" max="14" width="12.140625" style="175" bestFit="1" customWidth="1"/>
    <col min="15" max="15" width="8" style="177" bestFit="1" customWidth="1"/>
    <col min="16" max="16" width="12.140625" style="175" bestFit="1" customWidth="1"/>
    <col min="17" max="17" width="8" style="177" bestFit="1" customWidth="1"/>
    <col min="18" max="18" width="12.140625" style="175" bestFit="1" customWidth="1"/>
    <col min="19" max="19" width="8" style="177" bestFit="1" customWidth="1"/>
    <col min="20" max="256" width="9.140625" style="174"/>
    <col min="257" max="257" width="50.7109375" style="174" bestFit="1" customWidth="1"/>
    <col min="258" max="258" width="12.140625" style="174" bestFit="1" customWidth="1"/>
    <col min="259" max="259" width="8" style="174" bestFit="1" customWidth="1"/>
    <col min="260" max="260" width="12.140625" style="174" bestFit="1" customWidth="1"/>
    <col min="261" max="261" width="8" style="174" bestFit="1" customWidth="1"/>
    <col min="262" max="262" width="12.140625" style="174" bestFit="1" customWidth="1"/>
    <col min="263" max="263" width="8" style="174" bestFit="1" customWidth="1"/>
    <col min="264" max="264" width="12.140625" style="174" bestFit="1" customWidth="1"/>
    <col min="265" max="265" width="8" style="174" bestFit="1" customWidth="1"/>
    <col min="266" max="266" width="9.140625" style="174" bestFit="1" customWidth="1"/>
    <col min="267" max="267" width="4" style="174" bestFit="1" customWidth="1"/>
    <col min="268" max="268" width="12.140625" style="174" bestFit="1" customWidth="1"/>
    <col min="269" max="269" width="8" style="174" bestFit="1" customWidth="1"/>
    <col min="270" max="270" width="12.140625" style="174" bestFit="1" customWidth="1"/>
    <col min="271" max="271" width="8" style="174" bestFit="1" customWidth="1"/>
    <col min="272" max="272" width="12.140625" style="174" bestFit="1" customWidth="1"/>
    <col min="273" max="273" width="8" style="174" bestFit="1" customWidth="1"/>
    <col min="274" max="274" width="12.140625" style="174" bestFit="1" customWidth="1"/>
    <col min="275" max="275" width="8" style="174" bestFit="1" customWidth="1"/>
    <col min="276" max="512" width="9.140625" style="174"/>
    <col min="513" max="513" width="50.7109375" style="174" bestFit="1" customWidth="1"/>
    <col min="514" max="514" width="12.140625" style="174" bestFit="1" customWidth="1"/>
    <col min="515" max="515" width="8" style="174" bestFit="1" customWidth="1"/>
    <col min="516" max="516" width="12.140625" style="174" bestFit="1" customWidth="1"/>
    <col min="517" max="517" width="8" style="174" bestFit="1" customWidth="1"/>
    <col min="518" max="518" width="12.140625" style="174" bestFit="1" customWidth="1"/>
    <col min="519" max="519" width="8" style="174" bestFit="1" customWidth="1"/>
    <col min="520" max="520" width="12.140625" style="174" bestFit="1" customWidth="1"/>
    <col min="521" max="521" width="8" style="174" bestFit="1" customWidth="1"/>
    <col min="522" max="522" width="9.140625" style="174" bestFit="1" customWidth="1"/>
    <col min="523" max="523" width="4" style="174" bestFit="1" customWidth="1"/>
    <col min="524" max="524" width="12.140625" style="174" bestFit="1" customWidth="1"/>
    <col min="525" max="525" width="8" style="174" bestFit="1" customWidth="1"/>
    <col min="526" max="526" width="12.140625" style="174" bestFit="1" customWidth="1"/>
    <col min="527" max="527" width="8" style="174" bestFit="1" customWidth="1"/>
    <col min="528" max="528" width="12.140625" style="174" bestFit="1" customWidth="1"/>
    <col min="529" max="529" width="8" style="174" bestFit="1" customWidth="1"/>
    <col min="530" max="530" width="12.140625" style="174" bestFit="1" customWidth="1"/>
    <col min="531" max="531" width="8" style="174" bestFit="1" customWidth="1"/>
    <col min="532" max="768" width="9.140625" style="174"/>
    <col min="769" max="769" width="50.7109375" style="174" bestFit="1" customWidth="1"/>
    <col min="770" max="770" width="12.140625" style="174" bestFit="1" customWidth="1"/>
    <col min="771" max="771" width="8" style="174" bestFit="1" customWidth="1"/>
    <col min="772" max="772" width="12.140625" style="174" bestFit="1" customWidth="1"/>
    <col min="773" max="773" width="8" style="174" bestFit="1" customWidth="1"/>
    <col min="774" max="774" width="12.140625" style="174" bestFit="1" customWidth="1"/>
    <col min="775" max="775" width="8" style="174" bestFit="1" customWidth="1"/>
    <col min="776" max="776" width="12.140625" style="174" bestFit="1" customWidth="1"/>
    <col min="777" max="777" width="8" style="174" bestFit="1" customWidth="1"/>
    <col min="778" max="778" width="9.140625" style="174" bestFit="1" customWidth="1"/>
    <col min="779" max="779" width="4" style="174" bestFit="1" customWidth="1"/>
    <col min="780" max="780" width="12.140625" style="174" bestFit="1" customWidth="1"/>
    <col min="781" max="781" width="8" style="174" bestFit="1" customWidth="1"/>
    <col min="782" max="782" width="12.140625" style="174" bestFit="1" customWidth="1"/>
    <col min="783" max="783" width="8" style="174" bestFit="1" customWidth="1"/>
    <col min="784" max="784" width="12.140625" style="174" bestFit="1" customWidth="1"/>
    <col min="785" max="785" width="8" style="174" bestFit="1" customWidth="1"/>
    <col min="786" max="786" width="12.140625" style="174" bestFit="1" customWidth="1"/>
    <col min="787" max="787" width="8" style="174" bestFit="1" customWidth="1"/>
    <col min="788" max="1024" width="9.140625" style="174"/>
    <col min="1025" max="1025" width="50.7109375" style="174" bestFit="1" customWidth="1"/>
    <col min="1026" max="1026" width="12.140625" style="174" bestFit="1" customWidth="1"/>
    <col min="1027" max="1027" width="8" style="174" bestFit="1" customWidth="1"/>
    <col min="1028" max="1028" width="12.140625" style="174" bestFit="1" customWidth="1"/>
    <col min="1029" max="1029" width="8" style="174" bestFit="1" customWidth="1"/>
    <col min="1030" max="1030" width="12.140625" style="174" bestFit="1" customWidth="1"/>
    <col min="1031" max="1031" width="8" style="174" bestFit="1" customWidth="1"/>
    <col min="1032" max="1032" width="12.140625" style="174" bestFit="1" customWidth="1"/>
    <col min="1033" max="1033" width="8" style="174" bestFit="1" customWidth="1"/>
    <col min="1034" max="1034" width="9.140625" style="174" bestFit="1" customWidth="1"/>
    <col min="1035" max="1035" width="4" style="174" bestFit="1" customWidth="1"/>
    <col min="1036" max="1036" width="12.140625" style="174" bestFit="1" customWidth="1"/>
    <col min="1037" max="1037" width="8" style="174" bestFit="1" customWidth="1"/>
    <col min="1038" max="1038" width="12.140625" style="174" bestFit="1" customWidth="1"/>
    <col min="1039" max="1039" width="8" style="174" bestFit="1" customWidth="1"/>
    <col min="1040" max="1040" width="12.140625" style="174" bestFit="1" customWidth="1"/>
    <col min="1041" max="1041" width="8" style="174" bestFit="1" customWidth="1"/>
    <col min="1042" max="1042" width="12.140625" style="174" bestFit="1" customWidth="1"/>
    <col min="1043" max="1043" width="8" style="174" bestFit="1" customWidth="1"/>
    <col min="1044" max="1280" width="9.140625" style="174"/>
    <col min="1281" max="1281" width="50.7109375" style="174" bestFit="1" customWidth="1"/>
    <col min="1282" max="1282" width="12.140625" style="174" bestFit="1" customWidth="1"/>
    <col min="1283" max="1283" width="8" style="174" bestFit="1" customWidth="1"/>
    <col min="1284" max="1284" width="12.140625" style="174" bestFit="1" customWidth="1"/>
    <col min="1285" max="1285" width="8" style="174" bestFit="1" customWidth="1"/>
    <col min="1286" max="1286" width="12.140625" style="174" bestFit="1" customWidth="1"/>
    <col min="1287" max="1287" width="8" style="174" bestFit="1" customWidth="1"/>
    <col min="1288" max="1288" width="12.140625" style="174" bestFit="1" customWidth="1"/>
    <col min="1289" max="1289" width="8" style="174" bestFit="1" customWidth="1"/>
    <col min="1290" max="1290" width="9.140625" style="174" bestFit="1" customWidth="1"/>
    <col min="1291" max="1291" width="4" style="174" bestFit="1" customWidth="1"/>
    <col min="1292" max="1292" width="12.140625" style="174" bestFit="1" customWidth="1"/>
    <col min="1293" max="1293" width="8" style="174" bestFit="1" customWidth="1"/>
    <col min="1294" max="1294" width="12.140625" style="174" bestFit="1" customWidth="1"/>
    <col min="1295" max="1295" width="8" style="174" bestFit="1" customWidth="1"/>
    <col min="1296" max="1296" width="12.140625" style="174" bestFit="1" customWidth="1"/>
    <col min="1297" max="1297" width="8" style="174" bestFit="1" customWidth="1"/>
    <col min="1298" max="1298" width="12.140625" style="174" bestFit="1" customWidth="1"/>
    <col min="1299" max="1299" width="8" style="174" bestFit="1" customWidth="1"/>
    <col min="1300" max="1536" width="9.140625" style="174"/>
    <col min="1537" max="1537" width="50.7109375" style="174" bestFit="1" customWidth="1"/>
    <col min="1538" max="1538" width="12.140625" style="174" bestFit="1" customWidth="1"/>
    <col min="1539" max="1539" width="8" style="174" bestFit="1" customWidth="1"/>
    <col min="1540" max="1540" width="12.140625" style="174" bestFit="1" customWidth="1"/>
    <col min="1541" max="1541" width="8" style="174" bestFit="1" customWidth="1"/>
    <col min="1542" max="1542" width="12.140625" style="174" bestFit="1" customWidth="1"/>
    <col min="1543" max="1543" width="8" style="174" bestFit="1" customWidth="1"/>
    <col min="1544" max="1544" width="12.140625" style="174" bestFit="1" customWidth="1"/>
    <col min="1545" max="1545" width="8" style="174" bestFit="1" customWidth="1"/>
    <col min="1546" max="1546" width="9.140625" style="174" bestFit="1" customWidth="1"/>
    <col min="1547" max="1547" width="4" style="174" bestFit="1" customWidth="1"/>
    <col min="1548" max="1548" width="12.140625" style="174" bestFit="1" customWidth="1"/>
    <col min="1549" max="1549" width="8" style="174" bestFit="1" customWidth="1"/>
    <col min="1550" max="1550" width="12.140625" style="174" bestFit="1" customWidth="1"/>
    <col min="1551" max="1551" width="8" style="174" bestFit="1" customWidth="1"/>
    <col min="1552" max="1552" width="12.140625" style="174" bestFit="1" customWidth="1"/>
    <col min="1553" max="1553" width="8" style="174" bestFit="1" customWidth="1"/>
    <col min="1554" max="1554" width="12.140625" style="174" bestFit="1" customWidth="1"/>
    <col min="1555" max="1555" width="8" style="174" bestFit="1" customWidth="1"/>
    <col min="1556" max="1792" width="9.140625" style="174"/>
    <col min="1793" max="1793" width="50.7109375" style="174" bestFit="1" customWidth="1"/>
    <col min="1794" max="1794" width="12.140625" style="174" bestFit="1" customWidth="1"/>
    <col min="1795" max="1795" width="8" style="174" bestFit="1" customWidth="1"/>
    <col min="1796" max="1796" width="12.140625" style="174" bestFit="1" customWidth="1"/>
    <col min="1797" max="1797" width="8" style="174" bestFit="1" customWidth="1"/>
    <col min="1798" max="1798" width="12.140625" style="174" bestFit="1" customWidth="1"/>
    <col min="1799" max="1799" width="8" style="174" bestFit="1" customWidth="1"/>
    <col min="1800" max="1800" width="12.140625" style="174" bestFit="1" customWidth="1"/>
    <col min="1801" max="1801" width="8" style="174" bestFit="1" customWidth="1"/>
    <col min="1802" max="1802" width="9.140625" style="174" bestFit="1" customWidth="1"/>
    <col min="1803" max="1803" width="4" style="174" bestFit="1" customWidth="1"/>
    <col min="1804" max="1804" width="12.140625" style="174" bestFit="1" customWidth="1"/>
    <col min="1805" max="1805" width="8" style="174" bestFit="1" customWidth="1"/>
    <col min="1806" max="1806" width="12.140625" style="174" bestFit="1" customWidth="1"/>
    <col min="1807" max="1807" width="8" style="174" bestFit="1" customWidth="1"/>
    <col min="1808" max="1808" width="12.140625" style="174" bestFit="1" customWidth="1"/>
    <col min="1809" max="1809" width="8" style="174" bestFit="1" customWidth="1"/>
    <col min="1810" max="1810" width="12.140625" style="174" bestFit="1" customWidth="1"/>
    <col min="1811" max="1811" width="8" style="174" bestFit="1" customWidth="1"/>
    <col min="1812" max="2048" width="9.140625" style="174"/>
    <col min="2049" max="2049" width="50.7109375" style="174" bestFit="1" customWidth="1"/>
    <col min="2050" max="2050" width="12.140625" style="174" bestFit="1" customWidth="1"/>
    <col min="2051" max="2051" width="8" style="174" bestFit="1" customWidth="1"/>
    <col min="2052" max="2052" width="12.140625" style="174" bestFit="1" customWidth="1"/>
    <col min="2053" max="2053" width="8" style="174" bestFit="1" customWidth="1"/>
    <col min="2054" max="2054" width="12.140625" style="174" bestFit="1" customWidth="1"/>
    <col min="2055" max="2055" width="8" style="174" bestFit="1" customWidth="1"/>
    <col min="2056" max="2056" width="12.140625" style="174" bestFit="1" customWidth="1"/>
    <col min="2057" max="2057" width="8" style="174" bestFit="1" customWidth="1"/>
    <col min="2058" max="2058" width="9.140625" style="174" bestFit="1" customWidth="1"/>
    <col min="2059" max="2059" width="4" style="174" bestFit="1" customWidth="1"/>
    <col min="2060" max="2060" width="12.140625" style="174" bestFit="1" customWidth="1"/>
    <col min="2061" max="2061" width="8" style="174" bestFit="1" customWidth="1"/>
    <col min="2062" max="2062" width="12.140625" style="174" bestFit="1" customWidth="1"/>
    <col min="2063" max="2063" width="8" style="174" bestFit="1" customWidth="1"/>
    <col min="2064" max="2064" width="12.140625" style="174" bestFit="1" customWidth="1"/>
    <col min="2065" max="2065" width="8" style="174" bestFit="1" customWidth="1"/>
    <col min="2066" max="2066" width="12.140625" style="174" bestFit="1" customWidth="1"/>
    <col min="2067" max="2067" width="8" style="174" bestFit="1" customWidth="1"/>
    <col min="2068" max="2304" width="9.140625" style="174"/>
    <col min="2305" max="2305" width="50.7109375" style="174" bestFit="1" customWidth="1"/>
    <col min="2306" max="2306" width="12.140625" style="174" bestFit="1" customWidth="1"/>
    <col min="2307" max="2307" width="8" style="174" bestFit="1" customWidth="1"/>
    <col min="2308" max="2308" width="12.140625" style="174" bestFit="1" customWidth="1"/>
    <col min="2309" max="2309" width="8" style="174" bestFit="1" customWidth="1"/>
    <col min="2310" max="2310" width="12.140625" style="174" bestFit="1" customWidth="1"/>
    <col min="2311" max="2311" width="8" style="174" bestFit="1" customWidth="1"/>
    <col min="2312" max="2312" width="12.140625" style="174" bestFit="1" customWidth="1"/>
    <col min="2313" max="2313" width="8" style="174" bestFit="1" customWidth="1"/>
    <col min="2314" max="2314" width="9.140625" style="174" bestFit="1" customWidth="1"/>
    <col min="2315" max="2315" width="4" style="174" bestFit="1" customWidth="1"/>
    <col min="2316" max="2316" width="12.140625" style="174" bestFit="1" customWidth="1"/>
    <col min="2317" max="2317" width="8" style="174" bestFit="1" customWidth="1"/>
    <col min="2318" max="2318" width="12.140625" style="174" bestFit="1" customWidth="1"/>
    <col min="2319" max="2319" width="8" style="174" bestFit="1" customWidth="1"/>
    <col min="2320" max="2320" width="12.140625" style="174" bestFit="1" customWidth="1"/>
    <col min="2321" max="2321" width="8" style="174" bestFit="1" customWidth="1"/>
    <col min="2322" max="2322" width="12.140625" style="174" bestFit="1" customWidth="1"/>
    <col min="2323" max="2323" width="8" style="174" bestFit="1" customWidth="1"/>
    <col min="2324" max="2560" width="9.140625" style="174"/>
    <col min="2561" max="2561" width="50.7109375" style="174" bestFit="1" customWidth="1"/>
    <col min="2562" max="2562" width="12.140625" style="174" bestFit="1" customWidth="1"/>
    <col min="2563" max="2563" width="8" style="174" bestFit="1" customWidth="1"/>
    <col min="2564" max="2564" width="12.140625" style="174" bestFit="1" customWidth="1"/>
    <col min="2565" max="2565" width="8" style="174" bestFit="1" customWidth="1"/>
    <col min="2566" max="2566" width="12.140625" style="174" bestFit="1" customWidth="1"/>
    <col min="2567" max="2567" width="8" style="174" bestFit="1" customWidth="1"/>
    <col min="2568" max="2568" width="12.140625" style="174" bestFit="1" customWidth="1"/>
    <col min="2569" max="2569" width="8" style="174" bestFit="1" customWidth="1"/>
    <col min="2570" max="2570" width="9.140625" style="174" bestFit="1" customWidth="1"/>
    <col min="2571" max="2571" width="4" style="174" bestFit="1" customWidth="1"/>
    <col min="2572" max="2572" width="12.140625" style="174" bestFit="1" customWidth="1"/>
    <col min="2573" max="2573" width="8" style="174" bestFit="1" customWidth="1"/>
    <col min="2574" max="2574" width="12.140625" style="174" bestFit="1" customWidth="1"/>
    <col min="2575" max="2575" width="8" style="174" bestFit="1" customWidth="1"/>
    <col min="2576" max="2576" width="12.140625" style="174" bestFit="1" customWidth="1"/>
    <col min="2577" max="2577" width="8" style="174" bestFit="1" customWidth="1"/>
    <col min="2578" max="2578" width="12.140625" style="174" bestFit="1" customWidth="1"/>
    <col min="2579" max="2579" width="8" style="174" bestFit="1" customWidth="1"/>
    <col min="2580" max="2816" width="9.140625" style="174"/>
    <col min="2817" max="2817" width="50.7109375" style="174" bestFit="1" customWidth="1"/>
    <col min="2818" max="2818" width="12.140625" style="174" bestFit="1" customWidth="1"/>
    <col min="2819" max="2819" width="8" style="174" bestFit="1" customWidth="1"/>
    <col min="2820" max="2820" width="12.140625" style="174" bestFit="1" customWidth="1"/>
    <col min="2821" max="2821" width="8" style="174" bestFit="1" customWidth="1"/>
    <col min="2822" max="2822" width="12.140625" style="174" bestFit="1" customWidth="1"/>
    <col min="2823" max="2823" width="8" style="174" bestFit="1" customWidth="1"/>
    <col min="2824" max="2824" width="12.140625" style="174" bestFit="1" customWidth="1"/>
    <col min="2825" max="2825" width="8" style="174" bestFit="1" customWidth="1"/>
    <col min="2826" max="2826" width="9.140625" style="174" bestFit="1" customWidth="1"/>
    <col min="2827" max="2827" width="4" style="174" bestFit="1" customWidth="1"/>
    <col min="2828" max="2828" width="12.140625" style="174" bestFit="1" customWidth="1"/>
    <col min="2829" max="2829" width="8" style="174" bestFit="1" customWidth="1"/>
    <col min="2830" max="2830" width="12.140625" style="174" bestFit="1" customWidth="1"/>
    <col min="2831" max="2831" width="8" style="174" bestFit="1" customWidth="1"/>
    <col min="2832" max="2832" width="12.140625" style="174" bestFit="1" customWidth="1"/>
    <col min="2833" max="2833" width="8" style="174" bestFit="1" customWidth="1"/>
    <col min="2834" max="2834" width="12.140625" style="174" bestFit="1" customWidth="1"/>
    <col min="2835" max="2835" width="8" style="174" bestFit="1" customWidth="1"/>
    <col min="2836" max="3072" width="9.140625" style="174"/>
    <col min="3073" max="3073" width="50.7109375" style="174" bestFit="1" customWidth="1"/>
    <col min="3074" max="3074" width="12.140625" style="174" bestFit="1" customWidth="1"/>
    <col min="3075" max="3075" width="8" style="174" bestFit="1" customWidth="1"/>
    <col min="3076" max="3076" width="12.140625" style="174" bestFit="1" customWidth="1"/>
    <col min="3077" max="3077" width="8" style="174" bestFit="1" customWidth="1"/>
    <col min="3078" max="3078" width="12.140625" style="174" bestFit="1" customWidth="1"/>
    <col min="3079" max="3079" width="8" style="174" bestFit="1" customWidth="1"/>
    <col min="3080" max="3080" width="12.140625" style="174" bestFit="1" customWidth="1"/>
    <col min="3081" max="3081" width="8" style="174" bestFit="1" customWidth="1"/>
    <col min="3082" max="3082" width="9.140625" style="174" bestFit="1" customWidth="1"/>
    <col min="3083" max="3083" width="4" style="174" bestFit="1" customWidth="1"/>
    <col min="3084" max="3084" width="12.140625" style="174" bestFit="1" customWidth="1"/>
    <col min="3085" max="3085" width="8" style="174" bestFit="1" customWidth="1"/>
    <col min="3086" max="3086" width="12.140625" style="174" bestFit="1" customWidth="1"/>
    <col min="3087" max="3087" width="8" style="174" bestFit="1" customWidth="1"/>
    <col min="3088" max="3088" width="12.140625" style="174" bestFit="1" customWidth="1"/>
    <col min="3089" max="3089" width="8" style="174" bestFit="1" customWidth="1"/>
    <col min="3090" max="3090" width="12.140625" style="174" bestFit="1" customWidth="1"/>
    <col min="3091" max="3091" width="8" style="174" bestFit="1" customWidth="1"/>
    <col min="3092" max="3328" width="9.140625" style="174"/>
    <col min="3329" max="3329" width="50.7109375" style="174" bestFit="1" customWidth="1"/>
    <col min="3330" max="3330" width="12.140625" style="174" bestFit="1" customWidth="1"/>
    <col min="3331" max="3331" width="8" style="174" bestFit="1" customWidth="1"/>
    <col min="3332" max="3332" width="12.140625" style="174" bestFit="1" customWidth="1"/>
    <col min="3333" max="3333" width="8" style="174" bestFit="1" customWidth="1"/>
    <col min="3334" max="3334" width="12.140625" style="174" bestFit="1" customWidth="1"/>
    <col min="3335" max="3335" width="8" style="174" bestFit="1" customWidth="1"/>
    <col min="3336" max="3336" width="12.140625" style="174" bestFit="1" customWidth="1"/>
    <col min="3337" max="3337" width="8" style="174" bestFit="1" customWidth="1"/>
    <col min="3338" max="3338" width="9.140625" style="174" bestFit="1" customWidth="1"/>
    <col min="3339" max="3339" width="4" style="174" bestFit="1" customWidth="1"/>
    <col min="3340" max="3340" width="12.140625" style="174" bestFit="1" customWidth="1"/>
    <col min="3341" max="3341" width="8" style="174" bestFit="1" customWidth="1"/>
    <col min="3342" max="3342" width="12.140625" style="174" bestFit="1" customWidth="1"/>
    <col min="3343" max="3343" width="8" style="174" bestFit="1" customWidth="1"/>
    <col min="3344" max="3344" width="12.140625" style="174" bestFit="1" customWidth="1"/>
    <col min="3345" max="3345" width="8" style="174" bestFit="1" customWidth="1"/>
    <col min="3346" max="3346" width="12.140625" style="174" bestFit="1" customWidth="1"/>
    <col min="3347" max="3347" width="8" style="174" bestFit="1" customWidth="1"/>
    <col min="3348" max="3584" width="9.140625" style="174"/>
    <col min="3585" max="3585" width="50.7109375" style="174" bestFit="1" customWidth="1"/>
    <col min="3586" max="3586" width="12.140625" style="174" bestFit="1" customWidth="1"/>
    <col min="3587" max="3587" width="8" style="174" bestFit="1" customWidth="1"/>
    <col min="3588" max="3588" width="12.140625" style="174" bestFit="1" customWidth="1"/>
    <col min="3589" max="3589" width="8" style="174" bestFit="1" customWidth="1"/>
    <col min="3590" max="3590" width="12.140625" style="174" bestFit="1" customWidth="1"/>
    <col min="3591" max="3591" width="8" style="174" bestFit="1" customWidth="1"/>
    <col min="3592" max="3592" width="12.140625" style="174" bestFit="1" customWidth="1"/>
    <col min="3593" max="3593" width="8" style="174" bestFit="1" customWidth="1"/>
    <col min="3594" max="3594" width="9.140625" style="174" bestFit="1" customWidth="1"/>
    <col min="3595" max="3595" width="4" style="174" bestFit="1" customWidth="1"/>
    <col min="3596" max="3596" width="12.140625" style="174" bestFit="1" customWidth="1"/>
    <col min="3597" max="3597" width="8" style="174" bestFit="1" customWidth="1"/>
    <col min="3598" max="3598" width="12.140625" style="174" bestFit="1" customWidth="1"/>
    <col min="3599" max="3599" width="8" style="174" bestFit="1" customWidth="1"/>
    <col min="3600" max="3600" width="12.140625" style="174" bestFit="1" customWidth="1"/>
    <col min="3601" max="3601" width="8" style="174" bestFit="1" customWidth="1"/>
    <col min="3602" max="3602" width="12.140625" style="174" bestFit="1" customWidth="1"/>
    <col min="3603" max="3603" width="8" style="174" bestFit="1" customWidth="1"/>
    <col min="3604" max="3840" width="9.140625" style="174"/>
    <col min="3841" max="3841" width="50.7109375" style="174" bestFit="1" customWidth="1"/>
    <col min="3842" max="3842" width="12.140625" style="174" bestFit="1" customWidth="1"/>
    <col min="3843" max="3843" width="8" style="174" bestFit="1" customWidth="1"/>
    <col min="3844" max="3844" width="12.140625" style="174" bestFit="1" customWidth="1"/>
    <col min="3845" max="3845" width="8" style="174" bestFit="1" customWidth="1"/>
    <col min="3846" max="3846" width="12.140625" style="174" bestFit="1" customWidth="1"/>
    <col min="3847" max="3847" width="8" style="174" bestFit="1" customWidth="1"/>
    <col min="3848" max="3848" width="12.140625" style="174" bestFit="1" customWidth="1"/>
    <col min="3849" max="3849" width="8" style="174" bestFit="1" customWidth="1"/>
    <col min="3850" max="3850" width="9.140625" style="174" bestFit="1" customWidth="1"/>
    <col min="3851" max="3851" width="4" style="174" bestFit="1" customWidth="1"/>
    <col min="3852" max="3852" width="12.140625" style="174" bestFit="1" customWidth="1"/>
    <col min="3853" max="3853" width="8" style="174" bestFit="1" customWidth="1"/>
    <col min="3854" max="3854" width="12.140625" style="174" bestFit="1" customWidth="1"/>
    <col min="3855" max="3855" width="8" style="174" bestFit="1" customWidth="1"/>
    <col min="3856" max="3856" width="12.140625" style="174" bestFit="1" customWidth="1"/>
    <col min="3857" max="3857" width="8" style="174" bestFit="1" customWidth="1"/>
    <col min="3858" max="3858" width="12.140625" style="174" bestFit="1" customWidth="1"/>
    <col min="3859" max="3859" width="8" style="174" bestFit="1" customWidth="1"/>
    <col min="3860" max="4096" width="9.140625" style="174"/>
    <col min="4097" max="4097" width="50.7109375" style="174" bestFit="1" customWidth="1"/>
    <col min="4098" max="4098" width="12.140625" style="174" bestFit="1" customWidth="1"/>
    <col min="4099" max="4099" width="8" style="174" bestFit="1" customWidth="1"/>
    <col min="4100" max="4100" width="12.140625" style="174" bestFit="1" customWidth="1"/>
    <col min="4101" max="4101" width="8" style="174" bestFit="1" customWidth="1"/>
    <col min="4102" max="4102" width="12.140625" style="174" bestFit="1" customWidth="1"/>
    <col min="4103" max="4103" width="8" style="174" bestFit="1" customWidth="1"/>
    <col min="4104" max="4104" width="12.140625" style="174" bestFit="1" customWidth="1"/>
    <col min="4105" max="4105" width="8" style="174" bestFit="1" customWidth="1"/>
    <col min="4106" max="4106" width="9.140625" style="174" bestFit="1" customWidth="1"/>
    <col min="4107" max="4107" width="4" style="174" bestFit="1" customWidth="1"/>
    <col min="4108" max="4108" width="12.140625" style="174" bestFit="1" customWidth="1"/>
    <col min="4109" max="4109" width="8" style="174" bestFit="1" customWidth="1"/>
    <col min="4110" max="4110" width="12.140625" style="174" bestFit="1" customWidth="1"/>
    <col min="4111" max="4111" width="8" style="174" bestFit="1" customWidth="1"/>
    <col min="4112" max="4112" width="12.140625" style="174" bestFit="1" customWidth="1"/>
    <col min="4113" max="4113" width="8" style="174" bestFit="1" customWidth="1"/>
    <col min="4114" max="4114" width="12.140625" style="174" bestFit="1" customWidth="1"/>
    <col min="4115" max="4115" width="8" style="174" bestFit="1" customWidth="1"/>
    <col min="4116" max="4352" width="9.140625" style="174"/>
    <col min="4353" max="4353" width="50.7109375" style="174" bestFit="1" customWidth="1"/>
    <col min="4354" max="4354" width="12.140625" style="174" bestFit="1" customWidth="1"/>
    <col min="4355" max="4355" width="8" style="174" bestFit="1" customWidth="1"/>
    <col min="4356" max="4356" width="12.140625" style="174" bestFit="1" customWidth="1"/>
    <col min="4357" max="4357" width="8" style="174" bestFit="1" customWidth="1"/>
    <col min="4358" max="4358" width="12.140625" style="174" bestFit="1" customWidth="1"/>
    <col min="4359" max="4359" width="8" style="174" bestFit="1" customWidth="1"/>
    <col min="4360" max="4360" width="12.140625" style="174" bestFit="1" customWidth="1"/>
    <col min="4361" max="4361" width="8" style="174" bestFit="1" customWidth="1"/>
    <col min="4362" max="4362" width="9.140625" style="174" bestFit="1" customWidth="1"/>
    <col min="4363" max="4363" width="4" style="174" bestFit="1" customWidth="1"/>
    <col min="4364" max="4364" width="12.140625" style="174" bestFit="1" customWidth="1"/>
    <col min="4365" max="4365" width="8" style="174" bestFit="1" customWidth="1"/>
    <col min="4366" max="4366" width="12.140625" style="174" bestFit="1" customWidth="1"/>
    <col min="4367" max="4367" width="8" style="174" bestFit="1" customWidth="1"/>
    <col min="4368" max="4368" width="12.140625" style="174" bestFit="1" customWidth="1"/>
    <col min="4369" max="4369" width="8" style="174" bestFit="1" customWidth="1"/>
    <col min="4370" max="4370" width="12.140625" style="174" bestFit="1" customWidth="1"/>
    <col min="4371" max="4371" width="8" style="174" bestFit="1" customWidth="1"/>
    <col min="4372" max="4608" width="9.140625" style="174"/>
    <col min="4609" max="4609" width="50.7109375" style="174" bestFit="1" customWidth="1"/>
    <col min="4610" max="4610" width="12.140625" style="174" bestFit="1" customWidth="1"/>
    <col min="4611" max="4611" width="8" style="174" bestFit="1" customWidth="1"/>
    <col min="4612" max="4612" width="12.140625" style="174" bestFit="1" customWidth="1"/>
    <col min="4613" max="4613" width="8" style="174" bestFit="1" customWidth="1"/>
    <col min="4614" max="4614" width="12.140625" style="174" bestFit="1" customWidth="1"/>
    <col min="4615" max="4615" width="8" style="174" bestFit="1" customWidth="1"/>
    <col min="4616" max="4616" width="12.140625" style="174" bestFit="1" customWidth="1"/>
    <col min="4617" max="4617" width="8" style="174" bestFit="1" customWidth="1"/>
    <col min="4618" max="4618" width="9.140625" style="174" bestFit="1" customWidth="1"/>
    <col min="4619" max="4619" width="4" style="174" bestFit="1" customWidth="1"/>
    <col min="4620" max="4620" width="12.140625" style="174" bestFit="1" customWidth="1"/>
    <col min="4621" max="4621" width="8" style="174" bestFit="1" customWidth="1"/>
    <col min="4622" max="4622" width="12.140625" style="174" bestFit="1" customWidth="1"/>
    <col min="4623" max="4623" width="8" style="174" bestFit="1" customWidth="1"/>
    <col min="4624" max="4624" width="12.140625" style="174" bestFit="1" customWidth="1"/>
    <col min="4625" max="4625" width="8" style="174" bestFit="1" customWidth="1"/>
    <col min="4626" max="4626" width="12.140625" style="174" bestFit="1" customWidth="1"/>
    <col min="4627" max="4627" width="8" style="174" bestFit="1" customWidth="1"/>
    <col min="4628" max="4864" width="9.140625" style="174"/>
    <col min="4865" max="4865" width="50.7109375" style="174" bestFit="1" customWidth="1"/>
    <col min="4866" max="4866" width="12.140625" style="174" bestFit="1" customWidth="1"/>
    <col min="4867" max="4867" width="8" style="174" bestFit="1" customWidth="1"/>
    <col min="4868" max="4868" width="12.140625" style="174" bestFit="1" customWidth="1"/>
    <col min="4869" max="4869" width="8" style="174" bestFit="1" customWidth="1"/>
    <col min="4870" max="4870" width="12.140625" style="174" bestFit="1" customWidth="1"/>
    <col min="4871" max="4871" width="8" style="174" bestFit="1" customWidth="1"/>
    <col min="4872" max="4872" width="12.140625" style="174" bestFit="1" customWidth="1"/>
    <col min="4873" max="4873" width="8" style="174" bestFit="1" customWidth="1"/>
    <col min="4874" max="4874" width="9.140625" style="174" bestFit="1" customWidth="1"/>
    <col min="4875" max="4875" width="4" style="174" bestFit="1" customWidth="1"/>
    <col min="4876" max="4876" width="12.140625" style="174" bestFit="1" customWidth="1"/>
    <col min="4877" max="4877" width="8" style="174" bestFit="1" customWidth="1"/>
    <col min="4878" max="4878" width="12.140625" style="174" bestFit="1" customWidth="1"/>
    <col min="4879" max="4879" width="8" style="174" bestFit="1" customWidth="1"/>
    <col min="4880" max="4880" width="12.140625" style="174" bestFit="1" customWidth="1"/>
    <col min="4881" max="4881" width="8" style="174" bestFit="1" customWidth="1"/>
    <col min="4882" max="4882" width="12.140625" style="174" bestFit="1" customWidth="1"/>
    <col min="4883" max="4883" width="8" style="174" bestFit="1" customWidth="1"/>
    <col min="4884" max="5120" width="9.140625" style="174"/>
    <col min="5121" max="5121" width="50.7109375" style="174" bestFit="1" customWidth="1"/>
    <col min="5122" max="5122" width="12.140625" style="174" bestFit="1" customWidth="1"/>
    <col min="5123" max="5123" width="8" style="174" bestFit="1" customWidth="1"/>
    <col min="5124" max="5124" width="12.140625" style="174" bestFit="1" customWidth="1"/>
    <col min="5125" max="5125" width="8" style="174" bestFit="1" customWidth="1"/>
    <col min="5126" max="5126" width="12.140625" style="174" bestFit="1" customWidth="1"/>
    <col min="5127" max="5127" width="8" style="174" bestFit="1" customWidth="1"/>
    <col min="5128" max="5128" width="12.140625" style="174" bestFit="1" customWidth="1"/>
    <col min="5129" max="5129" width="8" style="174" bestFit="1" customWidth="1"/>
    <col min="5130" max="5130" width="9.140625" style="174" bestFit="1" customWidth="1"/>
    <col min="5131" max="5131" width="4" style="174" bestFit="1" customWidth="1"/>
    <col min="5132" max="5132" width="12.140625" style="174" bestFit="1" customWidth="1"/>
    <col min="5133" max="5133" width="8" style="174" bestFit="1" customWidth="1"/>
    <col min="5134" max="5134" width="12.140625" style="174" bestFit="1" customWidth="1"/>
    <col min="5135" max="5135" width="8" style="174" bestFit="1" customWidth="1"/>
    <col min="5136" max="5136" width="12.140625" style="174" bestFit="1" customWidth="1"/>
    <col min="5137" max="5137" width="8" style="174" bestFit="1" customWidth="1"/>
    <col min="5138" max="5138" width="12.140625" style="174" bestFit="1" customWidth="1"/>
    <col min="5139" max="5139" width="8" style="174" bestFit="1" customWidth="1"/>
    <col min="5140" max="5376" width="9.140625" style="174"/>
    <col min="5377" max="5377" width="50.7109375" style="174" bestFit="1" customWidth="1"/>
    <col min="5378" max="5378" width="12.140625" style="174" bestFit="1" customWidth="1"/>
    <col min="5379" max="5379" width="8" style="174" bestFit="1" customWidth="1"/>
    <col min="5380" max="5380" width="12.140625" style="174" bestFit="1" customWidth="1"/>
    <col min="5381" max="5381" width="8" style="174" bestFit="1" customWidth="1"/>
    <col min="5382" max="5382" width="12.140625" style="174" bestFit="1" customWidth="1"/>
    <col min="5383" max="5383" width="8" style="174" bestFit="1" customWidth="1"/>
    <col min="5384" max="5384" width="12.140625" style="174" bestFit="1" customWidth="1"/>
    <col min="5385" max="5385" width="8" style="174" bestFit="1" customWidth="1"/>
    <col min="5386" max="5386" width="9.140625" style="174" bestFit="1" customWidth="1"/>
    <col min="5387" max="5387" width="4" style="174" bestFit="1" customWidth="1"/>
    <col min="5388" max="5388" width="12.140625" style="174" bestFit="1" customWidth="1"/>
    <col min="5389" max="5389" width="8" style="174" bestFit="1" customWidth="1"/>
    <col min="5390" max="5390" width="12.140625" style="174" bestFit="1" customWidth="1"/>
    <col min="5391" max="5391" width="8" style="174" bestFit="1" customWidth="1"/>
    <col min="5392" max="5392" width="12.140625" style="174" bestFit="1" customWidth="1"/>
    <col min="5393" max="5393" width="8" style="174" bestFit="1" customWidth="1"/>
    <col min="5394" max="5394" width="12.140625" style="174" bestFit="1" customWidth="1"/>
    <col min="5395" max="5395" width="8" style="174" bestFit="1" customWidth="1"/>
    <col min="5396" max="5632" width="9.140625" style="174"/>
    <col min="5633" max="5633" width="50.7109375" style="174" bestFit="1" customWidth="1"/>
    <col min="5634" max="5634" width="12.140625" style="174" bestFit="1" customWidth="1"/>
    <col min="5635" max="5635" width="8" style="174" bestFit="1" customWidth="1"/>
    <col min="5636" max="5636" width="12.140625" style="174" bestFit="1" customWidth="1"/>
    <col min="5637" max="5637" width="8" style="174" bestFit="1" customWidth="1"/>
    <col min="5638" max="5638" width="12.140625" style="174" bestFit="1" customWidth="1"/>
    <col min="5639" max="5639" width="8" style="174" bestFit="1" customWidth="1"/>
    <col min="5640" max="5640" width="12.140625" style="174" bestFit="1" customWidth="1"/>
    <col min="5641" max="5641" width="8" style="174" bestFit="1" customWidth="1"/>
    <col min="5642" max="5642" width="9.140625" style="174" bestFit="1" customWidth="1"/>
    <col min="5643" max="5643" width="4" style="174" bestFit="1" customWidth="1"/>
    <col min="5644" max="5644" width="12.140625" style="174" bestFit="1" customWidth="1"/>
    <col min="5645" max="5645" width="8" style="174" bestFit="1" customWidth="1"/>
    <col min="5646" max="5646" width="12.140625" style="174" bestFit="1" customWidth="1"/>
    <col min="5647" max="5647" width="8" style="174" bestFit="1" customWidth="1"/>
    <col min="5648" max="5648" width="12.140625" style="174" bestFit="1" customWidth="1"/>
    <col min="5649" max="5649" width="8" style="174" bestFit="1" customWidth="1"/>
    <col min="5650" max="5650" width="12.140625" style="174" bestFit="1" customWidth="1"/>
    <col min="5651" max="5651" width="8" style="174" bestFit="1" customWidth="1"/>
    <col min="5652" max="5888" width="9.140625" style="174"/>
    <col min="5889" max="5889" width="50.7109375" style="174" bestFit="1" customWidth="1"/>
    <col min="5890" max="5890" width="12.140625" style="174" bestFit="1" customWidth="1"/>
    <col min="5891" max="5891" width="8" style="174" bestFit="1" customWidth="1"/>
    <col min="5892" max="5892" width="12.140625" style="174" bestFit="1" customWidth="1"/>
    <col min="5893" max="5893" width="8" style="174" bestFit="1" customWidth="1"/>
    <col min="5894" max="5894" width="12.140625" style="174" bestFit="1" customWidth="1"/>
    <col min="5895" max="5895" width="8" style="174" bestFit="1" customWidth="1"/>
    <col min="5896" max="5896" width="12.140625" style="174" bestFit="1" customWidth="1"/>
    <col min="5897" max="5897" width="8" style="174" bestFit="1" customWidth="1"/>
    <col min="5898" max="5898" width="9.140625" style="174" bestFit="1" customWidth="1"/>
    <col min="5899" max="5899" width="4" style="174" bestFit="1" customWidth="1"/>
    <col min="5900" max="5900" width="12.140625" style="174" bestFit="1" customWidth="1"/>
    <col min="5901" max="5901" width="8" style="174" bestFit="1" customWidth="1"/>
    <col min="5902" max="5902" width="12.140625" style="174" bestFit="1" customWidth="1"/>
    <col min="5903" max="5903" width="8" style="174" bestFit="1" customWidth="1"/>
    <col min="5904" max="5904" width="12.140625" style="174" bestFit="1" customWidth="1"/>
    <col min="5905" max="5905" width="8" style="174" bestFit="1" customWidth="1"/>
    <col min="5906" max="5906" width="12.140625" style="174" bestFit="1" customWidth="1"/>
    <col min="5907" max="5907" width="8" style="174" bestFit="1" customWidth="1"/>
    <col min="5908" max="6144" width="9.140625" style="174"/>
    <col min="6145" max="6145" width="50.7109375" style="174" bestFit="1" customWidth="1"/>
    <col min="6146" max="6146" width="12.140625" style="174" bestFit="1" customWidth="1"/>
    <col min="6147" max="6147" width="8" style="174" bestFit="1" customWidth="1"/>
    <col min="6148" max="6148" width="12.140625" style="174" bestFit="1" customWidth="1"/>
    <col min="6149" max="6149" width="8" style="174" bestFit="1" customWidth="1"/>
    <col min="6150" max="6150" width="12.140625" style="174" bestFit="1" customWidth="1"/>
    <col min="6151" max="6151" width="8" style="174" bestFit="1" customWidth="1"/>
    <col min="6152" max="6152" width="12.140625" style="174" bestFit="1" customWidth="1"/>
    <col min="6153" max="6153" width="8" style="174" bestFit="1" customWidth="1"/>
    <col min="6154" max="6154" width="9.140625" style="174" bestFit="1" customWidth="1"/>
    <col min="6155" max="6155" width="4" style="174" bestFit="1" customWidth="1"/>
    <col min="6156" max="6156" width="12.140625" style="174" bestFit="1" customWidth="1"/>
    <col min="6157" max="6157" width="8" style="174" bestFit="1" customWidth="1"/>
    <col min="6158" max="6158" width="12.140625" style="174" bestFit="1" customWidth="1"/>
    <col min="6159" max="6159" width="8" style="174" bestFit="1" customWidth="1"/>
    <col min="6160" max="6160" width="12.140625" style="174" bestFit="1" customWidth="1"/>
    <col min="6161" max="6161" width="8" style="174" bestFit="1" customWidth="1"/>
    <col min="6162" max="6162" width="12.140625" style="174" bestFit="1" customWidth="1"/>
    <col min="6163" max="6163" width="8" style="174" bestFit="1" customWidth="1"/>
    <col min="6164" max="6400" width="9.140625" style="174"/>
    <col min="6401" max="6401" width="50.7109375" style="174" bestFit="1" customWidth="1"/>
    <col min="6402" max="6402" width="12.140625" style="174" bestFit="1" customWidth="1"/>
    <col min="6403" max="6403" width="8" style="174" bestFit="1" customWidth="1"/>
    <col min="6404" max="6404" width="12.140625" style="174" bestFit="1" customWidth="1"/>
    <col min="6405" max="6405" width="8" style="174" bestFit="1" customWidth="1"/>
    <col min="6406" max="6406" width="12.140625" style="174" bestFit="1" customWidth="1"/>
    <col min="6407" max="6407" width="8" style="174" bestFit="1" customWidth="1"/>
    <col min="6408" max="6408" width="12.140625" style="174" bestFit="1" customWidth="1"/>
    <col min="6409" max="6409" width="8" style="174" bestFit="1" customWidth="1"/>
    <col min="6410" max="6410" width="9.140625" style="174" bestFit="1" customWidth="1"/>
    <col min="6411" max="6411" width="4" style="174" bestFit="1" customWidth="1"/>
    <col min="6412" max="6412" width="12.140625" style="174" bestFit="1" customWidth="1"/>
    <col min="6413" max="6413" width="8" style="174" bestFit="1" customWidth="1"/>
    <col min="6414" max="6414" width="12.140625" style="174" bestFit="1" customWidth="1"/>
    <col min="6415" max="6415" width="8" style="174" bestFit="1" customWidth="1"/>
    <col min="6416" max="6416" width="12.140625" style="174" bestFit="1" customWidth="1"/>
    <col min="6417" max="6417" width="8" style="174" bestFit="1" customWidth="1"/>
    <col min="6418" max="6418" width="12.140625" style="174" bestFit="1" customWidth="1"/>
    <col min="6419" max="6419" width="8" style="174" bestFit="1" customWidth="1"/>
    <col min="6420" max="6656" width="9.140625" style="174"/>
    <col min="6657" max="6657" width="50.7109375" style="174" bestFit="1" customWidth="1"/>
    <col min="6658" max="6658" width="12.140625" style="174" bestFit="1" customWidth="1"/>
    <col min="6659" max="6659" width="8" style="174" bestFit="1" customWidth="1"/>
    <col min="6660" max="6660" width="12.140625" style="174" bestFit="1" customWidth="1"/>
    <col min="6661" max="6661" width="8" style="174" bestFit="1" customWidth="1"/>
    <col min="6662" max="6662" width="12.140625" style="174" bestFit="1" customWidth="1"/>
    <col min="6663" max="6663" width="8" style="174" bestFit="1" customWidth="1"/>
    <col min="6664" max="6664" width="12.140625" style="174" bestFit="1" customWidth="1"/>
    <col min="6665" max="6665" width="8" style="174" bestFit="1" customWidth="1"/>
    <col min="6666" max="6666" width="9.140625" style="174" bestFit="1" customWidth="1"/>
    <col min="6667" max="6667" width="4" style="174" bestFit="1" customWidth="1"/>
    <col min="6668" max="6668" width="12.140625" style="174" bestFit="1" customWidth="1"/>
    <col min="6669" max="6669" width="8" style="174" bestFit="1" customWidth="1"/>
    <col min="6670" max="6670" width="12.140625" style="174" bestFit="1" customWidth="1"/>
    <col min="6671" max="6671" width="8" style="174" bestFit="1" customWidth="1"/>
    <col min="6672" max="6672" width="12.140625" style="174" bestFit="1" customWidth="1"/>
    <col min="6673" max="6673" width="8" style="174" bestFit="1" customWidth="1"/>
    <col min="6674" max="6674" width="12.140625" style="174" bestFit="1" customWidth="1"/>
    <col min="6675" max="6675" width="8" style="174" bestFit="1" customWidth="1"/>
    <col min="6676" max="6912" width="9.140625" style="174"/>
    <col min="6913" max="6913" width="50.7109375" style="174" bestFit="1" customWidth="1"/>
    <col min="6914" max="6914" width="12.140625" style="174" bestFit="1" customWidth="1"/>
    <col min="6915" max="6915" width="8" style="174" bestFit="1" customWidth="1"/>
    <col min="6916" max="6916" width="12.140625" style="174" bestFit="1" customWidth="1"/>
    <col min="6917" max="6917" width="8" style="174" bestFit="1" customWidth="1"/>
    <col min="6918" max="6918" width="12.140625" style="174" bestFit="1" customWidth="1"/>
    <col min="6919" max="6919" width="8" style="174" bestFit="1" customWidth="1"/>
    <col min="6920" max="6920" width="12.140625" style="174" bestFit="1" customWidth="1"/>
    <col min="6921" max="6921" width="8" style="174" bestFit="1" customWidth="1"/>
    <col min="6922" max="6922" width="9.140625" style="174" bestFit="1" customWidth="1"/>
    <col min="6923" max="6923" width="4" style="174" bestFit="1" customWidth="1"/>
    <col min="6924" max="6924" width="12.140625" style="174" bestFit="1" customWidth="1"/>
    <col min="6925" max="6925" width="8" style="174" bestFit="1" customWidth="1"/>
    <col min="6926" max="6926" width="12.140625" style="174" bestFit="1" customWidth="1"/>
    <col min="6927" max="6927" width="8" style="174" bestFit="1" customWidth="1"/>
    <col min="6928" max="6928" width="12.140625" style="174" bestFit="1" customWidth="1"/>
    <col min="6929" max="6929" width="8" style="174" bestFit="1" customWidth="1"/>
    <col min="6930" max="6930" width="12.140625" style="174" bestFit="1" customWidth="1"/>
    <col min="6931" max="6931" width="8" style="174" bestFit="1" customWidth="1"/>
    <col min="6932" max="7168" width="9.140625" style="174"/>
    <col min="7169" max="7169" width="50.7109375" style="174" bestFit="1" customWidth="1"/>
    <col min="7170" max="7170" width="12.140625" style="174" bestFit="1" customWidth="1"/>
    <col min="7171" max="7171" width="8" style="174" bestFit="1" customWidth="1"/>
    <col min="7172" max="7172" width="12.140625" style="174" bestFit="1" customWidth="1"/>
    <col min="7173" max="7173" width="8" style="174" bestFit="1" customWidth="1"/>
    <col min="7174" max="7174" width="12.140625" style="174" bestFit="1" customWidth="1"/>
    <col min="7175" max="7175" width="8" style="174" bestFit="1" customWidth="1"/>
    <col min="7176" max="7176" width="12.140625" style="174" bestFit="1" customWidth="1"/>
    <col min="7177" max="7177" width="8" style="174" bestFit="1" customWidth="1"/>
    <col min="7178" max="7178" width="9.140625" style="174" bestFit="1" customWidth="1"/>
    <col min="7179" max="7179" width="4" style="174" bestFit="1" customWidth="1"/>
    <col min="7180" max="7180" width="12.140625" style="174" bestFit="1" customWidth="1"/>
    <col min="7181" max="7181" width="8" style="174" bestFit="1" customWidth="1"/>
    <col min="7182" max="7182" width="12.140625" style="174" bestFit="1" customWidth="1"/>
    <col min="7183" max="7183" width="8" style="174" bestFit="1" customWidth="1"/>
    <col min="7184" max="7184" width="12.140625" style="174" bestFit="1" customWidth="1"/>
    <col min="7185" max="7185" width="8" style="174" bestFit="1" customWidth="1"/>
    <col min="7186" max="7186" width="12.140625" style="174" bestFit="1" customWidth="1"/>
    <col min="7187" max="7187" width="8" style="174" bestFit="1" customWidth="1"/>
    <col min="7188" max="7424" width="9.140625" style="174"/>
    <col min="7425" max="7425" width="50.7109375" style="174" bestFit="1" customWidth="1"/>
    <col min="7426" max="7426" width="12.140625" style="174" bestFit="1" customWidth="1"/>
    <col min="7427" max="7427" width="8" style="174" bestFit="1" customWidth="1"/>
    <col min="7428" max="7428" width="12.140625" style="174" bestFit="1" customWidth="1"/>
    <col min="7429" max="7429" width="8" style="174" bestFit="1" customWidth="1"/>
    <col min="7430" max="7430" width="12.140625" style="174" bestFit="1" customWidth="1"/>
    <col min="7431" max="7431" width="8" style="174" bestFit="1" customWidth="1"/>
    <col min="7432" max="7432" width="12.140625" style="174" bestFit="1" customWidth="1"/>
    <col min="7433" max="7433" width="8" style="174" bestFit="1" customWidth="1"/>
    <col min="7434" max="7434" width="9.140625" style="174" bestFit="1" customWidth="1"/>
    <col min="7435" max="7435" width="4" style="174" bestFit="1" customWidth="1"/>
    <col min="7436" max="7436" width="12.140625" style="174" bestFit="1" customWidth="1"/>
    <col min="7437" max="7437" width="8" style="174" bestFit="1" customWidth="1"/>
    <col min="7438" max="7438" width="12.140625" style="174" bestFit="1" customWidth="1"/>
    <col min="7439" max="7439" width="8" style="174" bestFit="1" customWidth="1"/>
    <col min="7440" max="7440" width="12.140625" style="174" bestFit="1" customWidth="1"/>
    <col min="7441" max="7441" width="8" style="174" bestFit="1" customWidth="1"/>
    <col min="7442" max="7442" width="12.140625" style="174" bestFit="1" customWidth="1"/>
    <col min="7443" max="7443" width="8" style="174" bestFit="1" customWidth="1"/>
    <col min="7444" max="7680" width="9.140625" style="174"/>
    <col min="7681" max="7681" width="50.7109375" style="174" bestFit="1" customWidth="1"/>
    <col min="7682" max="7682" width="12.140625" style="174" bestFit="1" customWidth="1"/>
    <col min="7683" max="7683" width="8" style="174" bestFit="1" customWidth="1"/>
    <col min="7684" max="7684" width="12.140625" style="174" bestFit="1" customWidth="1"/>
    <col min="7685" max="7685" width="8" style="174" bestFit="1" customWidth="1"/>
    <col min="7686" max="7686" width="12.140625" style="174" bestFit="1" customWidth="1"/>
    <col min="7687" max="7687" width="8" style="174" bestFit="1" customWidth="1"/>
    <col min="7688" max="7688" width="12.140625" style="174" bestFit="1" customWidth="1"/>
    <col min="7689" max="7689" width="8" style="174" bestFit="1" customWidth="1"/>
    <col min="7690" max="7690" width="9.140625" style="174" bestFit="1" customWidth="1"/>
    <col min="7691" max="7691" width="4" style="174" bestFit="1" customWidth="1"/>
    <col min="7692" max="7692" width="12.140625" style="174" bestFit="1" customWidth="1"/>
    <col min="7693" max="7693" width="8" style="174" bestFit="1" customWidth="1"/>
    <col min="7694" max="7694" width="12.140625" style="174" bestFit="1" customWidth="1"/>
    <col min="7695" max="7695" width="8" style="174" bestFit="1" customWidth="1"/>
    <col min="7696" max="7696" width="12.140625" style="174" bestFit="1" customWidth="1"/>
    <col min="7697" max="7697" width="8" style="174" bestFit="1" customWidth="1"/>
    <col min="7698" max="7698" width="12.140625" style="174" bestFit="1" customWidth="1"/>
    <col min="7699" max="7699" width="8" style="174" bestFit="1" customWidth="1"/>
    <col min="7700" max="7936" width="9.140625" style="174"/>
    <col min="7937" max="7937" width="50.7109375" style="174" bestFit="1" customWidth="1"/>
    <col min="7938" max="7938" width="12.140625" style="174" bestFit="1" customWidth="1"/>
    <col min="7939" max="7939" width="8" style="174" bestFit="1" customWidth="1"/>
    <col min="7940" max="7940" width="12.140625" style="174" bestFit="1" customWidth="1"/>
    <col min="7941" max="7941" width="8" style="174" bestFit="1" customWidth="1"/>
    <col min="7942" max="7942" width="12.140625" style="174" bestFit="1" customWidth="1"/>
    <col min="7943" max="7943" width="8" style="174" bestFit="1" customWidth="1"/>
    <col min="7944" max="7944" width="12.140625" style="174" bestFit="1" customWidth="1"/>
    <col min="7945" max="7945" width="8" style="174" bestFit="1" customWidth="1"/>
    <col min="7946" max="7946" width="9.140625" style="174" bestFit="1" customWidth="1"/>
    <col min="7947" max="7947" width="4" style="174" bestFit="1" customWidth="1"/>
    <col min="7948" max="7948" width="12.140625" style="174" bestFit="1" customWidth="1"/>
    <col min="7949" max="7949" width="8" style="174" bestFit="1" customWidth="1"/>
    <col min="7950" max="7950" width="12.140625" style="174" bestFit="1" customWidth="1"/>
    <col min="7951" max="7951" width="8" style="174" bestFit="1" customWidth="1"/>
    <col min="7952" max="7952" width="12.140625" style="174" bestFit="1" customWidth="1"/>
    <col min="7953" max="7953" width="8" style="174" bestFit="1" customWidth="1"/>
    <col min="7954" max="7954" width="12.140625" style="174" bestFit="1" customWidth="1"/>
    <col min="7955" max="7955" width="8" style="174" bestFit="1" customWidth="1"/>
    <col min="7956" max="8192" width="9.140625" style="174"/>
    <col min="8193" max="8193" width="50.7109375" style="174" bestFit="1" customWidth="1"/>
    <col min="8194" max="8194" width="12.140625" style="174" bestFit="1" customWidth="1"/>
    <col min="8195" max="8195" width="8" style="174" bestFit="1" customWidth="1"/>
    <col min="8196" max="8196" width="12.140625" style="174" bestFit="1" customWidth="1"/>
    <col min="8197" max="8197" width="8" style="174" bestFit="1" customWidth="1"/>
    <col min="8198" max="8198" width="12.140625" style="174" bestFit="1" customWidth="1"/>
    <col min="8199" max="8199" width="8" style="174" bestFit="1" customWidth="1"/>
    <col min="8200" max="8200" width="12.140625" style="174" bestFit="1" customWidth="1"/>
    <col min="8201" max="8201" width="8" style="174" bestFit="1" customWidth="1"/>
    <col min="8202" max="8202" width="9.140625" style="174" bestFit="1" customWidth="1"/>
    <col min="8203" max="8203" width="4" style="174" bestFit="1" customWidth="1"/>
    <col min="8204" max="8204" width="12.140625" style="174" bestFit="1" customWidth="1"/>
    <col min="8205" max="8205" width="8" style="174" bestFit="1" customWidth="1"/>
    <col min="8206" max="8206" width="12.140625" style="174" bestFit="1" customWidth="1"/>
    <col min="8207" max="8207" width="8" style="174" bestFit="1" customWidth="1"/>
    <col min="8208" max="8208" width="12.140625" style="174" bestFit="1" customWidth="1"/>
    <col min="8209" max="8209" width="8" style="174" bestFit="1" customWidth="1"/>
    <col min="8210" max="8210" width="12.140625" style="174" bestFit="1" customWidth="1"/>
    <col min="8211" max="8211" width="8" style="174" bestFit="1" customWidth="1"/>
    <col min="8212" max="8448" width="9.140625" style="174"/>
    <col min="8449" max="8449" width="50.7109375" style="174" bestFit="1" customWidth="1"/>
    <col min="8450" max="8450" width="12.140625" style="174" bestFit="1" customWidth="1"/>
    <col min="8451" max="8451" width="8" style="174" bestFit="1" customWidth="1"/>
    <col min="8452" max="8452" width="12.140625" style="174" bestFit="1" customWidth="1"/>
    <col min="8453" max="8453" width="8" style="174" bestFit="1" customWidth="1"/>
    <col min="8454" max="8454" width="12.140625" style="174" bestFit="1" customWidth="1"/>
    <col min="8455" max="8455" width="8" style="174" bestFit="1" customWidth="1"/>
    <col min="8456" max="8456" width="12.140625" style="174" bestFit="1" customWidth="1"/>
    <col min="8457" max="8457" width="8" style="174" bestFit="1" customWidth="1"/>
    <col min="8458" max="8458" width="9.140625" style="174" bestFit="1" customWidth="1"/>
    <col min="8459" max="8459" width="4" style="174" bestFit="1" customWidth="1"/>
    <col min="8460" max="8460" width="12.140625" style="174" bestFit="1" customWidth="1"/>
    <col min="8461" max="8461" width="8" style="174" bestFit="1" customWidth="1"/>
    <col min="8462" max="8462" width="12.140625" style="174" bestFit="1" customWidth="1"/>
    <col min="8463" max="8463" width="8" style="174" bestFit="1" customWidth="1"/>
    <col min="8464" max="8464" width="12.140625" style="174" bestFit="1" customWidth="1"/>
    <col min="8465" max="8465" width="8" style="174" bestFit="1" customWidth="1"/>
    <col min="8466" max="8466" width="12.140625" style="174" bestFit="1" customWidth="1"/>
    <col min="8467" max="8467" width="8" style="174" bestFit="1" customWidth="1"/>
    <col min="8468" max="8704" width="9.140625" style="174"/>
    <col min="8705" max="8705" width="50.7109375" style="174" bestFit="1" customWidth="1"/>
    <col min="8706" max="8706" width="12.140625" style="174" bestFit="1" customWidth="1"/>
    <col min="8707" max="8707" width="8" style="174" bestFit="1" customWidth="1"/>
    <col min="8708" max="8708" width="12.140625" style="174" bestFit="1" customWidth="1"/>
    <col min="8709" max="8709" width="8" style="174" bestFit="1" customWidth="1"/>
    <col min="8710" max="8710" width="12.140625" style="174" bestFit="1" customWidth="1"/>
    <col min="8711" max="8711" width="8" style="174" bestFit="1" customWidth="1"/>
    <col min="8712" max="8712" width="12.140625" style="174" bestFit="1" customWidth="1"/>
    <col min="8713" max="8713" width="8" style="174" bestFit="1" customWidth="1"/>
    <col min="8714" max="8714" width="9.140625" style="174" bestFit="1" customWidth="1"/>
    <col min="8715" max="8715" width="4" style="174" bestFit="1" customWidth="1"/>
    <col min="8716" max="8716" width="12.140625" style="174" bestFit="1" customWidth="1"/>
    <col min="8717" max="8717" width="8" style="174" bestFit="1" customWidth="1"/>
    <col min="8718" max="8718" width="12.140625" style="174" bestFit="1" customWidth="1"/>
    <col min="8719" max="8719" width="8" style="174" bestFit="1" customWidth="1"/>
    <col min="8720" max="8720" width="12.140625" style="174" bestFit="1" customWidth="1"/>
    <col min="8721" max="8721" width="8" style="174" bestFit="1" customWidth="1"/>
    <col min="8722" max="8722" width="12.140625" style="174" bestFit="1" customWidth="1"/>
    <col min="8723" max="8723" width="8" style="174" bestFit="1" customWidth="1"/>
    <col min="8724" max="8960" width="9.140625" style="174"/>
    <col min="8961" max="8961" width="50.7109375" style="174" bestFit="1" customWidth="1"/>
    <col min="8962" max="8962" width="12.140625" style="174" bestFit="1" customWidth="1"/>
    <col min="8963" max="8963" width="8" style="174" bestFit="1" customWidth="1"/>
    <col min="8964" max="8964" width="12.140625" style="174" bestFit="1" customWidth="1"/>
    <col min="8965" max="8965" width="8" style="174" bestFit="1" customWidth="1"/>
    <col min="8966" max="8966" width="12.140625" style="174" bestFit="1" customWidth="1"/>
    <col min="8967" max="8967" width="8" style="174" bestFit="1" customWidth="1"/>
    <col min="8968" max="8968" width="12.140625" style="174" bestFit="1" customWidth="1"/>
    <col min="8969" max="8969" width="8" style="174" bestFit="1" customWidth="1"/>
    <col min="8970" max="8970" width="9.140625" style="174" bestFit="1" customWidth="1"/>
    <col min="8971" max="8971" width="4" style="174" bestFit="1" customWidth="1"/>
    <col min="8972" max="8972" width="12.140625" style="174" bestFit="1" customWidth="1"/>
    <col min="8973" max="8973" width="8" style="174" bestFit="1" customWidth="1"/>
    <col min="8974" max="8974" width="12.140625" style="174" bestFit="1" customWidth="1"/>
    <col min="8975" max="8975" width="8" style="174" bestFit="1" customWidth="1"/>
    <col min="8976" max="8976" width="12.140625" style="174" bestFit="1" customWidth="1"/>
    <col min="8977" max="8977" width="8" style="174" bestFit="1" customWidth="1"/>
    <col min="8978" max="8978" width="12.140625" style="174" bestFit="1" customWidth="1"/>
    <col min="8979" max="8979" width="8" style="174" bestFit="1" customWidth="1"/>
    <col min="8980" max="9216" width="9.140625" style="174"/>
    <col min="9217" max="9217" width="50.7109375" style="174" bestFit="1" customWidth="1"/>
    <col min="9218" max="9218" width="12.140625" style="174" bestFit="1" customWidth="1"/>
    <col min="9219" max="9219" width="8" style="174" bestFit="1" customWidth="1"/>
    <col min="9220" max="9220" width="12.140625" style="174" bestFit="1" customWidth="1"/>
    <col min="9221" max="9221" width="8" style="174" bestFit="1" customWidth="1"/>
    <col min="9222" max="9222" width="12.140625" style="174" bestFit="1" customWidth="1"/>
    <col min="9223" max="9223" width="8" style="174" bestFit="1" customWidth="1"/>
    <col min="9224" max="9224" width="12.140625" style="174" bestFit="1" customWidth="1"/>
    <col min="9225" max="9225" width="8" style="174" bestFit="1" customWidth="1"/>
    <col min="9226" max="9226" width="9.140625" style="174" bestFit="1" customWidth="1"/>
    <col min="9227" max="9227" width="4" style="174" bestFit="1" customWidth="1"/>
    <col min="9228" max="9228" width="12.140625" style="174" bestFit="1" customWidth="1"/>
    <col min="9229" max="9229" width="8" style="174" bestFit="1" customWidth="1"/>
    <col min="9230" max="9230" width="12.140625" style="174" bestFit="1" customWidth="1"/>
    <col min="9231" max="9231" width="8" style="174" bestFit="1" customWidth="1"/>
    <col min="9232" max="9232" width="12.140625" style="174" bestFit="1" customWidth="1"/>
    <col min="9233" max="9233" width="8" style="174" bestFit="1" customWidth="1"/>
    <col min="9234" max="9234" width="12.140625" style="174" bestFit="1" customWidth="1"/>
    <col min="9235" max="9235" width="8" style="174" bestFit="1" customWidth="1"/>
    <col min="9236" max="9472" width="9.140625" style="174"/>
    <col min="9473" max="9473" width="50.7109375" style="174" bestFit="1" customWidth="1"/>
    <col min="9474" max="9474" width="12.140625" style="174" bestFit="1" customWidth="1"/>
    <col min="9475" max="9475" width="8" style="174" bestFit="1" customWidth="1"/>
    <col min="9476" max="9476" width="12.140625" style="174" bestFit="1" customWidth="1"/>
    <col min="9477" max="9477" width="8" style="174" bestFit="1" customWidth="1"/>
    <col min="9478" max="9478" width="12.140625" style="174" bestFit="1" customWidth="1"/>
    <col min="9479" max="9479" width="8" style="174" bestFit="1" customWidth="1"/>
    <col min="9480" max="9480" width="12.140625" style="174" bestFit="1" customWidth="1"/>
    <col min="9481" max="9481" width="8" style="174" bestFit="1" customWidth="1"/>
    <col min="9482" max="9482" width="9.140625" style="174" bestFit="1" customWidth="1"/>
    <col min="9483" max="9483" width="4" style="174" bestFit="1" customWidth="1"/>
    <col min="9484" max="9484" width="12.140625" style="174" bestFit="1" customWidth="1"/>
    <col min="9485" max="9485" width="8" style="174" bestFit="1" customWidth="1"/>
    <col min="9486" max="9486" width="12.140625" style="174" bestFit="1" customWidth="1"/>
    <col min="9487" max="9487" width="8" style="174" bestFit="1" customWidth="1"/>
    <col min="9488" max="9488" width="12.140625" style="174" bestFit="1" customWidth="1"/>
    <col min="9489" max="9489" width="8" style="174" bestFit="1" customWidth="1"/>
    <col min="9490" max="9490" width="12.140625" style="174" bestFit="1" customWidth="1"/>
    <col min="9491" max="9491" width="8" style="174" bestFit="1" customWidth="1"/>
    <col min="9492" max="9728" width="9.140625" style="174"/>
    <col min="9729" max="9729" width="50.7109375" style="174" bestFit="1" customWidth="1"/>
    <col min="9730" max="9730" width="12.140625" style="174" bestFit="1" customWidth="1"/>
    <col min="9731" max="9731" width="8" style="174" bestFit="1" customWidth="1"/>
    <col min="9732" max="9732" width="12.140625" style="174" bestFit="1" customWidth="1"/>
    <col min="9733" max="9733" width="8" style="174" bestFit="1" customWidth="1"/>
    <col min="9734" max="9734" width="12.140625" style="174" bestFit="1" customWidth="1"/>
    <col min="9735" max="9735" width="8" style="174" bestFit="1" customWidth="1"/>
    <col min="9736" max="9736" width="12.140625" style="174" bestFit="1" customWidth="1"/>
    <col min="9737" max="9737" width="8" style="174" bestFit="1" customWidth="1"/>
    <col min="9738" max="9738" width="9.140625" style="174" bestFit="1" customWidth="1"/>
    <col min="9739" max="9739" width="4" style="174" bestFit="1" customWidth="1"/>
    <col min="9740" max="9740" width="12.140625" style="174" bestFit="1" customWidth="1"/>
    <col min="9741" max="9741" width="8" style="174" bestFit="1" customWidth="1"/>
    <col min="9742" max="9742" width="12.140625" style="174" bestFit="1" customWidth="1"/>
    <col min="9743" max="9743" width="8" style="174" bestFit="1" customWidth="1"/>
    <col min="9744" max="9744" width="12.140625" style="174" bestFit="1" customWidth="1"/>
    <col min="9745" max="9745" width="8" style="174" bestFit="1" customWidth="1"/>
    <col min="9746" max="9746" width="12.140625" style="174" bestFit="1" customWidth="1"/>
    <col min="9747" max="9747" width="8" style="174" bestFit="1" customWidth="1"/>
    <col min="9748" max="9984" width="9.140625" style="174"/>
    <col min="9985" max="9985" width="50.7109375" style="174" bestFit="1" customWidth="1"/>
    <col min="9986" max="9986" width="12.140625" style="174" bestFit="1" customWidth="1"/>
    <col min="9987" max="9987" width="8" style="174" bestFit="1" customWidth="1"/>
    <col min="9988" max="9988" width="12.140625" style="174" bestFit="1" customWidth="1"/>
    <col min="9989" max="9989" width="8" style="174" bestFit="1" customWidth="1"/>
    <col min="9990" max="9990" width="12.140625" style="174" bestFit="1" customWidth="1"/>
    <col min="9991" max="9991" width="8" style="174" bestFit="1" customWidth="1"/>
    <col min="9992" max="9992" width="12.140625" style="174" bestFit="1" customWidth="1"/>
    <col min="9993" max="9993" width="8" style="174" bestFit="1" customWidth="1"/>
    <col min="9994" max="9994" width="9.140625" style="174" bestFit="1" customWidth="1"/>
    <col min="9995" max="9995" width="4" style="174" bestFit="1" customWidth="1"/>
    <col min="9996" max="9996" width="12.140625" style="174" bestFit="1" customWidth="1"/>
    <col min="9997" max="9997" width="8" style="174" bestFit="1" customWidth="1"/>
    <col min="9998" max="9998" width="12.140625" style="174" bestFit="1" customWidth="1"/>
    <col min="9999" max="9999" width="8" style="174" bestFit="1" customWidth="1"/>
    <col min="10000" max="10000" width="12.140625" style="174" bestFit="1" customWidth="1"/>
    <col min="10001" max="10001" width="8" style="174" bestFit="1" customWidth="1"/>
    <col min="10002" max="10002" width="12.140625" style="174" bestFit="1" customWidth="1"/>
    <col min="10003" max="10003" width="8" style="174" bestFit="1" customWidth="1"/>
    <col min="10004" max="10240" width="9.140625" style="174"/>
    <col min="10241" max="10241" width="50.7109375" style="174" bestFit="1" customWidth="1"/>
    <col min="10242" max="10242" width="12.140625" style="174" bestFit="1" customWidth="1"/>
    <col min="10243" max="10243" width="8" style="174" bestFit="1" customWidth="1"/>
    <col min="10244" max="10244" width="12.140625" style="174" bestFit="1" customWidth="1"/>
    <col min="10245" max="10245" width="8" style="174" bestFit="1" customWidth="1"/>
    <col min="10246" max="10246" width="12.140625" style="174" bestFit="1" customWidth="1"/>
    <col min="10247" max="10247" width="8" style="174" bestFit="1" customWidth="1"/>
    <col min="10248" max="10248" width="12.140625" style="174" bestFit="1" customWidth="1"/>
    <col min="10249" max="10249" width="8" style="174" bestFit="1" customWidth="1"/>
    <col min="10250" max="10250" width="9.140625" style="174" bestFit="1" customWidth="1"/>
    <col min="10251" max="10251" width="4" style="174" bestFit="1" customWidth="1"/>
    <col min="10252" max="10252" width="12.140625" style="174" bestFit="1" customWidth="1"/>
    <col min="10253" max="10253" width="8" style="174" bestFit="1" customWidth="1"/>
    <col min="10254" max="10254" width="12.140625" style="174" bestFit="1" customWidth="1"/>
    <col min="10255" max="10255" width="8" style="174" bestFit="1" customWidth="1"/>
    <col min="10256" max="10256" width="12.140625" style="174" bestFit="1" customWidth="1"/>
    <col min="10257" max="10257" width="8" style="174" bestFit="1" customWidth="1"/>
    <col min="10258" max="10258" width="12.140625" style="174" bestFit="1" customWidth="1"/>
    <col min="10259" max="10259" width="8" style="174" bestFit="1" customWidth="1"/>
    <col min="10260" max="10496" width="9.140625" style="174"/>
    <col min="10497" max="10497" width="50.7109375" style="174" bestFit="1" customWidth="1"/>
    <col min="10498" max="10498" width="12.140625" style="174" bestFit="1" customWidth="1"/>
    <col min="10499" max="10499" width="8" style="174" bestFit="1" customWidth="1"/>
    <col min="10500" max="10500" width="12.140625" style="174" bestFit="1" customWidth="1"/>
    <col min="10501" max="10501" width="8" style="174" bestFit="1" customWidth="1"/>
    <col min="10502" max="10502" width="12.140625" style="174" bestFit="1" customWidth="1"/>
    <col min="10503" max="10503" width="8" style="174" bestFit="1" customWidth="1"/>
    <col min="10504" max="10504" width="12.140625" style="174" bestFit="1" customWidth="1"/>
    <col min="10505" max="10505" width="8" style="174" bestFit="1" customWidth="1"/>
    <col min="10506" max="10506" width="9.140625" style="174" bestFit="1" customWidth="1"/>
    <col min="10507" max="10507" width="4" style="174" bestFit="1" customWidth="1"/>
    <col min="10508" max="10508" width="12.140625" style="174" bestFit="1" customWidth="1"/>
    <col min="10509" max="10509" width="8" style="174" bestFit="1" customWidth="1"/>
    <col min="10510" max="10510" width="12.140625" style="174" bestFit="1" customWidth="1"/>
    <col min="10511" max="10511" width="8" style="174" bestFit="1" customWidth="1"/>
    <col min="10512" max="10512" width="12.140625" style="174" bestFit="1" customWidth="1"/>
    <col min="10513" max="10513" width="8" style="174" bestFit="1" customWidth="1"/>
    <col min="10514" max="10514" width="12.140625" style="174" bestFit="1" customWidth="1"/>
    <col min="10515" max="10515" width="8" style="174" bestFit="1" customWidth="1"/>
    <col min="10516" max="10752" width="9.140625" style="174"/>
    <col min="10753" max="10753" width="50.7109375" style="174" bestFit="1" customWidth="1"/>
    <col min="10754" max="10754" width="12.140625" style="174" bestFit="1" customWidth="1"/>
    <col min="10755" max="10755" width="8" style="174" bestFit="1" customWidth="1"/>
    <col min="10756" max="10756" width="12.140625" style="174" bestFit="1" customWidth="1"/>
    <col min="10757" max="10757" width="8" style="174" bestFit="1" customWidth="1"/>
    <col min="10758" max="10758" width="12.140625" style="174" bestFit="1" customWidth="1"/>
    <col min="10759" max="10759" width="8" style="174" bestFit="1" customWidth="1"/>
    <col min="10760" max="10760" width="12.140625" style="174" bestFit="1" customWidth="1"/>
    <col min="10761" max="10761" width="8" style="174" bestFit="1" customWidth="1"/>
    <col min="10762" max="10762" width="9.140625" style="174" bestFit="1" customWidth="1"/>
    <col min="10763" max="10763" width="4" style="174" bestFit="1" customWidth="1"/>
    <col min="10764" max="10764" width="12.140625" style="174" bestFit="1" customWidth="1"/>
    <col min="10765" max="10765" width="8" style="174" bestFit="1" customWidth="1"/>
    <col min="10766" max="10766" width="12.140625" style="174" bestFit="1" customWidth="1"/>
    <col min="10767" max="10767" width="8" style="174" bestFit="1" customWidth="1"/>
    <col min="10768" max="10768" width="12.140625" style="174" bestFit="1" customWidth="1"/>
    <col min="10769" max="10769" width="8" style="174" bestFit="1" customWidth="1"/>
    <col min="10770" max="10770" width="12.140625" style="174" bestFit="1" customWidth="1"/>
    <col min="10771" max="10771" width="8" style="174" bestFit="1" customWidth="1"/>
    <col min="10772" max="11008" width="9.140625" style="174"/>
    <col min="11009" max="11009" width="50.7109375" style="174" bestFit="1" customWidth="1"/>
    <col min="11010" max="11010" width="12.140625" style="174" bestFit="1" customWidth="1"/>
    <col min="11011" max="11011" width="8" style="174" bestFit="1" customWidth="1"/>
    <col min="11012" max="11012" width="12.140625" style="174" bestFit="1" customWidth="1"/>
    <col min="11013" max="11013" width="8" style="174" bestFit="1" customWidth="1"/>
    <col min="11014" max="11014" width="12.140625" style="174" bestFit="1" customWidth="1"/>
    <col min="11015" max="11015" width="8" style="174" bestFit="1" customWidth="1"/>
    <col min="11016" max="11016" width="12.140625" style="174" bestFit="1" customWidth="1"/>
    <col min="11017" max="11017" width="8" style="174" bestFit="1" customWidth="1"/>
    <col min="11018" max="11018" width="9.140625" style="174" bestFit="1" customWidth="1"/>
    <col min="11019" max="11019" width="4" style="174" bestFit="1" customWidth="1"/>
    <col min="11020" max="11020" width="12.140625" style="174" bestFit="1" customWidth="1"/>
    <col min="11021" max="11021" width="8" style="174" bestFit="1" customWidth="1"/>
    <col min="11022" max="11022" width="12.140625" style="174" bestFit="1" customWidth="1"/>
    <col min="11023" max="11023" width="8" style="174" bestFit="1" customWidth="1"/>
    <col min="11024" max="11024" width="12.140625" style="174" bestFit="1" customWidth="1"/>
    <col min="11025" max="11025" width="8" style="174" bestFit="1" customWidth="1"/>
    <col min="11026" max="11026" width="12.140625" style="174" bestFit="1" customWidth="1"/>
    <col min="11027" max="11027" width="8" style="174" bestFit="1" customWidth="1"/>
    <col min="11028" max="11264" width="9.140625" style="174"/>
    <col min="11265" max="11265" width="50.7109375" style="174" bestFit="1" customWidth="1"/>
    <col min="11266" max="11266" width="12.140625" style="174" bestFit="1" customWidth="1"/>
    <col min="11267" max="11267" width="8" style="174" bestFit="1" customWidth="1"/>
    <col min="11268" max="11268" width="12.140625" style="174" bestFit="1" customWidth="1"/>
    <col min="11269" max="11269" width="8" style="174" bestFit="1" customWidth="1"/>
    <col min="11270" max="11270" width="12.140625" style="174" bestFit="1" customWidth="1"/>
    <col min="11271" max="11271" width="8" style="174" bestFit="1" customWidth="1"/>
    <col min="11272" max="11272" width="12.140625" style="174" bestFit="1" customWidth="1"/>
    <col min="11273" max="11273" width="8" style="174" bestFit="1" customWidth="1"/>
    <col min="11274" max="11274" width="9.140625" style="174" bestFit="1" customWidth="1"/>
    <col min="11275" max="11275" width="4" style="174" bestFit="1" customWidth="1"/>
    <col min="11276" max="11276" width="12.140625" style="174" bestFit="1" customWidth="1"/>
    <col min="11277" max="11277" width="8" style="174" bestFit="1" customWidth="1"/>
    <col min="11278" max="11278" width="12.140625" style="174" bestFit="1" customWidth="1"/>
    <col min="11279" max="11279" width="8" style="174" bestFit="1" customWidth="1"/>
    <col min="11280" max="11280" width="12.140625" style="174" bestFit="1" customWidth="1"/>
    <col min="11281" max="11281" width="8" style="174" bestFit="1" customWidth="1"/>
    <col min="11282" max="11282" width="12.140625" style="174" bestFit="1" customWidth="1"/>
    <col min="11283" max="11283" width="8" style="174" bestFit="1" customWidth="1"/>
    <col min="11284" max="11520" width="9.140625" style="174"/>
    <col min="11521" max="11521" width="50.7109375" style="174" bestFit="1" customWidth="1"/>
    <col min="11522" max="11522" width="12.140625" style="174" bestFit="1" customWidth="1"/>
    <col min="11523" max="11523" width="8" style="174" bestFit="1" customWidth="1"/>
    <col min="11524" max="11524" width="12.140625" style="174" bestFit="1" customWidth="1"/>
    <col min="11525" max="11525" width="8" style="174" bestFit="1" customWidth="1"/>
    <col min="11526" max="11526" width="12.140625" style="174" bestFit="1" customWidth="1"/>
    <col min="11527" max="11527" width="8" style="174" bestFit="1" customWidth="1"/>
    <col min="11528" max="11528" width="12.140625" style="174" bestFit="1" customWidth="1"/>
    <col min="11529" max="11529" width="8" style="174" bestFit="1" customWidth="1"/>
    <col min="11530" max="11530" width="9.140625" style="174" bestFit="1" customWidth="1"/>
    <col min="11531" max="11531" width="4" style="174" bestFit="1" customWidth="1"/>
    <col min="11532" max="11532" width="12.140625" style="174" bestFit="1" customWidth="1"/>
    <col min="11533" max="11533" width="8" style="174" bestFit="1" customWidth="1"/>
    <col min="11534" max="11534" width="12.140625" style="174" bestFit="1" customWidth="1"/>
    <col min="11535" max="11535" width="8" style="174" bestFit="1" customWidth="1"/>
    <col min="11536" max="11536" width="12.140625" style="174" bestFit="1" customWidth="1"/>
    <col min="11537" max="11537" width="8" style="174" bestFit="1" customWidth="1"/>
    <col min="11538" max="11538" width="12.140625" style="174" bestFit="1" customWidth="1"/>
    <col min="11539" max="11539" width="8" style="174" bestFit="1" customWidth="1"/>
    <col min="11540" max="11776" width="9.140625" style="174"/>
    <col min="11777" max="11777" width="50.7109375" style="174" bestFit="1" customWidth="1"/>
    <col min="11778" max="11778" width="12.140625" style="174" bestFit="1" customWidth="1"/>
    <col min="11779" max="11779" width="8" style="174" bestFit="1" customWidth="1"/>
    <col min="11780" max="11780" width="12.140625" style="174" bestFit="1" customWidth="1"/>
    <col min="11781" max="11781" width="8" style="174" bestFit="1" customWidth="1"/>
    <col min="11782" max="11782" width="12.140625" style="174" bestFit="1" customWidth="1"/>
    <col min="11783" max="11783" width="8" style="174" bestFit="1" customWidth="1"/>
    <col min="11784" max="11784" width="12.140625" style="174" bestFit="1" customWidth="1"/>
    <col min="11785" max="11785" width="8" style="174" bestFit="1" customWidth="1"/>
    <col min="11786" max="11786" width="9.140625" style="174" bestFit="1" customWidth="1"/>
    <col min="11787" max="11787" width="4" style="174" bestFit="1" customWidth="1"/>
    <col min="11788" max="11788" width="12.140625" style="174" bestFit="1" customWidth="1"/>
    <col min="11789" max="11789" width="8" style="174" bestFit="1" customWidth="1"/>
    <col min="11790" max="11790" width="12.140625" style="174" bestFit="1" customWidth="1"/>
    <col min="11791" max="11791" width="8" style="174" bestFit="1" customWidth="1"/>
    <col min="11792" max="11792" width="12.140625" style="174" bestFit="1" customWidth="1"/>
    <col min="11793" max="11793" width="8" style="174" bestFit="1" customWidth="1"/>
    <col min="11794" max="11794" width="12.140625" style="174" bestFit="1" customWidth="1"/>
    <col min="11795" max="11795" width="8" style="174" bestFit="1" customWidth="1"/>
    <col min="11796" max="12032" width="9.140625" style="174"/>
    <col min="12033" max="12033" width="50.7109375" style="174" bestFit="1" customWidth="1"/>
    <col min="12034" max="12034" width="12.140625" style="174" bestFit="1" customWidth="1"/>
    <col min="12035" max="12035" width="8" style="174" bestFit="1" customWidth="1"/>
    <col min="12036" max="12036" width="12.140625" style="174" bestFit="1" customWidth="1"/>
    <col min="12037" max="12037" width="8" style="174" bestFit="1" customWidth="1"/>
    <col min="12038" max="12038" width="12.140625" style="174" bestFit="1" customWidth="1"/>
    <col min="12039" max="12039" width="8" style="174" bestFit="1" customWidth="1"/>
    <col min="12040" max="12040" width="12.140625" style="174" bestFit="1" customWidth="1"/>
    <col min="12041" max="12041" width="8" style="174" bestFit="1" customWidth="1"/>
    <col min="12042" max="12042" width="9.140625" style="174" bestFit="1" customWidth="1"/>
    <col min="12043" max="12043" width="4" style="174" bestFit="1" customWidth="1"/>
    <col min="12044" max="12044" width="12.140625" style="174" bestFit="1" customWidth="1"/>
    <col min="12045" max="12045" width="8" style="174" bestFit="1" customWidth="1"/>
    <col min="12046" max="12046" width="12.140625" style="174" bestFit="1" customWidth="1"/>
    <col min="12047" max="12047" width="8" style="174" bestFit="1" customWidth="1"/>
    <col min="12048" max="12048" width="12.140625" style="174" bestFit="1" customWidth="1"/>
    <col min="12049" max="12049" width="8" style="174" bestFit="1" customWidth="1"/>
    <col min="12050" max="12050" width="12.140625" style="174" bestFit="1" customWidth="1"/>
    <col min="12051" max="12051" width="8" style="174" bestFit="1" customWidth="1"/>
    <col min="12052" max="12288" width="9.140625" style="174"/>
    <col min="12289" max="12289" width="50.7109375" style="174" bestFit="1" customWidth="1"/>
    <col min="12290" max="12290" width="12.140625" style="174" bestFit="1" customWidth="1"/>
    <col min="12291" max="12291" width="8" style="174" bestFit="1" customWidth="1"/>
    <col min="12292" max="12292" width="12.140625" style="174" bestFit="1" customWidth="1"/>
    <col min="12293" max="12293" width="8" style="174" bestFit="1" customWidth="1"/>
    <col min="12294" max="12294" width="12.140625" style="174" bestFit="1" customWidth="1"/>
    <col min="12295" max="12295" width="8" style="174" bestFit="1" customWidth="1"/>
    <col min="12296" max="12296" width="12.140625" style="174" bestFit="1" customWidth="1"/>
    <col min="12297" max="12297" width="8" style="174" bestFit="1" customWidth="1"/>
    <col min="12298" max="12298" width="9.140625" style="174" bestFit="1" customWidth="1"/>
    <col min="12299" max="12299" width="4" style="174" bestFit="1" customWidth="1"/>
    <col min="12300" max="12300" width="12.140625" style="174" bestFit="1" customWidth="1"/>
    <col min="12301" max="12301" width="8" style="174" bestFit="1" customWidth="1"/>
    <col min="12302" max="12302" width="12.140625" style="174" bestFit="1" customWidth="1"/>
    <col min="12303" max="12303" width="8" style="174" bestFit="1" customWidth="1"/>
    <col min="12304" max="12304" width="12.140625" style="174" bestFit="1" customWidth="1"/>
    <col min="12305" max="12305" width="8" style="174" bestFit="1" customWidth="1"/>
    <col min="12306" max="12306" width="12.140625" style="174" bestFit="1" customWidth="1"/>
    <col min="12307" max="12307" width="8" style="174" bestFit="1" customWidth="1"/>
    <col min="12308" max="12544" width="9.140625" style="174"/>
    <col min="12545" max="12545" width="50.7109375" style="174" bestFit="1" customWidth="1"/>
    <col min="12546" max="12546" width="12.140625" style="174" bestFit="1" customWidth="1"/>
    <col min="12547" max="12547" width="8" style="174" bestFit="1" customWidth="1"/>
    <col min="12548" max="12548" width="12.140625" style="174" bestFit="1" customWidth="1"/>
    <col min="12549" max="12549" width="8" style="174" bestFit="1" customWidth="1"/>
    <col min="12550" max="12550" width="12.140625" style="174" bestFit="1" customWidth="1"/>
    <col min="12551" max="12551" width="8" style="174" bestFit="1" customWidth="1"/>
    <col min="12552" max="12552" width="12.140625" style="174" bestFit="1" customWidth="1"/>
    <col min="12553" max="12553" width="8" style="174" bestFit="1" customWidth="1"/>
    <col min="12554" max="12554" width="9.140625" style="174" bestFit="1" customWidth="1"/>
    <col min="12555" max="12555" width="4" style="174" bestFit="1" customWidth="1"/>
    <col min="12556" max="12556" width="12.140625" style="174" bestFit="1" customWidth="1"/>
    <col min="12557" max="12557" width="8" style="174" bestFit="1" customWidth="1"/>
    <col min="12558" max="12558" width="12.140625" style="174" bestFit="1" customWidth="1"/>
    <col min="12559" max="12559" width="8" style="174" bestFit="1" customWidth="1"/>
    <col min="12560" max="12560" width="12.140625" style="174" bestFit="1" customWidth="1"/>
    <col min="12561" max="12561" width="8" style="174" bestFit="1" customWidth="1"/>
    <col min="12562" max="12562" width="12.140625" style="174" bestFit="1" customWidth="1"/>
    <col min="12563" max="12563" width="8" style="174" bestFit="1" customWidth="1"/>
    <col min="12564" max="12800" width="9.140625" style="174"/>
    <col min="12801" max="12801" width="50.7109375" style="174" bestFit="1" customWidth="1"/>
    <col min="12802" max="12802" width="12.140625" style="174" bestFit="1" customWidth="1"/>
    <col min="12803" max="12803" width="8" style="174" bestFit="1" customWidth="1"/>
    <col min="12804" max="12804" width="12.140625" style="174" bestFit="1" customWidth="1"/>
    <col min="12805" max="12805" width="8" style="174" bestFit="1" customWidth="1"/>
    <col min="12806" max="12806" width="12.140625" style="174" bestFit="1" customWidth="1"/>
    <col min="12807" max="12807" width="8" style="174" bestFit="1" customWidth="1"/>
    <col min="12808" max="12808" width="12.140625" style="174" bestFit="1" customWidth="1"/>
    <col min="12809" max="12809" width="8" style="174" bestFit="1" customWidth="1"/>
    <col min="12810" max="12810" width="9.140625" style="174" bestFit="1" customWidth="1"/>
    <col min="12811" max="12811" width="4" style="174" bestFit="1" customWidth="1"/>
    <col min="12812" max="12812" width="12.140625" style="174" bestFit="1" customWidth="1"/>
    <col min="12813" max="12813" width="8" style="174" bestFit="1" customWidth="1"/>
    <col min="12814" max="12814" width="12.140625" style="174" bestFit="1" customWidth="1"/>
    <col min="12815" max="12815" width="8" style="174" bestFit="1" customWidth="1"/>
    <col min="12816" max="12816" width="12.140625" style="174" bestFit="1" customWidth="1"/>
    <col min="12817" max="12817" width="8" style="174" bestFit="1" customWidth="1"/>
    <col min="12818" max="12818" width="12.140625" style="174" bestFit="1" customWidth="1"/>
    <col min="12819" max="12819" width="8" style="174" bestFit="1" customWidth="1"/>
    <col min="12820" max="13056" width="9.140625" style="174"/>
    <col min="13057" max="13057" width="50.7109375" style="174" bestFit="1" customWidth="1"/>
    <col min="13058" max="13058" width="12.140625" style="174" bestFit="1" customWidth="1"/>
    <col min="13059" max="13059" width="8" style="174" bestFit="1" customWidth="1"/>
    <col min="13060" max="13060" width="12.140625" style="174" bestFit="1" customWidth="1"/>
    <col min="13061" max="13061" width="8" style="174" bestFit="1" customWidth="1"/>
    <col min="13062" max="13062" width="12.140625" style="174" bestFit="1" customWidth="1"/>
    <col min="13063" max="13063" width="8" style="174" bestFit="1" customWidth="1"/>
    <col min="13064" max="13064" width="12.140625" style="174" bestFit="1" customWidth="1"/>
    <col min="13065" max="13065" width="8" style="174" bestFit="1" customWidth="1"/>
    <col min="13066" max="13066" width="9.140625" style="174" bestFit="1" customWidth="1"/>
    <col min="13067" max="13067" width="4" style="174" bestFit="1" customWidth="1"/>
    <col min="13068" max="13068" width="12.140625" style="174" bestFit="1" customWidth="1"/>
    <col min="13069" max="13069" width="8" style="174" bestFit="1" customWidth="1"/>
    <col min="13070" max="13070" width="12.140625" style="174" bestFit="1" customWidth="1"/>
    <col min="13071" max="13071" width="8" style="174" bestFit="1" customWidth="1"/>
    <col min="13072" max="13072" width="12.140625" style="174" bestFit="1" customWidth="1"/>
    <col min="13073" max="13073" width="8" style="174" bestFit="1" customWidth="1"/>
    <col min="13074" max="13074" width="12.140625" style="174" bestFit="1" customWidth="1"/>
    <col min="13075" max="13075" width="8" style="174" bestFit="1" customWidth="1"/>
    <col min="13076" max="13312" width="9.140625" style="174"/>
    <col min="13313" max="13313" width="50.7109375" style="174" bestFit="1" customWidth="1"/>
    <col min="13314" max="13314" width="12.140625" style="174" bestFit="1" customWidth="1"/>
    <col min="13315" max="13315" width="8" style="174" bestFit="1" customWidth="1"/>
    <col min="13316" max="13316" width="12.140625" style="174" bestFit="1" customWidth="1"/>
    <col min="13317" max="13317" width="8" style="174" bestFit="1" customWidth="1"/>
    <col min="13318" max="13318" width="12.140625" style="174" bestFit="1" customWidth="1"/>
    <col min="13319" max="13319" width="8" style="174" bestFit="1" customWidth="1"/>
    <col min="13320" max="13320" width="12.140625" style="174" bestFit="1" customWidth="1"/>
    <col min="13321" max="13321" width="8" style="174" bestFit="1" customWidth="1"/>
    <col min="13322" max="13322" width="9.140625" style="174" bestFit="1" customWidth="1"/>
    <col min="13323" max="13323" width="4" style="174" bestFit="1" customWidth="1"/>
    <col min="13324" max="13324" width="12.140625" style="174" bestFit="1" customWidth="1"/>
    <col min="13325" max="13325" width="8" style="174" bestFit="1" customWidth="1"/>
    <col min="13326" max="13326" width="12.140625" style="174" bestFit="1" customWidth="1"/>
    <col min="13327" max="13327" width="8" style="174" bestFit="1" customWidth="1"/>
    <col min="13328" max="13328" width="12.140625" style="174" bestFit="1" customWidth="1"/>
    <col min="13329" max="13329" width="8" style="174" bestFit="1" customWidth="1"/>
    <col min="13330" max="13330" width="12.140625" style="174" bestFit="1" customWidth="1"/>
    <col min="13331" max="13331" width="8" style="174" bestFit="1" customWidth="1"/>
    <col min="13332" max="13568" width="9.140625" style="174"/>
    <col min="13569" max="13569" width="50.7109375" style="174" bestFit="1" customWidth="1"/>
    <col min="13570" max="13570" width="12.140625" style="174" bestFit="1" customWidth="1"/>
    <col min="13571" max="13571" width="8" style="174" bestFit="1" customWidth="1"/>
    <col min="13572" max="13572" width="12.140625" style="174" bestFit="1" customWidth="1"/>
    <col min="13573" max="13573" width="8" style="174" bestFit="1" customWidth="1"/>
    <col min="13574" max="13574" width="12.140625" style="174" bestFit="1" customWidth="1"/>
    <col min="13575" max="13575" width="8" style="174" bestFit="1" customWidth="1"/>
    <col min="13576" max="13576" width="12.140625" style="174" bestFit="1" customWidth="1"/>
    <col min="13577" max="13577" width="8" style="174" bestFit="1" customWidth="1"/>
    <col min="13578" max="13578" width="9.140625" style="174" bestFit="1" customWidth="1"/>
    <col min="13579" max="13579" width="4" style="174" bestFit="1" customWidth="1"/>
    <col min="13580" max="13580" width="12.140625" style="174" bestFit="1" customWidth="1"/>
    <col min="13581" max="13581" width="8" style="174" bestFit="1" customWidth="1"/>
    <col min="13582" max="13582" width="12.140625" style="174" bestFit="1" customWidth="1"/>
    <col min="13583" max="13583" width="8" style="174" bestFit="1" customWidth="1"/>
    <col min="13584" max="13584" width="12.140625" style="174" bestFit="1" customWidth="1"/>
    <col min="13585" max="13585" width="8" style="174" bestFit="1" customWidth="1"/>
    <col min="13586" max="13586" width="12.140625" style="174" bestFit="1" customWidth="1"/>
    <col min="13587" max="13587" width="8" style="174" bestFit="1" customWidth="1"/>
    <col min="13588" max="13824" width="9.140625" style="174"/>
    <col min="13825" max="13825" width="50.7109375" style="174" bestFit="1" customWidth="1"/>
    <col min="13826" max="13826" width="12.140625" style="174" bestFit="1" customWidth="1"/>
    <col min="13827" max="13827" width="8" style="174" bestFit="1" customWidth="1"/>
    <col min="13828" max="13828" width="12.140625" style="174" bestFit="1" customWidth="1"/>
    <col min="13829" max="13829" width="8" style="174" bestFit="1" customWidth="1"/>
    <col min="13830" max="13830" width="12.140625" style="174" bestFit="1" customWidth="1"/>
    <col min="13831" max="13831" width="8" style="174" bestFit="1" customWidth="1"/>
    <col min="13832" max="13832" width="12.140625" style="174" bestFit="1" customWidth="1"/>
    <col min="13833" max="13833" width="8" style="174" bestFit="1" customWidth="1"/>
    <col min="13834" max="13834" width="9.140625" style="174" bestFit="1" customWidth="1"/>
    <col min="13835" max="13835" width="4" style="174" bestFit="1" customWidth="1"/>
    <col min="13836" max="13836" width="12.140625" style="174" bestFit="1" customWidth="1"/>
    <col min="13837" max="13837" width="8" style="174" bestFit="1" customWidth="1"/>
    <col min="13838" max="13838" width="12.140625" style="174" bestFit="1" customWidth="1"/>
    <col min="13839" max="13839" width="8" style="174" bestFit="1" customWidth="1"/>
    <col min="13840" max="13840" width="12.140625" style="174" bestFit="1" customWidth="1"/>
    <col min="13841" max="13841" width="8" style="174" bestFit="1" customWidth="1"/>
    <col min="13842" max="13842" width="12.140625" style="174" bestFit="1" customWidth="1"/>
    <col min="13843" max="13843" width="8" style="174" bestFit="1" customWidth="1"/>
    <col min="13844" max="14080" width="9.140625" style="174"/>
    <col min="14081" max="14081" width="50.7109375" style="174" bestFit="1" customWidth="1"/>
    <col min="14082" max="14082" width="12.140625" style="174" bestFit="1" customWidth="1"/>
    <col min="14083" max="14083" width="8" style="174" bestFit="1" customWidth="1"/>
    <col min="14084" max="14084" width="12.140625" style="174" bestFit="1" customWidth="1"/>
    <col min="14085" max="14085" width="8" style="174" bestFit="1" customWidth="1"/>
    <col min="14086" max="14086" width="12.140625" style="174" bestFit="1" customWidth="1"/>
    <col min="14087" max="14087" width="8" style="174" bestFit="1" customWidth="1"/>
    <col min="14088" max="14088" width="12.140625" style="174" bestFit="1" customWidth="1"/>
    <col min="14089" max="14089" width="8" style="174" bestFit="1" customWidth="1"/>
    <col min="14090" max="14090" width="9.140625" style="174" bestFit="1" customWidth="1"/>
    <col min="14091" max="14091" width="4" style="174" bestFit="1" customWidth="1"/>
    <col min="14092" max="14092" width="12.140625" style="174" bestFit="1" customWidth="1"/>
    <col min="14093" max="14093" width="8" style="174" bestFit="1" customWidth="1"/>
    <col min="14094" max="14094" width="12.140625" style="174" bestFit="1" customWidth="1"/>
    <col min="14095" max="14095" width="8" style="174" bestFit="1" customWidth="1"/>
    <col min="14096" max="14096" width="12.140625" style="174" bestFit="1" customWidth="1"/>
    <col min="14097" max="14097" width="8" style="174" bestFit="1" customWidth="1"/>
    <col min="14098" max="14098" width="12.140625" style="174" bestFit="1" customWidth="1"/>
    <col min="14099" max="14099" width="8" style="174" bestFit="1" customWidth="1"/>
    <col min="14100" max="14336" width="9.140625" style="174"/>
    <col min="14337" max="14337" width="50.7109375" style="174" bestFit="1" customWidth="1"/>
    <col min="14338" max="14338" width="12.140625" style="174" bestFit="1" customWidth="1"/>
    <col min="14339" max="14339" width="8" style="174" bestFit="1" customWidth="1"/>
    <col min="14340" max="14340" width="12.140625" style="174" bestFit="1" customWidth="1"/>
    <col min="14341" max="14341" width="8" style="174" bestFit="1" customWidth="1"/>
    <col min="14342" max="14342" width="12.140625" style="174" bestFit="1" customWidth="1"/>
    <col min="14343" max="14343" width="8" style="174" bestFit="1" customWidth="1"/>
    <col min="14344" max="14344" width="12.140625" style="174" bestFit="1" customWidth="1"/>
    <col min="14345" max="14345" width="8" style="174" bestFit="1" customWidth="1"/>
    <col min="14346" max="14346" width="9.140625" style="174" bestFit="1" customWidth="1"/>
    <col min="14347" max="14347" width="4" style="174" bestFit="1" customWidth="1"/>
    <col min="14348" max="14348" width="12.140625" style="174" bestFit="1" customWidth="1"/>
    <col min="14349" max="14349" width="8" style="174" bestFit="1" customWidth="1"/>
    <col min="14350" max="14350" width="12.140625" style="174" bestFit="1" customWidth="1"/>
    <col min="14351" max="14351" width="8" style="174" bestFit="1" customWidth="1"/>
    <col min="14352" max="14352" width="12.140625" style="174" bestFit="1" customWidth="1"/>
    <col min="14353" max="14353" width="8" style="174" bestFit="1" customWidth="1"/>
    <col min="14354" max="14354" width="12.140625" style="174" bestFit="1" customWidth="1"/>
    <col min="14355" max="14355" width="8" style="174" bestFit="1" customWidth="1"/>
    <col min="14356" max="14592" width="9.140625" style="174"/>
    <col min="14593" max="14593" width="50.7109375" style="174" bestFit="1" customWidth="1"/>
    <col min="14594" max="14594" width="12.140625" style="174" bestFit="1" customWidth="1"/>
    <col min="14595" max="14595" width="8" style="174" bestFit="1" customWidth="1"/>
    <col min="14596" max="14596" width="12.140625" style="174" bestFit="1" customWidth="1"/>
    <col min="14597" max="14597" width="8" style="174" bestFit="1" customWidth="1"/>
    <col min="14598" max="14598" width="12.140625" style="174" bestFit="1" customWidth="1"/>
    <col min="14599" max="14599" width="8" style="174" bestFit="1" customWidth="1"/>
    <col min="14600" max="14600" width="12.140625" style="174" bestFit="1" customWidth="1"/>
    <col min="14601" max="14601" width="8" style="174" bestFit="1" customWidth="1"/>
    <col min="14602" max="14602" width="9.140625" style="174" bestFit="1" customWidth="1"/>
    <col min="14603" max="14603" width="4" style="174" bestFit="1" customWidth="1"/>
    <col min="14604" max="14604" width="12.140625" style="174" bestFit="1" customWidth="1"/>
    <col min="14605" max="14605" width="8" style="174" bestFit="1" customWidth="1"/>
    <col min="14606" max="14606" width="12.140625" style="174" bestFit="1" customWidth="1"/>
    <col min="14607" max="14607" width="8" style="174" bestFit="1" customWidth="1"/>
    <col min="14608" max="14608" width="12.140625" style="174" bestFit="1" customWidth="1"/>
    <col min="14609" max="14609" width="8" style="174" bestFit="1" customWidth="1"/>
    <col min="14610" max="14610" width="12.140625" style="174" bestFit="1" customWidth="1"/>
    <col min="14611" max="14611" width="8" style="174" bestFit="1" customWidth="1"/>
    <col min="14612" max="14848" width="9.140625" style="174"/>
    <col min="14849" max="14849" width="50.7109375" style="174" bestFit="1" customWidth="1"/>
    <col min="14850" max="14850" width="12.140625" style="174" bestFit="1" customWidth="1"/>
    <col min="14851" max="14851" width="8" style="174" bestFit="1" customWidth="1"/>
    <col min="14852" max="14852" width="12.140625" style="174" bestFit="1" customWidth="1"/>
    <col min="14853" max="14853" width="8" style="174" bestFit="1" customWidth="1"/>
    <col min="14854" max="14854" width="12.140625" style="174" bestFit="1" customWidth="1"/>
    <col min="14855" max="14855" width="8" style="174" bestFit="1" customWidth="1"/>
    <col min="14856" max="14856" width="12.140625" style="174" bestFit="1" customWidth="1"/>
    <col min="14857" max="14857" width="8" style="174" bestFit="1" customWidth="1"/>
    <col min="14858" max="14858" width="9.140625" style="174" bestFit="1" customWidth="1"/>
    <col min="14859" max="14859" width="4" style="174" bestFit="1" customWidth="1"/>
    <col min="14860" max="14860" width="12.140625" style="174" bestFit="1" customWidth="1"/>
    <col min="14861" max="14861" width="8" style="174" bestFit="1" customWidth="1"/>
    <col min="14862" max="14862" width="12.140625" style="174" bestFit="1" customWidth="1"/>
    <col min="14863" max="14863" width="8" style="174" bestFit="1" customWidth="1"/>
    <col min="14864" max="14864" width="12.140625" style="174" bestFit="1" customWidth="1"/>
    <col min="14865" max="14865" width="8" style="174" bestFit="1" customWidth="1"/>
    <col min="14866" max="14866" width="12.140625" style="174" bestFit="1" customWidth="1"/>
    <col min="14867" max="14867" width="8" style="174" bestFit="1" customWidth="1"/>
    <col min="14868" max="15104" width="9.140625" style="174"/>
    <col min="15105" max="15105" width="50.7109375" style="174" bestFit="1" customWidth="1"/>
    <col min="15106" max="15106" width="12.140625" style="174" bestFit="1" customWidth="1"/>
    <col min="15107" max="15107" width="8" style="174" bestFit="1" customWidth="1"/>
    <col min="15108" max="15108" width="12.140625" style="174" bestFit="1" customWidth="1"/>
    <col min="15109" max="15109" width="8" style="174" bestFit="1" customWidth="1"/>
    <col min="15110" max="15110" width="12.140625" style="174" bestFit="1" customWidth="1"/>
    <col min="15111" max="15111" width="8" style="174" bestFit="1" customWidth="1"/>
    <col min="15112" max="15112" width="12.140625" style="174" bestFit="1" customWidth="1"/>
    <col min="15113" max="15113" width="8" style="174" bestFit="1" customWidth="1"/>
    <col min="15114" max="15114" width="9.140625" style="174" bestFit="1" customWidth="1"/>
    <col min="15115" max="15115" width="4" style="174" bestFit="1" customWidth="1"/>
    <col min="15116" max="15116" width="12.140625" style="174" bestFit="1" customWidth="1"/>
    <col min="15117" max="15117" width="8" style="174" bestFit="1" customWidth="1"/>
    <col min="15118" max="15118" width="12.140625" style="174" bestFit="1" customWidth="1"/>
    <col min="15119" max="15119" width="8" style="174" bestFit="1" customWidth="1"/>
    <col min="15120" max="15120" width="12.140625" style="174" bestFit="1" customWidth="1"/>
    <col min="15121" max="15121" width="8" style="174" bestFit="1" customWidth="1"/>
    <col min="15122" max="15122" width="12.140625" style="174" bestFit="1" customWidth="1"/>
    <col min="15123" max="15123" width="8" style="174" bestFit="1" customWidth="1"/>
    <col min="15124" max="15360" width="9.140625" style="174"/>
    <col min="15361" max="15361" width="50.7109375" style="174" bestFit="1" customWidth="1"/>
    <col min="15362" max="15362" width="12.140625" style="174" bestFit="1" customWidth="1"/>
    <col min="15363" max="15363" width="8" style="174" bestFit="1" customWidth="1"/>
    <col min="15364" max="15364" width="12.140625" style="174" bestFit="1" customWidth="1"/>
    <col min="15365" max="15365" width="8" style="174" bestFit="1" customWidth="1"/>
    <col min="15366" max="15366" width="12.140625" style="174" bestFit="1" customWidth="1"/>
    <col min="15367" max="15367" width="8" style="174" bestFit="1" customWidth="1"/>
    <col min="15368" max="15368" width="12.140625" style="174" bestFit="1" customWidth="1"/>
    <col min="15369" max="15369" width="8" style="174" bestFit="1" customWidth="1"/>
    <col min="15370" max="15370" width="9.140625" style="174" bestFit="1" customWidth="1"/>
    <col min="15371" max="15371" width="4" style="174" bestFit="1" customWidth="1"/>
    <col min="15372" max="15372" width="12.140625" style="174" bestFit="1" customWidth="1"/>
    <col min="15373" max="15373" width="8" style="174" bestFit="1" customWidth="1"/>
    <col min="15374" max="15374" width="12.140625" style="174" bestFit="1" customWidth="1"/>
    <col min="15375" max="15375" width="8" style="174" bestFit="1" customWidth="1"/>
    <col min="15376" max="15376" width="12.140625" style="174" bestFit="1" customWidth="1"/>
    <col min="15377" max="15377" width="8" style="174" bestFit="1" customWidth="1"/>
    <col min="15378" max="15378" width="12.140625" style="174" bestFit="1" customWidth="1"/>
    <col min="15379" max="15379" width="8" style="174" bestFit="1" customWidth="1"/>
    <col min="15380" max="15616" width="9.140625" style="174"/>
    <col min="15617" max="15617" width="50.7109375" style="174" bestFit="1" customWidth="1"/>
    <col min="15618" max="15618" width="12.140625" style="174" bestFit="1" customWidth="1"/>
    <col min="15619" max="15619" width="8" style="174" bestFit="1" customWidth="1"/>
    <col min="15620" max="15620" width="12.140625" style="174" bestFit="1" customWidth="1"/>
    <col min="15621" max="15621" width="8" style="174" bestFit="1" customWidth="1"/>
    <col min="15622" max="15622" width="12.140625" style="174" bestFit="1" customWidth="1"/>
    <col min="15623" max="15623" width="8" style="174" bestFit="1" customWidth="1"/>
    <col min="15624" max="15624" width="12.140625" style="174" bestFit="1" customWidth="1"/>
    <col min="15625" max="15625" width="8" style="174" bestFit="1" customWidth="1"/>
    <col min="15626" max="15626" width="9.140625" style="174" bestFit="1" customWidth="1"/>
    <col min="15627" max="15627" width="4" style="174" bestFit="1" customWidth="1"/>
    <col min="15628" max="15628" width="12.140625" style="174" bestFit="1" customWidth="1"/>
    <col min="15629" max="15629" width="8" style="174" bestFit="1" customWidth="1"/>
    <col min="15630" max="15630" width="12.140625" style="174" bestFit="1" customWidth="1"/>
    <col min="15631" max="15631" width="8" style="174" bestFit="1" customWidth="1"/>
    <col min="15632" max="15632" width="12.140625" style="174" bestFit="1" customWidth="1"/>
    <col min="15633" max="15633" width="8" style="174" bestFit="1" customWidth="1"/>
    <col min="15634" max="15634" width="12.140625" style="174" bestFit="1" customWidth="1"/>
    <col min="15635" max="15635" width="8" style="174" bestFit="1" customWidth="1"/>
    <col min="15636" max="15872" width="9.140625" style="174"/>
    <col min="15873" max="15873" width="50.7109375" style="174" bestFit="1" customWidth="1"/>
    <col min="15874" max="15874" width="12.140625" style="174" bestFit="1" customWidth="1"/>
    <col min="15875" max="15875" width="8" style="174" bestFit="1" customWidth="1"/>
    <col min="15876" max="15876" width="12.140625" style="174" bestFit="1" customWidth="1"/>
    <col min="15877" max="15877" width="8" style="174" bestFit="1" customWidth="1"/>
    <col min="15878" max="15878" width="12.140625" style="174" bestFit="1" customWidth="1"/>
    <col min="15879" max="15879" width="8" style="174" bestFit="1" customWidth="1"/>
    <col min="15880" max="15880" width="12.140625" style="174" bestFit="1" customWidth="1"/>
    <col min="15881" max="15881" width="8" style="174" bestFit="1" customWidth="1"/>
    <col min="15882" max="15882" width="9.140625" style="174" bestFit="1" customWidth="1"/>
    <col min="15883" max="15883" width="4" style="174" bestFit="1" customWidth="1"/>
    <col min="15884" max="15884" width="12.140625" style="174" bestFit="1" customWidth="1"/>
    <col min="15885" max="15885" width="8" style="174" bestFit="1" customWidth="1"/>
    <col min="15886" max="15886" width="12.140625" style="174" bestFit="1" customWidth="1"/>
    <col min="15887" max="15887" width="8" style="174" bestFit="1" customWidth="1"/>
    <col min="15888" max="15888" width="12.140625" style="174" bestFit="1" customWidth="1"/>
    <col min="15889" max="15889" width="8" style="174" bestFit="1" customWidth="1"/>
    <col min="15890" max="15890" width="12.140625" style="174" bestFit="1" customWidth="1"/>
    <col min="15891" max="15891" width="8" style="174" bestFit="1" customWidth="1"/>
    <col min="15892" max="16128" width="9.140625" style="174"/>
    <col min="16129" max="16129" width="50.7109375" style="174" bestFit="1" customWidth="1"/>
    <col min="16130" max="16130" width="12.140625" style="174" bestFit="1" customWidth="1"/>
    <col min="16131" max="16131" width="8" style="174" bestFit="1" customWidth="1"/>
    <col min="16132" max="16132" width="12.140625" style="174" bestFit="1" customWidth="1"/>
    <col min="16133" max="16133" width="8" style="174" bestFit="1" customWidth="1"/>
    <col min="16134" max="16134" width="12.140625" style="174" bestFit="1" customWidth="1"/>
    <col min="16135" max="16135" width="8" style="174" bestFit="1" customWidth="1"/>
    <col min="16136" max="16136" width="12.140625" style="174" bestFit="1" customWidth="1"/>
    <col min="16137" max="16137" width="8" style="174" bestFit="1" customWidth="1"/>
    <col min="16138" max="16138" width="9.140625" style="174" bestFit="1" customWidth="1"/>
    <col min="16139" max="16139" width="4" style="174" bestFit="1" customWidth="1"/>
    <col min="16140" max="16140" width="12.140625" style="174" bestFit="1" customWidth="1"/>
    <col min="16141" max="16141" width="8" style="174" bestFit="1" customWidth="1"/>
    <col min="16142" max="16142" width="12.140625" style="174" bestFit="1" customWidth="1"/>
    <col min="16143" max="16143" width="8" style="174" bestFit="1" customWidth="1"/>
    <col min="16144" max="16144" width="12.140625" style="174" bestFit="1" customWidth="1"/>
    <col min="16145" max="16145" width="8" style="174" bestFit="1" customWidth="1"/>
    <col min="16146" max="16146" width="12.140625" style="174" bestFit="1" customWidth="1"/>
    <col min="16147" max="16147" width="8" style="174" bestFit="1" customWidth="1"/>
    <col min="16148" max="16384" width="9.140625" style="174"/>
  </cols>
  <sheetData>
    <row r="1" spans="1:19">
      <c r="A1" s="1" t="s">
        <v>2067</v>
      </c>
    </row>
    <row r="2" spans="1:19">
      <c r="A2" s="135" t="s">
        <v>236</v>
      </c>
      <c r="B2" s="134" t="s">
        <v>13</v>
      </c>
      <c r="C2" s="167"/>
      <c r="D2" s="338" t="s">
        <v>237</v>
      </c>
      <c r="E2" s="338"/>
      <c r="F2" s="338" t="s">
        <v>238</v>
      </c>
      <c r="G2" s="338"/>
      <c r="H2" s="338" t="s">
        <v>239</v>
      </c>
      <c r="I2" s="338"/>
      <c r="J2" s="338" t="s">
        <v>240</v>
      </c>
      <c r="K2" s="338"/>
      <c r="L2" s="338" t="s">
        <v>241</v>
      </c>
      <c r="M2" s="338"/>
      <c r="N2" s="338" t="s">
        <v>242</v>
      </c>
      <c r="O2" s="338"/>
      <c r="P2" s="338" t="s">
        <v>243</v>
      </c>
      <c r="Q2" s="338"/>
      <c r="R2" s="338" t="s">
        <v>244</v>
      </c>
      <c r="S2" s="338"/>
    </row>
    <row r="3" spans="1:19">
      <c r="A3" s="131" t="s">
        <v>245</v>
      </c>
      <c r="B3" s="130"/>
      <c r="C3" s="168"/>
      <c r="D3" s="339"/>
      <c r="E3" s="339"/>
      <c r="F3" s="339"/>
      <c r="G3" s="339"/>
      <c r="H3" s="339"/>
      <c r="I3" s="339"/>
      <c r="J3" s="339"/>
      <c r="K3" s="339"/>
      <c r="L3" s="339"/>
      <c r="M3" s="339"/>
      <c r="N3" s="339"/>
      <c r="O3" s="339"/>
      <c r="P3" s="339"/>
      <c r="Q3" s="339"/>
      <c r="R3" s="339"/>
      <c r="S3" s="339"/>
    </row>
    <row r="4" spans="1:19">
      <c r="A4" s="176"/>
      <c r="B4" s="169" t="s">
        <v>4</v>
      </c>
      <c r="C4" s="170" t="s">
        <v>5</v>
      </c>
      <c r="D4" s="169" t="s">
        <v>4</v>
      </c>
      <c r="E4" s="170" t="s">
        <v>5</v>
      </c>
      <c r="F4" s="169" t="s">
        <v>4</v>
      </c>
      <c r="G4" s="170" t="s">
        <v>5</v>
      </c>
      <c r="H4" s="169" t="s">
        <v>4</v>
      </c>
      <c r="I4" s="170" t="s">
        <v>5</v>
      </c>
      <c r="J4" s="169" t="s">
        <v>4</v>
      </c>
      <c r="K4" s="170" t="s">
        <v>5</v>
      </c>
      <c r="L4" s="169" t="s">
        <v>4</v>
      </c>
      <c r="M4" s="170" t="s">
        <v>5</v>
      </c>
      <c r="N4" s="169" t="s">
        <v>4</v>
      </c>
      <c r="O4" s="170" t="s">
        <v>5</v>
      </c>
      <c r="P4" s="169" t="s">
        <v>4</v>
      </c>
      <c r="Q4" s="170" t="s">
        <v>5</v>
      </c>
      <c r="R4" s="169" t="s">
        <v>4</v>
      </c>
      <c r="S4" s="170" t="s">
        <v>5</v>
      </c>
    </row>
    <row r="5" spans="1:19">
      <c r="A5" s="1" t="s">
        <v>130</v>
      </c>
    </row>
    <row r="6" spans="1:19">
      <c r="A6" s="1" t="s">
        <v>142</v>
      </c>
      <c r="B6" s="118">
        <v>2157803552.3200002</v>
      </c>
      <c r="C6" s="54">
        <v>96.399699999999996</v>
      </c>
      <c r="D6" s="118">
        <v>189801325.91</v>
      </c>
      <c r="E6" s="54">
        <v>99.099800000000002</v>
      </c>
      <c r="F6" s="118">
        <v>302811280.10000002</v>
      </c>
      <c r="G6" s="54">
        <v>97.924599999999998</v>
      </c>
      <c r="H6" s="118">
        <v>149239217.19999999</v>
      </c>
      <c r="I6" s="54">
        <v>81.315200000000004</v>
      </c>
      <c r="J6" s="118">
        <v>4105815</v>
      </c>
      <c r="K6" s="54">
        <v>100</v>
      </c>
      <c r="L6" s="118">
        <v>483256413</v>
      </c>
      <c r="M6" s="54">
        <v>94.691000000000003</v>
      </c>
      <c r="N6" s="118">
        <v>708595178.67999995</v>
      </c>
      <c r="O6" s="54">
        <v>99.143699999999995</v>
      </c>
      <c r="P6" s="118">
        <v>178806997.59999999</v>
      </c>
      <c r="Q6" s="54">
        <v>99.51</v>
      </c>
      <c r="R6" s="118">
        <v>141187324.83000001</v>
      </c>
      <c r="S6" s="54">
        <v>97.204599999999999</v>
      </c>
    </row>
    <row r="7" spans="1:19">
      <c r="A7" s="24" t="s">
        <v>141</v>
      </c>
      <c r="B7" s="175">
        <v>22380300.899999999</v>
      </c>
      <c r="C7" s="177">
        <v>0.99980000000000002</v>
      </c>
      <c r="D7" s="175">
        <v>1724093.75</v>
      </c>
      <c r="E7" s="177">
        <v>0.9002</v>
      </c>
      <c r="F7" s="175">
        <v>6381932.6799999997</v>
      </c>
      <c r="G7" s="177">
        <v>2.0638000000000001</v>
      </c>
      <c r="H7" s="175">
        <v>3164535.13</v>
      </c>
      <c r="I7" s="177">
        <v>1.7242</v>
      </c>
      <c r="J7" s="175">
        <v>0</v>
      </c>
      <c r="K7" s="177">
        <v>0</v>
      </c>
      <c r="L7" s="175">
        <v>94432.12</v>
      </c>
      <c r="M7" s="177">
        <v>1.8499999999999999E-2</v>
      </c>
      <c r="N7" s="175">
        <v>6119982.5800000001</v>
      </c>
      <c r="O7" s="177">
        <v>0.85629999999999995</v>
      </c>
      <c r="P7" s="175">
        <v>835132.77</v>
      </c>
      <c r="Q7" s="177">
        <v>0.46479999999999999</v>
      </c>
      <c r="R7" s="175">
        <v>4060191.87</v>
      </c>
      <c r="S7" s="177">
        <v>2.7953999999999999</v>
      </c>
    </row>
    <row r="8" spans="1:19">
      <c r="A8" s="174" t="s">
        <v>246</v>
      </c>
      <c r="B8" s="175">
        <v>0</v>
      </c>
      <c r="C8" s="177">
        <v>0</v>
      </c>
      <c r="D8" s="175">
        <v>0</v>
      </c>
      <c r="E8" s="177">
        <v>0</v>
      </c>
      <c r="F8" s="175">
        <v>0</v>
      </c>
      <c r="G8" s="177">
        <v>0</v>
      </c>
      <c r="H8" s="175">
        <v>0</v>
      </c>
      <c r="I8" s="177">
        <v>0</v>
      </c>
      <c r="J8" s="175">
        <v>0</v>
      </c>
      <c r="K8" s="177">
        <v>0</v>
      </c>
      <c r="L8" s="175">
        <v>0</v>
      </c>
      <c r="M8" s="177">
        <v>0</v>
      </c>
      <c r="N8" s="175">
        <v>0</v>
      </c>
      <c r="O8" s="177">
        <v>0</v>
      </c>
      <c r="P8" s="175">
        <v>0</v>
      </c>
      <c r="Q8" s="177">
        <v>0</v>
      </c>
      <c r="R8" s="175">
        <v>0</v>
      </c>
      <c r="S8" s="177">
        <v>0</v>
      </c>
    </row>
    <row r="9" spans="1:19">
      <c r="A9" s="174" t="s">
        <v>247</v>
      </c>
      <c r="B9" s="175">
        <v>0</v>
      </c>
      <c r="C9" s="177">
        <v>0</v>
      </c>
      <c r="D9" s="175">
        <v>0</v>
      </c>
      <c r="E9" s="177">
        <v>0</v>
      </c>
      <c r="F9" s="175">
        <v>0</v>
      </c>
      <c r="G9" s="177">
        <v>0</v>
      </c>
      <c r="H9" s="175">
        <v>0</v>
      </c>
      <c r="I9" s="177">
        <v>0</v>
      </c>
      <c r="J9" s="175">
        <v>0</v>
      </c>
      <c r="K9" s="177">
        <v>0</v>
      </c>
      <c r="L9" s="175">
        <v>0</v>
      </c>
      <c r="M9" s="177">
        <v>0</v>
      </c>
      <c r="N9" s="175">
        <v>0</v>
      </c>
      <c r="O9" s="177">
        <v>0</v>
      </c>
      <c r="P9" s="175">
        <v>0</v>
      </c>
      <c r="Q9" s="177">
        <v>0</v>
      </c>
      <c r="R9" s="175">
        <v>0</v>
      </c>
      <c r="S9" s="177">
        <v>0</v>
      </c>
    </row>
    <row r="10" spans="1:19">
      <c r="A10" s="24" t="s">
        <v>248</v>
      </c>
      <c r="B10" s="175">
        <v>81146.05</v>
      </c>
      <c r="C10" s="177">
        <v>3.5999999999999999E-3</v>
      </c>
      <c r="D10" s="175">
        <v>0</v>
      </c>
      <c r="E10" s="177">
        <v>0</v>
      </c>
      <c r="F10" s="175">
        <v>35731.61</v>
      </c>
      <c r="G10" s="177">
        <v>1.1599999999999999E-2</v>
      </c>
      <c r="H10" s="175">
        <v>0</v>
      </c>
      <c r="I10" s="177">
        <v>0</v>
      </c>
      <c r="J10" s="175">
        <v>0</v>
      </c>
      <c r="K10" s="177">
        <v>0</v>
      </c>
      <c r="L10" s="175">
        <v>0</v>
      </c>
      <c r="M10" s="177">
        <v>0</v>
      </c>
      <c r="N10" s="175">
        <v>0</v>
      </c>
      <c r="O10" s="177">
        <v>0</v>
      </c>
      <c r="P10" s="175">
        <v>45414.44</v>
      </c>
      <c r="Q10" s="177">
        <v>2.53E-2</v>
      </c>
      <c r="R10" s="175">
        <v>0</v>
      </c>
      <c r="S10" s="177">
        <v>0</v>
      </c>
    </row>
    <row r="11" spans="1:19" ht="13.5" thickBot="1">
      <c r="A11" s="174" t="s">
        <v>126</v>
      </c>
      <c r="B11" s="175">
        <v>58128063.439999998</v>
      </c>
      <c r="C11" s="177">
        <v>2.5969000000000002</v>
      </c>
      <c r="D11" s="175">
        <v>0</v>
      </c>
      <c r="E11" s="177">
        <v>0</v>
      </c>
      <c r="F11" s="175">
        <v>0</v>
      </c>
      <c r="G11" s="177">
        <v>0</v>
      </c>
      <c r="H11" s="175">
        <v>31128063.440000001</v>
      </c>
      <c r="I11" s="177">
        <v>16.960599999999999</v>
      </c>
      <c r="J11" s="175">
        <v>0</v>
      </c>
      <c r="K11" s="177">
        <v>0</v>
      </c>
      <c r="L11" s="175">
        <v>27000000</v>
      </c>
      <c r="M11" s="177">
        <v>5.2904999999999998</v>
      </c>
      <c r="N11" s="175">
        <v>0</v>
      </c>
      <c r="O11" s="177">
        <v>0</v>
      </c>
      <c r="P11" s="175">
        <v>0</v>
      </c>
      <c r="Q11" s="177">
        <v>0</v>
      </c>
      <c r="R11" s="175">
        <v>0</v>
      </c>
      <c r="S11" s="177">
        <v>0</v>
      </c>
    </row>
    <row r="12" spans="1:19" ht="14.25" thickTop="1" thickBot="1">
      <c r="A12" s="171" t="s">
        <v>2</v>
      </c>
      <c r="B12" s="152">
        <v>2238393062.71</v>
      </c>
      <c r="C12" s="172">
        <v>100</v>
      </c>
      <c r="D12" s="152">
        <v>191525419.66</v>
      </c>
      <c r="E12" s="172">
        <v>100</v>
      </c>
      <c r="F12" s="152">
        <v>309228944.38999999</v>
      </c>
      <c r="G12" s="172">
        <v>100</v>
      </c>
      <c r="H12" s="152">
        <v>183531815.77000001</v>
      </c>
      <c r="I12" s="172">
        <v>100</v>
      </c>
      <c r="J12" s="152">
        <v>4105815</v>
      </c>
      <c r="K12" s="172">
        <v>100</v>
      </c>
      <c r="L12" s="152">
        <v>510350845.12</v>
      </c>
      <c r="M12" s="172">
        <v>100</v>
      </c>
      <c r="N12" s="152">
        <v>714715161.25999999</v>
      </c>
      <c r="O12" s="172">
        <v>100</v>
      </c>
      <c r="P12" s="152">
        <v>179687544.81</v>
      </c>
      <c r="Q12" s="172">
        <v>100</v>
      </c>
      <c r="R12" s="152">
        <v>145247516.69999999</v>
      </c>
      <c r="S12" s="172">
        <v>100</v>
      </c>
    </row>
    <row r="13" spans="1:19" ht="13.5" thickTop="1">
      <c r="A13" s="1" t="s">
        <v>124</v>
      </c>
    </row>
    <row r="14" spans="1:19">
      <c r="A14" s="174" t="s">
        <v>202</v>
      </c>
      <c r="B14" s="175">
        <v>0</v>
      </c>
      <c r="C14" s="177">
        <v>0</v>
      </c>
      <c r="D14" s="175">
        <v>0</v>
      </c>
      <c r="E14" s="177">
        <v>0</v>
      </c>
      <c r="F14" s="175">
        <v>0</v>
      </c>
      <c r="G14" s="177">
        <v>0</v>
      </c>
      <c r="H14" s="175">
        <v>0</v>
      </c>
      <c r="I14" s="177">
        <v>0</v>
      </c>
      <c r="J14" s="175">
        <v>0</v>
      </c>
      <c r="K14" s="177">
        <v>0</v>
      </c>
      <c r="L14" s="175">
        <v>0</v>
      </c>
      <c r="M14" s="177">
        <v>0</v>
      </c>
      <c r="N14" s="175">
        <v>0</v>
      </c>
      <c r="O14" s="177">
        <v>0</v>
      </c>
      <c r="P14" s="175">
        <v>0</v>
      </c>
      <c r="Q14" s="177">
        <v>0</v>
      </c>
      <c r="R14" s="175">
        <v>0</v>
      </c>
      <c r="S14" s="177">
        <v>0</v>
      </c>
    </row>
    <row r="15" spans="1:19">
      <c r="A15" s="174" t="s">
        <v>201</v>
      </c>
      <c r="B15" s="175">
        <v>0</v>
      </c>
      <c r="C15" s="177">
        <v>0</v>
      </c>
      <c r="D15" s="175">
        <v>0</v>
      </c>
      <c r="E15" s="177">
        <v>0</v>
      </c>
      <c r="F15" s="175">
        <v>0</v>
      </c>
      <c r="G15" s="177">
        <v>0</v>
      </c>
      <c r="H15" s="175">
        <v>0</v>
      </c>
      <c r="I15" s="177">
        <v>0</v>
      </c>
      <c r="J15" s="175">
        <v>0</v>
      </c>
      <c r="K15" s="177">
        <v>0</v>
      </c>
      <c r="L15" s="175">
        <v>0</v>
      </c>
      <c r="M15" s="177">
        <v>0</v>
      </c>
      <c r="N15" s="175">
        <v>0</v>
      </c>
      <c r="O15" s="177">
        <v>0</v>
      </c>
      <c r="P15" s="175">
        <v>0</v>
      </c>
      <c r="Q15" s="177">
        <v>0</v>
      </c>
      <c r="R15" s="175">
        <v>0</v>
      </c>
      <c r="S15" s="177">
        <v>0</v>
      </c>
    </row>
    <row r="16" spans="1:19">
      <c r="A16" s="174" t="s">
        <v>200</v>
      </c>
      <c r="B16" s="175">
        <v>0</v>
      </c>
      <c r="C16" s="177">
        <v>0</v>
      </c>
      <c r="D16" s="175">
        <v>0</v>
      </c>
      <c r="E16" s="177">
        <v>0</v>
      </c>
      <c r="F16" s="175">
        <v>0</v>
      </c>
      <c r="G16" s="177">
        <v>0</v>
      </c>
      <c r="H16" s="175">
        <v>0</v>
      </c>
      <c r="I16" s="177">
        <v>0</v>
      </c>
      <c r="J16" s="175">
        <v>0</v>
      </c>
      <c r="K16" s="177">
        <v>0</v>
      </c>
      <c r="L16" s="175">
        <v>0</v>
      </c>
      <c r="M16" s="177">
        <v>0</v>
      </c>
      <c r="N16" s="175">
        <v>0</v>
      </c>
      <c r="O16" s="177">
        <v>0</v>
      </c>
      <c r="P16" s="175">
        <v>0</v>
      </c>
      <c r="Q16" s="177">
        <v>0</v>
      </c>
      <c r="R16" s="175">
        <v>0</v>
      </c>
      <c r="S16" s="177">
        <v>0</v>
      </c>
    </row>
    <row r="17" spans="1:19">
      <c r="A17" s="174" t="s">
        <v>199</v>
      </c>
      <c r="B17" s="175">
        <v>0</v>
      </c>
      <c r="C17" s="177">
        <v>0</v>
      </c>
      <c r="D17" s="175">
        <v>0</v>
      </c>
      <c r="E17" s="177">
        <v>0</v>
      </c>
      <c r="F17" s="175">
        <v>0</v>
      </c>
      <c r="G17" s="177">
        <v>0</v>
      </c>
      <c r="H17" s="175">
        <v>0</v>
      </c>
      <c r="I17" s="177">
        <v>0</v>
      </c>
      <c r="J17" s="175">
        <v>0</v>
      </c>
      <c r="K17" s="177">
        <v>0</v>
      </c>
      <c r="L17" s="175">
        <v>0</v>
      </c>
      <c r="M17" s="177">
        <v>0</v>
      </c>
      <c r="N17" s="175">
        <v>0</v>
      </c>
      <c r="O17" s="177">
        <v>0</v>
      </c>
      <c r="P17" s="175">
        <v>0</v>
      </c>
      <c r="Q17" s="177">
        <v>0</v>
      </c>
      <c r="R17" s="175">
        <v>0</v>
      </c>
      <c r="S17" s="177">
        <v>0</v>
      </c>
    </row>
    <row r="18" spans="1:19">
      <c r="A18" s="174" t="s">
        <v>198</v>
      </c>
      <c r="B18" s="175">
        <v>0</v>
      </c>
      <c r="C18" s="177">
        <v>0</v>
      </c>
      <c r="D18" s="175">
        <v>0</v>
      </c>
      <c r="E18" s="177">
        <v>0</v>
      </c>
      <c r="F18" s="175">
        <v>0</v>
      </c>
      <c r="G18" s="177">
        <v>0</v>
      </c>
      <c r="H18" s="175">
        <v>0</v>
      </c>
      <c r="I18" s="177">
        <v>0</v>
      </c>
      <c r="J18" s="175">
        <v>0</v>
      </c>
      <c r="K18" s="177">
        <v>0</v>
      </c>
      <c r="L18" s="175">
        <v>0</v>
      </c>
      <c r="M18" s="177">
        <v>0</v>
      </c>
      <c r="N18" s="175">
        <v>0</v>
      </c>
      <c r="O18" s="177">
        <v>0</v>
      </c>
      <c r="P18" s="175">
        <v>0</v>
      </c>
      <c r="Q18" s="177">
        <v>0</v>
      </c>
      <c r="R18" s="175">
        <v>0</v>
      </c>
      <c r="S18" s="177">
        <v>0</v>
      </c>
    </row>
    <row r="19" spans="1:19">
      <c r="A19" s="174" t="s">
        <v>197</v>
      </c>
      <c r="B19" s="175">
        <v>0</v>
      </c>
      <c r="C19" s="177">
        <v>0</v>
      </c>
      <c r="D19" s="175">
        <v>0</v>
      </c>
      <c r="E19" s="177">
        <v>0</v>
      </c>
      <c r="F19" s="175">
        <v>0</v>
      </c>
      <c r="G19" s="177">
        <v>0</v>
      </c>
      <c r="H19" s="175">
        <v>0</v>
      </c>
      <c r="I19" s="177">
        <v>0</v>
      </c>
      <c r="J19" s="175">
        <v>0</v>
      </c>
      <c r="K19" s="177">
        <v>0</v>
      </c>
      <c r="L19" s="175">
        <v>0</v>
      </c>
      <c r="M19" s="177">
        <v>0</v>
      </c>
      <c r="N19" s="175">
        <v>0</v>
      </c>
      <c r="O19" s="177">
        <v>0</v>
      </c>
      <c r="P19" s="175">
        <v>0</v>
      </c>
      <c r="Q19" s="177">
        <v>0</v>
      </c>
      <c r="R19" s="175">
        <v>0</v>
      </c>
      <c r="S19" s="177">
        <v>0</v>
      </c>
    </row>
    <row r="20" spans="1:19">
      <c r="A20" s="174" t="s">
        <v>196</v>
      </c>
      <c r="B20" s="175">
        <v>0</v>
      </c>
      <c r="C20" s="177">
        <v>0</v>
      </c>
      <c r="D20" s="175">
        <v>0</v>
      </c>
      <c r="E20" s="177">
        <v>0</v>
      </c>
      <c r="F20" s="175">
        <v>0</v>
      </c>
      <c r="G20" s="177">
        <v>0</v>
      </c>
      <c r="H20" s="175">
        <v>0</v>
      </c>
      <c r="I20" s="177">
        <v>0</v>
      </c>
      <c r="J20" s="175">
        <v>0</v>
      </c>
      <c r="K20" s="177">
        <v>0</v>
      </c>
      <c r="L20" s="175">
        <v>0</v>
      </c>
      <c r="M20" s="177">
        <v>0</v>
      </c>
      <c r="N20" s="175">
        <v>0</v>
      </c>
      <c r="O20" s="177">
        <v>0</v>
      </c>
      <c r="P20" s="175">
        <v>0</v>
      </c>
      <c r="Q20" s="177">
        <v>0</v>
      </c>
      <c r="R20" s="175">
        <v>0</v>
      </c>
      <c r="S20" s="177">
        <v>0</v>
      </c>
    </row>
    <row r="21" spans="1:19">
      <c r="A21" s="174" t="s">
        <v>195</v>
      </c>
      <c r="B21" s="175">
        <v>0</v>
      </c>
      <c r="C21" s="177">
        <v>0</v>
      </c>
      <c r="D21" s="175">
        <v>0</v>
      </c>
      <c r="E21" s="177">
        <v>0</v>
      </c>
      <c r="F21" s="175">
        <v>0</v>
      </c>
      <c r="G21" s="177">
        <v>0</v>
      </c>
      <c r="H21" s="175">
        <v>0</v>
      </c>
      <c r="I21" s="177">
        <v>0</v>
      </c>
      <c r="J21" s="175">
        <v>0</v>
      </c>
      <c r="K21" s="177">
        <v>0</v>
      </c>
      <c r="L21" s="175">
        <v>0</v>
      </c>
      <c r="M21" s="177">
        <v>0</v>
      </c>
      <c r="N21" s="175">
        <v>0</v>
      </c>
      <c r="O21" s="177">
        <v>0</v>
      </c>
      <c r="P21" s="175">
        <v>0</v>
      </c>
      <c r="Q21" s="177">
        <v>0</v>
      </c>
      <c r="R21" s="175">
        <v>0</v>
      </c>
      <c r="S21" s="177">
        <v>0</v>
      </c>
    </row>
    <row r="22" spans="1:19" ht="13.5" thickBot="1">
      <c r="A22" s="174" t="s">
        <v>194</v>
      </c>
      <c r="B22" s="175">
        <v>0</v>
      </c>
      <c r="C22" s="177">
        <v>0</v>
      </c>
      <c r="D22" s="175">
        <v>0</v>
      </c>
      <c r="E22" s="177">
        <v>0</v>
      </c>
      <c r="F22" s="175">
        <v>0</v>
      </c>
      <c r="G22" s="177">
        <v>0</v>
      </c>
      <c r="H22" s="175">
        <v>0</v>
      </c>
      <c r="I22" s="177">
        <v>0</v>
      </c>
      <c r="J22" s="175">
        <v>0</v>
      </c>
      <c r="K22" s="177">
        <v>0</v>
      </c>
      <c r="L22" s="175">
        <v>0</v>
      </c>
      <c r="M22" s="177">
        <v>0</v>
      </c>
      <c r="N22" s="175">
        <v>0</v>
      </c>
      <c r="O22" s="177">
        <v>0</v>
      </c>
      <c r="P22" s="175">
        <v>0</v>
      </c>
      <c r="Q22" s="177">
        <v>0</v>
      </c>
      <c r="R22" s="175">
        <v>0</v>
      </c>
      <c r="S22" s="177">
        <v>0</v>
      </c>
    </row>
    <row r="23" spans="1:19" ht="14.25" thickTop="1" thickBot="1">
      <c r="A23" s="171" t="s">
        <v>193</v>
      </c>
      <c r="B23" s="152">
        <v>0</v>
      </c>
      <c r="C23" s="172">
        <v>0</v>
      </c>
      <c r="D23" s="152">
        <v>0</v>
      </c>
      <c r="E23" s="172">
        <v>0</v>
      </c>
      <c r="F23" s="152">
        <v>0</v>
      </c>
      <c r="G23" s="172">
        <v>0</v>
      </c>
      <c r="H23" s="152">
        <v>0</v>
      </c>
      <c r="I23" s="172">
        <v>0</v>
      </c>
      <c r="J23" s="152">
        <v>0</v>
      </c>
      <c r="K23" s="172">
        <v>0</v>
      </c>
      <c r="L23" s="152">
        <v>0</v>
      </c>
      <c r="M23" s="172">
        <v>0</v>
      </c>
      <c r="N23" s="152">
        <v>0</v>
      </c>
      <c r="O23" s="172">
        <v>0</v>
      </c>
      <c r="P23" s="152">
        <v>0</v>
      </c>
      <c r="Q23" s="172">
        <v>0</v>
      </c>
      <c r="R23" s="152">
        <v>0</v>
      </c>
      <c r="S23" s="172">
        <v>0</v>
      </c>
    </row>
    <row r="24" spans="1:19" ht="13.5" thickTop="1">
      <c r="A24" s="174" t="s">
        <v>192</v>
      </c>
      <c r="B24" s="175">
        <v>0</v>
      </c>
      <c r="C24" s="177">
        <v>0</v>
      </c>
      <c r="D24" s="175">
        <v>0</v>
      </c>
      <c r="E24" s="177">
        <v>0</v>
      </c>
      <c r="F24" s="175">
        <v>0</v>
      </c>
      <c r="G24" s="177">
        <v>0</v>
      </c>
      <c r="H24" s="175">
        <v>0</v>
      </c>
      <c r="I24" s="177">
        <v>0</v>
      </c>
      <c r="J24" s="175">
        <v>0</v>
      </c>
      <c r="K24" s="177">
        <v>0</v>
      </c>
      <c r="L24" s="175">
        <v>0</v>
      </c>
      <c r="M24" s="177">
        <v>0</v>
      </c>
      <c r="N24" s="175">
        <v>0</v>
      </c>
      <c r="O24" s="177">
        <v>0</v>
      </c>
      <c r="P24" s="175">
        <v>0</v>
      </c>
      <c r="Q24" s="177">
        <v>0</v>
      </c>
      <c r="R24" s="175">
        <v>0</v>
      </c>
      <c r="S24" s="177">
        <v>0</v>
      </c>
    </row>
    <row r="25" spans="1:19">
      <c r="A25" s="174" t="s">
        <v>191</v>
      </c>
      <c r="B25" s="175">
        <v>0</v>
      </c>
      <c r="C25" s="177">
        <v>0</v>
      </c>
      <c r="D25" s="175">
        <v>0</v>
      </c>
      <c r="E25" s="177">
        <v>0</v>
      </c>
      <c r="F25" s="175">
        <v>0</v>
      </c>
      <c r="G25" s="177">
        <v>0</v>
      </c>
      <c r="H25" s="175">
        <v>0</v>
      </c>
      <c r="I25" s="177">
        <v>0</v>
      </c>
      <c r="J25" s="175">
        <v>0</v>
      </c>
      <c r="K25" s="177">
        <v>0</v>
      </c>
      <c r="L25" s="175">
        <v>0</v>
      </c>
      <c r="M25" s="177">
        <v>0</v>
      </c>
      <c r="N25" s="175">
        <v>0</v>
      </c>
      <c r="O25" s="177">
        <v>0</v>
      </c>
      <c r="P25" s="175">
        <v>0</v>
      </c>
      <c r="Q25" s="177">
        <v>0</v>
      </c>
      <c r="R25" s="175">
        <v>0</v>
      </c>
      <c r="S25" s="177">
        <v>0</v>
      </c>
    </row>
    <row r="26" spans="1:19">
      <c r="A26" s="174" t="s">
        <v>190</v>
      </c>
      <c r="B26" s="175">
        <v>0</v>
      </c>
      <c r="C26" s="177">
        <v>0</v>
      </c>
      <c r="D26" s="175">
        <v>0</v>
      </c>
      <c r="E26" s="177">
        <v>0</v>
      </c>
      <c r="F26" s="175">
        <v>0</v>
      </c>
      <c r="G26" s="177">
        <v>0</v>
      </c>
      <c r="H26" s="175">
        <v>0</v>
      </c>
      <c r="I26" s="177">
        <v>0</v>
      </c>
      <c r="J26" s="175">
        <v>0</v>
      </c>
      <c r="K26" s="177">
        <v>0</v>
      </c>
      <c r="L26" s="175">
        <v>0</v>
      </c>
      <c r="M26" s="177">
        <v>0</v>
      </c>
      <c r="N26" s="175">
        <v>0</v>
      </c>
      <c r="O26" s="177">
        <v>0</v>
      </c>
      <c r="P26" s="175">
        <v>0</v>
      </c>
      <c r="Q26" s="177">
        <v>0</v>
      </c>
      <c r="R26" s="175">
        <v>0</v>
      </c>
      <c r="S26" s="177">
        <v>0</v>
      </c>
    </row>
    <row r="27" spans="1:19" ht="13.5" thickBot="1">
      <c r="A27" s="174" t="s">
        <v>189</v>
      </c>
      <c r="B27" s="175">
        <v>0</v>
      </c>
      <c r="C27" s="177">
        <v>0</v>
      </c>
      <c r="D27" s="175">
        <v>0</v>
      </c>
      <c r="E27" s="177">
        <v>0</v>
      </c>
      <c r="F27" s="175">
        <v>0</v>
      </c>
      <c r="G27" s="177">
        <v>0</v>
      </c>
      <c r="H27" s="175">
        <v>0</v>
      </c>
      <c r="I27" s="177">
        <v>0</v>
      </c>
      <c r="J27" s="175">
        <v>0</v>
      </c>
      <c r="K27" s="177">
        <v>0</v>
      </c>
      <c r="L27" s="175">
        <v>0</v>
      </c>
      <c r="M27" s="177">
        <v>0</v>
      </c>
      <c r="N27" s="175">
        <v>0</v>
      </c>
      <c r="O27" s="177">
        <v>0</v>
      </c>
      <c r="P27" s="175">
        <v>0</v>
      </c>
      <c r="Q27" s="177">
        <v>0</v>
      </c>
      <c r="R27" s="175">
        <v>0</v>
      </c>
      <c r="S27" s="177">
        <v>0</v>
      </c>
    </row>
    <row r="28" spans="1:19" ht="14.25" thickTop="1" thickBot="1">
      <c r="A28" s="171" t="s">
        <v>188</v>
      </c>
      <c r="B28" s="152">
        <v>0</v>
      </c>
      <c r="C28" s="172">
        <v>0</v>
      </c>
      <c r="D28" s="152">
        <v>0</v>
      </c>
      <c r="E28" s="172">
        <v>0</v>
      </c>
      <c r="F28" s="152">
        <v>0</v>
      </c>
      <c r="G28" s="172">
        <v>0</v>
      </c>
      <c r="H28" s="152">
        <v>0</v>
      </c>
      <c r="I28" s="172">
        <v>0</v>
      </c>
      <c r="J28" s="152">
        <v>0</v>
      </c>
      <c r="K28" s="172">
        <v>0</v>
      </c>
      <c r="L28" s="152">
        <v>0</v>
      </c>
      <c r="M28" s="172">
        <v>0</v>
      </c>
      <c r="N28" s="152">
        <v>0</v>
      </c>
      <c r="O28" s="172">
        <v>0</v>
      </c>
      <c r="P28" s="152">
        <v>0</v>
      </c>
      <c r="Q28" s="172">
        <v>0</v>
      </c>
      <c r="R28" s="152">
        <v>0</v>
      </c>
      <c r="S28" s="172">
        <v>0</v>
      </c>
    </row>
    <row r="29" spans="1:19" ht="13.5" thickTop="1">
      <c r="A29" s="174" t="s">
        <v>187</v>
      </c>
      <c r="B29" s="175">
        <v>0</v>
      </c>
      <c r="C29" s="177">
        <v>0</v>
      </c>
      <c r="D29" s="175">
        <v>0</v>
      </c>
      <c r="E29" s="177">
        <v>0</v>
      </c>
      <c r="F29" s="175">
        <v>0</v>
      </c>
      <c r="G29" s="177">
        <v>0</v>
      </c>
      <c r="H29" s="175">
        <v>0</v>
      </c>
      <c r="I29" s="177">
        <v>0</v>
      </c>
      <c r="J29" s="175">
        <v>0</v>
      </c>
      <c r="K29" s="177">
        <v>0</v>
      </c>
      <c r="L29" s="175">
        <v>0</v>
      </c>
      <c r="M29" s="177">
        <v>0</v>
      </c>
      <c r="N29" s="175">
        <v>0</v>
      </c>
      <c r="O29" s="177">
        <v>0</v>
      </c>
      <c r="P29" s="175">
        <v>0</v>
      </c>
      <c r="Q29" s="177">
        <v>0</v>
      </c>
      <c r="R29" s="175">
        <v>0</v>
      </c>
      <c r="S29" s="177">
        <v>0</v>
      </c>
    </row>
    <row r="30" spans="1:19">
      <c r="A30" s="174" t="s">
        <v>186</v>
      </c>
      <c r="B30" s="175">
        <v>0</v>
      </c>
      <c r="C30" s="177">
        <v>0</v>
      </c>
      <c r="D30" s="175">
        <v>0</v>
      </c>
      <c r="E30" s="177">
        <v>0</v>
      </c>
      <c r="F30" s="175">
        <v>0</v>
      </c>
      <c r="G30" s="177">
        <v>0</v>
      </c>
      <c r="H30" s="175">
        <v>0</v>
      </c>
      <c r="I30" s="177">
        <v>0</v>
      </c>
      <c r="J30" s="175">
        <v>0</v>
      </c>
      <c r="K30" s="177">
        <v>0</v>
      </c>
      <c r="L30" s="175">
        <v>0</v>
      </c>
      <c r="M30" s="177">
        <v>0</v>
      </c>
      <c r="N30" s="175">
        <v>0</v>
      </c>
      <c r="O30" s="177">
        <v>0</v>
      </c>
      <c r="P30" s="175">
        <v>0</v>
      </c>
      <c r="Q30" s="177">
        <v>0</v>
      </c>
      <c r="R30" s="175">
        <v>0</v>
      </c>
      <c r="S30" s="177">
        <v>0</v>
      </c>
    </row>
    <row r="31" spans="1:19">
      <c r="A31" s="174" t="s">
        <v>185</v>
      </c>
      <c r="B31" s="175">
        <v>0</v>
      </c>
      <c r="C31" s="177">
        <v>0</v>
      </c>
      <c r="D31" s="175">
        <v>0</v>
      </c>
      <c r="E31" s="177">
        <v>0</v>
      </c>
      <c r="F31" s="175">
        <v>0</v>
      </c>
      <c r="G31" s="177">
        <v>0</v>
      </c>
      <c r="H31" s="175">
        <v>0</v>
      </c>
      <c r="I31" s="177">
        <v>0</v>
      </c>
      <c r="J31" s="175">
        <v>0</v>
      </c>
      <c r="K31" s="177">
        <v>0</v>
      </c>
      <c r="L31" s="175">
        <v>0</v>
      </c>
      <c r="M31" s="177">
        <v>0</v>
      </c>
      <c r="N31" s="175">
        <v>0</v>
      </c>
      <c r="O31" s="177">
        <v>0</v>
      </c>
      <c r="P31" s="175">
        <v>0</v>
      </c>
      <c r="Q31" s="177">
        <v>0</v>
      </c>
      <c r="R31" s="175">
        <v>0</v>
      </c>
      <c r="S31" s="177">
        <v>0</v>
      </c>
    </row>
    <row r="32" spans="1:19">
      <c r="A32" s="174" t="s">
        <v>184</v>
      </c>
      <c r="B32" s="175">
        <v>0</v>
      </c>
      <c r="C32" s="177">
        <v>0</v>
      </c>
      <c r="D32" s="175">
        <v>0</v>
      </c>
      <c r="E32" s="177">
        <v>0</v>
      </c>
      <c r="F32" s="175">
        <v>0</v>
      </c>
      <c r="G32" s="177">
        <v>0</v>
      </c>
      <c r="H32" s="175">
        <v>0</v>
      </c>
      <c r="I32" s="177">
        <v>0</v>
      </c>
      <c r="J32" s="175">
        <v>0</v>
      </c>
      <c r="K32" s="177">
        <v>0</v>
      </c>
      <c r="L32" s="175">
        <v>0</v>
      </c>
      <c r="M32" s="177">
        <v>0</v>
      </c>
      <c r="N32" s="175">
        <v>0</v>
      </c>
      <c r="O32" s="177">
        <v>0</v>
      </c>
      <c r="P32" s="175">
        <v>0</v>
      </c>
      <c r="Q32" s="177">
        <v>0</v>
      </c>
      <c r="R32" s="175">
        <v>0</v>
      </c>
      <c r="S32" s="177">
        <v>0</v>
      </c>
    </row>
    <row r="33" spans="1:19">
      <c r="A33" s="174" t="s">
        <v>183</v>
      </c>
      <c r="B33" s="175">
        <v>0</v>
      </c>
      <c r="C33" s="177">
        <v>0</v>
      </c>
      <c r="D33" s="175">
        <v>0</v>
      </c>
      <c r="E33" s="177">
        <v>0</v>
      </c>
      <c r="F33" s="175">
        <v>0</v>
      </c>
      <c r="G33" s="177">
        <v>0</v>
      </c>
      <c r="H33" s="175">
        <v>0</v>
      </c>
      <c r="I33" s="177">
        <v>0</v>
      </c>
      <c r="J33" s="175">
        <v>0</v>
      </c>
      <c r="K33" s="177">
        <v>0</v>
      </c>
      <c r="L33" s="175">
        <v>0</v>
      </c>
      <c r="M33" s="177">
        <v>0</v>
      </c>
      <c r="N33" s="175">
        <v>0</v>
      </c>
      <c r="O33" s="177">
        <v>0</v>
      </c>
      <c r="P33" s="175">
        <v>0</v>
      </c>
      <c r="Q33" s="177">
        <v>0</v>
      </c>
      <c r="R33" s="175">
        <v>0</v>
      </c>
      <c r="S33" s="177">
        <v>0</v>
      </c>
    </row>
    <row r="34" spans="1:19">
      <c r="A34" s="174" t="s">
        <v>182</v>
      </c>
      <c r="B34" s="175">
        <v>0</v>
      </c>
      <c r="C34" s="177">
        <v>0</v>
      </c>
      <c r="D34" s="175">
        <v>0</v>
      </c>
      <c r="E34" s="177">
        <v>0</v>
      </c>
      <c r="F34" s="175">
        <v>0</v>
      </c>
      <c r="G34" s="177">
        <v>0</v>
      </c>
      <c r="H34" s="175">
        <v>0</v>
      </c>
      <c r="I34" s="177">
        <v>0</v>
      </c>
      <c r="J34" s="175">
        <v>0</v>
      </c>
      <c r="K34" s="177">
        <v>0</v>
      </c>
      <c r="L34" s="175">
        <v>0</v>
      </c>
      <c r="M34" s="177">
        <v>0</v>
      </c>
      <c r="N34" s="175">
        <v>0</v>
      </c>
      <c r="O34" s="177">
        <v>0</v>
      </c>
      <c r="P34" s="175">
        <v>0</v>
      </c>
      <c r="Q34" s="177">
        <v>0</v>
      </c>
      <c r="R34" s="175">
        <v>0</v>
      </c>
      <c r="S34" s="177">
        <v>0</v>
      </c>
    </row>
    <row r="35" spans="1:19" ht="13.5" thickBot="1">
      <c r="A35" s="174" t="s">
        <v>181</v>
      </c>
      <c r="B35" s="175">
        <v>0</v>
      </c>
      <c r="C35" s="177">
        <v>0</v>
      </c>
      <c r="D35" s="175">
        <v>0</v>
      </c>
      <c r="E35" s="177">
        <v>0</v>
      </c>
      <c r="F35" s="175">
        <v>0</v>
      </c>
      <c r="G35" s="177">
        <v>0</v>
      </c>
      <c r="H35" s="175">
        <v>0</v>
      </c>
      <c r="I35" s="177">
        <v>0</v>
      </c>
      <c r="J35" s="175">
        <v>0</v>
      </c>
      <c r="K35" s="177">
        <v>0</v>
      </c>
      <c r="L35" s="175">
        <v>0</v>
      </c>
      <c r="M35" s="177">
        <v>0</v>
      </c>
      <c r="N35" s="175">
        <v>0</v>
      </c>
      <c r="O35" s="177">
        <v>0</v>
      </c>
      <c r="P35" s="175">
        <v>0</v>
      </c>
      <c r="Q35" s="177">
        <v>0</v>
      </c>
      <c r="R35" s="175">
        <v>0</v>
      </c>
      <c r="S35" s="177">
        <v>0</v>
      </c>
    </row>
    <row r="36" spans="1:19" ht="14.25" thickTop="1" thickBot="1">
      <c r="A36" s="171" t="s">
        <v>180</v>
      </c>
      <c r="B36" s="152">
        <v>0</v>
      </c>
      <c r="C36" s="172">
        <v>0</v>
      </c>
      <c r="D36" s="152">
        <v>0</v>
      </c>
      <c r="E36" s="172">
        <v>0</v>
      </c>
      <c r="F36" s="152">
        <v>0</v>
      </c>
      <c r="G36" s="172">
        <v>0</v>
      </c>
      <c r="H36" s="152">
        <v>0</v>
      </c>
      <c r="I36" s="172">
        <v>0</v>
      </c>
      <c r="J36" s="152">
        <v>0</v>
      </c>
      <c r="K36" s="172">
        <v>0</v>
      </c>
      <c r="L36" s="152">
        <v>0</v>
      </c>
      <c r="M36" s="172">
        <v>0</v>
      </c>
      <c r="N36" s="152">
        <v>0</v>
      </c>
      <c r="O36" s="172">
        <v>0</v>
      </c>
      <c r="P36" s="152">
        <v>0</v>
      </c>
      <c r="Q36" s="172">
        <v>0</v>
      </c>
      <c r="R36" s="152">
        <v>0</v>
      </c>
      <c r="S36" s="172">
        <v>0</v>
      </c>
    </row>
    <row r="37" spans="1:19" ht="13.5" thickTop="1">
      <c r="A37" s="174" t="s">
        <v>179</v>
      </c>
      <c r="B37" s="175">
        <v>0</v>
      </c>
      <c r="C37" s="177">
        <v>0</v>
      </c>
      <c r="D37" s="175">
        <v>0</v>
      </c>
      <c r="E37" s="177">
        <v>0</v>
      </c>
      <c r="F37" s="175">
        <v>0</v>
      </c>
      <c r="G37" s="177">
        <v>0</v>
      </c>
      <c r="H37" s="175">
        <v>0</v>
      </c>
      <c r="I37" s="177">
        <v>0</v>
      </c>
      <c r="J37" s="175">
        <v>0</v>
      </c>
      <c r="K37" s="177">
        <v>0</v>
      </c>
      <c r="L37" s="175">
        <v>0</v>
      </c>
      <c r="M37" s="177">
        <v>0</v>
      </c>
      <c r="N37" s="175">
        <v>0</v>
      </c>
      <c r="O37" s="177">
        <v>0</v>
      </c>
      <c r="P37" s="175">
        <v>0</v>
      </c>
      <c r="Q37" s="177">
        <v>0</v>
      </c>
      <c r="R37" s="175">
        <v>0</v>
      </c>
      <c r="S37" s="177">
        <v>0</v>
      </c>
    </row>
    <row r="38" spans="1:19">
      <c r="A38" s="174" t="s">
        <v>178</v>
      </c>
      <c r="B38" s="175">
        <v>0</v>
      </c>
      <c r="C38" s="177">
        <v>0</v>
      </c>
      <c r="D38" s="175">
        <v>0</v>
      </c>
      <c r="E38" s="177">
        <v>0</v>
      </c>
      <c r="F38" s="175">
        <v>0</v>
      </c>
      <c r="G38" s="177">
        <v>0</v>
      </c>
      <c r="H38" s="175">
        <v>0</v>
      </c>
      <c r="I38" s="177">
        <v>0</v>
      </c>
      <c r="J38" s="175">
        <v>0</v>
      </c>
      <c r="K38" s="177">
        <v>0</v>
      </c>
      <c r="L38" s="175">
        <v>0</v>
      </c>
      <c r="M38" s="177">
        <v>0</v>
      </c>
      <c r="N38" s="175">
        <v>0</v>
      </c>
      <c r="O38" s="177">
        <v>0</v>
      </c>
      <c r="P38" s="175">
        <v>0</v>
      </c>
      <c r="Q38" s="177">
        <v>0</v>
      </c>
      <c r="R38" s="175">
        <v>0</v>
      </c>
      <c r="S38" s="177">
        <v>0</v>
      </c>
    </row>
    <row r="39" spans="1:19">
      <c r="A39" s="174" t="s">
        <v>177</v>
      </c>
      <c r="B39" s="175">
        <v>0</v>
      </c>
      <c r="C39" s="177">
        <v>0</v>
      </c>
      <c r="D39" s="175">
        <v>0</v>
      </c>
      <c r="E39" s="177">
        <v>0</v>
      </c>
      <c r="F39" s="175">
        <v>0</v>
      </c>
      <c r="G39" s="177">
        <v>0</v>
      </c>
      <c r="H39" s="175">
        <v>0</v>
      </c>
      <c r="I39" s="177">
        <v>0</v>
      </c>
      <c r="J39" s="175">
        <v>0</v>
      </c>
      <c r="K39" s="177">
        <v>0</v>
      </c>
      <c r="L39" s="175">
        <v>0</v>
      </c>
      <c r="M39" s="177">
        <v>0</v>
      </c>
      <c r="N39" s="175">
        <v>0</v>
      </c>
      <c r="O39" s="177">
        <v>0</v>
      </c>
      <c r="P39" s="175">
        <v>0</v>
      </c>
      <c r="Q39" s="177">
        <v>0</v>
      </c>
      <c r="R39" s="175">
        <v>0</v>
      </c>
      <c r="S39" s="177">
        <v>0</v>
      </c>
    </row>
    <row r="40" spans="1:19" ht="13.5" thickBot="1">
      <c r="A40" s="174" t="s">
        <v>176</v>
      </c>
      <c r="B40" s="175">
        <v>0</v>
      </c>
      <c r="C40" s="177">
        <v>0</v>
      </c>
      <c r="D40" s="175">
        <v>0</v>
      </c>
      <c r="E40" s="177">
        <v>0</v>
      </c>
      <c r="F40" s="175">
        <v>0</v>
      </c>
      <c r="G40" s="177">
        <v>0</v>
      </c>
      <c r="H40" s="175">
        <v>0</v>
      </c>
      <c r="I40" s="177">
        <v>0</v>
      </c>
      <c r="J40" s="175">
        <v>0</v>
      </c>
      <c r="K40" s="177">
        <v>0</v>
      </c>
      <c r="L40" s="175">
        <v>0</v>
      </c>
      <c r="M40" s="177">
        <v>0</v>
      </c>
      <c r="N40" s="175">
        <v>0</v>
      </c>
      <c r="O40" s="177">
        <v>0</v>
      </c>
      <c r="P40" s="175">
        <v>0</v>
      </c>
      <c r="Q40" s="177">
        <v>0</v>
      </c>
      <c r="R40" s="175">
        <v>0</v>
      </c>
      <c r="S40" s="177">
        <v>0</v>
      </c>
    </row>
    <row r="41" spans="1:19" ht="14.25" thickTop="1" thickBot="1">
      <c r="A41" s="171" t="s">
        <v>175</v>
      </c>
      <c r="B41" s="152">
        <v>0</v>
      </c>
      <c r="C41" s="172">
        <v>0</v>
      </c>
      <c r="D41" s="152">
        <v>0</v>
      </c>
      <c r="E41" s="172">
        <v>0</v>
      </c>
      <c r="F41" s="152">
        <v>0</v>
      </c>
      <c r="G41" s="172">
        <v>0</v>
      </c>
      <c r="H41" s="152">
        <v>0</v>
      </c>
      <c r="I41" s="172">
        <v>0</v>
      </c>
      <c r="J41" s="152">
        <v>0</v>
      </c>
      <c r="K41" s="172">
        <v>0</v>
      </c>
      <c r="L41" s="152">
        <v>0</v>
      </c>
      <c r="M41" s="172">
        <v>0</v>
      </c>
      <c r="N41" s="152">
        <v>0</v>
      </c>
      <c r="O41" s="172">
        <v>0</v>
      </c>
      <c r="P41" s="152">
        <v>0</v>
      </c>
      <c r="Q41" s="172">
        <v>0</v>
      </c>
      <c r="R41" s="152">
        <v>0</v>
      </c>
      <c r="S41" s="172">
        <v>0</v>
      </c>
    </row>
    <row r="42" spans="1:19" ht="13.5" thickTop="1">
      <c r="A42" s="174" t="s">
        <v>174</v>
      </c>
      <c r="B42" s="175">
        <v>1063453430.24</v>
      </c>
      <c r="C42" s="177">
        <v>47.509700000000002</v>
      </c>
      <c r="D42" s="175">
        <v>100160084.58</v>
      </c>
      <c r="E42" s="177">
        <v>52.295999999999999</v>
      </c>
      <c r="F42" s="175">
        <v>154311689.80000001</v>
      </c>
      <c r="G42" s="177">
        <v>49.902099999999997</v>
      </c>
      <c r="H42" s="175">
        <v>57583808.75</v>
      </c>
      <c r="I42" s="177">
        <v>31.375399999999999</v>
      </c>
      <c r="J42" s="175">
        <v>0</v>
      </c>
      <c r="K42" s="177">
        <v>0</v>
      </c>
      <c r="L42" s="175">
        <v>231196493</v>
      </c>
      <c r="M42" s="177">
        <v>45.301499999999997</v>
      </c>
      <c r="N42" s="175">
        <v>356290121.33999997</v>
      </c>
      <c r="O42" s="177">
        <v>49.8506</v>
      </c>
      <c r="P42" s="175">
        <v>91773753.25</v>
      </c>
      <c r="Q42" s="177">
        <v>51.074100000000001</v>
      </c>
      <c r="R42" s="175">
        <v>72137479.519999996</v>
      </c>
      <c r="S42" s="177">
        <v>49.665199999999999</v>
      </c>
    </row>
    <row r="43" spans="1:19">
      <c r="A43" s="174" t="s">
        <v>173</v>
      </c>
      <c r="B43" s="175">
        <v>37300720.950000003</v>
      </c>
      <c r="C43" s="177">
        <v>1.6664000000000001</v>
      </c>
      <c r="D43" s="175">
        <v>2371155</v>
      </c>
      <c r="E43" s="177">
        <v>1.238</v>
      </c>
      <c r="F43" s="175">
        <v>4975294.5</v>
      </c>
      <c r="G43" s="177">
        <v>1.6089</v>
      </c>
      <c r="H43" s="175">
        <v>0</v>
      </c>
      <c r="I43" s="177">
        <v>0</v>
      </c>
      <c r="J43" s="175">
        <v>0</v>
      </c>
      <c r="K43" s="177">
        <v>0</v>
      </c>
      <c r="L43" s="175">
        <v>0</v>
      </c>
      <c r="M43" s="177">
        <v>0</v>
      </c>
      <c r="N43" s="175">
        <v>27457509</v>
      </c>
      <c r="O43" s="177">
        <v>3.8416999999999999</v>
      </c>
      <c r="P43" s="175">
        <v>0</v>
      </c>
      <c r="Q43" s="177">
        <v>0</v>
      </c>
      <c r="R43" s="175">
        <v>2496762.4500000002</v>
      </c>
      <c r="S43" s="177">
        <v>1.7190000000000001</v>
      </c>
    </row>
    <row r="44" spans="1:19">
      <c r="A44" s="174" t="s">
        <v>172</v>
      </c>
      <c r="B44" s="175">
        <v>334652452</v>
      </c>
      <c r="C44" s="177">
        <v>14.9506</v>
      </c>
      <c r="D44" s="175">
        <v>27863034.289999999</v>
      </c>
      <c r="E44" s="177">
        <v>14.548</v>
      </c>
      <c r="F44" s="175">
        <v>33725129.799999997</v>
      </c>
      <c r="G44" s="177">
        <v>10.9062</v>
      </c>
      <c r="H44" s="175">
        <v>49776311</v>
      </c>
      <c r="I44" s="177">
        <v>27.121400000000001</v>
      </c>
      <c r="J44" s="175">
        <v>0</v>
      </c>
      <c r="K44" s="177">
        <v>0</v>
      </c>
      <c r="L44" s="175">
        <v>95273775</v>
      </c>
      <c r="M44" s="177">
        <v>18.668299999999999</v>
      </c>
      <c r="N44" s="175">
        <v>62310762.299999997</v>
      </c>
      <c r="O44" s="177">
        <v>8.7182999999999993</v>
      </c>
      <c r="P44" s="175">
        <v>39116052.25</v>
      </c>
      <c r="Q44" s="177">
        <v>21.768899999999999</v>
      </c>
      <c r="R44" s="175">
        <v>26587387.359999999</v>
      </c>
      <c r="S44" s="177">
        <v>18.3049</v>
      </c>
    </row>
    <row r="45" spans="1:19">
      <c r="A45" s="174" t="s">
        <v>171</v>
      </c>
      <c r="B45" s="175">
        <v>579272142.5</v>
      </c>
      <c r="C45" s="177">
        <v>25.878900000000002</v>
      </c>
      <c r="D45" s="175">
        <v>39227933.640000001</v>
      </c>
      <c r="E45" s="177">
        <v>20.4818</v>
      </c>
      <c r="F45" s="175">
        <v>83870974.980000004</v>
      </c>
      <c r="G45" s="177">
        <v>27.122599999999998</v>
      </c>
      <c r="H45" s="175">
        <v>41879097.450000003</v>
      </c>
      <c r="I45" s="177">
        <v>22.8184</v>
      </c>
      <c r="J45" s="175">
        <v>0</v>
      </c>
      <c r="K45" s="177">
        <v>0</v>
      </c>
      <c r="L45" s="175">
        <v>143823305</v>
      </c>
      <c r="M45" s="177">
        <v>28.1813</v>
      </c>
      <c r="N45" s="175">
        <v>206699573.28999999</v>
      </c>
      <c r="O45" s="177">
        <v>28.9206</v>
      </c>
      <c r="P45" s="175">
        <v>27302055.640000001</v>
      </c>
      <c r="Q45" s="177">
        <v>15.1942</v>
      </c>
      <c r="R45" s="175">
        <v>36469202.5</v>
      </c>
      <c r="S45" s="177">
        <v>25.1083</v>
      </c>
    </row>
    <row r="46" spans="1:19">
      <c r="A46" s="174" t="s">
        <v>170</v>
      </c>
      <c r="B46" s="175">
        <v>0</v>
      </c>
      <c r="C46" s="177">
        <v>0</v>
      </c>
      <c r="D46" s="175">
        <v>0</v>
      </c>
      <c r="E46" s="177">
        <v>0</v>
      </c>
      <c r="F46" s="175">
        <v>0</v>
      </c>
      <c r="G46" s="177">
        <v>0</v>
      </c>
      <c r="H46" s="175">
        <v>0</v>
      </c>
      <c r="I46" s="177">
        <v>0</v>
      </c>
      <c r="J46" s="175">
        <v>0</v>
      </c>
      <c r="K46" s="177">
        <v>0</v>
      </c>
      <c r="L46" s="175">
        <v>0</v>
      </c>
      <c r="M46" s="177">
        <v>0</v>
      </c>
      <c r="N46" s="175">
        <v>0</v>
      </c>
      <c r="O46" s="177">
        <v>0</v>
      </c>
      <c r="P46" s="175">
        <v>0</v>
      </c>
      <c r="Q46" s="177">
        <v>0</v>
      </c>
      <c r="R46" s="175">
        <v>0</v>
      </c>
      <c r="S46" s="177">
        <v>0</v>
      </c>
    </row>
    <row r="47" spans="1:19">
      <c r="A47" s="174" t="s">
        <v>169</v>
      </c>
      <c r="B47" s="175">
        <v>16990576.23</v>
      </c>
      <c r="C47" s="177">
        <v>0.7591</v>
      </c>
      <c r="D47" s="175">
        <v>0</v>
      </c>
      <c r="E47" s="177">
        <v>0</v>
      </c>
      <c r="F47" s="175">
        <v>0</v>
      </c>
      <c r="G47" s="177">
        <v>0</v>
      </c>
      <c r="H47" s="175">
        <v>0</v>
      </c>
      <c r="I47" s="177">
        <v>0</v>
      </c>
      <c r="J47" s="175">
        <v>0</v>
      </c>
      <c r="K47" s="177">
        <v>0</v>
      </c>
      <c r="L47" s="175">
        <v>12962840</v>
      </c>
      <c r="M47" s="177">
        <v>2.54</v>
      </c>
      <c r="N47" s="175">
        <v>0</v>
      </c>
      <c r="O47" s="177">
        <v>0</v>
      </c>
      <c r="P47" s="175">
        <v>531243.23</v>
      </c>
      <c r="Q47" s="177">
        <v>0.29559999999999997</v>
      </c>
      <c r="R47" s="175">
        <v>3496493</v>
      </c>
      <c r="S47" s="177">
        <v>2.4073000000000002</v>
      </c>
    </row>
    <row r="48" spans="1:19" ht="13.5" thickBot="1">
      <c r="A48" s="174" t="s">
        <v>39</v>
      </c>
      <c r="B48" s="175">
        <v>82056326.640000001</v>
      </c>
      <c r="C48" s="177">
        <v>3.6659000000000002</v>
      </c>
      <c r="D48" s="175">
        <v>16054345.140000001</v>
      </c>
      <c r="E48" s="177">
        <v>8.3824000000000005</v>
      </c>
      <c r="F48" s="175">
        <v>10164768.75</v>
      </c>
      <c r="G48" s="177">
        <v>3.2871000000000001</v>
      </c>
      <c r="H48" s="175">
        <v>0</v>
      </c>
      <c r="I48" s="177">
        <v>0</v>
      </c>
      <c r="J48" s="175">
        <v>0</v>
      </c>
      <c r="K48" s="177">
        <v>0</v>
      </c>
      <c r="L48" s="175">
        <v>0</v>
      </c>
      <c r="M48" s="177">
        <v>0</v>
      </c>
      <c r="N48" s="175">
        <v>55837212.75</v>
      </c>
      <c r="O48" s="177">
        <v>7.8125</v>
      </c>
      <c r="P48" s="175">
        <v>0</v>
      </c>
      <c r="Q48" s="177">
        <v>0</v>
      </c>
      <c r="R48" s="175">
        <v>0</v>
      </c>
      <c r="S48" s="177">
        <v>0</v>
      </c>
    </row>
    <row r="49" spans="1:19" ht="14.25" thickTop="1" thickBot="1">
      <c r="A49" s="171" t="s">
        <v>168</v>
      </c>
      <c r="B49" s="152">
        <v>2113725648.5599999</v>
      </c>
      <c r="C49" s="172">
        <v>94.430499999999995</v>
      </c>
      <c r="D49" s="152">
        <v>185676552.65000001</v>
      </c>
      <c r="E49" s="172">
        <v>96.946200000000005</v>
      </c>
      <c r="F49" s="152">
        <v>287047857.82999998</v>
      </c>
      <c r="G49" s="172">
        <v>92.826999999999998</v>
      </c>
      <c r="H49" s="152">
        <v>149239217.19999999</v>
      </c>
      <c r="I49" s="172">
        <v>81.315200000000004</v>
      </c>
      <c r="J49" s="152">
        <v>0</v>
      </c>
      <c r="K49" s="172">
        <v>0</v>
      </c>
      <c r="L49" s="152">
        <v>483256413</v>
      </c>
      <c r="M49" s="172">
        <v>94.691000000000003</v>
      </c>
      <c r="N49" s="152">
        <v>708595178.67999995</v>
      </c>
      <c r="O49" s="172">
        <v>99.143699999999995</v>
      </c>
      <c r="P49" s="152">
        <v>158723104.37</v>
      </c>
      <c r="Q49" s="172">
        <v>88.332800000000006</v>
      </c>
      <c r="R49" s="152">
        <v>141187324.83000001</v>
      </c>
      <c r="S49" s="172">
        <v>97.204599999999999</v>
      </c>
    </row>
    <row r="50" spans="1:19" ht="13.5" thickTop="1">
      <c r="A50" s="174" t="s">
        <v>167</v>
      </c>
      <c r="B50" s="175">
        <v>0</v>
      </c>
      <c r="C50" s="177">
        <v>0</v>
      </c>
      <c r="D50" s="175">
        <v>0</v>
      </c>
      <c r="E50" s="177">
        <v>0</v>
      </c>
      <c r="F50" s="175">
        <v>0</v>
      </c>
      <c r="G50" s="177">
        <v>0</v>
      </c>
      <c r="H50" s="175">
        <v>0</v>
      </c>
      <c r="I50" s="177">
        <v>0</v>
      </c>
      <c r="J50" s="175">
        <v>0</v>
      </c>
      <c r="K50" s="177">
        <v>0</v>
      </c>
      <c r="L50" s="175">
        <v>0</v>
      </c>
      <c r="M50" s="177">
        <v>0</v>
      </c>
      <c r="N50" s="175">
        <v>0</v>
      </c>
      <c r="O50" s="177">
        <v>0</v>
      </c>
      <c r="P50" s="175">
        <v>0</v>
      </c>
      <c r="Q50" s="177">
        <v>0</v>
      </c>
      <c r="R50" s="175">
        <v>0</v>
      </c>
      <c r="S50" s="177">
        <v>0</v>
      </c>
    </row>
    <row r="51" spans="1:19" ht="13.5" thickBot="1">
      <c r="A51" s="174" t="s">
        <v>166</v>
      </c>
      <c r="B51" s="175">
        <v>0</v>
      </c>
      <c r="C51" s="177">
        <v>0</v>
      </c>
      <c r="D51" s="175">
        <v>0</v>
      </c>
      <c r="E51" s="177">
        <v>0</v>
      </c>
      <c r="F51" s="175">
        <v>0</v>
      </c>
      <c r="G51" s="177">
        <v>0</v>
      </c>
      <c r="H51" s="175">
        <v>0</v>
      </c>
      <c r="I51" s="177">
        <v>0</v>
      </c>
      <c r="J51" s="175">
        <v>0</v>
      </c>
      <c r="K51" s="177">
        <v>0</v>
      </c>
      <c r="L51" s="175">
        <v>0</v>
      </c>
      <c r="M51" s="177">
        <v>0</v>
      </c>
      <c r="N51" s="175">
        <v>0</v>
      </c>
      <c r="O51" s="177">
        <v>0</v>
      </c>
      <c r="P51" s="175">
        <v>0</v>
      </c>
      <c r="Q51" s="177">
        <v>0</v>
      </c>
      <c r="R51" s="175">
        <v>0</v>
      </c>
      <c r="S51" s="177">
        <v>0</v>
      </c>
    </row>
    <row r="52" spans="1:19" ht="14.25" thickTop="1" thickBot="1">
      <c r="A52" s="171" t="s">
        <v>165</v>
      </c>
      <c r="B52" s="152">
        <v>0</v>
      </c>
      <c r="C52" s="172">
        <v>0</v>
      </c>
      <c r="D52" s="152">
        <v>0</v>
      </c>
      <c r="E52" s="172">
        <v>0</v>
      </c>
      <c r="F52" s="152">
        <v>0</v>
      </c>
      <c r="G52" s="172">
        <v>0</v>
      </c>
      <c r="H52" s="152">
        <v>0</v>
      </c>
      <c r="I52" s="172">
        <v>0</v>
      </c>
      <c r="J52" s="152">
        <v>0</v>
      </c>
      <c r="K52" s="172">
        <v>0</v>
      </c>
      <c r="L52" s="152">
        <v>0</v>
      </c>
      <c r="M52" s="172">
        <v>0</v>
      </c>
      <c r="N52" s="152">
        <v>0</v>
      </c>
      <c r="O52" s="172">
        <v>0</v>
      </c>
      <c r="P52" s="152">
        <v>0</v>
      </c>
      <c r="Q52" s="172">
        <v>0</v>
      </c>
      <c r="R52" s="152">
        <v>0</v>
      </c>
      <c r="S52" s="172">
        <v>0</v>
      </c>
    </row>
    <row r="53" spans="1:19" ht="13.5" thickTop="1">
      <c r="A53" s="174" t="s">
        <v>164</v>
      </c>
      <c r="B53" s="175">
        <v>0</v>
      </c>
      <c r="C53" s="177">
        <v>0</v>
      </c>
      <c r="D53" s="175">
        <v>0</v>
      </c>
      <c r="E53" s="177">
        <v>0</v>
      </c>
      <c r="F53" s="175">
        <v>0</v>
      </c>
      <c r="G53" s="177">
        <v>0</v>
      </c>
      <c r="H53" s="175">
        <v>0</v>
      </c>
      <c r="I53" s="177">
        <v>0</v>
      </c>
      <c r="J53" s="175">
        <v>0</v>
      </c>
      <c r="K53" s="177">
        <v>0</v>
      </c>
      <c r="L53" s="175">
        <v>0</v>
      </c>
      <c r="M53" s="177">
        <v>0</v>
      </c>
      <c r="N53" s="175">
        <v>0</v>
      </c>
      <c r="O53" s="177">
        <v>0</v>
      </c>
      <c r="P53" s="175">
        <v>0</v>
      </c>
      <c r="Q53" s="177">
        <v>0</v>
      </c>
      <c r="R53" s="175">
        <v>0</v>
      </c>
      <c r="S53" s="177">
        <v>0</v>
      </c>
    </row>
    <row r="54" spans="1:19">
      <c r="A54" s="174" t="s">
        <v>163</v>
      </c>
      <c r="B54" s="175">
        <v>0</v>
      </c>
      <c r="C54" s="177">
        <v>0</v>
      </c>
      <c r="D54" s="175">
        <v>0</v>
      </c>
      <c r="E54" s="177">
        <v>0</v>
      </c>
      <c r="F54" s="175">
        <v>0</v>
      </c>
      <c r="G54" s="177">
        <v>0</v>
      </c>
      <c r="H54" s="175">
        <v>0</v>
      </c>
      <c r="I54" s="177">
        <v>0</v>
      </c>
      <c r="J54" s="175">
        <v>0</v>
      </c>
      <c r="K54" s="177">
        <v>0</v>
      </c>
      <c r="L54" s="175">
        <v>0</v>
      </c>
      <c r="M54" s="177">
        <v>0</v>
      </c>
      <c r="N54" s="175">
        <v>0</v>
      </c>
      <c r="O54" s="177">
        <v>0</v>
      </c>
      <c r="P54" s="175">
        <v>0</v>
      </c>
      <c r="Q54" s="177">
        <v>0</v>
      </c>
      <c r="R54" s="175">
        <v>0</v>
      </c>
      <c r="S54" s="177">
        <v>0</v>
      </c>
    </row>
    <row r="55" spans="1:19">
      <c r="A55" s="174" t="s">
        <v>162</v>
      </c>
      <c r="B55" s="175">
        <v>0</v>
      </c>
      <c r="C55" s="177">
        <v>0</v>
      </c>
      <c r="D55" s="175">
        <v>0</v>
      </c>
      <c r="E55" s="177">
        <v>0</v>
      </c>
      <c r="F55" s="175">
        <v>0</v>
      </c>
      <c r="G55" s="177">
        <v>0</v>
      </c>
      <c r="H55" s="175">
        <v>0</v>
      </c>
      <c r="I55" s="177">
        <v>0</v>
      </c>
      <c r="J55" s="175">
        <v>0</v>
      </c>
      <c r="K55" s="177">
        <v>0</v>
      </c>
      <c r="L55" s="175">
        <v>0</v>
      </c>
      <c r="M55" s="177">
        <v>0</v>
      </c>
      <c r="N55" s="175">
        <v>0</v>
      </c>
      <c r="O55" s="177">
        <v>0</v>
      </c>
      <c r="P55" s="175">
        <v>0</v>
      </c>
      <c r="Q55" s="177">
        <v>0</v>
      </c>
      <c r="R55" s="175">
        <v>0</v>
      </c>
      <c r="S55" s="177">
        <v>0</v>
      </c>
    </row>
    <row r="56" spans="1:19">
      <c r="A56" s="174" t="s">
        <v>161</v>
      </c>
      <c r="B56" s="175">
        <v>11757614.4</v>
      </c>
      <c r="C56" s="177">
        <v>0.52529999999999999</v>
      </c>
      <c r="D56" s="175">
        <v>4124773.26</v>
      </c>
      <c r="E56" s="177">
        <v>2.1536</v>
      </c>
      <c r="F56" s="175">
        <v>7632841.1399999997</v>
      </c>
      <c r="G56" s="177">
        <v>2.4683000000000002</v>
      </c>
      <c r="H56" s="175">
        <v>0</v>
      </c>
      <c r="I56" s="177">
        <v>0</v>
      </c>
      <c r="J56" s="175">
        <v>0</v>
      </c>
      <c r="K56" s="177">
        <v>0</v>
      </c>
      <c r="L56" s="175">
        <v>0</v>
      </c>
      <c r="M56" s="177">
        <v>0</v>
      </c>
      <c r="N56" s="175">
        <v>0</v>
      </c>
      <c r="O56" s="177">
        <v>0</v>
      </c>
      <c r="P56" s="175">
        <v>0</v>
      </c>
      <c r="Q56" s="177">
        <v>0</v>
      </c>
      <c r="R56" s="175">
        <v>0</v>
      </c>
      <c r="S56" s="177">
        <v>0</v>
      </c>
    </row>
    <row r="57" spans="1:19">
      <c r="A57" s="174" t="s">
        <v>160</v>
      </c>
      <c r="B57" s="175">
        <v>0</v>
      </c>
      <c r="C57" s="177">
        <v>0</v>
      </c>
      <c r="D57" s="175">
        <v>0</v>
      </c>
      <c r="E57" s="177">
        <v>0</v>
      </c>
      <c r="F57" s="175">
        <v>0</v>
      </c>
      <c r="G57" s="177">
        <v>0</v>
      </c>
      <c r="H57" s="175">
        <v>0</v>
      </c>
      <c r="I57" s="177">
        <v>0</v>
      </c>
      <c r="J57" s="175">
        <v>0</v>
      </c>
      <c r="K57" s="177">
        <v>0</v>
      </c>
      <c r="L57" s="175">
        <v>0</v>
      </c>
      <c r="M57" s="177">
        <v>0</v>
      </c>
      <c r="N57" s="175">
        <v>0</v>
      </c>
      <c r="O57" s="177">
        <v>0</v>
      </c>
      <c r="P57" s="175">
        <v>0</v>
      </c>
      <c r="Q57" s="177">
        <v>0</v>
      </c>
      <c r="R57" s="175">
        <v>0</v>
      </c>
      <c r="S57" s="177">
        <v>0</v>
      </c>
    </row>
    <row r="58" spans="1:19">
      <c r="A58" s="174" t="s">
        <v>159</v>
      </c>
      <c r="B58" s="175">
        <v>0</v>
      </c>
      <c r="C58" s="177">
        <v>0</v>
      </c>
      <c r="D58" s="175">
        <v>0</v>
      </c>
      <c r="E58" s="177">
        <v>0</v>
      </c>
      <c r="F58" s="175">
        <v>0</v>
      </c>
      <c r="G58" s="177">
        <v>0</v>
      </c>
      <c r="H58" s="175">
        <v>0</v>
      </c>
      <c r="I58" s="177">
        <v>0</v>
      </c>
      <c r="J58" s="175">
        <v>0</v>
      </c>
      <c r="K58" s="177">
        <v>0</v>
      </c>
      <c r="L58" s="175">
        <v>0</v>
      </c>
      <c r="M58" s="177">
        <v>0</v>
      </c>
      <c r="N58" s="175">
        <v>0</v>
      </c>
      <c r="O58" s="177">
        <v>0</v>
      </c>
      <c r="P58" s="175">
        <v>0</v>
      </c>
      <c r="Q58" s="177">
        <v>0</v>
      </c>
      <c r="R58" s="175">
        <v>0</v>
      </c>
      <c r="S58" s="177">
        <v>0</v>
      </c>
    </row>
    <row r="59" spans="1:19" ht="13.5" thickBot="1">
      <c r="A59" s="174" t="s">
        <v>158</v>
      </c>
      <c r="B59" s="175">
        <v>0</v>
      </c>
      <c r="C59" s="177">
        <v>0</v>
      </c>
      <c r="D59" s="175">
        <v>0</v>
      </c>
      <c r="E59" s="177">
        <v>0</v>
      </c>
      <c r="F59" s="175">
        <v>0</v>
      </c>
      <c r="G59" s="177">
        <v>0</v>
      </c>
      <c r="H59" s="175">
        <v>0</v>
      </c>
      <c r="I59" s="177">
        <v>0</v>
      </c>
      <c r="J59" s="175">
        <v>0</v>
      </c>
      <c r="K59" s="177">
        <v>0</v>
      </c>
      <c r="L59" s="175">
        <v>0</v>
      </c>
      <c r="M59" s="177">
        <v>0</v>
      </c>
      <c r="N59" s="175">
        <v>0</v>
      </c>
      <c r="O59" s="177">
        <v>0</v>
      </c>
      <c r="P59" s="175">
        <v>0</v>
      </c>
      <c r="Q59" s="177">
        <v>0</v>
      </c>
      <c r="R59" s="175">
        <v>0</v>
      </c>
      <c r="S59" s="177">
        <v>0</v>
      </c>
    </row>
    <row r="60" spans="1:19" ht="14.25" thickTop="1" thickBot="1">
      <c r="A60" s="171" t="s">
        <v>157</v>
      </c>
      <c r="B60" s="152">
        <v>11757614.4</v>
      </c>
      <c r="C60" s="172">
        <v>0.52529999999999999</v>
      </c>
      <c r="D60" s="152">
        <v>4124773.26</v>
      </c>
      <c r="E60" s="172">
        <v>2.1536</v>
      </c>
      <c r="F60" s="152">
        <v>7632841.1399999997</v>
      </c>
      <c r="G60" s="172">
        <v>2.4683000000000002</v>
      </c>
      <c r="H60" s="152">
        <v>0</v>
      </c>
      <c r="I60" s="172">
        <v>0</v>
      </c>
      <c r="J60" s="152">
        <v>0</v>
      </c>
      <c r="K60" s="172">
        <v>0</v>
      </c>
      <c r="L60" s="152">
        <v>0</v>
      </c>
      <c r="M60" s="172">
        <v>0</v>
      </c>
      <c r="N60" s="152">
        <v>0</v>
      </c>
      <c r="O60" s="172">
        <v>0</v>
      </c>
      <c r="P60" s="152">
        <v>0</v>
      </c>
      <c r="Q60" s="172">
        <v>0</v>
      </c>
      <c r="R60" s="152">
        <v>0</v>
      </c>
      <c r="S60" s="172">
        <v>0</v>
      </c>
    </row>
    <row r="61" spans="1:19" ht="13.5" thickTop="1">
      <c r="A61" s="174" t="s">
        <v>156</v>
      </c>
      <c r="B61" s="175">
        <v>0</v>
      </c>
      <c r="C61" s="177">
        <v>0</v>
      </c>
      <c r="D61" s="175">
        <v>0</v>
      </c>
      <c r="E61" s="177">
        <v>0</v>
      </c>
      <c r="F61" s="175">
        <v>0</v>
      </c>
      <c r="G61" s="177">
        <v>0</v>
      </c>
      <c r="H61" s="175">
        <v>0</v>
      </c>
      <c r="I61" s="177">
        <v>0</v>
      </c>
      <c r="J61" s="175">
        <v>0</v>
      </c>
      <c r="K61" s="177">
        <v>0</v>
      </c>
      <c r="L61" s="175">
        <v>0</v>
      </c>
      <c r="M61" s="177">
        <v>0</v>
      </c>
      <c r="N61" s="175">
        <v>0</v>
      </c>
      <c r="O61" s="177">
        <v>0</v>
      </c>
      <c r="P61" s="175">
        <v>0</v>
      </c>
      <c r="Q61" s="177">
        <v>0</v>
      </c>
      <c r="R61" s="175">
        <v>0</v>
      </c>
      <c r="S61" s="177">
        <v>0</v>
      </c>
    </row>
    <row r="62" spans="1:19" ht="13.5" thickBot="1">
      <c r="A62" s="174" t="s">
        <v>155</v>
      </c>
      <c r="B62" s="175">
        <v>0</v>
      </c>
      <c r="C62" s="177">
        <v>0</v>
      </c>
      <c r="D62" s="175">
        <v>0</v>
      </c>
      <c r="E62" s="177">
        <v>0</v>
      </c>
      <c r="F62" s="175">
        <v>0</v>
      </c>
      <c r="G62" s="177">
        <v>0</v>
      </c>
      <c r="H62" s="175">
        <v>0</v>
      </c>
      <c r="I62" s="177">
        <v>0</v>
      </c>
      <c r="J62" s="175">
        <v>0</v>
      </c>
      <c r="K62" s="177">
        <v>0</v>
      </c>
      <c r="L62" s="175">
        <v>0</v>
      </c>
      <c r="M62" s="177">
        <v>0</v>
      </c>
      <c r="N62" s="175">
        <v>0</v>
      </c>
      <c r="O62" s="177">
        <v>0</v>
      </c>
      <c r="P62" s="175">
        <v>0</v>
      </c>
      <c r="Q62" s="177">
        <v>0</v>
      </c>
      <c r="R62" s="175">
        <v>0</v>
      </c>
      <c r="S62" s="177">
        <v>0</v>
      </c>
    </row>
    <row r="63" spans="1:19" ht="14.25" thickTop="1" thickBot="1">
      <c r="A63" s="171" t="s">
        <v>154</v>
      </c>
      <c r="B63" s="152">
        <v>0</v>
      </c>
      <c r="C63" s="172">
        <v>0</v>
      </c>
      <c r="D63" s="152">
        <v>0</v>
      </c>
      <c r="E63" s="172">
        <v>0</v>
      </c>
      <c r="F63" s="152">
        <v>0</v>
      </c>
      <c r="G63" s="172">
        <v>0</v>
      </c>
      <c r="H63" s="152">
        <v>0</v>
      </c>
      <c r="I63" s="172">
        <v>0</v>
      </c>
      <c r="J63" s="152">
        <v>0</v>
      </c>
      <c r="K63" s="172">
        <v>0</v>
      </c>
      <c r="L63" s="152">
        <v>0</v>
      </c>
      <c r="M63" s="172">
        <v>0</v>
      </c>
      <c r="N63" s="152">
        <v>0</v>
      </c>
      <c r="O63" s="172">
        <v>0</v>
      </c>
      <c r="P63" s="152">
        <v>0</v>
      </c>
      <c r="Q63" s="172">
        <v>0</v>
      </c>
      <c r="R63" s="152">
        <v>0</v>
      </c>
      <c r="S63" s="172">
        <v>0</v>
      </c>
    </row>
    <row r="64" spans="1:19" ht="13.5" thickTop="1">
      <c r="A64" s="174" t="s">
        <v>149</v>
      </c>
      <c r="B64" s="175">
        <v>0</v>
      </c>
      <c r="C64" s="177">
        <v>0</v>
      </c>
      <c r="D64" s="175">
        <v>0</v>
      </c>
      <c r="E64" s="177">
        <v>0</v>
      </c>
      <c r="F64" s="175">
        <v>0</v>
      </c>
      <c r="G64" s="177">
        <v>0</v>
      </c>
      <c r="H64" s="175">
        <v>0</v>
      </c>
      <c r="I64" s="177">
        <v>0</v>
      </c>
      <c r="J64" s="175">
        <v>0</v>
      </c>
      <c r="K64" s="177">
        <v>0</v>
      </c>
      <c r="L64" s="175">
        <v>0</v>
      </c>
      <c r="M64" s="177">
        <v>0</v>
      </c>
      <c r="N64" s="175">
        <v>0</v>
      </c>
      <c r="O64" s="177">
        <v>0</v>
      </c>
      <c r="P64" s="175">
        <v>0</v>
      </c>
      <c r="Q64" s="177">
        <v>0</v>
      </c>
      <c r="R64" s="175">
        <v>0</v>
      </c>
      <c r="S64" s="177">
        <v>0</v>
      </c>
    </row>
    <row r="65" spans="1:19" ht="13.5" thickBot="1">
      <c r="A65" s="174" t="s">
        <v>148</v>
      </c>
      <c r="B65" s="175">
        <v>0</v>
      </c>
      <c r="C65" s="177">
        <v>0</v>
      </c>
      <c r="D65" s="175">
        <v>0</v>
      </c>
      <c r="E65" s="177">
        <v>0</v>
      </c>
      <c r="F65" s="175">
        <v>0</v>
      </c>
      <c r="G65" s="177">
        <v>0</v>
      </c>
      <c r="H65" s="175">
        <v>0</v>
      </c>
      <c r="I65" s="177">
        <v>0</v>
      </c>
      <c r="J65" s="175">
        <v>0</v>
      </c>
      <c r="K65" s="177">
        <v>0</v>
      </c>
      <c r="L65" s="175">
        <v>0</v>
      </c>
      <c r="M65" s="177">
        <v>0</v>
      </c>
      <c r="N65" s="175">
        <v>0</v>
      </c>
      <c r="O65" s="177">
        <v>0</v>
      </c>
      <c r="P65" s="175">
        <v>0</v>
      </c>
      <c r="Q65" s="177">
        <v>0</v>
      </c>
      <c r="R65" s="175">
        <v>0</v>
      </c>
      <c r="S65" s="177">
        <v>0</v>
      </c>
    </row>
    <row r="66" spans="1:19" ht="14.25" thickTop="1" thickBot="1">
      <c r="A66" s="171" t="s">
        <v>147</v>
      </c>
      <c r="B66" s="152">
        <v>0</v>
      </c>
      <c r="C66" s="172">
        <v>0</v>
      </c>
      <c r="D66" s="152">
        <v>0</v>
      </c>
      <c r="E66" s="172">
        <v>0</v>
      </c>
      <c r="F66" s="152">
        <v>0</v>
      </c>
      <c r="G66" s="172">
        <v>0</v>
      </c>
      <c r="H66" s="152">
        <v>0</v>
      </c>
      <c r="I66" s="172">
        <v>0</v>
      </c>
      <c r="J66" s="152">
        <v>0</v>
      </c>
      <c r="K66" s="172">
        <v>0</v>
      </c>
      <c r="L66" s="152">
        <v>0</v>
      </c>
      <c r="M66" s="172">
        <v>0</v>
      </c>
      <c r="N66" s="152">
        <v>0</v>
      </c>
      <c r="O66" s="172">
        <v>0</v>
      </c>
      <c r="P66" s="152">
        <v>0</v>
      </c>
      <c r="Q66" s="172">
        <v>0</v>
      </c>
      <c r="R66" s="152">
        <v>0</v>
      </c>
      <c r="S66" s="172">
        <v>0</v>
      </c>
    </row>
    <row r="67" spans="1:19" ht="13.5" thickTop="1">
      <c r="A67" s="174" t="s">
        <v>152</v>
      </c>
      <c r="B67" s="175">
        <v>0</v>
      </c>
      <c r="C67" s="177">
        <v>0</v>
      </c>
      <c r="D67" s="175">
        <v>0</v>
      </c>
      <c r="E67" s="177">
        <v>0</v>
      </c>
      <c r="F67" s="175">
        <v>0</v>
      </c>
      <c r="G67" s="177">
        <v>0</v>
      </c>
      <c r="H67" s="175">
        <v>0</v>
      </c>
      <c r="I67" s="177">
        <v>0</v>
      </c>
      <c r="J67" s="175">
        <v>0</v>
      </c>
      <c r="K67" s="177">
        <v>0</v>
      </c>
      <c r="L67" s="175">
        <v>0</v>
      </c>
      <c r="M67" s="177">
        <v>0</v>
      </c>
      <c r="N67" s="175">
        <v>0</v>
      </c>
      <c r="O67" s="177">
        <v>0</v>
      </c>
      <c r="P67" s="175">
        <v>0</v>
      </c>
      <c r="Q67" s="177">
        <v>0</v>
      </c>
      <c r="R67" s="175">
        <v>0</v>
      </c>
      <c r="S67" s="177">
        <v>0</v>
      </c>
    </row>
    <row r="68" spans="1:19" ht="13.5" thickBot="1">
      <c r="A68" s="174" t="s">
        <v>151</v>
      </c>
      <c r="B68" s="175">
        <v>0</v>
      </c>
      <c r="C68" s="177">
        <v>0</v>
      </c>
      <c r="D68" s="175">
        <v>0</v>
      </c>
      <c r="E68" s="177">
        <v>0</v>
      </c>
      <c r="F68" s="175">
        <v>0</v>
      </c>
      <c r="G68" s="177">
        <v>0</v>
      </c>
      <c r="H68" s="175">
        <v>0</v>
      </c>
      <c r="I68" s="177">
        <v>0</v>
      </c>
      <c r="J68" s="175">
        <v>0</v>
      </c>
      <c r="K68" s="177">
        <v>0</v>
      </c>
      <c r="L68" s="175">
        <v>0</v>
      </c>
      <c r="M68" s="177">
        <v>0</v>
      </c>
      <c r="N68" s="175">
        <v>0</v>
      </c>
      <c r="O68" s="177">
        <v>0</v>
      </c>
      <c r="P68" s="175">
        <v>0</v>
      </c>
      <c r="Q68" s="177">
        <v>0</v>
      </c>
      <c r="R68" s="175">
        <v>0</v>
      </c>
      <c r="S68" s="177">
        <v>0</v>
      </c>
    </row>
    <row r="69" spans="1:19" ht="14.25" thickTop="1" thickBot="1">
      <c r="A69" s="171" t="s">
        <v>150</v>
      </c>
      <c r="B69" s="152">
        <v>0</v>
      </c>
      <c r="C69" s="172">
        <v>0</v>
      </c>
      <c r="D69" s="152">
        <v>0</v>
      </c>
      <c r="E69" s="172">
        <v>0</v>
      </c>
      <c r="F69" s="152">
        <v>0</v>
      </c>
      <c r="G69" s="172">
        <v>0</v>
      </c>
      <c r="H69" s="152">
        <v>0</v>
      </c>
      <c r="I69" s="172">
        <v>0</v>
      </c>
      <c r="J69" s="152">
        <v>0</v>
      </c>
      <c r="K69" s="172">
        <v>0</v>
      </c>
      <c r="L69" s="152">
        <v>0</v>
      </c>
      <c r="M69" s="172">
        <v>0</v>
      </c>
      <c r="N69" s="152">
        <v>0</v>
      </c>
      <c r="O69" s="172">
        <v>0</v>
      </c>
      <c r="P69" s="152">
        <v>0</v>
      </c>
      <c r="Q69" s="172">
        <v>0</v>
      </c>
      <c r="R69" s="152">
        <v>0</v>
      </c>
      <c r="S69" s="172">
        <v>0</v>
      </c>
    </row>
    <row r="70" spans="1:19" ht="13.5" thickTop="1">
      <c r="A70" s="174" t="s">
        <v>146</v>
      </c>
      <c r="B70" s="175">
        <v>0</v>
      </c>
      <c r="C70" s="177">
        <v>0</v>
      </c>
      <c r="D70" s="175">
        <v>0</v>
      </c>
      <c r="E70" s="177">
        <v>0</v>
      </c>
      <c r="F70" s="175">
        <v>0</v>
      </c>
      <c r="G70" s="177">
        <v>0</v>
      </c>
      <c r="H70" s="175">
        <v>0</v>
      </c>
      <c r="I70" s="177">
        <v>0</v>
      </c>
      <c r="J70" s="175">
        <v>0</v>
      </c>
      <c r="K70" s="177">
        <v>0</v>
      </c>
      <c r="L70" s="175">
        <v>0</v>
      </c>
      <c r="M70" s="177">
        <v>0</v>
      </c>
      <c r="N70" s="175">
        <v>0</v>
      </c>
      <c r="O70" s="177">
        <v>0</v>
      </c>
      <c r="P70" s="175">
        <v>0</v>
      </c>
      <c r="Q70" s="177">
        <v>0</v>
      </c>
      <c r="R70" s="175">
        <v>0</v>
      </c>
      <c r="S70" s="177">
        <v>0</v>
      </c>
    </row>
    <row r="71" spans="1:19" ht="13.5" thickBot="1">
      <c r="A71" s="174" t="s">
        <v>145</v>
      </c>
      <c r="B71" s="175">
        <v>0</v>
      </c>
      <c r="C71" s="177">
        <v>0</v>
      </c>
      <c r="D71" s="175">
        <v>0</v>
      </c>
      <c r="E71" s="177">
        <v>0</v>
      </c>
      <c r="F71" s="175">
        <v>0</v>
      </c>
      <c r="G71" s="177">
        <v>0</v>
      </c>
      <c r="H71" s="175">
        <v>0</v>
      </c>
      <c r="I71" s="177">
        <v>0</v>
      </c>
      <c r="J71" s="175">
        <v>0</v>
      </c>
      <c r="K71" s="177">
        <v>0</v>
      </c>
      <c r="L71" s="175">
        <v>0</v>
      </c>
      <c r="M71" s="177">
        <v>0</v>
      </c>
      <c r="N71" s="175">
        <v>0</v>
      </c>
      <c r="O71" s="177">
        <v>0</v>
      </c>
      <c r="P71" s="175">
        <v>0</v>
      </c>
      <c r="Q71" s="177">
        <v>0</v>
      </c>
      <c r="R71" s="175">
        <v>0</v>
      </c>
      <c r="S71" s="177">
        <v>0</v>
      </c>
    </row>
    <row r="72" spans="1:19" ht="14.25" thickTop="1" thickBot="1">
      <c r="A72" s="171" t="s">
        <v>144</v>
      </c>
      <c r="B72" s="152">
        <v>0</v>
      </c>
      <c r="C72" s="172">
        <v>0</v>
      </c>
      <c r="D72" s="152">
        <v>0</v>
      </c>
      <c r="E72" s="172">
        <v>0</v>
      </c>
      <c r="F72" s="152">
        <v>0</v>
      </c>
      <c r="G72" s="172">
        <v>0</v>
      </c>
      <c r="H72" s="152">
        <v>0</v>
      </c>
      <c r="I72" s="172">
        <v>0</v>
      </c>
      <c r="J72" s="152">
        <v>0</v>
      </c>
      <c r="K72" s="172">
        <v>0</v>
      </c>
      <c r="L72" s="152">
        <v>0</v>
      </c>
      <c r="M72" s="172">
        <v>0</v>
      </c>
      <c r="N72" s="152">
        <v>0</v>
      </c>
      <c r="O72" s="172">
        <v>0</v>
      </c>
      <c r="P72" s="152">
        <v>0</v>
      </c>
      <c r="Q72" s="172">
        <v>0</v>
      </c>
      <c r="R72" s="152">
        <v>0</v>
      </c>
      <c r="S72" s="172">
        <v>0</v>
      </c>
    </row>
    <row r="73" spans="1:19" ht="14.25" thickTop="1" thickBot="1">
      <c r="A73" s="171" t="s">
        <v>153</v>
      </c>
      <c r="B73" s="152">
        <v>0</v>
      </c>
      <c r="C73" s="172">
        <v>0</v>
      </c>
      <c r="D73" s="152">
        <v>0</v>
      </c>
      <c r="E73" s="172">
        <v>0</v>
      </c>
      <c r="F73" s="152">
        <v>0</v>
      </c>
      <c r="G73" s="172">
        <v>0</v>
      </c>
      <c r="H73" s="152">
        <v>0</v>
      </c>
      <c r="I73" s="172">
        <v>0</v>
      </c>
      <c r="J73" s="152">
        <v>0</v>
      </c>
      <c r="K73" s="172">
        <v>0</v>
      </c>
      <c r="L73" s="152">
        <v>0</v>
      </c>
      <c r="M73" s="172">
        <v>0</v>
      </c>
      <c r="N73" s="152">
        <v>0</v>
      </c>
      <c r="O73" s="172">
        <v>0</v>
      </c>
      <c r="P73" s="152">
        <v>0</v>
      </c>
      <c r="Q73" s="172">
        <v>0</v>
      </c>
      <c r="R73" s="152">
        <v>0</v>
      </c>
      <c r="S73" s="172">
        <v>0</v>
      </c>
    </row>
    <row r="74" spans="1:19" ht="14.25" thickTop="1" thickBot="1">
      <c r="A74" s="171" t="s">
        <v>227</v>
      </c>
      <c r="B74" s="152">
        <v>10028275.5</v>
      </c>
      <c r="C74" s="172">
        <v>0.44800000000000001</v>
      </c>
      <c r="D74" s="152">
        <v>0</v>
      </c>
      <c r="E74" s="172">
        <v>0</v>
      </c>
      <c r="F74" s="152">
        <v>5922460.5</v>
      </c>
      <c r="G74" s="172">
        <v>1.9152</v>
      </c>
      <c r="H74" s="152">
        <v>0</v>
      </c>
      <c r="I74" s="172">
        <v>0</v>
      </c>
      <c r="J74" s="152">
        <v>4105815</v>
      </c>
      <c r="K74" s="172">
        <v>100</v>
      </c>
      <c r="L74" s="152">
        <v>0</v>
      </c>
      <c r="M74" s="172">
        <v>0</v>
      </c>
      <c r="N74" s="152">
        <v>0</v>
      </c>
      <c r="O74" s="172">
        <v>0</v>
      </c>
      <c r="P74" s="152">
        <v>0</v>
      </c>
      <c r="Q74" s="172">
        <v>0</v>
      </c>
      <c r="R74" s="152">
        <v>0</v>
      </c>
      <c r="S74" s="172">
        <v>0</v>
      </c>
    </row>
    <row r="75" spans="1:19" ht="14.25" thickTop="1" thickBot="1">
      <c r="A75" s="171" t="s">
        <v>137</v>
      </c>
      <c r="B75" s="152">
        <v>2135511538.46</v>
      </c>
      <c r="C75" s="172">
        <v>95.403800000000004</v>
      </c>
      <c r="D75" s="152">
        <v>189801325.91</v>
      </c>
      <c r="E75" s="172">
        <v>99.099800000000002</v>
      </c>
      <c r="F75" s="152">
        <v>300603159.47000003</v>
      </c>
      <c r="G75" s="172">
        <v>97.210599999999999</v>
      </c>
      <c r="H75" s="152">
        <v>149239217.19999999</v>
      </c>
      <c r="I75" s="172">
        <v>81.315200000000004</v>
      </c>
      <c r="J75" s="152">
        <v>4105815</v>
      </c>
      <c r="K75" s="172">
        <v>100</v>
      </c>
      <c r="L75" s="152">
        <v>483256413</v>
      </c>
      <c r="M75" s="172">
        <v>94.691000000000003</v>
      </c>
      <c r="N75" s="152">
        <v>708595178.67999995</v>
      </c>
      <c r="O75" s="172">
        <v>99.143699999999995</v>
      </c>
      <c r="P75" s="152">
        <v>158723104.37</v>
      </c>
      <c r="Q75" s="172">
        <v>88.332800000000006</v>
      </c>
      <c r="R75" s="152">
        <v>141187324.83000001</v>
      </c>
      <c r="S75" s="172">
        <v>97.204599999999999</v>
      </c>
    </row>
    <row r="76" spans="1:19" ht="14.25" thickTop="1" thickBot="1">
      <c r="A76" s="171" t="s">
        <v>110</v>
      </c>
      <c r="B76" s="152">
        <v>22292013.859999999</v>
      </c>
      <c r="C76" s="172">
        <v>0.99590000000000001</v>
      </c>
      <c r="D76" s="152">
        <v>0</v>
      </c>
      <c r="E76" s="172">
        <v>0</v>
      </c>
      <c r="F76" s="152">
        <v>2208120.63</v>
      </c>
      <c r="G76" s="172">
        <v>0.71409999999999996</v>
      </c>
      <c r="H76" s="152">
        <v>0</v>
      </c>
      <c r="I76" s="172">
        <v>0</v>
      </c>
      <c r="J76" s="152">
        <v>0</v>
      </c>
      <c r="K76" s="172">
        <v>0</v>
      </c>
      <c r="L76" s="152">
        <v>0</v>
      </c>
      <c r="M76" s="172">
        <v>0</v>
      </c>
      <c r="N76" s="152">
        <v>0</v>
      </c>
      <c r="O76" s="172">
        <v>0</v>
      </c>
      <c r="P76" s="152">
        <v>20083893.23</v>
      </c>
      <c r="Q76" s="172">
        <v>11.177099999999999</v>
      </c>
      <c r="R76" s="152">
        <v>0</v>
      </c>
      <c r="S76" s="172">
        <v>0</v>
      </c>
    </row>
    <row r="77" spans="1:19" ht="14.25" thickTop="1" thickBot="1">
      <c r="A77" s="171" t="s">
        <v>136</v>
      </c>
      <c r="B77" s="152">
        <v>2157803552.3200002</v>
      </c>
      <c r="C77" s="172">
        <v>96.399699999999996</v>
      </c>
      <c r="D77" s="152">
        <v>189801325.91</v>
      </c>
      <c r="E77" s="172">
        <v>99.099800000000002</v>
      </c>
      <c r="F77" s="152">
        <v>302811280.10000002</v>
      </c>
      <c r="G77" s="172">
        <v>97.924599999999998</v>
      </c>
      <c r="H77" s="152">
        <v>149239217.19999999</v>
      </c>
      <c r="I77" s="172">
        <v>81.315200000000004</v>
      </c>
      <c r="J77" s="152">
        <v>4105815</v>
      </c>
      <c r="K77" s="172">
        <v>100</v>
      </c>
      <c r="L77" s="152">
        <v>483256413</v>
      </c>
      <c r="M77" s="172">
        <v>94.691000000000003</v>
      </c>
      <c r="N77" s="152">
        <v>708595178.67999995</v>
      </c>
      <c r="O77" s="172">
        <v>99.143699999999995</v>
      </c>
      <c r="P77" s="152">
        <v>178806997.59999999</v>
      </c>
      <c r="Q77" s="172">
        <v>99.51</v>
      </c>
      <c r="R77" s="152">
        <v>141187324.83000001</v>
      </c>
      <c r="S77" s="172">
        <v>97.204599999999999</v>
      </c>
    </row>
    <row r="78" spans="1:19" ht="13.5" thickTop="1">
      <c r="A78" s="174" t="s">
        <v>92</v>
      </c>
      <c r="B78" s="175">
        <v>27000000</v>
      </c>
      <c r="C78" s="177">
        <v>1.2061999999999999</v>
      </c>
      <c r="D78" s="175">
        <v>0</v>
      </c>
      <c r="E78" s="177">
        <v>0</v>
      </c>
      <c r="F78" s="175">
        <v>0</v>
      </c>
      <c r="G78" s="177">
        <v>0</v>
      </c>
      <c r="H78" s="175">
        <v>0</v>
      </c>
      <c r="I78" s="177">
        <v>0</v>
      </c>
      <c r="J78" s="175">
        <v>0</v>
      </c>
      <c r="K78" s="177">
        <v>0</v>
      </c>
      <c r="L78" s="175">
        <v>27000000</v>
      </c>
      <c r="M78" s="177">
        <v>5.2904999999999998</v>
      </c>
      <c r="N78" s="175">
        <v>0</v>
      </c>
      <c r="O78" s="177">
        <v>0</v>
      </c>
      <c r="P78" s="175">
        <v>0</v>
      </c>
      <c r="Q78" s="177">
        <v>0</v>
      </c>
      <c r="R78" s="175">
        <v>0</v>
      </c>
      <c r="S78" s="177">
        <v>0</v>
      </c>
    </row>
    <row r="79" spans="1:19">
      <c r="A79" s="174" t="s">
        <v>249</v>
      </c>
      <c r="B79" s="175">
        <v>0</v>
      </c>
      <c r="C79" s="177">
        <v>0</v>
      </c>
      <c r="D79" s="175">
        <v>0</v>
      </c>
      <c r="E79" s="177">
        <v>0</v>
      </c>
      <c r="F79" s="175">
        <v>0</v>
      </c>
      <c r="G79" s="177">
        <v>0</v>
      </c>
      <c r="H79" s="175">
        <v>0</v>
      </c>
      <c r="I79" s="177">
        <v>0</v>
      </c>
      <c r="J79" s="175">
        <v>0</v>
      </c>
      <c r="K79" s="177">
        <v>0</v>
      </c>
      <c r="L79" s="175">
        <v>0</v>
      </c>
      <c r="M79" s="177">
        <v>0</v>
      </c>
      <c r="N79" s="175">
        <v>0</v>
      </c>
      <c r="O79" s="177">
        <v>0</v>
      </c>
      <c r="P79" s="175">
        <v>0</v>
      </c>
      <c r="Q79" s="177">
        <v>0</v>
      </c>
      <c r="R79" s="175">
        <v>0</v>
      </c>
      <c r="S79" s="177">
        <v>0</v>
      </c>
    </row>
    <row r="80" spans="1:19" ht="13.5" thickBot="1">
      <c r="A80" s="174" t="s">
        <v>250</v>
      </c>
      <c r="B80" s="175">
        <v>31128063.440000001</v>
      </c>
      <c r="C80" s="177">
        <v>1.3906000000000001</v>
      </c>
      <c r="D80" s="175">
        <v>0</v>
      </c>
      <c r="E80" s="177">
        <v>0</v>
      </c>
      <c r="F80" s="175">
        <v>0</v>
      </c>
      <c r="G80" s="177">
        <v>0</v>
      </c>
      <c r="H80" s="175">
        <v>31128063.440000001</v>
      </c>
      <c r="I80" s="177">
        <v>16.960599999999999</v>
      </c>
      <c r="J80" s="175">
        <v>0</v>
      </c>
      <c r="K80" s="177">
        <v>0</v>
      </c>
      <c r="L80" s="175">
        <v>0</v>
      </c>
      <c r="M80" s="177">
        <v>0</v>
      </c>
      <c r="N80" s="175">
        <v>0</v>
      </c>
      <c r="O80" s="177">
        <v>0</v>
      </c>
      <c r="P80" s="175">
        <v>0</v>
      </c>
      <c r="Q80" s="177">
        <v>0</v>
      </c>
      <c r="R80" s="175">
        <v>0</v>
      </c>
      <c r="S80" s="177">
        <v>0</v>
      </c>
    </row>
    <row r="81" spans="1:19" ht="14.25" thickTop="1" thickBot="1">
      <c r="A81" s="171" t="s">
        <v>89</v>
      </c>
      <c r="B81" s="152">
        <v>58128063.439999998</v>
      </c>
      <c r="C81" s="172">
        <v>2.5969000000000002</v>
      </c>
      <c r="D81" s="152">
        <v>0</v>
      </c>
      <c r="E81" s="172">
        <v>0</v>
      </c>
      <c r="F81" s="152">
        <v>0</v>
      </c>
      <c r="G81" s="172">
        <v>0</v>
      </c>
      <c r="H81" s="152">
        <v>31128063.440000001</v>
      </c>
      <c r="I81" s="172">
        <v>16.960599999999999</v>
      </c>
      <c r="J81" s="152">
        <v>0</v>
      </c>
      <c r="K81" s="172">
        <v>0</v>
      </c>
      <c r="L81" s="152">
        <v>27000000</v>
      </c>
      <c r="M81" s="172">
        <v>5.2904999999999998</v>
      </c>
      <c r="N81" s="152">
        <v>0</v>
      </c>
      <c r="O81" s="172">
        <v>0</v>
      </c>
      <c r="P81" s="152">
        <v>0</v>
      </c>
      <c r="Q81" s="172">
        <v>0</v>
      </c>
      <c r="R81" s="152">
        <v>0</v>
      </c>
      <c r="S81" s="172">
        <v>0</v>
      </c>
    </row>
    <row r="82" spans="1:19" ht="14.25" thickTop="1" thickBot="1"/>
    <row r="83" spans="1:19" ht="13.5" thickTop="1">
      <c r="A83" s="179" t="s">
        <v>88</v>
      </c>
      <c r="B83" s="180">
        <v>16251</v>
      </c>
      <c r="C83" s="180"/>
      <c r="D83" s="180">
        <v>293</v>
      </c>
      <c r="E83" s="180"/>
      <c r="F83" s="180">
        <v>4431</v>
      </c>
      <c r="G83" s="180"/>
      <c r="H83" s="180">
        <v>1084</v>
      </c>
      <c r="I83" s="180"/>
      <c r="J83" s="180">
        <v>1</v>
      </c>
      <c r="K83" s="180"/>
      <c r="L83" s="180">
        <v>6621</v>
      </c>
      <c r="M83" s="180"/>
      <c r="N83" s="180">
        <v>1</v>
      </c>
      <c r="O83" s="180"/>
      <c r="P83" s="180">
        <v>2851</v>
      </c>
      <c r="Q83" s="180"/>
      <c r="R83" s="180">
        <v>969</v>
      </c>
      <c r="S83" s="180"/>
    </row>
    <row r="84" spans="1:19" ht="13.5" thickBot="1">
      <c r="A84" s="181" t="s">
        <v>135</v>
      </c>
      <c r="B84" s="178">
        <v>137738.79</v>
      </c>
      <c r="C84" s="178"/>
      <c r="D84" s="178">
        <v>653670.37</v>
      </c>
      <c r="E84" s="178"/>
      <c r="F84" s="178">
        <v>69787.62</v>
      </c>
      <c r="G84" s="178"/>
      <c r="H84" s="178">
        <v>169309.79</v>
      </c>
      <c r="I84" s="178"/>
      <c r="J84" s="178">
        <v>4105815</v>
      </c>
      <c r="K84" s="178"/>
      <c r="L84" s="178">
        <v>77080.63</v>
      </c>
      <c r="M84" s="178"/>
      <c r="N84" s="178">
        <v>714715161.20000005</v>
      </c>
      <c r="O84" s="178"/>
      <c r="P84" s="178">
        <v>63026.15</v>
      </c>
      <c r="Q84" s="178"/>
      <c r="R84" s="178">
        <v>149894.24</v>
      </c>
      <c r="S84" s="178"/>
    </row>
    <row r="85" spans="1:19" ht="13.5" thickTop="1"/>
    <row r="87" spans="1:19">
      <c r="A87" s="174" t="s">
        <v>251</v>
      </c>
      <c r="B87" s="175">
        <v>496798055.43000001</v>
      </c>
      <c r="D87" s="175">
        <v>179652160.80000001</v>
      </c>
      <c r="F87" s="175">
        <v>133387554.59999999</v>
      </c>
      <c r="H87" s="175">
        <v>0</v>
      </c>
      <c r="J87" s="175">
        <v>4105815</v>
      </c>
      <c r="L87" s="175">
        <v>62427819.840000004</v>
      </c>
      <c r="N87" s="175">
        <v>0</v>
      </c>
      <c r="P87" s="175">
        <v>28750007.170000002</v>
      </c>
      <c r="R87" s="175">
        <v>88474698.019999996</v>
      </c>
    </row>
  </sheetData>
  <mergeCells count="8">
    <mergeCell ref="P2:Q3"/>
    <mergeCell ref="R2:S3"/>
    <mergeCell ref="D2:E3"/>
    <mergeCell ref="F2:G3"/>
    <mergeCell ref="H2:I3"/>
    <mergeCell ref="J2:K3"/>
    <mergeCell ref="L2:M3"/>
    <mergeCell ref="N2:O3"/>
  </mergeCells>
  <pageMargins left="0.75" right="0.75" top="1" bottom="1" header="0.5" footer="0.5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IM87"/>
  <sheetViews>
    <sheetView workbookViewId="0"/>
  </sheetViews>
  <sheetFormatPr defaultRowHeight="12.75"/>
  <cols>
    <col min="1" max="1" width="50.7109375" style="174" bestFit="1" customWidth="1"/>
    <col min="2" max="2" width="12.42578125" style="175" bestFit="1" customWidth="1"/>
    <col min="3" max="3" width="8" style="177" bestFit="1" customWidth="1"/>
    <col min="4" max="4" width="12.140625" style="175" bestFit="1" customWidth="1"/>
    <col min="5" max="5" width="8" style="177" bestFit="1" customWidth="1"/>
    <col min="6" max="6" width="12.140625" style="175" bestFit="1" customWidth="1"/>
    <col min="7" max="7" width="8" style="177" bestFit="1" customWidth="1"/>
    <col min="8" max="8" width="12.140625" style="175" bestFit="1" customWidth="1"/>
    <col min="9" max="9" width="8" style="177" bestFit="1" customWidth="1"/>
    <col min="10" max="10" width="12.140625" style="175" bestFit="1" customWidth="1"/>
    <col min="11" max="11" width="8" style="177" bestFit="1" customWidth="1"/>
    <col min="12" max="12" width="12.140625" style="175" bestFit="1" customWidth="1"/>
    <col min="13" max="13" width="8" style="177" bestFit="1" customWidth="1"/>
    <col min="14" max="14" width="12.140625" style="175" bestFit="1" customWidth="1"/>
    <col min="15" max="15" width="8" style="177" bestFit="1" customWidth="1"/>
    <col min="16" max="16" width="12.140625" style="175" bestFit="1" customWidth="1"/>
    <col min="17" max="17" width="8" style="177" bestFit="1" customWidth="1"/>
    <col min="18" max="18" width="11.140625" style="175" bestFit="1" customWidth="1"/>
    <col min="19" max="19" width="8" style="177" bestFit="1" customWidth="1"/>
    <col min="20" max="20" width="11.140625" style="175" bestFit="1" customWidth="1"/>
    <col min="21" max="21" width="8" style="177" bestFit="1" customWidth="1"/>
    <col min="22" max="22" width="12.140625" style="175" bestFit="1" customWidth="1"/>
    <col min="23" max="23" width="8" style="177" bestFit="1" customWidth="1"/>
    <col min="24" max="24" width="12.140625" style="175" bestFit="1" customWidth="1"/>
    <col min="25" max="25" width="8" style="177" bestFit="1" customWidth="1"/>
    <col min="26" max="26" width="12.140625" style="175" bestFit="1" customWidth="1"/>
    <col min="27" max="27" width="8" style="177" bestFit="1" customWidth="1"/>
    <col min="28" max="28" width="12.140625" style="175" bestFit="1" customWidth="1"/>
    <col min="29" max="29" width="7" style="177" bestFit="1" customWidth="1"/>
    <col min="30" max="30" width="12.140625" style="175" bestFit="1" customWidth="1"/>
    <col min="31" max="31" width="8" style="177" bestFit="1" customWidth="1"/>
    <col min="32" max="32" width="12.140625" style="175" bestFit="1" customWidth="1"/>
    <col min="33" max="33" width="8" style="177" bestFit="1" customWidth="1"/>
    <col min="34" max="34" width="12.140625" style="175" bestFit="1" customWidth="1"/>
    <col min="35" max="35" width="8" style="177" bestFit="1" customWidth="1"/>
    <col min="36" max="36" width="12.140625" style="175" bestFit="1" customWidth="1"/>
    <col min="37" max="37" width="8" style="177" bestFit="1" customWidth="1"/>
    <col min="38" max="38" width="12.140625" style="175" bestFit="1" customWidth="1"/>
    <col min="39" max="39" width="8" style="177" bestFit="1" customWidth="1"/>
    <col min="40" max="40" width="12.140625" style="175" bestFit="1" customWidth="1"/>
    <col min="41" max="41" width="8" style="177" bestFit="1" customWidth="1"/>
    <col min="42" max="42" width="12.140625" style="175" bestFit="1" customWidth="1"/>
    <col min="43" max="43" width="8" style="177" bestFit="1" customWidth="1"/>
    <col min="44" max="44" width="12.140625" style="175" bestFit="1" customWidth="1"/>
    <col min="45" max="45" width="8" style="177" bestFit="1" customWidth="1"/>
    <col min="46" max="46" width="12.140625" style="175" bestFit="1" customWidth="1"/>
    <col min="47" max="47" width="8" style="177" bestFit="1" customWidth="1"/>
    <col min="48" max="48" width="12.140625" style="175" bestFit="1" customWidth="1"/>
    <col min="49" max="49" width="8" style="177" bestFit="1" customWidth="1"/>
    <col min="50" max="50" width="12.140625" style="175" bestFit="1" customWidth="1"/>
    <col min="51" max="51" width="8" style="177" bestFit="1" customWidth="1"/>
    <col min="52" max="52" width="12.140625" style="175" bestFit="1" customWidth="1"/>
    <col min="53" max="53" width="8" style="177" bestFit="1" customWidth="1"/>
    <col min="54" max="54" width="12.140625" style="175" bestFit="1" customWidth="1"/>
    <col min="55" max="55" width="8" style="177" bestFit="1" customWidth="1"/>
    <col min="56" max="56" width="12.140625" style="175" bestFit="1" customWidth="1"/>
    <col min="57" max="57" width="8" style="177" bestFit="1" customWidth="1"/>
    <col min="58" max="58" width="12.140625" style="175" bestFit="1" customWidth="1"/>
    <col min="59" max="59" width="8" style="177" bestFit="1" customWidth="1"/>
    <col min="60" max="60" width="12.140625" style="175" bestFit="1" customWidth="1"/>
    <col min="61" max="61" width="8" style="177" bestFit="1" customWidth="1"/>
    <col min="62" max="62" width="12.140625" style="175" bestFit="1" customWidth="1"/>
    <col min="63" max="63" width="8" style="177" bestFit="1" customWidth="1"/>
    <col min="64" max="64" width="12.140625" style="175" bestFit="1" customWidth="1"/>
    <col min="65" max="65" width="8" style="177" bestFit="1" customWidth="1"/>
    <col min="66" max="66" width="12.140625" style="175" bestFit="1" customWidth="1"/>
    <col min="67" max="67" width="8" style="177" bestFit="1" customWidth="1"/>
    <col min="68" max="68" width="12.140625" style="175" bestFit="1" customWidth="1"/>
    <col min="69" max="69" width="8" style="177" bestFit="1" customWidth="1"/>
    <col min="70" max="70" width="12.140625" style="175" bestFit="1" customWidth="1"/>
    <col min="71" max="71" width="8" style="177" bestFit="1" customWidth="1"/>
    <col min="72" max="72" width="12.140625" style="175" bestFit="1" customWidth="1"/>
    <col min="73" max="73" width="8" style="177" bestFit="1" customWidth="1"/>
    <col min="74" max="74" width="11.140625" style="175" bestFit="1" customWidth="1"/>
    <col min="75" max="75" width="8" style="177" bestFit="1" customWidth="1"/>
    <col min="76" max="76" width="12.140625" style="175" bestFit="1" customWidth="1"/>
    <col min="77" max="77" width="8" style="177" bestFit="1" customWidth="1"/>
    <col min="78" max="78" width="12.140625" style="175" bestFit="1" customWidth="1"/>
    <col min="79" max="79" width="8" style="177" bestFit="1" customWidth="1"/>
    <col min="80" max="80" width="12.7109375" style="175" bestFit="1" customWidth="1"/>
    <col min="81" max="81" width="8" style="177" bestFit="1" customWidth="1"/>
    <col min="82" max="82" width="12.140625" style="175" bestFit="1" customWidth="1"/>
    <col min="83" max="83" width="8" style="177" bestFit="1" customWidth="1"/>
    <col min="84" max="84" width="12.140625" style="175" bestFit="1" customWidth="1"/>
    <col min="85" max="85" width="8" style="177" bestFit="1" customWidth="1"/>
    <col min="86" max="86" width="12.140625" style="175" bestFit="1" customWidth="1"/>
    <col min="87" max="87" width="8" style="177" bestFit="1" customWidth="1"/>
    <col min="88" max="88" width="12.140625" style="175" bestFit="1" customWidth="1"/>
    <col min="89" max="89" width="8" style="177" bestFit="1" customWidth="1"/>
    <col min="90" max="90" width="12.140625" style="175" bestFit="1" customWidth="1"/>
    <col min="91" max="91" width="8" style="177" bestFit="1" customWidth="1"/>
    <col min="92" max="92" width="12.140625" style="175" bestFit="1" customWidth="1"/>
    <col min="93" max="93" width="8" style="177" bestFit="1" customWidth="1"/>
    <col min="94" max="94" width="12.140625" style="175" bestFit="1" customWidth="1"/>
    <col min="95" max="95" width="8" style="177" bestFit="1" customWidth="1"/>
    <col min="96" max="96" width="12.140625" style="175" bestFit="1" customWidth="1"/>
    <col min="97" max="97" width="8" style="177" bestFit="1" customWidth="1"/>
    <col min="98" max="98" width="12.140625" style="175" bestFit="1" customWidth="1"/>
    <col min="99" max="99" width="8" style="177" bestFit="1" customWidth="1"/>
    <col min="100" max="100" width="10.140625" style="175" bestFit="1" customWidth="1"/>
    <col min="101" max="101" width="8" style="177" bestFit="1" customWidth="1"/>
    <col min="102" max="102" width="12.140625" style="175" bestFit="1" customWidth="1"/>
    <col min="103" max="103" width="8" style="177" bestFit="1" customWidth="1"/>
    <col min="104" max="104" width="12.140625" style="175" bestFit="1" customWidth="1"/>
    <col min="105" max="105" width="8" style="177" bestFit="1" customWidth="1"/>
    <col min="106" max="106" width="12.140625" style="175" bestFit="1" customWidth="1"/>
    <col min="107" max="107" width="8" style="177" bestFit="1" customWidth="1"/>
    <col min="108" max="108" width="12.140625" style="175" bestFit="1" customWidth="1"/>
    <col min="109" max="109" width="6" style="177" bestFit="1" customWidth="1"/>
    <col min="110" max="110" width="12.140625" style="175" bestFit="1" customWidth="1"/>
    <col min="111" max="111" width="8" style="177" bestFit="1" customWidth="1"/>
    <col min="112" max="112" width="12.140625" style="175" bestFit="1" customWidth="1"/>
    <col min="113" max="113" width="8" style="177" bestFit="1" customWidth="1"/>
    <col min="114" max="114" width="12.140625" style="175" bestFit="1" customWidth="1"/>
    <col min="115" max="115" width="9" style="177" bestFit="1" customWidth="1"/>
    <col min="116" max="116" width="12.140625" style="175" bestFit="1" customWidth="1"/>
    <col min="117" max="117" width="8" style="177" bestFit="1" customWidth="1"/>
    <col min="118" max="118" width="12.140625" style="175" bestFit="1" customWidth="1"/>
    <col min="119" max="119" width="8" style="177" bestFit="1" customWidth="1"/>
    <col min="120" max="120" width="12.140625" style="175" bestFit="1" customWidth="1"/>
    <col min="121" max="121" width="8" style="177" bestFit="1" customWidth="1"/>
    <col min="122" max="122" width="12.140625" style="175" bestFit="1" customWidth="1"/>
    <col min="123" max="123" width="8" style="177" bestFit="1" customWidth="1"/>
    <col min="124" max="124" width="12.140625" style="175" bestFit="1" customWidth="1"/>
    <col min="125" max="125" width="8" style="177" bestFit="1" customWidth="1"/>
    <col min="126" max="126" width="12.140625" style="175" bestFit="1" customWidth="1"/>
    <col min="127" max="127" width="8" style="177" bestFit="1" customWidth="1"/>
    <col min="128" max="128" width="12.140625" style="175" bestFit="1" customWidth="1"/>
    <col min="129" max="129" width="8" style="177" bestFit="1" customWidth="1"/>
    <col min="130" max="130" width="12.140625" style="175" bestFit="1" customWidth="1"/>
    <col min="131" max="131" width="8" style="177" bestFit="1" customWidth="1"/>
    <col min="132" max="132" width="12.140625" style="175" bestFit="1" customWidth="1"/>
    <col min="133" max="133" width="8" style="177" bestFit="1" customWidth="1"/>
    <col min="134" max="134" width="12.140625" style="175" bestFit="1" customWidth="1"/>
    <col min="135" max="135" width="8" style="177" bestFit="1" customWidth="1"/>
    <col min="136" max="136" width="12.140625" style="175" bestFit="1" customWidth="1"/>
    <col min="137" max="137" width="8" style="177" bestFit="1" customWidth="1"/>
    <col min="138" max="138" width="12.140625" style="175" bestFit="1" customWidth="1"/>
    <col min="139" max="139" width="8" style="177" bestFit="1" customWidth="1"/>
    <col min="140" max="140" width="9.140625" style="175" bestFit="1" customWidth="1"/>
    <col min="141" max="141" width="4" style="177" bestFit="1" customWidth="1"/>
    <col min="142" max="142" width="12.140625" style="175" bestFit="1" customWidth="1"/>
    <col min="143" max="143" width="8" style="177" bestFit="1" customWidth="1"/>
    <col min="144" max="144" width="12.140625" style="175" bestFit="1" customWidth="1"/>
    <col min="145" max="145" width="8" style="177" bestFit="1" customWidth="1"/>
    <col min="146" max="146" width="12.140625" style="175" bestFit="1" customWidth="1"/>
    <col min="147" max="147" width="8" style="177" bestFit="1" customWidth="1"/>
    <col min="148" max="148" width="12.140625" style="175" bestFit="1" customWidth="1"/>
    <col min="149" max="149" width="8" style="177" bestFit="1" customWidth="1"/>
    <col min="150" max="150" width="12.140625" style="175" bestFit="1" customWidth="1"/>
    <col min="151" max="151" width="8" style="177" bestFit="1" customWidth="1"/>
    <col min="152" max="152" width="11.7109375" style="175" bestFit="1" customWidth="1"/>
    <col min="153" max="153" width="8" style="177" bestFit="1" customWidth="1"/>
    <col min="154" max="154" width="12.140625" style="175" bestFit="1" customWidth="1"/>
    <col min="155" max="155" width="8" style="177" bestFit="1" customWidth="1"/>
    <col min="156" max="156" width="12.7109375" style="175" bestFit="1" customWidth="1"/>
    <col min="157" max="157" width="8" style="177" bestFit="1" customWidth="1"/>
    <col min="158" max="158" width="12.140625" style="175" bestFit="1" customWidth="1"/>
    <col min="159" max="159" width="8" style="177" bestFit="1" customWidth="1"/>
    <col min="160" max="160" width="12.140625" style="175" bestFit="1" customWidth="1"/>
    <col min="161" max="161" width="8" style="177" bestFit="1" customWidth="1"/>
    <col min="162" max="162" width="12.140625" style="175" bestFit="1" customWidth="1"/>
    <col min="163" max="163" width="8" style="177" bestFit="1" customWidth="1"/>
    <col min="164" max="164" width="12.140625" style="175" bestFit="1" customWidth="1"/>
    <col min="165" max="165" width="8" style="177" bestFit="1" customWidth="1"/>
    <col min="166" max="166" width="12.140625" style="175" bestFit="1" customWidth="1"/>
    <col min="167" max="167" width="8" style="177" bestFit="1" customWidth="1"/>
    <col min="168" max="168" width="12.140625" style="175" bestFit="1" customWidth="1"/>
    <col min="169" max="169" width="8" style="177" bestFit="1" customWidth="1"/>
    <col min="170" max="170" width="12.140625" style="175" bestFit="1" customWidth="1"/>
    <col min="171" max="171" width="8" style="177" bestFit="1" customWidth="1"/>
    <col min="172" max="172" width="11.140625" style="175" bestFit="1" customWidth="1"/>
    <col min="173" max="173" width="8" style="177" bestFit="1" customWidth="1"/>
    <col min="174" max="174" width="12.140625" style="175" bestFit="1" customWidth="1"/>
    <col min="175" max="175" width="8" style="177" bestFit="1" customWidth="1"/>
    <col min="176" max="176" width="12.140625" style="175" bestFit="1" customWidth="1"/>
    <col min="177" max="177" width="8" style="177" bestFit="1" customWidth="1"/>
    <col min="178" max="178" width="12.140625" style="175" bestFit="1" customWidth="1"/>
    <col min="179" max="179" width="8" style="177" bestFit="1" customWidth="1"/>
    <col min="180" max="180" width="12.140625" style="175" bestFit="1" customWidth="1"/>
    <col min="181" max="181" width="8" style="177" bestFit="1" customWidth="1"/>
    <col min="182" max="182" width="12.140625" style="175" bestFit="1" customWidth="1"/>
    <col min="183" max="183" width="8" style="177" bestFit="1" customWidth="1"/>
    <col min="184" max="184" width="12.140625" style="175" bestFit="1" customWidth="1"/>
    <col min="185" max="185" width="8" style="177" bestFit="1" customWidth="1"/>
    <col min="186" max="186" width="12.140625" style="175" bestFit="1" customWidth="1"/>
    <col min="187" max="187" width="8" style="177" bestFit="1" customWidth="1"/>
    <col min="188" max="188" width="12.140625" style="175" bestFit="1" customWidth="1"/>
    <col min="189" max="189" width="8" style="177" bestFit="1" customWidth="1"/>
    <col min="190" max="190" width="12.140625" style="175" bestFit="1" customWidth="1"/>
    <col min="191" max="191" width="8" style="177" bestFit="1" customWidth="1"/>
    <col min="192" max="192" width="12.140625" style="175" bestFit="1" customWidth="1"/>
    <col min="193" max="193" width="8" style="177" bestFit="1" customWidth="1"/>
    <col min="194" max="194" width="12.140625" style="175" bestFit="1" customWidth="1"/>
    <col min="195" max="195" width="8" style="177" bestFit="1" customWidth="1"/>
    <col min="196" max="196" width="12.140625" style="175" bestFit="1" customWidth="1"/>
    <col min="197" max="197" width="8" style="177" bestFit="1" customWidth="1"/>
    <col min="198" max="198" width="12.140625" style="175" bestFit="1" customWidth="1"/>
    <col min="199" max="199" width="8" style="177" bestFit="1" customWidth="1"/>
    <col min="200" max="200" width="12.140625" style="175" bestFit="1" customWidth="1"/>
    <col min="201" max="201" width="8" style="177" bestFit="1" customWidth="1"/>
    <col min="202" max="202" width="12.140625" style="175" bestFit="1" customWidth="1"/>
    <col min="203" max="203" width="8" style="177" bestFit="1" customWidth="1"/>
    <col min="204" max="204" width="12.140625" style="175" bestFit="1" customWidth="1"/>
    <col min="205" max="205" width="8" style="177" bestFit="1" customWidth="1"/>
    <col min="206" max="206" width="12.140625" style="175" bestFit="1" customWidth="1"/>
    <col min="207" max="207" width="8" style="177" bestFit="1" customWidth="1"/>
    <col min="208" max="208" width="12.140625" style="175" bestFit="1" customWidth="1"/>
    <col min="209" max="209" width="8" style="177" bestFit="1" customWidth="1"/>
    <col min="210" max="210" width="12.140625" style="175" bestFit="1" customWidth="1"/>
    <col min="211" max="211" width="8" style="177" bestFit="1" customWidth="1"/>
    <col min="212" max="212" width="12.140625" style="175" bestFit="1" customWidth="1"/>
    <col min="213" max="213" width="8" style="177" bestFit="1" customWidth="1"/>
    <col min="214" max="214" width="11.140625" style="175" bestFit="1" customWidth="1"/>
    <col min="215" max="215" width="8" style="177" bestFit="1" customWidth="1"/>
    <col min="216" max="216" width="12.140625" style="175" bestFit="1" customWidth="1"/>
    <col min="217" max="217" width="8" style="177" bestFit="1" customWidth="1"/>
    <col min="218" max="218" width="12.140625" style="175" bestFit="1" customWidth="1"/>
    <col min="219" max="219" width="8" style="177" bestFit="1" customWidth="1"/>
    <col min="220" max="220" width="12.140625" style="175" bestFit="1" customWidth="1"/>
    <col min="221" max="221" width="8" style="177" bestFit="1" customWidth="1"/>
    <col min="222" max="222" width="12.140625" style="175" bestFit="1" customWidth="1"/>
    <col min="223" max="223" width="8" style="177" bestFit="1" customWidth="1"/>
    <col min="224" max="224" width="12.140625" style="175" bestFit="1" customWidth="1"/>
    <col min="225" max="225" width="8" style="177" bestFit="1" customWidth="1"/>
    <col min="226" max="226" width="12.140625" style="175" bestFit="1" customWidth="1"/>
    <col min="227" max="227" width="8" style="177" bestFit="1" customWidth="1"/>
    <col min="228" max="228" width="12.140625" style="175" bestFit="1" customWidth="1"/>
    <col min="229" max="229" width="8" style="177" bestFit="1" customWidth="1"/>
    <col min="230" max="230" width="12.140625" style="175" bestFit="1" customWidth="1"/>
    <col min="231" max="231" width="8" style="177" bestFit="1" customWidth="1"/>
    <col min="232" max="232" width="12.140625" style="175" bestFit="1" customWidth="1"/>
    <col min="233" max="233" width="8" style="177" bestFit="1" customWidth="1"/>
    <col min="234" max="234" width="12.140625" style="175" bestFit="1" customWidth="1"/>
    <col min="235" max="235" width="8" style="177" bestFit="1" customWidth="1"/>
    <col min="236" max="236" width="12.140625" style="175" bestFit="1" customWidth="1"/>
    <col min="237" max="237" width="8" style="177" bestFit="1" customWidth="1"/>
    <col min="238" max="238" width="12.140625" style="175" bestFit="1" customWidth="1"/>
    <col min="239" max="239" width="8" style="177" bestFit="1" customWidth="1"/>
    <col min="240" max="240" width="12.140625" style="175" bestFit="1" customWidth="1"/>
    <col min="241" max="241" width="8" style="177" bestFit="1" customWidth="1"/>
    <col min="242" max="242" width="11.140625" style="175" bestFit="1" customWidth="1"/>
    <col min="243" max="243" width="8" style="177" bestFit="1" customWidth="1"/>
    <col min="244" max="244" width="12.140625" style="175" bestFit="1" customWidth="1"/>
    <col min="245" max="245" width="8" style="177" bestFit="1" customWidth="1"/>
    <col min="246" max="246" width="11.140625" style="175" bestFit="1" customWidth="1"/>
    <col min="247" max="247" width="8" style="177" bestFit="1" customWidth="1"/>
    <col min="248" max="256" width="9.140625" style="174"/>
    <col min="257" max="257" width="50.7109375" style="174" bestFit="1" customWidth="1"/>
    <col min="258" max="258" width="12.42578125" style="174" bestFit="1" customWidth="1"/>
    <col min="259" max="259" width="8" style="174" bestFit="1" customWidth="1"/>
    <col min="260" max="260" width="12.140625" style="174" bestFit="1" customWidth="1"/>
    <col min="261" max="261" width="8" style="174" bestFit="1" customWidth="1"/>
    <col min="262" max="262" width="12.140625" style="174" bestFit="1" customWidth="1"/>
    <col min="263" max="263" width="8" style="174" bestFit="1" customWidth="1"/>
    <col min="264" max="264" width="12.140625" style="174" bestFit="1" customWidth="1"/>
    <col min="265" max="265" width="8" style="174" bestFit="1" customWidth="1"/>
    <col min="266" max="266" width="12.140625" style="174" bestFit="1" customWidth="1"/>
    <col min="267" max="267" width="8" style="174" bestFit="1" customWidth="1"/>
    <col min="268" max="268" width="12.140625" style="174" bestFit="1" customWidth="1"/>
    <col min="269" max="269" width="8" style="174" bestFit="1" customWidth="1"/>
    <col min="270" max="270" width="12.140625" style="174" bestFit="1" customWidth="1"/>
    <col min="271" max="271" width="8" style="174" bestFit="1" customWidth="1"/>
    <col min="272" max="272" width="12.140625" style="174" bestFit="1" customWidth="1"/>
    <col min="273" max="273" width="8" style="174" bestFit="1" customWidth="1"/>
    <col min="274" max="274" width="11.140625" style="174" bestFit="1" customWidth="1"/>
    <col min="275" max="275" width="8" style="174" bestFit="1" customWidth="1"/>
    <col min="276" max="276" width="11.140625" style="174" bestFit="1" customWidth="1"/>
    <col min="277" max="277" width="8" style="174" bestFit="1" customWidth="1"/>
    <col min="278" max="278" width="12.140625" style="174" bestFit="1" customWidth="1"/>
    <col min="279" max="279" width="8" style="174" bestFit="1" customWidth="1"/>
    <col min="280" max="280" width="12.140625" style="174" bestFit="1" customWidth="1"/>
    <col min="281" max="281" width="8" style="174" bestFit="1" customWidth="1"/>
    <col min="282" max="282" width="12.140625" style="174" bestFit="1" customWidth="1"/>
    <col min="283" max="283" width="8" style="174" bestFit="1" customWidth="1"/>
    <col min="284" max="284" width="12.140625" style="174" bestFit="1" customWidth="1"/>
    <col min="285" max="285" width="7" style="174" bestFit="1" customWidth="1"/>
    <col min="286" max="286" width="12.140625" style="174" bestFit="1" customWidth="1"/>
    <col min="287" max="287" width="8" style="174" bestFit="1" customWidth="1"/>
    <col min="288" max="288" width="12.140625" style="174" bestFit="1" customWidth="1"/>
    <col min="289" max="289" width="8" style="174" bestFit="1" customWidth="1"/>
    <col min="290" max="290" width="12.140625" style="174" bestFit="1" customWidth="1"/>
    <col min="291" max="291" width="8" style="174" bestFit="1" customWidth="1"/>
    <col min="292" max="292" width="12.140625" style="174" bestFit="1" customWidth="1"/>
    <col min="293" max="293" width="8" style="174" bestFit="1" customWidth="1"/>
    <col min="294" max="294" width="12.140625" style="174" bestFit="1" customWidth="1"/>
    <col min="295" max="295" width="8" style="174" bestFit="1" customWidth="1"/>
    <col min="296" max="296" width="12.140625" style="174" bestFit="1" customWidth="1"/>
    <col min="297" max="297" width="8" style="174" bestFit="1" customWidth="1"/>
    <col min="298" max="298" width="12.140625" style="174" bestFit="1" customWidth="1"/>
    <col min="299" max="299" width="8" style="174" bestFit="1" customWidth="1"/>
    <col min="300" max="300" width="12.140625" style="174" bestFit="1" customWidth="1"/>
    <col min="301" max="301" width="8" style="174" bestFit="1" customWidth="1"/>
    <col min="302" max="302" width="12.140625" style="174" bestFit="1" customWidth="1"/>
    <col min="303" max="303" width="8" style="174" bestFit="1" customWidth="1"/>
    <col min="304" max="304" width="12.140625" style="174" bestFit="1" customWidth="1"/>
    <col min="305" max="305" width="8" style="174" bestFit="1" customWidth="1"/>
    <col min="306" max="306" width="12.140625" style="174" bestFit="1" customWidth="1"/>
    <col min="307" max="307" width="8" style="174" bestFit="1" customWidth="1"/>
    <col min="308" max="308" width="12.140625" style="174" bestFit="1" customWidth="1"/>
    <col min="309" max="309" width="8" style="174" bestFit="1" customWidth="1"/>
    <col min="310" max="310" width="12.140625" style="174" bestFit="1" customWidth="1"/>
    <col min="311" max="311" width="8" style="174" bestFit="1" customWidth="1"/>
    <col min="312" max="312" width="12.140625" style="174" bestFit="1" customWidth="1"/>
    <col min="313" max="313" width="8" style="174" bestFit="1" customWidth="1"/>
    <col min="314" max="314" width="12.140625" style="174" bestFit="1" customWidth="1"/>
    <col min="315" max="315" width="8" style="174" bestFit="1" customWidth="1"/>
    <col min="316" max="316" width="12.140625" style="174" bestFit="1" customWidth="1"/>
    <col min="317" max="317" width="8" style="174" bestFit="1" customWidth="1"/>
    <col min="318" max="318" width="12.140625" style="174" bestFit="1" customWidth="1"/>
    <col min="319" max="319" width="8" style="174" bestFit="1" customWidth="1"/>
    <col min="320" max="320" width="12.140625" style="174" bestFit="1" customWidth="1"/>
    <col min="321" max="321" width="8" style="174" bestFit="1" customWidth="1"/>
    <col min="322" max="322" width="12.140625" style="174" bestFit="1" customWidth="1"/>
    <col min="323" max="323" width="8" style="174" bestFit="1" customWidth="1"/>
    <col min="324" max="324" width="12.140625" style="174" bestFit="1" customWidth="1"/>
    <col min="325" max="325" width="8" style="174" bestFit="1" customWidth="1"/>
    <col min="326" max="326" width="12.140625" style="174" bestFit="1" customWidth="1"/>
    <col min="327" max="327" width="8" style="174" bestFit="1" customWidth="1"/>
    <col min="328" max="328" width="12.140625" style="174" bestFit="1" customWidth="1"/>
    <col min="329" max="329" width="8" style="174" bestFit="1" customWidth="1"/>
    <col min="330" max="330" width="11.140625" style="174" bestFit="1" customWidth="1"/>
    <col min="331" max="331" width="8" style="174" bestFit="1" customWidth="1"/>
    <col min="332" max="332" width="12.140625" style="174" bestFit="1" customWidth="1"/>
    <col min="333" max="333" width="8" style="174" bestFit="1" customWidth="1"/>
    <col min="334" max="334" width="12.140625" style="174" bestFit="1" customWidth="1"/>
    <col min="335" max="335" width="8" style="174" bestFit="1" customWidth="1"/>
    <col min="336" max="336" width="12.7109375" style="174" bestFit="1" customWidth="1"/>
    <col min="337" max="337" width="8" style="174" bestFit="1" customWidth="1"/>
    <col min="338" max="338" width="12.140625" style="174" bestFit="1" customWidth="1"/>
    <col min="339" max="339" width="8" style="174" bestFit="1" customWidth="1"/>
    <col min="340" max="340" width="12.140625" style="174" bestFit="1" customWidth="1"/>
    <col min="341" max="341" width="8" style="174" bestFit="1" customWidth="1"/>
    <col min="342" max="342" width="12.140625" style="174" bestFit="1" customWidth="1"/>
    <col min="343" max="343" width="8" style="174" bestFit="1" customWidth="1"/>
    <col min="344" max="344" width="12.140625" style="174" bestFit="1" customWidth="1"/>
    <col min="345" max="345" width="8" style="174" bestFit="1" customWidth="1"/>
    <col min="346" max="346" width="12.140625" style="174" bestFit="1" customWidth="1"/>
    <col min="347" max="347" width="8" style="174" bestFit="1" customWidth="1"/>
    <col min="348" max="348" width="12.140625" style="174" bestFit="1" customWidth="1"/>
    <col min="349" max="349" width="8" style="174" bestFit="1" customWidth="1"/>
    <col min="350" max="350" width="12.140625" style="174" bestFit="1" customWidth="1"/>
    <col min="351" max="351" width="8" style="174" bestFit="1" customWidth="1"/>
    <col min="352" max="352" width="12.140625" style="174" bestFit="1" customWidth="1"/>
    <col min="353" max="353" width="8" style="174" bestFit="1" customWidth="1"/>
    <col min="354" max="354" width="12.140625" style="174" bestFit="1" customWidth="1"/>
    <col min="355" max="355" width="8" style="174" bestFit="1" customWidth="1"/>
    <col min="356" max="356" width="10.140625" style="174" bestFit="1" customWidth="1"/>
    <col min="357" max="357" width="8" style="174" bestFit="1" customWidth="1"/>
    <col min="358" max="358" width="12.140625" style="174" bestFit="1" customWidth="1"/>
    <col min="359" max="359" width="8" style="174" bestFit="1" customWidth="1"/>
    <col min="360" max="360" width="12.140625" style="174" bestFit="1" customWidth="1"/>
    <col min="361" max="361" width="8" style="174" bestFit="1" customWidth="1"/>
    <col min="362" max="362" width="12.140625" style="174" bestFit="1" customWidth="1"/>
    <col min="363" max="363" width="8" style="174" bestFit="1" customWidth="1"/>
    <col min="364" max="364" width="12.140625" style="174" bestFit="1" customWidth="1"/>
    <col min="365" max="365" width="6" style="174" bestFit="1" customWidth="1"/>
    <col min="366" max="366" width="12.140625" style="174" bestFit="1" customWidth="1"/>
    <col min="367" max="367" width="8" style="174" bestFit="1" customWidth="1"/>
    <col min="368" max="368" width="12.140625" style="174" bestFit="1" customWidth="1"/>
    <col min="369" max="369" width="8" style="174" bestFit="1" customWidth="1"/>
    <col min="370" max="370" width="12.140625" style="174" bestFit="1" customWidth="1"/>
    <col min="371" max="371" width="9" style="174" bestFit="1" customWidth="1"/>
    <col min="372" max="372" width="12.140625" style="174" bestFit="1" customWidth="1"/>
    <col min="373" max="373" width="8" style="174" bestFit="1" customWidth="1"/>
    <col min="374" max="374" width="12.140625" style="174" bestFit="1" customWidth="1"/>
    <col min="375" max="375" width="8" style="174" bestFit="1" customWidth="1"/>
    <col min="376" max="376" width="12.140625" style="174" bestFit="1" customWidth="1"/>
    <col min="377" max="377" width="8" style="174" bestFit="1" customWidth="1"/>
    <col min="378" max="378" width="12.140625" style="174" bestFit="1" customWidth="1"/>
    <col min="379" max="379" width="8" style="174" bestFit="1" customWidth="1"/>
    <col min="380" max="380" width="12.140625" style="174" bestFit="1" customWidth="1"/>
    <col min="381" max="381" width="8" style="174" bestFit="1" customWidth="1"/>
    <col min="382" max="382" width="12.140625" style="174" bestFit="1" customWidth="1"/>
    <col min="383" max="383" width="8" style="174" bestFit="1" customWidth="1"/>
    <col min="384" max="384" width="12.140625" style="174" bestFit="1" customWidth="1"/>
    <col min="385" max="385" width="8" style="174" bestFit="1" customWidth="1"/>
    <col min="386" max="386" width="12.140625" style="174" bestFit="1" customWidth="1"/>
    <col min="387" max="387" width="8" style="174" bestFit="1" customWidth="1"/>
    <col min="388" max="388" width="12.140625" style="174" bestFit="1" customWidth="1"/>
    <col min="389" max="389" width="8" style="174" bestFit="1" customWidth="1"/>
    <col min="390" max="390" width="12.140625" style="174" bestFit="1" customWidth="1"/>
    <col min="391" max="391" width="8" style="174" bestFit="1" customWidth="1"/>
    <col min="392" max="392" width="12.140625" style="174" bestFit="1" customWidth="1"/>
    <col min="393" max="393" width="8" style="174" bestFit="1" customWidth="1"/>
    <col min="394" max="394" width="12.140625" style="174" bestFit="1" customWidth="1"/>
    <col min="395" max="395" width="8" style="174" bestFit="1" customWidth="1"/>
    <col min="396" max="396" width="9.140625" style="174" bestFit="1" customWidth="1"/>
    <col min="397" max="397" width="4" style="174" bestFit="1" customWidth="1"/>
    <col min="398" max="398" width="12.140625" style="174" bestFit="1" customWidth="1"/>
    <col min="399" max="399" width="8" style="174" bestFit="1" customWidth="1"/>
    <col min="400" max="400" width="12.140625" style="174" bestFit="1" customWidth="1"/>
    <col min="401" max="401" width="8" style="174" bestFit="1" customWidth="1"/>
    <col min="402" max="402" width="12.140625" style="174" bestFit="1" customWidth="1"/>
    <col min="403" max="403" width="8" style="174" bestFit="1" customWidth="1"/>
    <col min="404" max="404" width="12.140625" style="174" bestFit="1" customWidth="1"/>
    <col min="405" max="405" width="8" style="174" bestFit="1" customWidth="1"/>
    <col min="406" max="406" width="12.140625" style="174" bestFit="1" customWidth="1"/>
    <col min="407" max="407" width="8" style="174" bestFit="1" customWidth="1"/>
    <col min="408" max="408" width="11.7109375" style="174" bestFit="1" customWidth="1"/>
    <col min="409" max="409" width="8" style="174" bestFit="1" customWidth="1"/>
    <col min="410" max="410" width="12.140625" style="174" bestFit="1" customWidth="1"/>
    <col min="411" max="411" width="8" style="174" bestFit="1" customWidth="1"/>
    <col min="412" max="412" width="12.7109375" style="174" bestFit="1" customWidth="1"/>
    <col min="413" max="413" width="8" style="174" bestFit="1" customWidth="1"/>
    <col min="414" max="414" width="12.140625" style="174" bestFit="1" customWidth="1"/>
    <col min="415" max="415" width="8" style="174" bestFit="1" customWidth="1"/>
    <col min="416" max="416" width="12.140625" style="174" bestFit="1" customWidth="1"/>
    <col min="417" max="417" width="8" style="174" bestFit="1" customWidth="1"/>
    <col min="418" max="418" width="12.140625" style="174" bestFit="1" customWidth="1"/>
    <col min="419" max="419" width="8" style="174" bestFit="1" customWidth="1"/>
    <col min="420" max="420" width="12.140625" style="174" bestFit="1" customWidth="1"/>
    <col min="421" max="421" width="8" style="174" bestFit="1" customWidth="1"/>
    <col min="422" max="422" width="12.140625" style="174" bestFit="1" customWidth="1"/>
    <col min="423" max="423" width="8" style="174" bestFit="1" customWidth="1"/>
    <col min="424" max="424" width="12.140625" style="174" bestFit="1" customWidth="1"/>
    <col min="425" max="425" width="8" style="174" bestFit="1" customWidth="1"/>
    <col min="426" max="426" width="12.140625" style="174" bestFit="1" customWidth="1"/>
    <col min="427" max="427" width="8" style="174" bestFit="1" customWidth="1"/>
    <col min="428" max="428" width="11.140625" style="174" bestFit="1" customWidth="1"/>
    <col min="429" max="429" width="8" style="174" bestFit="1" customWidth="1"/>
    <col min="430" max="430" width="12.140625" style="174" bestFit="1" customWidth="1"/>
    <col min="431" max="431" width="8" style="174" bestFit="1" customWidth="1"/>
    <col min="432" max="432" width="12.140625" style="174" bestFit="1" customWidth="1"/>
    <col min="433" max="433" width="8" style="174" bestFit="1" customWidth="1"/>
    <col min="434" max="434" width="12.140625" style="174" bestFit="1" customWidth="1"/>
    <col min="435" max="435" width="8" style="174" bestFit="1" customWidth="1"/>
    <col min="436" max="436" width="12.140625" style="174" bestFit="1" customWidth="1"/>
    <col min="437" max="437" width="8" style="174" bestFit="1" customWidth="1"/>
    <col min="438" max="438" width="12.140625" style="174" bestFit="1" customWidth="1"/>
    <col min="439" max="439" width="8" style="174" bestFit="1" customWidth="1"/>
    <col min="440" max="440" width="12.140625" style="174" bestFit="1" customWidth="1"/>
    <col min="441" max="441" width="8" style="174" bestFit="1" customWidth="1"/>
    <col min="442" max="442" width="12.140625" style="174" bestFit="1" customWidth="1"/>
    <col min="443" max="443" width="8" style="174" bestFit="1" customWidth="1"/>
    <col min="444" max="444" width="12.140625" style="174" bestFit="1" customWidth="1"/>
    <col min="445" max="445" width="8" style="174" bestFit="1" customWidth="1"/>
    <col min="446" max="446" width="12.140625" style="174" bestFit="1" customWidth="1"/>
    <col min="447" max="447" width="8" style="174" bestFit="1" customWidth="1"/>
    <col min="448" max="448" width="12.140625" style="174" bestFit="1" customWidth="1"/>
    <col min="449" max="449" width="8" style="174" bestFit="1" customWidth="1"/>
    <col min="450" max="450" width="12.140625" style="174" bestFit="1" customWidth="1"/>
    <col min="451" max="451" width="8" style="174" bestFit="1" customWidth="1"/>
    <col min="452" max="452" width="12.140625" style="174" bestFit="1" customWidth="1"/>
    <col min="453" max="453" width="8" style="174" bestFit="1" customWidth="1"/>
    <col min="454" max="454" width="12.140625" style="174" bestFit="1" customWidth="1"/>
    <col min="455" max="455" width="8" style="174" bestFit="1" customWidth="1"/>
    <col min="456" max="456" width="12.140625" style="174" bestFit="1" customWidth="1"/>
    <col min="457" max="457" width="8" style="174" bestFit="1" customWidth="1"/>
    <col min="458" max="458" width="12.140625" style="174" bestFit="1" customWidth="1"/>
    <col min="459" max="459" width="8" style="174" bestFit="1" customWidth="1"/>
    <col min="460" max="460" width="12.140625" style="174" bestFit="1" customWidth="1"/>
    <col min="461" max="461" width="8" style="174" bestFit="1" customWidth="1"/>
    <col min="462" max="462" width="12.140625" style="174" bestFit="1" customWidth="1"/>
    <col min="463" max="463" width="8" style="174" bestFit="1" customWidth="1"/>
    <col min="464" max="464" width="12.140625" style="174" bestFit="1" customWidth="1"/>
    <col min="465" max="465" width="8" style="174" bestFit="1" customWidth="1"/>
    <col min="466" max="466" width="12.140625" style="174" bestFit="1" customWidth="1"/>
    <col min="467" max="467" width="8" style="174" bestFit="1" customWidth="1"/>
    <col min="468" max="468" width="12.140625" style="174" bestFit="1" customWidth="1"/>
    <col min="469" max="469" width="8" style="174" bestFit="1" customWidth="1"/>
    <col min="470" max="470" width="11.140625" style="174" bestFit="1" customWidth="1"/>
    <col min="471" max="471" width="8" style="174" bestFit="1" customWidth="1"/>
    <col min="472" max="472" width="12.140625" style="174" bestFit="1" customWidth="1"/>
    <col min="473" max="473" width="8" style="174" bestFit="1" customWidth="1"/>
    <col min="474" max="474" width="12.140625" style="174" bestFit="1" customWidth="1"/>
    <col min="475" max="475" width="8" style="174" bestFit="1" customWidth="1"/>
    <col min="476" max="476" width="12.140625" style="174" bestFit="1" customWidth="1"/>
    <col min="477" max="477" width="8" style="174" bestFit="1" customWidth="1"/>
    <col min="478" max="478" width="12.140625" style="174" bestFit="1" customWidth="1"/>
    <col min="479" max="479" width="8" style="174" bestFit="1" customWidth="1"/>
    <col min="480" max="480" width="12.140625" style="174" bestFit="1" customWidth="1"/>
    <col min="481" max="481" width="8" style="174" bestFit="1" customWidth="1"/>
    <col min="482" max="482" width="12.140625" style="174" bestFit="1" customWidth="1"/>
    <col min="483" max="483" width="8" style="174" bestFit="1" customWidth="1"/>
    <col min="484" max="484" width="12.140625" style="174" bestFit="1" customWidth="1"/>
    <col min="485" max="485" width="8" style="174" bestFit="1" customWidth="1"/>
    <col min="486" max="486" width="12.140625" style="174" bestFit="1" customWidth="1"/>
    <col min="487" max="487" width="8" style="174" bestFit="1" customWidth="1"/>
    <col min="488" max="488" width="12.140625" style="174" bestFit="1" customWidth="1"/>
    <col min="489" max="489" width="8" style="174" bestFit="1" customWidth="1"/>
    <col min="490" max="490" width="12.140625" style="174" bestFit="1" customWidth="1"/>
    <col min="491" max="491" width="8" style="174" bestFit="1" customWidth="1"/>
    <col min="492" max="492" width="12.140625" style="174" bestFit="1" customWidth="1"/>
    <col min="493" max="493" width="8" style="174" bestFit="1" customWidth="1"/>
    <col min="494" max="494" width="12.140625" style="174" bestFit="1" customWidth="1"/>
    <col min="495" max="495" width="8" style="174" bestFit="1" customWidth="1"/>
    <col min="496" max="496" width="12.140625" style="174" bestFit="1" customWidth="1"/>
    <col min="497" max="497" width="8" style="174" bestFit="1" customWidth="1"/>
    <col min="498" max="498" width="11.140625" style="174" bestFit="1" customWidth="1"/>
    <col min="499" max="499" width="8" style="174" bestFit="1" customWidth="1"/>
    <col min="500" max="500" width="12.140625" style="174" bestFit="1" customWidth="1"/>
    <col min="501" max="501" width="8" style="174" bestFit="1" customWidth="1"/>
    <col min="502" max="502" width="11.140625" style="174" bestFit="1" customWidth="1"/>
    <col min="503" max="503" width="8" style="174" bestFit="1" customWidth="1"/>
    <col min="504" max="512" width="9.140625" style="174"/>
    <col min="513" max="513" width="50.7109375" style="174" bestFit="1" customWidth="1"/>
    <col min="514" max="514" width="12.42578125" style="174" bestFit="1" customWidth="1"/>
    <col min="515" max="515" width="8" style="174" bestFit="1" customWidth="1"/>
    <col min="516" max="516" width="12.140625" style="174" bestFit="1" customWidth="1"/>
    <col min="517" max="517" width="8" style="174" bestFit="1" customWidth="1"/>
    <col min="518" max="518" width="12.140625" style="174" bestFit="1" customWidth="1"/>
    <col min="519" max="519" width="8" style="174" bestFit="1" customWidth="1"/>
    <col min="520" max="520" width="12.140625" style="174" bestFit="1" customWidth="1"/>
    <col min="521" max="521" width="8" style="174" bestFit="1" customWidth="1"/>
    <col min="522" max="522" width="12.140625" style="174" bestFit="1" customWidth="1"/>
    <col min="523" max="523" width="8" style="174" bestFit="1" customWidth="1"/>
    <col min="524" max="524" width="12.140625" style="174" bestFit="1" customWidth="1"/>
    <col min="525" max="525" width="8" style="174" bestFit="1" customWidth="1"/>
    <col min="526" max="526" width="12.140625" style="174" bestFit="1" customWidth="1"/>
    <col min="527" max="527" width="8" style="174" bestFit="1" customWidth="1"/>
    <col min="528" max="528" width="12.140625" style="174" bestFit="1" customWidth="1"/>
    <col min="529" max="529" width="8" style="174" bestFit="1" customWidth="1"/>
    <col min="530" max="530" width="11.140625" style="174" bestFit="1" customWidth="1"/>
    <col min="531" max="531" width="8" style="174" bestFit="1" customWidth="1"/>
    <col min="532" max="532" width="11.140625" style="174" bestFit="1" customWidth="1"/>
    <col min="533" max="533" width="8" style="174" bestFit="1" customWidth="1"/>
    <col min="534" max="534" width="12.140625" style="174" bestFit="1" customWidth="1"/>
    <col min="535" max="535" width="8" style="174" bestFit="1" customWidth="1"/>
    <col min="536" max="536" width="12.140625" style="174" bestFit="1" customWidth="1"/>
    <col min="537" max="537" width="8" style="174" bestFit="1" customWidth="1"/>
    <col min="538" max="538" width="12.140625" style="174" bestFit="1" customWidth="1"/>
    <col min="539" max="539" width="8" style="174" bestFit="1" customWidth="1"/>
    <col min="540" max="540" width="12.140625" style="174" bestFit="1" customWidth="1"/>
    <col min="541" max="541" width="7" style="174" bestFit="1" customWidth="1"/>
    <col min="542" max="542" width="12.140625" style="174" bestFit="1" customWidth="1"/>
    <col min="543" max="543" width="8" style="174" bestFit="1" customWidth="1"/>
    <col min="544" max="544" width="12.140625" style="174" bestFit="1" customWidth="1"/>
    <col min="545" max="545" width="8" style="174" bestFit="1" customWidth="1"/>
    <col min="546" max="546" width="12.140625" style="174" bestFit="1" customWidth="1"/>
    <col min="547" max="547" width="8" style="174" bestFit="1" customWidth="1"/>
    <col min="548" max="548" width="12.140625" style="174" bestFit="1" customWidth="1"/>
    <col min="549" max="549" width="8" style="174" bestFit="1" customWidth="1"/>
    <col min="550" max="550" width="12.140625" style="174" bestFit="1" customWidth="1"/>
    <col min="551" max="551" width="8" style="174" bestFit="1" customWidth="1"/>
    <col min="552" max="552" width="12.140625" style="174" bestFit="1" customWidth="1"/>
    <col min="553" max="553" width="8" style="174" bestFit="1" customWidth="1"/>
    <col min="554" max="554" width="12.140625" style="174" bestFit="1" customWidth="1"/>
    <col min="555" max="555" width="8" style="174" bestFit="1" customWidth="1"/>
    <col min="556" max="556" width="12.140625" style="174" bestFit="1" customWidth="1"/>
    <col min="557" max="557" width="8" style="174" bestFit="1" customWidth="1"/>
    <col min="558" max="558" width="12.140625" style="174" bestFit="1" customWidth="1"/>
    <col min="559" max="559" width="8" style="174" bestFit="1" customWidth="1"/>
    <col min="560" max="560" width="12.140625" style="174" bestFit="1" customWidth="1"/>
    <col min="561" max="561" width="8" style="174" bestFit="1" customWidth="1"/>
    <col min="562" max="562" width="12.140625" style="174" bestFit="1" customWidth="1"/>
    <col min="563" max="563" width="8" style="174" bestFit="1" customWidth="1"/>
    <col min="564" max="564" width="12.140625" style="174" bestFit="1" customWidth="1"/>
    <col min="565" max="565" width="8" style="174" bestFit="1" customWidth="1"/>
    <col min="566" max="566" width="12.140625" style="174" bestFit="1" customWidth="1"/>
    <col min="567" max="567" width="8" style="174" bestFit="1" customWidth="1"/>
    <col min="568" max="568" width="12.140625" style="174" bestFit="1" customWidth="1"/>
    <col min="569" max="569" width="8" style="174" bestFit="1" customWidth="1"/>
    <col min="570" max="570" width="12.140625" style="174" bestFit="1" customWidth="1"/>
    <col min="571" max="571" width="8" style="174" bestFit="1" customWidth="1"/>
    <col min="572" max="572" width="12.140625" style="174" bestFit="1" customWidth="1"/>
    <col min="573" max="573" width="8" style="174" bestFit="1" customWidth="1"/>
    <col min="574" max="574" width="12.140625" style="174" bestFit="1" customWidth="1"/>
    <col min="575" max="575" width="8" style="174" bestFit="1" customWidth="1"/>
    <col min="576" max="576" width="12.140625" style="174" bestFit="1" customWidth="1"/>
    <col min="577" max="577" width="8" style="174" bestFit="1" customWidth="1"/>
    <col min="578" max="578" width="12.140625" style="174" bestFit="1" customWidth="1"/>
    <col min="579" max="579" width="8" style="174" bestFit="1" customWidth="1"/>
    <col min="580" max="580" width="12.140625" style="174" bestFit="1" customWidth="1"/>
    <col min="581" max="581" width="8" style="174" bestFit="1" customWidth="1"/>
    <col min="582" max="582" width="12.140625" style="174" bestFit="1" customWidth="1"/>
    <col min="583" max="583" width="8" style="174" bestFit="1" customWidth="1"/>
    <col min="584" max="584" width="12.140625" style="174" bestFit="1" customWidth="1"/>
    <col min="585" max="585" width="8" style="174" bestFit="1" customWidth="1"/>
    <col min="586" max="586" width="11.140625" style="174" bestFit="1" customWidth="1"/>
    <col min="587" max="587" width="8" style="174" bestFit="1" customWidth="1"/>
    <col min="588" max="588" width="12.140625" style="174" bestFit="1" customWidth="1"/>
    <col min="589" max="589" width="8" style="174" bestFit="1" customWidth="1"/>
    <col min="590" max="590" width="12.140625" style="174" bestFit="1" customWidth="1"/>
    <col min="591" max="591" width="8" style="174" bestFit="1" customWidth="1"/>
    <col min="592" max="592" width="12.7109375" style="174" bestFit="1" customWidth="1"/>
    <col min="593" max="593" width="8" style="174" bestFit="1" customWidth="1"/>
    <col min="594" max="594" width="12.140625" style="174" bestFit="1" customWidth="1"/>
    <col min="595" max="595" width="8" style="174" bestFit="1" customWidth="1"/>
    <col min="596" max="596" width="12.140625" style="174" bestFit="1" customWidth="1"/>
    <col min="597" max="597" width="8" style="174" bestFit="1" customWidth="1"/>
    <col min="598" max="598" width="12.140625" style="174" bestFit="1" customWidth="1"/>
    <col min="599" max="599" width="8" style="174" bestFit="1" customWidth="1"/>
    <col min="600" max="600" width="12.140625" style="174" bestFit="1" customWidth="1"/>
    <col min="601" max="601" width="8" style="174" bestFit="1" customWidth="1"/>
    <col min="602" max="602" width="12.140625" style="174" bestFit="1" customWidth="1"/>
    <col min="603" max="603" width="8" style="174" bestFit="1" customWidth="1"/>
    <col min="604" max="604" width="12.140625" style="174" bestFit="1" customWidth="1"/>
    <col min="605" max="605" width="8" style="174" bestFit="1" customWidth="1"/>
    <col min="606" max="606" width="12.140625" style="174" bestFit="1" customWidth="1"/>
    <col min="607" max="607" width="8" style="174" bestFit="1" customWidth="1"/>
    <col min="608" max="608" width="12.140625" style="174" bestFit="1" customWidth="1"/>
    <col min="609" max="609" width="8" style="174" bestFit="1" customWidth="1"/>
    <col min="610" max="610" width="12.140625" style="174" bestFit="1" customWidth="1"/>
    <col min="611" max="611" width="8" style="174" bestFit="1" customWidth="1"/>
    <col min="612" max="612" width="10.140625" style="174" bestFit="1" customWidth="1"/>
    <col min="613" max="613" width="8" style="174" bestFit="1" customWidth="1"/>
    <col min="614" max="614" width="12.140625" style="174" bestFit="1" customWidth="1"/>
    <col min="615" max="615" width="8" style="174" bestFit="1" customWidth="1"/>
    <col min="616" max="616" width="12.140625" style="174" bestFit="1" customWidth="1"/>
    <col min="617" max="617" width="8" style="174" bestFit="1" customWidth="1"/>
    <col min="618" max="618" width="12.140625" style="174" bestFit="1" customWidth="1"/>
    <col min="619" max="619" width="8" style="174" bestFit="1" customWidth="1"/>
    <col min="620" max="620" width="12.140625" style="174" bestFit="1" customWidth="1"/>
    <col min="621" max="621" width="6" style="174" bestFit="1" customWidth="1"/>
    <col min="622" max="622" width="12.140625" style="174" bestFit="1" customWidth="1"/>
    <col min="623" max="623" width="8" style="174" bestFit="1" customWidth="1"/>
    <col min="624" max="624" width="12.140625" style="174" bestFit="1" customWidth="1"/>
    <col min="625" max="625" width="8" style="174" bestFit="1" customWidth="1"/>
    <col min="626" max="626" width="12.140625" style="174" bestFit="1" customWidth="1"/>
    <col min="627" max="627" width="9" style="174" bestFit="1" customWidth="1"/>
    <col min="628" max="628" width="12.140625" style="174" bestFit="1" customWidth="1"/>
    <col min="629" max="629" width="8" style="174" bestFit="1" customWidth="1"/>
    <col min="630" max="630" width="12.140625" style="174" bestFit="1" customWidth="1"/>
    <col min="631" max="631" width="8" style="174" bestFit="1" customWidth="1"/>
    <col min="632" max="632" width="12.140625" style="174" bestFit="1" customWidth="1"/>
    <col min="633" max="633" width="8" style="174" bestFit="1" customWidth="1"/>
    <col min="634" max="634" width="12.140625" style="174" bestFit="1" customWidth="1"/>
    <col min="635" max="635" width="8" style="174" bestFit="1" customWidth="1"/>
    <col min="636" max="636" width="12.140625" style="174" bestFit="1" customWidth="1"/>
    <col min="637" max="637" width="8" style="174" bestFit="1" customWidth="1"/>
    <col min="638" max="638" width="12.140625" style="174" bestFit="1" customWidth="1"/>
    <col min="639" max="639" width="8" style="174" bestFit="1" customWidth="1"/>
    <col min="640" max="640" width="12.140625" style="174" bestFit="1" customWidth="1"/>
    <col min="641" max="641" width="8" style="174" bestFit="1" customWidth="1"/>
    <col min="642" max="642" width="12.140625" style="174" bestFit="1" customWidth="1"/>
    <col min="643" max="643" width="8" style="174" bestFit="1" customWidth="1"/>
    <col min="644" max="644" width="12.140625" style="174" bestFit="1" customWidth="1"/>
    <col min="645" max="645" width="8" style="174" bestFit="1" customWidth="1"/>
    <col min="646" max="646" width="12.140625" style="174" bestFit="1" customWidth="1"/>
    <col min="647" max="647" width="8" style="174" bestFit="1" customWidth="1"/>
    <col min="648" max="648" width="12.140625" style="174" bestFit="1" customWidth="1"/>
    <col min="649" max="649" width="8" style="174" bestFit="1" customWidth="1"/>
    <col min="650" max="650" width="12.140625" style="174" bestFit="1" customWidth="1"/>
    <col min="651" max="651" width="8" style="174" bestFit="1" customWidth="1"/>
    <col min="652" max="652" width="9.140625" style="174" bestFit="1" customWidth="1"/>
    <col min="653" max="653" width="4" style="174" bestFit="1" customWidth="1"/>
    <col min="654" max="654" width="12.140625" style="174" bestFit="1" customWidth="1"/>
    <col min="655" max="655" width="8" style="174" bestFit="1" customWidth="1"/>
    <col min="656" max="656" width="12.140625" style="174" bestFit="1" customWidth="1"/>
    <col min="657" max="657" width="8" style="174" bestFit="1" customWidth="1"/>
    <col min="658" max="658" width="12.140625" style="174" bestFit="1" customWidth="1"/>
    <col min="659" max="659" width="8" style="174" bestFit="1" customWidth="1"/>
    <col min="660" max="660" width="12.140625" style="174" bestFit="1" customWidth="1"/>
    <col min="661" max="661" width="8" style="174" bestFit="1" customWidth="1"/>
    <col min="662" max="662" width="12.140625" style="174" bestFit="1" customWidth="1"/>
    <col min="663" max="663" width="8" style="174" bestFit="1" customWidth="1"/>
    <col min="664" max="664" width="11.7109375" style="174" bestFit="1" customWidth="1"/>
    <col min="665" max="665" width="8" style="174" bestFit="1" customWidth="1"/>
    <col min="666" max="666" width="12.140625" style="174" bestFit="1" customWidth="1"/>
    <col min="667" max="667" width="8" style="174" bestFit="1" customWidth="1"/>
    <col min="668" max="668" width="12.7109375" style="174" bestFit="1" customWidth="1"/>
    <col min="669" max="669" width="8" style="174" bestFit="1" customWidth="1"/>
    <col min="670" max="670" width="12.140625" style="174" bestFit="1" customWidth="1"/>
    <col min="671" max="671" width="8" style="174" bestFit="1" customWidth="1"/>
    <col min="672" max="672" width="12.140625" style="174" bestFit="1" customWidth="1"/>
    <col min="673" max="673" width="8" style="174" bestFit="1" customWidth="1"/>
    <col min="674" max="674" width="12.140625" style="174" bestFit="1" customWidth="1"/>
    <col min="675" max="675" width="8" style="174" bestFit="1" customWidth="1"/>
    <col min="676" max="676" width="12.140625" style="174" bestFit="1" customWidth="1"/>
    <col min="677" max="677" width="8" style="174" bestFit="1" customWidth="1"/>
    <col min="678" max="678" width="12.140625" style="174" bestFit="1" customWidth="1"/>
    <col min="679" max="679" width="8" style="174" bestFit="1" customWidth="1"/>
    <col min="680" max="680" width="12.140625" style="174" bestFit="1" customWidth="1"/>
    <col min="681" max="681" width="8" style="174" bestFit="1" customWidth="1"/>
    <col min="682" max="682" width="12.140625" style="174" bestFit="1" customWidth="1"/>
    <col min="683" max="683" width="8" style="174" bestFit="1" customWidth="1"/>
    <col min="684" max="684" width="11.140625" style="174" bestFit="1" customWidth="1"/>
    <col min="685" max="685" width="8" style="174" bestFit="1" customWidth="1"/>
    <col min="686" max="686" width="12.140625" style="174" bestFit="1" customWidth="1"/>
    <col min="687" max="687" width="8" style="174" bestFit="1" customWidth="1"/>
    <col min="688" max="688" width="12.140625" style="174" bestFit="1" customWidth="1"/>
    <col min="689" max="689" width="8" style="174" bestFit="1" customWidth="1"/>
    <col min="690" max="690" width="12.140625" style="174" bestFit="1" customWidth="1"/>
    <col min="691" max="691" width="8" style="174" bestFit="1" customWidth="1"/>
    <col min="692" max="692" width="12.140625" style="174" bestFit="1" customWidth="1"/>
    <col min="693" max="693" width="8" style="174" bestFit="1" customWidth="1"/>
    <col min="694" max="694" width="12.140625" style="174" bestFit="1" customWidth="1"/>
    <col min="695" max="695" width="8" style="174" bestFit="1" customWidth="1"/>
    <col min="696" max="696" width="12.140625" style="174" bestFit="1" customWidth="1"/>
    <col min="697" max="697" width="8" style="174" bestFit="1" customWidth="1"/>
    <col min="698" max="698" width="12.140625" style="174" bestFit="1" customWidth="1"/>
    <col min="699" max="699" width="8" style="174" bestFit="1" customWidth="1"/>
    <col min="700" max="700" width="12.140625" style="174" bestFit="1" customWidth="1"/>
    <col min="701" max="701" width="8" style="174" bestFit="1" customWidth="1"/>
    <col min="702" max="702" width="12.140625" style="174" bestFit="1" customWidth="1"/>
    <col min="703" max="703" width="8" style="174" bestFit="1" customWidth="1"/>
    <col min="704" max="704" width="12.140625" style="174" bestFit="1" customWidth="1"/>
    <col min="705" max="705" width="8" style="174" bestFit="1" customWidth="1"/>
    <col min="706" max="706" width="12.140625" style="174" bestFit="1" customWidth="1"/>
    <col min="707" max="707" width="8" style="174" bestFit="1" customWidth="1"/>
    <col min="708" max="708" width="12.140625" style="174" bestFit="1" customWidth="1"/>
    <col min="709" max="709" width="8" style="174" bestFit="1" customWidth="1"/>
    <col min="710" max="710" width="12.140625" style="174" bestFit="1" customWidth="1"/>
    <col min="711" max="711" width="8" style="174" bestFit="1" customWidth="1"/>
    <col min="712" max="712" width="12.140625" style="174" bestFit="1" customWidth="1"/>
    <col min="713" max="713" width="8" style="174" bestFit="1" customWidth="1"/>
    <col min="714" max="714" width="12.140625" style="174" bestFit="1" customWidth="1"/>
    <col min="715" max="715" width="8" style="174" bestFit="1" customWidth="1"/>
    <col min="716" max="716" width="12.140625" style="174" bestFit="1" customWidth="1"/>
    <col min="717" max="717" width="8" style="174" bestFit="1" customWidth="1"/>
    <col min="718" max="718" width="12.140625" style="174" bestFit="1" customWidth="1"/>
    <col min="719" max="719" width="8" style="174" bestFit="1" customWidth="1"/>
    <col min="720" max="720" width="12.140625" style="174" bestFit="1" customWidth="1"/>
    <col min="721" max="721" width="8" style="174" bestFit="1" customWidth="1"/>
    <col min="722" max="722" width="12.140625" style="174" bestFit="1" customWidth="1"/>
    <col min="723" max="723" width="8" style="174" bestFit="1" customWidth="1"/>
    <col min="724" max="724" width="12.140625" style="174" bestFit="1" customWidth="1"/>
    <col min="725" max="725" width="8" style="174" bestFit="1" customWidth="1"/>
    <col min="726" max="726" width="11.140625" style="174" bestFit="1" customWidth="1"/>
    <col min="727" max="727" width="8" style="174" bestFit="1" customWidth="1"/>
    <col min="728" max="728" width="12.140625" style="174" bestFit="1" customWidth="1"/>
    <col min="729" max="729" width="8" style="174" bestFit="1" customWidth="1"/>
    <col min="730" max="730" width="12.140625" style="174" bestFit="1" customWidth="1"/>
    <col min="731" max="731" width="8" style="174" bestFit="1" customWidth="1"/>
    <col min="732" max="732" width="12.140625" style="174" bestFit="1" customWidth="1"/>
    <col min="733" max="733" width="8" style="174" bestFit="1" customWidth="1"/>
    <col min="734" max="734" width="12.140625" style="174" bestFit="1" customWidth="1"/>
    <col min="735" max="735" width="8" style="174" bestFit="1" customWidth="1"/>
    <col min="736" max="736" width="12.140625" style="174" bestFit="1" customWidth="1"/>
    <col min="737" max="737" width="8" style="174" bestFit="1" customWidth="1"/>
    <col min="738" max="738" width="12.140625" style="174" bestFit="1" customWidth="1"/>
    <col min="739" max="739" width="8" style="174" bestFit="1" customWidth="1"/>
    <col min="740" max="740" width="12.140625" style="174" bestFit="1" customWidth="1"/>
    <col min="741" max="741" width="8" style="174" bestFit="1" customWidth="1"/>
    <col min="742" max="742" width="12.140625" style="174" bestFit="1" customWidth="1"/>
    <col min="743" max="743" width="8" style="174" bestFit="1" customWidth="1"/>
    <col min="744" max="744" width="12.140625" style="174" bestFit="1" customWidth="1"/>
    <col min="745" max="745" width="8" style="174" bestFit="1" customWidth="1"/>
    <col min="746" max="746" width="12.140625" style="174" bestFit="1" customWidth="1"/>
    <col min="747" max="747" width="8" style="174" bestFit="1" customWidth="1"/>
    <col min="748" max="748" width="12.140625" style="174" bestFit="1" customWidth="1"/>
    <col min="749" max="749" width="8" style="174" bestFit="1" customWidth="1"/>
    <col min="750" max="750" width="12.140625" style="174" bestFit="1" customWidth="1"/>
    <col min="751" max="751" width="8" style="174" bestFit="1" customWidth="1"/>
    <col min="752" max="752" width="12.140625" style="174" bestFit="1" customWidth="1"/>
    <col min="753" max="753" width="8" style="174" bestFit="1" customWidth="1"/>
    <col min="754" max="754" width="11.140625" style="174" bestFit="1" customWidth="1"/>
    <col min="755" max="755" width="8" style="174" bestFit="1" customWidth="1"/>
    <col min="756" max="756" width="12.140625" style="174" bestFit="1" customWidth="1"/>
    <col min="757" max="757" width="8" style="174" bestFit="1" customWidth="1"/>
    <col min="758" max="758" width="11.140625" style="174" bestFit="1" customWidth="1"/>
    <col min="759" max="759" width="8" style="174" bestFit="1" customWidth="1"/>
    <col min="760" max="768" width="9.140625" style="174"/>
    <col min="769" max="769" width="50.7109375" style="174" bestFit="1" customWidth="1"/>
    <col min="770" max="770" width="12.42578125" style="174" bestFit="1" customWidth="1"/>
    <col min="771" max="771" width="8" style="174" bestFit="1" customWidth="1"/>
    <col min="772" max="772" width="12.140625" style="174" bestFit="1" customWidth="1"/>
    <col min="773" max="773" width="8" style="174" bestFit="1" customWidth="1"/>
    <col min="774" max="774" width="12.140625" style="174" bestFit="1" customWidth="1"/>
    <col min="775" max="775" width="8" style="174" bestFit="1" customWidth="1"/>
    <col min="776" max="776" width="12.140625" style="174" bestFit="1" customWidth="1"/>
    <col min="777" max="777" width="8" style="174" bestFit="1" customWidth="1"/>
    <col min="778" max="778" width="12.140625" style="174" bestFit="1" customWidth="1"/>
    <col min="779" max="779" width="8" style="174" bestFit="1" customWidth="1"/>
    <col min="780" max="780" width="12.140625" style="174" bestFit="1" customWidth="1"/>
    <col min="781" max="781" width="8" style="174" bestFit="1" customWidth="1"/>
    <col min="782" max="782" width="12.140625" style="174" bestFit="1" customWidth="1"/>
    <col min="783" max="783" width="8" style="174" bestFit="1" customWidth="1"/>
    <col min="784" max="784" width="12.140625" style="174" bestFit="1" customWidth="1"/>
    <col min="785" max="785" width="8" style="174" bestFit="1" customWidth="1"/>
    <col min="786" max="786" width="11.140625" style="174" bestFit="1" customWidth="1"/>
    <col min="787" max="787" width="8" style="174" bestFit="1" customWidth="1"/>
    <col min="788" max="788" width="11.140625" style="174" bestFit="1" customWidth="1"/>
    <col min="789" max="789" width="8" style="174" bestFit="1" customWidth="1"/>
    <col min="790" max="790" width="12.140625" style="174" bestFit="1" customWidth="1"/>
    <col min="791" max="791" width="8" style="174" bestFit="1" customWidth="1"/>
    <col min="792" max="792" width="12.140625" style="174" bestFit="1" customWidth="1"/>
    <col min="793" max="793" width="8" style="174" bestFit="1" customWidth="1"/>
    <col min="794" max="794" width="12.140625" style="174" bestFit="1" customWidth="1"/>
    <col min="795" max="795" width="8" style="174" bestFit="1" customWidth="1"/>
    <col min="796" max="796" width="12.140625" style="174" bestFit="1" customWidth="1"/>
    <col min="797" max="797" width="7" style="174" bestFit="1" customWidth="1"/>
    <col min="798" max="798" width="12.140625" style="174" bestFit="1" customWidth="1"/>
    <col min="799" max="799" width="8" style="174" bestFit="1" customWidth="1"/>
    <col min="800" max="800" width="12.140625" style="174" bestFit="1" customWidth="1"/>
    <col min="801" max="801" width="8" style="174" bestFit="1" customWidth="1"/>
    <col min="802" max="802" width="12.140625" style="174" bestFit="1" customWidth="1"/>
    <col min="803" max="803" width="8" style="174" bestFit="1" customWidth="1"/>
    <col min="804" max="804" width="12.140625" style="174" bestFit="1" customWidth="1"/>
    <col min="805" max="805" width="8" style="174" bestFit="1" customWidth="1"/>
    <col min="806" max="806" width="12.140625" style="174" bestFit="1" customWidth="1"/>
    <col min="807" max="807" width="8" style="174" bestFit="1" customWidth="1"/>
    <col min="808" max="808" width="12.140625" style="174" bestFit="1" customWidth="1"/>
    <col min="809" max="809" width="8" style="174" bestFit="1" customWidth="1"/>
    <col min="810" max="810" width="12.140625" style="174" bestFit="1" customWidth="1"/>
    <col min="811" max="811" width="8" style="174" bestFit="1" customWidth="1"/>
    <col min="812" max="812" width="12.140625" style="174" bestFit="1" customWidth="1"/>
    <col min="813" max="813" width="8" style="174" bestFit="1" customWidth="1"/>
    <col min="814" max="814" width="12.140625" style="174" bestFit="1" customWidth="1"/>
    <col min="815" max="815" width="8" style="174" bestFit="1" customWidth="1"/>
    <col min="816" max="816" width="12.140625" style="174" bestFit="1" customWidth="1"/>
    <col min="817" max="817" width="8" style="174" bestFit="1" customWidth="1"/>
    <col min="818" max="818" width="12.140625" style="174" bestFit="1" customWidth="1"/>
    <col min="819" max="819" width="8" style="174" bestFit="1" customWidth="1"/>
    <col min="820" max="820" width="12.140625" style="174" bestFit="1" customWidth="1"/>
    <col min="821" max="821" width="8" style="174" bestFit="1" customWidth="1"/>
    <col min="822" max="822" width="12.140625" style="174" bestFit="1" customWidth="1"/>
    <col min="823" max="823" width="8" style="174" bestFit="1" customWidth="1"/>
    <col min="824" max="824" width="12.140625" style="174" bestFit="1" customWidth="1"/>
    <col min="825" max="825" width="8" style="174" bestFit="1" customWidth="1"/>
    <col min="826" max="826" width="12.140625" style="174" bestFit="1" customWidth="1"/>
    <col min="827" max="827" width="8" style="174" bestFit="1" customWidth="1"/>
    <col min="828" max="828" width="12.140625" style="174" bestFit="1" customWidth="1"/>
    <col min="829" max="829" width="8" style="174" bestFit="1" customWidth="1"/>
    <col min="830" max="830" width="12.140625" style="174" bestFit="1" customWidth="1"/>
    <col min="831" max="831" width="8" style="174" bestFit="1" customWidth="1"/>
    <col min="832" max="832" width="12.140625" style="174" bestFit="1" customWidth="1"/>
    <col min="833" max="833" width="8" style="174" bestFit="1" customWidth="1"/>
    <col min="834" max="834" width="12.140625" style="174" bestFit="1" customWidth="1"/>
    <col min="835" max="835" width="8" style="174" bestFit="1" customWidth="1"/>
    <col min="836" max="836" width="12.140625" style="174" bestFit="1" customWidth="1"/>
    <col min="837" max="837" width="8" style="174" bestFit="1" customWidth="1"/>
    <col min="838" max="838" width="12.140625" style="174" bestFit="1" customWidth="1"/>
    <col min="839" max="839" width="8" style="174" bestFit="1" customWidth="1"/>
    <col min="840" max="840" width="12.140625" style="174" bestFit="1" customWidth="1"/>
    <col min="841" max="841" width="8" style="174" bestFit="1" customWidth="1"/>
    <col min="842" max="842" width="11.140625" style="174" bestFit="1" customWidth="1"/>
    <col min="843" max="843" width="8" style="174" bestFit="1" customWidth="1"/>
    <col min="844" max="844" width="12.140625" style="174" bestFit="1" customWidth="1"/>
    <col min="845" max="845" width="8" style="174" bestFit="1" customWidth="1"/>
    <col min="846" max="846" width="12.140625" style="174" bestFit="1" customWidth="1"/>
    <col min="847" max="847" width="8" style="174" bestFit="1" customWidth="1"/>
    <col min="848" max="848" width="12.7109375" style="174" bestFit="1" customWidth="1"/>
    <col min="849" max="849" width="8" style="174" bestFit="1" customWidth="1"/>
    <col min="850" max="850" width="12.140625" style="174" bestFit="1" customWidth="1"/>
    <col min="851" max="851" width="8" style="174" bestFit="1" customWidth="1"/>
    <col min="852" max="852" width="12.140625" style="174" bestFit="1" customWidth="1"/>
    <col min="853" max="853" width="8" style="174" bestFit="1" customWidth="1"/>
    <col min="854" max="854" width="12.140625" style="174" bestFit="1" customWidth="1"/>
    <col min="855" max="855" width="8" style="174" bestFit="1" customWidth="1"/>
    <col min="856" max="856" width="12.140625" style="174" bestFit="1" customWidth="1"/>
    <col min="857" max="857" width="8" style="174" bestFit="1" customWidth="1"/>
    <col min="858" max="858" width="12.140625" style="174" bestFit="1" customWidth="1"/>
    <col min="859" max="859" width="8" style="174" bestFit="1" customWidth="1"/>
    <col min="860" max="860" width="12.140625" style="174" bestFit="1" customWidth="1"/>
    <col min="861" max="861" width="8" style="174" bestFit="1" customWidth="1"/>
    <col min="862" max="862" width="12.140625" style="174" bestFit="1" customWidth="1"/>
    <col min="863" max="863" width="8" style="174" bestFit="1" customWidth="1"/>
    <col min="864" max="864" width="12.140625" style="174" bestFit="1" customWidth="1"/>
    <col min="865" max="865" width="8" style="174" bestFit="1" customWidth="1"/>
    <col min="866" max="866" width="12.140625" style="174" bestFit="1" customWidth="1"/>
    <col min="867" max="867" width="8" style="174" bestFit="1" customWidth="1"/>
    <col min="868" max="868" width="10.140625" style="174" bestFit="1" customWidth="1"/>
    <col min="869" max="869" width="8" style="174" bestFit="1" customWidth="1"/>
    <col min="870" max="870" width="12.140625" style="174" bestFit="1" customWidth="1"/>
    <col min="871" max="871" width="8" style="174" bestFit="1" customWidth="1"/>
    <col min="872" max="872" width="12.140625" style="174" bestFit="1" customWidth="1"/>
    <col min="873" max="873" width="8" style="174" bestFit="1" customWidth="1"/>
    <col min="874" max="874" width="12.140625" style="174" bestFit="1" customWidth="1"/>
    <col min="875" max="875" width="8" style="174" bestFit="1" customWidth="1"/>
    <col min="876" max="876" width="12.140625" style="174" bestFit="1" customWidth="1"/>
    <col min="877" max="877" width="6" style="174" bestFit="1" customWidth="1"/>
    <col min="878" max="878" width="12.140625" style="174" bestFit="1" customWidth="1"/>
    <col min="879" max="879" width="8" style="174" bestFit="1" customWidth="1"/>
    <col min="880" max="880" width="12.140625" style="174" bestFit="1" customWidth="1"/>
    <col min="881" max="881" width="8" style="174" bestFit="1" customWidth="1"/>
    <col min="882" max="882" width="12.140625" style="174" bestFit="1" customWidth="1"/>
    <col min="883" max="883" width="9" style="174" bestFit="1" customWidth="1"/>
    <col min="884" max="884" width="12.140625" style="174" bestFit="1" customWidth="1"/>
    <col min="885" max="885" width="8" style="174" bestFit="1" customWidth="1"/>
    <col min="886" max="886" width="12.140625" style="174" bestFit="1" customWidth="1"/>
    <col min="887" max="887" width="8" style="174" bestFit="1" customWidth="1"/>
    <col min="888" max="888" width="12.140625" style="174" bestFit="1" customWidth="1"/>
    <col min="889" max="889" width="8" style="174" bestFit="1" customWidth="1"/>
    <col min="890" max="890" width="12.140625" style="174" bestFit="1" customWidth="1"/>
    <col min="891" max="891" width="8" style="174" bestFit="1" customWidth="1"/>
    <col min="892" max="892" width="12.140625" style="174" bestFit="1" customWidth="1"/>
    <col min="893" max="893" width="8" style="174" bestFit="1" customWidth="1"/>
    <col min="894" max="894" width="12.140625" style="174" bestFit="1" customWidth="1"/>
    <col min="895" max="895" width="8" style="174" bestFit="1" customWidth="1"/>
    <col min="896" max="896" width="12.140625" style="174" bestFit="1" customWidth="1"/>
    <col min="897" max="897" width="8" style="174" bestFit="1" customWidth="1"/>
    <col min="898" max="898" width="12.140625" style="174" bestFit="1" customWidth="1"/>
    <col min="899" max="899" width="8" style="174" bestFit="1" customWidth="1"/>
    <col min="900" max="900" width="12.140625" style="174" bestFit="1" customWidth="1"/>
    <col min="901" max="901" width="8" style="174" bestFit="1" customWidth="1"/>
    <col min="902" max="902" width="12.140625" style="174" bestFit="1" customWidth="1"/>
    <col min="903" max="903" width="8" style="174" bestFit="1" customWidth="1"/>
    <col min="904" max="904" width="12.140625" style="174" bestFit="1" customWidth="1"/>
    <col min="905" max="905" width="8" style="174" bestFit="1" customWidth="1"/>
    <col min="906" max="906" width="12.140625" style="174" bestFit="1" customWidth="1"/>
    <col min="907" max="907" width="8" style="174" bestFit="1" customWidth="1"/>
    <col min="908" max="908" width="9.140625" style="174" bestFit="1" customWidth="1"/>
    <col min="909" max="909" width="4" style="174" bestFit="1" customWidth="1"/>
    <col min="910" max="910" width="12.140625" style="174" bestFit="1" customWidth="1"/>
    <col min="911" max="911" width="8" style="174" bestFit="1" customWidth="1"/>
    <col min="912" max="912" width="12.140625" style="174" bestFit="1" customWidth="1"/>
    <col min="913" max="913" width="8" style="174" bestFit="1" customWidth="1"/>
    <col min="914" max="914" width="12.140625" style="174" bestFit="1" customWidth="1"/>
    <col min="915" max="915" width="8" style="174" bestFit="1" customWidth="1"/>
    <col min="916" max="916" width="12.140625" style="174" bestFit="1" customWidth="1"/>
    <col min="917" max="917" width="8" style="174" bestFit="1" customWidth="1"/>
    <col min="918" max="918" width="12.140625" style="174" bestFit="1" customWidth="1"/>
    <col min="919" max="919" width="8" style="174" bestFit="1" customWidth="1"/>
    <col min="920" max="920" width="11.7109375" style="174" bestFit="1" customWidth="1"/>
    <col min="921" max="921" width="8" style="174" bestFit="1" customWidth="1"/>
    <col min="922" max="922" width="12.140625" style="174" bestFit="1" customWidth="1"/>
    <col min="923" max="923" width="8" style="174" bestFit="1" customWidth="1"/>
    <col min="924" max="924" width="12.7109375" style="174" bestFit="1" customWidth="1"/>
    <col min="925" max="925" width="8" style="174" bestFit="1" customWidth="1"/>
    <col min="926" max="926" width="12.140625" style="174" bestFit="1" customWidth="1"/>
    <col min="927" max="927" width="8" style="174" bestFit="1" customWidth="1"/>
    <col min="928" max="928" width="12.140625" style="174" bestFit="1" customWidth="1"/>
    <col min="929" max="929" width="8" style="174" bestFit="1" customWidth="1"/>
    <col min="930" max="930" width="12.140625" style="174" bestFit="1" customWidth="1"/>
    <col min="931" max="931" width="8" style="174" bestFit="1" customWidth="1"/>
    <col min="932" max="932" width="12.140625" style="174" bestFit="1" customWidth="1"/>
    <col min="933" max="933" width="8" style="174" bestFit="1" customWidth="1"/>
    <col min="934" max="934" width="12.140625" style="174" bestFit="1" customWidth="1"/>
    <col min="935" max="935" width="8" style="174" bestFit="1" customWidth="1"/>
    <col min="936" max="936" width="12.140625" style="174" bestFit="1" customWidth="1"/>
    <col min="937" max="937" width="8" style="174" bestFit="1" customWidth="1"/>
    <col min="938" max="938" width="12.140625" style="174" bestFit="1" customWidth="1"/>
    <col min="939" max="939" width="8" style="174" bestFit="1" customWidth="1"/>
    <col min="940" max="940" width="11.140625" style="174" bestFit="1" customWidth="1"/>
    <col min="941" max="941" width="8" style="174" bestFit="1" customWidth="1"/>
    <col min="942" max="942" width="12.140625" style="174" bestFit="1" customWidth="1"/>
    <col min="943" max="943" width="8" style="174" bestFit="1" customWidth="1"/>
    <col min="944" max="944" width="12.140625" style="174" bestFit="1" customWidth="1"/>
    <col min="945" max="945" width="8" style="174" bestFit="1" customWidth="1"/>
    <col min="946" max="946" width="12.140625" style="174" bestFit="1" customWidth="1"/>
    <col min="947" max="947" width="8" style="174" bestFit="1" customWidth="1"/>
    <col min="948" max="948" width="12.140625" style="174" bestFit="1" customWidth="1"/>
    <col min="949" max="949" width="8" style="174" bestFit="1" customWidth="1"/>
    <col min="950" max="950" width="12.140625" style="174" bestFit="1" customWidth="1"/>
    <col min="951" max="951" width="8" style="174" bestFit="1" customWidth="1"/>
    <col min="952" max="952" width="12.140625" style="174" bestFit="1" customWidth="1"/>
    <col min="953" max="953" width="8" style="174" bestFit="1" customWidth="1"/>
    <col min="954" max="954" width="12.140625" style="174" bestFit="1" customWidth="1"/>
    <col min="955" max="955" width="8" style="174" bestFit="1" customWidth="1"/>
    <col min="956" max="956" width="12.140625" style="174" bestFit="1" customWidth="1"/>
    <col min="957" max="957" width="8" style="174" bestFit="1" customWidth="1"/>
    <col min="958" max="958" width="12.140625" style="174" bestFit="1" customWidth="1"/>
    <col min="959" max="959" width="8" style="174" bestFit="1" customWidth="1"/>
    <col min="960" max="960" width="12.140625" style="174" bestFit="1" customWidth="1"/>
    <col min="961" max="961" width="8" style="174" bestFit="1" customWidth="1"/>
    <col min="962" max="962" width="12.140625" style="174" bestFit="1" customWidth="1"/>
    <col min="963" max="963" width="8" style="174" bestFit="1" customWidth="1"/>
    <col min="964" max="964" width="12.140625" style="174" bestFit="1" customWidth="1"/>
    <col min="965" max="965" width="8" style="174" bestFit="1" customWidth="1"/>
    <col min="966" max="966" width="12.140625" style="174" bestFit="1" customWidth="1"/>
    <col min="967" max="967" width="8" style="174" bestFit="1" customWidth="1"/>
    <col min="968" max="968" width="12.140625" style="174" bestFit="1" customWidth="1"/>
    <col min="969" max="969" width="8" style="174" bestFit="1" customWidth="1"/>
    <col min="970" max="970" width="12.140625" style="174" bestFit="1" customWidth="1"/>
    <col min="971" max="971" width="8" style="174" bestFit="1" customWidth="1"/>
    <col min="972" max="972" width="12.140625" style="174" bestFit="1" customWidth="1"/>
    <col min="973" max="973" width="8" style="174" bestFit="1" customWidth="1"/>
    <col min="974" max="974" width="12.140625" style="174" bestFit="1" customWidth="1"/>
    <col min="975" max="975" width="8" style="174" bestFit="1" customWidth="1"/>
    <col min="976" max="976" width="12.140625" style="174" bestFit="1" customWidth="1"/>
    <col min="977" max="977" width="8" style="174" bestFit="1" customWidth="1"/>
    <col min="978" max="978" width="12.140625" style="174" bestFit="1" customWidth="1"/>
    <col min="979" max="979" width="8" style="174" bestFit="1" customWidth="1"/>
    <col min="980" max="980" width="12.140625" style="174" bestFit="1" customWidth="1"/>
    <col min="981" max="981" width="8" style="174" bestFit="1" customWidth="1"/>
    <col min="982" max="982" width="11.140625" style="174" bestFit="1" customWidth="1"/>
    <col min="983" max="983" width="8" style="174" bestFit="1" customWidth="1"/>
    <col min="984" max="984" width="12.140625" style="174" bestFit="1" customWidth="1"/>
    <col min="985" max="985" width="8" style="174" bestFit="1" customWidth="1"/>
    <col min="986" max="986" width="12.140625" style="174" bestFit="1" customWidth="1"/>
    <col min="987" max="987" width="8" style="174" bestFit="1" customWidth="1"/>
    <col min="988" max="988" width="12.140625" style="174" bestFit="1" customWidth="1"/>
    <col min="989" max="989" width="8" style="174" bestFit="1" customWidth="1"/>
    <col min="990" max="990" width="12.140625" style="174" bestFit="1" customWidth="1"/>
    <col min="991" max="991" width="8" style="174" bestFit="1" customWidth="1"/>
    <col min="992" max="992" width="12.140625" style="174" bestFit="1" customWidth="1"/>
    <col min="993" max="993" width="8" style="174" bestFit="1" customWidth="1"/>
    <col min="994" max="994" width="12.140625" style="174" bestFit="1" customWidth="1"/>
    <col min="995" max="995" width="8" style="174" bestFit="1" customWidth="1"/>
    <col min="996" max="996" width="12.140625" style="174" bestFit="1" customWidth="1"/>
    <col min="997" max="997" width="8" style="174" bestFit="1" customWidth="1"/>
    <col min="998" max="998" width="12.140625" style="174" bestFit="1" customWidth="1"/>
    <col min="999" max="999" width="8" style="174" bestFit="1" customWidth="1"/>
    <col min="1000" max="1000" width="12.140625" style="174" bestFit="1" customWidth="1"/>
    <col min="1001" max="1001" width="8" style="174" bestFit="1" customWidth="1"/>
    <col min="1002" max="1002" width="12.140625" style="174" bestFit="1" customWidth="1"/>
    <col min="1003" max="1003" width="8" style="174" bestFit="1" customWidth="1"/>
    <col min="1004" max="1004" width="12.140625" style="174" bestFit="1" customWidth="1"/>
    <col min="1005" max="1005" width="8" style="174" bestFit="1" customWidth="1"/>
    <col min="1006" max="1006" width="12.140625" style="174" bestFit="1" customWidth="1"/>
    <col min="1007" max="1007" width="8" style="174" bestFit="1" customWidth="1"/>
    <col min="1008" max="1008" width="12.140625" style="174" bestFit="1" customWidth="1"/>
    <col min="1009" max="1009" width="8" style="174" bestFit="1" customWidth="1"/>
    <col min="1010" max="1010" width="11.140625" style="174" bestFit="1" customWidth="1"/>
    <col min="1011" max="1011" width="8" style="174" bestFit="1" customWidth="1"/>
    <col min="1012" max="1012" width="12.140625" style="174" bestFit="1" customWidth="1"/>
    <col min="1013" max="1013" width="8" style="174" bestFit="1" customWidth="1"/>
    <col min="1014" max="1014" width="11.140625" style="174" bestFit="1" customWidth="1"/>
    <col min="1015" max="1015" width="8" style="174" bestFit="1" customWidth="1"/>
    <col min="1016" max="1024" width="9.140625" style="174"/>
    <col min="1025" max="1025" width="50.7109375" style="174" bestFit="1" customWidth="1"/>
    <col min="1026" max="1026" width="12.42578125" style="174" bestFit="1" customWidth="1"/>
    <col min="1027" max="1027" width="8" style="174" bestFit="1" customWidth="1"/>
    <col min="1028" max="1028" width="12.140625" style="174" bestFit="1" customWidth="1"/>
    <col min="1029" max="1029" width="8" style="174" bestFit="1" customWidth="1"/>
    <col min="1030" max="1030" width="12.140625" style="174" bestFit="1" customWidth="1"/>
    <col min="1031" max="1031" width="8" style="174" bestFit="1" customWidth="1"/>
    <col min="1032" max="1032" width="12.140625" style="174" bestFit="1" customWidth="1"/>
    <col min="1033" max="1033" width="8" style="174" bestFit="1" customWidth="1"/>
    <col min="1034" max="1034" width="12.140625" style="174" bestFit="1" customWidth="1"/>
    <col min="1035" max="1035" width="8" style="174" bestFit="1" customWidth="1"/>
    <col min="1036" max="1036" width="12.140625" style="174" bestFit="1" customWidth="1"/>
    <col min="1037" max="1037" width="8" style="174" bestFit="1" customWidth="1"/>
    <col min="1038" max="1038" width="12.140625" style="174" bestFit="1" customWidth="1"/>
    <col min="1039" max="1039" width="8" style="174" bestFit="1" customWidth="1"/>
    <col min="1040" max="1040" width="12.140625" style="174" bestFit="1" customWidth="1"/>
    <col min="1041" max="1041" width="8" style="174" bestFit="1" customWidth="1"/>
    <col min="1042" max="1042" width="11.140625" style="174" bestFit="1" customWidth="1"/>
    <col min="1043" max="1043" width="8" style="174" bestFit="1" customWidth="1"/>
    <col min="1044" max="1044" width="11.140625" style="174" bestFit="1" customWidth="1"/>
    <col min="1045" max="1045" width="8" style="174" bestFit="1" customWidth="1"/>
    <col min="1046" max="1046" width="12.140625" style="174" bestFit="1" customWidth="1"/>
    <col min="1047" max="1047" width="8" style="174" bestFit="1" customWidth="1"/>
    <col min="1048" max="1048" width="12.140625" style="174" bestFit="1" customWidth="1"/>
    <col min="1049" max="1049" width="8" style="174" bestFit="1" customWidth="1"/>
    <col min="1050" max="1050" width="12.140625" style="174" bestFit="1" customWidth="1"/>
    <col min="1051" max="1051" width="8" style="174" bestFit="1" customWidth="1"/>
    <col min="1052" max="1052" width="12.140625" style="174" bestFit="1" customWidth="1"/>
    <col min="1053" max="1053" width="7" style="174" bestFit="1" customWidth="1"/>
    <col min="1054" max="1054" width="12.140625" style="174" bestFit="1" customWidth="1"/>
    <col min="1055" max="1055" width="8" style="174" bestFit="1" customWidth="1"/>
    <col min="1056" max="1056" width="12.140625" style="174" bestFit="1" customWidth="1"/>
    <col min="1057" max="1057" width="8" style="174" bestFit="1" customWidth="1"/>
    <col min="1058" max="1058" width="12.140625" style="174" bestFit="1" customWidth="1"/>
    <col min="1059" max="1059" width="8" style="174" bestFit="1" customWidth="1"/>
    <col min="1060" max="1060" width="12.140625" style="174" bestFit="1" customWidth="1"/>
    <col min="1061" max="1061" width="8" style="174" bestFit="1" customWidth="1"/>
    <col min="1062" max="1062" width="12.140625" style="174" bestFit="1" customWidth="1"/>
    <col min="1063" max="1063" width="8" style="174" bestFit="1" customWidth="1"/>
    <col min="1064" max="1064" width="12.140625" style="174" bestFit="1" customWidth="1"/>
    <col min="1065" max="1065" width="8" style="174" bestFit="1" customWidth="1"/>
    <col min="1066" max="1066" width="12.140625" style="174" bestFit="1" customWidth="1"/>
    <col min="1067" max="1067" width="8" style="174" bestFit="1" customWidth="1"/>
    <col min="1068" max="1068" width="12.140625" style="174" bestFit="1" customWidth="1"/>
    <col min="1069" max="1069" width="8" style="174" bestFit="1" customWidth="1"/>
    <col min="1070" max="1070" width="12.140625" style="174" bestFit="1" customWidth="1"/>
    <col min="1071" max="1071" width="8" style="174" bestFit="1" customWidth="1"/>
    <col min="1072" max="1072" width="12.140625" style="174" bestFit="1" customWidth="1"/>
    <col min="1073" max="1073" width="8" style="174" bestFit="1" customWidth="1"/>
    <col min="1074" max="1074" width="12.140625" style="174" bestFit="1" customWidth="1"/>
    <col min="1075" max="1075" width="8" style="174" bestFit="1" customWidth="1"/>
    <col min="1076" max="1076" width="12.140625" style="174" bestFit="1" customWidth="1"/>
    <col min="1077" max="1077" width="8" style="174" bestFit="1" customWidth="1"/>
    <col min="1078" max="1078" width="12.140625" style="174" bestFit="1" customWidth="1"/>
    <col min="1079" max="1079" width="8" style="174" bestFit="1" customWidth="1"/>
    <col min="1080" max="1080" width="12.140625" style="174" bestFit="1" customWidth="1"/>
    <col min="1081" max="1081" width="8" style="174" bestFit="1" customWidth="1"/>
    <col min="1082" max="1082" width="12.140625" style="174" bestFit="1" customWidth="1"/>
    <col min="1083" max="1083" width="8" style="174" bestFit="1" customWidth="1"/>
    <col min="1084" max="1084" width="12.140625" style="174" bestFit="1" customWidth="1"/>
    <col min="1085" max="1085" width="8" style="174" bestFit="1" customWidth="1"/>
    <col min="1086" max="1086" width="12.140625" style="174" bestFit="1" customWidth="1"/>
    <col min="1087" max="1087" width="8" style="174" bestFit="1" customWidth="1"/>
    <col min="1088" max="1088" width="12.140625" style="174" bestFit="1" customWidth="1"/>
    <col min="1089" max="1089" width="8" style="174" bestFit="1" customWidth="1"/>
    <col min="1090" max="1090" width="12.140625" style="174" bestFit="1" customWidth="1"/>
    <col min="1091" max="1091" width="8" style="174" bestFit="1" customWidth="1"/>
    <col min="1092" max="1092" width="12.140625" style="174" bestFit="1" customWidth="1"/>
    <col min="1093" max="1093" width="8" style="174" bestFit="1" customWidth="1"/>
    <col min="1094" max="1094" width="12.140625" style="174" bestFit="1" customWidth="1"/>
    <col min="1095" max="1095" width="8" style="174" bestFit="1" customWidth="1"/>
    <col min="1096" max="1096" width="12.140625" style="174" bestFit="1" customWidth="1"/>
    <col min="1097" max="1097" width="8" style="174" bestFit="1" customWidth="1"/>
    <col min="1098" max="1098" width="11.140625" style="174" bestFit="1" customWidth="1"/>
    <col min="1099" max="1099" width="8" style="174" bestFit="1" customWidth="1"/>
    <col min="1100" max="1100" width="12.140625" style="174" bestFit="1" customWidth="1"/>
    <col min="1101" max="1101" width="8" style="174" bestFit="1" customWidth="1"/>
    <col min="1102" max="1102" width="12.140625" style="174" bestFit="1" customWidth="1"/>
    <col min="1103" max="1103" width="8" style="174" bestFit="1" customWidth="1"/>
    <col min="1104" max="1104" width="12.7109375" style="174" bestFit="1" customWidth="1"/>
    <col min="1105" max="1105" width="8" style="174" bestFit="1" customWidth="1"/>
    <col min="1106" max="1106" width="12.140625" style="174" bestFit="1" customWidth="1"/>
    <col min="1107" max="1107" width="8" style="174" bestFit="1" customWidth="1"/>
    <col min="1108" max="1108" width="12.140625" style="174" bestFit="1" customWidth="1"/>
    <col min="1109" max="1109" width="8" style="174" bestFit="1" customWidth="1"/>
    <col min="1110" max="1110" width="12.140625" style="174" bestFit="1" customWidth="1"/>
    <col min="1111" max="1111" width="8" style="174" bestFit="1" customWidth="1"/>
    <col min="1112" max="1112" width="12.140625" style="174" bestFit="1" customWidth="1"/>
    <col min="1113" max="1113" width="8" style="174" bestFit="1" customWidth="1"/>
    <col min="1114" max="1114" width="12.140625" style="174" bestFit="1" customWidth="1"/>
    <col min="1115" max="1115" width="8" style="174" bestFit="1" customWidth="1"/>
    <col min="1116" max="1116" width="12.140625" style="174" bestFit="1" customWidth="1"/>
    <col min="1117" max="1117" width="8" style="174" bestFit="1" customWidth="1"/>
    <col min="1118" max="1118" width="12.140625" style="174" bestFit="1" customWidth="1"/>
    <col min="1119" max="1119" width="8" style="174" bestFit="1" customWidth="1"/>
    <col min="1120" max="1120" width="12.140625" style="174" bestFit="1" customWidth="1"/>
    <col min="1121" max="1121" width="8" style="174" bestFit="1" customWidth="1"/>
    <col min="1122" max="1122" width="12.140625" style="174" bestFit="1" customWidth="1"/>
    <col min="1123" max="1123" width="8" style="174" bestFit="1" customWidth="1"/>
    <col min="1124" max="1124" width="10.140625" style="174" bestFit="1" customWidth="1"/>
    <col min="1125" max="1125" width="8" style="174" bestFit="1" customWidth="1"/>
    <col min="1126" max="1126" width="12.140625" style="174" bestFit="1" customWidth="1"/>
    <col min="1127" max="1127" width="8" style="174" bestFit="1" customWidth="1"/>
    <col min="1128" max="1128" width="12.140625" style="174" bestFit="1" customWidth="1"/>
    <col min="1129" max="1129" width="8" style="174" bestFit="1" customWidth="1"/>
    <col min="1130" max="1130" width="12.140625" style="174" bestFit="1" customWidth="1"/>
    <col min="1131" max="1131" width="8" style="174" bestFit="1" customWidth="1"/>
    <col min="1132" max="1132" width="12.140625" style="174" bestFit="1" customWidth="1"/>
    <col min="1133" max="1133" width="6" style="174" bestFit="1" customWidth="1"/>
    <col min="1134" max="1134" width="12.140625" style="174" bestFit="1" customWidth="1"/>
    <col min="1135" max="1135" width="8" style="174" bestFit="1" customWidth="1"/>
    <col min="1136" max="1136" width="12.140625" style="174" bestFit="1" customWidth="1"/>
    <col min="1137" max="1137" width="8" style="174" bestFit="1" customWidth="1"/>
    <col min="1138" max="1138" width="12.140625" style="174" bestFit="1" customWidth="1"/>
    <col min="1139" max="1139" width="9" style="174" bestFit="1" customWidth="1"/>
    <col min="1140" max="1140" width="12.140625" style="174" bestFit="1" customWidth="1"/>
    <col min="1141" max="1141" width="8" style="174" bestFit="1" customWidth="1"/>
    <col min="1142" max="1142" width="12.140625" style="174" bestFit="1" customWidth="1"/>
    <col min="1143" max="1143" width="8" style="174" bestFit="1" customWidth="1"/>
    <col min="1144" max="1144" width="12.140625" style="174" bestFit="1" customWidth="1"/>
    <col min="1145" max="1145" width="8" style="174" bestFit="1" customWidth="1"/>
    <col min="1146" max="1146" width="12.140625" style="174" bestFit="1" customWidth="1"/>
    <col min="1147" max="1147" width="8" style="174" bestFit="1" customWidth="1"/>
    <col min="1148" max="1148" width="12.140625" style="174" bestFit="1" customWidth="1"/>
    <col min="1149" max="1149" width="8" style="174" bestFit="1" customWidth="1"/>
    <col min="1150" max="1150" width="12.140625" style="174" bestFit="1" customWidth="1"/>
    <col min="1151" max="1151" width="8" style="174" bestFit="1" customWidth="1"/>
    <col min="1152" max="1152" width="12.140625" style="174" bestFit="1" customWidth="1"/>
    <col min="1153" max="1153" width="8" style="174" bestFit="1" customWidth="1"/>
    <col min="1154" max="1154" width="12.140625" style="174" bestFit="1" customWidth="1"/>
    <col min="1155" max="1155" width="8" style="174" bestFit="1" customWidth="1"/>
    <col min="1156" max="1156" width="12.140625" style="174" bestFit="1" customWidth="1"/>
    <col min="1157" max="1157" width="8" style="174" bestFit="1" customWidth="1"/>
    <col min="1158" max="1158" width="12.140625" style="174" bestFit="1" customWidth="1"/>
    <col min="1159" max="1159" width="8" style="174" bestFit="1" customWidth="1"/>
    <col min="1160" max="1160" width="12.140625" style="174" bestFit="1" customWidth="1"/>
    <col min="1161" max="1161" width="8" style="174" bestFit="1" customWidth="1"/>
    <col min="1162" max="1162" width="12.140625" style="174" bestFit="1" customWidth="1"/>
    <col min="1163" max="1163" width="8" style="174" bestFit="1" customWidth="1"/>
    <col min="1164" max="1164" width="9.140625" style="174" bestFit="1" customWidth="1"/>
    <col min="1165" max="1165" width="4" style="174" bestFit="1" customWidth="1"/>
    <col min="1166" max="1166" width="12.140625" style="174" bestFit="1" customWidth="1"/>
    <col min="1167" max="1167" width="8" style="174" bestFit="1" customWidth="1"/>
    <col min="1168" max="1168" width="12.140625" style="174" bestFit="1" customWidth="1"/>
    <col min="1169" max="1169" width="8" style="174" bestFit="1" customWidth="1"/>
    <col min="1170" max="1170" width="12.140625" style="174" bestFit="1" customWidth="1"/>
    <col min="1171" max="1171" width="8" style="174" bestFit="1" customWidth="1"/>
    <col min="1172" max="1172" width="12.140625" style="174" bestFit="1" customWidth="1"/>
    <col min="1173" max="1173" width="8" style="174" bestFit="1" customWidth="1"/>
    <col min="1174" max="1174" width="12.140625" style="174" bestFit="1" customWidth="1"/>
    <col min="1175" max="1175" width="8" style="174" bestFit="1" customWidth="1"/>
    <col min="1176" max="1176" width="11.7109375" style="174" bestFit="1" customWidth="1"/>
    <col min="1177" max="1177" width="8" style="174" bestFit="1" customWidth="1"/>
    <col min="1178" max="1178" width="12.140625" style="174" bestFit="1" customWidth="1"/>
    <col min="1179" max="1179" width="8" style="174" bestFit="1" customWidth="1"/>
    <col min="1180" max="1180" width="12.7109375" style="174" bestFit="1" customWidth="1"/>
    <col min="1181" max="1181" width="8" style="174" bestFit="1" customWidth="1"/>
    <col min="1182" max="1182" width="12.140625" style="174" bestFit="1" customWidth="1"/>
    <col min="1183" max="1183" width="8" style="174" bestFit="1" customWidth="1"/>
    <col min="1184" max="1184" width="12.140625" style="174" bestFit="1" customWidth="1"/>
    <col min="1185" max="1185" width="8" style="174" bestFit="1" customWidth="1"/>
    <col min="1186" max="1186" width="12.140625" style="174" bestFit="1" customWidth="1"/>
    <col min="1187" max="1187" width="8" style="174" bestFit="1" customWidth="1"/>
    <col min="1188" max="1188" width="12.140625" style="174" bestFit="1" customWidth="1"/>
    <col min="1189" max="1189" width="8" style="174" bestFit="1" customWidth="1"/>
    <col min="1190" max="1190" width="12.140625" style="174" bestFit="1" customWidth="1"/>
    <col min="1191" max="1191" width="8" style="174" bestFit="1" customWidth="1"/>
    <col min="1192" max="1192" width="12.140625" style="174" bestFit="1" customWidth="1"/>
    <col min="1193" max="1193" width="8" style="174" bestFit="1" customWidth="1"/>
    <col min="1194" max="1194" width="12.140625" style="174" bestFit="1" customWidth="1"/>
    <col min="1195" max="1195" width="8" style="174" bestFit="1" customWidth="1"/>
    <col min="1196" max="1196" width="11.140625" style="174" bestFit="1" customWidth="1"/>
    <col min="1197" max="1197" width="8" style="174" bestFit="1" customWidth="1"/>
    <col min="1198" max="1198" width="12.140625" style="174" bestFit="1" customWidth="1"/>
    <col min="1199" max="1199" width="8" style="174" bestFit="1" customWidth="1"/>
    <col min="1200" max="1200" width="12.140625" style="174" bestFit="1" customWidth="1"/>
    <col min="1201" max="1201" width="8" style="174" bestFit="1" customWidth="1"/>
    <col min="1202" max="1202" width="12.140625" style="174" bestFit="1" customWidth="1"/>
    <col min="1203" max="1203" width="8" style="174" bestFit="1" customWidth="1"/>
    <col min="1204" max="1204" width="12.140625" style="174" bestFit="1" customWidth="1"/>
    <col min="1205" max="1205" width="8" style="174" bestFit="1" customWidth="1"/>
    <col min="1206" max="1206" width="12.140625" style="174" bestFit="1" customWidth="1"/>
    <col min="1207" max="1207" width="8" style="174" bestFit="1" customWidth="1"/>
    <col min="1208" max="1208" width="12.140625" style="174" bestFit="1" customWidth="1"/>
    <col min="1209" max="1209" width="8" style="174" bestFit="1" customWidth="1"/>
    <col min="1210" max="1210" width="12.140625" style="174" bestFit="1" customWidth="1"/>
    <col min="1211" max="1211" width="8" style="174" bestFit="1" customWidth="1"/>
    <col min="1212" max="1212" width="12.140625" style="174" bestFit="1" customWidth="1"/>
    <col min="1213" max="1213" width="8" style="174" bestFit="1" customWidth="1"/>
    <col min="1214" max="1214" width="12.140625" style="174" bestFit="1" customWidth="1"/>
    <col min="1215" max="1215" width="8" style="174" bestFit="1" customWidth="1"/>
    <col min="1216" max="1216" width="12.140625" style="174" bestFit="1" customWidth="1"/>
    <col min="1217" max="1217" width="8" style="174" bestFit="1" customWidth="1"/>
    <col min="1218" max="1218" width="12.140625" style="174" bestFit="1" customWidth="1"/>
    <col min="1219" max="1219" width="8" style="174" bestFit="1" customWidth="1"/>
    <col min="1220" max="1220" width="12.140625" style="174" bestFit="1" customWidth="1"/>
    <col min="1221" max="1221" width="8" style="174" bestFit="1" customWidth="1"/>
    <col min="1222" max="1222" width="12.140625" style="174" bestFit="1" customWidth="1"/>
    <col min="1223" max="1223" width="8" style="174" bestFit="1" customWidth="1"/>
    <col min="1224" max="1224" width="12.140625" style="174" bestFit="1" customWidth="1"/>
    <col min="1225" max="1225" width="8" style="174" bestFit="1" customWidth="1"/>
    <col min="1226" max="1226" width="12.140625" style="174" bestFit="1" customWidth="1"/>
    <col min="1227" max="1227" width="8" style="174" bestFit="1" customWidth="1"/>
    <col min="1228" max="1228" width="12.140625" style="174" bestFit="1" customWidth="1"/>
    <col min="1229" max="1229" width="8" style="174" bestFit="1" customWidth="1"/>
    <col min="1230" max="1230" width="12.140625" style="174" bestFit="1" customWidth="1"/>
    <col min="1231" max="1231" width="8" style="174" bestFit="1" customWidth="1"/>
    <col min="1232" max="1232" width="12.140625" style="174" bestFit="1" customWidth="1"/>
    <col min="1233" max="1233" width="8" style="174" bestFit="1" customWidth="1"/>
    <col min="1234" max="1234" width="12.140625" style="174" bestFit="1" customWidth="1"/>
    <col min="1235" max="1235" width="8" style="174" bestFit="1" customWidth="1"/>
    <col min="1236" max="1236" width="12.140625" style="174" bestFit="1" customWidth="1"/>
    <col min="1237" max="1237" width="8" style="174" bestFit="1" customWidth="1"/>
    <col min="1238" max="1238" width="11.140625" style="174" bestFit="1" customWidth="1"/>
    <col min="1239" max="1239" width="8" style="174" bestFit="1" customWidth="1"/>
    <col min="1240" max="1240" width="12.140625" style="174" bestFit="1" customWidth="1"/>
    <col min="1241" max="1241" width="8" style="174" bestFit="1" customWidth="1"/>
    <col min="1242" max="1242" width="12.140625" style="174" bestFit="1" customWidth="1"/>
    <col min="1243" max="1243" width="8" style="174" bestFit="1" customWidth="1"/>
    <col min="1244" max="1244" width="12.140625" style="174" bestFit="1" customWidth="1"/>
    <col min="1245" max="1245" width="8" style="174" bestFit="1" customWidth="1"/>
    <col min="1246" max="1246" width="12.140625" style="174" bestFit="1" customWidth="1"/>
    <col min="1247" max="1247" width="8" style="174" bestFit="1" customWidth="1"/>
    <col min="1248" max="1248" width="12.140625" style="174" bestFit="1" customWidth="1"/>
    <col min="1249" max="1249" width="8" style="174" bestFit="1" customWidth="1"/>
    <col min="1250" max="1250" width="12.140625" style="174" bestFit="1" customWidth="1"/>
    <col min="1251" max="1251" width="8" style="174" bestFit="1" customWidth="1"/>
    <col min="1252" max="1252" width="12.140625" style="174" bestFit="1" customWidth="1"/>
    <col min="1253" max="1253" width="8" style="174" bestFit="1" customWidth="1"/>
    <col min="1254" max="1254" width="12.140625" style="174" bestFit="1" customWidth="1"/>
    <col min="1255" max="1255" width="8" style="174" bestFit="1" customWidth="1"/>
    <col min="1256" max="1256" width="12.140625" style="174" bestFit="1" customWidth="1"/>
    <col min="1257" max="1257" width="8" style="174" bestFit="1" customWidth="1"/>
    <col min="1258" max="1258" width="12.140625" style="174" bestFit="1" customWidth="1"/>
    <col min="1259" max="1259" width="8" style="174" bestFit="1" customWidth="1"/>
    <col min="1260" max="1260" width="12.140625" style="174" bestFit="1" customWidth="1"/>
    <col min="1261" max="1261" width="8" style="174" bestFit="1" customWidth="1"/>
    <col min="1262" max="1262" width="12.140625" style="174" bestFit="1" customWidth="1"/>
    <col min="1263" max="1263" width="8" style="174" bestFit="1" customWidth="1"/>
    <col min="1264" max="1264" width="12.140625" style="174" bestFit="1" customWidth="1"/>
    <col min="1265" max="1265" width="8" style="174" bestFit="1" customWidth="1"/>
    <col min="1266" max="1266" width="11.140625" style="174" bestFit="1" customWidth="1"/>
    <col min="1267" max="1267" width="8" style="174" bestFit="1" customWidth="1"/>
    <col min="1268" max="1268" width="12.140625" style="174" bestFit="1" customWidth="1"/>
    <col min="1269" max="1269" width="8" style="174" bestFit="1" customWidth="1"/>
    <col min="1270" max="1270" width="11.140625" style="174" bestFit="1" customWidth="1"/>
    <col min="1271" max="1271" width="8" style="174" bestFit="1" customWidth="1"/>
    <col min="1272" max="1280" width="9.140625" style="174"/>
    <col min="1281" max="1281" width="50.7109375" style="174" bestFit="1" customWidth="1"/>
    <col min="1282" max="1282" width="12.42578125" style="174" bestFit="1" customWidth="1"/>
    <col min="1283" max="1283" width="8" style="174" bestFit="1" customWidth="1"/>
    <col min="1284" max="1284" width="12.140625" style="174" bestFit="1" customWidth="1"/>
    <col min="1285" max="1285" width="8" style="174" bestFit="1" customWidth="1"/>
    <col min="1286" max="1286" width="12.140625" style="174" bestFit="1" customWidth="1"/>
    <col min="1287" max="1287" width="8" style="174" bestFit="1" customWidth="1"/>
    <col min="1288" max="1288" width="12.140625" style="174" bestFit="1" customWidth="1"/>
    <col min="1289" max="1289" width="8" style="174" bestFit="1" customWidth="1"/>
    <col min="1290" max="1290" width="12.140625" style="174" bestFit="1" customWidth="1"/>
    <col min="1291" max="1291" width="8" style="174" bestFit="1" customWidth="1"/>
    <col min="1292" max="1292" width="12.140625" style="174" bestFit="1" customWidth="1"/>
    <col min="1293" max="1293" width="8" style="174" bestFit="1" customWidth="1"/>
    <col min="1294" max="1294" width="12.140625" style="174" bestFit="1" customWidth="1"/>
    <col min="1295" max="1295" width="8" style="174" bestFit="1" customWidth="1"/>
    <col min="1296" max="1296" width="12.140625" style="174" bestFit="1" customWidth="1"/>
    <col min="1297" max="1297" width="8" style="174" bestFit="1" customWidth="1"/>
    <col min="1298" max="1298" width="11.140625" style="174" bestFit="1" customWidth="1"/>
    <col min="1299" max="1299" width="8" style="174" bestFit="1" customWidth="1"/>
    <col min="1300" max="1300" width="11.140625" style="174" bestFit="1" customWidth="1"/>
    <col min="1301" max="1301" width="8" style="174" bestFit="1" customWidth="1"/>
    <col min="1302" max="1302" width="12.140625" style="174" bestFit="1" customWidth="1"/>
    <col min="1303" max="1303" width="8" style="174" bestFit="1" customWidth="1"/>
    <col min="1304" max="1304" width="12.140625" style="174" bestFit="1" customWidth="1"/>
    <col min="1305" max="1305" width="8" style="174" bestFit="1" customWidth="1"/>
    <col min="1306" max="1306" width="12.140625" style="174" bestFit="1" customWidth="1"/>
    <col min="1307" max="1307" width="8" style="174" bestFit="1" customWidth="1"/>
    <col min="1308" max="1308" width="12.140625" style="174" bestFit="1" customWidth="1"/>
    <col min="1309" max="1309" width="7" style="174" bestFit="1" customWidth="1"/>
    <col min="1310" max="1310" width="12.140625" style="174" bestFit="1" customWidth="1"/>
    <col min="1311" max="1311" width="8" style="174" bestFit="1" customWidth="1"/>
    <col min="1312" max="1312" width="12.140625" style="174" bestFit="1" customWidth="1"/>
    <col min="1313" max="1313" width="8" style="174" bestFit="1" customWidth="1"/>
    <col min="1314" max="1314" width="12.140625" style="174" bestFit="1" customWidth="1"/>
    <col min="1315" max="1315" width="8" style="174" bestFit="1" customWidth="1"/>
    <col min="1316" max="1316" width="12.140625" style="174" bestFit="1" customWidth="1"/>
    <col min="1317" max="1317" width="8" style="174" bestFit="1" customWidth="1"/>
    <col min="1318" max="1318" width="12.140625" style="174" bestFit="1" customWidth="1"/>
    <col min="1319" max="1319" width="8" style="174" bestFit="1" customWidth="1"/>
    <col min="1320" max="1320" width="12.140625" style="174" bestFit="1" customWidth="1"/>
    <col min="1321" max="1321" width="8" style="174" bestFit="1" customWidth="1"/>
    <col min="1322" max="1322" width="12.140625" style="174" bestFit="1" customWidth="1"/>
    <col min="1323" max="1323" width="8" style="174" bestFit="1" customWidth="1"/>
    <col min="1324" max="1324" width="12.140625" style="174" bestFit="1" customWidth="1"/>
    <col min="1325" max="1325" width="8" style="174" bestFit="1" customWidth="1"/>
    <col min="1326" max="1326" width="12.140625" style="174" bestFit="1" customWidth="1"/>
    <col min="1327" max="1327" width="8" style="174" bestFit="1" customWidth="1"/>
    <col min="1328" max="1328" width="12.140625" style="174" bestFit="1" customWidth="1"/>
    <col min="1329" max="1329" width="8" style="174" bestFit="1" customWidth="1"/>
    <col min="1330" max="1330" width="12.140625" style="174" bestFit="1" customWidth="1"/>
    <col min="1331" max="1331" width="8" style="174" bestFit="1" customWidth="1"/>
    <col min="1332" max="1332" width="12.140625" style="174" bestFit="1" customWidth="1"/>
    <col min="1333" max="1333" width="8" style="174" bestFit="1" customWidth="1"/>
    <col min="1334" max="1334" width="12.140625" style="174" bestFit="1" customWidth="1"/>
    <col min="1335" max="1335" width="8" style="174" bestFit="1" customWidth="1"/>
    <col min="1336" max="1336" width="12.140625" style="174" bestFit="1" customWidth="1"/>
    <col min="1337" max="1337" width="8" style="174" bestFit="1" customWidth="1"/>
    <col min="1338" max="1338" width="12.140625" style="174" bestFit="1" customWidth="1"/>
    <col min="1339" max="1339" width="8" style="174" bestFit="1" customWidth="1"/>
    <col min="1340" max="1340" width="12.140625" style="174" bestFit="1" customWidth="1"/>
    <col min="1341" max="1341" width="8" style="174" bestFit="1" customWidth="1"/>
    <col min="1342" max="1342" width="12.140625" style="174" bestFit="1" customWidth="1"/>
    <col min="1343" max="1343" width="8" style="174" bestFit="1" customWidth="1"/>
    <col min="1344" max="1344" width="12.140625" style="174" bestFit="1" customWidth="1"/>
    <col min="1345" max="1345" width="8" style="174" bestFit="1" customWidth="1"/>
    <col min="1346" max="1346" width="12.140625" style="174" bestFit="1" customWidth="1"/>
    <col min="1347" max="1347" width="8" style="174" bestFit="1" customWidth="1"/>
    <col min="1348" max="1348" width="12.140625" style="174" bestFit="1" customWidth="1"/>
    <col min="1349" max="1349" width="8" style="174" bestFit="1" customWidth="1"/>
    <col min="1350" max="1350" width="12.140625" style="174" bestFit="1" customWidth="1"/>
    <col min="1351" max="1351" width="8" style="174" bestFit="1" customWidth="1"/>
    <col min="1352" max="1352" width="12.140625" style="174" bestFit="1" customWidth="1"/>
    <col min="1353" max="1353" width="8" style="174" bestFit="1" customWidth="1"/>
    <col min="1354" max="1354" width="11.140625" style="174" bestFit="1" customWidth="1"/>
    <col min="1355" max="1355" width="8" style="174" bestFit="1" customWidth="1"/>
    <col min="1356" max="1356" width="12.140625" style="174" bestFit="1" customWidth="1"/>
    <col min="1357" max="1357" width="8" style="174" bestFit="1" customWidth="1"/>
    <col min="1358" max="1358" width="12.140625" style="174" bestFit="1" customWidth="1"/>
    <col min="1359" max="1359" width="8" style="174" bestFit="1" customWidth="1"/>
    <col min="1360" max="1360" width="12.7109375" style="174" bestFit="1" customWidth="1"/>
    <col min="1361" max="1361" width="8" style="174" bestFit="1" customWidth="1"/>
    <col min="1362" max="1362" width="12.140625" style="174" bestFit="1" customWidth="1"/>
    <col min="1363" max="1363" width="8" style="174" bestFit="1" customWidth="1"/>
    <col min="1364" max="1364" width="12.140625" style="174" bestFit="1" customWidth="1"/>
    <col min="1365" max="1365" width="8" style="174" bestFit="1" customWidth="1"/>
    <col min="1366" max="1366" width="12.140625" style="174" bestFit="1" customWidth="1"/>
    <col min="1367" max="1367" width="8" style="174" bestFit="1" customWidth="1"/>
    <col min="1368" max="1368" width="12.140625" style="174" bestFit="1" customWidth="1"/>
    <col min="1369" max="1369" width="8" style="174" bestFit="1" customWidth="1"/>
    <col min="1370" max="1370" width="12.140625" style="174" bestFit="1" customWidth="1"/>
    <col min="1371" max="1371" width="8" style="174" bestFit="1" customWidth="1"/>
    <col min="1372" max="1372" width="12.140625" style="174" bestFit="1" customWidth="1"/>
    <col min="1373" max="1373" width="8" style="174" bestFit="1" customWidth="1"/>
    <col min="1374" max="1374" width="12.140625" style="174" bestFit="1" customWidth="1"/>
    <col min="1375" max="1375" width="8" style="174" bestFit="1" customWidth="1"/>
    <col min="1376" max="1376" width="12.140625" style="174" bestFit="1" customWidth="1"/>
    <col min="1377" max="1377" width="8" style="174" bestFit="1" customWidth="1"/>
    <col min="1378" max="1378" width="12.140625" style="174" bestFit="1" customWidth="1"/>
    <col min="1379" max="1379" width="8" style="174" bestFit="1" customWidth="1"/>
    <col min="1380" max="1380" width="10.140625" style="174" bestFit="1" customWidth="1"/>
    <col min="1381" max="1381" width="8" style="174" bestFit="1" customWidth="1"/>
    <col min="1382" max="1382" width="12.140625" style="174" bestFit="1" customWidth="1"/>
    <col min="1383" max="1383" width="8" style="174" bestFit="1" customWidth="1"/>
    <col min="1384" max="1384" width="12.140625" style="174" bestFit="1" customWidth="1"/>
    <col min="1385" max="1385" width="8" style="174" bestFit="1" customWidth="1"/>
    <col min="1386" max="1386" width="12.140625" style="174" bestFit="1" customWidth="1"/>
    <col min="1387" max="1387" width="8" style="174" bestFit="1" customWidth="1"/>
    <col min="1388" max="1388" width="12.140625" style="174" bestFit="1" customWidth="1"/>
    <col min="1389" max="1389" width="6" style="174" bestFit="1" customWidth="1"/>
    <col min="1390" max="1390" width="12.140625" style="174" bestFit="1" customWidth="1"/>
    <col min="1391" max="1391" width="8" style="174" bestFit="1" customWidth="1"/>
    <col min="1392" max="1392" width="12.140625" style="174" bestFit="1" customWidth="1"/>
    <col min="1393" max="1393" width="8" style="174" bestFit="1" customWidth="1"/>
    <col min="1394" max="1394" width="12.140625" style="174" bestFit="1" customWidth="1"/>
    <col min="1395" max="1395" width="9" style="174" bestFit="1" customWidth="1"/>
    <col min="1396" max="1396" width="12.140625" style="174" bestFit="1" customWidth="1"/>
    <col min="1397" max="1397" width="8" style="174" bestFit="1" customWidth="1"/>
    <col min="1398" max="1398" width="12.140625" style="174" bestFit="1" customWidth="1"/>
    <col min="1399" max="1399" width="8" style="174" bestFit="1" customWidth="1"/>
    <col min="1400" max="1400" width="12.140625" style="174" bestFit="1" customWidth="1"/>
    <col min="1401" max="1401" width="8" style="174" bestFit="1" customWidth="1"/>
    <col min="1402" max="1402" width="12.140625" style="174" bestFit="1" customWidth="1"/>
    <col min="1403" max="1403" width="8" style="174" bestFit="1" customWidth="1"/>
    <col min="1404" max="1404" width="12.140625" style="174" bestFit="1" customWidth="1"/>
    <col min="1405" max="1405" width="8" style="174" bestFit="1" customWidth="1"/>
    <col min="1406" max="1406" width="12.140625" style="174" bestFit="1" customWidth="1"/>
    <col min="1407" max="1407" width="8" style="174" bestFit="1" customWidth="1"/>
    <col min="1408" max="1408" width="12.140625" style="174" bestFit="1" customWidth="1"/>
    <col min="1409" max="1409" width="8" style="174" bestFit="1" customWidth="1"/>
    <col min="1410" max="1410" width="12.140625" style="174" bestFit="1" customWidth="1"/>
    <col min="1411" max="1411" width="8" style="174" bestFit="1" customWidth="1"/>
    <col min="1412" max="1412" width="12.140625" style="174" bestFit="1" customWidth="1"/>
    <col min="1413" max="1413" width="8" style="174" bestFit="1" customWidth="1"/>
    <col min="1414" max="1414" width="12.140625" style="174" bestFit="1" customWidth="1"/>
    <col min="1415" max="1415" width="8" style="174" bestFit="1" customWidth="1"/>
    <col min="1416" max="1416" width="12.140625" style="174" bestFit="1" customWidth="1"/>
    <col min="1417" max="1417" width="8" style="174" bestFit="1" customWidth="1"/>
    <col min="1418" max="1418" width="12.140625" style="174" bestFit="1" customWidth="1"/>
    <col min="1419" max="1419" width="8" style="174" bestFit="1" customWidth="1"/>
    <col min="1420" max="1420" width="9.140625" style="174" bestFit="1" customWidth="1"/>
    <col min="1421" max="1421" width="4" style="174" bestFit="1" customWidth="1"/>
    <col min="1422" max="1422" width="12.140625" style="174" bestFit="1" customWidth="1"/>
    <col min="1423" max="1423" width="8" style="174" bestFit="1" customWidth="1"/>
    <col min="1424" max="1424" width="12.140625" style="174" bestFit="1" customWidth="1"/>
    <col min="1425" max="1425" width="8" style="174" bestFit="1" customWidth="1"/>
    <col min="1426" max="1426" width="12.140625" style="174" bestFit="1" customWidth="1"/>
    <col min="1427" max="1427" width="8" style="174" bestFit="1" customWidth="1"/>
    <col min="1428" max="1428" width="12.140625" style="174" bestFit="1" customWidth="1"/>
    <col min="1429" max="1429" width="8" style="174" bestFit="1" customWidth="1"/>
    <col min="1430" max="1430" width="12.140625" style="174" bestFit="1" customWidth="1"/>
    <col min="1431" max="1431" width="8" style="174" bestFit="1" customWidth="1"/>
    <col min="1432" max="1432" width="11.7109375" style="174" bestFit="1" customWidth="1"/>
    <col min="1433" max="1433" width="8" style="174" bestFit="1" customWidth="1"/>
    <col min="1434" max="1434" width="12.140625" style="174" bestFit="1" customWidth="1"/>
    <col min="1435" max="1435" width="8" style="174" bestFit="1" customWidth="1"/>
    <col min="1436" max="1436" width="12.7109375" style="174" bestFit="1" customWidth="1"/>
    <col min="1437" max="1437" width="8" style="174" bestFit="1" customWidth="1"/>
    <col min="1438" max="1438" width="12.140625" style="174" bestFit="1" customWidth="1"/>
    <col min="1439" max="1439" width="8" style="174" bestFit="1" customWidth="1"/>
    <col min="1440" max="1440" width="12.140625" style="174" bestFit="1" customWidth="1"/>
    <col min="1441" max="1441" width="8" style="174" bestFit="1" customWidth="1"/>
    <col min="1442" max="1442" width="12.140625" style="174" bestFit="1" customWidth="1"/>
    <col min="1443" max="1443" width="8" style="174" bestFit="1" customWidth="1"/>
    <col min="1444" max="1444" width="12.140625" style="174" bestFit="1" customWidth="1"/>
    <col min="1445" max="1445" width="8" style="174" bestFit="1" customWidth="1"/>
    <col min="1446" max="1446" width="12.140625" style="174" bestFit="1" customWidth="1"/>
    <col min="1447" max="1447" width="8" style="174" bestFit="1" customWidth="1"/>
    <col min="1448" max="1448" width="12.140625" style="174" bestFit="1" customWidth="1"/>
    <col min="1449" max="1449" width="8" style="174" bestFit="1" customWidth="1"/>
    <col min="1450" max="1450" width="12.140625" style="174" bestFit="1" customWidth="1"/>
    <col min="1451" max="1451" width="8" style="174" bestFit="1" customWidth="1"/>
    <col min="1452" max="1452" width="11.140625" style="174" bestFit="1" customWidth="1"/>
    <col min="1453" max="1453" width="8" style="174" bestFit="1" customWidth="1"/>
    <col min="1454" max="1454" width="12.140625" style="174" bestFit="1" customWidth="1"/>
    <col min="1455" max="1455" width="8" style="174" bestFit="1" customWidth="1"/>
    <col min="1456" max="1456" width="12.140625" style="174" bestFit="1" customWidth="1"/>
    <col min="1457" max="1457" width="8" style="174" bestFit="1" customWidth="1"/>
    <col min="1458" max="1458" width="12.140625" style="174" bestFit="1" customWidth="1"/>
    <col min="1459" max="1459" width="8" style="174" bestFit="1" customWidth="1"/>
    <col min="1460" max="1460" width="12.140625" style="174" bestFit="1" customWidth="1"/>
    <col min="1461" max="1461" width="8" style="174" bestFit="1" customWidth="1"/>
    <col min="1462" max="1462" width="12.140625" style="174" bestFit="1" customWidth="1"/>
    <col min="1463" max="1463" width="8" style="174" bestFit="1" customWidth="1"/>
    <col min="1464" max="1464" width="12.140625" style="174" bestFit="1" customWidth="1"/>
    <col min="1465" max="1465" width="8" style="174" bestFit="1" customWidth="1"/>
    <col min="1466" max="1466" width="12.140625" style="174" bestFit="1" customWidth="1"/>
    <col min="1467" max="1467" width="8" style="174" bestFit="1" customWidth="1"/>
    <col min="1468" max="1468" width="12.140625" style="174" bestFit="1" customWidth="1"/>
    <col min="1469" max="1469" width="8" style="174" bestFit="1" customWidth="1"/>
    <col min="1470" max="1470" width="12.140625" style="174" bestFit="1" customWidth="1"/>
    <col min="1471" max="1471" width="8" style="174" bestFit="1" customWidth="1"/>
    <col min="1472" max="1472" width="12.140625" style="174" bestFit="1" customWidth="1"/>
    <col min="1473" max="1473" width="8" style="174" bestFit="1" customWidth="1"/>
    <col min="1474" max="1474" width="12.140625" style="174" bestFit="1" customWidth="1"/>
    <col min="1475" max="1475" width="8" style="174" bestFit="1" customWidth="1"/>
    <col min="1476" max="1476" width="12.140625" style="174" bestFit="1" customWidth="1"/>
    <col min="1477" max="1477" width="8" style="174" bestFit="1" customWidth="1"/>
    <col min="1478" max="1478" width="12.140625" style="174" bestFit="1" customWidth="1"/>
    <col min="1479" max="1479" width="8" style="174" bestFit="1" customWidth="1"/>
    <col min="1480" max="1480" width="12.140625" style="174" bestFit="1" customWidth="1"/>
    <col min="1481" max="1481" width="8" style="174" bestFit="1" customWidth="1"/>
    <col min="1482" max="1482" width="12.140625" style="174" bestFit="1" customWidth="1"/>
    <col min="1483" max="1483" width="8" style="174" bestFit="1" customWidth="1"/>
    <col min="1484" max="1484" width="12.140625" style="174" bestFit="1" customWidth="1"/>
    <col min="1485" max="1485" width="8" style="174" bestFit="1" customWidth="1"/>
    <col min="1486" max="1486" width="12.140625" style="174" bestFit="1" customWidth="1"/>
    <col min="1487" max="1487" width="8" style="174" bestFit="1" customWidth="1"/>
    <col min="1488" max="1488" width="12.140625" style="174" bestFit="1" customWidth="1"/>
    <col min="1489" max="1489" width="8" style="174" bestFit="1" customWidth="1"/>
    <col min="1490" max="1490" width="12.140625" style="174" bestFit="1" customWidth="1"/>
    <col min="1491" max="1491" width="8" style="174" bestFit="1" customWidth="1"/>
    <col min="1492" max="1492" width="12.140625" style="174" bestFit="1" customWidth="1"/>
    <col min="1493" max="1493" width="8" style="174" bestFit="1" customWidth="1"/>
    <col min="1494" max="1494" width="11.140625" style="174" bestFit="1" customWidth="1"/>
    <col min="1495" max="1495" width="8" style="174" bestFit="1" customWidth="1"/>
    <col min="1496" max="1496" width="12.140625" style="174" bestFit="1" customWidth="1"/>
    <col min="1497" max="1497" width="8" style="174" bestFit="1" customWidth="1"/>
    <col min="1498" max="1498" width="12.140625" style="174" bestFit="1" customWidth="1"/>
    <col min="1499" max="1499" width="8" style="174" bestFit="1" customWidth="1"/>
    <col min="1500" max="1500" width="12.140625" style="174" bestFit="1" customWidth="1"/>
    <col min="1501" max="1501" width="8" style="174" bestFit="1" customWidth="1"/>
    <col min="1502" max="1502" width="12.140625" style="174" bestFit="1" customWidth="1"/>
    <col min="1503" max="1503" width="8" style="174" bestFit="1" customWidth="1"/>
    <col min="1504" max="1504" width="12.140625" style="174" bestFit="1" customWidth="1"/>
    <col min="1505" max="1505" width="8" style="174" bestFit="1" customWidth="1"/>
    <col min="1506" max="1506" width="12.140625" style="174" bestFit="1" customWidth="1"/>
    <col min="1507" max="1507" width="8" style="174" bestFit="1" customWidth="1"/>
    <col min="1508" max="1508" width="12.140625" style="174" bestFit="1" customWidth="1"/>
    <col min="1509" max="1509" width="8" style="174" bestFit="1" customWidth="1"/>
    <col min="1510" max="1510" width="12.140625" style="174" bestFit="1" customWidth="1"/>
    <col min="1511" max="1511" width="8" style="174" bestFit="1" customWidth="1"/>
    <col min="1512" max="1512" width="12.140625" style="174" bestFit="1" customWidth="1"/>
    <col min="1513" max="1513" width="8" style="174" bestFit="1" customWidth="1"/>
    <col min="1514" max="1514" width="12.140625" style="174" bestFit="1" customWidth="1"/>
    <col min="1515" max="1515" width="8" style="174" bestFit="1" customWidth="1"/>
    <col min="1516" max="1516" width="12.140625" style="174" bestFit="1" customWidth="1"/>
    <col min="1517" max="1517" width="8" style="174" bestFit="1" customWidth="1"/>
    <col min="1518" max="1518" width="12.140625" style="174" bestFit="1" customWidth="1"/>
    <col min="1519" max="1519" width="8" style="174" bestFit="1" customWidth="1"/>
    <col min="1520" max="1520" width="12.140625" style="174" bestFit="1" customWidth="1"/>
    <col min="1521" max="1521" width="8" style="174" bestFit="1" customWidth="1"/>
    <col min="1522" max="1522" width="11.140625" style="174" bestFit="1" customWidth="1"/>
    <col min="1523" max="1523" width="8" style="174" bestFit="1" customWidth="1"/>
    <col min="1524" max="1524" width="12.140625" style="174" bestFit="1" customWidth="1"/>
    <col min="1525" max="1525" width="8" style="174" bestFit="1" customWidth="1"/>
    <col min="1526" max="1526" width="11.140625" style="174" bestFit="1" customWidth="1"/>
    <col min="1527" max="1527" width="8" style="174" bestFit="1" customWidth="1"/>
    <col min="1528" max="1536" width="9.140625" style="174"/>
    <col min="1537" max="1537" width="50.7109375" style="174" bestFit="1" customWidth="1"/>
    <col min="1538" max="1538" width="12.42578125" style="174" bestFit="1" customWidth="1"/>
    <col min="1539" max="1539" width="8" style="174" bestFit="1" customWidth="1"/>
    <col min="1540" max="1540" width="12.140625" style="174" bestFit="1" customWidth="1"/>
    <col min="1541" max="1541" width="8" style="174" bestFit="1" customWidth="1"/>
    <col min="1542" max="1542" width="12.140625" style="174" bestFit="1" customWidth="1"/>
    <col min="1543" max="1543" width="8" style="174" bestFit="1" customWidth="1"/>
    <col min="1544" max="1544" width="12.140625" style="174" bestFit="1" customWidth="1"/>
    <col min="1545" max="1545" width="8" style="174" bestFit="1" customWidth="1"/>
    <col min="1546" max="1546" width="12.140625" style="174" bestFit="1" customWidth="1"/>
    <col min="1547" max="1547" width="8" style="174" bestFit="1" customWidth="1"/>
    <col min="1548" max="1548" width="12.140625" style="174" bestFit="1" customWidth="1"/>
    <col min="1549" max="1549" width="8" style="174" bestFit="1" customWidth="1"/>
    <col min="1550" max="1550" width="12.140625" style="174" bestFit="1" customWidth="1"/>
    <col min="1551" max="1551" width="8" style="174" bestFit="1" customWidth="1"/>
    <col min="1552" max="1552" width="12.140625" style="174" bestFit="1" customWidth="1"/>
    <col min="1553" max="1553" width="8" style="174" bestFit="1" customWidth="1"/>
    <col min="1554" max="1554" width="11.140625" style="174" bestFit="1" customWidth="1"/>
    <col min="1555" max="1555" width="8" style="174" bestFit="1" customWidth="1"/>
    <col min="1556" max="1556" width="11.140625" style="174" bestFit="1" customWidth="1"/>
    <col min="1557" max="1557" width="8" style="174" bestFit="1" customWidth="1"/>
    <col min="1558" max="1558" width="12.140625" style="174" bestFit="1" customWidth="1"/>
    <col min="1559" max="1559" width="8" style="174" bestFit="1" customWidth="1"/>
    <col min="1560" max="1560" width="12.140625" style="174" bestFit="1" customWidth="1"/>
    <col min="1561" max="1561" width="8" style="174" bestFit="1" customWidth="1"/>
    <col min="1562" max="1562" width="12.140625" style="174" bestFit="1" customWidth="1"/>
    <col min="1563" max="1563" width="8" style="174" bestFit="1" customWidth="1"/>
    <col min="1564" max="1564" width="12.140625" style="174" bestFit="1" customWidth="1"/>
    <col min="1565" max="1565" width="7" style="174" bestFit="1" customWidth="1"/>
    <col min="1566" max="1566" width="12.140625" style="174" bestFit="1" customWidth="1"/>
    <col min="1567" max="1567" width="8" style="174" bestFit="1" customWidth="1"/>
    <col min="1568" max="1568" width="12.140625" style="174" bestFit="1" customWidth="1"/>
    <col min="1569" max="1569" width="8" style="174" bestFit="1" customWidth="1"/>
    <col min="1570" max="1570" width="12.140625" style="174" bestFit="1" customWidth="1"/>
    <col min="1571" max="1571" width="8" style="174" bestFit="1" customWidth="1"/>
    <col min="1572" max="1572" width="12.140625" style="174" bestFit="1" customWidth="1"/>
    <col min="1573" max="1573" width="8" style="174" bestFit="1" customWidth="1"/>
    <col min="1574" max="1574" width="12.140625" style="174" bestFit="1" customWidth="1"/>
    <col min="1575" max="1575" width="8" style="174" bestFit="1" customWidth="1"/>
    <col min="1576" max="1576" width="12.140625" style="174" bestFit="1" customWidth="1"/>
    <col min="1577" max="1577" width="8" style="174" bestFit="1" customWidth="1"/>
    <col min="1578" max="1578" width="12.140625" style="174" bestFit="1" customWidth="1"/>
    <col min="1579" max="1579" width="8" style="174" bestFit="1" customWidth="1"/>
    <col min="1580" max="1580" width="12.140625" style="174" bestFit="1" customWidth="1"/>
    <col min="1581" max="1581" width="8" style="174" bestFit="1" customWidth="1"/>
    <col min="1582" max="1582" width="12.140625" style="174" bestFit="1" customWidth="1"/>
    <col min="1583" max="1583" width="8" style="174" bestFit="1" customWidth="1"/>
    <col min="1584" max="1584" width="12.140625" style="174" bestFit="1" customWidth="1"/>
    <col min="1585" max="1585" width="8" style="174" bestFit="1" customWidth="1"/>
    <col min="1586" max="1586" width="12.140625" style="174" bestFit="1" customWidth="1"/>
    <col min="1587" max="1587" width="8" style="174" bestFit="1" customWidth="1"/>
    <col min="1588" max="1588" width="12.140625" style="174" bestFit="1" customWidth="1"/>
    <col min="1589" max="1589" width="8" style="174" bestFit="1" customWidth="1"/>
    <col min="1590" max="1590" width="12.140625" style="174" bestFit="1" customWidth="1"/>
    <col min="1591" max="1591" width="8" style="174" bestFit="1" customWidth="1"/>
    <col min="1592" max="1592" width="12.140625" style="174" bestFit="1" customWidth="1"/>
    <col min="1593" max="1593" width="8" style="174" bestFit="1" customWidth="1"/>
    <col min="1594" max="1594" width="12.140625" style="174" bestFit="1" customWidth="1"/>
    <col min="1595" max="1595" width="8" style="174" bestFit="1" customWidth="1"/>
    <col min="1596" max="1596" width="12.140625" style="174" bestFit="1" customWidth="1"/>
    <col min="1597" max="1597" width="8" style="174" bestFit="1" customWidth="1"/>
    <col min="1598" max="1598" width="12.140625" style="174" bestFit="1" customWidth="1"/>
    <col min="1599" max="1599" width="8" style="174" bestFit="1" customWidth="1"/>
    <col min="1600" max="1600" width="12.140625" style="174" bestFit="1" customWidth="1"/>
    <col min="1601" max="1601" width="8" style="174" bestFit="1" customWidth="1"/>
    <col min="1602" max="1602" width="12.140625" style="174" bestFit="1" customWidth="1"/>
    <col min="1603" max="1603" width="8" style="174" bestFit="1" customWidth="1"/>
    <col min="1604" max="1604" width="12.140625" style="174" bestFit="1" customWidth="1"/>
    <col min="1605" max="1605" width="8" style="174" bestFit="1" customWidth="1"/>
    <col min="1606" max="1606" width="12.140625" style="174" bestFit="1" customWidth="1"/>
    <col min="1607" max="1607" width="8" style="174" bestFit="1" customWidth="1"/>
    <col min="1608" max="1608" width="12.140625" style="174" bestFit="1" customWidth="1"/>
    <col min="1609" max="1609" width="8" style="174" bestFit="1" customWidth="1"/>
    <col min="1610" max="1610" width="11.140625" style="174" bestFit="1" customWidth="1"/>
    <col min="1611" max="1611" width="8" style="174" bestFit="1" customWidth="1"/>
    <col min="1612" max="1612" width="12.140625" style="174" bestFit="1" customWidth="1"/>
    <col min="1613" max="1613" width="8" style="174" bestFit="1" customWidth="1"/>
    <col min="1614" max="1614" width="12.140625" style="174" bestFit="1" customWidth="1"/>
    <col min="1615" max="1615" width="8" style="174" bestFit="1" customWidth="1"/>
    <col min="1616" max="1616" width="12.7109375" style="174" bestFit="1" customWidth="1"/>
    <col min="1617" max="1617" width="8" style="174" bestFit="1" customWidth="1"/>
    <col min="1618" max="1618" width="12.140625" style="174" bestFit="1" customWidth="1"/>
    <col min="1619" max="1619" width="8" style="174" bestFit="1" customWidth="1"/>
    <col min="1620" max="1620" width="12.140625" style="174" bestFit="1" customWidth="1"/>
    <col min="1621" max="1621" width="8" style="174" bestFit="1" customWidth="1"/>
    <col min="1622" max="1622" width="12.140625" style="174" bestFit="1" customWidth="1"/>
    <col min="1623" max="1623" width="8" style="174" bestFit="1" customWidth="1"/>
    <col min="1624" max="1624" width="12.140625" style="174" bestFit="1" customWidth="1"/>
    <col min="1625" max="1625" width="8" style="174" bestFit="1" customWidth="1"/>
    <col min="1626" max="1626" width="12.140625" style="174" bestFit="1" customWidth="1"/>
    <col min="1627" max="1627" width="8" style="174" bestFit="1" customWidth="1"/>
    <col min="1628" max="1628" width="12.140625" style="174" bestFit="1" customWidth="1"/>
    <col min="1629" max="1629" width="8" style="174" bestFit="1" customWidth="1"/>
    <col min="1630" max="1630" width="12.140625" style="174" bestFit="1" customWidth="1"/>
    <col min="1631" max="1631" width="8" style="174" bestFit="1" customWidth="1"/>
    <col min="1632" max="1632" width="12.140625" style="174" bestFit="1" customWidth="1"/>
    <col min="1633" max="1633" width="8" style="174" bestFit="1" customWidth="1"/>
    <col min="1634" max="1634" width="12.140625" style="174" bestFit="1" customWidth="1"/>
    <col min="1635" max="1635" width="8" style="174" bestFit="1" customWidth="1"/>
    <col min="1636" max="1636" width="10.140625" style="174" bestFit="1" customWidth="1"/>
    <col min="1637" max="1637" width="8" style="174" bestFit="1" customWidth="1"/>
    <col min="1638" max="1638" width="12.140625" style="174" bestFit="1" customWidth="1"/>
    <col min="1639" max="1639" width="8" style="174" bestFit="1" customWidth="1"/>
    <col min="1640" max="1640" width="12.140625" style="174" bestFit="1" customWidth="1"/>
    <col min="1641" max="1641" width="8" style="174" bestFit="1" customWidth="1"/>
    <col min="1642" max="1642" width="12.140625" style="174" bestFit="1" customWidth="1"/>
    <col min="1643" max="1643" width="8" style="174" bestFit="1" customWidth="1"/>
    <col min="1644" max="1644" width="12.140625" style="174" bestFit="1" customWidth="1"/>
    <col min="1645" max="1645" width="6" style="174" bestFit="1" customWidth="1"/>
    <col min="1646" max="1646" width="12.140625" style="174" bestFit="1" customWidth="1"/>
    <col min="1647" max="1647" width="8" style="174" bestFit="1" customWidth="1"/>
    <col min="1648" max="1648" width="12.140625" style="174" bestFit="1" customWidth="1"/>
    <col min="1649" max="1649" width="8" style="174" bestFit="1" customWidth="1"/>
    <col min="1650" max="1650" width="12.140625" style="174" bestFit="1" customWidth="1"/>
    <col min="1651" max="1651" width="9" style="174" bestFit="1" customWidth="1"/>
    <col min="1652" max="1652" width="12.140625" style="174" bestFit="1" customWidth="1"/>
    <col min="1653" max="1653" width="8" style="174" bestFit="1" customWidth="1"/>
    <col min="1654" max="1654" width="12.140625" style="174" bestFit="1" customWidth="1"/>
    <col min="1655" max="1655" width="8" style="174" bestFit="1" customWidth="1"/>
    <col min="1656" max="1656" width="12.140625" style="174" bestFit="1" customWidth="1"/>
    <col min="1657" max="1657" width="8" style="174" bestFit="1" customWidth="1"/>
    <col min="1658" max="1658" width="12.140625" style="174" bestFit="1" customWidth="1"/>
    <col min="1659" max="1659" width="8" style="174" bestFit="1" customWidth="1"/>
    <col min="1660" max="1660" width="12.140625" style="174" bestFit="1" customWidth="1"/>
    <col min="1661" max="1661" width="8" style="174" bestFit="1" customWidth="1"/>
    <col min="1662" max="1662" width="12.140625" style="174" bestFit="1" customWidth="1"/>
    <col min="1663" max="1663" width="8" style="174" bestFit="1" customWidth="1"/>
    <col min="1664" max="1664" width="12.140625" style="174" bestFit="1" customWidth="1"/>
    <col min="1665" max="1665" width="8" style="174" bestFit="1" customWidth="1"/>
    <col min="1666" max="1666" width="12.140625" style="174" bestFit="1" customWidth="1"/>
    <col min="1667" max="1667" width="8" style="174" bestFit="1" customWidth="1"/>
    <col min="1668" max="1668" width="12.140625" style="174" bestFit="1" customWidth="1"/>
    <col min="1669" max="1669" width="8" style="174" bestFit="1" customWidth="1"/>
    <col min="1670" max="1670" width="12.140625" style="174" bestFit="1" customWidth="1"/>
    <col min="1671" max="1671" width="8" style="174" bestFit="1" customWidth="1"/>
    <col min="1672" max="1672" width="12.140625" style="174" bestFit="1" customWidth="1"/>
    <col min="1673" max="1673" width="8" style="174" bestFit="1" customWidth="1"/>
    <col min="1674" max="1674" width="12.140625" style="174" bestFit="1" customWidth="1"/>
    <col min="1675" max="1675" width="8" style="174" bestFit="1" customWidth="1"/>
    <col min="1676" max="1676" width="9.140625" style="174" bestFit="1" customWidth="1"/>
    <col min="1677" max="1677" width="4" style="174" bestFit="1" customWidth="1"/>
    <col min="1678" max="1678" width="12.140625" style="174" bestFit="1" customWidth="1"/>
    <col min="1679" max="1679" width="8" style="174" bestFit="1" customWidth="1"/>
    <col min="1680" max="1680" width="12.140625" style="174" bestFit="1" customWidth="1"/>
    <col min="1681" max="1681" width="8" style="174" bestFit="1" customWidth="1"/>
    <col min="1682" max="1682" width="12.140625" style="174" bestFit="1" customWidth="1"/>
    <col min="1683" max="1683" width="8" style="174" bestFit="1" customWidth="1"/>
    <col min="1684" max="1684" width="12.140625" style="174" bestFit="1" customWidth="1"/>
    <col min="1685" max="1685" width="8" style="174" bestFit="1" customWidth="1"/>
    <col min="1686" max="1686" width="12.140625" style="174" bestFit="1" customWidth="1"/>
    <col min="1687" max="1687" width="8" style="174" bestFit="1" customWidth="1"/>
    <col min="1688" max="1688" width="11.7109375" style="174" bestFit="1" customWidth="1"/>
    <col min="1689" max="1689" width="8" style="174" bestFit="1" customWidth="1"/>
    <col min="1690" max="1690" width="12.140625" style="174" bestFit="1" customWidth="1"/>
    <col min="1691" max="1691" width="8" style="174" bestFit="1" customWidth="1"/>
    <col min="1692" max="1692" width="12.7109375" style="174" bestFit="1" customWidth="1"/>
    <col min="1693" max="1693" width="8" style="174" bestFit="1" customWidth="1"/>
    <col min="1694" max="1694" width="12.140625" style="174" bestFit="1" customWidth="1"/>
    <col min="1695" max="1695" width="8" style="174" bestFit="1" customWidth="1"/>
    <col min="1696" max="1696" width="12.140625" style="174" bestFit="1" customWidth="1"/>
    <col min="1697" max="1697" width="8" style="174" bestFit="1" customWidth="1"/>
    <col min="1698" max="1698" width="12.140625" style="174" bestFit="1" customWidth="1"/>
    <col min="1699" max="1699" width="8" style="174" bestFit="1" customWidth="1"/>
    <col min="1700" max="1700" width="12.140625" style="174" bestFit="1" customWidth="1"/>
    <col min="1701" max="1701" width="8" style="174" bestFit="1" customWidth="1"/>
    <col min="1702" max="1702" width="12.140625" style="174" bestFit="1" customWidth="1"/>
    <col min="1703" max="1703" width="8" style="174" bestFit="1" customWidth="1"/>
    <col min="1704" max="1704" width="12.140625" style="174" bestFit="1" customWidth="1"/>
    <col min="1705" max="1705" width="8" style="174" bestFit="1" customWidth="1"/>
    <col min="1706" max="1706" width="12.140625" style="174" bestFit="1" customWidth="1"/>
    <col min="1707" max="1707" width="8" style="174" bestFit="1" customWidth="1"/>
    <col min="1708" max="1708" width="11.140625" style="174" bestFit="1" customWidth="1"/>
    <col min="1709" max="1709" width="8" style="174" bestFit="1" customWidth="1"/>
    <col min="1710" max="1710" width="12.140625" style="174" bestFit="1" customWidth="1"/>
    <col min="1711" max="1711" width="8" style="174" bestFit="1" customWidth="1"/>
    <col min="1712" max="1712" width="12.140625" style="174" bestFit="1" customWidth="1"/>
    <col min="1713" max="1713" width="8" style="174" bestFit="1" customWidth="1"/>
    <col min="1714" max="1714" width="12.140625" style="174" bestFit="1" customWidth="1"/>
    <col min="1715" max="1715" width="8" style="174" bestFit="1" customWidth="1"/>
    <col min="1716" max="1716" width="12.140625" style="174" bestFit="1" customWidth="1"/>
    <col min="1717" max="1717" width="8" style="174" bestFit="1" customWidth="1"/>
    <col min="1718" max="1718" width="12.140625" style="174" bestFit="1" customWidth="1"/>
    <col min="1719" max="1719" width="8" style="174" bestFit="1" customWidth="1"/>
    <col min="1720" max="1720" width="12.140625" style="174" bestFit="1" customWidth="1"/>
    <col min="1721" max="1721" width="8" style="174" bestFit="1" customWidth="1"/>
    <col min="1722" max="1722" width="12.140625" style="174" bestFit="1" customWidth="1"/>
    <col min="1723" max="1723" width="8" style="174" bestFit="1" customWidth="1"/>
    <col min="1724" max="1724" width="12.140625" style="174" bestFit="1" customWidth="1"/>
    <col min="1725" max="1725" width="8" style="174" bestFit="1" customWidth="1"/>
    <col min="1726" max="1726" width="12.140625" style="174" bestFit="1" customWidth="1"/>
    <col min="1727" max="1727" width="8" style="174" bestFit="1" customWidth="1"/>
    <col min="1728" max="1728" width="12.140625" style="174" bestFit="1" customWidth="1"/>
    <col min="1729" max="1729" width="8" style="174" bestFit="1" customWidth="1"/>
    <col min="1730" max="1730" width="12.140625" style="174" bestFit="1" customWidth="1"/>
    <col min="1731" max="1731" width="8" style="174" bestFit="1" customWidth="1"/>
    <col min="1732" max="1732" width="12.140625" style="174" bestFit="1" customWidth="1"/>
    <col min="1733" max="1733" width="8" style="174" bestFit="1" customWidth="1"/>
    <col min="1734" max="1734" width="12.140625" style="174" bestFit="1" customWidth="1"/>
    <col min="1735" max="1735" width="8" style="174" bestFit="1" customWidth="1"/>
    <col min="1736" max="1736" width="12.140625" style="174" bestFit="1" customWidth="1"/>
    <col min="1737" max="1737" width="8" style="174" bestFit="1" customWidth="1"/>
    <col min="1738" max="1738" width="12.140625" style="174" bestFit="1" customWidth="1"/>
    <col min="1739" max="1739" width="8" style="174" bestFit="1" customWidth="1"/>
    <col min="1740" max="1740" width="12.140625" style="174" bestFit="1" customWidth="1"/>
    <col min="1741" max="1741" width="8" style="174" bestFit="1" customWidth="1"/>
    <col min="1742" max="1742" width="12.140625" style="174" bestFit="1" customWidth="1"/>
    <col min="1743" max="1743" width="8" style="174" bestFit="1" customWidth="1"/>
    <col min="1744" max="1744" width="12.140625" style="174" bestFit="1" customWidth="1"/>
    <col min="1745" max="1745" width="8" style="174" bestFit="1" customWidth="1"/>
    <col min="1746" max="1746" width="12.140625" style="174" bestFit="1" customWidth="1"/>
    <col min="1747" max="1747" width="8" style="174" bestFit="1" customWidth="1"/>
    <col min="1748" max="1748" width="12.140625" style="174" bestFit="1" customWidth="1"/>
    <col min="1749" max="1749" width="8" style="174" bestFit="1" customWidth="1"/>
    <col min="1750" max="1750" width="11.140625" style="174" bestFit="1" customWidth="1"/>
    <col min="1751" max="1751" width="8" style="174" bestFit="1" customWidth="1"/>
    <col min="1752" max="1752" width="12.140625" style="174" bestFit="1" customWidth="1"/>
    <col min="1753" max="1753" width="8" style="174" bestFit="1" customWidth="1"/>
    <col min="1754" max="1754" width="12.140625" style="174" bestFit="1" customWidth="1"/>
    <col min="1755" max="1755" width="8" style="174" bestFit="1" customWidth="1"/>
    <col min="1756" max="1756" width="12.140625" style="174" bestFit="1" customWidth="1"/>
    <col min="1757" max="1757" width="8" style="174" bestFit="1" customWidth="1"/>
    <col min="1758" max="1758" width="12.140625" style="174" bestFit="1" customWidth="1"/>
    <col min="1759" max="1759" width="8" style="174" bestFit="1" customWidth="1"/>
    <col min="1760" max="1760" width="12.140625" style="174" bestFit="1" customWidth="1"/>
    <col min="1761" max="1761" width="8" style="174" bestFit="1" customWidth="1"/>
    <col min="1762" max="1762" width="12.140625" style="174" bestFit="1" customWidth="1"/>
    <col min="1763" max="1763" width="8" style="174" bestFit="1" customWidth="1"/>
    <col min="1764" max="1764" width="12.140625" style="174" bestFit="1" customWidth="1"/>
    <col min="1765" max="1765" width="8" style="174" bestFit="1" customWidth="1"/>
    <col min="1766" max="1766" width="12.140625" style="174" bestFit="1" customWidth="1"/>
    <col min="1767" max="1767" width="8" style="174" bestFit="1" customWidth="1"/>
    <col min="1768" max="1768" width="12.140625" style="174" bestFit="1" customWidth="1"/>
    <col min="1769" max="1769" width="8" style="174" bestFit="1" customWidth="1"/>
    <col min="1770" max="1770" width="12.140625" style="174" bestFit="1" customWidth="1"/>
    <col min="1771" max="1771" width="8" style="174" bestFit="1" customWidth="1"/>
    <col min="1772" max="1772" width="12.140625" style="174" bestFit="1" customWidth="1"/>
    <col min="1773" max="1773" width="8" style="174" bestFit="1" customWidth="1"/>
    <col min="1774" max="1774" width="12.140625" style="174" bestFit="1" customWidth="1"/>
    <col min="1775" max="1775" width="8" style="174" bestFit="1" customWidth="1"/>
    <col min="1776" max="1776" width="12.140625" style="174" bestFit="1" customWidth="1"/>
    <col min="1777" max="1777" width="8" style="174" bestFit="1" customWidth="1"/>
    <col min="1778" max="1778" width="11.140625" style="174" bestFit="1" customWidth="1"/>
    <col min="1779" max="1779" width="8" style="174" bestFit="1" customWidth="1"/>
    <col min="1780" max="1780" width="12.140625" style="174" bestFit="1" customWidth="1"/>
    <col min="1781" max="1781" width="8" style="174" bestFit="1" customWidth="1"/>
    <col min="1782" max="1782" width="11.140625" style="174" bestFit="1" customWidth="1"/>
    <col min="1783" max="1783" width="8" style="174" bestFit="1" customWidth="1"/>
    <col min="1784" max="1792" width="9.140625" style="174"/>
    <col min="1793" max="1793" width="50.7109375" style="174" bestFit="1" customWidth="1"/>
    <col min="1794" max="1794" width="12.42578125" style="174" bestFit="1" customWidth="1"/>
    <col min="1795" max="1795" width="8" style="174" bestFit="1" customWidth="1"/>
    <col min="1796" max="1796" width="12.140625" style="174" bestFit="1" customWidth="1"/>
    <col min="1797" max="1797" width="8" style="174" bestFit="1" customWidth="1"/>
    <col min="1798" max="1798" width="12.140625" style="174" bestFit="1" customWidth="1"/>
    <col min="1799" max="1799" width="8" style="174" bestFit="1" customWidth="1"/>
    <col min="1800" max="1800" width="12.140625" style="174" bestFit="1" customWidth="1"/>
    <col min="1801" max="1801" width="8" style="174" bestFit="1" customWidth="1"/>
    <col min="1802" max="1802" width="12.140625" style="174" bestFit="1" customWidth="1"/>
    <col min="1803" max="1803" width="8" style="174" bestFit="1" customWidth="1"/>
    <col min="1804" max="1804" width="12.140625" style="174" bestFit="1" customWidth="1"/>
    <col min="1805" max="1805" width="8" style="174" bestFit="1" customWidth="1"/>
    <col min="1806" max="1806" width="12.140625" style="174" bestFit="1" customWidth="1"/>
    <col min="1807" max="1807" width="8" style="174" bestFit="1" customWidth="1"/>
    <col min="1808" max="1808" width="12.140625" style="174" bestFit="1" customWidth="1"/>
    <col min="1809" max="1809" width="8" style="174" bestFit="1" customWidth="1"/>
    <col min="1810" max="1810" width="11.140625" style="174" bestFit="1" customWidth="1"/>
    <col min="1811" max="1811" width="8" style="174" bestFit="1" customWidth="1"/>
    <col min="1812" max="1812" width="11.140625" style="174" bestFit="1" customWidth="1"/>
    <col min="1813" max="1813" width="8" style="174" bestFit="1" customWidth="1"/>
    <col min="1814" max="1814" width="12.140625" style="174" bestFit="1" customWidth="1"/>
    <col min="1815" max="1815" width="8" style="174" bestFit="1" customWidth="1"/>
    <col min="1816" max="1816" width="12.140625" style="174" bestFit="1" customWidth="1"/>
    <col min="1817" max="1817" width="8" style="174" bestFit="1" customWidth="1"/>
    <col min="1818" max="1818" width="12.140625" style="174" bestFit="1" customWidth="1"/>
    <col min="1819" max="1819" width="8" style="174" bestFit="1" customWidth="1"/>
    <col min="1820" max="1820" width="12.140625" style="174" bestFit="1" customWidth="1"/>
    <col min="1821" max="1821" width="7" style="174" bestFit="1" customWidth="1"/>
    <col min="1822" max="1822" width="12.140625" style="174" bestFit="1" customWidth="1"/>
    <col min="1823" max="1823" width="8" style="174" bestFit="1" customWidth="1"/>
    <col min="1824" max="1824" width="12.140625" style="174" bestFit="1" customWidth="1"/>
    <col min="1825" max="1825" width="8" style="174" bestFit="1" customWidth="1"/>
    <col min="1826" max="1826" width="12.140625" style="174" bestFit="1" customWidth="1"/>
    <col min="1827" max="1827" width="8" style="174" bestFit="1" customWidth="1"/>
    <col min="1828" max="1828" width="12.140625" style="174" bestFit="1" customWidth="1"/>
    <col min="1829" max="1829" width="8" style="174" bestFit="1" customWidth="1"/>
    <col min="1830" max="1830" width="12.140625" style="174" bestFit="1" customWidth="1"/>
    <col min="1831" max="1831" width="8" style="174" bestFit="1" customWidth="1"/>
    <col min="1832" max="1832" width="12.140625" style="174" bestFit="1" customWidth="1"/>
    <col min="1833" max="1833" width="8" style="174" bestFit="1" customWidth="1"/>
    <col min="1834" max="1834" width="12.140625" style="174" bestFit="1" customWidth="1"/>
    <col min="1835" max="1835" width="8" style="174" bestFit="1" customWidth="1"/>
    <col min="1836" max="1836" width="12.140625" style="174" bestFit="1" customWidth="1"/>
    <col min="1837" max="1837" width="8" style="174" bestFit="1" customWidth="1"/>
    <col min="1838" max="1838" width="12.140625" style="174" bestFit="1" customWidth="1"/>
    <col min="1839" max="1839" width="8" style="174" bestFit="1" customWidth="1"/>
    <col min="1840" max="1840" width="12.140625" style="174" bestFit="1" customWidth="1"/>
    <col min="1841" max="1841" width="8" style="174" bestFit="1" customWidth="1"/>
    <col min="1842" max="1842" width="12.140625" style="174" bestFit="1" customWidth="1"/>
    <col min="1843" max="1843" width="8" style="174" bestFit="1" customWidth="1"/>
    <col min="1844" max="1844" width="12.140625" style="174" bestFit="1" customWidth="1"/>
    <col min="1845" max="1845" width="8" style="174" bestFit="1" customWidth="1"/>
    <col min="1846" max="1846" width="12.140625" style="174" bestFit="1" customWidth="1"/>
    <col min="1847" max="1847" width="8" style="174" bestFit="1" customWidth="1"/>
    <col min="1848" max="1848" width="12.140625" style="174" bestFit="1" customWidth="1"/>
    <col min="1849" max="1849" width="8" style="174" bestFit="1" customWidth="1"/>
    <col min="1850" max="1850" width="12.140625" style="174" bestFit="1" customWidth="1"/>
    <col min="1851" max="1851" width="8" style="174" bestFit="1" customWidth="1"/>
    <col min="1852" max="1852" width="12.140625" style="174" bestFit="1" customWidth="1"/>
    <col min="1853" max="1853" width="8" style="174" bestFit="1" customWidth="1"/>
    <col min="1854" max="1854" width="12.140625" style="174" bestFit="1" customWidth="1"/>
    <col min="1855" max="1855" width="8" style="174" bestFit="1" customWidth="1"/>
    <col min="1856" max="1856" width="12.140625" style="174" bestFit="1" customWidth="1"/>
    <col min="1857" max="1857" width="8" style="174" bestFit="1" customWidth="1"/>
    <col min="1858" max="1858" width="12.140625" style="174" bestFit="1" customWidth="1"/>
    <col min="1859" max="1859" width="8" style="174" bestFit="1" customWidth="1"/>
    <col min="1860" max="1860" width="12.140625" style="174" bestFit="1" customWidth="1"/>
    <col min="1861" max="1861" width="8" style="174" bestFit="1" customWidth="1"/>
    <col min="1862" max="1862" width="12.140625" style="174" bestFit="1" customWidth="1"/>
    <col min="1863" max="1863" width="8" style="174" bestFit="1" customWidth="1"/>
    <col min="1864" max="1864" width="12.140625" style="174" bestFit="1" customWidth="1"/>
    <col min="1865" max="1865" width="8" style="174" bestFit="1" customWidth="1"/>
    <col min="1866" max="1866" width="11.140625" style="174" bestFit="1" customWidth="1"/>
    <col min="1867" max="1867" width="8" style="174" bestFit="1" customWidth="1"/>
    <col min="1868" max="1868" width="12.140625" style="174" bestFit="1" customWidth="1"/>
    <col min="1869" max="1869" width="8" style="174" bestFit="1" customWidth="1"/>
    <col min="1870" max="1870" width="12.140625" style="174" bestFit="1" customWidth="1"/>
    <col min="1871" max="1871" width="8" style="174" bestFit="1" customWidth="1"/>
    <col min="1872" max="1872" width="12.7109375" style="174" bestFit="1" customWidth="1"/>
    <col min="1873" max="1873" width="8" style="174" bestFit="1" customWidth="1"/>
    <col min="1874" max="1874" width="12.140625" style="174" bestFit="1" customWidth="1"/>
    <col min="1875" max="1875" width="8" style="174" bestFit="1" customWidth="1"/>
    <col min="1876" max="1876" width="12.140625" style="174" bestFit="1" customWidth="1"/>
    <col min="1877" max="1877" width="8" style="174" bestFit="1" customWidth="1"/>
    <col min="1878" max="1878" width="12.140625" style="174" bestFit="1" customWidth="1"/>
    <col min="1879" max="1879" width="8" style="174" bestFit="1" customWidth="1"/>
    <col min="1880" max="1880" width="12.140625" style="174" bestFit="1" customWidth="1"/>
    <col min="1881" max="1881" width="8" style="174" bestFit="1" customWidth="1"/>
    <col min="1882" max="1882" width="12.140625" style="174" bestFit="1" customWidth="1"/>
    <col min="1883" max="1883" width="8" style="174" bestFit="1" customWidth="1"/>
    <col min="1884" max="1884" width="12.140625" style="174" bestFit="1" customWidth="1"/>
    <col min="1885" max="1885" width="8" style="174" bestFit="1" customWidth="1"/>
    <col min="1886" max="1886" width="12.140625" style="174" bestFit="1" customWidth="1"/>
    <col min="1887" max="1887" width="8" style="174" bestFit="1" customWidth="1"/>
    <col min="1888" max="1888" width="12.140625" style="174" bestFit="1" customWidth="1"/>
    <col min="1889" max="1889" width="8" style="174" bestFit="1" customWidth="1"/>
    <col min="1890" max="1890" width="12.140625" style="174" bestFit="1" customWidth="1"/>
    <col min="1891" max="1891" width="8" style="174" bestFit="1" customWidth="1"/>
    <col min="1892" max="1892" width="10.140625" style="174" bestFit="1" customWidth="1"/>
    <col min="1893" max="1893" width="8" style="174" bestFit="1" customWidth="1"/>
    <col min="1894" max="1894" width="12.140625" style="174" bestFit="1" customWidth="1"/>
    <col min="1895" max="1895" width="8" style="174" bestFit="1" customWidth="1"/>
    <col min="1896" max="1896" width="12.140625" style="174" bestFit="1" customWidth="1"/>
    <col min="1897" max="1897" width="8" style="174" bestFit="1" customWidth="1"/>
    <col min="1898" max="1898" width="12.140625" style="174" bestFit="1" customWidth="1"/>
    <col min="1899" max="1899" width="8" style="174" bestFit="1" customWidth="1"/>
    <col min="1900" max="1900" width="12.140625" style="174" bestFit="1" customWidth="1"/>
    <col min="1901" max="1901" width="6" style="174" bestFit="1" customWidth="1"/>
    <col min="1902" max="1902" width="12.140625" style="174" bestFit="1" customWidth="1"/>
    <col min="1903" max="1903" width="8" style="174" bestFit="1" customWidth="1"/>
    <col min="1904" max="1904" width="12.140625" style="174" bestFit="1" customWidth="1"/>
    <col min="1905" max="1905" width="8" style="174" bestFit="1" customWidth="1"/>
    <col min="1906" max="1906" width="12.140625" style="174" bestFit="1" customWidth="1"/>
    <col min="1907" max="1907" width="9" style="174" bestFit="1" customWidth="1"/>
    <col min="1908" max="1908" width="12.140625" style="174" bestFit="1" customWidth="1"/>
    <col min="1909" max="1909" width="8" style="174" bestFit="1" customWidth="1"/>
    <col min="1910" max="1910" width="12.140625" style="174" bestFit="1" customWidth="1"/>
    <col min="1911" max="1911" width="8" style="174" bestFit="1" customWidth="1"/>
    <col min="1912" max="1912" width="12.140625" style="174" bestFit="1" customWidth="1"/>
    <col min="1913" max="1913" width="8" style="174" bestFit="1" customWidth="1"/>
    <col min="1914" max="1914" width="12.140625" style="174" bestFit="1" customWidth="1"/>
    <col min="1915" max="1915" width="8" style="174" bestFit="1" customWidth="1"/>
    <col min="1916" max="1916" width="12.140625" style="174" bestFit="1" customWidth="1"/>
    <col min="1917" max="1917" width="8" style="174" bestFit="1" customWidth="1"/>
    <col min="1918" max="1918" width="12.140625" style="174" bestFit="1" customWidth="1"/>
    <col min="1919" max="1919" width="8" style="174" bestFit="1" customWidth="1"/>
    <col min="1920" max="1920" width="12.140625" style="174" bestFit="1" customWidth="1"/>
    <col min="1921" max="1921" width="8" style="174" bestFit="1" customWidth="1"/>
    <col min="1922" max="1922" width="12.140625" style="174" bestFit="1" customWidth="1"/>
    <col min="1923" max="1923" width="8" style="174" bestFit="1" customWidth="1"/>
    <col min="1924" max="1924" width="12.140625" style="174" bestFit="1" customWidth="1"/>
    <col min="1925" max="1925" width="8" style="174" bestFit="1" customWidth="1"/>
    <col min="1926" max="1926" width="12.140625" style="174" bestFit="1" customWidth="1"/>
    <col min="1927" max="1927" width="8" style="174" bestFit="1" customWidth="1"/>
    <col min="1928" max="1928" width="12.140625" style="174" bestFit="1" customWidth="1"/>
    <col min="1929" max="1929" width="8" style="174" bestFit="1" customWidth="1"/>
    <col min="1930" max="1930" width="12.140625" style="174" bestFit="1" customWidth="1"/>
    <col min="1931" max="1931" width="8" style="174" bestFit="1" customWidth="1"/>
    <col min="1932" max="1932" width="9.140625" style="174" bestFit="1" customWidth="1"/>
    <col min="1933" max="1933" width="4" style="174" bestFit="1" customWidth="1"/>
    <col min="1934" max="1934" width="12.140625" style="174" bestFit="1" customWidth="1"/>
    <col min="1935" max="1935" width="8" style="174" bestFit="1" customWidth="1"/>
    <col min="1936" max="1936" width="12.140625" style="174" bestFit="1" customWidth="1"/>
    <col min="1937" max="1937" width="8" style="174" bestFit="1" customWidth="1"/>
    <col min="1938" max="1938" width="12.140625" style="174" bestFit="1" customWidth="1"/>
    <col min="1939" max="1939" width="8" style="174" bestFit="1" customWidth="1"/>
    <col min="1940" max="1940" width="12.140625" style="174" bestFit="1" customWidth="1"/>
    <col min="1941" max="1941" width="8" style="174" bestFit="1" customWidth="1"/>
    <col min="1942" max="1942" width="12.140625" style="174" bestFit="1" customWidth="1"/>
    <col min="1943" max="1943" width="8" style="174" bestFit="1" customWidth="1"/>
    <col min="1944" max="1944" width="11.7109375" style="174" bestFit="1" customWidth="1"/>
    <col min="1945" max="1945" width="8" style="174" bestFit="1" customWidth="1"/>
    <col min="1946" max="1946" width="12.140625" style="174" bestFit="1" customWidth="1"/>
    <col min="1947" max="1947" width="8" style="174" bestFit="1" customWidth="1"/>
    <col min="1948" max="1948" width="12.7109375" style="174" bestFit="1" customWidth="1"/>
    <col min="1949" max="1949" width="8" style="174" bestFit="1" customWidth="1"/>
    <col min="1950" max="1950" width="12.140625" style="174" bestFit="1" customWidth="1"/>
    <col min="1951" max="1951" width="8" style="174" bestFit="1" customWidth="1"/>
    <col min="1952" max="1952" width="12.140625" style="174" bestFit="1" customWidth="1"/>
    <col min="1953" max="1953" width="8" style="174" bestFit="1" customWidth="1"/>
    <col min="1954" max="1954" width="12.140625" style="174" bestFit="1" customWidth="1"/>
    <col min="1955" max="1955" width="8" style="174" bestFit="1" customWidth="1"/>
    <col min="1956" max="1956" width="12.140625" style="174" bestFit="1" customWidth="1"/>
    <col min="1957" max="1957" width="8" style="174" bestFit="1" customWidth="1"/>
    <col min="1958" max="1958" width="12.140625" style="174" bestFit="1" customWidth="1"/>
    <col min="1959" max="1959" width="8" style="174" bestFit="1" customWidth="1"/>
    <col min="1960" max="1960" width="12.140625" style="174" bestFit="1" customWidth="1"/>
    <col min="1961" max="1961" width="8" style="174" bestFit="1" customWidth="1"/>
    <col min="1962" max="1962" width="12.140625" style="174" bestFit="1" customWidth="1"/>
    <col min="1963" max="1963" width="8" style="174" bestFit="1" customWidth="1"/>
    <col min="1964" max="1964" width="11.140625" style="174" bestFit="1" customWidth="1"/>
    <col min="1965" max="1965" width="8" style="174" bestFit="1" customWidth="1"/>
    <col min="1966" max="1966" width="12.140625" style="174" bestFit="1" customWidth="1"/>
    <col min="1967" max="1967" width="8" style="174" bestFit="1" customWidth="1"/>
    <col min="1968" max="1968" width="12.140625" style="174" bestFit="1" customWidth="1"/>
    <col min="1969" max="1969" width="8" style="174" bestFit="1" customWidth="1"/>
    <col min="1970" max="1970" width="12.140625" style="174" bestFit="1" customWidth="1"/>
    <col min="1971" max="1971" width="8" style="174" bestFit="1" customWidth="1"/>
    <col min="1972" max="1972" width="12.140625" style="174" bestFit="1" customWidth="1"/>
    <col min="1973" max="1973" width="8" style="174" bestFit="1" customWidth="1"/>
    <col min="1974" max="1974" width="12.140625" style="174" bestFit="1" customWidth="1"/>
    <col min="1975" max="1975" width="8" style="174" bestFit="1" customWidth="1"/>
    <col min="1976" max="1976" width="12.140625" style="174" bestFit="1" customWidth="1"/>
    <col min="1977" max="1977" width="8" style="174" bestFit="1" customWidth="1"/>
    <col min="1978" max="1978" width="12.140625" style="174" bestFit="1" customWidth="1"/>
    <col min="1979" max="1979" width="8" style="174" bestFit="1" customWidth="1"/>
    <col min="1980" max="1980" width="12.140625" style="174" bestFit="1" customWidth="1"/>
    <col min="1981" max="1981" width="8" style="174" bestFit="1" customWidth="1"/>
    <col min="1982" max="1982" width="12.140625" style="174" bestFit="1" customWidth="1"/>
    <col min="1983" max="1983" width="8" style="174" bestFit="1" customWidth="1"/>
    <col min="1984" max="1984" width="12.140625" style="174" bestFit="1" customWidth="1"/>
    <col min="1985" max="1985" width="8" style="174" bestFit="1" customWidth="1"/>
    <col min="1986" max="1986" width="12.140625" style="174" bestFit="1" customWidth="1"/>
    <col min="1987" max="1987" width="8" style="174" bestFit="1" customWidth="1"/>
    <col min="1988" max="1988" width="12.140625" style="174" bestFit="1" customWidth="1"/>
    <col min="1989" max="1989" width="8" style="174" bestFit="1" customWidth="1"/>
    <col min="1990" max="1990" width="12.140625" style="174" bestFit="1" customWidth="1"/>
    <col min="1991" max="1991" width="8" style="174" bestFit="1" customWidth="1"/>
    <col min="1992" max="1992" width="12.140625" style="174" bestFit="1" customWidth="1"/>
    <col min="1993" max="1993" width="8" style="174" bestFit="1" customWidth="1"/>
    <col min="1994" max="1994" width="12.140625" style="174" bestFit="1" customWidth="1"/>
    <col min="1995" max="1995" width="8" style="174" bestFit="1" customWidth="1"/>
    <col min="1996" max="1996" width="12.140625" style="174" bestFit="1" customWidth="1"/>
    <col min="1997" max="1997" width="8" style="174" bestFit="1" customWidth="1"/>
    <col min="1998" max="1998" width="12.140625" style="174" bestFit="1" customWidth="1"/>
    <col min="1999" max="1999" width="8" style="174" bestFit="1" customWidth="1"/>
    <col min="2000" max="2000" width="12.140625" style="174" bestFit="1" customWidth="1"/>
    <col min="2001" max="2001" width="8" style="174" bestFit="1" customWidth="1"/>
    <col min="2002" max="2002" width="12.140625" style="174" bestFit="1" customWidth="1"/>
    <col min="2003" max="2003" width="8" style="174" bestFit="1" customWidth="1"/>
    <col min="2004" max="2004" width="12.140625" style="174" bestFit="1" customWidth="1"/>
    <col min="2005" max="2005" width="8" style="174" bestFit="1" customWidth="1"/>
    <col min="2006" max="2006" width="11.140625" style="174" bestFit="1" customWidth="1"/>
    <col min="2007" max="2007" width="8" style="174" bestFit="1" customWidth="1"/>
    <col min="2008" max="2008" width="12.140625" style="174" bestFit="1" customWidth="1"/>
    <col min="2009" max="2009" width="8" style="174" bestFit="1" customWidth="1"/>
    <col min="2010" max="2010" width="12.140625" style="174" bestFit="1" customWidth="1"/>
    <col min="2011" max="2011" width="8" style="174" bestFit="1" customWidth="1"/>
    <col min="2012" max="2012" width="12.140625" style="174" bestFit="1" customWidth="1"/>
    <col min="2013" max="2013" width="8" style="174" bestFit="1" customWidth="1"/>
    <col min="2014" max="2014" width="12.140625" style="174" bestFit="1" customWidth="1"/>
    <col min="2015" max="2015" width="8" style="174" bestFit="1" customWidth="1"/>
    <col min="2016" max="2016" width="12.140625" style="174" bestFit="1" customWidth="1"/>
    <col min="2017" max="2017" width="8" style="174" bestFit="1" customWidth="1"/>
    <col min="2018" max="2018" width="12.140625" style="174" bestFit="1" customWidth="1"/>
    <col min="2019" max="2019" width="8" style="174" bestFit="1" customWidth="1"/>
    <col min="2020" max="2020" width="12.140625" style="174" bestFit="1" customWidth="1"/>
    <col min="2021" max="2021" width="8" style="174" bestFit="1" customWidth="1"/>
    <col min="2022" max="2022" width="12.140625" style="174" bestFit="1" customWidth="1"/>
    <col min="2023" max="2023" width="8" style="174" bestFit="1" customWidth="1"/>
    <col min="2024" max="2024" width="12.140625" style="174" bestFit="1" customWidth="1"/>
    <col min="2025" max="2025" width="8" style="174" bestFit="1" customWidth="1"/>
    <col min="2026" max="2026" width="12.140625" style="174" bestFit="1" customWidth="1"/>
    <col min="2027" max="2027" width="8" style="174" bestFit="1" customWidth="1"/>
    <col min="2028" max="2028" width="12.140625" style="174" bestFit="1" customWidth="1"/>
    <col min="2029" max="2029" width="8" style="174" bestFit="1" customWidth="1"/>
    <col min="2030" max="2030" width="12.140625" style="174" bestFit="1" customWidth="1"/>
    <col min="2031" max="2031" width="8" style="174" bestFit="1" customWidth="1"/>
    <col min="2032" max="2032" width="12.140625" style="174" bestFit="1" customWidth="1"/>
    <col min="2033" max="2033" width="8" style="174" bestFit="1" customWidth="1"/>
    <col min="2034" max="2034" width="11.140625" style="174" bestFit="1" customWidth="1"/>
    <col min="2035" max="2035" width="8" style="174" bestFit="1" customWidth="1"/>
    <col min="2036" max="2036" width="12.140625" style="174" bestFit="1" customWidth="1"/>
    <col min="2037" max="2037" width="8" style="174" bestFit="1" customWidth="1"/>
    <col min="2038" max="2038" width="11.140625" style="174" bestFit="1" customWidth="1"/>
    <col min="2039" max="2039" width="8" style="174" bestFit="1" customWidth="1"/>
    <col min="2040" max="2048" width="9.140625" style="174"/>
    <col min="2049" max="2049" width="50.7109375" style="174" bestFit="1" customWidth="1"/>
    <col min="2050" max="2050" width="12.42578125" style="174" bestFit="1" customWidth="1"/>
    <col min="2051" max="2051" width="8" style="174" bestFit="1" customWidth="1"/>
    <col min="2052" max="2052" width="12.140625" style="174" bestFit="1" customWidth="1"/>
    <col min="2053" max="2053" width="8" style="174" bestFit="1" customWidth="1"/>
    <col min="2054" max="2054" width="12.140625" style="174" bestFit="1" customWidth="1"/>
    <col min="2055" max="2055" width="8" style="174" bestFit="1" customWidth="1"/>
    <col min="2056" max="2056" width="12.140625" style="174" bestFit="1" customWidth="1"/>
    <col min="2057" max="2057" width="8" style="174" bestFit="1" customWidth="1"/>
    <col min="2058" max="2058" width="12.140625" style="174" bestFit="1" customWidth="1"/>
    <col min="2059" max="2059" width="8" style="174" bestFit="1" customWidth="1"/>
    <col min="2060" max="2060" width="12.140625" style="174" bestFit="1" customWidth="1"/>
    <col min="2061" max="2061" width="8" style="174" bestFit="1" customWidth="1"/>
    <col min="2062" max="2062" width="12.140625" style="174" bestFit="1" customWidth="1"/>
    <col min="2063" max="2063" width="8" style="174" bestFit="1" customWidth="1"/>
    <col min="2064" max="2064" width="12.140625" style="174" bestFit="1" customWidth="1"/>
    <col min="2065" max="2065" width="8" style="174" bestFit="1" customWidth="1"/>
    <col min="2066" max="2066" width="11.140625" style="174" bestFit="1" customWidth="1"/>
    <col min="2067" max="2067" width="8" style="174" bestFit="1" customWidth="1"/>
    <col min="2068" max="2068" width="11.140625" style="174" bestFit="1" customWidth="1"/>
    <col min="2069" max="2069" width="8" style="174" bestFit="1" customWidth="1"/>
    <col min="2070" max="2070" width="12.140625" style="174" bestFit="1" customWidth="1"/>
    <col min="2071" max="2071" width="8" style="174" bestFit="1" customWidth="1"/>
    <col min="2072" max="2072" width="12.140625" style="174" bestFit="1" customWidth="1"/>
    <col min="2073" max="2073" width="8" style="174" bestFit="1" customWidth="1"/>
    <col min="2074" max="2074" width="12.140625" style="174" bestFit="1" customWidth="1"/>
    <col min="2075" max="2075" width="8" style="174" bestFit="1" customWidth="1"/>
    <col min="2076" max="2076" width="12.140625" style="174" bestFit="1" customWidth="1"/>
    <col min="2077" max="2077" width="7" style="174" bestFit="1" customWidth="1"/>
    <col min="2078" max="2078" width="12.140625" style="174" bestFit="1" customWidth="1"/>
    <col min="2079" max="2079" width="8" style="174" bestFit="1" customWidth="1"/>
    <col min="2080" max="2080" width="12.140625" style="174" bestFit="1" customWidth="1"/>
    <col min="2081" max="2081" width="8" style="174" bestFit="1" customWidth="1"/>
    <col min="2082" max="2082" width="12.140625" style="174" bestFit="1" customWidth="1"/>
    <col min="2083" max="2083" width="8" style="174" bestFit="1" customWidth="1"/>
    <col min="2084" max="2084" width="12.140625" style="174" bestFit="1" customWidth="1"/>
    <col min="2085" max="2085" width="8" style="174" bestFit="1" customWidth="1"/>
    <col min="2086" max="2086" width="12.140625" style="174" bestFit="1" customWidth="1"/>
    <col min="2087" max="2087" width="8" style="174" bestFit="1" customWidth="1"/>
    <col min="2088" max="2088" width="12.140625" style="174" bestFit="1" customWidth="1"/>
    <col min="2089" max="2089" width="8" style="174" bestFit="1" customWidth="1"/>
    <col min="2090" max="2090" width="12.140625" style="174" bestFit="1" customWidth="1"/>
    <col min="2091" max="2091" width="8" style="174" bestFit="1" customWidth="1"/>
    <col min="2092" max="2092" width="12.140625" style="174" bestFit="1" customWidth="1"/>
    <col min="2093" max="2093" width="8" style="174" bestFit="1" customWidth="1"/>
    <col min="2094" max="2094" width="12.140625" style="174" bestFit="1" customWidth="1"/>
    <col min="2095" max="2095" width="8" style="174" bestFit="1" customWidth="1"/>
    <col min="2096" max="2096" width="12.140625" style="174" bestFit="1" customWidth="1"/>
    <col min="2097" max="2097" width="8" style="174" bestFit="1" customWidth="1"/>
    <col min="2098" max="2098" width="12.140625" style="174" bestFit="1" customWidth="1"/>
    <col min="2099" max="2099" width="8" style="174" bestFit="1" customWidth="1"/>
    <col min="2100" max="2100" width="12.140625" style="174" bestFit="1" customWidth="1"/>
    <col min="2101" max="2101" width="8" style="174" bestFit="1" customWidth="1"/>
    <col min="2102" max="2102" width="12.140625" style="174" bestFit="1" customWidth="1"/>
    <col min="2103" max="2103" width="8" style="174" bestFit="1" customWidth="1"/>
    <col min="2104" max="2104" width="12.140625" style="174" bestFit="1" customWidth="1"/>
    <col min="2105" max="2105" width="8" style="174" bestFit="1" customWidth="1"/>
    <col min="2106" max="2106" width="12.140625" style="174" bestFit="1" customWidth="1"/>
    <col min="2107" max="2107" width="8" style="174" bestFit="1" customWidth="1"/>
    <col min="2108" max="2108" width="12.140625" style="174" bestFit="1" customWidth="1"/>
    <col min="2109" max="2109" width="8" style="174" bestFit="1" customWidth="1"/>
    <col min="2110" max="2110" width="12.140625" style="174" bestFit="1" customWidth="1"/>
    <col min="2111" max="2111" width="8" style="174" bestFit="1" customWidth="1"/>
    <col min="2112" max="2112" width="12.140625" style="174" bestFit="1" customWidth="1"/>
    <col min="2113" max="2113" width="8" style="174" bestFit="1" customWidth="1"/>
    <col min="2114" max="2114" width="12.140625" style="174" bestFit="1" customWidth="1"/>
    <col min="2115" max="2115" width="8" style="174" bestFit="1" customWidth="1"/>
    <col min="2116" max="2116" width="12.140625" style="174" bestFit="1" customWidth="1"/>
    <col min="2117" max="2117" width="8" style="174" bestFit="1" customWidth="1"/>
    <col min="2118" max="2118" width="12.140625" style="174" bestFit="1" customWidth="1"/>
    <col min="2119" max="2119" width="8" style="174" bestFit="1" customWidth="1"/>
    <col min="2120" max="2120" width="12.140625" style="174" bestFit="1" customWidth="1"/>
    <col min="2121" max="2121" width="8" style="174" bestFit="1" customWidth="1"/>
    <col min="2122" max="2122" width="11.140625" style="174" bestFit="1" customWidth="1"/>
    <col min="2123" max="2123" width="8" style="174" bestFit="1" customWidth="1"/>
    <col min="2124" max="2124" width="12.140625" style="174" bestFit="1" customWidth="1"/>
    <col min="2125" max="2125" width="8" style="174" bestFit="1" customWidth="1"/>
    <col min="2126" max="2126" width="12.140625" style="174" bestFit="1" customWidth="1"/>
    <col min="2127" max="2127" width="8" style="174" bestFit="1" customWidth="1"/>
    <col min="2128" max="2128" width="12.7109375" style="174" bestFit="1" customWidth="1"/>
    <col min="2129" max="2129" width="8" style="174" bestFit="1" customWidth="1"/>
    <col min="2130" max="2130" width="12.140625" style="174" bestFit="1" customWidth="1"/>
    <col min="2131" max="2131" width="8" style="174" bestFit="1" customWidth="1"/>
    <col min="2132" max="2132" width="12.140625" style="174" bestFit="1" customWidth="1"/>
    <col min="2133" max="2133" width="8" style="174" bestFit="1" customWidth="1"/>
    <col min="2134" max="2134" width="12.140625" style="174" bestFit="1" customWidth="1"/>
    <col min="2135" max="2135" width="8" style="174" bestFit="1" customWidth="1"/>
    <col min="2136" max="2136" width="12.140625" style="174" bestFit="1" customWidth="1"/>
    <col min="2137" max="2137" width="8" style="174" bestFit="1" customWidth="1"/>
    <col min="2138" max="2138" width="12.140625" style="174" bestFit="1" customWidth="1"/>
    <col min="2139" max="2139" width="8" style="174" bestFit="1" customWidth="1"/>
    <col min="2140" max="2140" width="12.140625" style="174" bestFit="1" customWidth="1"/>
    <col min="2141" max="2141" width="8" style="174" bestFit="1" customWidth="1"/>
    <col min="2142" max="2142" width="12.140625" style="174" bestFit="1" customWidth="1"/>
    <col min="2143" max="2143" width="8" style="174" bestFit="1" customWidth="1"/>
    <col min="2144" max="2144" width="12.140625" style="174" bestFit="1" customWidth="1"/>
    <col min="2145" max="2145" width="8" style="174" bestFit="1" customWidth="1"/>
    <col min="2146" max="2146" width="12.140625" style="174" bestFit="1" customWidth="1"/>
    <col min="2147" max="2147" width="8" style="174" bestFit="1" customWidth="1"/>
    <col min="2148" max="2148" width="10.140625" style="174" bestFit="1" customWidth="1"/>
    <col min="2149" max="2149" width="8" style="174" bestFit="1" customWidth="1"/>
    <col min="2150" max="2150" width="12.140625" style="174" bestFit="1" customWidth="1"/>
    <col min="2151" max="2151" width="8" style="174" bestFit="1" customWidth="1"/>
    <col min="2152" max="2152" width="12.140625" style="174" bestFit="1" customWidth="1"/>
    <col min="2153" max="2153" width="8" style="174" bestFit="1" customWidth="1"/>
    <col min="2154" max="2154" width="12.140625" style="174" bestFit="1" customWidth="1"/>
    <col min="2155" max="2155" width="8" style="174" bestFit="1" customWidth="1"/>
    <col min="2156" max="2156" width="12.140625" style="174" bestFit="1" customWidth="1"/>
    <col min="2157" max="2157" width="6" style="174" bestFit="1" customWidth="1"/>
    <col min="2158" max="2158" width="12.140625" style="174" bestFit="1" customWidth="1"/>
    <col min="2159" max="2159" width="8" style="174" bestFit="1" customWidth="1"/>
    <col min="2160" max="2160" width="12.140625" style="174" bestFit="1" customWidth="1"/>
    <col min="2161" max="2161" width="8" style="174" bestFit="1" customWidth="1"/>
    <col min="2162" max="2162" width="12.140625" style="174" bestFit="1" customWidth="1"/>
    <col min="2163" max="2163" width="9" style="174" bestFit="1" customWidth="1"/>
    <col min="2164" max="2164" width="12.140625" style="174" bestFit="1" customWidth="1"/>
    <col min="2165" max="2165" width="8" style="174" bestFit="1" customWidth="1"/>
    <col min="2166" max="2166" width="12.140625" style="174" bestFit="1" customWidth="1"/>
    <col min="2167" max="2167" width="8" style="174" bestFit="1" customWidth="1"/>
    <col min="2168" max="2168" width="12.140625" style="174" bestFit="1" customWidth="1"/>
    <col min="2169" max="2169" width="8" style="174" bestFit="1" customWidth="1"/>
    <col min="2170" max="2170" width="12.140625" style="174" bestFit="1" customWidth="1"/>
    <col min="2171" max="2171" width="8" style="174" bestFit="1" customWidth="1"/>
    <col min="2172" max="2172" width="12.140625" style="174" bestFit="1" customWidth="1"/>
    <col min="2173" max="2173" width="8" style="174" bestFit="1" customWidth="1"/>
    <col min="2174" max="2174" width="12.140625" style="174" bestFit="1" customWidth="1"/>
    <col min="2175" max="2175" width="8" style="174" bestFit="1" customWidth="1"/>
    <col min="2176" max="2176" width="12.140625" style="174" bestFit="1" customWidth="1"/>
    <col min="2177" max="2177" width="8" style="174" bestFit="1" customWidth="1"/>
    <col min="2178" max="2178" width="12.140625" style="174" bestFit="1" customWidth="1"/>
    <col min="2179" max="2179" width="8" style="174" bestFit="1" customWidth="1"/>
    <col min="2180" max="2180" width="12.140625" style="174" bestFit="1" customWidth="1"/>
    <col min="2181" max="2181" width="8" style="174" bestFit="1" customWidth="1"/>
    <col min="2182" max="2182" width="12.140625" style="174" bestFit="1" customWidth="1"/>
    <col min="2183" max="2183" width="8" style="174" bestFit="1" customWidth="1"/>
    <col min="2184" max="2184" width="12.140625" style="174" bestFit="1" customWidth="1"/>
    <col min="2185" max="2185" width="8" style="174" bestFit="1" customWidth="1"/>
    <col min="2186" max="2186" width="12.140625" style="174" bestFit="1" customWidth="1"/>
    <col min="2187" max="2187" width="8" style="174" bestFit="1" customWidth="1"/>
    <col min="2188" max="2188" width="9.140625" style="174" bestFit="1" customWidth="1"/>
    <col min="2189" max="2189" width="4" style="174" bestFit="1" customWidth="1"/>
    <col min="2190" max="2190" width="12.140625" style="174" bestFit="1" customWidth="1"/>
    <col min="2191" max="2191" width="8" style="174" bestFit="1" customWidth="1"/>
    <col min="2192" max="2192" width="12.140625" style="174" bestFit="1" customWidth="1"/>
    <col min="2193" max="2193" width="8" style="174" bestFit="1" customWidth="1"/>
    <col min="2194" max="2194" width="12.140625" style="174" bestFit="1" customWidth="1"/>
    <col min="2195" max="2195" width="8" style="174" bestFit="1" customWidth="1"/>
    <col min="2196" max="2196" width="12.140625" style="174" bestFit="1" customWidth="1"/>
    <col min="2197" max="2197" width="8" style="174" bestFit="1" customWidth="1"/>
    <col min="2198" max="2198" width="12.140625" style="174" bestFit="1" customWidth="1"/>
    <col min="2199" max="2199" width="8" style="174" bestFit="1" customWidth="1"/>
    <col min="2200" max="2200" width="11.7109375" style="174" bestFit="1" customWidth="1"/>
    <col min="2201" max="2201" width="8" style="174" bestFit="1" customWidth="1"/>
    <col min="2202" max="2202" width="12.140625" style="174" bestFit="1" customWidth="1"/>
    <col min="2203" max="2203" width="8" style="174" bestFit="1" customWidth="1"/>
    <col min="2204" max="2204" width="12.7109375" style="174" bestFit="1" customWidth="1"/>
    <col min="2205" max="2205" width="8" style="174" bestFit="1" customWidth="1"/>
    <col min="2206" max="2206" width="12.140625" style="174" bestFit="1" customWidth="1"/>
    <col min="2207" max="2207" width="8" style="174" bestFit="1" customWidth="1"/>
    <col min="2208" max="2208" width="12.140625" style="174" bestFit="1" customWidth="1"/>
    <col min="2209" max="2209" width="8" style="174" bestFit="1" customWidth="1"/>
    <col min="2210" max="2210" width="12.140625" style="174" bestFit="1" customWidth="1"/>
    <col min="2211" max="2211" width="8" style="174" bestFit="1" customWidth="1"/>
    <col min="2212" max="2212" width="12.140625" style="174" bestFit="1" customWidth="1"/>
    <col min="2213" max="2213" width="8" style="174" bestFit="1" customWidth="1"/>
    <col min="2214" max="2214" width="12.140625" style="174" bestFit="1" customWidth="1"/>
    <col min="2215" max="2215" width="8" style="174" bestFit="1" customWidth="1"/>
    <col min="2216" max="2216" width="12.140625" style="174" bestFit="1" customWidth="1"/>
    <col min="2217" max="2217" width="8" style="174" bestFit="1" customWidth="1"/>
    <col min="2218" max="2218" width="12.140625" style="174" bestFit="1" customWidth="1"/>
    <col min="2219" max="2219" width="8" style="174" bestFit="1" customWidth="1"/>
    <col min="2220" max="2220" width="11.140625" style="174" bestFit="1" customWidth="1"/>
    <col min="2221" max="2221" width="8" style="174" bestFit="1" customWidth="1"/>
    <col min="2222" max="2222" width="12.140625" style="174" bestFit="1" customWidth="1"/>
    <col min="2223" max="2223" width="8" style="174" bestFit="1" customWidth="1"/>
    <col min="2224" max="2224" width="12.140625" style="174" bestFit="1" customWidth="1"/>
    <col min="2225" max="2225" width="8" style="174" bestFit="1" customWidth="1"/>
    <col min="2226" max="2226" width="12.140625" style="174" bestFit="1" customWidth="1"/>
    <col min="2227" max="2227" width="8" style="174" bestFit="1" customWidth="1"/>
    <col min="2228" max="2228" width="12.140625" style="174" bestFit="1" customWidth="1"/>
    <col min="2229" max="2229" width="8" style="174" bestFit="1" customWidth="1"/>
    <col min="2230" max="2230" width="12.140625" style="174" bestFit="1" customWidth="1"/>
    <col min="2231" max="2231" width="8" style="174" bestFit="1" customWidth="1"/>
    <col min="2232" max="2232" width="12.140625" style="174" bestFit="1" customWidth="1"/>
    <col min="2233" max="2233" width="8" style="174" bestFit="1" customWidth="1"/>
    <col min="2234" max="2234" width="12.140625" style="174" bestFit="1" customWidth="1"/>
    <col min="2235" max="2235" width="8" style="174" bestFit="1" customWidth="1"/>
    <col min="2236" max="2236" width="12.140625" style="174" bestFit="1" customWidth="1"/>
    <col min="2237" max="2237" width="8" style="174" bestFit="1" customWidth="1"/>
    <col min="2238" max="2238" width="12.140625" style="174" bestFit="1" customWidth="1"/>
    <col min="2239" max="2239" width="8" style="174" bestFit="1" customWidth="1"/>
    <col min="2240" max="2240" width="12.140625" style="174" bestFit="1" customWidth="1"/>
    <col min="2241" max="2241" width="8" style="174" bestFit="1" customWidth="1"/>
    <col min="2242" max="2242" width="12.140625" style="174" bestFit="1" customWidth="1"/>
    <col min="2243" max="2243" width="8" style="174" bestFit="1" customWidth="1"/>
    <col min="2244" max="2244" width="12.140625" style="174" bestFit="1" customWidth="1"/>
    <col min="2245" max="2245" width="8" style="174" bestFit="1" customWidth="1"/>
    <col min="2246" max="2246" width="12.140625" style="174" bestFit="1" customWidth="1"/>
    <col min="2247" max="2247" width="8" style="174" bestFit="1" customWidth="1"/>
    <col min="2248" max="2248" width="12.140625" style="174" bestFit="1" customWidth="1"/>
    <col min="2249" max="2249" width="8" style="174" bestFit="1" customWidth="1"/>
    <col min="2250" max="2250" width="12.140625" style="174" bestFit="1" customWidth="1"/>
    <col min="2251" max="2251" width="8" style="174" bestFit="1" customWidth="1"/>
    <col min="2252" max="2252" width="12.140625" style="174" bestFit="1" customWidth="1"/>
    <col min="2253" max="2253" width="8" style="174" bestFit="1" customWidth="1"/>
    <col min="2254" max="2254" width="12.140625" style="174" bestFit="1" customWidth="1"/>
    <col min="2255" max="2255" width="8" style="174" bestFit="1" customWidth="1"/>
    <col min="2256" max="2256" width="12.140625" style="174" bestFit="1" customWidth="1"/>
    <col min="2257" max="2257" width="8" style="174" bestFit="1" customWidth="1"/>
    <col min="2258" max="2258" width="12.140625" style="174" bestFit="1" customWidth="1"/>
    <col min="2259" max="2259" width="8" style="174" bestFit="1" customWidth="1"/>
    <col min="2260" max="2260" width="12.140625" style="174" bestFit="1" customWidth="1"/>
    <col min="2261" max="2261" width="8" style="174" bestFit="1" customWidth="1"/>
    <col min="2262" max="2262" width="11.140625" style="174" bestFit="1" customWidth="1"/>
    <col min="2263" max="2263" width="8" style="174" bestFit="1" customWidth="1"/>
    <col min="2264" max="2264" width="12.140625" style="174" bestFit="1" customWidth="1"/>
    <col min="2265" max="2265" width="8" style="174" bestFit="1" customWidth="1"/>
    <col min="2266" max="2266" width="12.140625" style="174" bestFit="1" customWidth="1"/>
    <col min="2267" max="2267" width="8" style="174" bestFit="1" customWidth="1"/>
    <col min="2268" max="2268" width="12.140625" style="174" bestFit="1" customWidth="1"/>
    <col min="2269" max="2269" width="8" style="174" bestFit="1" customWidth="1"/>
    <col min="2270" max="2270" width="12.140625" style="174" bestFit="1" customWidth="1"/>
    <col min="2271" max="2271" width="8" style="174" bestFit="1" customWidth="1"/>
    <col min="2272" max="2272" width="12.140625" style="174" bestFit="1" customWidth="1"/>
    <col min="2273" max="2273" width="8" style="174" bestFit="1" customWidth="1"/>
    <col min="2274" max="2274" width="12.140625" style="174" bestFit="1" customWidth="1"/>
    <col min="2275" max="2275" width="8" style="174" bestFit="1" customWidth="1"/>
    <col min="2276" max="2276" width="12.140625" style="174" bestFit="1" customWidth="1"/>
    <col min="2277" max="2277" width="8" style="174" bestFit="1" customWidth="1"/>
    <col min="2278" max="2278" width="12.140625" style="174" bestFit="1" customWidth="1"/>
    <col min="2279" max="2279" width="8" style="174" bestFit="1" customWidth="1"/>
    <col min="2280" max="2280" width="12.140625" style="174" bestFit="1" customWidth="1"/>
    <col min="2281" max="2281" width="8" style="174" bestFit="1" customWidth="1"/>
    <col min="2282" max="2282" width="12.140625" style="174" bestFit="1" customWidth="1"/>
    <col min="2283" max="2283" width="8" style="174" bestFit="1" customWidth="1"/>
    <col min="2284" max="2284" width="12.140625" style="174" bestFit="1" customWidth="1"/>
    <col min="2285" max="2285" width="8" style="174" bestFit="1" customWidth="1"/>
    <col min="2286" max="2286" width="12.140625" style="174" bestFit="1" customWidth="1"/>
    <col min="2287" max="2287" width="8" style="174" bestFit="1" customWidth="1"/>
    <col min="2288" max="2288" width="12.140625" style="174" bestFit="1" customWidth="1"/>
    <col min="2289" max="2289" width="8" style="174" bestFit="1" customWidth="1"/>
    <col min="2290" max="2290" width="11.140625" style="174" bestFit="1" customWidth="1"/>
    <col min="2291" max="2291" width="8" style="174" bestFit="1" customWidth="1"/>
    <col min="2292" max="2292" width="12.140625" style="174" bestFit="1" customWidth="1"/>
    <col min="2293" max="2293" width="8" style="174" bestFit="1" customWidth="1"/>
    <col min="2294" max="2294" width="11.140625" style="174" bestFit="1" customWidth="1"/>
    <col min="2295" max="2295" width="8" style="174" bestFit="1" customWidth="1"/>
    <col min="2296" max="2304" width="9.140625" style="174"/>
    <col min="2305" max="2305" width="50.7109375" style="174" bestFit="1" customWidth="1"/>
    <col min="2306" max="2306" width="12.42578125" style="174" bestFit="1" customWidth="1"/>
    <col min="2307" max="2307" width="8" style="174" bestFit="1" customWidth="1"/>
    <col min="2308" max="2308" width="12.140625" style="174" bestFit="1" customWidth="1"/>
    <col min="2309" max="2309" width="8" style="174" bestFit="1" customWidth="1"/>
    <col min="2310" max="2310" width="12.140625" style="174" bestFit="1" customWidth="1"/>
    <col min="2311" max="2311" width="8" style="174" bestFit="1" customWidth="1"/>
    <col min="2312" max="2312" width="12.140625" style="174" bestFit="1" customWidth="1"/>
    <col min="2313" max="2313" width="8" style="174" bestFit="1" customWidth="1"/>
    <col min="2314" max="2314" width="12.140625" style="174" bestFit="1" customWidth="1"/>
    <col min="2315" max="2315" width="8" style="174" bestFit="1" customWidth="1"/>
    <col min="2316" max="2316" width="12.140625" style="174" bestFit="1" customWidth="1"/>
    <col min="2317" max="2317" width="8" style="174" bestFit="1" customWidth="1"/>
    <col min="2318" max="2318" width="12.140625" style="174" bestFit="1" customWidth="1"/>
    <col min="2319" max="2319" width="8" style="174" bestFit="1" customWidth="1"/>
    <col min="2320" max="2320" width="12.140625" style="174" bestFit="1" customWidth="1"/>
    <col min="2321" max="2321" width="8" style="174" bestFit="1" customWidth="1"/>
    <col min="2322" max="2322" width="11.140625" style="174" bestFit="1" customWidth="1"/>
    <col min="2323" max="2323" width="8" style="174" bestFit="1" customWidth="1"/>
    <col min="2324" max="2324" width="11.140625" style="174" bestFit="1" customWidth="1"/>
    <col min="2325" max="2325" width="8" style="174" bestFit="1" customWidth="1"/>
    <col min="2326" max="2326" width="12.140625" style="174" bestFit="1" customWidth="1"/>
    <col min="2327" max="2327" width="8" style="174" bestFit="1" customWidth="1"/>
    <col min="2328" max="2328" width="12.140625" style="174" bestFit="1" customWidth="1"/>
    <col min="2329" max="2329" width="8" style="174" bestFit="1" customWidth="1"/>
    <col min="2330" max="2330" width="12.140625" style="174" bestFit="1" customWidth="1"/>
    <col min="2331" max="2331" width="8" style="174" bestFit="1" customWidth="1"/>
    <col min="2332" max="2332" width="12.140625" style="174" bestFit="1" customWidth="1"/>
    <col min="2333" max="2333" width="7" style="174" bestFit="1" customWidth="1"/>
    <col min="2334" max="2334" width="12.140625" style="174" bestFit="1" customWidth="1"/>
    <col min="2335" max="2335" width="8" style="174" bestFit="1" customWidth="1"/>
    <col min="2336" max="2336" width="12.140625" style="174" bestFit="1" customWidth="1"/>
    <col min="2337" max="2337" width="8" style="174" bestFit="1" customWidth="1"/>
    <col min="2338" max="2338" width="12.140625" style="174" bestFit="1" customWidth="1"/>
    <col min="2339" max="2339" width="8" style="174" bestFit="1" customWidth="1"/>
    <col min="2340" max="2340" width="12.140625" style="174" bestFit="1" customWidth="1"/>
    <col min="2341" max="2341" width="8" style="174" bestFit="1" customWidth="1"/>
    <col min="2342" max="2342" width="12.140625" style="174" bestFit="1" customWidth="1"/>
    <col min="2343" max="2343" width="8" style="174" bestFit="1" customWidth="1"/>
    <col min="2344" max="2344" width="12.140625" style="174" bestFit="1" customWidth="1"/>
    <col min="2345" max="2345" width="8" style="174" bestFit="1" customWidth="1"/>
    <col min="2346" max="2346" width="12.140625" style="174" bestFit="1" customWidth="1"/>
    <col min="2347" max="2347" width="8" style="174" bestFit="1" customWidth="1"/>
    <col min="2348" max="2348" width="12.140625" style="174" bestFit="1" customWidth="1"/>
    <col min="2349" max="2349" width="8" style="174" bestFit="1" customWidth="1"/>
    <col min="2350" max="2350" width="12.140625" style="174" bestFit="1" customWidth="1"/>
    <col min="2351" max="2351" width="8" style="174" bestFit="1" customWidth="1"/>
    <col min="2352" max="2352" width="12.140625" style="174" bestFit="1" customWidth="1"/>
    <col min="2353" max="2353" width="8" style="174" bestFit="1" customWidth="1"/>
    <col min="2354" max="2354" width="12.140625" style="174" bestFit="1" customWidth="1"/>
    <col min="2355" max="2355" width="8" style="174" bestFit="1" customWidth="1"/>
    <col min="2356" max="2356" width="12.140625" style="174" bestFit="1" customWidth="1"/>
    <col min="2357" max="2357" width="8" style="174" bestFit="1" customWidth="1"/>
    <col min="2358" max="2358" width="12.140625" style="174" bestFit="1" customWidth="1"/>
    <col min="2359" max="2359" width="8" style="174" bestFit="1" customWidth="1"/>
    <col min="2360" max="2360" width="12.140625" style="174" bestFit="1" customWidth="1"/>
    <col min="2361" max="2361" width="8" style="174" bestFit="1" customWidth="1"/>
    <col min="2362" max="2362" width="12.140625" style="174" bestFit="1" customWidth="1"/>
    <col min="2363" max="2363" width="8" style="174" bestFit="1" customWidth="1"/>
    <col min="2364" max="2364" width="12.140625" style="174" bestFit="1" customWidth="1"/>
    <col min="2365" max="2365" width="8" style="174" bestFit="1" customWidth="1"/>
    <col min="2366" max="2366" width="12.140625" style="174" bestFit="1" customWidth="1"/>
    <col min="2367" max="2367" width="8" style="174" bestFit="1" customWidth="1"/>
    <col min="2368" max="2368" width="12.140625" style="174" bestFit="1" customWidth="1"/>
    <col min="2369" max="2369" width="8" style="174" bestFit="1" customWidth="1"/>
    <col min="2370" max="2370" width="12.140625" style="174" bestFit="1" customWidth="1"/>
    <col min="2371" max="2371" width="8" style="174" bestFit="1" customWidth="1"/>
    <col min="2372" max="2372" width="12.140625" style="174" bestFit="1" customWidth="1"/>
    <col min="2373" max="2373" width="8" style="174" bestFit="1" customWidth="1"/>
    <col min="2374" max="2374" width="12.140625" style="174" bestFit="1" customWidth="1"/>
    <col min="2375" max="2375" width="8" style="174" bestFit="1" customWidth="1"/>
    <col min="2376" max="2376" width="12.140625" style="174" bestFit="1" customWidth="1"/>
    <col min="2377" max="2377" width="8" style="174" bestFit="1" customWidth="1"/>
    <col min="2378" max="2378" width="11.140625" style="174" bestFit="1" customWidth="1"/>
    <col min="2379" max="2379" width="8" style="174" bestFit="1" customWidth="1"/>
    <col min="2380" max="2380" width="12.140625" style="174" bestFit="1" customWidth="1"/>
    <col min="2381" max="2381" width="8" style="174" bestFit="1" customWidth="1"/>
    <col min="2382" max="2382" width="12.140625" style="174" bestFit="1" customWidth="1"/>
    <col min="2383" max="2383" width="8" style="174" bestFit="1" customWidth="1"/>
    <col min="2384" max="2384" width="12.7109375" style="174" bestFit="1" customWidth="1"/>
    <col min="2385" max="2385" width="8" style="174" bestFit="1" customWidth="1"/>
    <col min="2386" max="2386" width="12.140625" style="174" bestFit="1" customWidth="1"/>
    <col min="2387" max="2387" width="8" style="174" bestFit="1" customWidth="1"/>
    <col min="2388" max="2388" width="12.140625" style="174" bestFit="1" customWidth="1"/>
    <col min="2389" max="2389" width="8" style="174" bestFit="1" customWidth="1"/>
    <col min="2390" max="2390" width="12.140625" style="174" bestFit="1" customWidth="1"/>
    <col min="2391" max="2391" width="8" style="174" bestFit="1" customWidth="1"/>
    <col min="2392" max="2392" width="12.140625" style="174" bestFit="1" customWidth="1"/>
    <col min="2393" max="2393" width="8" style="174" bestFit="1" customWidth="1"/>
    <col min="2394" max="2394" width="12.140625" style="174" bestFit="1" customWidth="1"/>
    <col min="2395" max="2395" width="8" style="174" bestFit="1" customWidth="1"/>
    <col min="2396" max="2396" width="12.140625" style="174" bestFit="1" customWidth="1"/>
    <col min="2397" max="2397" width="8" style="174" bestFit="1" customWidth="1"/>
    <col min="2398" max="2398" width="12.140625" style="174" bestFit="1" customWidth="1"/>
    <col min="2399" max="2399" width="8" style="174" bestFit="1" customWidth="1"/>
    <col min="2400" max="2400" width="12.140625" style="174" bestFit="1" customWidth="1"/>
    <col min="2401" max="2401" width="8" style="174" bestFit="1" customWidth="1"/>
    <col min="2402" max="2402" width="12.140625" style="174" bestFit="1" customWidth="1"/>
    <col min="2403" max="2403" width="8" style="174" bestFit="1" customWidth="1"/>
    <col min="2404" max="2404" width="10.140625" style="174" bestFit="1" customWidth="1"/>
    <col min="2405" max="2405" width="8" style="174" bestFit="1" customWidth="1"/>
    <col min="2406" max="2406" width="12.140625" style="174" bestFit="1" customWidth="1"/>
    <col min="2407" max="2407" width="8" style="174" bestFit="1" customWidth="1"/>
    <col min="2408" max="2408" width="12.140625" style="174" bestFit="1" customWidth="1"/>
    <col min="2409" max="2409" width="8" style="174" bestFit="1" customWidth="1"/>
    <col min="2410" max="2410" width="12.140625" style="174" bestFit="1" customWidth="1"/>
    <col min="2411" max="2411" width="8" style="174" bestFit="1" customWidth="1"/>
    <col min="2412" max="2412" width="12.140625" style="174" bestFit="1" customWidth="1"/>
    <col min="2413" max="2413" width="6" style="174" bestFit="1" customWidth="1"/>
    <col min="2414" max="2414" width="12.140625" style="174" bestFit="1" customWidth="1"/>
    <col min="2415" max="2415" width="8" style="174" bestFit="1" customWidth="1"/>
    <col min="2416" max="2416" width="12.140625" style="174" bestFit="1" customWidth="1"/>
    <col min="2417" max="2417" width="8" style="174" bestFit="1" customWidth="1"/>
    <col min="2418" max="2418" width="12.140625" style="174" bestFit="1" customWidth="1"/>
    <col min="2419" max="2419" width="9" style="174" bestFit="1" customWidth="1"/>
    <col min="2420" max="2420" width="12.140625" style="174" bestFit="1" customWidth="1"/>
    <col min="2421" max="2421" width="8" style="174" bestFit="1" customWidth="1"/>
    <col min="2422" max="2422" width="12.140625" style="174" bestFit="1" customWidth="1"/>
    <col min="2423" max="2423" width="8" style="174" bestFit="1" customWidth="1"/>
    <col min="2424" max="2424" width="12.140625" style="174" bestFit="1" customWidth="1"/>
    <col min="2425" max="2425" width="8" style="174" bestFit="1" customWidth="1"/>
    <col min="2426" max="2426" width="12.140625" style="174" bestFit="1" customWidth="1"/>
    <col min="2427" max="2427" width="8" style="174" bestFit="1" customWidth="1"/>
    <col min="2428" max="2428" width="12.140625" style="174" bestFit="1" customWidth="1"/>
    <col min="2429" max="2429" width="8" style="174" bestFit="1" customWidth="1"/>
    <col min="2430" max="2430" width="12.140625" style="174" bestFit="1" customWidth="1"/>
    <col min="2431" max="2431" width="8" style="174" bestFit="1" customWidth="1"/>
    <col min="2432" max="2432" width="12.140625" style="174" bestFit="1" customWidth="1"/>
    <col min="2433" max="2433" width="8" style="174" bestFit="1" customWidth="1"/>
    <col min="2434" max="2434" width="12.140625" style="174" bestFit="1" customWidth="1"/>
    <col min="2435" max="2435" width="8" style="174" bestFit="1" customWidth="1"/>
    <col min="2436" max="2436" width="12.140625" style="174" bestFit="1" customWidth="1"/>
    <col min="2437" max="2437" width="8" style="174" bestFit="1" customWidth="1"/>
    <col min="2438" max="2438" width="12.140625" style="174" bestFit="1" customWidth="1"/>
    <col min="2439" max="2439" width="8" style="174" bestFit="1" customWidth="1"/>
    <col min="2440" max="2440" width="12.140625" style="174" bestFit="1" customWidth="1"/>
    <col min="2441" max="2441" width="8" style="174" bestFit="1" customWidth="1"/>
    <col min="2442" max="2442" width="12.140625" style="174" bestFit="1" customWidth="1"/>
    <col min="2443" max="2443" width="8" style="174" bestFit="1" customWidth="1"/>
    <col min="2444" max="2444" width="9.140625" style="174" bestFit="1" customWidth="1"/>
    <col min="2445" max="2445" width="4" style="174" bestFit="1" customWidth="1"/>
    <col min="2446" max="2446" width="12.140625" style="174" bestFit="1" customWidth="1"/>
    <col min="2447" max="2447" width="8" style="174" bestFit="1" customWidth="1"/>
    <col min="2448" max="2448" width="12.140625" style="174" bestFit="1" customWidth="1"/>
    <col min="2449" max="2449" width="8" style="174" bestFit="1" customWidth="1"/>
    <col min="2450" max="2450" width="12.140625" style="174" bestFit="1" customWidth="1"/>
    <col min="2451" max="2451" width="8" style="174" bestFit="1" customWidth="1"/>
    <col min="2452" max="2452" width="12.140625" style="174" bestFit="1" customWidth="1"/>
    <col min="2453" max="2453" width="8" style="174" bestFit="1" customWidth="1"/>
    <col min="2454" max="2454" width="12.140625" style="174" bestFit="1" customWidth="1"/>
    <col min="2455" max="2455" width="8" style="174" bestFit="1" customWidth="1"/>
    <col min="2456" max="2456" width="11.7109375" style="174" bestFit="1" customWidth="1"/>
    <col min="2457" max="2457" width="8" style="174" bestFit="1" customWidth="1"/>
    <col min="2458" max="2458" width="12.140625" style="174" bestFit="1" customWidth="1"/>
    <col min="2459" max="2459" width="8" style="174" bestFit="1" customWidth="1"/>
    <col min="2460" max="2460" width="12.7109375" style="174" bestFit="1" customWidth="1"/>
    <col min="2461" max="2461" width="8" style="174" bestFit="1" customWidth="1"/>
    <col min="2462" max="2462" width="12.140625" style="174" bestFit="1" customWidth="1"/>
    <col min="2463" max="2463" width="8" style="174" bestFit="1" customWidth="1"/>
    <col min="2464" max="2464" width="12.140625" style="174" bestFit="1" customWidth="1"/>
    <col min="2465" max="2465" width="8" style="174" bestFit="1" customWidth="1"/>
    <col min="2466" max="2466" width="12.140625" style="174" bestFit="1" customWidth="1"/>
    <col min="2467" max="2467" width="8" style="174" bestFit="1" customWidth="1"/>
    <col min="2468" max="2468" width="12.140625" style="174" bestFit="1" customWidth="1"/>
    <col min="2469" max="2469" width="8" style="174" bestFit="1" customWidth="1"/>
    <col min="2470" max="2470" width="12.140625" style="174" bestFit="1" customWidth="1"/>
    <col min="2471" max="2471" width="8" style="174" bestFit="1" customWidth="1"/>
    <col min="2472" max="2472" width="12.140625" style="174" bestFit="1" customWidth="1"/>
    <col min="2473" max="2473" width="8" style="174" bestFit="1" customWidth="1"/>
    <col min="2474" max="2474" width="12.140625" style="174" bestFit="1" customWidth="1"/>
    <col min="2475" max="2475" width="8" style="174" bestFit="1" customWidth="1"/>
    <col min="2476" max="2476" width="11.140625" style="174" bestFit="1" customWidth="1"/>
    <col min="2477" max="2477" width="8" style="174" bestFit="1" customWidth="1"/>
    <col min="2478" max="2478" width="12.140625" style="174" bestFit="1" customWidth="1"/>
    <col min="2479" max="2479" width="8" style="174" bestFit="1" customWidth="1"/>
    <col min="2480" max="2480" width="12.140625" style="174" bestFit="1" customWidth="1"/>
    <col min="2481" max="2481" width="8" style="174" bestFit="1" customWidth="1"/>
    <col min="2482" max="2482" width="12.140625" style="174" bestFit="1" customWidth="1"/>
    <col min="2483" max="2483" width="8" style="174" bestFit="1" customWidth="1"/>
    <col min="2484" max="2484" width="12.140625" style="174" bestFit="1" customWidth="1"/>
    <col min="2485" max="2485" width="8" style="174" bestFit="1" customWidth="1"/>
    <col min="2486" max="2486" width="12.140625" style="174" bestFit="1" customWidth="1"/>
    <col min="2487" max="2487" width="8" style="174" bestFit="1" customWidth="1"/>
    <col min="2488" max="2488" width="12.140625" style="174" bestFit="1" customWidth="1"/>
    <col min="2489" max="2489" width="8" style="174" bestFit="1" customWidth="1"/>
    <col min="2490" max="2490" width="12.140625" style="174" bestFit="1" customWidth="1"/>
    <col min="2491" max="2491" width="8" style="174" bestFit="1" customWidth="1"/>
    <col min="2492" max="2492" width="12.140625" style="174" bestFit="1" customWidth="1"/>
    <col min="2493" max="2493" width="8" style="174" bestFit="1" customWidth="1"/>
    <col min="2494" max="2494" width="12.140625" style="174" bestFit="1" customWidth="1"/>
    <col min="2495" max="2495" width="8" style="174" bestFit="1" customWidth="1"/>
    <col min="2496" max="2496" width="12.140625" style="174" bestFit="1" customWidth="1"/>
    <col min="2497" max="2497" width="8" style="174" bestFit="1" customWidth="1"/>
    <col min="2498" max="2498" width="12.140625" style="174" bestFit="1" customWidth="1"/>
    <col min="2499" max="2499" width="8" style="174" bestFit="1" customWidth="1"/>
    <col min="2500" max="2500" width="12.140625" style="174" bestFit="1" customWidth="1"/>
    <col min="2501" max="2501" width="8" style="174" bestFit="1" customWidth="1"/>
    <col min="2502" max="2502" width="12.140625" style="174" bestFit="1" customWidth="1"/>
    <col min="2503" max="2503" width="8" style="174" bestFit="1" customWidth="1"/>
    <col min="2504" max="2504" width="12.140625" style="174" bestFit="1" customWidth="1"/>
    <col min="2505" max="2505" width="8" style="174" bestFit="1" customWidth="1"/>
    <col min="2506" max="2506" width="12.140625" style="174" bestFit="1" customWidth="1"/>
    <col min="2507" max="2507" width="8" style="174" bestFit="1" customWidth="1"/>
    <col min="2508" max="2508" width="12.140625" style="174" bestFit="1" customWidth="1"/>
    <col min="2509" max="2509" width="8" style="174" bestFit="1" customWidth="1"/>
    <col min="2510" max="2510" width="12.140625" style="174" bestFit="1" customWidth="1"/>
    <col min="2511" max="2511" width="8" style="174" bestFit="1" customWidth="1"/>
    <col min="2512" max="2512" width="12.140625" style="174" bestFit="1" customWidth="1"/>
    <col min="2513" max="2513" width="8" style="174" bestFit="1" customWidth="1"/>
    <col min="2514" max="2514" width="12.140625" style="174" bestFit="1" customWidth="1"/>
    <col min="2515" max="2515" width="8" style="174" bestFit="1" customWidth="1"/>
    <col min="2516" max="2516" width="12.140625" style="174" bestFit="1" customWidth="1"/>
    <col min="2517" max="2517" width="8" style="174" bestFit="1" customWidth="1"/>
    <col min="2518" max="2518" width="11.140625" style="174" bestFit="1" customWidth="1"/>
    <col min="2519" max="2519" width="8" style="174" bestFit="1" customWidth="1"/>
    <col min="2520" max="2520" width="12.140625" style="174" bestFit="1" customWidth="1"/>
    <col min="2521" max="2521" width="8" style="174" bestFit="1" customWidth="1"/>
    <col min="2522" max="2522" width="12.140625" style="174" bestFit="1" customWidth="1"/>
    <col min="2523" max="2523" width="8" style="174" bestFit="1" customWidth="1"/>
    <col min="2524" max="2524" width="12.140625" style="174" bestFit="1" customWidth="1"/>
    <col min="2525" max="2525" width="8" style="174" bestFit="1" customWidth="1"/>
    <col min="2526" max="2526" width="12.140625" style="174" bestFit="1" customWidth="1"/>
    <col min="2527" max="2527" width="8" style="174" bestFit="1" customWidth="1"/>
    <col min="2528" max="2528" width="12.140625" style="174" bestFit="1" customWidth="1"/>
    <col min="2529" max="2529" width="8" style="174" bestFit="1" customWidth="1"/>
    <col min="2530" max="2530" width="12.140625" style="174" bestFit="1" customWidth="1"/>
    <col min="2531" max="2531" width="8" style="174" bestFit="1" customWidth="1"/>
    <col min="2532" max="2532" width="12.140625" style="174" bestFit="1" customWidth="1"/>
    <col min="2533" max="2533" width="8" style="174" bestFit="1" customWidth="1"/>
    <col min="2534" max="2534" width="12.140625" style="174" bestFit="1" customWidth="1"/>
    <col min="2535" max="2535" width="8" style="174" bestFit="1" customWidth="1"/>
    <col min="2536" max="2536" width="12.140625" style="174" bestFit="1" customWidth="1"/>
    <col min="2537" max="2537" width="8" style="174" bestFit="1" customWidth="1"/>
    <col min="2538" max="2538" width="12.140625" style="174" bestFit="1" customWidth="1"/>
    <col min="2539" max="2539" width="8" style="174" bestFit="1" customWidth="1"/>
    <col min="2540" max="2540" width="12.140625" style="174" bestFit="1" customWidth="1"/>
    <col min="2541" max="2541" width="8" style="174" bestFit="1" customWidth="1"/>
    <col min="2542" max="2542" width="12.140625" style="174" bestFit="1" customWidth="1"/>
    <col min="2543" max="2543" width="8" style="174" bestFit="1" customWidth="1"/>
    <col min="2544" max="2544" width="12.140625" style="174" bestFit="1" customWidth="1"/>
    <col min="2545" max="2545" width="8" style="174" bestFit="1" customWidth="1"/>
    <col min="2546" max="2546" width="11.140625" style="174" bestFit="1" customWidth="1"/>
    <col min="2547" max="2547" width="8" style="174" bestFit="1" customWidth="1"/>
    <col min="2548" max="2548" width="12.140625" style="174" bestFit="1" customWidth="1"/>
    <col min="2549" max="2549" width="8" style="174" bestFit="1" customWidth="1"/>
    <col min="2550" max="2550" width="11.140625" style="174" bestFit="1" customWidth="1"/>
    <col min="2551" max="2551" width="8" style="174" bestFit="1" customWidth="1"/>
    <col min="2552" max="2560" width="9.140625" style="174"/>
    <col min="2561" max="2561" width="50.7109375" style="174" bestFit="1" customWidth="1"/>
    <col min="2562" max="2562" width="12.42578125" style="174" bestFit="1" customWidth="1"/>
    <col min="2563" max="2563" width="8" style="174" bestFit="1" customWidth="1"/>
    <col min="2564" max="2564" width="12.140625" style="174" bestFit="1" customWidth="1"/>
    <col min="2565" max="2565" width="8" style="174" bestFit="1" customWidth="1"/>
    <col min="2566" max="2566" width="12.140625" style="174" bestFit="1" customWidth="1"/>
    <col min="2567" max="2567" width="8" style="174" bestFit="1" customWidth="1"/>
    <col min="2568" max="2568" width="12.140625" style="174" bestFit="1" customWidth="1"/>
    <col min="2569" max="2569" width="8" style="174" bestFit="1" customWidth="1"/>
    <col min="2570" max="2570" width="12.140625" style="174" bestFit="1" customWidth="1"/>
    <col min="2571" max="2571" width="8" style="174" bestFit="1" customWidth="1"/>
    <col min="2572" max="2572" width="12.140625" style="174" bestFit="1" customWidth="1"/>
    <col min="2573" max="2573" width="8" style="174" bestFit="1" customWidth="1"/>
    <col min="2574" max="2574" width="12.140625" style="174" bestFit="1" customWidth="1"/>
    <col min="2575" max="2575" width="8" style="174" bestFit="1" customWidth="1"/>
    <col min="2576" max="2576" width="12.140625" style="174" bestFit="1" customWidth="1"/>
    <col min="2577" max="2577" width="8" style="174" bestFit="1" customWidth="1"/>
    <col min="2578" max="2578" width="11.140625" style="174" bestFit="1" customWidth="1"/>
    <col min="2579" max="2579" width="8" style="174" bestFit="1" customWidth="1"/>
    <col min="2580" max="2580" width="11.140625" style="174" bestFit="1" customWidth="1"/>
    <col min="2581" max="2581" width="8" style="174" bestFit="1" customWidth="1"/>
    <col min="2582" max="2582" width="12.140625" style="174" bestFit="1" customWidth="1"/>
    <col min="2583" max="2583" width="8" style="174" bestFit="1" customWidth="1"/>
    <col min="2584" max="2584" width="12.140625" style="174" bestFit="1" customWidth="1"/>
    <col min="2585" max="2585" width="8" style="174" bestFit="1" customWidth="1"/>
    <col min="2586" max="2586" width="12.140625" style="174" bestFit="1" customWidth="1"/>
    <col min="2587" max="2587" width="8" style="174" bestFit="1" customWidth="1"/>
    <col min="2588" max="2588" width="12.140625" style="174" bestFit="1" customWidth="1"/>
    <col min="2589" max="2589" width="7" style="174" bestFit="1" customWidth="1"/>
    <col min="2590" max="2590" width="12.140625" style="174" bestFit="1" customWidth="1"/>
    <col min="2591" max="2591" width="8" style="174" bestFit="1" customWidth="1"/>
    <col min="2592" max="2592" width="12.140625" style="174" bestFit="1" customWidth="1"/>
    <col min="2593" max="2593" width="8" style="174" bestFit="1" customWidth="1"/>
    <col min="2594" max="2594" width="12.140625" style="174" bestFit="1" customWidth="1"/>
    <col min="2595" max="2595" width="8" style="174" bestFit="1" customWidth="1"/>
    <col min="2596" max="2596" width="12.140625" style="174" bestFit="1" customWidth="1"/>
    <col min="2597" max="2597" width="8" style="174" bestFit="1" customWidth="1"/>
    <col min="2598" max="2598" width="12.140625" style="174" bestFit="1" customWidth="1"/>
    <col min="2599" max="2599" width="8" style="174" bestFit="1" customWidth="1"/>
    <col min="2600" max="2600" width="12.140625" style="174" bestFit="1" customWidth="1"/>
    <col min="2601" max="2601" width="8" style="174" bestFit="1" customWidth="1"/>
    <col min="2602" max="2602" width="12.140625" style="174" bestFit="1" customWidth="1"/>
    <col min="2603" max="2603" width="8" style="174" bestFit="1" customWidth="1"/>
    <col min="2604" max="2604" width="12.140625" style="174" bestFit="1" customWidth="1"/>
    <col min="2605" max="2605" width="8" style="174" bestFit="1" customWidth="1"/>
    <col min="2606" max="2606" width="12.140625" style="174" bestFit="1" customWidth="1"/>
    <col min="2607" max="2607" width="8" style="174" bestFit="1" customWidth="1"/>
    <col min="2608" max="2608" width="12.140625" style="174" bestFit="1" customWidth="1"/>
    <col min="2609" max="2609" width="8" style="174" bestFit="1" customWidth="1"/>
    <col min="2610" max="2610" width="12.140625" style="174" bestFit="1" customWidth="1"/>
    <col min="2611" max="2611" width="8" style="174" bestFit="1" customWidth="1"/>
    <col min="2612" max="2612" width="12.140625" style="174" bestFit="1" customWidth="1"/>
    <col min="2613" max="2613" width="8" style="174" bestFit="1" customWidth="1"/>
    <col min="2614" max="2614" width="12.140625" style="174" bestFit="1" customWidth="1"/>
    <col min="2615" max="2615" width="8" style="174" bestFit="1" customWidth="1"/>
    <col min="2616" max="2616" width="12.140625" style="174" bestFit="1" customWidth="1"/>
    <col min="2617" max="2617" width="8" style="174" bestFit="1" customWidth="1"/>
    <col min="2618" max="2618" width="12.140625" style="174" bestFit="1" customWidth="1"/>
    <col min="2619" max="2619" width="8" style="174" bestFit="1" customWidth="1"/>
    <col min="2620" max="2620" width="12.140625" style="174" bestFit="1" customWidth="1"/>
    <col min="2621" max="2621" width="8" style="174" bestFit="1" customWidth="1"/>
    <col min="2622" max="2622" width="12.140625" style="174" bestFit="1" customWidth="1"/>
    <col min="2623" max="2623" width="8" style="174" bestFit="1" customWidth="1"/>
    <col min="2624" max="2624" width="12.140625" style="174" bestFit="1" customWidth="1"/>
    <col min="2625" max="2625" width="8" style="174" bestFit="1" customWidth="1"/>
    <col min="2626" max="2626" width="12.140625" style="174" bestFit="1" customWidth="1"/>
    <col min="2627" max="2627" width="8" style="174" bestFit="1" customWidth="1"/>
    <col min="2628" max="2628" width="12.140625" style="174" bestFit="1" customWidth="1"/>
    <col min="2629" max="2629" width="8" style="174" bestFit="1" customWidth="1"/>
    <col min="2630" max="2630" width="12.140625" style="174" bestFit="1" customWidth="1"/>
    <col min="2631" max="2631" width="8" style="174" bestFit="1" customWidth="1"/>
    <col min="2632" max="2632" width="12.140625" style="174" bestFit="1" customWidth="1"/>
    <col min="2633" max="2633" width="8" style="174" bestFit="1" customWidth="1"/>
    <col min="2634" max="2634" width="11.140625" style="174" bestFit="1" customWidth="1"/>
    <col min="2635" max="2635" width="8" style="174" bestFit="1" customWidth="1"/>
    <col min="2636" max="2636" width="12.140625" style="174" bestFit="1" customWidth="1"/>
    <col min="2637" max="2637" width="8" style="174" bestFit="1" customWidth="1"/>
    <col min="2638" max="2638" width="12.140625" style="174" bestFit="1" customWidth="1"/>
    <col min="2639" max="2639" width="8" style="174" bestFit="1" customWidth="1"/>
    <col min="2640" max="2640" width="12.7109375" style="174" bestFit="1" customWidth="1"/>
    <col min="2641" max="2641" width="8" style="174" bestFit="1" customWidth="1"/>
    <col min="2642" max="2642" width="12.140625" style="174" bestFit="1" customWidth="1"/>
    <col min="2643" max="2643" width="8" style="174" bestFit="1" customWidth="1"/>
    <col min="2644" max="2644" width="12.140625" style="174" bestFit="1" customWidth="1"/>
    <col min="2645" max="2645" width="8" style="174" bestFit="1" customWidth="1"/>
    <col min="2646" max="2646" width="12.140625" style="174" bestFit="1" customWidth="1"/>
    <col min="2647" max="2647" width="8" style="174" bestFit="1" customWidth="1"/>
    <col min="2648" max="2648" width="12.140625" style="174" bestFit="1" customWidth="1"/>
    <col min="2649" max="2649" width="8" style="174" bestFit="1" customWidth="1"/>
    <col min="2650" max="2650" width="12.140625" style="174" bestFit="1" customWidth="1"/>
    <col min="2651" max="2651" width="8" style="174" bestFit="1" customWidth="1"/>
    <col min="2652" max="2652" width="12.140625" style="174" bestFit="1" customWidth="1"/>
    <col min="2653" max="2653" width="8" style="174" bestFit="1" customWidth="1"/>
    <col min="2654" max="2654" width="12.140625" style="174" bestFit="1" customWidth="1"/>
    <col min="2655" max="2655" width="8" style="174" bestFit="1" customWidth="1"/>
    <col min="2656" max="2656" width="12.140625" style="174" bestFit="1" customWidth="1"/>
    <col min="2657" max="2657" width="8" style="174" bestFit="1" customWidth="1"/>
    <col min="2658" max="2658" width="12.140625" style="174" bestFit="1" customWidth="1"/>
    <col min="2659" max="2659" width="8" style="174" bestFit="1" customWidth="1"/>
    <col min="2660" max="2660" width="10.140625" style="174" bestFit="1" customWidth="1"/>
    <col min="2661" max="2661" width="8" style="174" bestFit="1" customWidth="1"/>
    <col min="2662" max="2662" width="12.140625" style="174" bestFit="1" customWidth="1"/>
    <col min="2663" max="2663" width="8" style="174" bestFit="1" customWidth="1"/>
    <col min="2664" max="2664" width="12.140625" style="174" bestFit="1" customWidth="1"/>
    <col min="2665" max="2665" width="8" style="174" bestFit="1" customWidth="1"/>
    <col min="2666" max="2666" width="12.140625" style="174" bestFit="1" customWidth="1"/>
    <col min="2667" max="2667" width="8" style="174" bestFit="1" customWidth="1"/>
    <col min="2668" max="2668" width="12.140625" style="174" bestFit="1" customWidth="1"/>
    <col min="2669" max="2669" width="6" style="174" bestFit="1" customWidth="1"/>
    <col min="2670" max="2670" width="12.140625" style="174" bestFit="1" customWidth="1"/>
    <col min="2671" max="2671" width="8" style="174" bestFit="1" customWidth="1"/>
    <col min="2672" max="2672" width="12.140625" style="174" bestFit="1" customWidth="1"/>
    <col min="2673" max="2673" width="8" style="174" bestFit="1" customWidth="1"/>
    <col min="2674" max="2674" width="12.140625" style="174" bestFit="1" customWidth="1"/>
    <col min="2675" max="2675" width="9" style="174" bestFit="1" customWidth="1"/>
    <col min="2676" max="2676" width="12.140625" style="174" bestFit="1" customWidth="1"/>
    <col min="2677" max="2677" width="8" style="174" bestFit="1" customWidth="1"/>
    <col min="2678" max="2678" width="12.140625" style="174" bestFit="1" customWidth="1"/>
    <col min="2679" max="2679" width="8" style="174" bestFit="1" customWidth="1"/>
    <col min="2680" max="2680" width="12.140625" style="174" bestFit="1" customWidth="1"/>
    <col min="2681" max="2681" width="8" style="174" bestFit="1" customWidth="1"/>
    <col min="2682" max="2682" width="12.140625" style="174" bestFit="1" customWidth="1"/>
    <col min="2683" max="2683" width="8" style="174" bestFit="1" customWidth="1"/>
    <col min="2684" max="2684" width="12.140625" style="174" bestFit="1" customWidth="1"/>
    <col min="2685" max="2685" width="8" style="174" bestFit="1" customWidth="1"/>
    <col min="2686" max="2686" width="12.140625" style="174" bestFit="1" customWidth="1"/>
    <col min="2687" max="2687" width="8" style="174" bestFit="1" customWidth="1"/>
    <col min="2688" max="2688" width="12.140625" style="174" bestFit="1" customWidth="1"/>
    <col min="2689" max="2689" width="8" style="174" bestFit="1" customWidth="1"/>
    <col min="2690" max="2690" width="12.140625" style="174" bestFit="1" customWidth="1"/>
    <col min="2691" max="2691" width="8" style="174" bestFit="1" customWidth="1"/>
    <col min="2692" max="2692" width="12.140625" style="174" bestFit="1" customWidth="1"/>
    <col min="2693" max="2693" width="8" style="174" bestFit="1" customWidth="1"/>
    <col min="2694" max="2694" width="12.140625" style="174" bestFit="1" customWidth="1"/>
    <col min="2695" max="2695" width="8" style="174" bestFit="1" customWidth="1"/>
    <col min="2696" max="2696" width="12.140625" style="174" bestFit="1" customWidth="1"/>
    <col min="2697" max="2697" width="8" style="174" bestFit="1" customWidth="1"/>
    <col min="2698" max="2698" width="12.140625" style="174" bestFit="1" customWidth="1"/>
    <col min="2699" max="2699" width="8" style="174" bestFit="1" customWidth="1"/>
    <col min="2700" max="2700" width="9.140625" style="174" bestFit="1" customWidth="1"/>
    <col min="2701" max="2701" width="4" style="174" bestFit="1" customWidth="1"/>
    <col min="2702" max="2702" width="12.140625" style="174" bestFit="1" customWidth="1"/>
    <col min="2703" max="2703" width="8" style="174" bestFit="1" customWidth="1"/>
    <col min="2704" max="2704" width="12.140625" style="174" bestFit="1" customWidth="1"/>
    <col min="2705" max="2705" width="8" style="174" bestFit="1" customWidth="1"/>
    <col min="2706" max="2706" width="12.140625" style="174" bestFit="1" customWidth="1"/>
    <col min="2707" max="2707" width="8" style="174" bestFit="1" customWidth="1"/>
    <col min="2708" max="2708" width="12.140625" style="174" bestFit="1" customWidth="1"/>
    <col min="2709" max="2709" width="8" style="174" bestFit="1" customWidth="1"/>
    <col min="2710" max="2710" width="12.140625" style="174" bestFit="1" customWidth="1"/>
    <col min="2711" max="2711" width="8" style="174" bestFit="1" customWidth="1"/>
    <col min="2712" max="2712" width="11.7109375" style="174" bestFit="1" customWidth="1"/>
    <col min="2713" max="2713" width="8" style="174" bestFit="1" customWidth="1"/>
    <col min="2714" max="2714" width="12.140625" style="174" bestFit="1" customWidth="1"/>
    <col min="2715" max="2715" width="8" style="174" bestFit="1" customWidth="1"/>
    <col min="2716" max="2716" width="12.7109375" style="174" bestFit="1" customWidth="1"/>
    <col min="2717" max="2717" width="8" style="174" bestFit="1" customWidth="1"/>
    <col min="2718" max="2718" width="12.140625" style="174" bestFit="1" customWidth="1"/>
    <col min="2719" max="2719" width="8" style="174" bestFit="1" customWidth="1"/>
    <col min="2720" max="2720" width="12.140625" style="174" bestFit="1" customWidth="1"/>
    <col min="2721" max="2721" width="8" style="174" bestFit="1" customWidth="1"/>
    <col min="2722" max="2722" width="12.140625" style="174" bestFit="1" customWidth="1"/>
    <col min="2723" max="2723" width="8" style="174" bestFit="1" customWidth="1"/>
    <col min="2724" max="2724" width="12.140625" style="174" bestFit="1" customWidth="1"/>
    <col min="2725" max="2725" width="8" style="174" bestFit="1" customWidth="1"/>
    <col min="2726" max="2726" width="12.140625" style="174" bestFit="1" customWidth="1"/>
    <col min="2727" max="2727" width="8" style="174" bestFit="1" customWidth="1"/>
    <col min="2728" max="2728" width="12.140625" style="174" bestFit="1" customWidth="1"/>
    <col min="2729" max="2729" width="8" style="174" bestFit="1" customWidth="1"/>
    <col min="2730" max="2730" width="12.140625" style="174" bestFit="1" customWidth="1"/>
    <col min="2731" max="2731" width="8" style="174" bestFit="1" customWidth="1"/>
    <col min="2732" max="2732" width="11.140625" style="174" bestFit="1" customWidth="1"/>
    <col min="2733" max="2733" width="8" style="174" bestFit="1" customWidth="1"/>
    <col min="2734" max="2734" width="12.140625" style="174" bestFit="1" customWidth="1"/>
    <col min="2735" max="2735" width="8" style="174" bestFit="1" customWidth="1"/>
    <col min="2736" max="2736" width="12.140625" style="174" bestFit="1" customWidth="1"/>
    <col min="2737" max="2737" width="8" style="174" bestFit="1" customWidth="1"/>
    <col min="2738" max="2738" width="12.140625" style="174" bestFit="1" customWidth="1"/>
    <col min="2739" max="2739" width="8" style="174" bestFit="1" customWidth="1"/>
    <col min="2740" max="2740" width="12.140625" style="174" bestFit="1" customWidth="1"/>
    <col min="2741" max="2741" width="8" style="174" bestFit="1" customWidth="1"/>
    <col min="2742" max="2742" width="12.140625" style="174" bestFit="1" customWidth="1"/>
    <col min="2743" max="2743" width="8" style="174" bestFit="1" customWidth="1"/>
    <col min="2744" max="2744" width="12.140625" style="174" bestFit="1" customWidth="1"/>
    <col min="2745" max="2745" width="8" style="174" bestFit="1" customWidth="1"/>
    <col min="2746" max="2746" width="12.140625" style="174" bestFit="1" customWidth="1"/>
    <col min="2747" max="2747" width="8" style="174" bestFit="1" customWidth="1"/>
    <col min="2748" max="2748" width="12.140625" style="174" bestFit="1" customWidth="1"/>
    <col min="2749" max="2749" width="8" style="174" bestFit="1" customWidth="1"/>
    <col min="2750" max="2750" width="12.140625" style="174" bestFit="1" customWidth="1"/>
    <col min="2751" max="2751" width="8" style="174" bestFit="1" customWidth="1"/>
    <col min="2752" max="2752" width="12.140625" style="174" bestFit="1" customWidth="1"/>
    <col min="2753" max="2753" width="8" style="174" bestFit="1" customWidth="1"/>
    <col min="2754" max="2754" width="12.140625" style="174" bestFit="1" customWidth="1"/>
    <col min="2755" max="2755" width="8" style="174" bestFit="1" customWidth="1"/>
    <col min="2756" max="2756" width="12.140625" style="174" bestFit="1" customWidth="1"/>
    <col min="2757" max="2757" width="8" style="174" bestFit="1" customWidth="1"/>
    <col min="2758" max="2758" width="12.140625" style="174" bestFit="1" customWidth="1"/>
    <col min="2759" max="2759" width="8" style="174" bestFit="1" customWidth="1"/>
    <col min="2760" max="2760" width="12.140625" style="174" bestFit="1" customWidth="1"/>
    <col min="2761" max="2761" width="8" style="174" bestFit="1" customWidth="1"/>
    <col min="2762" max="2762" width="12.140625" style="174" bestFit="1" customWidth="1"/>
    <col min="2763" max="2763" width="8" style="174" bestFit="1" customWidth="1"/>
    <col min="2764" max="2764" width="12.140625" style="174" bestFit="1" customWidth="1"/>
    <col min="2765" max="2765" width="8" style="174" bestFit="1" customWidth="1"/>
    <col min="2766" max="2766" width="12.140625" style="174" bestFit="1" customWidth="1"/>
    <col min="2767" max="2767" width="8" style="174" bestFit="1" customWidth="1"/>
    <col min="2768" max="2768" width="12.140625" style="174" bestFit="1" customWidth="1"/>
    <col min="2769" max="2769" width="8" style="174" bestFit="1" customWidth="1"/>
    <col min="2770" max="2770" width="12.140625" style="174" bestFit="1" customWidth="1"/>
    <col min="2771" max="2771" width="8" style="174" bestFit="1" customWidth="1"/>
    <col min="2772" max="2772" width="12.140625" style="174" bestFit="1" customWidth="1"/>
    <col min="2773" max="2773" width="8" style="174" bestFit="1" customWidth="1"/>
    <col min="2774" max="2774" width="11.140625" style="174" bestFit="1" customWidth="1"/>
    <col min="2775" max="2775" width="8" style="174" bestFit="1" customWidth="1"/>
    <col min="2776" max="2776" width="12.140625" style="174" bestFit="1" customWidth="1"/>
    <col min="2777" max="2777" width="8" style="174" bestFit="1" customWidth="1"/>
    <col min="2778" max="2778" width="12.140625" style="174" bestFit="1" customWidth="1"/>
    <col min="2779" max="2779" width="8" style="174" bestFit="1" customWidth="1"/>
    <col min="2780" max="2780" width="12.140625" style="174" bestFit="1" customWidth="1"/>
    <col min="2781" max="2781" width="8" style="174" bestFit="1" customWidth="1"/>
    <col min="2782" max="2782" width="12.140625" style="174" bestFit="1" customWidth="1"/>
    <col min="2783" max="2783" width="8" style="174" bestFit="1" customWidth="1"/>
    <col min="2784" max="2784" width="12.140625" style="174" bestFit="1" customWidth="1"/>
    <col min="2785" max="2785" width="8" style="174" bestFit="1" customWidth="1"/>
    <col min="2786" max="2786" width="12.140625" style="174" bestFit="1" customWidth="1"/>
    <col min="2787" max="2787" width="8" style="174" bestFit="1" customWidth="1"/>
    <col min="2788" max="2788" width="12.140625" style="174" bestFit="1" customWidth="1"/>
    <col min="2789" max="2789" width="8" style="174" bestFit="1" customWidth="1"/>
    <col min="2790" max="2790" width="12.140625" style="174" bestFit="1" customWidth="1"/>
    <col min="2791" max="2791" width="8" style="174" bestFit="1" customWidth="1"/>
    <col min="2792" max="2792" width="12.140625" style="174" bestFit="1" customWidth="1"/>
    <col min="2793" max="2793" width="8" style="174" bestFit="1" customWidth="1"/>
    <col min="2794" max="2794" width="12.140625" style="174" bestFit="1" customWidth="1"/>
    <col min="2795" max="2795" width="8" style="174" bestFit="1" customWidth="1"/>
    <col min="2796" max="2796" width="12.140625" style="174" bestFit="1" customWidth="1"/>
    <col min="2797" max="2797" width="8" style="174" bestFit="1" customWidth="1"/>
    <col min="2798" max="2798" width="12.140625" style="174" bestFit="1" customWidth="1"/>
    <col min="2799" max="2799" width="8" style="174" bestFit="1" customWidth="1"/>
    <col min="2800" max="2800" width="12.140625" style="174" bestFit="1" customWidth="1"/>
    <col min="2801" max="2801" width="8" style="174" bestFit="1" customWidth="1"/>
    <col min="2802" max="2802" width="11.140625" style="174" bestFit="1" customWidth="1"/>
    <col min="2803" max="2803" width="8" style="174" bestFit="1" customWidth="1"/>
    <col min="2804" max="2804" width="12.140625" style="174" bestFit="1" customWidth="1"/>
    <col min="2805" max="2805" width="8" style="174" bestFit="1" customWidth="1"/>
    <col min="2806" max="2806" width="11.140625" style="174" bestFit="1" customWidth="1"/>
    <col min="2807" max="2807" width="8" style="174" bestFit="1" customWidth="1"/>
    <col min="2808" max="2816" width="9.140625" style="174"/>
    <col min="2817" max="2817" width="50.7109375" style="174" bestFit="1" customWidth="1"/>
    <col min="2818" max="2818" width="12.42578125" style="174" bestFit="1" customWidth="1"/>
    <col min="2819" max="2819" width="8" style="174" bestFit="1" customWidth="1"/>
    <col min="2820" max="2820" width="12.140625" style="174" bestFit="1" customWidth="1"/>
    <col min="2821" max="2821" width="8" style="174" bestFit="1" customWidth="1"/>
    <col min="2822" max="2822" width="12.140625" style="174" bestFit="1" customWidth="1"/>
    <col min="2823" max="2823" width="8" style="174" bestFit="1" customWidth="1"/>
    <col min="2824" max="2824" width="12.140625" style="174" bestFit="1" customWidth="1"/>
    <col min="2825" max="2825" width="8" style="174" bestFit="1" customWidth="1"/>
    <col min="2826" max="2826" width="12.140625" style="174" bestFit="1" customWidth="1"/>
    <col min="2827" max="2827" width="8" style="174" bestFit="1" customWidth="1"/>
    <col min="2828" max="2828" width="12.140625" style="174" bestFit="1" customWidth="1"/>
    <col min="2829" max="2829" width="8" style="174" bestFit="1" customWidth="1"/>
    <col min="2830" max="2830" width="12.140625" style="174" bestFit="1" customWidth="1"/>
    <col min="2831" max="2831" width="8" style="174" bestFit="1" customWidth="1"/>
    <col min="2832" max="2832" width="12.140625" style="174" bestFit="1" customWidth="1"/>
    <col min="2833" max="2833" width="8" style="174" bestFit="1" customWidth="1"/>
    <col min="2834" max="2834" width="11.140625" style="174" bestFit="1" customWidth="1"/>
    <col min="2835" max="2835" width="8" style="174" bestFit="1" customWidth="1"/>
    <col min="2836" max="2836" width="11.140625" style="174" bestFit="1" customWidth="1"/>
    <col min="2837" max="2837" width="8" style="174" bestFit="1" customWidth="1"/>
    <col min="2838" max="2838" width="12.140625" style="174" bestFit="1" customWidth="1"/>
    <col min="2839" max="2839" width="8" style="174" bestFit="1" customWidth="1"/>
    <col min="2840" max="2840" width="12.140625" style="174" bestFit="1" customWidth="1"/>
    <col min="2841" max="2841" width="8" style="174" bestFit="1" customWidth="1"/>
    <col min="2842" max="2842" width="12.140625" style="174" bestFit="1" customWidth="1"/>
    <col min="2843" max="2843" width="8" style="174" bestFit="1" customWidth="1"/>
    <col min="2844" max="2844" width="12.140625" style="174" bestFit="1" customWidth="1"/>
    <col min="2845" max="2845" width="7" style="174" bestFit="1" customWidth="1"/>
    <col min="2846" max="2846" width="12.140625" style="174" bestFit="1" customWidth="1"/>
    <col min="2847" max="2847" width="8" style="174" bestFit="1" customWidth="1"/>
    <col min="2848" max="2848" width="12.140625" style="174" bestFit="1" customWidth="1"/>
    <col min="2849" max="2849" width="8" style="174" bestFit="1" customWidth="1"/>
    <col min="2850" max="2850" width="12.140625" style="174" bestFit="1" customWidth="1"/>
    <col min="2851" max="2851" width="8" style="174" bestFit="1" customWidth="1"/>
    <col min="2852" max="2852" width="12.140625" style="174" bestFit="1" customWidth="1"/>
    <col min="2853" max="2853" width="8" style="174" bestFit="1" customWidth="1"/>
    <col min="2854" max="2854" width="12.140625" style="174" bestFit="1" customWidth="1"/>
    <col min="2855" max="2855" width="8" style="174" bestFit="1" customWidth="1"/>
    <col min="2856" max="2856" width="12.140625" style="174" bestFit="1" customWidth="1"/>
    <col min="2857" max="2857" width="8" style="174" bestFit="1" customWidth="1"/>
    <col min="2858" max="2858" width="12.140625" style="174" bestFit="1" customWidth="1"/>
    <col min="2859" max="2859" width="8" style="174" bestFit="1" customWidth="1"/>
    <col min="2860" max="2860" width="12.140625" style="174" bestFit="1" customWidth="1"/>
    <col min="2861" max="2861" width="8" style="174" bestFit="1" customWidth="1"/>
    <col min="2862" max="2862" width="12.140625" style="174" bestFit="1" customWidth="1"/>
    <col min="2863" max="2863" width="8" style="174" bestFit="1" customWidth="1"/>
    <col min="2864" max="2864" width="12.140625" style="174" bestFit="1" customWidth="1"/>
    <col min="2865" max="2865" width="8" style="174" bestFit="1" customWidth="1"/>
    <col min="2866" max="2866" width="12.140625" style="174" bestFit="1" customWidth="1"/>
    <col min="2867" max="2867" width="8" style="174" bestFit="1" customWidth="1"/>
    <col min="2868" max="2868" width="12.140625" style="174" bestFit="1" customWidth="1"/>
    <col min="2869" max="2869" width="8" style="174" bestFit="1" customWidth="1"/>
    <col min="2870" max="2870" width="12.140625" style="174" bestFit="1" customWidth="1"/>
    <col min="2871" max="2871" width="8" style="174" bestFit="1" customWidth="1"/>
    <col min="2872" max="2872" width="12.140625" style="174" bestFit="1" customWidth="1"/>
    <col min="2873" max="2873" width="8" style="174" bestFit="1" customWidth="1"/>
    <col min="2874" max="2874" width="12.140625" style="174" bestFit="1" customWidth="1"/>
    <col min="2875" max="2875" width="8" style="174" bestFit="1" customWidth="1"/>
    <col min="2876" max="2876" width="12.140625" style="174" bestFit="1" customWidth="1"/>
    <col min="2877" max="2877" width="8" style="174" bestFit="1" customWidth="1"/>
    <col min="2878" max="2878" width="12.140625" style="174" bestFit="1" customWidth="1"/>
    <col min="2879" max="2879" width="8" style="174" bestFit="1" customWidth="1"/>
    <col min="2880" max="2880" width="12.140625" style="174" bestFit="1" customWidth="1"/>
    <col min="2881" max="2881" width="8" style="174" bestFit="1" customWidth="1"/>
    <col min="2882" max="2882" width="12.140625" style="174" bestFit="1" customWidth="1"/>
    <col min="2883" max="2883" width="8" style="174" bestFit="1" customWidth="1"/>
    <col min="2884" max="2884" width="12.140625" style="174" bestFit="1" customWidth="1"/>
    <col min="2885" max="2885" width="8" style="174" bestFit="1" customWidth="1"/>
    <col min="2886" max="2886" width="12.140625" style="174" bestFit="1" customWidth="1"/>
    <col min="2887" max="2887" width="8" style="174" bestFit="1" customWidth="1"/>
    <col min="2888" max="2888" width="12.140625" style="174" bestFit="1" customWidth="1"/>
    <col min="2889" max="2889" width="8" style="174" bestFit="1" customWidth="1"/>
    <col min="2890" max="2890" width="11.140625" style="174" bestFit="1" customWidth="1"/>
    <col min="2891" max="2891" width="8" style="174" bestFit="1" customWidth="1"/>
    <col min="2892" max="2892" width="12.140625" style="174" bestFit="1" customWidth="1"/>
    <col min="2893" max="2893" width="8" style="174" bestFit="1" customWidth="1"/>
    <col min="2894" max="2894" width="12.140625" style="174" bestFit="1" customWidth="1"/>
    <col min="2895" max="2895" width="8" style="174" bestFit="1" customWidth="1"/>
    <col min="2896" max="2896" width="12.7109375" style="174" bestFit="1" customWidth="1"/>
    <col min="2897" max="2897" width="8" style="174" bestFit="1" customWidth="1"/>
    <col min="2898" max="2898" width="12.140625" style="174" bestFit="1" customWidth="1"/>
    <col min="2899" max="2899" width="8" style="174" bestFit="1" customWidth="1"/>
    <col min="2900" max="2900" width="12.140625" style="174" bestFit="1" customWidth="1"/>
    <col min="2901" max="2901" width="8" style="174" bestFit="1" customWidth="1"/>
    <col min="2902" max="2902" width="12.140625" style="174" bestFit="1" customWidth="1"/>
    <col min="2903" max="2903" width="8" style="174" bestFit="1" customWidth="1"/>
    <col min="2904" max="2904" width="12.140625" style="174" bestFit="1" customWidth="1"/>
    <col min="2905" max="2905" width="8" style="174" bestFit="1" customWidth="1"/>
    <col min="2906" max="2906" width="12.140625" style="174" bestFit="1" customWidth="1"/>
    <col min="2907" max="2907" width="8" style="174" bestFit="1" customWidth="1"/>
    <col min="2908" max="2908" width="12.140625" style="174" bestFit="1" customWidth="1"/>
    <col min="2909" max="2909" width="8" style="174" bestFit="1" customWidth="1"/>
    <col min="2910" max="2910" width="12.140625" style="174" bestFit="1" customWidth="1"/>
    <col min="2911" max="2911" width="8" style="174" bestFit="1" customWidth="1"/>
    <col min="2912" max="2912" width="12.140625" style="174" bestFit="1" customWidth="1"/>
    <col min="2913" max="2913" width="8" style="174" bestFit="1" customWidth="1"/>
    <col min="2914" max="2914" width="12.140625" style="174" bestFit="1" customWidth="1"/>
    <col min="2915" max="2915" width="8" style="174" bestFit="1" customWidth="1"/>
    <col min="2916" max="2916" width="10.140625" style="174" bestFit="1" customWidth="1"/>
    <col min="2917" max="2917" width="8" style="174" bestFit="1" customWidth="1"/>
    <col min="2918" max="2918" width="12.140625" style="174" bestFit="1" customWidth="1"/>
    <col min="2919" max="2919" width="8" style="174" bestFit="1" customWidth="1"/>
    <col min="2920" max="2920" width="12.140625" style="174" bestFit="1" customWidth="1"/>
    <col min="2921" max="2921" width="8" style="174" bestFit="1" customWidth="1"/>
    <col min="2922" max="2922" width="12.140625" style="174" bestFit="1" customWidth="1"/>
    <col min="2923" max="2923" width="8" style="174" bestFit="1" customWidth="1"/>
    <col min="2924" max="2924" width="12.140625" style="174" bestFit="1" customWidth="1"/>
    <col min="2925" max="2925" width="6" style="174" bestFit="1" customWidth="1"/>
    <col min="2926" max="2926" width="12.140625" style="174" bestFit="1" customWidth="1"/>
    <col min="2927" max="2927" width="8" style="174" bestFit="1" customWidth="1"/>
    <col min="2928" max="2928" width="12.140625" style="174" bestFit="1" customWidth="1"/>
    <col min="2929" max="2929" width="8" style="174" bestFit="1" customWidth="1"/>
    <col min="2930" max="2930" width="12.140625" style="174" bestFit="1" customWidth="1"/>
    <col min="2931" max="2931" width="9" style="174" bestFit="1" customWidth="1"/>
    <col min="2932" max="2932" width="12.140625" style="174" bestFit="1" customWidth="1"/>
    <col min="2933" max="2933" width="8" style="174" bestFit="1" customWidth="1"/>
    <col min="2934" max="2934" width="12.140625" style="174" bestFit="1" customWidth="1"/>
    <col min="2935" max="2935" width="8" style="174" bestFit="1" customWidth="1"/>
    <col min="2936" max="2936" width="12.140625" style="174" bestFit="1" customWidth="1"/>
    <col min="2937" max="2937" width="8" style="174" bestFit="1" customWidth="1"/>
    <col min="2938" max="2938" width="12.140625" style="174" bestFit="1" customWidth="1"/>
    <col min="2939" max="2939" width="8" style="174" bestFit="1" customWidth="1"/>
    <col min="2940" max="2940" width="12.140625" style="174" bestFit="1" customWidth="1"/>
    <col min="2941" max="2941" width="8" style="174" bestFit="1" customWidth="1"/>
    <col min="2942" max="2942" width="12.140625" style="174" bestFit="1" customWidth="1"/>
    <col min="2943" max="2943" width="8" style="174" bestFit="1" customWidth="1"/>
    <col min="2944" max="2944" width="12.140625" style="174" bestFit="1" customWidth="1"/>
    <col min="2945" max="2945" width="8" style="174" bestFit="1" customWidth="1"/>
    <col min="2946" max="2946" width="12.140625" style="174" bestFit="1" customWidth="1"/>
    <col min="2947" max="2947" width="8" style="174" bestFit="1" customWidth="1"/>
    <col min="2948" max="2948" width="12.140625" style="174" bestFit="1" customWidth="1"/>
    <col min="2949" max="2949" width="8" style="174" bestFit="1" customWidth="1"/>
    <col min="2950" max="2950" width="12.140625" style="174" bestFit="1" customWidth="1"/>
    <col min="2951" max="2951" width="8" style="174" bestFit="1" customWidth="1"/>
    <col min="2952" max="2952" width="12.140625" style="174" bestFit="1" customWidth="1"/>
    <col min="2953" max="2953" width="8" style="174" bestFit="1" customWidth="1"/>
    <col min="2954" max="2954" width="12.140625" style="174" bestFit="1" customWidth="1"/>
    <col min="2955" max="2955" width="8" style="174" bestFit="1" customWidth="1"/>
    <col min="2956" max="2956" width="9.140625" style="174" bestFit="1" customWidth="1"/>
    <col min="2957" max="2957" width="4" style="174" bestFit="1" customWidth="1"/>
    <col min="2958" max="2958" width="12.140625" style="174" bestFit="1" customWidth="1"/>
    <col min="2959" max="2959" width="8" style="174" bestFit="1" customWidth="1"/>
    <col min="2960" max="2960" width="12.140625" style="174" bestFit="1" customWidth="1"/>
    <col min="2961" max="2961" width="8" style="174" bestFit="1" customWidth="1"/>
    <col min="2962" max="2962" width="12.140625" style="174" bestFit="1" customWidth="1"/>
    <col min="2963" max="2963" width="8" style="174" bestFit="1" customWidth="1"/>
    <col min="2964" max="2964" width="12.140625" style="174" bestFit="1" customWidth="1"/>
    <col min="2965" max="2965" width="8" style="174" bestFit="1" customWidth="1"/>
    <col min="2966" max="2966" width="12.140625" style="174" bestFit="1" customWidth="1"/>
    <col min="2967" max="2967" width="8" style="174" bestFit="1" customWidth="1"/>
    <col min="2968" max="2968" width="11.7109375" style="174" bestFit="1" customWidth="1"/>
    <col min="2969" max="2969" width="8" style="174" bestFit="1" customWidth="1"/>
    <col min="2970" max="2970" width="12.140625" style="174" bestFit="1" customWidth="1"/>
    <col min="2971" max="2971" width="8" style="174" bestFit="1" customWidth="1"/>
    <col min="2972" max="2972" width="12.7109375" style="174" bestFit="1" customWidth="1"/>
    <col min="2973" max="2973" width="8" style="174" bestFit="1" customWidth="1"/>
    <col min="2974" max="2974" width="12.140625" style="174" bestFit="1" customWidth="1"/>
    <col min="2975" max="2975" width="8" style="174" bestFit="1" customWidth="1"/>
    <col min="2976" max="2976" width="12.140625" style="174" bestFit="1" customWidth="1"/>
    <col min="2977" max="2977" width="8" style="174" bestFit="1" customWidth="1"/>
    <col min="2978" max="2978" width="12.140625" style="174" bestFit="1" customWidth="1"/>
    <col min="2979" max="2979" width="8" style="174" bestFit="1" customWidth="1"/>
    <col min="2980" max="2980" width="12.140625" style="174" bestFit="1" customWidth="1"/>
    <col min="2981" max="2981" width="8" style="174" bestFit="1" customWidth="1"/>
    <col min="2982" max="2982" width="12.140625" style="174" bestFit="1" customWidth="1"/>
    <col min="2983" max="2983" width="8" style="174" bestFit="1" customWidth="1"/>
    <col min="2984" max="2984" width="12.140625" style="174" bestFit="1" customWidth="1"/>
    <col min="2985" max="2985" width="8" style="174" bestFit="1" customWidth="1"/>
    <col min="2986" max="2986" width="12.140625" style="174" bestFit="1" customWidth="1"/>
    <col min="2987" max="2987" width="8" style="174" bestFit="1" customWidth="1"/>
    <col min="2988" max="2988" width="11.140625" style="174" bestFit="1" customWidth="1"/>
    <col min="2989" max="2989" width="8" style="174" bestFit="1" customWidth="1"/>
    <col min="2990" max="2990" width="12.140625" style="174" bestFit="1" customWidth="1"/>
    <col min="2991" max="2991" width="8" style="174" bestFit="1" customWidth="1"/>
    <col min="2992" max="2992" width="12.140625" style="174" bestFit="1" customWidth="1"/>
    <col min="2993" max="2993" width="8" style="174" bestFit="1" customWidth="1"/>
    <col min="2994" max="2994" width="12.140625" style="174" bestFit="1" customWidth="1"/>
    <col min="2995" max="2995" width="8" style="174" bestFit="1" customWidth="1"/>
    <col min="2996" max="2996" width="12.140625" style="174" bestFit="1" customWidth="1"/>
    <col min="2997" max="2997" width="8" style="174" bestFit="1" customWidth="1"/>
    <col min="2998" max="2998" width="12.140625" style="174" bestFit="1" customWidth="1"/>
    <col min="2999" max="2999" width="8" style="174" bestFit="1" customWidth="1"/>
    <col min="3000" max="3000" width="12.140625" style="174" bestFit="1" customWidth="1"/>
    <col min="3001" max="3001" width="8" style="174" bestFit="1" customWidth="1"/>
    <col min="3002" max="3002" width="12.140625" style="174" bestFit="1" customWidth="1"/>
    <col min="3003" max="3003" width="8" style="174" bestFit="1" customWidth="1"/>
    <col min="3004" max="3004" width="12.140625" style="174" bestFit="1" customWidth="1"/>
    <col min="3005" max="3005" width="8" style="174" bestFit="1" customWidth="1"/>
    <col min="3006" max="3006" width="12.140625" style="174" bestFit="1" customWidth="1"/>
    <col min="3007" max="3007" width="8" style="174" bestFit="1" customWidth="1"/>
    <col min="3008" max="3008" width="12.140625" style="174" bestFit="1" customWidth="1"/>
    <col min="3009" max="3009" width="8" style="174" bestFit="1" customWidth="1"/>
    <col min="3010" max="3010" width="12.140625" style="174" bestFit="1" customWidth="1"/>
    <col min="3011" max="3011" width="8" style="174" bestFit="1" customWidth="1"/>
    <col min="3012" max="3012" width="12.140625" style="174" bestFit="1" customWidth="1"/>
    <col min="3013" max="3013" width="8" style="174" bestFit="1" customWidth="1"/>
    <col min="3014" max="3014" width="12.140625" style="174" bestFit="1" customWidth="1"/>
    <col min="3015" max="3015" width="8" style="174" bestFit="1" customWidth="1"/>
    <col min="3016" max="3016" width="12.140625" style="174" bestFit="1" customWidth="1"/>
    <col min="3017" max="3017" width="8" style="174" bestFit="1" customWidth="1"/>
    <col min="3018" max="3018" width="12.140625" style="174" bestFit="1" customWidth="1"/>
    <col min="3019" max="3019" width="8" style="174" bestFit="1" customWidth="1"/>
    <col min="3020" max="3020" width="12.140625" style="174" bestFit="1" customWidth="1"/>
    <col min="3021" max="3021" width="8" style="174" bestFit="1" customWidth="1"/>
    <col min="3022" max="3022" width="12.140625" style="174" bestFit="1" customWidth="1"/>
    <col min="3023" max="3023" width="8" style="174" bestFit="1" customWidth="1"/>
    <col min="3024" max="3024" width="12.140625" style="174" bestFit="1" customWidth="1"/>
    <col min="3025" max="3025" width="8" style="174" bestFit="1" customWidth="1"/>
    <col min="3026" max="3026" width="12.140625" style="174" bestFit="1" customWidth="1"/>
    <col min="3027" max="3027" width="8" style="174" bestFit="1" customWidth="1"/>
    <col min="3028" max="3028" width="12.140625" style="174" bestFit="1" customWidth="1"/>
    <col min="3029" max="3029" width="8" style="174" bestFit="1" customWidth="1"/>
    <col min="3030" max="3030" width="11.140625" style="174" bestFit="1" customWidth="1"/>
    <col min="3031" max="3031" width="8" style="174" bestFit="1" customWidth="1"/>
    <col min="3032" max="3032" width="12.140625" style="174" bestFit="1" customWidth="1"/>
    <col min="3033" max="3033" width="8" style="174" bestFit="1" customWidth="1"/>
    <col min="3034" max="3034" width="12.140625" style="174" bestFit="1" customWidth="1"/>
    <col min="3035" max="3035" width="8" style="174" bestFit="1" customWidth="1"/>
    <col min="3036" max="3036" width="12.140625" style="174" bestFit="1" customWidth="1"/>
    <col min="3037" max="3037" width="8" style="174" bestFit="1" customWidth="1"/>
    <col min="3038" max="3038" width="12.140625" style="174" bestFit="1" customWidth="1"/>
    <col min="3039" max="3039" width="8" style="174" bestFit="1" customWidth="1"/>
    <col min="3040" max="3040" width="12.140625" style="174" bestFit="1" customWidth="1"/>
    <col min="3041" max="3041" width="8" style="174" bestFit="1" customWidth="1"/>
    <col min="3042" max="3042" width="12.140625" style="174" bestFit="1" customWidth="1"/>
    <col min="3043" max="3043" width="8" style="174" bestFit="1" customWidth="1"/>
    <col min="3044" max="3044" width="12.140625" style="174" bestFit="1" customWidth="1"/>
    <col min="3045" max="3045" width="8" style="174" bestFit="1" customWidth="1"/>
    <col min="3046" max="3046" width="12.140625" style="174" bestFit="1" customWidth="1"/>
    <col min="3047" max="3047" width="8" style="174" bestFit="1" customWidth="1"/>
    <col min="3048" max="3048" width="12.140625" style="174" bestFit="1" customWidth="1"/>
    <col min="3049" max="3049" width="8" style="174" bestFit="1" customWidth="1"/>
    <col min="3050" max="3050" width="12.140625" style="174" bestFit="1" customWidth="1"/>
    <col min="3051" max="3051" width="8" style="174" bestFit="1" customWidth="1"/>
    <col min="3052" max="3052" width="12.140625" style="174" bestFit="1" customWidth="1"/>
    <col min="3053" max="3053" width="8" style="174" bestFit="1" customWidth="1"/>
    <col min="3054" max="3054" width="12.140625" style="174" bestFit="1" customWidth="1"/>
    <col min="3055" max="3055" width="8" style="174" bestFit="1" customWidth="1"/>
    <col min="3056" max="3056" width="12.140625" style="174" bestFit="1" customWidth="1"/>
    <col min="3057" max="3057" width="8" style="174" bestFit="1" customWidth="1"/>
    <col min="3058" max="3058" width="11.140625" style="174" bestFit="1" customWidth="1"/>
    <col min="3059" max="3059" width="8" style="174" bestFit="1" customWidth="1"/>
    <col min="3060" max="3060" width="12.140625" style="174" bestFit="1" customWidth="1"/>
    <col min="3061" max="3061" width="8" style="174" bestFit="1" customWidth="1"/>
    <col min="3062" max="3062" width="11.140625" style="174" bestFit="1" customWidth="1"/>
    <col min="3063" max="3063" width="8" style="174" bestFit="1" customWidth="1"/>
    <col min="3064" max="3072" width="9.140625" style="174"/>
    <col min="3073" max="3073" width="50.7109375" style="174" bestFit="1" customWidth="1"/>
    <col min="3074" max="3074" width="12.42578125" style="174" bestFit="1" customWidth="1"/>
    <col min="3075" max="3075" width="8" style="174" bestFit="1" customWidth="1"/>
    <col min="3076" max="3076" width="12.140625" style="174" bestFit="1" customWidth="1"/>
    <col min="3077" max="3077" width="8" style="174" bestFit="1" customWidth="1"/>
    <col min="3078" max="3078" width="12.140625" style="174" bestFit="1" customWidth="1"/>
    <col min="3079" max="3079" width="8" style="174" bestFit="1" customWidth="1"/>
    <col min="3080" max="3080" width="12.140625" style="174" bestFit="1" customWidth="1"/>
    <col min="3081" max="3081" width="8" style="174" bestFit="1" customWidth="1"/>
    <col min="3082" max="3082" width="12.140625" style="174" bestFit="1" customWidth="1"/>
    <col min="3083" max="3083" width="8" style="174" bestFit="1" customWidth="1"/>
    <col min="3084" max="3084" width="12.140625" style="174" bestFit="1" customWidth="1"/>
    <col min="3085" max="3085" width="8" style="174" bestFit="1" customWidth="1"/>
    <col min="3086" max="3086" width="12.140625" style="174" bestFit="1" customWidth="1"/>
    <col min="3087" max="3087" width="8" style="174" bestFit="1" customWidth="1"/>
    <col min="3088" max="3088" width="12.140625" style="174" bestFit="1" customWidth="1"/>
    <col min="3089" max="3089" width="8" style="174" bestFit="1" customWidth="1"/>
    <col min="3090" max="3090" width="11.140625" style="174" bestFit="1" customWidth="1"/>
    <col min="3091" max="3091" width="8" style="174" bestFit="1" customWidth="1"/>
    <col min="3092" max="3092" width="11.140625" style="174" bestFit="1" customWidth="1"/>
    <col min="3093" max="3093" width="8" style="174" bestFit="1" customWidth="1"/>
    <col min="3094" max="3094" width="12.140625" style="174" bestFit="1" customWidth="1"/>
    <col min="3095" max="3095" width="8" style="174" bestFit="1" customWidth="1"/>
    <col min="3096" max="3096" width="12.140625" style="174" bestFit="1" customWidth="1"/>
    <col min="3097" max="3097" width="8" style="174" bestFit="1" customWidth="1"/>
    <col min="3098" max="3098" width="12.140625" style="174" bestFit="1" customWidth="1"/>
    <col min="3099" max="3099" width="8" style="174" bestFit="1" customWidth="1"/>
    <col min="3100" max="3100" width="12.140625" style="174" bestFit="1" customWidth="1"/>
    <col min="3101" max="3101" width="7" style="174" bestFit="1" customWidth="1"/>
    <col min="3102" max="3102" width="12.140625" style="174" bestFit="1" customWidth="1"/>
    <col min="3103" max="3103" width="8" style="174" bestFit="1" customWidth="1"/>
    <col min="3104" max="3104" width="12.140625" style="174" bestFit="1" customWidth="1"/>
    <col min="3105" max="3105" width="8" style="174" bestFit="1" customWidth="1"/>
    <col min="3106" max="3106" width="12.140625" style="174" bestFit="1" customWidth="1"/>
    <col min="3107" max="3107" width="8" style="174" bestFit="1" customWidth="1"/>
    <col min="3108" max="3108" width="12.140625" style="174" bestFit="1" customWidth="1"/>
    <col min="3109" max="3109" width="8" style="174" bestFit="1" customWidth="1"/>
    <col min="3110" max="3110" width="12.140625" style="174" bestFit="1" customWidth="1"/>
    <col min="3111" max="3111" width="8" style="174" bestFit="1" customWidth="1"/>
    <col min="3112" max="3112" width="12.140625" style="174" bestFit="1" customWidth="1"/>
    <col min="3113" max="3113" width="8" style="174" bestFit="1" customWidth="1"/>
    <col min="3114" max="3114" width="12.140625" style="174" bestFit="1" customWidth="1"/>
    <col min="3115" max="3115" width="8" style="174" bestFit="1" customWidth="1"/>
    <col min="3116" max="3116" width="12.140625" style="174" bestFit="1" customWidth="1"/>
    <col min="3117" max="3117" width="8" style="174" bestFit="1" customWidth="1"/>
    <col min="3118" max="3118" width="12.140625" style="174" bestFit="1" customWidth="1"/>
    <col min="3119" max="3119" width="8" style="174" bestFit="1" customWidth="1"/>
    <col min="3120" max="3120" width="12.140625" style="174" bestFit="1" customWidth="1"/>
    <col min="3121" max="3121" width="8" style="174" bestFit="1" customWidth="1"/>
    <col min="3122" max="3122" width="12.140625" style="174" bestFit="1" customWidth="1"/>
    <col min="3123" max="3123" width="8" style="174" bestFit="1" customWidth="1"/>
    <col min="3124" max="3124" width="12.140625" style="174" bestFit="1" customWidth="1"/>
    <col min="3125" max="3125" width="8" style="174" bestFit="1" customWidth="1"/>
    <col min="3126" max="3126" width="12.140625" style="174" bestFit="1" customWidth="1"/>
    <col min="3127" max="3127" width="8" style="174" bestFit="1" customWidth="1"/>
    <col min="3128" max="3128" width="12.140625" style="174" bestFit="1" customWidth="1"/>
    <col min="3129" max="3129" width="8" style="174" bestFit="1" customWidth="1"/>
    <col min="3130" max="3130" width="12.140625" style="174" bestFit="1" customWidth="1"/>
    <col min="3131" max="3131" width="8" style="174" bestFit="1" customWidth="1"/>
    <col min="3132" max="3132" width="12.140625" style="174" bestFit="1" customWidth="1"/>
    <col min="3133" max="3133" width="8" style="174" bestFit="1" customWidth="1"/>
    <col min="3134" max="3134" width="12.140625" style="174" bestFit="1" customWidth="1"/>
    <col min="3135" max="3135" width="8" style="174" bestFit="1" customWidth="1"/>
    <col min="3136" max="3136" width="12.140625" style="174" bestFit="1" customWidth="1"/>
    <col min="3137" max="3137" width="8" style="174" bestFit="1" customWidth="1"/>
    <col min="3138" max="3138" width="12.140625" style="174" bestFit="1" customWidth="1"/>
    <col min="3139" max="3139" width="8" style="174" bestFit="1" customWidth="1"/>
    <col min="3140" max="3140" width="12.140625" style="174" bestFit="1" customWidth="1"/>
    <col min="3141" max="3141" width="8" style="174" bestFit="1" customWidth="1"/>
    <col min="3142" max="3142" width="12.140625" style="174" bestFit="1" customWidth="1"/>
    <col min="3143" max="3143" width="8" style="174" bestFit="1" customWidth="1"/>
    <col min="3144" max="3144" width="12.140625" style="174" bestFit="1" customWidth="1"/>
    <col min="3145" max="3145" width="8" style="174" bestFit="1" customWidth="1"/>
    <col min="3146" max="3146" width="11.140625" style="174" bestFit="1" customWidth="1"/>
    <col min="3147" max="3147" width="8" style="174" bestFit="1" customWidth="1"/>
    <col min="3148" max="3148" width="12.140625" style="174" bestFit="1" customWidth="1"/>
    <col min="3149" max="3149" width="8" style="174" bestFit="1" customWidth="1"/>
    <col min="3150" max="3150" width="12.140625" style="174" bestFit="1" customWidth="1"/>
    <col min="3151" max="3151" width="8" style="174" bestFit="1" customWidth="1"/>
    <col min="3152" max="3152" width="12.7109375" style="174" bestFit="1" customWidth="1"/>
    <col min="3153" max="3153" width="8" style="174" bestFit="1" customWidth="1"/>
    <col min="3154" max="3154" width="12.140625" style="174" bestFit="1" customWidth="1"/>
    <col min="3155" max="3155" width="8" style="174" bestFit="1" customWidth="1"/>
    <col min="3156" max="3156" width="12.140625" style="174" bestFit="1" customWidth="1"/>
    <col min="3157" max="3157" width="8" style="174" bestFit="1" customWidth="1"/>
    <col min="3158" max="3158" width="12.140625" style="174" bestFit="1" customWidth="1"/>
    <col min="3159" max="3159" width="8" style="174" bestFit="1" customWidth="1"/>
    <col min="3160" max="3160" width="12.140625" style="174" bestFit="1" customWidth="1"/>
    <col min="3161" max="3161" width="8" style="174" bestFit="1" customWidth="1"/>
    <col min="3162" max="3162" width="12.140625" style="174" bestFit="1" customWidth="1"/>
    <col min="3163" max="3163" width="8" style="174" bestFit="1" customWidth="1"/>
    <col min="3164" max="3164" width="12.140625" style="174" bestFit="1" customWidth="1"/>
    <col min="3165" max="3165" width="8" style="174" bestFit="1" customWidth="1"/>
    <col min="3166" max="3166" width="12.140625" style="174" bestFit="1" customWidth="1"/>
    <col min="3167" max="3167" width="8" style="174" bestFit="1" customWidth="1"/>
    <col min="3168" max="3168" width="12.140625" style="174" bestFit="1" customWidth="1"/>
    <col min="3169" max="3169" width="8" style="174" bestFit="1" customWidth="1"/>
    <col min="3170" max="3170" width="12.140625" style="174" bestFit="1" customWidth="1"/>
    <col min="3171" max="3171" width="8" style="174" bestFit="1" customWidth="1"/>
    <col min="3172" max="3172" width="10.140625" style="174" bestFit="1" customWidth="1"/>
    <col min="3173" max="3173" width="8" style="174" bestFit="1" customWidth="1"/>
    <col min="3174" max="3174" width="12.140625" style="174" bestFit="1" customWidth="1"/>
    <col min="3175" max="3175" width="8" style="174" bestFit="1" customWidth="1"/>
    <col min="3176" max="3176" width="12.140625" style="174" bestFit="1" customWidth="1"/>
    <col min="3177" max="3177" width="8" style="174" bestFit="1" customWidth="1"/>
    <col min="3178" max="3178" width="12.140625" style="174" bestFit="1" customWidth="1"/>
    <col min="3179" max="3179" width="8" style="174" bestFit="1" customWidth="1"/>
    <col min="3180" max="3180" width="12.140625" style="174" bestFit="1" customWidth="1"/>
    <col min="3181" max="3181" width="6" style="174" bestFit="1" customWidth="1"/>
    <col min="3182" max="3182" width="12.140625" style="174" bestFit="1" customWidth="1"/>
    <col min="3183" max="3183" width="8" style="174" bestFit="1" customWidth="1"/>
    <col min="3184" max="3184" width="12.140625" style="174" bestFit="1" customWidth="1"/>
    <col min="3185" max="3185" width="8" style="174" bestFit="1" customWidth="1"/>
    <col min="3186" max="3186" width="12.140625" style="174" bestFit="1" customWidth="1"/>
    <col min="3187" max="3187" width="9" style="174" bestFit="1" customWidth="1"/>
    <col min="3188" max="3188" width="12.140625" style="174" bestFit="1" customWidth="1"/>
    <col min="3189" max="3189" width="8" style="174" bestFit="1" customWidth="1"/>
    <col min="3190" max="3190" width="12.140625" style="174" bestFit="1" customWidth="1"/>
    <col min="3191" max="3191" width="8" style="174" bestFit="1" customWidth="1"/>
    <col min="3192" max="3192" width="12.140625" style="174" bestFit="1" customWidth="1"/>
    <col min="3193" max="3193" width="8" style="174" bestFit="1" customWidth="1"/>
    <col min="3194" max="3194" width="12.140625" style="174" bestFit="1" customWidth="1"/>
    <col min="3195" max="3195" width="8" style="174" bestFit="1" customWidth="1"/>
    <col min="3196" max="3196" width="12.140625" style="174" bestFit="1" customWidth="1"/>
    <col min="3197" max="3197" width="8" style="174" bestFit="1" customWidth="1"/>
    <col min="3198" max="3198" width="12.140625" style="174" bestFit="1" customWidth="1"/>
    <col min="3199" max="3199" width="8" style="174" bestFit="1" customWidth="1"/>
    <col min="3200" max="3200" width="12.140625" style="174" bestFit="1" customWidth="1"/>
    <col min="3201" max="3201" width="8" style="174" bestFit="1" customWidth="1"/>
    <col min="3202" max="3202" width="12.140625" style="174" bestFit="1" customWidth="1"/>
    <col min="3203" max="3203" width="8" style="174" bestFit="1" customWidth="1"/>
    <col min="3204" max="3204" width="12.140625" style="174" bestFit="1" customWidth="1"/>
    <col min="3205" max="3205" width="8" style="174" bestFit="1" customWidth="1"/>
    <col min="3206" max="3206" width="12.140625" style="174" bestFit="1" customWidth="1"/>
    <col min="3207" max="3207" width="8" style="174" bestFit="1" customWidth="1"/>
    <col min="3208" max="3208" width="12.140625" style="174" bestFit="1" customWidth="1"/>
    <col min="3209" max="3209" width="8" style="174" bestFit="1" customWidth="1"/>
    <col min="3210" max="3210" width="12.140625" style="174" bestFit="1" customWidth="1"/>
    <col min="3211" max="3211" width="8" style="174" bestFit="1" customWidth="1"/>
    <col min="3212" max="3212" width="9.140625" style="174" bestFit="1" customWidth="1"/>
    <col min="3213" max="3213" width="4" style="174" bestFit="1" customWidth="1"/>
    <col min="3214" max="3214" width="12.140625" style="174" bestFit="1" customWidth="1"/>
    <col min="3215" max="3215" width="8" style="174" bestFit="1" customWidth="1"/>
    <col min="3216" max="3216" width="12.140625" style="174" bestFit="1" customWidth="1"/>
    <col min="3217" max="3217" width="8" style="174" bestFit="1" customWidth="1"/>
    <col min="3218" max="3218" width="12.140625" style="174" bestFit="1" customWidth="1"/>
    <col min="3219" max="3219" width="8" style="174" bestFit="1" customWidth="1"/>
    <col min="3220" max="3220" width="12.140625" style="174" bestFit="1" customWidth="1"/>
    <col min="3221" max="3221" width="8" style="174" bestFit="1" customWidth="1"/>
    <col min="3222" max="3222" width="12.140625" style="174" bestFit="1" customWidth="1"/>
    <col min="3223" max="3223" width="8" style="174" bestFit="1" customWidth="1"/>
    <col min="3224" max="3224" width="11.7109375" style="174" bestFit="1" customWidth="1"/>
    <col min="3225" max="3225" width="8" style="174" bestFit="1" customWidth="1"/>
    <col min="3226" max="3226" width="12.140625" style="174" bestFit="1" customWidth="1"/>
    <col min="3227" max="3227" width="8" style="174" bestFit="1" customWidth="1"/>
    <col min="3228" max="3228" width="12.7109375" style="174" bestFit="1" customWidth="1"/>
    <col min="3229" max="3229" width="8" style="174" bestFit="1" customWidth="1"/>
    <col min="3230" max="3230" width="12.140625" style="174" bestFit="1" customWidth="1"/>
    <col min="3231" max="3231" width="8" style="174" bestFit="1" customWidth="1"/>
    <col min="3232" max="3232" width="12.140625" style="174" bestFit="1" customWidth="1"/>
    <col min="3233" max="3233" width="8" style="174" bestFit="1" customWidth="1"/>
    <col min="3234" max="3234" width="12.140625" style="174" bestFit="1" customWidth="1"/>
    <col min="3235" max="3235" width="8" style="174" bestFit="1" customWidth="1"/>
    <col min="3236" max="3236" width="12.140625" style="174" bestFit="1" customWidth="1"/>
    <col min="3237" max="3237" width="8" style="174" bestFit="1" customWidth="1"/>
    <col min="3238" max="3238" width="12.140625" style="174" bestFit="1" customWidth="1"/>
    <col min="3239" max="3239" width="8" style="174" bestFit="1" customWidth="1"/>
    <col min="3240" max="3240" width="12.140625" style="174" bestFit="1" customWidth="1"/>
    <col min="3241" max="3241" width="8" style="174" bestFit="1" customWidth="1"/>
    <col min="3242" max="3242" width="12.140625" style="174" bestFit="1" customWidth="1"/>
    <col min="3243" max="3243" width="8" style="174" bestFit="1" customWidth="1"/>
    <col min="3244" max="3244" width="11.140625" style="174" bestFit="1" customWidth="1"/>
    <col min="3245" max="3245" width="8" style="174" bestFit="1" customWidth="1"/>
    <col min="3246" max="3246" width="12.140625" style="174" bestFit="1" customWidth="1"/>
    <col min="3247" max="3247" width="8" style="174" bestFit="1" customWidth="1"/>
    <col min="3248" max="3248" width="12.140625" style="174" bestFit="1" customWidth="1"/>
    <col min="3249" max="3249" width="8" style="174" bestFit="1" customWidth="1"/>
    <col min="3250" max="3250" width="12.140625" style="174" bestFit="1" customWidth="1"/>
    <col min="3251" max="3251" width="8" style="174" bestFit="1" customWidth="1"/>
    <col min="3252" max="3252" width="12.140625" style="174" bestFit="1" customWidth="1"/>
    <col min="3253" max="3253" width="8" style="174" bestFit="1" customWidth="1"/>
    <col min="3254" max="3254" width="12.140625" style="174" bestFit="1" customWidth="1"/>
    <col min="3255" max="3255" width="8" style="174" bestFit="1" customWidth="1"/>
    <col min="3256" max="3256" width="12.140625" style="174" bestFit="1" customWidth="1"/>
    <col min="3257" max="3257" width="8" style="174" bestFit="1" customWidth="1"/>
    <col min="3258" max="3258" width="12.140625" style="174" bestFit="1" customWidth="1"/>
    <col min="3259" max="3259" width="8" style="174" bestFit="1" customWidth="1"/>
    <col min="3260" max="3260" width="12.140625" style="174" bestFit="1" customWidth="1"/>
    <col min="3261" max="3261" width="8" style="174" bestFit="1" customWidth="1"/>
    <col min="3262" max="3262" width="12.140625" style="174" bestFit="1" customWidth="1"/>
    <col min="3263" max="3263" width="8" style="174" bestFit="1" customWidth="1"/>
    <col min="3264" max="3264" width="12.140625" style="174" bestFit="1" customWidth="1"/>
    <col min="3265" max="3265" width="8" style="174" bestFit="1" customWidth="1"/>
    <col min="3266" max="3266" width="12.140625" style="174" bestFit="1" customWidth="1"/>
    <col min="3267" max="3267" width="8" style="174" bestFit="1" customWidth="1"/>
    <col min="3268" max="3268" width="12.140625" style="174" bestFit="1" customWidth="1"/>
    <col min="3269" max="3269" width="8" style="174" bestFit="1" customWidth="1"/>
    <col min="3270" max="3270" width="12.140625" style="174" bestFit="1" customWidth="1"/>
    <col min="3271" max="3271" width="8" style="174" bestFit="1" customWidth="1"/>
    <col min="3272" max="3272" width="12.140625" style="174" bestFit="1" customWidth="1"/>
    <col min="3273" max="3273" width="8" style="174" bestFit="1" customWidth="1"/>
    <col min="3274" max="3274" width="12.140625" style="174" bestFit="1" customWidth="1"/>
    <col min="3275" max="3275" width="8" style="174" bestFit="1" customWidth="1"/>
    <col min="3276" max="3276" width="12.140625" style="174" bestFit="1" customWidth="1"/>
    <col min="3277" max="3277" width="8" style="174" bestFit="1" customWidth="1"/>
    <col min="3278" max="3278" width="12.140625" style="174" bestFit="1" customWidth="1"/>
    <col min="3279" max="3279" width="8" style="174" bestFit="1" customWidth="1"/>
    <col min="3280" max="3280" width="12.140625" style="174" bestFit="1" customWidth="1"/>
    <col min="3281" max="3281" width="8" style="174" bestFit="1" customWidth="1"/>
    <col min="3282" max="3282" width="12.140625" style="174" bestFit="1" customWidth="1"/>
    <col min="3283" max="3283" width="8" style="174" bestFit="1" customWidth="1"/>
    <col min="3284" max="3284" width="12.140625" style="174" bestFit="1" customWidth="1"/>
    <col min="3285" max="3285" width="8" style="174" bestFit="1" customWidth="1"/>
    <col min="3286" max="3286" width="11.140625" style="174" bestFit="1" customWidth="1"/>
    <col min="3287" max="3287" width="8" style="174" bestFit="1" customWidth="1"/>
    <col min="3288" max="3288" width="12.140625" style="174" bestFit="1" customWidth="1"/>
    <col min="3289" max="3289" width="8" style="174" bestFit="1" customWidth="1"/>
    <col min="3290" max="3290" width="12.140625" style="174" bestFit="1" customWidth="1"/>
    <col min="3291" max="3291" width="8" style="174" bestFit="1" customWidth="1"/>
    <col min="3292" max="3292" width="12.140625" style="174" bestFit="1" customWidth="1"/>
    <col min="3293" max="3293" width="8" style="174" bestFit="1" customWidth="1"/>
    <col min="3294" max="3294" width="12.140625" style="174" bestFit="1" customWidth="1"/>
    <col min="3295" max="3295" width="8" style="174" bestFit="1" customWidth="1"/>
    <col min="3296" max="3296" width="12.140625" style="174" bestFit="1" customWidth="1"/>
    <col min="3297" max="3297" width="8" style="174" bestFit="1" customWidth="1"/>
    <col min="3298" max="3298" width="12.140625" style="174" bestFit="1" customWidth="1"/>
    <col min="3299" max="3299" width="8" style="174" bestFit="1" customWidth="1"/>
    <col min="3300" max="3300" width="12.140625" style="174" bestFit="1" customWidth="1"/>
    <col min="3301" max="3301" width="8" style="174" bestFit="1" customWidth="1"/>
    <col min="3302" max="3302" width="12.140625" style="174" bestFit="1" customWidth="1"/>
    <col min="3303" max="3303" width="8" style="174" bestFit="1" customWidth="1"/>
    <col min="3304" max="3304" width="12.140625" style="174" bestFit="1" customWidth="1"/>
    <col min="3305" max="3305" width="8" style="174" bestFit="1" customWidth="1"/>
    <col min="3306" max="3306" width="12.140625" style="174" bestFit="1" customWidth="1"/>
    <col min="3307" max="3307" width="8" style="174" bestFit="1" customWidth="1"/>
    <col min="3308" max="3308" width="12.140625" style="174" bestFit="1" customWidth="1"/>
    <col min="3309" max="3309" width="8" style="174" bestFit="1" customWidth="1"/>
    <col min="3310" max="3310" width="12.140625" style="174" bestFit="1" customWidth="1"/>
    <col min="3311" max="3311" width="8" style="174" bestFit="1" customWidth="1"/>
    <col min="3312" max="3312" width="12.140625" style="174" bestFit="1" customWidth="1"/>
    <col min="3313" max="3313" width="8" style="174" bestFit="1" customWidth="1"/>
    <col min="3314" max="3314" width="11.140625" style="174" bestFit="1" customWidth="1"/>
    <col min="3315" max="3315" width="8" style="174" bestFit="1" customWidth="1"/>
    <col min="3316" max="3316" width="12.140625" style="174" bestFit="1" customWidth="1"/>
    <col min="3317" max="3317" width="8" style="174" bestFit="1" customWidth="1"/>
    <col min="3318" max="3318" width="11.140625" style="174" bestFit="1" customWidth="1"/>
    <col min="3319" max="3319" width="8" style="174" bestFit="1" customWidth="1"/>
    <col min="3320" max="3328" width="9.140625" style="174"/>
    <col min="3329" max="3329" width="50.7109375" style="174" bestFit="1" customWidth="1"/>
    <col min="3330" max="3330" width="12.42578125" style="174" bestFit="1" customWidth="1"/>
    <col min="3331" max="3331" width="8" style="174" bestFit="1" customWidth="1"/>
    <col min="3332" max="3332" width="12.140625" style="174" bestFit="1" customWidth="1"/>
    <col min="3333" max="3333" width="8" style="174" bestFit="1" customWidth="1"/>
    <col min="3334" max="3334" width="12.140625" style="174" bestFit="1" customWidth="1"/>
    <col min="3335" max="3335" width="8" style="174" bestFit="1" customWidth="1"/>
    <col min="3336" max="3336" width="12.140625" style="174" bestFit="1" customWidth="1"/>
    <col min="3337" max="3337" width="8" style="174" bestFit="1" customWidth="1"/>
    <col min="3338" max="3338" width="12.140625" style="174" bestFit="1" customWidth="1"/>
    <col min="3339" max="3339" width="8" style="174" bestFit="1" customWidth="1"/>
    <col min="3340" max="3340" width="12.140625" style="174" bestFit="1" customWidth="1"/>
    <col min="3341" max="3341" width="8" style="174" bestFit="1" customWidth="1"/>
    <col min="3342" max="3342" width="12.140625" style="174" bestFit="1" customWidth="1"/>
    <col min="3343" max="3343" width="8" style="174" bestFit="1" customWidth="1"/>
    <col min="3344" max="3344" width="12.140625" style="174" bestFit="1" customWidth="1"/>
    <col min="3345" max="3345" width="8" style="174" bestFit="1" customWidth="1"/>
    <col min="3346" max="3346" width="11.140625" style="174" bestFit="1" customWidth="1"/>
    <col min="3347" max="3347" width="8" style="174" bestFit="1" customWidth="1"/>
    <col min="3348" max="3348" width="11.140625" style="174" bestFit="1" customWidth="1"/>
    <col min="3349" max="3349" width="8" style="174" bestFit="1" customWidth="1"/>
    <col min="3350" max="3350" width="12.140625" style="174" bestFit="1" customWidth="1"/>
    <col min="3351" max="3351" width="8" style="174" bestFit="1" customWidth="1"/>
    <col min="3352" max="3352" width="12.140625" style="174" bestFit="1" customWidth="1"/>
    <col min="3353" max="3353" width="8" style="174" bestFit="1" customWidth="1"/>
    <col min="3354" max="3354" width="12.140625" style="174" bestFit="1" customWidth="1"/>
    <col min="3355" max="3355" width="8" style="174" bestFit="1" customWidth="1"/>
    <col min="3356" max="3356" width="12.140625" style="174" bestFit="1" customWidth="1"/>
    <col min="3357" max="3357" width="7" style="174" bestFit="1" customWidth="1"/>
    <col min="3358" max="3358" width="12.140625" style="174" bestFit="1" customWidth="1"/>
    <col min="3359" max="3359" width="8" style="174" bestFit="1" customWidth="1"/>
    <col min="3360" max="3360" width="12.140625" style="174" bestFit="1" customWidth="1"/>
    <col min="3361" max="3361" width="8" style="174" bestFit="1" customWidth="1"/>
    <col min="3362" max="3362" width="12.140625" style="174" bestFit="1" customWidth="1"/>
    <col min="3363" max="3363" width="8" style="174" bestFit="1" customWidth="1"/>
    <col min="3364" max="3364" width="12.140625" style="174" bestFit="1" customWidth="1"/>
    <col min="3365" max="3365" width="8" style="174" bestFit="1" customWidth="1"/>
    <col min="3366" max="3366" width="12.140625" style="174" bestFit="1" customWidth="1"/>
    <col min="3367" max="3367" width="8" style="174" bestFit="1" customWidth="1"/>
    <col min="3368" max="3368" width="12.140625" style="174" bestFit="1" customWidth="1"/>
    <col min="3369" max="3369" width="8" style="174" bestFit="1" customWidth="1"/>
    <col min="3370" max="3370" width="12.140625" style="174" bestFit="1" customWidth="1"/>
    <col min="3371" max="3371" width="8" style="174" bestFit="1" customWidth="1"/>
    <col min="3372" max="3372" width="12.140625" style="174" bestFit="1" customWidth="1"/>
    <col min="3373" max="3373" width="8" style="174" bestFit="1" customWidth="1"/>
    <col min="3374" max="3374" width="12.140625" style="174" bestFit="1" customWidth="1"/>
    <col min="3375" max="3375" width="8" style="174" bestFit="1" customWidth="1"/>
    <col min="3376" max="3376" width="12.140625" style="174" bestFit="1" customWidth="1"/>
    <col min="3377" max="3377" width="8" style="174" bestFit="1" customWidth="1"/>
    <col min="3378" max="3378" width="12.140625" style="174" bestFit="1" customWidth="1"/>
    <col min="3379" max="3379" width="8" style="174" bestFit="1" customWidth="1"/>
    <col min="3380" max="3380" width="12.140625" style="174" bestFit="1" customWidth="1"/>
    <col min="3381" max="3381" width="8" style="174" bestFit="1" customWidth="1"/>
    <col min="3382" max="3382" width="12.140625" style="174" bestFit="1" customWidth="1"/>
    <col min="3383" max="3383" width="8" style="174" bestFit="1" customWidth="1"/>
    <col min="3384" max="3384" width="12.140625" style="174" bestFit="1" customWidth="1"/>
    <col min="3385" max="3385" width="8" style="174" bestFit="1" customWidth="1"/>
    <col min="3386" max="3386" width="12.140625" style="174" bestFit="1" customWidth="1"/>
    <col min="3387" max="3387" width="8" style="174" bestFit="1" customWidth="1"/>
    <col min="3388" max="3388" width="12.140625" style="174" bestFit="1" customWidth="1"/>
    <col min="3389" max="3389" width="8" style="174" bestFit="1" customWidth="1"/>
    <col min="3390" max="3390" width="12.140625" style="174" bestFit="1" customWidth="1"/>
    <col min="3391" max="3391" width="8" style="174" bestFit="1" customWidth="1"/>
    <col min="3392" max="3392" width="12.140625" style="174" bestFit="1" customWidth="1"/>
    <col min="3393" max="3393" width="8" style="174" bestFit="1" customWidth="1"/>
    <col min="3394" max="3394" width="12.140625" style="174" bestFit="1" customWidth="1"/>
    <col min="3395" max="3395" width="8" style="174" bestFit="1" customWidth="1"/>
    <col min="3396" max="3396" width="12.140625" style="174" bestFit="1" customWidth="1"/>
    <col min="3397" max="3397" width="8" style="174" bestFit="1" customWidth="1"/>
    <col min="3398" max="3398" width="12.140625" style="174" bestFit="1" customWidth="1"/>
    <col min="3399" max="3399" width="8" style="174" bestFit="1" customWidth="1"/>
    <col min="3400" max="3400" width="12.140625" style="174" bestFit="1" customWidth="1"/>
    <col min="3401" max="3401" width="8" style="174" bestFit="1" customWidth="1"/>
    <col min="3402" max="3402" width="11.140625" style="174" bestFit="1" customWidth="1"/>
    <col min="3403" max="3403" width="8" style="174" bestFit="1" customWidth="1"/>
    <col min="3404" max="3404" width="12.140625" style="174" bestFit="1" customWidth="1"/>
    <col min="3405" max="3405" width="8" style="174" bestFit="1" customWidth="1"/>
    <col min="3406" max="3406" width="12.140625" style="174" bestFit="1" customWidth="1"/>
    <col min="3407" max="3407" width="8" style="174" bestFit="1" customWidth="1"/>
    <col min="3408" max="3408" width="12.7109375" style="174" bestFit="1" customWidth="1"/>
    <col min="3409" max="3409" width="8" style="174" bestFit="1" customWidth="1"/>
    <col min="3410" max="3410" width="12.140625" style="174" bestFit="1" customWidth="1"/>
    <col min="3411" max="3411" width="8" style="174" bestFit="1" customWidth="1"/>
    <col min="3412" max="3412" width="12.140625" style="174" bestFit="1" customWidth="1"/>
    <col min="3413" max="3413" width="8" style="174" bestFit="1" customWidth="1"/>
    <col min="3414" max="3414" width="12.140625" style="174" bestFit="1" customWidth="1"/>
    <col min="3415" max="3415" width="8" style="174" bestFit="1" customWidth="1"/>
    <col min="3416" max="3416" width="12.140625" style="174" bestFit="1" customWidth="1"/>
    <col min="3417" max="3417" width="8" style="174" bestFit="1" customWidth="1"/>
    <col min="3418" max="3418" width="12.140625" style="174" bestFit="1" customWidth="1"/>
    <col min="3419" max="3419" width="8" style="174" bestFit="1" customWidth="1"/>
    <col min="3420" max="3420" width="12.140625" style="174" bestFit="1" customWidth="1"/>
    <col min="3421" max="3421" width="8" style="174" bestFit="1" customWidth="1"/>
    <col min="3422" max="3422" width="12.140625" style="174" bestFit="1" customWidth="1"/>
    <col min="3423" max="3423" width="8" style="174" bestFit="1" customWidth="1"/>
    <col min="3424" max="3424" width="12.140625" style="174" bestFit="1" customWidth="1"/>
    <col min="3425" max="3425" width="8" style="174" bestFit="1" customWidth="1"/>
    <col min="3426" max="3426" width="12.140625" style="174" bestFit="1" customWidth="1"/>
    <col min="3427" max="3427" width="8" style="174" bestFit="1" customWidth="1"/>
    <col min="3428" max="3428" width="10.140625" style="174" bestFit="1" customWidth="1"/>
    <col min="3429" max="3429" width="8" style="174" bestFit="1" customWidth="1"/>
    <col min="3430" max="3430" width="12.140625" style="174" bestFit="1" customWidth="1"/>
    <col min="3431" max="3431" width="8" style="174" bestFit="1" customWidth="1"/>
    <col min="3432" max="3432" width="12.140625" style="174" bestFit="1" customWidth="1"/>
    <col min="3433" max="3433" width="8" style="174" bestFit="1" customWidth="1"/>
    <col min="3434" max="3434" width="12.140625" style="174" bestFit="1" customWidth="1"/>
    <col min="3435" max="3435" width="8" style="174" bestFit="1" customWidth="1"/>
    <col min="3436" max="3436" width="12.140625" style="174" bestFit="1" customWidth="1"/>
    <col min="3437" max="3437" width="6" style="174" bestFit="1" customWidth="1"/>
    <col min="3438" max="3438" width="12.140625" style="174" bestFit="1" customWidth="1"/>
    <col min="3439" max="3439" width="8" style="174" bestFit="1" customWidth="1"/>
    <col min="3440" max="3440" width="12.140625" style="174" bestFit="1" customWidth="1"/>
    <col min="3441" max="3441" width="8" style="174" bestFit="1" customWidth="1"/>
    <col min="3442" max="3442" width="12.140625" style="174" bestFit="1" customWidth="1"/>
    <col min="3443" max="3443" width="9" style="174" bestFit="1" customWidth="1"/>
    <col min="3444" max="3444" width="12.140625" style="174" bestFit="1" customWidth="1"/>
    <col min="3445" max="3445" width="8" style="174" bestFit="1" customWidth="1"/>
    <col min="3446" max="3446" width="12.140625" style="174" bestFit="1" customWidth="1"/>
    <col min="3447" max="3447" width="8" style="174" bestFit="1" customWidth="1"/>
    <col min="3448" max="3448" width="12.140625" style="174" bestFit="1" customWidth="1"/>
    <col min="3449" max="3449" width="8" style="174" bestFit="1" customWidth="1"/>
    <col min="3450" max="3450" width="12.140625" style="174" bestFit="1" customWidth="1"/>
    <col min="3451" max="3451" width="8" style="174" bestFit="1" customWidth="1"/>
    <col min="3452" max="3452" width="12.140625" style="174" bestFit="1" customWidth="1"/>
    <col min="3453" max="3453" width="8" style="174" bestFit="1" customWidth="1"/>
    <col min="3454" max="3454" width="12.140625" style="174" bestFit="1" customWidth="1"/>
    <col min="3455" max="3455" width="8" style="174" bestFit="1" customWidth="1"/>
    <col min="3456" max="3456" width="12.140625" style="174" bestFit="1" customWidth="1"/>
    <col min="3457" max="3457" width="8" style="174" bestFit="1" customWidth="1"/>
    <col min="3458" max="3458" width="12.140625" style="174" bestFit="1" customWidth="1"/>
    <col min="3459" max="3459" width="8" style="174" bestFit="1" customWidth="1"/>
    <col min="3460" max="3460" width="12.140625" style="174" bestFit="1" customWidth="1"/>
    <col min="3461" max="3461" width="8" style="174" bestFit="1" customWidth="1"/>
    <col min="3462" max="3462" width="12.140625" style="174" bestFit="1" customWidth="1"/>
    <col min="3463" max="3463" width="8" style="174" bestFit="1" customWidth="1"/>
    <col min="3464" max="3464" width="12.140625" style="174" bestFit="1" customWidth="1"/>
    <col min="3465" max="3465" width="8" style="174" bestFit="1" customWidth="1"/>
    <col min="3466" max="3466" width="12.140625" style="174" bestFit="1" customWidth="1"/>
    <col min="3467" max="3467" width="8" style="174" bestFit="1" customWidth="1"/>
    <col min="3468" max="3468" width="9.140625" style="174" bestFit="1" customWidth="1"/>
    <col min="3469" max="3469" width="4" style="174" bestFit="1" customWidth="1"/>
    <col min="3470" max="3470" width="12.140625" style="174" bestFit="1" customWidth="1"/>
    <col min="3471" max="3471" width="8" style="174" bestFit="1" customWidth="1"/>
    <col min="3472" max="3472" width="12.140625" style="174" bestFit="1" customWidth="1"/>
    <col min="3473" max="3473" width="8" style="174" bestFit="1" customWidth="1"/>
    <col min="3474" max="3474" width="12.140625" style="174" bestFit="1" customWidth="1"/>
    <col min="3475" max="3475" width="8" style="174" bestFit="1" customWidth="1"/>
    <col min="3476" max="3476" width="12.140625" style="174" bestFit="1" customWidth="1"/>
    <col min="3477" max="3477" width="8" style="174" bestFit="1" customWidth="1"/>
    <col min="3478" max="3478" width="12.140625" style="174" bestFit="1" customWidth="1"/>
    <col min="3479" max="3479" width="8" style="174" bestFit="1" customWidth="1"/>
    <col min="3480" max="3480" width="11.7109375" style="174" bestFit="1" customWidth="1"/>
    <col min="3481" max="3481" width="8" style="174" bestFit="1" customWidth="1"/>
    <col min="3482" max="3482" width="12.140625" style="174" bestFit="1" customWidth="1"/>
    <col min="3483" max="3483" width="8" style="174" bestFit="1" customWidth="1"/>
    <col min="3484" max="3484" width="12.7109375" style="174" bestFit="1" customWidth="1"/>
    <col min="3485" max="3485" width="8" style="174" bestFit="1" customWidth="1"/>
    <col min="3486" max="3486" width="12.140625" style="174" bestFit="1" customWidth="1"/>
    <col min="3487" max="3487" width="8" style="174" bestFit="1" customWidth="1"/>
    <col min="3488" max="3488" width="12.140625" style="174" bestFit="1" customWidth="1"/>
    <col min="3489" max="3489" width="8" style="174" bestFit="1" customWidth="1"/>
    <col min="3490" max="3490" width="12.140625" style="174" bestFit="1" customWidth="1"/>
    <col min="3491" max="3491" width="8" style="174" bestFit="1" customWidth="1"/>
    <col min="3492" max="3492" width="12.140625" style="174" bestFit="1" customWidth="1"/>
    <col min="3493" max="3493" width="8" style="174" bestFit="1" customWidth="1"/>
    <col min="3494" max="3494" width="12.140625" style="174" bestFit="1" customWidth="1"/>
    <col min="3495" max="3495" width="8" style="174" bestFit="1" customWidth="1"/>
    <col min="3496" max="3496" width="12.140625" style="174" bestFit="1" customWidth="1"/>
    <col min="3497" max="3497" width="8" style="174" bestFit="1" customWidth="1"/>
    <col min="3498" max="3498" width="12.140625" style="174" bestFit="1" customWidth="1"/>
    <col min="3499" max="3499" width="8" style="174" bestFit="1" customWidth="1"/>
    <col min="3500" max="3500" width="11.140625" style="174" bestFit="1" customWidth="1"/>
    <col min="3501" max="3501" width="8" style="174" bestFit="1" customWidth="1"/>
    <col min="3502" max="3502" width="12.140625" style="174" bestFit="1" customWidth="1"/>
    <col min="3503" max="3503" width="8" style="174" bestFit="1" customWidth="1"/>
    <col min="3504" max="3504" width="12.140625" style="174" bestFit="1" customWidth="1"/>
    <col min="3505" max="3505" width="8" style="174" bestFit="1" customWidth="1"/>
    <col min="3506" max="3506" width="12.140625" style="174" bestFit="1" customWidth="1"/>
    <col min="3507" max="3507" width="8" style="174" bestFit="1" customWidth="1"/>
    <col min="3508" max="3508" width="12.140625" style="174" bestFit="1" customWidth="1"/>
    <col min="3509" max="3509" width="8" style="174" bestFit="1" customWidth="1"/>
    <col min="3510" max="3510" width="12.140625" style="174" bestFit="1" customWidth="1"/>
    <col min="3511" max="3511" width="8" style="174" bestFit="1" customWidth="1"/>
    <col min="3512" max="3512" width="12.140625" style="174" bestFit="1" customWidth="1"/>
    <col min="3513" max="3513" width="8" style="174" bestFit="1" customWidth="1"/>
    <col min="3514" max="3514" width="12.140625" style="174" bestFit="1" customWidth="1"/>
    <col min="3515" max="3515" width="8" style="174" bestFit="1" customWidth="1"/>
    <col min="3516" max="3516" width="12.140625" style="174" bestFit="1" customWidth="1"/>
    <col min="3517" max="3517" width="8" style="174" bestFit="1" customWidth="1"/>
    <col min="3518" max="3518" width="12.140625" style="174" bestFit="1" customWidth="1"/>
    <col min="3519" max="3519" width="8" style="174" bestFit="1" customWidth="1"/>
    <col min="3520" max="3520" width="12.140625" style="174" bestFit="1" customWidth="1"/>
    <col min="3521" max="3521" width="8" style="174" bestFit="1" customWidth="1"/>
    <col min="3522" max="3522" width="12.140625" style="174" bestFit="1" customWidth="1"/>
    <col min="3523" max="3523" width="8" style="174" bestFit="1" customWidth="1"/>
    <col min="3524" max="3524" width="12.140625" style="174" bestFit="1" customWidth="1"/>
    <col min="3525" max="3525" width="8" style="174" bestFit="1" customWidth="1"/>
    <col min="3526" max="3526" width="12.140625" style="174" bestFit="1" customWidth="1"/>
    <col min="3527" max="3527" width="8" style="174" bestFit="1" customWidth="1"/>
    <col min="3528" max="3528" width="12.140625" style="174" bestFit="1" customWidth="1"/>
    <col min="3529" max="3529" width="8" style="174" bestFit="1" customWidth="1"/>
    <col min="3530" max="3530" width="12.140625" style="174" bestFit="1" customWidth="1"/>
    <col min="3531" max="3531" width="8" style="174" bestFit="1" customWidth="1"/>
    <col min="3532" max="3532" width="12.140625" style="174" bestFit="1" customWidth="1"/>
    <col min="3533" max="3533" width="8" style="174" bestFit="1" customWidth="1"/>
    <col min="3534" max="3534" width="12.140625" style="174" bestFit="1" customWidth="1"/>
    <col min="3535" max="3535" width="8" style="174" bestFit="1" customWidth="1"/>
    <col min="3536" max="3536" width="12.140625" style="174" bestFit="1" customWidth="1"/>
    <col min="3537" max="3537" width="8" style="174" bestFit="1" customWidth="1"/>
    <col min="3538" max="3538" width="12.140625" style="174" bestFit="1" customWidth="1"/>
    <col min="3539" max="3539" width="8" style="174" bestFit="1" customWidth="1"/>
    <col min="3540" max="3540" width="12.140625" style="174" bestFit="1" customWidth="1"/>
    <col min="3541" max="3541" width="8" style="174" bestFit="1" customWidth="1"/>
    <col min="3542" max="3542" width="11.140625" style="174" bestFit="1" customWidth="1"/>
    <col min="3543" max="3543" width="8" style="174" bestFit="1" customWidth="1"/>
    <col min="3544" max="3544" width="12.140625" style="174" bestFit="1" customWidth="1"/>
    <col min="3545" max="3545" width="8" style="174" bestFit="1" customWidth="1"/>
    <col min="3546" max="3546" width="12.140625" style="174" bestFit="1" customWidth="1"/>
    <col min="3547" max="3547" width="8" style="174" bestFit="1" customWidth="1"/>
    <col min="3548" max="3548" width="12.140625" style="174" bestFit="1" customWidth="1"/>
    <col min="3549" max="3549" width="8" style="174" bestFit="1" customWidth="1"/>
    <col min="3550" max="3550" width="12.140625" style="174" bestFit="1" customWidth="1"/>
    <col min="3551" max="3551" width="8" style="174" bestFit="1" customWidth="1"/>
    <col min="3552" max="3552" width="12.140625" style="174" bestFit="1" customWidth="1"/>
    <col min="3553" max="3553" width="8" style="174" bestFit="1" customWidth="1"/>
    <col min="3554" max="3554" width="12.140625" style="174" bestFit="1" customWidth="1"/>
    <col min="3555" max="3555" width="8" style="174" bestFit="1" customWidth="1"/>
    <col min="3556" max="3556" width="12.140625" style="174" bestFit="1" customWidth="1"/>
    <col min="3557" max="3557" width="8" style="174" bestFit="1" customWidth="1"/>
    <col min="3558" max="3558" width="12.140625" style="174" bestFit="1" customWidth="1"/>
    <col min="3559" max="3559" width="8" style="174" bestFit="1" customWidth="1"/>
    <col min="3560" max="3560" width="12.140625" style="174" bestFit="1" customWidth="1"/>
    <col min="3561" max="3561" width="8" style="174" bestFit="1" customWidth="1"/>
    <col min="3562" max="3562" width="12.140625" style="174" bestFit="1" customWidth="1"/>
    <col min="3563" max="3563" width="8" style="174" bestFit="1" customWidth="1"/>
    <col min="3564" max="3564" width="12.140625" style="174" bestFit="1" customWidth="1"/>
    <col min="3565" max="3565" width="8" style="174" bestFit="1" customWidth="1"/>
    <col min="3566" max="3566" width="12.140625" style="174" bestFit="1" customWidth="1"/>
    <col min="3567" max="3567" width="8" style="174" bestFit="1" customWidth="1"/>
    <col min="3568" max="3568" width="12.140625" style="174" bestFit="1" customWidth="1"/>
    <col min="3569" max="3569" width="8" style="174" bestFit="1" customWidth="1"/>
    <col min="3570" max="3570" width="11.140625" style="174" bestFit="1" customWidth="1"/>
    <col min="3571" max="3571" width="8" style="174" bestFit="1" customWidth="1"/>
    <col min="3572" max="3572" width="12.140625" style="174" bestFit="1" customWidth="1"/>
    <col min="3573" max="3573" width="8" style="174" bestFit="1" customWidth="1"/>
    <col min="3574" max="3574" width="11.140625" style="174" bestFit="1" customWidth="1"/>
    <col min="3575" max="3575" width="8" style="174" bestFit="1" customWidth="1"/>
    <col min="3576" max="3584" width="9.140625" style="174"/>
    <col min="3585" max="3585" width="50.7109375" style="174" bestFit="1" customWidth="1"/>
    <col min="3586" max="3586" width="12.42578125" style="174" bestFit="1" customWidth="1"/>
    <col min="3587" max="3587" width="8" style="174" bestFit="1" customWidth="1"/>
    <col min="3588" max="3588" width="12.140625" style="174" bestFit="1" customWidth="1"/>
    <col min="3589" max="3589" width="8" style="174" bestFit="1" customWidth="1"/>
    <col min="3590" max="3590" width="12.140625" style="174" bestFit="1" customWidth="1"/>
    <col min="3591" max="3591" width="8" style="174" bestFit="1" customWidth="1"/>
    <col min="3592" max="3592" width="12.140625" style="174" bestFit="1" customWidth="1"/>
    <col min="3593" max="3593" width="8" style="174" bestFit="1" customWidth="1"/>
    <col min="3594" max="3594" width="12.140625" style="174" bestFit="1" customWidth="1"/>
    <col min="3595" max="3595" width="8" style="174" bestFit="1" customWidth="1"/>
    <col min="3596" max="3596" width="12.140625" style="174" bestFit="1" customWidth="1"/>
    <col min="3597" max="3597" width="8" style="174" bestFit="1" customWidth="1"/>
    <col min="3598" max="3598" width="12.140625" style="174" bestFit="1" customWidth="1"/>
    <col min="3599" max="3599" width="8" style="174" bestFit="1" customWidth="1"/>
    <col min="3600" max="3600" width="12.140625" style="174" bestFit="1" customWidth="1"/>
    <col min="3601" max="3601" width="8" style="174" bestFit="1" customWidth="1"/>
    <col min="3602" max="3602" width="11.140625" style="174" bestFit="1" customWidth="1"/>
    <col min="3603" max="3603" width="8" style="174" bestFit="1" customWidth="1"/>
    <col min="3604" max="3604" width="11.140625" style="174" bestFit="1" customWidth="1"/>
    <col min="3605" max="3605" width="8" style="174" bestFit="1" customWidth="1"/>
    <col min="3606" max="3606" width="12.140625" style="174" bestFit="1" customWidth="1"/>
    <col min="3607" max="3607" width="8" style="174" bestFit="1" customWidth="1"/>
    <col min="3608" max="3608" width="12.140625" style="174" bestFit="1" customWidth="1"/>
    <col min="3609" max="3609" width="8" style="174" bestFit="1" customWidth="1"/>
    <col min="3610" max="3610" width="12.140625" style="174" bestFit="1" customWidth="1"/>
    <col min="3611" max="3611" width="8" style="174" bestFit="1" customWidth="1"/>
    <col min="3612" max="3612" width="12.140625" style="174" bestFit="1" customWidth="1"/>
    <col min="3613" max="3613" width="7" style="174" bestFit="1" customWidth="1"/>
    <col min="3614" max="3614" width="12.140625" style="174" bestFit="1" customWidth="1"/>
    <col min="3615" max="3615" width="8" style="174" bestFit="1" customWidth="1"/>
    <col min="3616" max="3616" width="12.140625" style="174" bestFit="1" customWidth="1"/>
    <col min="3617" max="3617" width="8" style="174" bestFit="1" customWidth="1"/>
    <col min="3618" max="3618" width="12.140625" style="174" bestFit="1" customWidth="1"/>
    <col min="3619" max="3619" width="8" style="174" bestFit="1" customWidth="1"/>
    <col min="3620" max="3620" width="12.140625" style="174" bestFit="1" customWidth="1"/>
    <col min="3621" max="3621" width="8" style="174" bestFit="1" customWidth="1"/>
    <col min="3622" max="3622" width="12.140625" style="174" bestFit="1" customWidth="1"/>
    <col min="3623" max="3623" width="8" style="174" bestFit="1" customWidth="1"/>
    <col min="3624" max="3624" width="12.140625" style="174" bestFit="1" customWidth="1"/>
    <col min="3625" max="3625" width="8" style="174" bestFit="1" customWidth="1"/>
    <col min="3626" max="3626" width="12.140625" style="174" bestFit="1" customWidth="1"/>
    <col min="3627" max="3627" width="8" style="174" bestFit="1" customWidth="1"/>
    <col min="3628" max="3628" width="12.140625" style="174" bestFit="1" customWidth="1"/>
    <col min="3629" max="3629" width="8" style="174" bestFit="1" customWidth="1"/>
    <col min="3630" max="3630" width="12.140625" style="174" bestFit="1" customWidth="1"/>
    <col min="3631" max="3631" width="8" style="174" bestFit="1" customWidth="1"/>
    <col min="3632" max="3632" width="12.140625" style="174" bestFit="1" customWidth="1"/>
    <col min="3633" max="3633" width="8" style="174" bestFit="1" customWidth="1"/>
    <col min="3634" max="3634" width="12.140625" style="174" bestFit="1" customWidth="1"/>
    <col min="3635" max="3635" width="8" style="174" bestFit="1" customWidth="1"/>
    <col min="3636" max="3636" width="12.140625" style="174" bestFit="1" customWidth="1"/>
    <col min="3637" max="3637" width="8" style="174" bestFit="1" customWidth="1"/>
    <col min="3638" max="3638" width="12.140625" style="174" bestFit="1" customWidth="1"/>
    <col min="3639" max="3639" width="8" style="174" bestFit="1" customWidth="1"/>
    <col min="3640" max="3640" width="12.140625" style="174" bestFit="1" customWidth="1"/>
    <col min="3641" max="3641" width="8" style="174" bestFit="1" customWidth="1"/>
    <col min="3642" max="3642" width="12.140625" style="174" bestFit="1" customWidth="1"/>
    <col min="3643" max="3643" width="8" style="174" bestFit="1" customWidth="1"/>
    <col min="3644" max="3644" width="12.140625" style="174" bestFit="1" customWidth="1"/>
    <col min="3645" max="3645" width="8" style="174" bestFit="1" customWidth="1"/>
    <col min="3646" max="3646" width="12.140625" style="174" bestFit="1" customWidth="1"/>
    <col min="3647" max="3647" width="8" style="174" bestFit="1" customWidth="1"/>
    <col min="3648" max="3648" width="12.140625" style="174" bestFit="1" customWidth="1"/>
    <col min="3649" max="3649" width="8" style="174" bestFit="1" customWidth="1"/>
    <col min="3650" max="3650" width="12.140625" style="174" bestFit="1" customWidth="1"/>
    <col min="3651" max="3651" width="8" style="174" bestFit="1" customWidth="1"/>
    <col min="3652" max="3652" width="12.140625" style="174" bestFit="1" customWidth="1"/>
    <col min="3653" max="3653" width="8" style="174" bestFit="1" customWidth="1"/>
    <col min="3654" max="3654" width="12.140625" style="174" bestFit="1" customWidth="1"/>
    <col min="3655" max="3655" width="8" style="174" bestFit="1" customWidth="1"/>
    <col min="3656" max="3656" width="12.140625" style="174" bestFit="1" customWidth="1"/>
    <col min="3657" max="3657" width="8" style="174" bestFit="1" customWidth="1"/>
    <col min="3658" max="3658" width="11.140625" style="174" bestFit="1" customWidth="1"/>
    <col min="3659" max="3659" width="8" style="174" bestFit="1" customWidth="1"/>
    <col min="3660" max="3660" width="12.140625" style="174" bestFit="1" customWidth="1"/>
    <col min="3661" max="3661" width="8" style="174" bestFit="1" customWidth="1"/>
    <col min="3662" max="3662" width="12.140625" style="174" bestFit="1" customWidth="1"/>
    <col min="3663" max="3663" width="8" style="174" bestFit="1" customWidth="1"/>
    <col min="3664" max="3664" width="12.7109375" style="174" bestFit="1" customWidth="1"/>
    <col min="3665" max="3665" width="8" style="174" bestFit="1" customWidth="1"/>
    <col min="3666" max="3666" width="12.140625" style="174" bestFit="1" customWidth="1"/>
    <col min="3667" max="3667" width="8" style="174" bestFit="1" customWidth="1"/>
    <col min="3668" max="3668" width="12.140625" style="174" bestFit="1" customWidth="1"/>
    <col min="3669" max="3669" width="8" style="174" bestFit="1" customWidth="1"/>
    <col min="3670" max="3670" width="12.140625" style="174" bestFit="1" customWidth="1"/>
    <col min="3671" max="3671" width="8" style="174" bestFit="1" customWidth="1"/>
    <col min="3672" max="3672" width="12.140625" style="174" bestFit="1" customWidth="1"/>
    <col min="3673" max="3673" width="8" style="174" bestFit="1" customWidth="1"/>
    <col min="3674" max="3674" width="12.140625" style="174" bestFit="1" customWidth="1"/>
    <col min="3675" max="3675" width="8" style="174" bestFit="1" customWidth="1"/>
    <col min="3676" max="3676" width="12.140625" style="174" bestFit="1" customWidth="1"/>
    <col min="3677" max="3677" width="8" style="174" bestFit="1" customWidth="1"/>
    <col min="3678" max="3678" width="12.140625" style="174" bestFit="1" customWidth="1"/>
    <col min="3679" max="3679" width="8" style="174" bestFit="1" customWidth="1"/>
    <col min="3680" max="3680" width="12.140625" style="174" bestFit="1" customWidth="1"/>
    <col min="3681" max="3681" width="8" style="174" bestFit="1" customWidth="1"/>
    <col min="3682" max="3682" width="12.140625" style="174" bestFit="1" customWidth="1"/>
    <col min="3683" max="3683" width="8" style="174" bestFit="1" customWidth="1"/>
    <col min="3684" max="3684" width="10.140625" style="174" bestFit="1" customWidth="1"/>
    <col min="3685" max="3685" width="8" style="174" bestFit="1" customWidth="1"/>
    <col min="3686" max="3686" width="12.140625" style="174" bestFit="1" customWidth="1"/>
    <col min="3687" max="3687" width="8" style="174" bestFit="1" customWidth="1"/>
    <col min="3688" max="3688" width="12.140625" style="174" bestFit="1" customWidth="1"/>
    <col min="3689" max="3689" width="8" style="174" bestFit="1" customWidth="1"/>
    <col min="3690" max="3690" width="12.140625" style="174" bestFit="1" customWidth="1"/>
    <col min="3691" max="3691" width="8" style="174" bestFit="1" customWidth="1"/>
    <col min="3692" max="3692" width="12.140625" style="174" bestFit="1" customWidth="1"/>
    <col min="3693" max="3693" width="6" style="174" bestFit="1" customWidth="1"/>
    <col min="3694" max="3694" width="12.140625" style="174" bestFit="1" customWidth="1"/>
    <col min="3695" max="3695" width="8" style="174" bestFit="1" customWidth="1"/>
    <col min="3696" max="3696" width="12.140625" style="174" bestFit="1" customWidth="1"/>
    <col min="3697" max="3697" width="8" style="174" bestFit="1" customWidth="1"/>
    <col min="3698" max="3698" width="12.140625" style="174" bestFit="1" customWidth="1"/>
    <col min="3699" max="3699" width="9" style="174" bestFit="1" customWidth="1"/>
    <col min="3700" max="3700" width="12.140625" style="174" bestFit="1" customWidth="1"/>
    <col min="3701" max="3701" width="8" style="174" bestFit="1" customWidth="1"/>
    <col min="3702" max="3702" width="12.140625" style="174" bestFit="1" customWidth="1"/>
    <col min="3703" max="3703" width="8" style="174" bestFit="1" customWidth="1"/>
    <col min="3704" max="3704" width="12.140625" style="174" bestFit="1" customWidth="1"/>
    <col min="3705" max="3705" width="8" style="174" bestFit="1" customWidth="1"/>
    <col min="3706" max="3706" width="12.140625" style="174" bestFit="1" customWidth="1"/>
    <col min="3707" max="3707" width="8" style="174" bestFit="1" customWidth="1"/>
    <col min="3708" max="3708" width="12.140625" style="174" bestFit="1" customWidth="1"/>
    <col min="3709" max="3709" width="8" style="174" bestFit="1" customWidth="1"/>
    <col min="3710" max="3710" width="12.140625" style="174" bestFit="1" customWidth="1"/>
    <col min="3711" max="3711" width="8" style="174" bestFit="1" customWidth="1"/>
    <col min="3712" max="3712" width="12.140625" style="174" bestFit="1" customWidth="1"/>
    <col min="3713" max="3713" width="8" style="174" bestFit="1" customWidth="1"/>
    <col min="3714" max="3714" width="12.140625" style="174" bestFit="1" customWidth="1"/>
    <col min="3715" max="3715" width="8" style="174" bestFit="1" customWidth="1"/>
    <col min="3716" max="3716" width="12.140625" style="174" bestFit="1" customWidth="1"/>
    <col min="3717" max="3717" width="8" style="174" bestFit="1" customWidth="1"/>
    <col min="3718" max="3718" width="12.140625" style="174" bestFit="1" customWidth="1"/>
    <col min="3719" max="3719" width="8" style="174" bestFit="1" customWidth="1"/>
    <col min="3720" max="3720" width="12.140625" style="174" bestFit="1" customWidth="1"/>
    <col min="3721" max="3721" width="8" style="174" bestFit="1" customWidth="1"/>
    <col min="3722" max="3722" width="12.140625" style="174" bestFit="1" customWidth="1"/>
    <col min="3723" max="3723" width="8" style="174" bestFit="1" customWidth="1"/>
    <col min="3724" max="3724" width="9.140625" style="174" bestFit="1" customWidth="1"/>
    <col min="3725" max="3725" width="4" style="174" bestFit="1" customWidth="1"/>
    <col min="3726" max="3726" width="12.140625" style="174" bestFit="1" customWidth="1"/>
    <col min="3727" max="3727" width="8" style="174" bestFit="1" customWidth="1"/>
    <col min="3728" max="3728" width="12.140625" style="174" bestFit="1" customWidth="1"/>
    <col min="3729" max="3729" width="8" style="174" bestFit="1" customWidth="1"/>
    <col min="3730" max="3730" width="12.140625" style="174" bestFit="1" customWidth="1"/>
    <col min="3731" max="3731" width="8" style="174" bestFit="1" customWidth="1"/>
    <col min="3732" max="3732" width="12.140625" style="174" bestFit="1" customWidth="1"/>
    <col min="3733" max="3733" width="8" style="174" bestFit="1" customWidth="1"/>
    <col min="3734" max="3734" width="12.140625" style="174" bestFit="1" customWidth="1"/>
    <col min="3735" max="3735" width="8" style="174" bestFit="1" customWidth="1"/>
    <col min="3736" max="3736" width="11.7109375" style="174" bestFit="1" customWidth="1"/>
    <col min="3737" max="3737" width="8" style="174" bestFit="1" customWidth="1"/>
    <col min="3738" max="3738" width="12.140625" style="174" bestFit="1" customWidth="1"/>
    <col min="3739" max="3739" width="8" style="174" bestFit="1" customWidth="1"/>
    <col min="3740" max="3740" width="12.7109375" style="174" bestFit="1" customWidth="1"/>
    <col min="3741" max="3741" width="8" style="174" bestFit="1" customWidth="1"/>
    <col min="3742" max="3742" width="12.140625" style="174" bestFit="1" customWidth="1"/>
    <col min="3743" max="3743" width="8" style="174" bestFit="1" customWidth="1"/>
    <col min="3744" max="3744" width="12.140625" style="174" bestFit="1" customWidth="1"/>
    <col min="3745" max="3745" width="8" style="174" bestFit="1" customWidth="1"/>
    <col min="3746" max="3746" width="12.140625" style="174" bestFit="1" customWidth="1"/>
    <col min="3747" max="3747" width="8" style="174" bestFit="1" customWidth="1"/>
    <col min="3748" max="3748" width="12.140625" style="174" bestFit="1" customWidth="1"/>
    <col min="3749" max="3749" width="8" style="174" bestFit="1" customWidth="1"/>
    <col min="3750" max="3750" width="12.140625" style="174" bestFit="1" customWidth="1"/>
    <col min="3751" max="3751" width="8" style="174" bestFit="1" customWidth="1"/>
    <col min="3752" max="3752" width="12.140625" style="174" bestFit="1" customWidth="1"/>
    <col min="3753" max="3753" width="8" style="174" bestFit="1" customWidth="1"/>
    <col min="3754" max="3754" width="12.140625" style="174" bestFit="1" customWidth="1"/>
    <col min="3755" max="3755" width="8" style="174" bestFit="1" customWidth="1"/>
    <col min="3756" max="3756" width="11.140625" style="174" bestFit="1" customWidth="1"/>
    <col min="3757" max="3757" width="8" style="174" bestFit="1" customWidth="1"/>
    <col min="3758" max="3758" width="12.140625" style="174" bestFit="1" customWidth="1"/>
    <col min="3759" max="3759" width="8" style="174" bestFit="1" customWidth="1"/>
    <col min="3760" max="3760" width="12.140625" style="174" bestFit="1" customWidth="1"/>
    <col min="3761" max="3761" width="8" style="174" bestFit="1" customWidth="1"/>
    <col min="3762" max="3762" width="12.140625" style="174" bestFit="1" customWidth="1"/>
    <col min="3763" max="3763" width="8" style="174" bestFit="1" customWidth="1"/>
    <col min="3764" max="3764" width="12.140625" style="174" bestFit="1" customWidth="1"/>
    <col min="3765" max="3765" width="8" style="174" bestFit="1" customWidth="1"/>
    <col min="3766" max="3766" width="12.140625" style="174" bestFit="1" customWidth="1"/>
    <col min="3767" max="3767" width="8" style="174" bestFit="1" customWidth="1"/>
    <col min="3768" max="3768" width="12.140625" style="174" bestFit="1" customWidth="1"/>
    <col min="3769" max="3769" width="8" style="174" bestFit="1" customWidth="1"/>
    <col min="3770" max="3770" width="12.140625" style="174" bestFit="1" customWidth="1"/>
    <col min="3771" max="3771" width="8" style="174" bestFit="1" customWidth="1"/>
    <col min="3772" max="3772" width="12.140625" style="174" bestFit="1" customWidth="1"/>
    <col min="3773" max="3773" width="8" style="174" bestFit="1" customWidth="1"/>
    <col min="3774" max="3774" width="12.140625" style="174" bestFit="1" customWidth="1"/>
    <col min="3775" max="3775" width="8" style="174" bestFit="1" customWidth="1"/>
    <col min="3776" max="3776" width="12.140625" style="174" bestFit="1" customWidth="1"/>
    <col min="3777" max="3777" width="8" style="174" bestFit="1" customWidth="1"/>
    <col min="3778" max="3778" width="12.140625" style="174" bestFit="1" customWidth="1"/>
    <col min="3779" max="3779" width="8" style="174" bestFit="1" customWidth="1"/>
    <col min="3780" max="3780" width="12.140625" style="174" bestFit="1" customWidth="1"/>
    <col min="3781" max="3781" width="8" style="174" bestFit="1" customWidth="1"/>
    <col min="3782" max="3782" width="12.140625" style="174" bestFit="1" customWidth="1"/>
    <col min="3783" max="3783" width="8" style="174" bestFit="1" customWidth="1"/>
    <col min="3784" max="3784" width="12.140625" style="174" bestFit="1" customWidth="1"/>
    <col min="3785" max="3785" width="8" style="174" bestFit="1" customWidth="1"/>
    <col min="3786" max="3786" width="12.140625" style="174" bestFit="1" customWidth="1"/>
    <col min="3787" max="3787" width="8" style="174" bestFit="1" customWidth="1"/>
    <col min="3788" max="3788" width="12.140625" style="174" bestFit="1" customWidth="1"/>
    <col min="3789" max="3789" width="8" style="174" bestFit="1" customWidth="1"/>
    <col min="3790" max="3790" width="12.140625" style="174" bestFit="1" customWidth="1"/>
    <col min="3791" max="3791" width="8" style="174" bestFit="1" customWidth="1"/>
    <col min="3792" max="3792" width="12.140625" style="174" bestFit="1" customWidth="1"/>
    <col min="3793" max="3793" width="8" style="174" bestFit="1" customWidth="1"/>
    <col min="3794" max="3794" width="12.140625" style="174" bestFit="1" customWidth="1"/>
    <col min="3795" max="3795" width="8" style="174" bestFit="1" customWidth="1"/>
    <col min="3796" max="3796" width="12.140625" style="174" bestFit="1" customWidth="1"/>
    <col min="3797" max="3797" width="8" style="174" bestFit="1" customWidth="1"/>
    <col min="3798" max="3798" width="11.140625" style="174" bestFit="1" customWidth="1"/>
    <col min="3799" max="3799" width="8" style="174" bestFit="1" customWidth="1"/>
    <col min="3800" max="3800" width="12.140625" style="174" bestFit="1" customWidth="1"/>
    <col min="3801" max="3801" width="8" style="174" bestFit="1" customWidth="1"/>
    <col min="3802" max="3802" width="12.140625" style="174" bestFit="1" customWidth="1"/>
    <col min="3803" max="3803" width="8" style="174" bestFit="1" customWidth="1"/>
    <col min="3804" max="3804" width="12.140625" style="174" bestFit="1" customWidth="1"/>
    <col min="3805" max="3805" width="8" style="174" bestFit="1" customWidth="1"/>
    <col min="3806" max="3806" width="12.140625" style="174" bestFit="1" customWidth="1"/>
    <col min="3807" max="3807" width="8" style="174" bestFit="1" customWidth="1"/>
    <col min="3808" max="3808" width="12.140625" style="174" bestFit="1" customWidth="1"/>
    <col min="3809" max="3809" width="8" style="174" bestFit="1" customWidth="1"/>
    <col min="3810" max="3810" width="12.140625" style="174" bestFit="1" customWidth="1"/>
    <col min="3811" max="3811" width="8" style="174" bestFit="1" customWidth="1"/>
    <col min="3812" max="3812" width="12.140625" style="174" bestFit="1" customWidth="1"/>
    <col min="3813" max="3813" width="8" style="174" bestFit="1" customWidth="1"/>
    <col min="3814" max="3814" width="12.140625" style="174" bestFit="1" customWidth="1"/>
    <col min="3815" max="3815" width="8" style="174" bestFit="1" customWidth="1"/>
    <col min="3816" max="3816" width="12.140625" style="174" bestFit="1" customWidth="1"/>
    <col min="3817" max="3817" width="8" style="174" bestFit="1" customWidth="1"/>
    <col min="3818" max="3818" width="12.140625" style="174" bestFit="1" customWidth="1"/>
    <col min="3819" max="3819" width="8" style="174" bestFit="1" customWidth="1"/>
    <col min="3820" max="3820" width="12.140625" style="174" bestFit="1" customWidth="1"/>
    <col min="3821" max="3821" width="8" style="174" bestFit="1" customWidth="1"/>
    <col min="3822" max="3822" width="12.140625" style="174" bestFit="1" customWidth="1"/>
    <col min="3823" max="3823" width="8" style="174" bestFit="1" customWidth="1"/>
    <col min="3824" max="3824" width="12.140625" style="174" bestFit="1" customWidth="1"/>
    <col min="3825" max="3825" width="8" style="174" bestFit="1" customWidth="1"/>
    <col min="3826" max="3826" width="11.140625" style="174" bestFit="1" customWidth="1"/>
    <col min="3827" max="3827" width="8" style="174" bestFit="1" customWidth="1"/>
    <col min="3828" max="3828" width="12.140625" style="174" bestFit="1" customWidth="1"/>
    <col min="3829" max="3829" width="8" style="174" bestFit="1" customWidth="1"/>
    <col min="3830" max="3830" width="11.140625" style="174" bestFit="1" customWidth="1"/>
    <col min="3831" max="3831" width="8" style="174" bestFit="1" customWidth="1"/>
    <col min="3832" max="3840" width="9.140625" style="174"/>
    <col min="3841" max="3841" width="50.7109375" style="174" bestFit="1" customWidth="1"/>
    <col min="3842" max="3842" width="12.42578125" style="174" bestFit="1" customWidth="1"/>
    <col min="3843" max="3843" width="8" style="174" bestFit="1" customWidth="1"/>
    <col min="3844" max="3844" width="12.140625" style="174" bestFit="1" customWidth="1"/>
    <col min="3845" max="3845" width="8" style="174" bestFit="1" customWidth="1"/>
    <col min="3846" max="3846" width="12.140625" style="174" bestFit="1" customWidth="1"/>
    <col min="3847" max="3847" width="8" style="174" bestFit="1" customWidth="1"/>
    <col min="3848" max="3848" width="12.140625" style="174" bestFit="1" customWidth="1"/>
    <col min="3849" max="3849" width="8" style="174" bestFit="1" customWidth="1"/>
    <col min="3850" max="3850" width="12.140625" style="174" bestFit="1" customWidth="1"/>
    <col min="3851" max="3851" width="8" style="174" bestFit="1" customWidth="1"/>
    <col min="3852" max="3852" width="12.140625" style="174" bestFit="1" customWidth="1"/>
    <col min="3853" max="3853" width="8" style="174" bestFit="1" customWidth="1"/>
    <col min="3854" max="3854" width="12.140625" style="174" bestFit="1" customWidth="1"/>
    <col min="3855" max="3855" width="8" style="174" bestFit="1" customWidth="1"/>
    <col min="3856" max="3856" width="12.140625" style="174" bestFit="1" customWidth="1"/>
    <col min="3857" max="3857" width="8" style="174" bestFit="1" customWidth="1"/>
    <col min="3858" max="3858" width="11.140625" style="174" bestFit="1" customWidth="1"/>
    <col min="3859" max="3859" width="8" style="174" bestFit="1" customWidth="1"/>
    <col min="3860" max="3860" width="11.140625" style="174" bestFit="1" customWidth="1"/>
    <col min="3861" max="3861" width="8" style="174" bestFit="1" customWidth="1"/>
    <col min="3862" max="3862" width="12.140625" style="174" bestFit="1" customWidth="1"/>
    <col min="3863" max="3863" width="8" style="174" bestFit="1" customWidth="1"/>
    <col min="3864" max="3864" width="12.140625" style="174" bestFit="1" customWidth="1"/>
    <col min="3865" max="3865" width="8" style="174" bestFit="1" customWidth="1"/>
    <col min="3866" max="3866" width="12.140625" style="174" bestFit="1" customWidth="1"/>
    <col min="3867" max="3867" width="8" style="174" bestFit="1" customWidth="1"/>
    <col min="3868" max="3868" width="12.140625" style="174" bestFit="1" customWidth="1"/>
    <col min="3869" max="3869" width="7" style="174" bestFit="1" customWidth="1"/>
    <col min="3870" max="3870" width="12.140625" style="174" bestFit="1" customWidth="1"/>
    <col min="3871" max="3871" width="8" style="174" bestFit="1" customWidth="1"/>
    <col min="3872" max="3872" width="12.140625" style="174" bestFit="1" customWidth="1"/>
    <col min="3873" max="3873" width="8" style="174" bestFit="1" customWidth="1"/>
    <col min="3874" max="3874" width="12.140625" style="174" bestFit="1" customWidth="1"/>
    <col min="3875" max="3875" width="8" style="174" bestFit="1" customWidth="1"/>
    <col min="3876" max="3876" width="12.140625" style="174" bestFit="1" customWidth="1"/>
    <col min="3877" max="3877" width="8" style="174" bestFit="1" customWidth="1"/>
    <col min="3878" max="3878" width="12.140625" style="174" bestFit="1" customWidth="1"/>
    <col min="3879" max="3879" width="8" style="174" bestFit="1" customWidth="1"/>
    <col min="3880" max="3880" width="12.140625" style="174" bestFit="1" customWidth="1"/>
    <col min="3881" max="3881" width="8" style="174" bestFit="1" customWidth="1"/>
    <col min="3882" max="3882" width="12.140625" style="174" bestFit="1" customWidth="1"/>
    <col min="3883" max="3883" width="8" style="174" bestFit="1" customWidth="1"/>
    <col min="3884" max="3884" width="12.140625" style="174" bestFit="1" customWidth="1"/>
    <col min="3885" max="3885" width="8" style="174" bestFit="1" customWidth="1"/>
    <col min="3886" max="3886" width="12.140625" style="174" bestFit="1" customWidth="1"/>
    <col min="3887" max="3887" width="8" style="174" bestFit="1" customWidth="1"/>
    <col min="3888" max="3888" width="12.140625" style="174" bestFit="1" customWidth="1"/>
    <col min="3889" max="3889" width="8" style="174" bestFit="1" customWidth="1"/>
    <col min="3890" max="3890" width="12.140625" style="174" bestFit="1" customWidth="1"/>
    <col min="3891" max="3891" width="8" style="174" bestFit="1" customWidth="1"/>
    <col min="3892" max="3892" width="12.140625" style="174" bestFit="1" customWidth="1"/>
    <col min="3893" max="3893" width="8" style="174" bestFit="1" customWidth="1"/>
    <col min="3894" max="3894" width="12.140625" style="174" bestFit="1" customWidth="1"/>
    <col min="3895" max="3895" width="8" style="174" bestFit="1" customWidth="1"/>
    <col min="3896" max="3896" width="12.140625" style="174" bestFit="1" customWidth="1"/>
    <col min="3897" max="3897" width="8" style="174" bestFit="1" customWidth="1"/>
    <col min="3898" max="3898" width="12.140625" style="174" bestFit="1" customWidth="1"/>
    <col min="3899" max="3899" width="8" style="174" bestFit="1" customWidth="1"/>
    <col min="3900" max="3900" width="12.140625" style="174" bestFit="1" customWidth="1"/>
    <col min="3901" max="3901" width="8" style="174" bestFit="1" customWidth="1"/>
    <col min="3902" max="3902" width="12.140625" style="174" bestFit="1" customWidth="1"/>
    <col min="3903" max="3903" width="8" style="174" bestFit="1" customWidth="1"/>
    <col min="3904" max="3904" width="12.140625" style="174" bestFit="1" customWidth="1"/>
    <col min="3905" max="3905" width="8" style="174" bestFit="1" customWidth="1"/>
    <col min="3906" max="3906" width="12.140625" style="174" bestFit="1" customWidth="1"/>
    <col min="3907" max="3907" width="8" style="174" bestFit="1" customWidth="1"/>
    <col min="3908" max="3908" width="12.140625" style="174" bestFit="1" customWidth="1"/>
    <col min="3909" max="3909" width="8" style="174" bestFit="1" customWidth="1"/>
    <col min="3910" max="3910" width="12.140625" style="174" bestFit="1" customWidth="1"/>
    <col min="3911" max="3911" width="8" style="174" bestFit="1" customWidth="1"/>
    <col min="3912" max="3912" width="12.140625" style="174" bestFit="1" customWidth="1"/>
    <col min="3913" max="3913" width="8" style="174" bestFit="1" customWidth="1"/>
    <col min="3914" max="3914" width="11.140625" style="174" bestFit="1" customWidth="1"/>
    <col min="3915" max="3915" width="8" style="174" bestFit="1" customWidth="1"/>
    <col min="3916" max="3916" width="12.140625" style="174" bestFit="1" customWidth="1"/>
    <col min="3917" max="3917" width="8" style="174" bestFit="1" customWidth="1"/>
    <col min="3918" max="3918" width="12.140625" style="174" bestFit="1" customWidth="1"/>
    <col min="3919" max="3919" width="8" style="174" bestFit="1" customWidth="1"/>
    <col min="3920" max="3920" width="12.7109375" style="174" bestFit="1" customWidth="1"/>
    <col min="3921" max="3921" width="8" style="174" bestFit="1" customWidth="1"/>
    <col min="3922" max="3922" width="12.140625" style="174" bestFit="1" customWidth="1"/>
    <col min="3923" max="3923" width="8" style="174" bestFit="1" customWidth="1"/>
    <col min="3924" max="3924" width="12.140625" style="174" bestFit="1" customWidth="1"/>
    <col min="3925" max="3925" width="8" style="174" bestFit="1" customWidth="1"/>
    <col min="3926" max="3926" width="12.140625" style="174" bestFit="1" customWidth="1"/>
    <col min="3927" max="3927" width="8" style="174" bestFit="1" customWidth="1"/>
    <col min="3928" max="3928" width="12.140625" style="174" bestFit="1" customWidth="1"/>
    <col min="3929" max="3929" width="8" style="174" bestFit="1" customWidth="1"/>
    <col min="3930" max="3930" width="12.140625" style="174" bestFit="1" customWidth="1"/>
    <col min="3931" max="3931" width="8" style="174" bestFit="1" customWidth="1"/>
    <col min="3932" max="3932" width="12.140625" style="174" bestFit="1" customWidth="1"/>
    <col min="3933" max="3933" width="8" style="174" bestFit="1" customWidth="1"/>
    <col min="3934" max="3934" width="12.140625" style="174" bestFit="1" customWidth="1"/>
    <col min="3935" max="3935" width="8" style="174" bestFit="1" customWidth="1"/>
    <col min="3936" max="3936" width="12.140625" style="174" bestFit="1" customWidth="1"/>
    <col min="3937" max="3937" width="8" style="174" bestFit="1" customWidth="1"/>
    <col min="3938" max="3938" width="12.140625" style="174" bestFit="1" customWidth="1"/>
    <col min="3939" max="3939" width="8" style="174" bestFit="1" customWidth="1"/>
    <col min="3940" max="3940" width="10.140625" style="174" bestFit="1" customWidth="1"/>
    <col min="3941" max="3941" width="8" style="174" bestFit="1" customWidth="1"/>
    <col min="3942" max="3942" width="12.140625" style="174" bestFit="1" customWidth="1"/>
    <col min="3943" max="3943" width="8" style="174" bestFit="1" customWidth="1"/>
    <col min="3944" max="3944" width="12.140625" style="174" bestFit="1" customWidth="1"/>
    <col min="3945" max="3945" width="8" style="174" bestFit="1" customWidth="1"/>
    <col min="3946" max="3946" width="12.140625" style="174" bestFit="1" customWidth="1"/>
    <col min="3947" max="3947" width="8" style="174" bestFit="1" customWidth="1"/>
    <col min="3948" max="3948" width="12.140625" style="174" bestFit="1" customWidth="1"/>
    <col min="3949" max="3949" width="6" style="174" bestFit="1" customWidth="1"/>
    <col min="3950" max="3950" width="12.140625" style="174" bestFit="1" customWidth="1"/>
    <col min="3951" max="3951" width="8" style="174" bestFit="1" customWidth="1"/>
    <col min="3952" max="3952" width="12.140625" style="174" bestFit="1" customWidth="1"/>
    <col min="3953" max="3953" width="8" style="174" bestFit="1" customWidth="1"/>
    <col min="3954" max="3954" width="12.140625" style="174" bestFit="1" customWidth="1"/>
    <col min="3955" max="3955" width="9" style="174" bestFit="1" customWidth="1"/>
    <col min="3956" max="3956" width="12.140625" style="174" bestFit="1" customWidth="1"/>
    <col min="3957" max="3957" width="8" style="174" bestFit="1" customWidth="1"/>
    <col min="3958" max="3958" width="12.140625" style="174" bestFit="1" customWidth="1"/>
    <col min="3959" max="3959" width="8" style="174" bestFit="1" customWidth="1"/>
    <col min="3960" max="3960" width="12.140625" style="174" bestFit="1" customWidth="1"/>
    <col min="3961" max="3961" width="8" style="174" bestFit="1" customWidth="1"/>
    <col min="3962" max="3962" width="12.140625" style="174" bestFit="1" customWidth="1"/>
    <col min="3963" max="3963" width="8" style="174" bestFit="1" customWidth="1"/>
    <col min="3964" max="3964" width="12.140625" style="174" bestFit="1" customWidth="1"/>
    <col min="3965" max="3965" width="8" style="174" bestFit="1" customWidth="1"/>
    <col min="3966" max="3966" width="12.140625" style="174" bestFit="1" customWidth="1"/>
    <col min="3967" max="3967" width="8" style="174" bestFit="1" customWidth="1"/>
    <col min="3968" max="3968" width="12.140625" style="174" bestFit="1" customWidth="1"/>
    <col min="3969" max="3969" width="8" style="174" bestFit="1" customWidth="1"/>
    <col min="3970" max="3970" width="12.140625" style="174" bestFit="1" customWidth="1"/>
    <col min="3971" max="3971" width="8" style="174" bestFit="1" customWidth="1"/>
    <col min="3972" max="3972" width="12.140625" style="174" bestFit="1" customWidth="1"/>
    <col min="3973" max="3973" width="8" style="174" bestFit="1" customWidth="1"/>
    <col min="3974" max="3974" width="12.140625" style="174" bestFit="1" customWidth="1"/>
    <col min="3975" max="3975" width="8" style="174" bestFit="1" customWidth="1"/>
    <col min="3976" max="3976" width="12.140625" style="174" bestFit="1" customWidth="1"/>
    <col min="3977" max="3977" width="8" style="174" bestFit="1" customWidth="1"/>
    <col min="3978" max="3978" width="12.140625" style="174" bestFit="1" customWidth="1"/>
    <col min="3979" max="3979" width="8" style="174" bestFit="1" customWidth="1"/>
    <col min="3980" max="3980" width="9.140625" style="174" bestFit="1" customWidth="1"/>
    <col min="3981" max="3981" width="4" style="174" bestFit="1" customWidth="1"/>
    <col min="3982" max="3982" width="12.140625" style="174" bestFit="1" customWidth="1"/>
    <col min="3983" max="3983" width="8" style="174" bestFit="1" customWidth="1"/>
    <col min="3984" max="3984" width="12.140625" style="174" bestFit="1" customWidth="1"/>
    <col min="3985" max="3985" width="8" style="174" bestFit="1" customWidth="1"/>
    <col min="3986" max="3986" width="12.140625" style="174" bestFit="1" customWidth="1"/>
    <col min="3987" max="3987" width="8" style="174" bestFit="1" customWidth="1"/>
    <col min="3988" max="3988" width="12.140625" style="174" bestFit="1" customWidth="1"/>
    <col min="3989" max="3989" width="8" style="174" bestFit="1" customWidth="1"/>
    <col min="3990" max="3990" width="12.140625" style="174" bestFit="1" customWidth="1"/>
    <col min="3991" max="3991" width="8" style="174" bestFit="1" customWidth="1"/>
    <col min="3992" max="3992" width="11.7109375" style="174" bestFit="1" customWidth="1"/>
    <col min="3993" max="3993" width="8" style="174" bestFit="1" customWidth="1"/>
    <col min="3994" max="3994" width="12.140625" style="174" bestFit="1" customWidth="1"/>
    <col min="3995" max="3995" width="8" style="174" bestFit="1" customWidth="1"/>
    <col min="3996" max="3996" width="12.7109375" style="174" bestFit="1" customWidth="1"/>
    <col min="3997" max="3997" width="8" style="174" bestFit="1" customWidth="1"/>
    <col min="3998" max="3998" width="12.140625" style="174" bestFit="1" customWidth="1"/>
    <col min="3999" max="3999" width="8" style="174" bestFit="1" customWidth="1"/>
    <col min="4000" max="4000" width="12.140625" style="174" bestFit="1" customWidth="1"/>
    <col min="4001" max="4001" width="8" style="174" bestFit="1" customWidth="1"/>
    <col min="4002" max="4002" width="12.140625" style="174" bestFit="1" customWidth="1"/>
    <col min="4003" max="4003" width="8" style="174" bestFit="1" customWidth="1"/>
    <col min="4004" max="4004" width="12.140625" style="174" bestFit="1" customWidth="1"/>
    <col min="4005" max="4005" width="8" style="174" bestFit="1" customWidth="1"/>
    <col min="4006" max="4006" width="12.140625" style="174" bestFit="1" customWidth="1"/>
    <col min="4007" max="4007" width="8" style="174" bestFit="1" customWidth="1"/>
    <col min="4008" max="4008" width="12.140625" style="174" bestFit="1" customWidth="1"/>
    <col min="4009" max="4009" width="8" style="174" bestFit="1" customWidth="1"/>
    <col min="4010" max="4010" width="12.140625" style="174" bestFit="1" customWidth="1"/>
    <col min="4011" max="4011" width="8" style="174" bestFit="1" customWidth="1"/>
    <col min="4012" max="4012" width="11.140625" style="174" bestFit="1" customWidth="1"/>
    <col min="4013" max="4013" width="8" style="174" bestFit="1" customWidth="1"/>
    <col min="4014" max="4014" width="12.140625" style="174" bestFit="1" customWidth="1"/>
    <col min="4015" max="4015" width="8" style="174" bestFit="1" customWidth="1"/>
    <col min="4016" max="4016" width="12.140625" style="174" bestFit="1" customWidth="1"/>
    <col min="4017" max="4017" width="8" style="174" bestFit="1" customWidth="1"/>
    <col min="4018" max="4018" width="12.140625" style="174" bestFit="1" customWidth="1"/>
    <col min="4019" max="4019" width="8" style="174" bestFit="1" customWidth="1"/>
    <col min="4020" max="4020" width="12.140625" style="174" bestFit="1" customWidth="1"/>
    <col min="4021" max="4021" width="8" style="174" bestFit="1" customWidth="1"/>
    <col min="4022" max="4022" width="12.140625" style="174" bestFit="1" customWidth="1"/>
    <col min="4023" max="4023" width="8" style="174" bestFit="1" customWidth="1"/>
    <col min="4024" max="4024" width="12.140625" style="174" bestFit="1" customWidth="1"/>
    <col min="4025" max="4025" width="8" style="174" bestFit="1" customWidth="1"/>
    <col min="4026" max="4026" width="12.140625" style="174" bestFit="1" customWidth="1"/>
    <col min="4027" max="4027" width="8" style="174" bestFit="1" customWidth="1"/>
    <col min="4028" max="4028" width="12.140625" style="174" bestFit="1" customWidth="1"/>
    <col min="4029" max="4029" width="8" style="174" bestFit="1" customWidth="1"/>
    <col min="4030" max="4030" width="12.140625" style="174" bestFit="1" customWidth="1"/>
    <col min="4031" max="4031" width="8" style="174" bestFit="1" customWidth="1"/>
    <col min="4032" max="4032" width="12.140625" style="174" bestFit="1" customWidth="1"/>
    <col min="4033" max="4033" width="8" style="174" bestFit="1" customWidth="1"/>
    <col min="4034" max="4034" width="12.140625" style="174" bestFit="1" customWidth="1"/>
    <col min="4035" max="4035" width="8" style="174" bestFit="1" customWidth="1"/>
    <col min="4036" max="4036" width="12.140625" style="174" bestFit="1" customWidth="1"/>
    <col min="4037" max="4037" width="8" style="174" bestFit="1" customWidth="1"/>
    <col min="4038" max="4038" width="12.140625" style="174" bestFit="1" customWidth="1"/>
    <col min="4039" max="4039" width="8" style="174" bestFit="1" customWidth="1"/>
    <col min="4040" max="4040" width="12.140625" style="174" bestFit="1" customWidth="1"/>
    <col min="4041" max="4041" width="8" style="174" bestFit="1" customWidth="1"/>
    <col min="4042" max="4042" width="12.140625" style="174" bestFit="1" customWidth="1"/>
    <col min="4043" max="4043" width="8" style="174" bestFit="1" customWidth="1"/>
    <col min="4044" max="4044" width="12.140625" style="174" bestFit="1" customWidth="1"/>
    <col min="4045" max="4045" width="8" style="174" bestFit="1" customWidth="1"/>
    <col min="4046" max="4046" width="12.140625" style="174" bestFit="1" customWidth="1"/>
    <col min="4047" max="4047" width="8" style="174" bestFit="1" customWidth="1"/>
    <col min="4048" max="4048" width="12.140625" style="174" bestFit="1" customWidth="1"/>
    <col min="4049" max="4049" width="8" style="174" bestFit="1" customWidth="1"/>
    <col min="4050" max="4050" width="12.140625" style="174" bestFit="1" customWidth="1"/>
    <col min="4051" max="4051" width="8" style="174" bestFit="1" customWidth="1"/>
    <col min="4052" max="4052" width="12.140625" style="174" bestFit="1" customWidth="1"/>
    <col min="4053" max="4053" width="8" style="174" bestFit="1" customWidth="1"/>
    <col min="4054" max="4054" width="11.140625" style="174" bestFit="1" customWidth="1"/>
    <col min="4055" max="4055" width="8" style="174" bestFit="1" customWidth="1"/>
    <col min="4056" max="4056" width="12.140625" style="174" bestFit="1" customWidth="1"/>
    <col min="4057" max="4057" width="8" style="174" bestFit="1" customWidth="1"/>
    <col min="4058" max="4058" width="12.140625" style="174" bestFit="1" customWidth="1"/>
    <col min="4059" max="4059" width="8" style="174" bestFit="1" customWidth="1"/>
    <col min="4060" max="4060" width="12.140625" style="174" bestFit="1" customWidth="1"/>
    <col min="4061" max="4061" width="8" style="174" bestFit="1" customWidth="1"/>
    <col min="4062" max="4062" width="12.140625" style="174" bestFit="1" customWidth="1"/>
    <col min="4063" max="4063" width="8" style="174" bestFit="1" customWidth="1"/>
    <col min="4064" max="4064" width="12.140625" style="174" bestFit="1" customWidth="1"/>
    <col min="4065" max="4065" width="8" style="174" bestFit="1" customWidth="1"/>
    <col min="4066" max="4066" width="12.140625" style="174" bestFit="1" customWidth="1"/>
    <col min="4067" max="4067" width="8" style="174" bestFit="1" customWidth="1"/>
    <col min="4068" max="4068" width="12.140625" style="174" bestFit="1" customWidth="1"/>
    <col min="4069" max="4069" width="8" style="174" bestFit="1" customWidth="1"/>
    <col min="4070" max="4070" width="12.140625" style="174" bestFit="1" customWidth="1"/>
    <col min="4071" max="4071" width="8" style="174" bestFit="1" customWidth="1"/>
    <col min="4072" max="4072" width="12.140625" style="174" bestFit="1" customWidth="1"/>
    <col min="4073" max="4073" width="8" style="174" bestFit="1" customWidth="1"/>
    <col min="4074" max="4074" width="12.140625" style="174" bestFit="1" customWidth="1"/>
    <col min="4075" max="4075" width="8" style="174" bestFit="1" customWidth="1"/>
    <col min="4076" max="4076" width="12.140625" style="174" bestFit="1" customWidth="1"/>
    <col min="4077" max="4077" width="8" style="174" bestFit="1" customWidth="1"/>
    <col min="4078" max="4078" width="12.140625" style="174" bestFit="1" customWidth="1"/>
    <col min="4079" max="4079" width="8" style="174" bestFit="1" customWidth="1"/>
    <col min="4080" max="4080" width="12.140625" style="174" bestFit="1" customWidth="1"/>
    <col min="4081" max="4081" width="8" style="174" bestFit="1" customWidth="1"/>
    <col min="4082" max="4082" width="11.140625" style="174" bestFit="1" customWidth="1"/>
    <col min="4083" max="4083" width="8" style="174" bestFit="1" customWidth="1"/>
    <col min="4084" max="4084" width="12.140625" style="174" bestFit="1" customWidth="1"/>
    <col min="4085" max="4085" width="8" style="174" bestFit="1" customWidth="1"/>
    <col min="4086" max="4086" width="11.140625" style="174" bestFit="1" customWidth="1"/>
    <col min="4087" max="4087" width="8" style="174" bestFit="1" customWidth="1"/>
    <col min="4088" max="4096" width="9.140625" style="174"/>
    <col min="4097" max="4097" width="50.7109375" style="174" bestFit="1" customWidth="1"/>
    <col min="4098" max="4098" width="12.42578125" style="174" bestFit="1" customWidth="1"/>
    <col min="4099" max="4099" width="8" style="174" bestFit="1" customWidth="1"/>
    <col min="4100" max="4100" width="12.140625" style="174" bestFit="1" customWidth="1"/>
    <col min="4101" max="4101" width="8" style="174" bestFit="1" customWidth="1"/>
    <col min="4102" max="4102" width="12.140625" style="174" bestFit="1" customWidth="1"/>
    <col min="4103" max="4103" width="8" style="174" bestFit="1" customWidth="1"/>
    <col min="4104" max="4104" width="12.140625" style="174" bestFit="1" customWidth="1"/>
    <col min="4105" max="4105" width="8" style="174" bestFit="1" customWidth="1"/>
    <col min="4106" max="4106" width="12.140625" style="174" bestFit="1" customWidth="1"/>
    <col min="4107" max="4107" width="8" style="174" bestFit="1" customWidth="1"/>
    <col min="4108" max="4108" width="12.140625" style="174" bestFit="1" customWidth="1"/>
    <col min="4109" max="4109" width="8" style="174" bestFit="1" customWidth="1"/>
    <col min="4110" max="4110" width="12.140625" style="174" bestFit="1" customWidth="1"/>
    <col min="4111" max="4111" width="8" style="174" bestFit="1" customWidth="1"/>
    <col min="4112" max="4112" width="12.140625" style="174" bestFit="1" customWidth="1"/>
    <col min="4113" max="4113" width="8" style="174" bestFit="1" customWidth="1"/>
    <col min="4114" max="4114" width="11.140625" style="174" bestFit="1" customWidth="1"/>
    <col min="4115" max="4115" width="8" style="174" bestFit="1" customWidth="1"/>
    <col min="4116" max="4116" width="11.140625" style="174" bestFit="1" customWidth="1"/>
    <col min="4117" max="4117" width="8" style="174" bestFit="1" customWidth="1"/>
    <col min="4118" max="4118" width="12.140625" style="174" bestFit="1" customWidth="1"/>
    <col min="4119" max="4119" width="8" style="174" bestFit="1" customWidth="1"/>
    <col min="4120" max="4120" width="12.140625" style="174" bestFit="1" customWidth="1"/>
    <col min="4121" max="4121" width="8" style="174" bestFit="1" customWidth="1"/>
    <col min="4122" max="4122" width="12.140625" style="174" bestFit="1" customWidth="1"/>
    <col min="4123" max="4123" width="8" style="174" bestFit="1" customWidth="1"/>
    <col min="4124" max="4124" width="12.140625" style="174" bestFit="1" customWidth="1"/>
    <col min="4125" max="4125" width="7" style="174" bestFit="1" customWidth="1"/>
    <col min="4126" max="4126" width="12.140625" style="174" bestFit="1" customWidth="1"/>
    <col min="4127" max="4127" width="8" style="174" bestFit="1" customWidth="1"/>
    <col min="4128" max="4128" width="12.140625" style="174" bestFit="1" customWidth="1"/>
    <col min="4129" max="4129" width="8" style="174" bestFit="1" customWidth="1"/>
    <col min="4130" max="4130" width="12.140625" style="174" bestFit="1" customWidth="1"/>
    <col min="4131" max="4131" width="8" style="174" bestFit="1" customWidth="1"/>
    <col min="4132" max="4132" width="12.140625" style="174" bestFit="1" customWidth="1"/>
    <col min="4133" max="4133" width="8" style="174" bestFit="1" customWidth="1"/>
    <col min="4134" max="4134" width="12.140625" style="174" bestFit="1" customWidth="1"/>
    <col min="4135" max="4135" width="8" style="174" bestFit="1" customWidth="1"/>
    <col min="4136" max="4136" width="12.140625" style="174" bestFit="1" customWidth="1"/>
    <col min="4137" max="4137" width="8" style="174" bestFit="1" customWidth="1"/>
    <col min="4138" max="4138" width="12.140625" style="174" bestFit="1" customWidth="1"/>
    <col min="4139" max="4139" width="8" style="174" bestFit="1" customWidth="1"/>
    <col min="4140" max="4140" width="12.140625" style="174" bestFit="1" customWidth="1"/>
    <col min="4141" max="4141" width="8" style="174" bestFit="1" customWidth="1"/>
    <col min="4142" max="4142" width="12.140625" style="174" bestFit="1" customWidth="1"/>
    <col min="4143" max="4143" width="8" style="174" bestFit="1" customWidth="1"/>
    <col min="4144" max="4144" width="12.140625" style="174" bestFit="1" customWidth="1"/>
    <col min="4145" max="4145" width="8" style="174" bestFit="1" customWidth="1"/>
    <col min="4146" max="4146" width="12.140625" style="174" bestFit="1" customWidth="1"/>
    <col min="4147" max="4147" width="8" style="174" bestFit="1" customWidth="1"/>
    <col min="4148" max="4148" width="12.140625" style="174" bestFit="1" customWidth="1"/>
    <col min="4149" max="4149" width="8" style="174" bestFit="1" customWidth="1"/>
    <col min="4150" max="4150" width="12.140625" style="174" bestFit="1" customWidth="1"/>
    <col min="4151" max="4151" width="8" style="174" bestFit="1" customWidth="1"/>
    <col min="4152" max="4152" width="12.140625" style="174" bestFit="1" customWidth="1"/>
    <col min="4153" max="4153" width="8" style="174" bestFit="1" customWidth="1"/>
    <col min="4154" max="4154" width="12.140625" style="174" bestFit="1" customWidth="1"/>
    <col min="4155" max="4155" width="8" style="174" bestFit="1" customWidth="1"/>
    <col min="4156" max="4156" width="12.140625" style="174" bestFit="1" customWidth="1"/>
    <col min="4157" max="4157" width="8" style="174" bestFit="1" customWidth="1"/>
    <col min="4158" max="4158" width="12.140625" style="174" bestFit="1" customWidth="1"/>
    <col min="4159" max="4159" width="8" style="174" bestFit="1" customWidth="1"/>
    <col min="4160" max="4160" width="12.140625" style="174" bestFit="1" customWidth="1"/>
    <col min="4161" max="4161" width="8" style="174" bestFit="1" customWidth="1"/>
    <col min="4162" max="4162" width="12.140625" style="174" bestFit="1" customWidth="1"/>
    <col min="4163" max="4163" width="8" style="174" bestFit="1" customWidth="1"/>
    <col min="4164" max="4164" width="12.140625" style="174" bestFit="1" customWidth="1"/>
    <col min="4165" max="4165" width="8" style="174" bestFit="1" customWidth="1"/>
    <col min="4166" max="4166" width="12.140625" style="174" bestFit="1" customWidth="1"/>
    <col min="4167" max="4167" width="8" style="174" bestFit="1" customWidth="1"/>
    <col min="4168" max="4168" width="12.140625" style="174" bestFit="1" customWidth="1"/>
    <col min="4169" max="4169" width="8" style="174" bestFit="1" customWidth="1"/>
    <col min="4170" max="4170" width="11.140625" style="174" bestFit="1" customWidth="1"/>
    <col min="4171" max="4171" width="8" style="174" bestFit="1" customWidth="1"/>
    <col min="4172" max="4172" width="12.140625" style="174" bestFit="1" customWidth="1"/>
    <col min="4173" max="4173" width="8" style="174" bestFit="1" customWidth="1"/>
    <col min="4174" max="4174" width="12.140625" style="174" bestFit="1" customWidth="1"/>
    <col min="4175" max="4175" width="8" style="174" bestFit="1" customWidth="1"/>
    <col min="4176" max="4176" width="12.7109375" style="174" bestFit="1" customWidth="1"/>
    <col min="4177" max="4177" width="8" style="174" bestFit="1" customWidth="1"/>
    <col min="4178" max="4178" width="12.140625" style="174" bestFit="1" customWidth="1"/>
    <col min="4179" max="4179" width="8" style="174" bestFit="1" customWidth="1"/>
    <col min="4180" max="4180" width="12.140625" style="174" bestFit="1" customWidth="1"/>
    <col min="4181" max="4181" width="8" style="174" bestFit="1" customWidth="1"/>
    <col min="4182" max="4182" width="12.140625" style="174" bestFit="1" customWidth="1"/>
    <col min="4183" max="4183" width="8" style="174" bestFit="1" customWidth="1"/>
    <col min="4184" max="4184" width="12.140625" style="174" bestFit="1" customWidth="1"/>
    <col min="4185" max="4185" width="8" style="174" bestFit="1" customWidth="1"/>
    <col min="4186" max="4186" width="12.140625" style="174" bestFit="1" customWidth="1"/>
    <col min="4187" max="4187" width="8" style="174" bestFit="1" customWidth="1"/>
    <col min="4188" max="4188" width="12.140625" style="174" bestFit="1" customWidth="1"/>
    <col min="4189" max="4189" width="8" style="174" bestFit="1" customWidth="1"/>
    <col min="4190" max="4190" width="12.140625" style="174" bestFit="1" customWidth="1"/>
    <col min="4191" max="4191" width="8" style="174" bestFit="1" customWidth="1"/>
    <col min="4192" max="4192" width="12.140625" style="174" bestFit="1" customWidth="1"/>
    <col min="4193" max="4193" width="8" style="174" bestFit="1" customWidth="1"/>
    <col min="4194" max="4194" width="12.140625" style="174" bestFit="1" customWidth="1"/>
    <col min="4195" max="4195" width="8" style="174" bestFit="1" customWidth="1"/>
    <col min="4196" max="4196" width="10.140625" style="174" bestFit="1" customWidth="1"/>
    <col min="4197" max="4197" width="8" style="174" bestFit="1" customWidth="1"/>
    <col min="4198" max="4198" width="12.140625" style="174" bestFit="1" customWidth="1"/>
    <col min="4199" max="4199" width="8" style="174" bestFit="1" customWidth="1"/>
    <col min="4200" max="4200" width="12.140625" style="174" bestFit="1" customWidth="1"/>
    <col min="4201" max="4201" width="8" style="174" bestFit="1" customWidth="1"/>
    <col min="4202" max="4202" width="12.140625" style="174" bestFit="1" customWidth="1"/>
    <col min="4203" max="4203" width="8" style="174" bestFit="1" customWidth="1"/>
    <col min="4204" max="4204" width="12.140625" style="174" bestFit="1" customWidth="1"/>
    <col min="4205" max="4205" width="6" style="174" bestFit="1" customWidth="1"/>
    <col min="4206" max="4206" width="12.140625" style="174" bestFit="1" customWidth="1"/>
    <col min="4207" max="4207" width="8" style="174" bestFit="1" customWidth="1"/>
    <col min="4208" max="4208" width="12.140625" style="174" bestFit="1" customWidth="1"/>
    <col min="4209" max="4209" width="8" style="174" bestFit="1" customWidth="1"/>
    <col min="4210" max="4210" width="12.140625" style="174" bestFit="1" customWidth="1"/>
    <col min="4211" max="4211" width="9" style="174" bestFit="1" customWidth="1"/>
    <col min="4212" max="4212" width="12.140625" style="174" bestFit="1" customWidth="1"/>
    <col min="4213" max="4213" width="8" style="174" bestFit="1" customWidth="1"/>
    <col min="4214" max="4214" width="12.140625" style="174" bestFit="1" customWidth="1"/>
    <col min="4215" max="4215" width="8" style="174" bestFit="1" customWidth="1"/>
    <col min="4216" max="4216" width="12.140625" style="174" bestFit="1" customWidth="1"/>
    <col min="4217" max="4217" width="8" style="174" bestFit="1" customWidth="1"/>
    <col min="4218" max="4218" width="12.140625" style="174" bestFit="1" customWidth="1"/>
    <col min="4219" max="4219" width="8" style="174" bestFit="1" customWidth="1"/>
    <col min="4220" max="4220" width="12.140625" style="174" bestFit="1" customWidth="1"/>
    <col min="4221" max="4221" width="8" style="174" bestFit="1" customWidth="1"/>
    <col min="4222" max="4222" width="12.140625" style="174" bestFit="1" customWidth="1"/>
    <col min="4223" max="4223" width="8" style="174" bestFit="1" customWidth="1"/>
    <col min="4224" max="4224" width="12.140625" style="174" bestFit="1" customWidth="1"/>
    <col min="4225" max="4225" width="8" style="174" bestFit="1" customWidth="1"/>
    <col min="4226" max="4226" width="12.140625" style="174" bestFit="1" customWidth="1"/>
    <col min="4227" max="4227" width="8" style="174" bestFit="1" customWidth="1"/>
    <col min="4228" max="4228" width="12.140625" style="174" bestFit="1" customWidth="1"/>
    <col min="4229" max="4229" width="8" style="174" bestFit="1" customWidth="1"/>
    <col min="4230" max="4230" width="12.140625" style="174" bestFit="1" customWidth="1"/>
    <col min="4231" max="4231" width="8" style="174" bestFit="1" customWidth="1"/>
    <col min="4232" max="4232" width="12.140625" style="174" bestFit="1" customWidth="1"/>
    <col min="4233" max="4233" width="8" style="174" bestFit="1" customWidth="1"/>
    <col min="4234" max="4234" width="12.140625" style="174" bestFit="1" customWidth="1"/>
    <col min="4235" max="4235" width="8" style="174" bestFit="1" customWidth="1"/>
    <col min="4236" max="4236" width="9.140625" style="174" bestFit="1" customWidth="1"/>
    <col min="4237" max="4237" width="4" style="174" bestFit="1" customWidth="1"/>
    <col min="4238" max="4238" width="12.140625" style="174" bestFit="1" customWidth="1"/>
    <col min="4239" max="4239" width="8" style="174" bestFit="1" customWidth="1"/>
    <col min="4240" max="4240" width="12.140625" style="174" bestFit="1" customWidth="1"/>
    <col min="4241" max="4241" width="8" style="174" bestFit="1" customWidth="1"/>
    <col min="4242" max="4242" width="12.140625" style="174" bestFit="1" customWidth="1"/>
    <col min="4243" max="4243" width="8" style="174" bestFit="1" customWidth="1"/>
    <col min="4244" max="4244" width="12.140625" style="174" bestFit="1" customWidth="1"/>
    <col min="4245" max="4245" width="8" style="174" bestFit="1" customWidth="1"/>
    <col min="4246" max="4246" width="12.140625" style="174" bestFit="1" customWidth="1"/>
    <col min="4247" max="4247" width="8" style="174" bestFit="1" customWidth="1"/>
    <col min="4248" max="4248" width="11.7109375" style="174" bestFit="1" customWidth="1"/>
    <col min="4249" max="4249" width="8" style="174" bestFit="1" customWidth="1"/>
    <col min="4250" max="4250" width="12.140625" style="174" bestFit="1" customWidth="1"/>
    <col min="4251" max="4251" width="8" style="174" bestFit="1" customWidth="1"/>
    <col min="4252" max="4252" width="12.7109375" style="174" bestFit="1" customWidth="1"/>
    <col min="4253" max="4253" width="8" style="174" bestFit="1" customWidth="1"/>
    <col min="4254" max="4254" width="12.140625" style="174" bestFit="1" customWidth="1"/>
    <col min="4255" max="4255" width="8" style="174" bestFit="1" customWidth="1"/>
    <col min="4256" max="4256" width="12.140625" style="174" bestFit="1" customWidth="1"/>
    <col min="4257" max="4257" width="8" style="174" bestFit="1" customWidth="1"/>
    <col min="4258" max="4258" width="12.140625" style="174" bestFit="1" customWidth="1"/>
    <col min="4259" max="4259" width="8" style="174" bestFit="1" customWidth="1"/>
    <col min="4260" max="4260" width="12.140625" style="174" bestFit="1" customWidth="1"/>
    <col min="4261" max="4261" width="8" style="174" bestFit="1" customWidth="1"/>
    <col min="4262" max="4262" width="12.140625" style="174" bestFit="1" customWidth="1"/>
    <col min="4263" max="4263" width="8" style="174" bestFit="1" customWidth="1"/>
    <col min="4264" max="4264" width="12.140625" style="174" bestFit="1" customWidth="1"/>
    <col min="4265" max="4265" width="8" style="174" bestFit="1" customWidth="1"/>
    <col min="4266" max="4266" width="12.140625" style="174" bestFit="1" customWidth="1"/>
    <col min="4267" max="4267" width="8" style="174" bestFit="1" customWidth="1"/>
    <col min="4268" max="4268" width="11.140625" style="174" bestFit="1" customWidth="1"/>
    <col min="4269" max="4269" width="8" style="174" bestFit="1" customWidth="1"/>
    <col min="4270" max="4270" width="12.140625" style="174" bestFit="1" customWidth="1"/>
    <col min="4271" max="4271" width="8" style="174" bestFit="1" customWidth="1"/>
    <col min="4272" max="4272" width="12.140625" style="174" bestFit="1" customWidth="1"/>
    <col min="4273" max="4273" width="8" style="174" bestFit="1" customWidth="1"/>
    <col min="4274" max="4274" width="12.140625" style="174" bestFit="1" customWidth="1"/>
    <col min="4275" max="4275" width="8" style="174" bestFit="1" customWidth="1"/>
    <col min="4276" max="4276" width="12.140625" style="174" bestFit="1" customWidth="1"/>
    <col min="4277" max="4277" width="8" style="174" bestFit="1" customWidth="1"/>
    <col min="4278" max="4278" width="12.140625" style="174" bestFit="1" customWidth="1"/>
    <col min="4279" max="4279" width="8" style="174" bestFit="1" customWidth="1"/>
    <col min="4280" max="4280" width="12.140625" style="174" bestFit="1" customWidth="1"/>
    <col min="4281" max="4281" width="8" style="174" bestFit="1" customWidth="1"/>
    <col min="4282" max="4282" width="12.140625" style="174" bestFit="1" customWidth="1"/>
    <col min="4283" max="4283" width="8" style="174" bestFit="1" customWidth="1"/>
    <col min="4284" max="4284" width="12.140625" style="174" bestFit="1" customWidth="1"/>
    <col min="4285" max="4285" width="8" style="174" bestFit="1" customWidth="1"/>
    <col min="4286" max="4286" width="12.140625" style="174" bestFit="1" customWidth="1"/>
    <col min="4287" max="4287" width="8" style="174" bestFit="1" customWidth="1"/>
    <col min="4288" max="4288" width="12.140625" style="174" bestFit="1" customWidth="1"/>
    <col min="4289" max="4289" width="8" style="174" bestFit="1" customWidth="1"/>
    <col min="4290" max="4290" width="12.140625" style="174" bestFit="1" customWidth="1"/>
    <col min="4291" max="4291" width="8" style="174" bestFit="1" customWidth="1"/>
    <col min="4292" max="4292" width="12.140625" style="174" bestFit="1" customWidth="1"/>
    <col min="4293" max="4293" width="8" style="174" bestFit="1" customWidth="1"/>
    <col min="4294" max="4294" width="12.140625" style="174" bestFit="1" customWidth="1"/>
    <col min="4295" max="4295" width="8" style="174" bestFit="1" customWidth="1"/>
    <col min="4296" max="4296" width="12.140625" style="174" bestFit="1" customWidth="1"/>
    <col min="4297" max="4297" width="8" style="174" bestFit="1" customWidth="1"/>
    <col min="4298" max="4298" width="12.140625" style="174" bestFit="1" customWidth="1"/>
    <col min="4299" max="4299" width="8" style="174" bestFit="1" customWidth="1"/>
    <col min="4300" max="4300" width="12.140625" style="174" bestFit="1" customWidth="1"/>
    <col min="4301" max="4301" width="8" style="174" bestFit="1" customWidth="1"/>
    <col min="4302" max="4302" width="12.140625" style="174" bestFit="1" customWidth="1"/>
    <col min="4303" max="4303" width="8" style="174" bestFit="1" customWidth="1"/>
    <col min="4304" max="4304" width="12.140625" style="174" bestFit="1" customWidth="1"/>
    <col min="4305" max="4305" width="8" style="174" bestFit="1" customWidth="1"/>
    <col min="4306" max="4306" width="12.140625" style="174" bestFit="1" customWidth="1"/>
    <col min="4307" max="4307" width="8" style="174" bestFit="1" customWidth="1"/>
    <col min="4308" max="4308" width="12.140625" style="174" bestFit="1" customWidth="1"/>
    <col min="4309" max="4309" width="8" style="174" bestFit="1" customWidth="1"/>
    <col min="4310" max="4310" width="11.140625" style="174" bestFit="1" customWidth="1"/>
    <col min="4311" max="4311" width="8" style="174" bestFit="1" customWidth="1"/>
    <col min="4312" max="4312" width="12.140625" style="174" bestFit="1" customWidth="1"/>
    <col min="4313" max="4313" width="8" style="174" bestFit="1" customWidth="1"/>
    <col min="4314" max="4314" width="12.140625" style="174" bestFit="1" customWidth="1"/>
    <col min="4315" max="4315" width="8" style="174" bestFit="1" customWidth="1"/>
    <col min="4316" max="4316" width="12.140625" style="174" bestFit="1" customWidth="1"/>
    <col min="4317" max="4317" width="8" style="174" bestFit="1" customWidth="1"/>
    <col min="4318" max="4318" width="12.140625" style="174" bestFit="1" customWidth="1"/>
    <col min="4319" max="4319" width="8" style="174" bestFit="1" customWidth="1"/>
    <col min="4320" max="4320" width="12.140625" style="174" bestFit="1" customWidth="1"/>
    <col min="4321" max="4321" width="8" style="174" bestFit="1" customWidth="1"/>
    <col min="4322" max="4322" width="12.140625" style="174" bestFit="1" customWidth="1"/>
    <col min="4323" max="4323" width="8" style="174" bestFit="1" customWidth="1"/>
    <col min="4324" max="4324" width="12.140625" style="174" bestFit="1" customWidth="1"/>
    <col min="4325" max="4325" width="8" style="174" bestFit="1" customWidth="1"/>
    <col min="4326" max="4326" width="12.140625" style="174" bestFit="1" customWidth="1"/>
    <col min="4327" max="4327" width="8" style="174" bestFit="1" customWidth="1"/>
    <col min="4328" max="4328" width="12.140625" style="174" bestFit="1" customWidth="1"/>
    <col min="4329" max="4329" width="8" style="174" bestFit="1" customWidth="1"/>
    <col min="4330" max="4330" width="12.140625" style="174" bestFit="1" customWidth="1"/>
    <col min="4331" max="4331" width="8" style="174" bestFit="1" customWidth="1"/>
    <col min="4332" max="4332" width="12.140625" style="174" bestFit="1" customWidth="1"/>
    <col min="4333" max="4333" width="8" style="174" bestFit="1" customWidth="1"/>
    <col min="4334" max="4334" width="12.140625" style="174" bestFit="1" customWidth="1"/>
    <col min="4335" max="4335" width="8" style="174" bestFit="1" customWidth="1"/>
    <col min="4336" max="4336" width="12.140625" style="174" bestFit="1" customWidth="1"/>
    <col min="4337" max="4337" width="8" style="174" bestFit="1" customWidth="1"/>
    <col min="4338" max="4338" width="11.140625" style="174" bestFit="1" customWidth="1"/>
    <col min="4339" max="4339" width="8" style="174" bestFit="1" customWidth="1"/>
    <col min="4340" max="4340" width="12.140625" style="174" bestFit="1" customWidth="1"/>
    <col min="4341" max="4341" width="8" style="174" bestFit="1" customWidth="1"/>
    <col min="4342" max="4342" width="11.140625" style="174" bestFit="1" customWidth="1"/>
    <col min="4343" max="4343" width="8" style="174" bestFit="1" customWidth="1"/>
    <col min="4344" max="4352" width="9.140625" style="174"/>
    <col min="4353" max="4353" width="50.7109375" style="174" bestFit="1" customWidth="1"/>
    <col min="4354" max="4354" width="12.42578125" style="174" bestFit="1" customWidth="1"/>
    <col min="4355" max="4355" width="8" style="174" bestFit="1" customWidth="1"/>
    <col min="4356" max="4356" width="12.140625" style="174" bestFit="1" customWidth="1"/>
    <col min="4357" max="4357" width="8" style="174" bestFit="1" customWidth="1"/>
    <col min="4358" max="4358" width="12.140625" style="174" bestFit="1" customWidth="1"/>
    <col min="4359" max="4359" width="8" style="174" bestFit="1" customWidth="1"/>
    <col min="4360" max="4360" width="12.140625" style="174" bestFit="1" customWidth="1"/>
    <col min="4361" max="4361" width="8" style="174" bestFit="1" customWidth="1"/>
    <col min="4362" max="4362" width="12.140625" style="174" bestFit="1" customWidth="1"/>
    <col min="4363" max="4363" width="8" style="174" bestFit="1" customWidth="1"/>
    <col min="4364" max="4364" width="12.140625" style="174" bestFit="1" customWidth="1"/>
    <col min="4365" max="4365" width="8" style="174" bestFit="1" customWidth="1"/>
    <col min="4366" max="4366" width="12.140625" style="174" bestFit="1" customWidth="1"/>
    <col min="4367" max="4367" width="8" style="174" bestFit="1" customWidth="1"/>
    <col min="4368" max="4368" width="12.140625" style="174" bestFit="1" customWidth="1"/>
    <col min="4369" max="4369" width="8" style="174" bestFit="1" customWidth="1"/>
    <col min="4370" max="4370" width="11.140625" style="174" bestFit="1" customWidth="1"/>
    <col min="4371" max="4371" width="8" style="174" bestFit="1" customWidth="1"/>
    <col min="4372" max="4372" width="11.140625" style="174" bestFit="1" customWidth="1"/>
    <col min="4373" max="4373" width="8" style="174" bestFit="1" customWidth="1"/>
    <col min="4374" max="4374" width="12.140625" style="174" bestFit="1" customWidth="1"/>
    <col min="4375" max="4375" width="8" style="174" bestFit="1" customWidth="1"/>
    <col min="4376" max="4376" width="12.140625" style="174" bestFit="1" customWidth="1"/>
    <col min="4377" max="4377" width="8" style="174" bestFit="1" customWidth="1"/>
    <col min="4378" max="4378" width="12.140625" style="174" bestFit="1" customWidth="1"/>
    <col min="4379" max="4379" width="8" style="174" bestFit="1" customWidth="1"/>
    <col min="4380" max="4380" width="12.140625" style="174" bestFit="1" customWidth="1"/>
    <col min="4381" max="4381" width="7" style="174" bestFit="1" customWidth="1"/>
    <col min="4382" max="4382" width="12.140625" style="174" bestFit="1" customWidth="1"/>
    <col min="4383" max="4383" width="8" style="174" bestFit="1" customWidth="1"/>
    <col min="4384" max="4384" width="12.140625" style="174" bestFit="1" customWidth="1"/>
    <col min="4385" max="4385" width="8" style="174" bestFit="1" customWidth="1"/>
    <col min="4386" max="4386" width="12.140625" style="174" bestFit="1" customWidth="1"/>
    <col min="4387" max="4387" width="8" style="174" bestFit="1" customWidth="1"/>
    <col min="4388" max="4388" width="12.140625" style="174" bestFit="1" customWidth="1"/>
    <col min="4389" max="4389" width="8" style="174" bestFit="1" customWidth="1"/>
    <col min="4390" max="4390" width="12.140625" style="174" bestFit="1" customWidth="1"/>
    <col min="4391" max="4391" width="8" style="174" bestFit="1" customWidth="1"/>
    <col min="4392" max="4392" width="12.140625" style="174" bestFit="1" customWidth="1"/>
    <col min="4393" max="4393" width="8" style="174" bestFit="1" customWidth="1"/>
    <col min="4394" max="4394" width="12.140625" style="174" bestFit="1" customWidth="1"/>
    <col min="4395" max="4395" width="8" style="174" bestFit="1" customWidth="1"/>
    <col min="4396" max="4396" width="12.140625" style="174" bestFit="1" customWidth="1"/>
    <col min="4397" max="4397" width="8" style="174" bestFit="1" customWidth="1"/>
    <col min="4398" max="4398" width="12.140625" style="174" bestFit="1" customWidth="1"/>
    <col min="4399" max="4399" width="8" style="174" bestFit="1" customWidth="1"/>
    <col min="4400" max="4400" width="12.140625" style="174" bestFit="1" customWidth="1"/>
    <col min="4401" max="4401" width="8" style="174" bestFit="1" customWidth="1"/>
    <col min="4402" max="4402" width="12.140625" style="174" bestFit="1" customWidth="1"/>
    <col min="4403" max="4403" width="8" style="174" bestFit="1" customWidth="1"/>
    <col min="4404" max="4404" width="12.140625" style="174" bestFit="1" customWidth="1"/>
    <col min="4405" max="4405" width="8" style="174" bestFit="1" customWidth="1"/>
    <col min="4406" max="4406" width="12.140625" style="174" bestFit="1" customWidth="1"/>
    <col min="4407" max="4407" width="8" style="174" bestFit="1" customWidth="1"/>
    <col min="4408" max="4408" width="12.140625" style="174" bestFit="1" customWidth="1"/>
    <col min="4409" max="4409" width="8" style="174" bestFit="1" customWidth="1"/>
    <col min="4410" max="4410" width="12.140625" style="174" bestFit="1" customWidth="1"/>
    <col min="4411" max="4411" width="8" style="174" bestFit="1" customWidth="1"/>
    <col min="4412" max="4412" width="12.140625" style="174" bestFit="1" customWidth="1"/>
    <col min="4413" max="4413" width="8" style="174" bestFit="1" customWidth="1"/>
    <col min="4414" max="4414" width="12.140625" style="174" bestFit="1" customWidth="1"/>
    <col min="4415" max="4415" width="8" style="174" bestFit="1" customWidth="1"/>
    <col min="4416" max="4416" width="12.140625" style="174" bestFit="1" customWidth="1"/>
    <col min="4417" max="4417" width="8" style="174" bestFit="1" customWidth="1"/>
    <col min="4418" max="4418" width="12.140625" style="174" bestFit="1" customWidth="1"/>
    <col min="4419" max="4419" width="8" style="174" bestFit="1" customWidth="1"/>
    <col min="4420" max="4420" width="12.140625" style="174" bestFit="1" customWidth="1"/>
    <col min="4421" max="4421" width="8" style="174" bestFit="1" customWidth="1"/>
    <col min="4422" max="4422" width="12.140625" style="174" bestFit="1" customWidth="1"/>
    <col min="4423" max="4423" width="8" style="174" bestFit="1" customWidth="1"/>
    <col min="4424" max="4424" width="12.140625" style="174" bestFit="1" customWidth="1"/>
    <col min="4425" max="4425" width="8" style="174" bestFit="1" customWidth="1"/>
    <col min="4426" max="4426" width="11.140625" style="174" bestFit="1" customWidth="1"/>
    <col min="4427" max="4427" width="8" style="174" bestFit="1" customWidth="1"/>
    <col min="4428" max="4428" width="12.140625" style="174" bestFit="1" customWidth="1"/>
    <col min="4429" max="4429" width="8" style="174" bestFit="1" customWidth="1"/>
    <col min="4430" max="4430" width="12.140625" style="174" bestFit="1" customWidth="1"/>
    <col min="4431" max="4431" width="8" style="174" bestFit="1" customWidth="1"/>
    <col min="4432" max="4432" width="12.7109375" style="174" bestFit="1" customWidth="1"/>
    <col min="4433" max="4433" width="8" style="174" bestFit="1" customWidth="1"/>
    <col min="4434" max="4434" width="12.140625" style="174" bestFit="1" customWidth="1"/>
    <col min="4435" max="4435" width="8" style="174" bestFit="1" customWidth="1"/>
    <col min="4436" max="4436" width="12.140625" style="174" bestFit="1" customWidth="1"/>
    <col min="4437" max="4437" width="8" style="174" bestFit="1" customWidth="1"/>
    <col min="4438" max="4438" width="12.140625" style="174" bestFit="1" customWidth="1"/>
    <col min="4439" max="4439" width="8" style="174" bestFit="1" customWidth="1"/>
    <col min="4440" max="4440" width="12.140625" style="174" bestFit="1" customWidth="1"/>
    <col min="4441" max="4441" width="8" style="174" bestFit="1" customWidth="1"/>
    <col min="4442" max="4442" width="12.140625" style="174" bestFit="1" customWidth="1"/>
    <col min="4443" max="4443" width="8" style="174" bestFit="1" customWidth="1"/>
    <col min="4444" max="4444" width="12.140625" style="174" bestFit="1" customWidth="1"/>
    <col min="4445" max="4445" width="8" style="174" bestFit="1" customWidth="1"/>
    <col min="4446" max="4446" width="12.140625" style="174" bestFit="1" customWidth="1"/>
    <col min="4447" max="4447" width="8" style="174" bestFit="1" customWidth="1"/>
    <col min="4448" max="4448" width="12.140625" style="174" bestFit="1" customWidth="1"/>
    <col min="4449" max="4449" width="8" style="174" bestFit="1" customWidth="1"/>
    <col min="4450" max="4450" width="12.140625" style="174" bestFit="1" customWidth="1"/>
    <col min="4451" max="4451" width="8" style="174" bestFit="1" customWidth="1"/>
    <col min="4452" max="4452" width="10.140625" style="174" bestFit="1" customWidth="1"/>
    <col min="4453" max="4453" width="8" style="174" bestFit="1" customWidth="1"/>
    <col min="4454" max="4454" width="12.140625" style="174" bestFit="1" customWidth="1"/>
    <col min="4455" max="4455" width="8" style="174" bestFit="1" customWidth="1"/>
    <col min="4456" max="4456" width="12.140625" style="174" bestFit="1" customWidth="1"/>
    <col min="4457" max="4457" width="8" style="174" bestFit="1" customWidth="1"/>
    <col min="4458" max="4458" width="12.140625" style="174" bestFit="1" customWidth="1"/>
    <col min="4459" max="4459" width="8" style="174" bestFit="1" customWidth="1"/>
    <col min="4460" max="4460" width="12.140625" style="174" bestFit="1" customWidth="1"/>
    <col min="4461" max="4461" width="6" style="174" bestFit="1" customWidth="1"/>
    <col min="4462" max="4462" width="12.140625" style="174" bestFit="1" customWidth="1"/>
    <col min="4463" max="4463" width="8" style="174" bestFit="1" customWidth="1"/>
    <col min="4464" max="4464" width="12.140625" style="174" bestFit="1" customWidth="1"/>
    <col min="4465" max="4465" width="8" style="174" bestFit="1" customWidth="1"/>
    <col min="4466" max="4466" width="12.140625" style="174" bestFit="1" customWidth="1"/>
    <col min="4467" max="4467" width="9" style="174" bestFit="1" customWidth="1"/>
    <col min="4468" max="4468" width="12.140625" style="174" bestFit="1" customWidth="1"/>
    <col min="4469" max="4469" width="8" style="174" bestFit="1" customWidth="1"/>
    <col min="4470" max="4470" width="12.140625" style="174" bestFit="1" customWidth="1"/>
    <col min="4471" max="4471" width="8" style="174" bestFit="1" customWidth="1"/>
    <col min="4472" max="4472" width="12.140625" style="174" bestFit="1" customWidth="1"/>
    <col min="4473" max="4473" width="8" style="174" bestFit="1" customWidth="1"/>
    <col min="4474" max="4474" width="12.140625" style="174" bestFit="1" customWidth="1"/>
    <col min="4475" max="4475" width="8" style="174" bestFit="1" customWidth="1"/>
    <col min="4476" max="4476" width="12.140625" style="174" bestFit="1" customWidth="1"/>
    <col min="4477" max="4477" width="8" style="174" bestFit="1" customWidth="1"/>
    <col min="4478" max="4478" width="12.140625" style="174" bestFit="1" customWidth="1"/>
    <col min="4479" max="4479" width="8" style="174" bestFit="1" customWidth="1"/>
    <col min="4480" max="4480" width="12.140625" style="174" bestFit="1" customWidth="1"/>
    <col min="4481" max="4481" width="8" style="174" bestFit="1" customWidth="1"/>
    <col min="4482" max="4482" width="12.140625" style="174" bestFit="1" customWidth="1"/>
    <col min="4483" max="4483" width="8" style="174" bestFit="1" customWidth="1"/>
    <col min="4484" max="4484" width="12.140625" style="174" bestFit="1" customWidth="1"/>
    <col min="4485" max="4485" width="8" style="174" bestFit="1" customWidth="1"/>
    <col min="4486" max="4486" width="12.140625" style="174" bestFit="1" customWidth="1"/>
    <col min="4487" max="4487" width="8" style="174" bestFit="1" customWidth="1"/>
    <col min="4488" max="4488" width="12.140625" style="174" bestFit="1" customWidth="1"/>
    <col min="4489" max="4489" width="8" style="174" bestFit="1" customWidth="1"/>
    <col min="4490" max="4490" width="12.140625" style="174" bestFit="1" customWidth="1"/>
    <col min="4491" max="4491" width="8" style="174" bestFit="1" customWidth="1"/>
    <col min="4492" max="4492" width="9.140625" style="174" bestFit="1" customWidth="1"/>
    <col min="4493" max="4493" width="4" style="174" bestFit="1" customWidth="1"/>
    <col min="4494" max="4494" width="12.140625" style="174" bestFit="1" customWidth="1"/>
    <col min="4495" max="4495" width="8" style="174" bestFit="1" customWidth="1"/>
    <col min="4496" max="4496" width="12.140625" style="174" bestFit="1" customWidth="1"/>
    <col min="4497" max="4497" width="8" style="174" bestFit="1" customWidth="1"/>
    <col min="4498" max="4498" width="12.140625" style="174" bestFit="1" customWidth="1"/>
    <col min="4499" max="4499" width="8" style="174" bestFit="1" customWidth="1"/>
    <col min="4500" max="4500" width="12.140625" style="174" bestFit="1" customWidth="1"/>
    <col min="4501" max="4501" width="8" style="174" bestFit="1" customWidth="1"/>
    <col min="4502" max="4502" width="12.140625" style="174" bestFit="1" customWidth="1"/>
    <col min="4503" max="4503" width="8" style="174" bestFit="1" customWidth="1"/>
    <col min="4504" max="4504" width="11.7109375" style="174" bestFit="1" customWidth="1"/>
    <col min="4505" max="4505" width="8" style="174" bestFit="1" customWidth="1"/>
    <col min="4506" max="4506" width="12.140625" style="174" bestFit="1" customWidth="1"/>
    <col min="4507" max="4507" width="8" style="174" bestFit="1" customWidth="1"/>
    <col min="4508" max="4508" width="12.7109375" style="174" bestFit="1" customWidth="1"/>
    <col min="4509" max="4509" width="8" style="174" bestFit="1" customWidth="1"/>
    <col min="4510" max="4510" width="12.140625" style="174" bestFit="1" customWidth="1"/>
    <col min="4511" max="4511" width="8" style="174" bestFit="1" customWidth="1"/>
    <col min="4512" max="4512" width="12.140625" style="174" bestFit="1" customWidth="1"/>
    <col min="4513" max="4513" width="8" style="174" bestFit="1" customWidth="1"/>
    <col min="4514" max="4514" width="12.140625" style="174" bestFit="1" customWidth="1"/>
    <col min="4515" max="4515" width="8" style="174" bestFit="1" customWidth="1"/>
    <col min="4516" max="4516" width="12.140625" style="174" bestFit="1" customWidth="1"/>
    <col min="4517" max="4517" width="8" style="174" bestFit="1" customWidth="1"/>
    <col min="4518" max="4518" width="12.140625" style="174" bestFit="1" customWidth="1"/>
    <col min="4519" max="4519" width="8" style="174" bestFit="1" customWidth="1"/>
    <col min="4520" max="4520" width="12.140625" style="174" bestFit="1" customWidth="1"/>
    <col min="4521" max="4521" width="8" style="174" bestFit="1" customWidth="1"/>
    <col min="4522" max="4522" width="12.140625" style="174" bestFit="1" customWidth="1"/>
    <col min="4523" max="4523" width="8" style="174" bestFit="1" customWidth="1"/>
    <col min="4524" max="4524" width="11.140625" style="174" bestFit="1" customWidth="1"/>
    <col min="4525" max="4525" width="8" style="174" bestFit="1" customWidth="1"/>
    <col min="4526" max="4526" width="12.140625" style="174" bestFit="1" customWidth="1"/>
    <col min="4527" max="4527" width="8" style="174" bestFit="1" customWidth="1"/>
    <col min="4528" max="4528" width="12.140625" style="174" bestFit="1" customWidth="1"/>
    <col min="4529" max="4529" width="8" style="174" bestFit="1" customWidth="1"/>
    <col min="4530" max="4530" width="12.140625" style="174" bestFit="1" customWidth="1"/>
    <col min="4531" max="4531" width="8" style="174" bestFit="1" customWidth="1"/>
    <col min="4532" max="4532" width="12.140625" style="174" bestFit="1" customWidth="1"/>
    <col min="4533" max="4533" width="8" style="174" bestFit="1" customWidth="1"/>
    <col min="4534" max="4534" width="12.140625" style="174" bestFit="1" customWidth="1"/>
    <col min="4535" max="4535" width="8" style="174" bestFit="1" customWidth="1"/>
    <col min="4536" max="4536" width="12.140625" style="174" bestFit="1" customWidth="1"/>
    <col min="4537" max="4537" width="8" style="174" bestFit="1" customWidth="1"/>
    <col min="4538" max="4538" width="12.140625" style="174" bestFit="1" customWidth="1"/>
    <col min="4539" max="4539" width="8" style="174" bestFit="1" customWidth="1"/>
    <col min="4540" max="4540" width="12.140625" style="174" bestFit="1" customWidth="1"/>
    <col min="4541" max="4541" width="8" style="174" bestFit="1" customWidth="1"/>
    <col min="4542" max="4542" width="12.140625" style="174" bestFit="1" customWidth="1"/>
    <col min="4543" max="4543" width="8" style="174" bestFit="1" customWidth="1"/>
    <col min="4544" max="4544" width="12.140625" style="174" bestFit="1" customWidth="1"/>
    <col min="4545" max="4545" width="8" style="174" bestFit="1" customWidth="1"/>
    <col min="4546" max="4546" width="12.140625" style="174" bestFit="1" customWidth="1"/>
    <col min="4547" max="4547" width="8" style="174" bestFit="1" customWidth="1"/>
    <col min="4548" max="4548" width="12.140625" style="174" bestFit="1" customWidth="1"/>
    <col min="4549" max="4549" width="8" style="174" bestFit="1" customWidth="1"/>
    <col min="4550" max="4550" width="12.140625" style="174" bestFit="1" customWidth="1"/>
    <col min="4551" max="4551" width="8" style="174" bestFit="1" customWidth="1"/>
    <col min="4552" max="4552" width="12.140625" style="174" bestFit="1" customWidth="1"/>
    <col min="4553" max="4553" width="8" style="174" bestFit="1" customWidth="1"/>
    <col min="4554" max="4554" width="12.140625" style="174" bestFit="1" customWidth="1"/>
    <col min="4555" max="4555" width="8" style="174" bestFit="1" customWidth="1"/>
    <col min="4556" max="4556" width="12.140625" style="174" bestFit="1" customWidth="1"/>
    <col min="4557" max="4557" width="8" style="174" bestFit="1" customWidth="1"/>
    <col min="4558" max="4558" width="12.140625" style="174" bestFit="1" customWidth="1"/>
    <col min="4559" max="4559" width="8" style="174" bestFit="1" customWidth="1"/>
    <col min="4560" max="4560" width="12.140625" style="174" bestFit="1" customWidth="1"/>
    <col min="4561" max="4561" width="8" style="174" bestFit="1" customWidth="1"/>
    <col min="4562" max="4562" width="12.140625" style="174" bestFit="1" customWidth="1"/>
    <col min="4563" max="4563" width="8" style="174" bestFit="1" customWidth="1"/>
    <col min="4564" max="4564" width="12.140625" style="174" bestFit="1" customWidth="1"/>
    <col min="4565" max="4565" width="8" style="174" bestFit="1" customWidth="1"/>
    <col min="4566" max="4566" width="11.140625" style="174" bestFit="1" customWidth="1"/>
    <col min="4567" max="4567" width="8" style="174" bestFit="1" customWidth="1"/>
    <col min="4568" max="4568" width="12.140625" style="174" bestFit="1" customWidth="1"/>
    <col min="4569" max="4569" width="8" style="174" bestFit="1" customWidth="1"/>
    <col min="4570" max="4570" width="12.140625" style="174" bestFit="1" customWidth="1"/>
    <col min="4571" max="4571" width="8" style="174" bestFit="1" customWidth="1"/>
    <col min="4572" max="4572" width="12.140625" style="174" bestFit="1" customWidth="1"/>
    <col min="4573" max="4573" width="8" style="174" bestFit="1" customWidth="1"/>
    <col min="4574" max="4574" width="12.140625" style="174" bestFit="1" customWidth="1"/>
    <col min="4575" max="4575" width="8" style="174" bestFit="1" customWidth="1"/>
    <col min="4576" max="4576" width="12.140625" style="174" bestFit="1" customWidth="1"/>
    <col min="4577" max="4577" width="8" style="174" bestFit="1" customWidth="1"/>
    <col min="4578" max="4578" width="12.140625" style="174" bestFit="1" customWidth="1"/>
    <col min="4579" max="4579" width="8" style="174" bestFit="1" customWidth="1"/>
    <col min="4580" max="4580" width="12.140625" style="174" bestFit="1" customWidth="1"/>
    <col min="4581" max="4581" width="8" style="174" bestFit="1" customWidth="1"/>
    <col min="4582" max="4582" width="12.140625" style="174" bestFit="1" customWidth="1"/>
    <col min="4583" max="4583" width="8" style="174" bestFit="1" customWidth="1"/>
    <col min="4584" max="4584" width="12.140625" style="174" bestFit="1" customWidth="1"/>
    <col min="4585" max="4585" width="8" style="174" bestFit="1" customWidth="1"/>
    <col min="4586" max="4586" width="12.140625" style="174" bestFit="1" customWidth="1"/>
    <col min="4587" max="4587" width="8" style="174" bestFit="1" customWidth="1"/>
    <col min="4588" max="4588" width="12.140625" style="174" bestFit="1" customWidth="1"/>
    <col min="4589" max="4589" width="8" style="174" bestFit="1" customWidth="1"/>
    <col min="4590" max="4590" width="12.140625" style="174" bestFit="1" customWidth="1"/>
    <col min="4591" max="4591" width="8" style="174" bestFit="1" customWidth="1"/>
    <col min="4592" max="4592" width="12.140625" style="174" bestFit="1" customWidth="1"/>
    <col min="4593" max="4593" width="8" style="174" bestFit="1" customWidth="1"/>
    <col min="4594" max="4594" width="11.140625" style="174" bestFit="1" customWidth="1"/>
    <col min="4595" max="4595" width="8" style="174" bestFit="1" customWidth="1"/>
    <col min="4596" max="4596" width="12.140625" style="174" bestFit="1" customWidth="1"/>
    <col min="4597" max="4597" width="8" style="174" bestFit="1" customWidth="1"/>
    <col min="4598" max="4598" width="11.140625" style="174" bestFit="1" customWidth="1"/>
    <col min="4599" max="4599" width="8" style="174" bestFit="1" customWidth="1"/>
    <col min="4600" max="4608" width="9.140625" style="174"/>
    <col min="4609" max="4609" width="50.7109375" style="174" bestFit="1" customWidth="1"/>
    <col min="4610" max="4610" width="12.42578125" style="174" bestFit="1" customWidth="1"/>
    <col min="4611" max="4611" width="8" style="174" bestFit="1" customWidth="1"/>
    <col min="4612" max="4612" width="12.140625" style="174" bestFit="1" customWidth="1"/>
    <col min="4613" max="4613" width="8" style="174" bestFit="1" customWidth="1"/>
    <col min="4614" max="4614" width="12.140625" style="174" bestFit="1" customWidth="1"/>
    <col min="4615" max="4615" width="8" style="174" bestFit="1" customWidth="1"/>
    <col min="4616" max="4616" width="12.140625" style="174" bestFit="1" customWidth="1"/>
    <col min="4617" max="4617" width="8" style="174" bestFit="1" customWidth="1"/>
    <col min="4618" max="4618" width="12.140625" style="174" bestFit="1" customWidth="1"/>
    <col min="4619" max="4619" width="8" style="174" bestFit="1" customWidth="1"/>
    <col min="4620" max="4620" width="12.140625" style="174" bestFit="1" customWidth="1"/>
    <col min="4621" max="4621" width="8" style="174" bestFit="1" customWidth="1"/>
    <col min="4622" max="4622" width="12.140625" style="174" bestFit="1" customWidth="1"/>
    <col min="4623" max="4623" width="8" style="174" bestFit="1" customWidth="1"/>
    <col min="4624" max="4624" width="12.140625" style="174" bestFit="1" customWidth="1"/>
    <col min="4625" max="4625" width="8" style="174" bestFit="1" customWidth="1"/>
    <col min="4626" max="4626" width="11.140625" style="174" bestFit="1" customWidth="1"/>
    <col min="4627" max="4627" width="8" style="174" bestFit="1" customWidth="1"/>
    <col min="4628" max="4628" width="11.140625" style="174" bestFit="1" customWidth="1"/>
    <col min="4629" max="4629" width="8" style="174" bestFit="1" customWidth="1"/>
    <col min="4630" max="4630" width="12.140625" style="174" bestFit="1" customWidth="1"/>
    <col min="4631" max="4631" width="8" style="174" bestFit="1" customWidth="1"/>
    <col min="4632" max="4632" width="12.140625" style="174" bestFit="1" customWidth="1"/>
    <col min="4633" max="4633" width="8" style="174" bestFit="1" customWidth="1"/>
    <col min="4634" max="4634" width="12.140625" style="174" bestFit="1" customWidth="1"/>
    <col min="4635" max="4635" width="8" style="174" bestFit="1" customWidth="1"/>
    <col min="4636" max="4636" width="12.140625" style="174" bestFit="1" customWidth="1"/>
    <col min="4637" max="4637" width="7" style="174" bestFit="1" customWidth="1"/>
    <col min="4638" max="4638" width="12.140625" style="174" bestFit="1" customWidth="1"/>
    <col min="4639" max="4639" width="8" style="174" bestFit="1" customWidth="1"/>
    <col min="4640" max="4640" width="12.140625" style="174" bestFit="1" customWidth="1"/>
    <col min="4641" max="4641" width="8" style="174" bestFit="1" customWidth="1"/>
    <col min="4642" max="4642" width="12.140625" style="174" bestFit="1" customWidth="1"/>
    <col min="4643" max="4643" width="8" style="174" bestFit="1" customWidth="1"/>
    <col min="4644" max="4644" width="12.140625" style="174" bestFit="1" customWidth="1"/>
    <col min="4645" max="4645" width="8" style="174" bestFit="1" customWidth="1"/>
    <col min="4646" max="4646" width="12.140625" style="174" bestFit="1" customWidth="1"/>
    <col min="4647" max="4647" width="8" style="174" bestFit="1" customWidth="1"/>
    <col min="4648" max="4648" width="12.140625" style="174" bestFit="1" customWidth="1"/>
    <col min="4649" max="4649" width="8" style="174" bestFit="1" customWidth="1"/>
    <col min="4650" max="4650" width="12.140625" style="174" bestFit="1" customWidth="1"/>
    <col min="4651" max="4651" width="8" style="174" bestFit="1" customWidth="1"/>
    <col min="4652" max="4652" width="12.140625" style="174" bestFit="1" customWidth="1"/>
    <col min="4653" max="4653" width="8" style="174" bestFit="1" customWidth="1"/>
    <col min="4654" max="4654" width="12.140625" style="174" bestFit="1" customWidth="1"/>
    <col min="4655" max="4655" width="8" style="174" bestFit="1" customWidth="1"/>
    <col min="4656" max="4656" width="12.140625" style="174" bestFit="1" customWidth="1"/>
    <col min="4657" max="4657" width="8" style="174" bestFit="1" customWidth="1"/>
    <col min="4658" max="4658" width="12.140625" style="174" bestFit="1" customWidth="1"/>
    <col min="4659" max="4659" width="8" style="174" bestFit="1" customWidth="1"/>
    <col min="4660" max="4660" width="12.140625" style="174" bestFit="1" customWidth="1"/>
    <col min="4661" max="4661" width="8" style="174" bestFit="1" customWidth="1"/>
    <col min="4662" max="4662" width="12.140625" style="174" bestFit="1" customWidth="1"/>
    <col min="4663" max="4663" width="8" style="174" bestFit="1" customWidth="1"/>
    <col min="4664" max="4664" width="12.140625" style="174" bestFit="1" customWidth="1"/>
    <col min="4665" max="4665" width="8" style="174" bestFit="1" customWidth="1"/>
    <col min="4666" max="4666" width="12.140625" style="174" bestFit="1" customWidth="1"/>
    <col min="4667" max="4667" width="8" style="174" bestFit="1" customWidth="1"/>
    <col min="4668" max="4668" width="12.140625" style="174" bestFit="1" customWidth="1"/>
    <col min="4669" max="4669" width="8" style="174" bestFit="1" customWidth="1"/>
    <col min="4670" max="4670" width="12.140625" style="174" bestFit="1" customWidth="1"/>
    <col min="4671" max="4671" width="8" style="174" bestFit="1" customWidth="1"/>
    <col min="4672" max="4672" width="12.140625" style="174" bestFit="1" customWidth="1"/>
    <col min="4673" max="4673" width="8" style="174" bestFit="1" customWidth="1"/>
    <col min="4674" max="4674" width="12.140625" style="174" bestFit="1" customWidth="1"/>
    <col min="4675" max="4675" width="8" style="174" bestFit="1" customWidth="1"/>
    <col min="4676" max="4676" width="12.140625" style="174" bestFit="1" customWidth="1"/>
    <col min="4677" max="4677" width="8" style="174" bestFit="1" customWidth="1"/>
    <col min="4678" max="4678" width="12.140625" style="174" bestFit="1" customWidth="1"/>
    <col min="4679" max="4679" width="8" style="174" bestFit="1" customWidth="1"/>
    <col min="4680" max="4680" width="12.140625" style="174" bestFit="1" customWidth="1"/>
    <col min="4681" max="4681" width="8" style="174" bestFit="1" customWidth="1"/>
    <col min="4682" max="4682" width="11.140625" style="174" bestFit="1" customWidth="1"/>
    <col min="4683" max="4683" width="8" style="174" bestFit="1" customWidth="1"/>
    <col min="4684" max="4684" width="12.140625" style="174" bestFit="1" customWidth="1"/>
    <col min="4685" max="4685" width="8" style="174" bestFit="1" customWidth="1"/>
    <col min="4686" max="4686" width="12.140625" style="174" bestFit="1" customWidth="1"/>
    <col min="4687" max="4687" width="8" style="174" bestFit="1" customWidth="1"/>
    <col min="4688" max="4688" width="12.7109375" style="174" bestFit="1" customWidth="1"/>
    <col min="4689" max="4689" width="8" style="174" bestFit="1" customWidth="1"/>
    <col min="4690" max="4690" width="12.140625" style="174" bestFit="1" customWidth="1"/>
    <col min="4691" max="4691" width="8" style="174" bestFit="1" customWidth="1"/>
    <col min="4692" max="4692" width="12.140625" style="174" bestFit="1" customWidth="1"/>
    <col min="4693" max="4693" width="8" style="174" bestFit="1" customWidth="1"/>
    <col min="4694" max="4694" width="12.140625" style="174" bestFit="1" customWidth="1"/>
    <col min="4695" max="4695" width="8" style="174" bestFit="1" customWidth="1"/>
    <col min="4696" max="4696" width="12.140625" style="174" bestFit="1" customWidth="1"/>
    <col min="4697" max="4697" width="8" style="174" bestFit="1" customWidth="1"/>
    <col min="4698" max="4698" width="12.140625" style="174" bestFit="1" customWidth="1"/>
    <col min="4699" max="4699" width="8" style="174" bestFit="1" customWidth="1"/>
    <col min="4700" max="4700" width="12.140625" style="174" bestFit="1" customWidth="1"/>
    <col min="4701" max="4701" width="8" style="174" bestFit="1" customWidth="1"/>
    <col min="4702" max="4702" width="12.140625" style="174" bestFit="1" customWidth="1"/>
    <col min="4703" max="4703" width="8" style="174" bestFit="1" customWidth="1"/>
    <col min="4704" max="4704" width="12.140625" style="174" bestFit="1" customWidth="1"/>
    <col min="4705" max="4705" width="8" style="174" bestFit="1" customWidth="1"/>
    <col min="4706" max="4706" width="12.140625" style="174" bestFit="1" customWidth="1"/>
    <col min="4707" max="4707" width="8" style="174" bestFit="1" customWidth="1"/>
    <col min="4708" max="4708" width="10.140625" style="174" bestFit="1" customWidth="1"/>
    <col min="4709" max="4709" width="8" style="174" bestFit="1" customWidth="1"/>
    <col min="4710" max="4710" width="12.140625" style="174" bestFit="1" customWidth="1"/>
    <col min="4711" max="4711" width="8" style="174" bestFit="1" customWidth="1"/>
    <col min="4712" max="4712" width="12.140625" style="174" bestFit="1" customWidth="1"/>
    <col min="4713" max="4713" width="8" style="174" bestFit="1" customWidth="1"/>
    <col min="4714" max="4714" width="12.140625" style="174" bestFit="1" customWidth="1"/>
    <col min="4715" max="4715" width="8" style="174" bestFit="1" customWidth="1"/>
    <col min="4716" max="4716" width="12.140625" style="174" bestFit="1" customWidth="1"/>
    <col min="4717" max="4717" width="6" style="174" bestFit="1" customWidth="1"/>
    <col min="4718" max="4718" width="12.140625" style="174" bestFit="1" customWidth="1"/>
    <col min="4719" max="4719" width="8" style="174" bestFit="1" customWidth="1"/>
    <col min="4720" max="4720" width="12.140625" style="174" bestFit="1" customWidth="1"/>
    <col min="4721" max="4721" width="8" style="174" bestFit="1" customWidth="1"/>
    <col min="4722" max="4722" width="12.140625" style="174" bestFit="1" customWidth="1"/>
    <col min="4723" max="4723" width="9" style="174" bestFit="1" customWidth="1"/>
    <col min="4724" max="4724" width="12.140625" style="174" bestFit="1" customWidth="1"/>
    <col min="4725" max="4725" width="8" style="174" bestFit="1" customWidth="1"/>
    <col min="4726" max="4726" width="12.140625" style="174" bestFit="1" customWidth="1"/>
    <col min="4727" max="4727" width="8" style="174" bestFit="1" customWidth="1"/>
    <col min="4728" max="4728" width="12.140625" style="174" bestFit="1" customWidth="1"/>
    <col min="4729" max="4729" width="8" style="174" bestFit="1" customWidth="1"/>
    <col min="4730" max="4730" width="12.140625" style="174" bestFit="1" customWidth="1"/>
    <col min="4731" max="4731" width="8" style="174" bestFit="1" customWidth="1"/>
    <col min="4732" max="4732" width="12.140625" style="174" bestFit="1" customWidth="1"/>
    <col min="4733" max="4733" width="8" style="174" bestFit="1" customWidth="1"/>
    <col min="4734" max="4734" width="12.140625" style="174" bestFit="1" customWidth="1"/>
    <col min="4735" max="4735" width="8" style="174" bestFit="1" customWidth="1"/>
    <col min="4736" max="4736" width="12.140625" style="174" bestFit="1" customWidth="1"/>
    <col min="4737" max="4737" width="8" style="174" bestFit="1" customWidth="1"/>
    <col min="4738" max="4738" width="12.140625" style="174" bestFit="1" customWidth="1"/>
    <col min="4739" max="4739" width="8" style="174" bestFit="1" customWidth="1"/>
    <col min="4740" max="4740" width="12.140625" style="174" bestFit="1" customWidth="1"/>
    <col min="4741" max="4741" width="8" style="174" bestFit="1" customWidth="1"/>
    <col min="4742" max="4742" width="12.140625" style="174" bestFit="1" customWidth="1"/>
    <col min="4743" max="4743" width="8" style="174" bestFit="1" customWidth="1"/>
    <col min="4744" max="4744" width="12.140625" style="174" bestFit="1" customWidth="1"/>
    <col min="4745" max="4745" width="8" style="174" bestFit="1" customWidth="1"/>
    <col min="4746" max="4746" width="12.140625" style="174" bestFit="1" customWidth="1"/>
    <col min="4747" max="4747" width="8" style="174" bestFit="1" customWidth="1"/>
    <col min="4748" max="4748" width="9.140625" style="174" bestFit="1" customWidth="1"/>
    <col min="4749" max="4749" width="4" style="174" bestFit="1" customWidth="1"/>
    <col min="4750" max="4750" width="12.140625" style="174" bestFit="1" customWidth="1"/>
    <col min="4751" max="4751" width="8" style="174" bestFit="1" customWidth="1"/>
    <col min="4752" max="4752" width="12.140625" style="174" bestFit="1" customWidth="1"/>
    <col min="4753" max="4753" width="8" style="174" bestFit="1" customWidth="1"/>
    <col min="4754" max="4754" width="12.140625" style="174" bestFit="1" customWidth="1"/>
    <col min="4755" max="4755" width="8" style="174" bestFit="1" customWidth="1"/>
    <col min="4756" max="4756" width="12.140625" style="174" bestFit="1" customWidth="1"/>
    <col min="4757" max="4757" width="8" style="174" bestFit="1" customWidth="1"/>
    <col min="4758" max="4758" width="12.140625" style="174" bestFit="1" customWidth="1"/>
    <col min="4759" max="4759" width="8" style="174" bestFit="1" customWidth="1"/>
    <col min="4760" max="4760" width="11.7109375" style="174" bestFit="1" customWidth="1"/>
    <col min="4761" max="4761" width="8" style="174" bestFit="1" customWidth="1"/>
    <col min="4762" max="4762" width="12.140625" style="174" bestFit="1" customWidth="1"/>
    <col min="4763" max="4763" width="8" style="174" bestFit="1" customWidth="1"/>
    <col min="4764" max="4764" width="12.7109375" style="174" bestFit="1" customWidth="1"/>
    <col min="4765" max="4765" width="8" style="174" bestFit="1" customWidth="1"/>
    <col min="4766" max="4766" width="12.140625" style="174" bestFit="1" customWidth="1"/>
    <col min="4767" max="4767" width="8" style="174" bestFit="1" customWidth="1"/>
    <col min="4768" max="4768" width="12.140625" style="174" bestFit="1" customWidth="1"/>
    <col min="4769" max="4769" width="8" style="174" bestFit="1" customWidth="1"/>
    <col min="4770" max="4770" width="12.140625" style="174" bestFit="1" customWidth="1"/>
    <col min="4771" max="4771" width="8" style="174" bestFit="1" customWidth="1"/>
    <col min="4772" max="4772" width="12.140625" style="174" bestFit="1" customWidth="1"/>
    <col min="4773" max="4773" width="8" style="174" bestFit="1" customWidth="1"/>
    <col min="4774" max="4774" width="12.140625" style="174" bestFit="1" customWidth="1"/>
    <col min="4775" max="4775" width="8" style="174" bestFit="1" customWidth="1"/>
    <col min="4776" max="4776" width="12.140625" style="174" bestFit="1" customWidth="1"/>
    <col min="4777" max="4777" width="8" style="174" bestFit="1" customWidth="1"/>
    <col min="4778" max="4778" width="12.140625" style="174" bestFit="1" customWidth="1"/>
    <col min="4779" max="4779" width="8" style="174" bestFit="1" customWidth="1"/>
    <col min="4780" max="4780" width="11.140625" style="174" bestFit="1" customWidth="1"/>
    <col min="4781" max="4781" width="8" style="174" bestFit="1" customWidth="1"/>
    <col min="4782" max="4782" width="12.140625" style="174" bestFit="1" customWidth="1"/>
    <col min="4783" max="4783" width="8" style="174" bestFit="1" customWidth="1"/>
    <col min="4784" max="4784" width="12.140625" style="174" bestFit="1" customWidth="1"/>
    <col min="4785" max="4785" width="8" style="174" bestFit="1" customWidth="1"/>
    <col min="4786" max="4786" width="12.140625" style="174" bestFit="1" customWidth="1"/>
    <col min="4787" max="4787" width="8" style="174" bestFit="1" customWidth="1"/>
    <col min="4788" max="4788" width="12.140625" style="174" bestFit="1" customWidth="1"/>
    <col min="4789" max="4789" width="8" style="174" bestFit="1" customWidth="1"/>
    <col min="4790" max="4790" width="12.140625" style="174" bestFit="1" customWidth="1"/>
    <col min="4791" max="4791" width="8" style="174" bestFit="1" customWidth="1"/>
    <col min="4792" max="4792" width="12.140625" style="174" bestFit="1" customWidth="1"/>
    <col min="4793" max="4793" width="8" style="174" bestFit="1" customWidth="1"/>
    <col min="4794" max="4794" width="12.140625" style="174" bestFit="1" customWidth="1"/>
    <col min="4795" max="4795" width="8" style="174" bestFit="1" customWidth="1"/>
    <col min="4796" max="4796" width="12.140625" style="174" bestFit="1" customWidth="1"/>
    <col min="4797" max="4797" width="8" style="174" bestFit="1" customWidth="1"/>
    <col min="4798" max="4798" width="12.140625" style="174" bestFit="1" customWidth="1"/>
    <col min="4799" max="4799" width="8" style="174" bestFit="1" customWidth="1"/>
    <col min="4800" max="4800" width="12.140625" style="174" bestFit="1" customWidth="1"/>
    <col min="4801" max="4801" width="8" style="174" bestFit="1" customWidth="1"/>
    <col min="4802" max="4802" width="12.140625" style="174" bestFit="1" customWidth="1"/>
    <col min="4803" max="4803" width="8" style="174" bestFit="1" customWidth="1"/>
    <col min="4804" max="4804" width="12.140625" style="174" bestFit="1" customWidth="1"/>
    <col min="4805" max="4805" width="8" style="174" bestFit="1" customWidth="1"/>
    <col min="4806" max="4806" width="12.140625" style="174" bestFit="1" customWidth="1"/>
    <col min="4807" max="4807" width="8" style="174" bestFit="1" customWidth="1"/>
    <col min="4808" max="4808" width="12.140625" style="174" bestFit="1" customWidth="1"/>
    <col min="4809" max="4809" width="8" style="174" bestFit="1" customWidth="1"/>
    <col min="4810" max="4810" width="12.140625" style="174" bestFit="1" customWidth="1"/>
    <col min="4811" max="4811" width="8" style="174" bestFit="1" customWidth="1"/>
    <col min="4812" max="4812" width="12.140625" style="174" bestFit="1" customWidth="1"/>
    <col min="4813" max="4813" width="8" style="174" bestFit="1" customWidth="1"/>
    <col min="4814" max="4814" width="12.140625" style="174" bestFit="1" customWidth="1"/>
    <col min="4815" max="4815" width="8" style="174" bestFit="1" customWidth="1"/>
    <col min="4816" max="4816" width="12.140625" style="174" bestFit="1" customWidth="1"/>
    <col min="4817" max="4817" width="8" style="174" bestFit="1" customWidth="1"/>
    <col min="4818" max="4818" width="12.140625" style="174" bestFit="1" customWidth="1"/>
    <col min="4819" max="4819" width="8" style="174" bestFit="1" customWidth="1"/>
    <col min="4820" max="4820" width="12.140625" style="174" bestFit="1" customWidth="1"/>
    <col min="4821" max="4821" width="8" style="174" bestFit="1" customWidth="1"/>
    <col min="4822" max="4822" width="11.140625" style="174" bestFit="1" customWidth="1"/>
    <col min="4823" max="4823" width="8" style="174" bestFit="1" customWidth="1"/>
    <col min="4824" max="4824" width="12.140625" style="174" bestFit="1" customWidth="1"/>
    <col min="4825" max="4825" width="8" style="174" bestFit="1" customWidth="1"/>
    <col min="4826" max="4826" width="12.140625" style="174" bestFit="1" customWidth="1"/>
    <col min="4827" max="4827" width="8" style="174" bestFit="1" customWidth="1"/>
    <col min="4828" max="4828" width="12.140625" style="174" bestFit="1" customWidth="1"/>
    <col min="4829" max="4829" width="8" style="174" bestFit="1" customWidth="1"/>
    <col min="4830" max="4830" width="12.140625" style="174" bestFit="1" customWidth="1"/>
    <col min="4831" max="4831" width="8" style="174" bestFit="1" customWidth="1"/>
    <col min="4832" max="4832" width="12.140625" style="174" bestFit="1" customWidth="1"/>
    <col min="4833" max="4833" width="8" style="174" bestFit="1" customWidth="1"/>
    <col min="4834" max="4834" width="12.140625" style="174" bestFit="1" customWidth="1"/>
    <col min="4835" max="4835" width="8" style="174" bestFit="1" customWidth="1"/>
    <col min="4836" max="4836" width="12.140625" style="174" bestFit="1" customWidth="1"/>
    <col min="4837" max="4837" width="8" style="174" bestFit="1" customWidth="1"/>
    <col min="4838" max="4838" width="12.140625" style="174" bestFit="1" customWidth="1"/>
    <col min="4839" max="4839" width="8" style="174" bestFit="1" customWidth="1"/>
    <col min="4840" max="4840" width="12.140625" style="174" bestFit="1" customWidth="1"/>
    <col min="4841" max="4841" width="8" style="174" bestFit="1" customWidth="1"/>
    <col min="4842" max="4842" width="12.140625" style="174" bestFit="1" customWidth="1"/>
    <col min="4843" max="4843" width="8" style="174" bestFit="1" customWidth="1"/>
    <col min="4844" max="4844" width="12.140625" style="174" bestFit="1" customWidth="1"/>
    <col min="4845" max="4845" width="8" style="174" bestFit="1" customWidth="1"/>
    <col min="4846" max="4846" width="12.140625" style="174" bestFit="1" customWidth="1"/>
    <col min="4847" max="4847" width="8" style="174" bestFit="1" customWidth="1"/>
    <col min="4848" max="4848" width="12.140625" style="174" bestFit="1" customWidth="1"/>
    <col min="4849" max="4849" width="8" style="174" bestFit="1" customWidth="1"/>
    <col min="4850" max="4850" width="11.140625" style="174" bestFit="1" customWidth="1"/>
    <col min="4851" max="4851" width="8" style="174" bestFit="1" customWidth="1"/>
    <col min="4852" max="4852" width="12.140625" style="174" bestFit="1" customWidth="1"/>
    <col min="4853" max="4853" width="8" style="174" bestFit="1" customWidth="1"/>
    <col min="4854" max="4854" width="11.140625" style="174" bestFit="1" customWidth="1"/>
    <col min="4855" max="4855" width="8" style="174" bestFit="1" customWidth="1"/>
    <col min="4856" max="4864" width="9.140625" style="174"/>
    <col min="4865" max="4865" width="50.7109375" style="174" bestFit="1" customWidth="1"/>
    <col min="4866" max="4866" width="12.42578125" style="174" bestFit="1" customWidth="1"/>
    <col min="4867" max="4867" width="8" style="174" bestFit="1" customWidth="1"/>
    <col min="4868" max="4868" width="12.140625" style="174" bestFit="1" customWidth="1"/>
    <col min="4869" max="4869" width="8" style="174" bestFit="1" customWidth="1"/>
    <col min="4870" max="4870" width="12.140625" style="174" bestFit="1" customWidth="1"/>
    <col min="4871" max="4871" width="8" style="174" bestFit="1" customWidth="1"/>
    <col min="4872" max="4872" width="12.140625" style="174" bestFit="1" customWidth="1"/>
    <col min="4873" max="4873" width="8" style="174" bestFit="1" customWidth="1"/>
    <col min="4874" max="4874" width="12.140625" style="174" bestFit="1" customWidth="1"/>
    <col min="4875" max="4875" width="8" style="174" bestFit="1" customWidth="1"/>
    <col min="4876" max="4876" width="12.140625" style="174" bestFit="1" customWidth="1"/>
    <col min="4877" max="4877" width="8" style="174" bestFit="1" customWidth="1"/>
    <col min="4878" max="4878" width="12.140625" style="174" bestFit="1" customWidth="1"/>
    <col min="4879" max="4879" width="8" style="174" bestFit="1" customWidth="1"/>
    <col min="4880" max="4880" width="12.140625" style="174" bestFit="1" customWidth="1"/>
    <col min="4881" max="4881" width="8" style="174" bestFit="1" customWidth="1"/>
    <col min="4882" max="4882" width="11.140625" style="174" bestFit="1" customWidth="1"/>
    <col min="4883" max="4883" width="8" style="174" bestFit="1" customWidth="1"/>
    <col min="4884" max="4884" width="11.140625" style="174" bestFit="1" customWidth="1"/>
    <col min="4885" max="4885" width="8" style="174" bestFit="1" customWidth="1"/>
    <col min="4886" max="4886" width="12.140625" style="174" bestFit="1" customWidth="1"/>
    <col min="4887" max="4887" width="8" style="174" bestFit="1" customWidth="1"/>
    <col min="4888" max="4888" width="12.140625" style="174" bestFit="1" customWidth="1"/>
    <col min="4889" max="4889" width="8" style="174" bestFit="1" customWidth="1"/>
    <col min="4890" max="4890" width="12.140625" style="174" bestFit="1" customWidth="1"/>
    <col min="4891" max="4891" width="8" style="174" bestFit="1" customWidth="1"/>
    <col min="4892" max="4892" width="12.140625" style="174" bestFit="1" customWidth="1"/>
    <col min="4893" max="4893" width="7" style="174" bestFit="1" customWidth="1"/>
    <col min="4894" max="4894" width="12.140625" style="174" bestFit="1" customWidth="1"/>
    <col min="4895" max="4895" width="8" style="174" bestFit="1" customWidth="1"/>
    <col min="4896" max="4896" width="12.140625" style="174" bestFit="1" customWidth="1"/>
    <col min="4897" max="4897" width="8" style="174" bestFit="1" customWidth="1"/>
    <col min="4898" max="4898" width="12.140625" style="174" bestFit="1" customWidth="1"/>
    <col min="4899" max="4899" width="8" style="174" bestFit="1" customWidth="1"/>
    <col min="4900" max="4900" width="12.140625" style="174" bestFit="1" customWidth="1"/>
    <col min="4901" max="4901" width="8" style="174" bestFit="1" customWidth="1"/>
    <col min="4902" max="4902" width="12.140625" style="174" bestFit="1" customWidth="1"/>
    <col min="4903" max="4903" width="8" style="174" bestFit="1" customWidth="1"/>
    <col min="4904" max="4904" width="12.140625" style="174" bestFit="1" customWidth="1"/>
    <col min="4905" max="4905" width="8" style="174" bestFit="1" customWidth="1"/>
    <col min="4906" max="4906" width="12.140625" style="174" bestFit="1" customWidth="1"/>
    <col min="4907" max="4907" width="8" style="174" bestFit="1" customWidth="1"/>
    <col min="4908" max="4908" width="12.140625" style="174" bestFit="1" customWidth="1"/>
    <col min="4909" max="4909" width="8" style="174" bestFit="1" customWidth="1"/>
    <col min="4910" max="4910" width="12.140625" style="174" bestFit="1" customWidth="1"/>
    <col min="4911" max="4911" width="8" style="174" bestFit="1" customWidth="1"/>
    <col min="4912" max="4912" width="12.140625" style="174" bestFit="1" customWidth="1"/>
    <col min="4913" max="4913" width="8" style="174" bestFit="1" customWidth="1"/>
    <col min="4914" max="4914" width="12.140625" style="174" bestFit="1" customWidth="1"/>
    <col min="4915" max="4915" width="8" style="174" bestFit="1" customWidth="1"/>
    <col min="4916" max="4916" width="12.140625" style="174" bestFit="1" customWidth="1"/>
    <col min="4917" max="4917" width="8" style="174" bestFit="1" customWidth="1"/>
    <col min="4918" max="4918" width="12.140625" style="174" bestFit="1" customWidth="1"/>
    <col min="4919" max="4919" width="8" style="174" bestFit="1" customWidth="1"/>
    <col min="4920" max="4920" width="12.140625" style="174" bestFit="1" customWidth="1"/>
    <col min="4921" max="4921" width="8" style="174" bestFit="1" customWidth="1"/>
    <col min="4922" max="4922" width="12.140625" style="174" bestFit="1" customWidth="1"/>
    <col min="4923" max="4923" width="8" style="174" bestFit="1" customWidth="1"/>
    <col min="4924" max="4924" width="12.140625" style="174" bestFit="1" customWidth="1"/>
    <col min="4925" max="4925" width="8" style="174" bestFit="1" customWidth="1"/>
    <col min="4926" max="4926" width="12.140625" style="174" bestFit="1" customWidth="1"/>
    <col min="4927" max="4927" width="8" style="174" bestFit="1" customWidth="1"/>
    <col min="4928" max="4928" width="12.140625" style="174" bestFit="1" customWidth="1"/>
    <col min="4929" max="4929" width="8" style="174" bestFit="1" customWidth="1"/>
    <col min="4930" max="4930" width="12.140625" style="174" bestFit="1" customWidth="1"/>
    <col min="4931" max="4931" width="8" style="174" bestFit="1" customWidth="1"/>
    <col min="4932" max="4932" width="12.140625" style="174" bestFit="1" customWidth="1"/>
    <col min="4933" max="4933" width="8" style="174" bestFit="1" customWidth="1"/>
    <col min="4934" max="4934" width="12.140625" style="174" bestFit="1" customWidth="1"/>
    <col min="4935" max="4935" width="8" style="174" bestFit="1" customWidth="1"/>
    <col min="4936" max="4936" width="12.140625" style="174" bestFit="1" customWidth="1"/>
    <col min="4937" max="4937" width="8" style="174" bestFit="1" customWidth="1"/>
    <col min="4938" max="4938" width="11.140625" style="174" bestFit="1" customWidth="1"/>
    <col min="4939" max="4939" width="8" style="174" bestFit="1" customWidth="1"/>
    <col min="4940" max="4940" width="12.140625" style="174" bestFit="1" customWidth="1"/>
    <col min="4941" max="4941" width="8" style="174" bestFit="1" customWidth="1"/>
    <col min="4942" max="4942" width="12.140625" style="174" bestFit="1" customWidth="1"/>
    <col min="4943" max="4943" width="8" style="174" bestFit="1" customWidth="1"/>
    <col min="4944" max="4944" width="12.7109375" style="174" bestFit="1" customWidth="1"/>
    <col min="4945" max="4945" width="8" style="174" bestFit="1" customWidth="1"/>
    <col min="4946" max="4946" width="12.140625" style="174" bestFit="1" customWidth="1"/>
    <col min="4947" max="4947" width="8" style="174" bestFit="1" customWidth="1"/>
    <col min="4948" max="4948" width="12.140625" style="174" bestFit="1" customWidth="1"/>
    <col min="4949" max="4949" width="8" style="174" bestFit="1" customWidth="1"/>
    <col min="4950" max="4950" width="12.140625" style="174" bestFit="1" customWidth="1"/>
    <col min="4951" max="4951" width="8" style="174" bestFit="1" customWidth="1"/>
    <col min="4952" max="4952" width="12.140625" style="174" bestFit="1" customWidth="1"/>
    <col min="4953" max="4953" width="8" style="174" bestFit="1" customWidth="1"/>
    <col min="4954" max="4954" width="12.140625" style="174" bestFit="1" customWidth="1"/>
    <col min="4955" max="4955" width="8" style="174" bestFit="1" customWidth="1"/>
    <col min="4956" max="4956" width="12.140625" style="174" bestFit="1" customWidth="1"/>
    <col min="4957" max="4957" width="8" style="174" bestFit="1" customWidth="1"/>
    <col min="4958" max="4958" width="12.140625" style="174" bestFit="1" customWidth="1"/>
    <col min="4959" max="4959" width="8" style="174" bestFit="1" customWidth="1"/>
    <col min="4960" max="4960" width="12.140625" style="174" bestFit="1" customWidth="1"/>
    <col min="4961" max="4961" width="8" style="174" bestFit="1" customWidth="1"/>
    <col min="4962" max="4962" width="12.140625" style="174" bestFit="1" customWidth="1"/>
    <col min="4963" max="4963" width="8" style="174" bestFit="1" customWidth="1"/>
    <col min="4964" max="4964" width="10.140625" style="174" bestFit="1" customWidth="1"/>
    <col min="4965" max="4965" width="8" style="174" bestFit="1" customWidth="1"/>
    <col min="4966" max="4966" width="12.140625" style="174" bestFit="1" customWidth="1"/>
    <col min="4967" max="4967" width="8" style="174" bestFit="1" customWidth="1"/>
    <col min="4968" max="4968" width="12.140625" style="174" bestFit="1" customWidth="1"/>
    <col min="4969" max="4969" width="8" style="174" bestFit="1" customWidth="1"/>
    <col min="4970" max="4970" width="12.140625" style="174" bestFit="1" customWidth="1"/>
    <col min="4971" max="4971" width="8" style="174" bestFit="1" customWidth="1"/>
    <col min="4972" max="4972" width="12.140625" style="174" bestFit="1" customWidth="1"/>
    <col min="4973" max="4973" width="6" style="174" bestFit="1" customWidth="1"/>
    <col min="4974" max="4974" width="12.140625" style="174" bestFit="1" customWidth="1"/>
    <col min="4975" max="4975" width="8" style="174" bestFit="1" customWidth="1"/>
    <col min="4976" max="4976" width="12.140625" style="174" bestFit="1" customWidth="1"/>
    <col min="4977" max="4977" width="8" style="174" bestFit="1" customWidth="1"/>
    <col min="4978" max="4978" width="12.140625" style="174" bestFit="1" customWidth="1"/>
    <col min="4979" max="4979" width="9" style="174" bestFit="1" customWidth="1"/>
    <col min="4980" max="4980" width="12.140625" style="174" bestFit="1" customWidth="1"/>
    <col min="4981" max="4981" width="8" style="174" bestFit="1" customWidth="1"/>
    <col min="4982" max="4982" width="12.140625" style="174" bestFit="1" customWidth="1"/>
    <col min="4983" max="4983" width="8" style="174" bestFit="1" customWidth="1"/>
    <col min="4984" max="4984" width="12.140625" style="174" bestFit="1" customWidth="1"/>
    <col min="4985" max="4985" width="8" style="174" bestFit="1" customWidth="1"/>
    <col min="4986" max="4986" width="12.140625" style="174" bestFit="1" customWidth="1"/>
    <col min="4987" max="4987" width="8" style="174" bestFit="1" customWidth="1"/>
    <col min="4988" max="4988" width="12.140625" style="174" bestFit="1" customWidth="1"/>
    <col min="4989" max="4989" width="8" style="174" bestFit="1" customWidth="1"/>
    <col min="4990" max="4990" width="12.140625" style="174" bestFit="1" customWidth="1"/>
    <col min="4991" max="4991" width="8" style="174" bestFit="1" customWidth="1"/>
    <col min="4992" max="4992" width="12.140625" style="174" bestFit="1" customWidth="1"/>
    <col min="4993" max="4993" width="8" style="174" bestFit="1" customWidth="1"/>
    <col min="4994" max="4994" width="12.140625" style="174" bestFit="1" customWidth="1"/>
    <col min="4995" max="4995" width="8" style="174" bestFit="1" customWidth="1"/>
    <col min="4996" max="4996" width="12.140625" style="174" bestFit="1" customWidth="1"/>
    <col min="4997" max="4997" width="8" style="174" bestFit="1" customWidth="1"/>
    <col min="4998" max="4998" width="12.140625" style="174" bestFit="1" customWidth="1"/>
    <col min="4999" max="4999" width="8" style="174" bestFit="1" customWidth="1"/>
    <col min="5000" max="5000" width="12.140625" style="174" bestFit="1" customWidth="1"/>
    <col min="5001" max="5001" width="8" style="174" bestFit="1" customWidth="1"/>
    <col min="5002" max="5002" width="12.140625" style="174" bestFit="1" customWidth="1"/>
    <col min="5003" max="5003" width="8" style="174" bestFit="1" customWidth="1"/>
    <col min="5004" max="5004" width="9.140625" style="174" bestFit="1" customWidth="1"/>
    <col min="5005" max="5005" width="4" style="174" bestFit="1" customWidth="1"/>
    <col min="5006" max="5006" width="12.140625" style="174" bestFit="1" customWidth="1"/>
    <col min="5007" max="5007" width="8" style="174" bestFit="1" customWidth="1"/>
    <col min="5008" max="5008" width="12.140625" style="174" bestFit="1" customWidth="1"/>
    <col min="5009" max="5009" width="8" style="174" bestFit="1" customWidth="1"/>
    <col min="5010" max="5010" width="12.140625" style="174" bestFit="1" customWidth="1"/>
    <col min="5011" max="5011" width="8" style="174" bestFit="1" customWidth="1"/>
    <col min="5012" max="5012" width="12.140625" style="174" bestFit="1" customWidth="1"/>
    <col min="5013" max="5013" width="8" style="174" bestFit="1" customWidth="1"/>
    <col min="5014" max="5014" width="12.140625" style="174" bestFit="1" customWidth="1"/>
    <col min="5015" max="5015" width="8" style="174" bestFit="1" customWidth="1"/>
    <col min="5016" max="5016" width="11.7109375" style="174" bestFit="1" customWidth="1"/>
    <col min="5017" max="5017" width="8" style="174" bestFit="1" customWidth="1"/>
    <col min="5018" max="5018" width="12.140625" style="174" bestFit="1" customWidth="1"/>
    <col min="5019" max="5019" width="8" style="174" bestFit="1" customWidth="1"/>
    <col min="5020" max="5020" width="12.7109375" style="174" bestFit="1" customWidth="1"/>
    <col min="5021" max="5021" width="8" style="174" bestFit="1" customWidth="1"/>
    <col min="5022" max="5022" width="12.140625" style="174" bestFit="1" customWidth="1"/>
    <col min="5023" max="5023" width="8" style="174" bestFit="1" customWidth="1"/>
    <col min="5024" max="5024" width="12.140625" style="174" bestFit="1" customWidth="1"/>
    <col min="5025" max="5025" width="8" style="174" bestFit="1" customWidth="1"/>
    <col min="5026" max="5026" width="12.140625" style="174" bestFit="1" customWidth="1"/>
    <col min="5027" max="5027" width="8" style="174" bestFit="1" customWidth="1"/>
    <col min="5028" max="5028" width="12.140625" style="174" bestFit="1" customWidth="1"/>
    <col min="5029" max="5029" width="8" style="174" bestFit="1" customWidth="1"/>
    <col min="5030" max="5030" width="12.140625" style="174" bestFit="1" customWidth="1"/>
    <col min="5031" max="5031" width="8" style="174" bestFit="1" customWidth="1"/>
    <col min="5032" max="5032" width="12.140625" style="174" bestFit="1" customWidth="1"/>
    <col min="5033" max="5033" width="8" style="174" bestFit="1" customWidth="1"/>
    <col min="5034" max="5034" width="12.140625" style="174" bestFit="1" customWidth="1"/>
    <col min="5035" max="5035" width="8" style="174" bestFit="1" customWidth="1"/>
    <col min="5036" max="5036" width="11.140625" style="174" bestFit="1" customWidth="1"/>
    <col min="5037" max="5037" width="8" style="174" bestFit="1" customWidth="1"/>
    <col min="5038" max="5038" width="12.140625" style="174" bestFit="1" customWidth="1"/>
    <col min="5039" max="5039" width="8" style="174" bestFit="1" customWidth="1"/>
    <col min="5040" max="5040" width="12.140625" style="174" bestFit="1" customWidth="1"/>
    <col min="5041" max="5041" width="8" style="174" bestFit="1" customWidth="1"/>
    <col min="5042" max="5042" width="12.140625" style="174" bestFit="1" customWidth="1"/>
    <col min="5043" max="5043" width="8" style="174" bestFit="1" customWidth="1"/>
    <col min="5044" max="5044" width="12.140625" style="174" bestFit="1" customWidth="1"/>
    <col min="5045" max="5045" width="8" style="174" bestFit="1" customWidth="1"/>
    <col min="5046" max="5046" width="12.140625" style="174" bestFit="1" customWidth="1"/>
    <col min="5047" max="5047" width="8" style="174" bestFit="1" customWidth="1"/>
    <col min="5048" max="5048" width="12.140625" style="174" bestFit="1" customWidth="1"/>
    <col min="5049" max="5049" width="8" style="174" bestFit="1" customWidth="1"/>
    <col min="5050" max="5050" width="12.140625" style="174" bestFit="1" customWidth="1"/>
    <col min="5051" max="5051" width="8" style="174" bestFit="1" customWidth="1"/>
    <col min="5052" max="5052" width="12.140625" style="174" bestFit="1" customWidth="1"/>
    <col min="5053" max="5053" width="8" style="174" bestFit="1" customWidth="1"/>
    <col min="5054" max="5054" width="12.140625" style="174" bestFit="1" customWidth="1"/>
    <col min="5055" max="5055" width="8" style="174" bestFit="1" customWidth="1"/>
    <col min="5056" max="5056" width="12.140625" style="174" bestFit="1" customWidth="1"/>
    <col min="5057" max="5057" width="8" style="174" bestFit="1" customWidth="1"/>
    <col min="5058" max="5058" width="12.140625" style="174" bestFit="1" customWidth="1"/>
    <col min="5059" max="5059" width="8" style="174" bestFit="1" customWidth="1"/>
    <col min="5060" max="5060" width="12.140625" style="174" bestFit="1" customWidth="1"/>
    <col min="5061" max="5061" width="8" style="174" bestFit="1" customWidth="1"/>
    <col min="5062" max="5062" width="12.140625" style="174" bestFit="1" customWidth="1"/>
    <col min="5063" max="5063" width="8" style="174" bestFit="1" customWidth="1"/>
    <col min="5064" max="5064" width="12.140625" style="174" bestFit="1" customWidth="1"/>
    <col min="5065" max="5065" width="8" style="174" bestFit="1" customWidth="1"/>
    <col min="5066" max="5066" width="12.140625" style="174" bestFit="1" customWidth="1"/>
    <col min="5067" max="5067" width="8" style="174" bestFit="1" customWidth="1"/>
    <col min="5068" max="5068" width="12.140625" style="174" bestFit="1" customWidth="1"/>
    <col min="5069" max="5069" width="8" style="174" bestFit="1" customWidth="1"/>
    <col min="5070" max="5070" width="12.140625" style="174" bestFit="1" customWidth="1"/>
    <col min="5071" max="5071" width="8" style="174" bestFit="1" customWidth="1"/>
    <col min="5072" max="5072" width="12.140625" style="174" bestFit="1" customWidth="1"/>
    <col min="5073" max="5073" width="8" style="174" bestFit="1" customWidth="1"/>
    <col min="5074" max="5074" width="12.140625" style="174" bestFit="1" customWidth="1"/>
    <col min="5075" max="5075" width="8" style="174" bestFit="1" customWidth="1"/>
    <col min="5076" max="5076" width="12.140625" style="174" bestFit="1" customWidth="1"/>
    <col min="5077" max="5077" width="8" style="174" bestFit="1" customWidth="1"/>
    <col min="5078" max="5078" width="11.140625" style="174" bestFit="1" customWidth="1"/>
    <col min="5079" max="5079" width="8" style="174" bestFit="1" customWidth="1"/>
    <col min="5080" max="5080" width="12.140625" style="174" bestFit="1" customWidth="1"/>
    <col min="5081" max="5081" width="8" style="174" bestFit="1" customWidth="1"/>
    <col min="5082" max="5082" width="12.140625" style="174" bestFit="1" customWidth="1"/>
    <col min="5083" max="5083" width="8" style="174" bestFit="1" customWidth="1"/>
    <col min="5084" max="5084" width="12.140625" style="174" bestFit="1" customWidth="1"/>
    <col min="5085" max="5085" width="8" style="174" bestFit="1" customWidth="1"/>
    <col min="5086" max="5086" width="12.140625" style="174" bestFit="1" customWidth="1"/>
    <col min="5087" max="5087" width="8" style="174" bestFit="1" customWidth="1"/>
    <col min="5088" max="5088" width="12.140625" style="174" bestFit="1" customWidth="1"/>
    <col min="5089" max="5089" width="8" style="174" bestFit="1" customWidth="1"/>
    <col min="5090" max="5090" width="12.140625" style="174" bestFit="1" customWidth="1"/>
    <col min="5091" max="5091" width="8" style="174" bestFit="1" customWidth="1"/>
    <col min="5092" max="5092" width="12.140625" style="174" bestFit="1" customWidth="1"/>
    <col min="5093" max="5093" width="8" style="174" bestFit="1" customWidth="1"/>
    <col min="5094" max="5094" width="12.140625" style="174" bestFit="1" customWidth="1"/>
    <col min="5095" max="5095" width="8" style="174" bestFit="1" customWidth="1"/>
    <col min="5096" max="5096" width="12.140625" style="174" bestFit="1" customWidth="1"/>
    <col min="5097" max="5097" width="8" style="174" bestFit="1" customWidth="1"/>
    <col min="5098" max="5098" width="12.140625" style="174" bestFit="1" customWidth="1"/>
    <col min="5099" max="5099" width="8" style="174" bestFit="1" customWidth="1"/>
    <col min="5100" max="5100" width="12.140625" style="174" bestFit="1" customWidth="1"/>
    <col min="5101" max="5101" width="8" style="174" bestFit="1" customWidth="1"/>
    <col min="5102" max="5102" width="12.140625" style="174" bestFit="1" customWidth="1"/>
    <col min="5103" max="5103" width="8" style="174" bestFit="1" customWidth="1"/>
    <col min="5104" max="5104" width="12.140625" style="174" bestFit="1" customWidth="1"/>
    <col min="5105" max="5105" width="8" style="174" bestFit="1" customWidth="1"/>
    <col min="5106" max="5106" width="11.140625" style="174" bestFit="1" customWidth="1"/>
    <col min="5107" max="5107" width="8" style="174" bestFit="1" customWidth="1"/>
    <col min="5108" max="5108" width="12.140625" style="174" bestFit="1" customWidth="1"/>
    <col min="5109" max="5109" width="8" style="174" bestFit="1" customWidth="1"/>
    <col min="5110" max="5110" width="11.140625" style="174" bestFit="1" customWidth="1"/>
    <col min="5111" max="5111" width="8" style="174" bestFit="1" customWidth="1"/>
    <col min="5112" max="5120" width="9.140625" style="174"/>
    <col min="5121" max="5121" width="50.7109375" style="174" bestFit="1" customWidth="1"/>
    <col min="5122" max="5122" width="12.42578125" style="174" bestFit="1" customWidth="1"/>
    <col min="5123" max="5123" width="8" style="174" bestFit="1" customWidth="1"/>
    <col min="5124" max="5124" width="12.140625" style="174" bestFit="1" customWidth="1"/>
    <col min="5125" max="5125" width="8" style="174" bestFit="1" customWidth="1"/>
    <col min="5126" max="5126" width="12.140625" style="174" bestFit="1" customWidth="1"/>
    <col min="5127" max="5127" width="8" style="174" bestFit="1" customWidth="1"/>
    <col min="5128" max="5128" width="12.140625" style="174" bestFit="1" customWidth="1"/>
    <col min="5129" max="5129" width="8" style="174" bestFit="1" customWidth="1"/>
    <col min="5130" max="5130" width="12.140625" style="174" bestFit="1" customWidth="1"/>
    <col min="5131" max="5131" width="8" style="174" bestFit="1" customWidth="1"/>
    <col min="5132" max="5132" width="12.140625" style="174" bestFit="1" customWidth="1"/>
    <col min="5133" max="5133" width="8" style="174" bestFit="1" customWidth="1"/>
    <col min="5134" max="5134" width="12.140625" style="174" bestFit="1" customWidth="1"/>
    <col min="5135" max="5135" width="8" style="174" bestFit="1" customWidth="1"/>
    <col min="5136" max="5136" width="12.140625" style="174" bestFit="1" customWidth="1"/>
    <col min="5137" max="5137" width="8" style="174" bestFit="1" customWidth="1"/>
    <col min="5138" max="5138" width="11.140625" style="174" bestFit="1" customWidth="1"/>
    <col min="5139" max="5139" width="8" style="174" bestFit="1" customWidth="1"/>
    <col min="5140" max="5140" width="11.140625" style="174" bestFit="1" customWidth="1"/>
    <col min="5141" max="5141" width="8" style="174" bestFit="1" customWidth="1"/>
    <col min="5142" max="5142" width="12.140625" style="174" bestFit="1" customWidth="1"/>
    <col min="5143" max="5143" width="8" style="174" bestFit="1" customWidth="1"/>
    <col min="5144" max="5144" width="12.140625" style="174" bestFit="1" customWidth="1"/>
    <col min="5145" max="5145" width="8" style="174" bestFit="1" customWidth="1"/>
    <col min="5146" max="5146" width="12.140625" style="174" bestFit="1" customWidth="1"/>
    <col min="5147" max="5147" width="8" style="174" bestFit="1" customWidth="1"/>
    <col min="5148" max="5148" width="12.140625" style="174" bestFit="1" customWidth="1"/>
    <col min="5149" max="5149" width="7" style="174" bestFit="1" customWidth="1"/>
    <col min="5150" max="5150" width="12.140625" style="174" bestFit="1" customWidth="1"/>
    <col min="5151" max="5151" width="8" style="174" bestFit="1" customWidth="1"/>
    <col min="5152" max="5152" width="12.140625" style="174" bestFit="1" customWidth="1"/>
    <col min="5153" max="5153" width="8" style="174" bestFit="1" customWidth="1"/>
    <col min="5154" max="5154" width="12.140625" style="174" bestFit="1" customWidth="1"/>
    <col min="5155" max="5155" width="8" style="174" bestFit="1" customWidth="1"/>
    <col min="5156" max="5156" width="12.140625" style="174" bestFit="1" customWidth="1"/>
    <col min="5157" max="5157" width="8" style="174" bestFit="1" customWidth="1"/>
    <col min="5158" max="5158" width="12.140625" style="174" bestFit="1" customWidth="1"/>
    <col min="5159" max="5159" width="8" style="174" bestFit="1" customWidth="1"/>
    <col min="5160" max="5160" width="12.140625" style="174" bestFit="1" customWidth="1"/>
    <col min="5161" max="5161" width="8" style="174" bestFit="1" customWidth="1"/>
    <col min="5162" max="5162" width="12.140625" style="174" bestFit="1" customWidth="1"/>
    <col min="5163" max="5163" width="8" style="174" bestFit="1" customWidth="1"/>
    <col min="5164" max="5164" width="12.140625" style="174" bestFit="1" customWidth="1"/>
    <col min="5165" max="5165" width="8" style="174" bestFit="1" customWidth="1"/>
    <col min="5166" max="5166" width="12.140625" style="174" bestFit="1" customWidth="1"/>
    <col min="5167" max="5167" width="8" style="174" bestFit="1" customWidth="1"/>
    <col min="5168" max="5168" width="12.140625" style="174" bestFit="1" customWidth="1"/>
    <col min="5169" max="5169" width="8" style="174" bestFit="1" customWidth="1"/>
    <col min="5170" max="5170" width="12.140625" style="174" bestFit="1" customWidth="1"/>
    <col min="5171" max="5171" width="8" style="174" bestFit="1" customWidth="1"/>
    <col min="5172" max="5172" width="12.140625" style="174" bestFit="1" customWidth="1"/>
    <col min="5173" max="5173" width="8" style="174" bestFit="1" customWidth="1"/>
    <col min="5174" max="5174" width="12.140625" style="174" bestFit="1" customWidth="1"/>
    <col min="5175" max="5175" width="8" style="174" bestFit="1" customWidth="1"/>
    <col min="5176" max="5176" width="12.140625" style="174" bestFit="1" customWidth="1"/>
    <col min="5177" max="5177" width="8" style="174" bestFit="1" customWidth="1"/>
    <col min="5178" max="5178" width="12.140625" style="174" bestFit="1" customWidth="1"/>
    <col min="5179" max="5179" width="8" style="174" bestFit="1" customWidth="1"/>
    <col min="5180" max="5180" width="12.140625" style="174" bestFit="1" customWidth="1"/>
    <col min="5181" max="5181" width="8" style="174" bestFit="1" customWidth="1"/>
    <col min="5182" max="5182" width="12.140625" style="174" bestFit="1" customWidth="1"/>
    <col min="5183" max="5183" width="8" style="174" bestFit="1" customWidth="1"/>
    <col min="5184" max="5184" width="12.140625" style="174" bestFit="1" customWidth="1"/>
    <col min="5185" max="5185" width="8" style="174" bestFit="1" customWidth="1"/>
    <col min="5186" max="5186" width="12.140625" style="174" bestFit="1" customWidth="1"/>
    <col min="5187" max="5187" width="8" style="174" bestFit="1" customWidth="1"/>
    <col min="5188" max="5188" width="12.140625" style="174" bestFit="1" customWidth="1"/>
    <col min="5189" max="5189" width="8" style="174" bestFit="1" customWidth="1"/>
    <col min="5190" max="5190" width="12.140625" style="174" bestFit="1" customWidth="1"/>
    <col min="5191" max="5191" width="8" style="174" bestFit="1" customWidth="1"/>
    <col min="5192" max="5192" width="12.140625" style="174" bestFit="1" customWidth="1"/>
    <col min="5193" max="5193" width="8" style="174" bestFit="1" customWidth="1"/>
    <col min="5194" max="5194" width="11.140625" style="174" bestFit="1" customWidth="1"/>
    <col min="5195" max="5195" width="8" style="174" bestFit="1" customWidth="1"/>
    <col min="5196" max="5196" width="12.140625" style="174" bestFit="1" customWidth="1"/>
    <col min="5197" max="5197" width="8" style="174" bestFit="1" customWidth="1"/>
    <col min="5198" max="5198" width="12.140625" style="174" bestFit="1" customWidth="1"/>
    <col min="5199" max="5199" width="8" style="174" bestFit="1" customWidth="1"/>
    <col min="5200" max="5200" width="12.7109375" style="174" bestFit="1" customWidth="1"/>
    <col min="5201" max="5201" width="8" style="174" bestFit="1" customWidth="1"/>
    <col min="5202" max="5202" width="12.140625" style="174" bestFit="1" customWidth="1"/>
    <col min="5203" max="5203" width="8" style="174" bestFit="1" customWidth="1"/>
    <col min="5204" max="5204" width="12.140625" style="174" bestFit="1" customWidth="1"/>
    <col min="5205" max="5205" width="8" style="174" bestFit="1" customWidth="1"/>
    <col min="5206" max="5206" width="12.140625" style="174" bestFit="1" customWidth="1"/>
    <col min="5207" max="5207" width="8" style="174" bestFit="1" customWidth="1"/>
    <col min="5208" max="5208" width="12.140625" style="174" bestFit="1" customWidth="1"/>
    <col min="5209" max="5209" width="8" style="174" bestFit="1" customWidth="1"/>
    <col min="5210" max="5210" width="12.140625" style="174" bestFit="1" customWidth="1"/>
    <col min="5211" max="5211" width="8" style="174" bestFit="1" customWidth="1"/>
    <col min="5212" max="5212" width="12.140625" style="174" bestFit="1" customWidth="1"/>
    <col min="5213" max="5213" width="8" style="174" bestFit="1" customWidth="1"/>
    <col min="5214" max="5214" width="12.140625" style="174" bestFit="1" customWidth="1"/>
    <col min="5215" max="5215" width="8" style="174" bestFit="1" customWidth="1"/>
    <col min="5216" max="5216" width="12.140625" style="174" bestFit="1" customWidth="1"/>
    <col min="5217" max="5217" width="8" style="174" bestFit="1" customWidth="1"/>
    <col min="5218" max="5218" width="12.140625" style="174" bestFit="1" customWidth="1"/>
    <col min="5219" max="5219" width="8" style="174" bestFit="1" customWidth="1"/>
    <col min="5220" max="5220" width="10.140625" style="174" bestFit="1" customWidth="1"/>
    <col min="5221" max="5221" width="8" style="174" bestFit="1" customWidth="1"/>
    <col min="5222" max="5222" width="12.140625" style="174" bestFit="1" customWidth="1"/>
    <col min="5223" max="5223" width="8" style="174" bestFit="1" customWidth="1"/>
    <col min="5224" max="5224" width="12.140625" style="174" bestFit="1" customWidth="1"/>
    <col min="5225" max="5225" width="8" style="174" bestFit="1" customWidth="1"/>
    <col min="5226" max="5226" width="12.140625" style="174" bestFit="1" customWidth="1"/>
    <col min="5227" max="5227" width="8" style="174" bestFit="1" customWidth="1"/>
    <col min="5228" max="5228" width="12.140625" style="174" bestFit="1" customWidth="1"/>
    <col min="5229" max="5229" width="6" style="174" bestFit="1" customWidth="1"/>
    <col min="5230" max="5230" width="12.140625" style="174" bestFit="1" customWidth="1"/>
    <col min="5231" max="5231" width="8" style="174" bestFit="1" customWidth="1"/>
    <col min="5232" max="5232" width="12.140625" style="174" bestFit="1" customWidth="1"/>
    <col min="5233" max="5233" width="8" style="174" bestFit="1" customWidth="1"/>
    <col min="5234" max="5234" width="12.140625" style="174" bestFit="1" customWidth="1"/>
    <col min="5235" max="5235" width="9" style="174" bestFit="1" customWidth="1"/>
    <col min="5236" max="5236" width="12.140625" style="174" bestFit="1" customWidth="1"/>
    <col min="5237" max="5237" width="8" style="174" bestFit="1" customWidth="1"/>
    <col min="5238" max="5238" width="12.140625" style="174" bestFit="1" customWidth="1"/>
    <col min="5239" max="5239" width="8" style="174" bestFit="1" customWidth="1"/>
    <col min="5240" max="5240" width="12.140625" style="174" bestFit="1" customWidth="1"/>
    <col min="5241" max="5241" width="8" style="174" bestFit="1" customWidth="1"/>
    <col min="5242" max="5242" width="12.140625" style="174" bestFit="1" customWidth="1"/>
    <col min="5243" max="5243" width="8" style="174" bestFit="1" customWidth="1"/>
    <col min="5244" max="5244" width="12.140625" style="174" bestFit="1" customWidth="1"/>
    <col min="5245" max="5245" width="8" style="174" bestFit="1" customWidth="1"/>
    <col min="5246" max="5246" width="12.140625" style="174" bestFit="1" customWidth="1"/>
    <col min="5247" max="5247" width="8" style="174" bestFit="1" customWidth="1"/>
    <col min="5248" max="5248" width="12.140625" style="174" bestFit="1" customWidth="1"/>
    <col min="5249" max="5249" width="8" style="174" bestFit="1" customWidth="1"/>
    <col min="5250" max="5250" width="12.140625" style="174" bestFit="1" customWidth="1"/>
    <col min="5251" max="5251" width="8" style="174" bestFit="1" customWidth="1"/>
    <col min="5252" max="5252" width="12.140625" style="174" bestFit="1" customWidth="1"/>
    <col min="5253" max="5253" width="8" style="174" bestFit="1" customWidth="1"/>
    <col min="5254" max="5254" width="12.140625" style="174" bestFit="1" customWidth="1"/>
    <col min="5255" max="5255" width="8" style="174" bestFit="1" customWidth="1"/>
    <col min="5256" max="5256" width="12.140625" style="174" bestFit="1" customWidth="1"/>
    <col min="5257" max="5257" width="8" style="174" bestFit="1" customWidth="1"/>
    <col min="5258" max="5258" width="12.140625" style="174" bestFit="1" customWidth="1"/>
    <col min="5259" max="5259" width="8" style="174" bestFit="1" customWidth="1"/>
    <col min="5260" max="5260" width="9.140625" style="174" bestFit="1" customWidth="1"/>
    <col min="5261" max="5261" width="4" style="174" bestFit="1" customWidth="1"/>
    <col min="5262" max="5262" width="12.140625" style="174" bestFit="1" customWidth="1"/>
    <col min="5263" max="5263" width="8" style="174" bestFit="1" customWidth="1"/>
    <col min="5264" max="5264" width="12.140625" style="174" bestFit="1" customWidth="1"/>
    <col min="5265" max="5265" width="8" style="174" bestFit="1" customWidth="1"/>
    <col min="5266" max="5266" width="12.140625" style="174" bestFit="1" customWidth="1"/>
    <col min="5267" max="5267" width="8" style="174" bestFit="1" customWidth="1"/>
    <col min="5268" max="5268" width="12.140625" style="174" bestFit="1" customWidth="1"/>
    <col min="5269" max="5269" width="8" style="174" bestFit="1" customWidth="1"/>
    <col min="5270" max="5270" width="12.140625" style="174" bestFit="1" customWidth="1"/>
    <col min="5271" max="5271" width="8" style="174" bestFit="1" customWidth="1"/>
    <col min="5272" max="5272" width="11.7109375" style="174" bestFit="1" customWidth="1"/>
    <col min="5273" max="5273" width="8" style="174" bestFit="1" customWidth="1"/>
    <col min="5274" max="5274" width="12.140625" style="174" bestFit="1" customWidth="1"/>
    <col min="5275" max="5275" width="8" style="174" bestFit="1" customWidth="1"/>
    <col min="5276" max="5276" width="12.7109375" style="174" bestFit="1" customWidth="1"/>
    <col min="5277" max="5277" width="8" style="174" bestFit="1" customWidth="1"/>
    <col min="5278" max="5278" width="12.140625" style="174" bestFit="1" customWidth="1"/>
    <col min="5279" max="5279" width="8" style="174" bestFit="1" customWidth="1"/>
    <col min="5280" max="5280" width="12.140625" style="174" bestFit="1" customWidth="1"/>
    <col min="5281" max="5281" width="8" style="174" bestFit="1" customWidth="1"/>
    <col min="5282" max="5282" width="12.140625" style="174" bestFit="1" customWidth="1"/>
    <col min="5283" max="5283" width="8" style="174" bestFit="1" customWidth="1"/>
    <col min="5284" max="5284" width="12.140625" style="174" bestFit="1" customWidth="1"/>
    <col min="5285" max="5285" width="8" style="174" bestFit="1" customWidth="1"/>
    <col min="5286" max="5286" width="12.140625" style="174" bestFit="1" customWidth="1"/>
    <col min="5287" max="5287" width="8" style="174" bestFit="1" customWidth="1"/>
    <col min="5288" max="5288" width="12.140625" style="174" bestFit="1" customWidth="1"/>
    <col min="5289" max="5289" width="8" style="174" bestFit="1" customWidth="1"/>
    <col min="5290" max="5290" width="12.140625" style="174" bestFit="1" customWidth="1"/>
    <col min="5291" max="5291" width="8" style="174" bestFit="1" customWidth="1"/>
    <col min="5292" max="5292" width="11.140625" style="174" bestFit="1" customWidth="1"/>
    <col min="5293" max="5293" width="8" style="174" bestFit="1" customWidth="1"/>
    <col min="5294" max="5294" width="12.140625" style="174" bestFit="1" customWidth="1"/>
    <col min="5295" max="5295" width="8" style="174" bestFit="1" customWidth="1"/>
    <col min="5296" max="5296" width="12.140625" style="174" bestFit="1" customWidth="1"/>
    <col min="5297" max="5297" width="8" style="174" bestFit="1" customWidth="1"/>
    <col min="5298" max="5298" width="12.140625" style="174" bestFit="1" customWidth="1"/>
    <col min="5299" max="5299" width="8" style="174" bestFit="1" customWidth="1"/>
    <col min="5300" max="5300" width="12.140625" style="174" bestFit="1" customWidth="1"/>
    <col min="5301" max="5301" width="8" style="174" bestFit="1" customWidth="1"/>
    <col min="5302" max="5302" width="12.140625" style="174" bestFit="1" customWidth="1"/>
    <col min="5303" max="5303" width="8" style="174" bestFit="1" customWidth="1"/>
    <col min="5304" max="5304" width="12.140625" style="174" bestFit="1" customWidth="1"/>
    <col min="5305" max="5305" width="8" style="174" bestFit="1" customWidth="1"/>
    <col min="5306" max="5306" width="12.140625" style="174" bestFit="1" customWidth="1"/>
    <col min="5307" max="5307" width="8" style="174" bestFit="1" customWidth="1"/>
    <col min="5308" max="5308" width="12.140625" style="174" bestFit="1" customWidth="1"/>
    <col min="5309" max="5309" width="8" style="174" bestFit="1" customWidth="1"/>
    <col min="5310" max="5310" width="12.140625" style="174" bestFit="1" customWidth="1"/>
    <col min="5311" max="5311" width="8" style="174" bestFit="1" customWidth="1"/>
    <col min="5312" max="5312" width="12.140625" style="174" bestFit="1" customWidth="1"/>
    <col min="5313" max="5313" width="8" style="174" bestFit="1" customWidth="1"/>
    <col min="5314" max="5314" width="12.140625" style="174" bestFit="1" customWidth="1"/>
    <col min="5315" max="5315" width="8" style="174" bestFit="1" customWidth="1"/>
    <col min="5316" max="5316" width="12.140625" style="174" bestFit="1" customWidth="1"/>
    <col min="5317" max="5317" width="8" style="174" bestFit="1" customWidth="1"/>
    <col min="5318" max="5318" width="12.140625" style="174" bestFit="1" customWidth="1"/>
    <col min="5319" max="5319" width="8" style="174" bestFit="1" customWidth="1"/>
    <col min="5320" max="5320" width="12.140625" style="174" bestFit="1" customWidth="1"/>
    <col min="5321" max="5321" width="8" style="174" bestFit="1" customWidth="1"/>
    <col min="5322" max="5322" width="12.140625" style="174" bestFit="1" customWidth="1"/>
    <col min="5323" max="5323" width="8" style="174" bestFit="1" customWidth="1"/>
    <col min="5324" max="5324" width="12.140625" style="174" bestFit="1" customWidth="1"/>
    <col min="5325" max="5325" width="8" style="174" bestFit="1" customWidth="1"/>
    <col min="5326" max="5326" width="12.140625" style="174" bestFit="1" customWidth="1"/>
    <col min="5327" max="5327" width="8" style="174" bestFit="1" customWidth="1"/>
    <col min="5328" max="5328" width="12.140625" style="174" bestFit="1" customWidth="1"/>
    <col min="5329" max="5329" width="8" style="174" bestFit="1" customWidth="1"/>
    <col min="5330" max="5330" width="12.140625" style="174" bestFit="1" customWidth="1"/>
    <col min="5331" max="5331" width="8" style="174" bestFit="1" customWidth="1"/>
    <col min="5332" max="5332" width="12.140625" style="174" bestFit="1" customWidth="1"/>
    <col min="5333" max="5333" width="8" style="174" bestFit="1" customWidth="1"/>
    <col min="5334" max="5334" width="11.140625" style="174" bestFit="1" customWidth="1"/>
    <col min="5335" max="5335" width="8" style="174" bestFit="1" customWidth="1"/>
    <col min="5336" max="5336" width="12.140625" style="174" bestFit="1" customWidth="1"/>
    <col min="5337" max="5337" width="8" style="174" bestFit="1" customWidth="1"/>
    <col min="5338" max="5338" width="12.140625" style="174" bestFit="1" customWidth="1"/>
    <col min="5339" max="5339" width="8" style="174" bestFit="1" customWidth="1"/>
    <col min="5340" max="5340" width="12.140625" style="174" bestFit="1" customWidth="1"/>
    <col min="5341" max="5341" width="8" style="174" bestFit="1" customWidth="1"/>
    <col min="5342" max="5342" width="12.140625" style="174" bestFit="1" customWidth="1"/>
    <col min="5343" max="5343" width="8" style="174" bestFit="1" customWidth="1"/>
    <col min="5344" max="5344" width="12.140625" style="174" bestFit="1" customWidth="1"/>
    <col min="5345" max="5345" width="8" style="174" bestFit="1" customWidth="1"/>
    <col min="5346" max="5346" width="12.140625" style="174" bestFit="1" customWidth="1"/>
    <col min="5347" max="5347" width="8" style="174" bestFit="1" customWidth="1"/>
    <col min="5348" max="5348" width="12.140625" style="174" bestFit="1" customWidth="1"/>
    <col min="5349" max="5349" width="8" style="174" bestFit="1" customWidth="1"/>
    <col min="5350" max="5350" width="12.140625" style="174" bestFit="1" customWidth="1"/>
    <col min="5351" max="5351" width="8" style="174" bestFit="1" customWidth="1"/>
    <col min="5352" max="5352" width="12.140625" style="174" bestFit="1" customWidth="1"/>
    <col min="5353" max="5353" width="8" style="174" bestFit="1" customWidth="1"/>
    <col min="5354" max="5354" width="12.140625" style="174" bestFit="1" customWidth="1"/>
    <col min="5355" max="5355" width="8" style="174" bestFit="1" customWidth="1"/>
    <col min="5356" max="5356" width="12.140625" style="174" bestFit="1" customWidth="1"/>
    <col min="5357" max="5357" width="8" style="174" bestFit="1" customWidth="1"/>
    <col min="5358" max="5358" width="12.140625" style="174" bestFit="1" customWidth="1"/>
    <col min="5359" max="5359" width="8" style="174" bestFit="1" customWidth="1"/>
    <col min="5360" max="5360" width="12.140625" style="174" bestFit="1" customWidth="1"/>
    <col min="5361" max="5361" width="8" style="174" bestFit="1" customWidth="1"/>
    <col min="5362" max="5362" width="11.140625" style="174" bestFit="1" customWidth="1"/>
    <col min="5363" max="5363" width="8" style="174" bestFit="1" customWidth="1"/>
    <col min="5364" max="5364" width="12.140625" style="174" bestFit="1" customWidth="1"/>
    <col min="5365" max="5365" width="8" style="174" bestFit="1" customWidth="1"/>
    <col min="5366" max="5366" width="11.140625" style="174" bestFit="1" customWidth="1"/>
    <col min="5367" max="5367" width="8" style="174" bestFit="1" customWidth="1"/>
    <col min="5368" max="5376" width="9.140625" style="174"/>
    <col min="5377" max="5377" width="50.7109375" style="174" bestFit="1" customWidth="1"/>
    <col min="5378" max="5378" width="12.42578125" style="174" bestFit="1" customWidth="1"/>
    <col min="5379" max="5379" width="8" style="174" bestFit="1" customWidth="1"/>
    <col min="5380" max="5380" width="12.140625" style="174" bestFit="1" customWidth="1"/>
    <col min="5381" max="5381" width="8" style="174" bestFit="1" customWidth="1"/>
    <col min="5382" max="5382" width="12.140625" style="174" bestFit="1" customWidth="1"/>
    <col min="5383" max="5383" width="8" style="174" bestFit="1" customWidth="1"/>
    <col min="5384" max="5384" width="12.140625" style="174" bestFit="1" customWidth="1"/>
    <col min="5385" max="5385" width="8" style="174" bestFit="1" customWidth="1"/>
    <col min="5386" max="5386" width="12.140625" style="174" bestFit="1" customWidth="1"/>
    <col min="5387" max="5387" width="8" style="174" bestFit="1" customWidth="1"/>
    <col min="5388" max="5388" width="12.140625" style="174" bestFit="1" customWidth="1"/>
    <col min="5389" max="5389" width="8" style="174" bestFit="1" customWidth="1"/>
    <col min="5390" max="5390" width="12.140625" style="174" bestFit="1" customWidth="1"/>
    <col min="5391" max="5391" width="8" style="174" bestFit="1" customWidth="1"/>
    <col min="5392" max="5392" width="12.140625" style="174" bestFit="1" customWidth="1"/>
    <col min="5393" max="5393" width="8" style="174" bestFit="1" customWidth="1"/>
    <col min="5394" max="5394" width="11.140625" style="174" bestFit="1" customWidth="1"/>
    <col min="5395" max="5395" width="8" style="174" bestFit="1" customWidth="1"/>
    <col min="5396" max="5396" width="11.140625" style="174" bestFit="1" customWidth="1"/>
    <col min="5397" max="5397" width="8" style="174" bestFit="1" customWidth="1"/>
    <col min="5398" max="5398" width="12.140625" style="174" bestFit="1" customWidth="1"/>
    <col min="5399" max="5399" width="8" style="174" bestFit="1" customWidth="1"/>
    <col min="5400" max="5400" width="12.140625" style="174" bestFit="1" customWidth="1"/>
    <col min="5401" max="5401" width="8" style="174" bestFit="1" customWidth="1"/>
    <col min="5402" max="5402" width="12.140625" style="174" bestFit="1" customWidth="1"/>
    <col min="5403" max="5403" width="8" style="174" bestFit="1" customWidth="1"/>
    <col min="5404" max="5404" width="12.140625" style="174" bestFit="1" customWidth="1"/>
    <col min="5405" max="5405" width="7" style="174" bestFit="1" customWidth="1"/>
    <col min="5406" max="5406" width="12.140625" style="174" bestFit="1" customWidth="1"/>
    <col min="5407" max="5407" width="8" style="174" bestFit="1" customWidth="1"/>
    <col min="5408" max="5408" width="12.140625" style="174" bestFit="1" customWidth="1"/>
    <col min="5409" max="5409" width="8" style="174" bestFit="1" customWidth="1"/>
    <col min="5410" max="5410" width="12.140625" style="174" bestFit="1" customWidth="1"/>
    <col min="5411" max="5411" width="8" style="174" bestFit="1" customWidth="1"/>
    <col min="5412" max="5412" width="12.140625" style="174" bestFit="1" customWidth="1"/>
    <col min="5413" max="5413" width="8" style="174" bestFit="1" customWidth="1"/>
    <col min="5414" max="5414" width="12.140625" style="174" bestFit="1" customWidth="1"/>
    <col min="5415" max="5415" width="8" style="174" bestFit="1" customWidth="1"/>
    <col min="5416" max="5416" width="12.140625" style="174" bestFit="1" customWidth="1"/>
    <col min="5417" max="5417" width="8" style="174" bestFit="1" customWidth="1"/>
    <col min="5418" max="5418" width="12.140625" style="174" bestFit="1" customWidth="1"/>
    <col min="5419" max="5419" width="8" style="174" bestFit="1" customWidth="1"/>
    <col min="5420" max="5420" width="12.140625" style="174" bestFit="1" customWidth="1"/>
    <col min="5421" max="5421" width="8" style="174" bestFit="1" customWidth="1"/>
    <col min="5422" max="5422" width="12.140625" style="174" bestFit="1" customWidth="1"/>
    <col min="5423" max="5423" width="8" style="174" bestFit="1" customWidth="1"/>
    <col min="5424" max="5424" width="12.140625" style="174" bestFit="1" customWidth="1"/>
    <col min="5425" max="5425" width="8" style="174" bestFit="1" customWidth="1"/>
    <col min="5426" max="5426" width="12.140625" style="174" bestFit="1" customWidth="1"/>
    <col min="5427" max="5427" width="8" style="174" bestFit="1" customWidth="1"/>
    <col min="5428" max="5428" width="12.140625" style="174" bestFit="1" customWidth="1"/>
    <col min="5429" max="5429" width="8" style="174" bestFit="1" customWidth="1"/>
    <col min="5430" max="5430" width="12.140625" style="174" bestFit="1" customWidth="1"/>
    <col min="5431" max="5431" width="8" style="174" bestFit="1" customWidth="1"/>
    <col min="5432" max="5432" width="12.140625" style="174" bestFit="1" customWidth="1"/>
    <col min="5433" max="5433" width="8" style="174" bestFit="1" customWidth="1"/>
    <col min="5434" max="5434" width="12.140625" style="174" bestFit="1" customWidth="1"/>
    <col min="5435" max="5435" width="8" style="174" bestFit="1" customWidth="1"/>
    <col min="5436" max="5436" width="12.140625" style="174" bestFit="1" customWidth="1"/>
    <col min="5437" max="5437" width="8" style="174" bestFit="1" customWidth="1"/>
    <col min="5438" max="5438" width="12.140625" style="174" bestFit="1" customWidth="1"/>
    <col min="5439" max="5439" width="8" style="174" bestFit="1" customWidth="1"/>
    <col min="5440" max="5440" width="12.140625" style="174" bestFit="1" customWidth="1"/>
    <col min="5441" max="5441" width="8" style="174" bestFit="1" customWidth="1"/>
    <col min="5442" max="5442" width="12.140625" style="174" bestFit="1" customWidth="1"/>
    <col min="5443" max="5443" width="8" style="174" bestFit="1" customWidth="1"/>
    <col min="5444" max="5444" width="12.140625" style="174" bestFit="1" customWidth="1"/>
    <col min="5445" max="5445" width="8" style="174" bestFit="1" customWidth="1"/>
    <col min="5446" max="5446" width="12.140625" style="174" bestFit="1" customWidth="1"/>
    <col min="5447" max="5447" width="8" style="174" bestFit="1" customWidth="1"/>
    <col min="5448" max="5448" width="12.140625" style="174" bestFit="1" customWidth="1"/>
    <col min="5449" max="5449" width="8" style="174" bestFit="1" customWidth="1"/>
    <col min="5450" max="5450" width="11.140625" style="174" bestFit="1" customWidth="1"/>
    <col min="5451" max="5451" width="8" style="174" bestFit="1" customWidth="1"/>
    <col min="5452" max="5452" width="12.140625" style="174" bestFit="1" customWidth="1"/>
    <col min="5453" max="5453" width="8" style="174" bestFit="1" customWidth="1"/>
    <col min="5454" max="5454" width="12.140625" style="174" bestFit="1" customWidth="1"/>
    <col min="5455" max="5455" width="8" style="174" bestFit="1" customWidth="1"/>
    <col min="5456" max="5456" width="12.7109375" style="174" bestFit="1" customWidth="1"/>
    <col min="5457" max="5457" width="8" style="174" bestFit="1" customWidth="1"/>
    <col min="5458" max="5458" width="12.140625" style="174" bestFit="1" customWidth="1"/>
    <col min="5459" max="5459" width="8" style="174" bestFit="1" customWidth="1"/>
    <col min="5460" max="5460" width="12.140625" style="174" bestFit="1" customWidth="1"/>
    <col min="5461" max="5461" width="8" style="174" bestFit="1" customWidth="1"/>
    <col min="5462" max="5462" width="12.140625" style="174" bestFit="1" customWidth="1"/>
    <col min="5463" max="5463" width="8" style="174" bestFit="1" customWidth="1"/>
    <col min="5464" max="5464" width="12.140625" style="174" bestFit="1" customWidth="1"/>
    <col min="5465" max="5465" width="8" style="174" bestFit="1" customWidth="1"/>
    <col min="5466" max="5466" width="12.140625" style="174" bestFit="1" customWidth="1"/>
    <col min="5467" max="5467" width="8" style="174" bestFit="1" customWidth="1"/>
    <col min="5468" max="5468" width="12.140625" style="174" bestFit="1" customWidth="1"/>
    <col min="5469" max="5469" width="8" style="174" bestFit="1" customWidth="1"/>
    <col min="5470" max="5470" width="12.140625" style="174" bestFit="1" customWidth="1"/>
    <col min="5471" max="5471" width="8" style="174" bestFit="1" customWidth="1"/>
    <col min="5472" max="5472" width="12.140625" style="174" bestFit="1" customWidth="1"/>
    <col min="5473" max="5473" width="8" style="174" bestFit="1" customWidth="1"/>
    <col min="5474" max="5474" width="12.140625" style="174" bestFit="1" customWidth="1"/>
    <col min="5475" max="5475" width="8" style="174" bestFit="1" customWidth="1"/>
    <col min="5476" max="5476" width="10.140625" style="174" bestFit="1" customWidth="1"/>
    <col min="5477" max="5477" width="8" style="174" bestFit="1" customWidth="1"/>
    <col min="5478" max="5478" width="12.140625" style="174" bestFit="1" customWidth="1"/>
    <col min="5479" max="5479" width="8" style="174" bestFit="1" customWidth="1"/>
    <col min="5480" max="5480" width="12.140625" style="174" bestFit="1" customWidth="1"/>
    <col min="5481" max="5481" width="8" style="174" bestFit="1" customWidth="1"/>
    <col min="5482" max="5482" width="12.140625" style="174" bestFit="1" customWidth="1"/>
    <col min="5483" max="5483" width="8" style="174" bestFit="1" customWidth="1"/>
    <col min="5484" max="5484" width="12.140625" style="174" bestFit="1" customWidth="1"/>
    <col min="5485" max="5485" width="6" style="174" bestFit="1" customWidth="1"/>
    <col min="5486" max="5486" width="12.140625" style="174" bestFit="1" customWidth="1"/>
    <col min="5487" max="5487" width="8" style="174" bestFit="1" customWidth="1"/>
    <col min="5488" max="5488" width="12.140625" style="174" bestFit="1" customWidth="1"/>
    <col min="5489" max="5489" width="8" style="174" bestFit="1" customWidth="1"/>
    <col min="5490" max="5490" width="12.140625" style="174" bestFit="1" customWidth="1"/>
    <col min="5491" max="5491" width="9" style="174" bestFit="1" customWidth="1"/>
    <col min="5492" max="5492" width="12.140625" style="174" bestFit="1" customWidth="1"/>
    <col min="5493" max="5493" width="8" style="174" bestFit="1" customWidth="1"/>
    <col min="5494" max="5494" width="12.140625" style="174" bestFit="1" customWidth="1"/>
    <col min="5495" max="5495" width="8" style="174" bestFit="1" customWidth="1"/>
    <col min="5496" max="5496" width="12.140625" style="174" bestFit="1" customWidth="1"/>
    <col min="5497" max="5497" width="8" style="174" bestFit="1" customWidth="1"/>
    <col min="5498" max="5498" width="12.140625" style="174" bestFit="1" customWidth="1"/>
    <col min="5499" max="5499" width="8" style="174" bestFit="1" customWidth="1"/>
    <col min="5500" max="5500" width="12.140625" style="174" bestFit="1" customWidth="1"/>
    <col min="5501" max="5501" width="8" style="174" bestFit="1" customWidth="1"/>
    <col min="5502" max="5502" width="12.140625" style="174" bestFit="1" customWidth="1"/>
    <col min="5503" max="5503" width="8" style="174" bestFit="1" customWidth="1"/>
    <col min="5504" max="5504" width="12.140625" style="174" bestFit="1" customWidth="1"/>
    <col min="5505" max="5505" width="8" style="174" bestFit="1" customWidth="1"/>
    <col min="5506" max="5506" width="12.140625" style="174" bestFit="1" customWidth="1"/>
    <col min="5507" max="5507" width="8" style="174" bestFit="1" customWidth="1"/>
    <col min="5508" max="5508" width="12.140625" style="174" bestFit="1" customWidth="1"/>
    <col min="5509" max="5509" width="8" style="174" bestFit="1" customWidth="1"/>
    <col min="5510" max="5510" width="12.140625" style="174" bestFit="1" customWidth="1"/>
    <col min="5511" max="5511" width="8" style="174" bestFit="1" customWidth="1"/>
    <col min="5512" max="5512" width="12.140625" style="174" bestFit="1" customWidth="1"/>
    <col min="5513" max="5513" width="8" style="174" bestFit="1" customWidth="1"/>
    <col min="5514" max="5514" width="12.140625" style="174" bestFit="1" customWidth="1"/>
    <col min="5515" max="5515" width="8" style="174" bestFit="1" customWidth="1"/>
    <col min="5516" max="5516" width="9.140625" style="174" bestFit="1" customWidth="1"/>
    <col min="5517" max="5517" width="4" style="174" bestFit="1" customWidth="1"/>
    <col min="5518" max="5518" width="12.140625" style="174" bestFit="1" customWidth="1"/>
    <col min="5519" max="5519" width="8" style="174" bestFit="1" customWidth="1"/>
    <col min="5520" max="5520" width="12.140625" style="174" bestFit="1" customWidth="1"/>
    <col min="5521" max="5521" width="8" style="174" bestFit="1" customWidth="1"/>
    <col min="5522" max="5522" width="12.140625" style="174" bestFit="1" customWidth="1"/>
    <col min="5523" max="5523" width="8" style="174" bestFit="1" customWidth="1"/>
    <col min="5524" max="5524" width="12.140625" style="174" bestFit="1" customWidth="1"/>
    <col min="5525" max="5525" width="8" style="174" bestFit="1" customWidth="1"/>
    <col min="5526" max="5526" width="12.140625" style="174" bestFit="1" customWidth="1"/>
    <col min="5527" max="5527" width="8" style="174" bestFit="1" customWidth="1"/>
    <col min="5528" max="5528" width="11.7109375" style="174" bestFit="1" customWidth="1"/>
    <col min="5529" max="5529" width="8" style="174" bestFit="1" customWidth="1"/>
    <col min="5530" max="5530" width="12.140625" style="174" bestFit="1" customWidth="1"/>
    <col min="5531" max="5531" width="8" style="174" bestFit="1" customWidth="1"/>
    <col min="5532" max="5532" width="12.7109375" style="174" bestFit="1" customWidth="1"/>
    <col min="5533" max="5533" width="8" style="174" bestFit="1" customWidth="1"/>
    <col min="5534" max="5534" width="12.140625" style="174" bestFit="1" customWidth="1"/>
    <col min="5535" max="5535" width="8" style="174" bestFit="1" customWidth="1"/>
    <col min="5536" max="5536" width="12.140625" style="174" bestFit="1" customWidth="1"/>
    <col min="5537" max="5537" width="8" style="174" bestFit="1" customWidth="1"/>
    <col min="5538" max="5538" width="12.140625" style="174" bestFit="1" customWidth="1"/>
    <col min="5539" max="5539" width="8" style="174" bestFit="1" customWidth="1"/>
    <col min="5540" max="5540" width="12.140625" style="174" bestFit="1" customWidth="1"/>
    <col min="5541" max="5541" width="8" style="174" bestFit="1" customWidth="1"/>
    <col min="5542" max="5542" width="12.140625" style="174" bestFit="1" customWidth="1"/>
    <col min="5543" max="5543" width="8" style="174" bestFit="1" customWidth="1"/>
    <col min="5544" max="5544" width="12.140625" style="174" bestFit="1" customWidth="1"/>
    <col min="5545" max="5545" width="8" style="174" bestFit="1" customWidth="1"/>
    <col min="5546" max="5546" width="12.140625" style="174" bestFit="1" customWidth="1"/>
    <col min="5547" max="5547" width="8" style="174" bestFit="1" customWidth="1"/>
    <col min="5548" max="5548" width="11.140625" style="174" bestFit="1" customWidth="1"/>
    <col min="5549" max="5549" width="8" style="174" bestFit="1" customWidth="1"/>
    <col min="5550" max="5550" width="12.140625" style="174" bestFit="1" customWidth="1"/>
    <col min="5551" max="5551" width="8" style="174" bestFit="1" customWidth="1"/>
    <col min="5552" max="5552" width="12.140625" style="174" bestFit="1" customWidth="1"/>
    <col min="5553" max="5553" width="8" style="174" bestFit="1" customWidth="1"/>
    <col min="5554" max="5554" width="12.140625" style="174" bestFit="1" customWidth="1"/>
    <col min="5555" max="5555" width="8" style="174" bestFit="1" customWidth="1"/>
    <col min="5556" max="5556" width="12.140625" style="174" bestFit="1" customWidth="1"/>
    <col min="5557" max="5557" width="8" style="174" bestFit="1" customWidth="1"/>
    <col min="5558" max="5558" width="12.140625" style="174" bestFit="1" customWidth="1"/>
    <col min="5559" max="5559" width="8" style="174" bestFit="1" customWidth="1"/>
    <col min="5560" max="5560" width="12.140625" style="174" bestFit="1" customWidth="1"/>
    <col min="5561" max="5561" width="8" style="174" bestFit="1" customWidth="1"/>
    <col min="5562" max="5562" width="12.140625" style="174" bestFit="1" customWidth="1"/>
    <col min="5563" max="5563" width="8" style="174" bestFit="1" customWidth="1"/>
    <col min="5564" max="5564" width="12.140625" style="174" bestFit="1" customWidth="1"/>
    <col min="5565" max="5565" width="8" style="174" bestFit="1" customWidth="1"/>
    <col min="5566" max="5566" width="12.140625" style="174" bestFit="1" customWidth="1"/>
    <col min="5567" max="5567" width="8" style="174" bestFit="1" customWidth="1"/>
    <col min="5568" max="5568" width="12.140625" style="174" bestFit="1" customWidth="1"/>
    <col min="5569" max="5569" width="8" style="174" bestFit="1" customWidth="1"/>
    <col min="5570" max="5570" width="12.140625" style="174" bestFit="1" customWidth="1"/>
    <col min="5571" max="5571" width="8" style="174" bestFit="1" customWidth="1"/>
    <col min="5572" max="5572" width="12.140625" style="174" bestFit="1" customWidth="1"/>
    <col min="5573" max="5573" width="8" style="174" bestFit="1" customWidth="1"/>
    <col min="5574" max="5574" width="12.140625" style="174" bestFit="1" customWidth="1"/>
    <col min="5575" max="5575" width="8" style="174" bestFit="1" customWidth="1"/>
    <col min="5576" max="5576" width="12.140625" style="174" bestFit="1" customWidth="1"/>
    <col min="5577" max="5577" width="8" style="174" bestFit="1" customWidth="1"/>
    <col min="5578" max="5578" width="12.140625" style="174" bestFit="1" customWidth="1"/>
    <col min="5579" max="5579" width="8" style="174" bestFit="1" customWidth="1"/>
    <col min="5580" max="5580" width="12.140625" style="174" bestFit="1" customWidth="1"/>
    <col min="5581" max="5581" width="8" style="174" bestFit="1" customWidth="1"/>
    <col min="5582" max="5582" width="12.140625" style="174" bestFit="1" customWidth="1"/>
    <col min="5583" max="5583" width="8" style="174" bestFit="1" customWidth="1"/>
    <col min="5584" max="5584" width="12.140625" style="174" bestFit="1" customWidth="1"/>
    <col min="5585" max="5585" width="8" style="174" bestFit="1" customWidth="1"/>
    <col min="5586" max="5586" width="12.140625" style="174" bestFit="1" customWidth="1"/>
    <col min="5587" max="5587" width="8" style="174" bestFit="1" customWidth="1"/>
    <col min="5588" max="5588" width="12.140625" style="174" bestFit="1" customWidth="1"/>
    <col min="5589" max="5589" width="8" style="174" bestFit="1" customWidth="1"/>
    <col min="5590" max="5590" width="11.140625" style="174" bestFit="1" customWidth="1"/>
    <col min="5591" max="5591" width="8" style="174" bestFit="1" customWidth="1"/>
    <col min="5592" max="5592" width="12.140625" style="174" bestFit="1" customWidth="1"/>
    <col min="5593" max="5593" width="8" style="174" bestFit="1" customWidth="1"/>
    <col min="5594" max="5594" width="12.140625" style="174" bestFit="1" customWidth="1"/>
    <col min="5595" max="5595" width="8" style="174" bestFit="1" customWidth="1"/>
    <col min="5596" max="5596" width="12.140625" style="174" bestFit="1" customWidth="1"/>
    <col min="5597" max="5597" width="8" style="174" bestFit="1" customWidth="1"/>
    <col min="5598" max="5598" width="12.140625" style="174" bestFit="1" customWidth="1"/>
    <col min="5599" max="5599" width="8" style="174" bestFit="1" customWidth="1"/>
    <col min="5600" max="5600" width="12.140625" style="174" bestFit="1" customWidth="1"/>
    <col min="5601" max="5601" width="8" style="174" bestFit="1" customWidth="1"/>
    <col min="5602" max="5602" width="12.140625" style="174" bestFit="1" customWidth="1"/>
    <col min="5603" max="5603" width="8" style="174" bestFit="1" customWidth="1"/>
    <col min="5604" max="5604" width="12.140625" style="174" bestFit="1" customWidth="1"/>
    <col min="5605" max="5605" width="8" style="174" bestFit="1" customWidth="1"/>
    <col min="5606" max="5606" width="12.140625" style="174" bestFit="1" customWidth="1"/>
    <col min="5607" max="5607" width="8" style="174" bestFit="1" customWidth="1"/>
    <col min="5608" max="5608" width="12.140625" style="174" bestFit="1" customWidth="1"/>
    <col min="5609" max="5609" width="8" style="174" bestFit="1" customWidth="1"/>
    <col min="5610" max="5610" width="12.140625" style="174" bestFit="1" customWidth="1"/>
    <col min="5611" max="5611" width="8" style="174" bestFit="1" customWidth="1"/>
    <col min="5612" max="5612" width="12.140625" style="174" bestFit="1" customWidth="1"/>
    <col min="5613" max="5613" width="8" style="174" bestFit="1" customWidth="1"/>
    <col min="5614" max="5614" width="12.140625" style="174" bestFit="1" customWidth="1"/>
    <col min="5615" max="5615" width="8" style="174" bestFit="1" customWidth="1"/>
    <col min="5616" max="5616" width="12.140625" style="174" bestFit="1" customWidth="1"/>
    <col min="5617" max="5617" width="8" style="174" bestFit="1" customWidth="1"/>
    <col min="5618" max="5618" width="11.140625" style="174" bestFit="1" customWidth="1"/>
    <col min="5619" max="5619" width="8" style="174" bestFit="1" customWidth="1"/>
    <col min="5620" max="5620" width="12.140625" style="174" bestFit="1" customWidth="1"/>
    <col min="5621" max="5621" width="8" style="174" bestFit="1" customWidth="1"/>
    <col min="5622" max="5622" width="11.140625" style="174" bestFit="1" customWidth="1"/>
    <col min="5623" max="5623" width="8" style="174" bestFit="1" customWidth="1"/>
    <col min="5624" max="5632" width="9.140625" style="174"/>
    <col min="5633" max="5633" width="50.7109375" style="174" bestFit="1" customWidth="1"/>
    <col min="5634" max="5634" width="12.42578125" style="174" bestFit="1" customWidth="1"/>
    <col min="5635" max="5635" width="8" style="174" bestFit="1" customWidth="1"/>
    <col min="5636" max="5636" width="12.140625" style="174" bestFit="1" customWidth="1"/>
    <col min="5637" max="5637" width="8" style="174" bestFit="1" customWidth="1"/>
    <col min="5638" max="5638" width="12.140625" style="174" bestFit="1" customWidth="1"/>
    <col min="5639" max="5639" width="8" style="174" bestFit="1" customWidth="1"/>
    <col min="5640" max="5640" width="12.140625" style="174" bestFit="1" customWidth="1"/>
    <col min="5641" max="5641" width="8" style="174" bestFit="1" customWidth="1"/>
    <col min="5642" max="5642" width="12.140625" style="174" bestFit="1" customWidth="1"/>
    <col min="5643" max="5643" width="8" style="174" bestFit="1" customWidth="1"/>
    <col min="5644" max="5644" width="12.140625" style="174" bestFit="1" customWidth="1"/>
    <col min="5645" max="5645" width="8" style="174" bestFit="1" customWidth="1"/>
    <col min="5646" max="5646" width="12.140625" style="174" bestFit="1" customWidth="1"/>
    <col min="5647" max="5647" width="8" style="174" bestFit="1" customWidth="1"/>
    <col min="5648" max="5648" width="12.140625" style="174" bestFit="1" customWidth="1"/>
    <col min="5649" max="5649" width="8" style="174" bestFit="1" customWidth="1"/>
    <col min="5650" max="5650" width="11.140625" style="174" bestFit="1" customWidth="1"/>
    <col min="5651" max="5651" width="8" style="174" bestFit="1" customWidth="1"/>
    <col min="5652" max="5652" width="11.140625" style="174" bestFit="1" customWidth="1"/>
    <col min="5653" max="5653" width="8" style="174" bestFit="1" customWidth="1"/>
    <col min="5654" max="5654" width="12.140625" style="174" bestFit="1" customWidth="1"/>
    <col min="5655" max="5655" width="8" style="174" bestFit="1" customWidth="1"/>
    <col min="5656" max="5656" width="12.140625" style="174" bestFit="1" customWidth="1"/>
    <col min="5657" max="5657" width="8" style="174" bestFit="1" customWidth="1"/>
    <col min="5658" max="5658" width="12.140625" style="174" bestFit="1" customWidth="1"/>
    <col min="5659" max="5659" width="8" style="174" bestFit="1" customWidth="1"/>
    <col min="5660" max="5660" width="12.140625" style="174" bestFit="1" customWidth="1"/>
    <col min="5661" max="5661" width="7" style="174" bestFit="1" customWidth="1"/>
    <col min="5662" max="5662" width="12.140625" style="174" bestFit="1" customWidth="1"/>
    <col min="5663" max="5663" width="8" style="174" bestFit="1" customWidth="1"/>
    <col min="5664" max="5664" width="12.140625" style="174" bestFit="1" customWidth="1"/>
    <col min="5665" max="5665" width="8" style="174" bestFit="1" customWidth="1"/>
    <col min="5666" max="5666" width="12.140625" style="174" bestFit="1" customWidth="1"/>
    <col min="5667" max="5667" width="8" style="174" bestFit="1" customWidth="1"/>
    <col min="5668" max="5668" width="12.140625" style="174" bestFit="1" customWidth="1"/>
    <col min="5669" max="5669" width="8" style="174" bestFit="1" customWidth="1"/>
    <col min="5670" max="5670" width="12.140625" style="174" bestFit="1" customWidth="1"/>
    <col min="5671" max="5671" width="8" style="174" bestFit="1" customWidth="1"/>
    <col min="5672" max="5672" width="12.140625" style="174" bestFit="1" customWidth="1"/>
    <col min="5673" max="5673" width="8" style="174" bestFit="1" customWidth="1"/>
    <col min="5674" max="5674" width="12.140625" style="174" bestFit="1" customWidth="1"/>
    <col min="5675" max="5675" width="8" style="174" bestFit="1" customWidth="1"/>
    <col min="5676" max="5676" width="12.140625" style="174" bestFit="1" customWidth="1"/>
    <col min="5677" max="5677" width="8" style="174" bestFit="1" customWidth="1"/>
    <col min="5678" max="5678" width="12.140625" style="174" bestFit="1" customWidth="1"/>
    <col min="5679" max="5679" width="8" style="174" bestFit="1" customWidth="1"/>
    <col min="5680" max="5680" width="12.140625" style="174" bestFit="1" customWidth="1"/>
    <col min="5681" max="5681" width="8" style="174" bestFit="1" customWidth="1"/>
    <col min="5682" max="5682" width="12.140625" style="174" bestFit="1" customWidth="1"/>
    <col min="5683" max="5683" width="8" style="174" bestFit="1" customWidth="1"/>
    <col min="5684" max="5684" width="12.140625" style="174" bestFit="1" customWidth="1"/>
    <col min="5685" max="5685" width="8" style="174" bestFit="1" customWidth="1"/>
    <col min="5686" max="5686" width="12.140625" style="174" bestFit="1" customWidth="1"/>
    <col min="5687" max="5687" width="8" style="174" bestFit="1" customWidth="1"/>
    <col min="5688" max="5688" width="12.140625" style="174" bestFit="1" customWidth="1"/>
    <col min="5689" max="5689" width="8" style="174" bestFit="1" customWidth="1"/>
    <col min="5690" max="5690" width="12.140625" style="174" bestFit="1" customWidth="1"/>
    <col min="5691" max="5691" width="8" style="174" bestFit="1" customWidth="1"/>
    <col min="5692" max="5692" width="12.140625" style="174" bestFit="1" customWidth="1"/>
    <col min="5693" max="5693" width="8" style="174" bestFit="1" customWidth="1"/>
    <col min="5694" max="5694" width="12.140625" style="174" bestFit="1" customWidth="1"/>
    <col min="5695" max="5695" width="8" style="174" bestFit="1" customWidth="1"/>
    <col min="5696" max="5696" width="12.140625" style="174" bestFit="1" customWidth="1"/>
    <col min="5697" max="5697" width="8" style="174" bestFit="1" customWidth="1"/>
    <col min="5698" max="5698" width="12.140625" style="174" bestFit="1" customWidth="1"/>
    <col min="5699" max="5699" width="8" style="174" bestFit="1" customWidth="1"/>
    <col min="5700" max="5700" width="12.140625" style="174" bestFit="1" customWidth="1"/>
    <col min="5701" max="5701" width="8" style="174" bestFit="1" customWidth="1"/>
    <col min="5702" max="5702" width="12.140625" style="174" bestFit="1" customWidth="1"/>
    <col min="5703" max="5703" width="8" style="174" bestFit="1" customWidth="1"/>
    <col min="5704" max="5704" width="12.140625" style="174" bestFit="1" customWidth="1"/>
    <col min="5705" max="5705" width="8" style="174" bestFit="1" customWidth="1"/>
    <col min="5706" max="5706" width="11.140625" style="174" bestFit="1" customWidth="1"/>
    <col min="5707" max="5707" width="8" style="174" bestFit="1" customWidth="1"/>
    <col min="5708" max="5708" width="12.140625" style="174" bestFit="1" customWidth="1"/>
    <col min="5709" max="5709" width="8" style="174" bestFit="1" customWidth="1"/>
    <col min="5710" max="5710" width="12.140625" style="174" bestFit="1" customWidth="1"/>
    <col min="5711" max="5711" width="8" style="174" bestFit="1" customWidth="1"/>
    <col min="5712" max="5712" width="12.7109375" style="174" bestFit="1" customWidth="1"/>
    <col min="5713" max="5713" width="8" style="174" bestFit="1" customWidth="1"/>
    <col min="5714" max="5714" width="12.140625" style="174" bestFit="1" customWidth="1"/>
    <col min="5715" max="5715" width="8" style="174" bestFit="1" customWidth="1"/>
    <col min="5716" max="5716" width="12.140625" style="174" bestFit="1" customWidth="1"/>
    <col min="5717" max="5717" width="8" style="174" bestFit="1" customWidth="1"/>
    <col min="5718" max="5718" width="12.140625" style="174" bestFit="1" customWidth="1"/>
    <col min="5719" max="5719" width="8" style="174" bestFit="1" customWidth="1"/>
    <col min="5720" max="5720" width="12.140625" style="174" bestFit="1" customWidth="1"/>
    <col min="5721" max="5721" width="8" style="174" bestFit="1" customWidth="1"/>
    <col min="5722" max="5722" width="12.140625" style="174" bestFit="1" customWidth="1"/>
    <col min="5723" max="5723" width="8" style="174" bestFit="1" customWidth="1"/>
    <col min="5724" max="5724" width="12.140625" style="174" bestFit="1" customWidth="1"/>
    <col min="5725" max="5725" width="8" style="174" bestFit="1" customWidth="1"/>
    <col min="5726" max="5726" width="12.140625" style="174" bestFit="1" customWidth="1"/>
    <col min="5727" max="5727" width="8" style="174" bestFit="1" customWidth="1"/>
    <col min="5728" max="5728" width="12.140625" style="174" bestFit="1" customWidth="1"/>
    <col min="5729" max="5729" width="8" style="174" bestFit="1" customWidth="1"/>
    <col min="5730" max="5730" width="12.140625" style="174" bestFit="1" customWidth="1"/>
    <col min="5731" max="5731" width="8" style="174" bestFit="1" customWidth="1"/>
    <col min="5732" max="5732" width="10.140625" style="174" bestFit="1" customWidth="1"/>
    <col min="5733" max="5733" width="8" style="174" bestFit="1" customWidth="1"/>
    <col min="5734" max="5734" width="12.140625" style="174" bestFit="1" customWidth="1"/>
    <col min="5735" max="5735" width="8" style="174" bestFit="1" customWidth="1"/>
    <col min="5736" max="5736" width="12.140625" style="174" bestFit="1" customWidth="1"/>
    <col min="5737" max="5737" width="8" style="174" bestFit="1" customWidth="1"/>
    <col min="5738" max="5738" width="12.140625" style="174" bestFit="1" customWidth="1"/>
    <col min="5739" max="5739" width="8" style="174" bestFit="1" customWidth="1"/>
    <col min="5740" max="5740" width="12.140625" style="174" bestFit="1" customWidth="1"/>
    <col min="5741" max="5741" width="6" style="174" bestFit="1" customWidth="1"/>
    <col min="5742" max="5742" width="12.140625" style="174" bestFit="1" customWidth="1"/>
    <col min="5743" max="5743" width="8" style="174" bestFit="1" customWidth="1"/>
    <col min="5744" max="5744" width="12.140625" style="174" bestFit="1" customWidth="1"/>
    <col min="5745" max="5745" width="8" style="174" bestFit="1" customWidth="1"/>
    <col min="5746" max="5746" width="12.140625" style="174" bestFit="1" customWidth="1"/>
    <col min="5747" max="5747" width="9" style="174" bestFit="1" customWidth="1"/>
    <col min="5748" max="5748" width="12.140625" style="174" bestFit="1" customWidth="1"/>
    <col min="5749" max="5749" width="8" style="174" bestFit="1" customWidth="1"/>
    <col min="5750" max="5750" width="12.140625" style="174" bestFit="1" customWidth="1"/>
    <col min="5751" max="5751" width="8" style="174" bestFit="1" customWidth="1"/>
    <col min="5752" max="5752" width="12.140625" style="174" bestFit="1" customWidth="1"/>
    <col min="5753" max="5753" width="8" style="174" bestFit="1" customWidth="1"/>
    <col min="5754" max="5754" width="12.140625" style="174" bestFit="1" customWidth="1"/>
    <col min="5755" max="5755" width="8" style="174" bestFit="1" customWidth="1"/>
    <col min="5756" max="5756" width="12.140625" style="174" bestFit="1" customWidth="1"/>
    <col min="5757" max="5757" width="8" style="174" bestFit="1" customWidth="1"/>
    <col min="5758" max="5758" width="12.140625" style="174" bestFit="1" customWidth="1"/>
    <col min="5759" max="5759" width="8" style="174" bestFit="1" customWidth="1"/>
    <col min="5760" max="5760" width="12.140625" style="174" bestFit="1" customWidth="1"/>
    <col min="5761" max="5761" width="8" style="174" bestFit="1" customWidth="1"/>
    <col min="5762" max="5762" width="12.140625" style="174" bestFit="1" customWidth="1"/>
    <col min="5763" max="5763" width="8" style="174" bestFit="1" customWidth="1"/>
    <col min="5764" max="5764" width="12.140625" style="174" bestFit="1" customWidth="1"/>
    <col min="5765" max="5765" width="8" style="174" bestFit="1" customWidth="1"/>
    <col min="5766" max="5766" width="12.140625" style="174" bestFit="1" customWidth="1"/>
    <col min="5767" max="5767" width="8" style="174" bestFit="1" customWidth="1"/>
    <col min="5768" max="5768" width="12.140625" style="174" bestFit="1" customWidth="1"/>
    <col min="5769" max="5769" width="8" style="174" bestFit="1" customWidth="1"/>
    <col min="5770" max="5770" width="12.140625" style="174" bestFit="1" customWidth="1"/>
    <col min="5771" max="5771" width="8" style="174" bestFit="1" customWidth="1"/>
    <col min="5772" max="5772" width="9.140625" style="174" bestFit="1" customWidth="1"/>
    <col min="5773" max="5773" width="4" style="174" bestFit="1" customWidth="1"/>
    <col min="5774" max="5774" width="12.140625" style="174" bestFit="1" customWidth="1"/>
    <col min="5775" max="5775" width="8" style="174" bestFit="1" customWidth="1"/>
    <col min="5776" max="5776" width="12.140625" style="174" bestFit="1" customWidth="1"/>
    <col min="5777" max="5777" width="8" style="174" bestFit="1" customWidth="1"/>
    <col min="5778" max="5778" width="12.140625" style="174" bestFit="1" customWidth="1"/>
    <col min="5779" max="5779" width="8" style="174" bestFit="1" customWidth="1"/>
    <col min="5780" max="5780" width="12.140625" style="174" bestFit="1" customWidth="1"/>
    <col min="5781" max="5781" width="8" style="174" bestFit="1" customWidth="1"/>
    <col min="5782" max="5782" width="12.140625" style="174" bestFit="1" customWidth="1"/>
    <col min="5783" max="5783" width="8" style="174" bestFit="1" customWidth="1"/>
    <col min="5784" max="5784" width="11.7109375" style="174" bestFit="1" customWidth="1"/>
    <col min="5785" max="5785" width="8" style="174" bestFit="1" customWidth="1"/>
    <col min="5786" max="5786" width="12.140625" style="174" bestFit="1" customWidth="1"/>
    <col min="5787" max="5787" width="8" style="174" bestFit="1" customWidth="1"/>
    <col min="5788" max="5788" width="12.7109375" style="174" bestFit="1" customWidth="1"/>
    <col min="5789" max="5789" width="8" style="174" bestFit="1" customWidth="1"/>
    <col min="5790" max="5790" width="12.140625" style="174" bestFit="1" customWidth="1"/>
    <col min="5791" max="5791" width="8" style="174" bestFit="1" customWidth="1"/>
    <col min="5792" max="5792" width="12.140625" style="174" bestFit="1" customWidth="1"/>
    <col min="5793" max="5793" width="8" style="174" bestFit="1" customWidth="1"/>
    <col min="5794" max="5794" width="12.140625" style="174" bestFit="1" customWidth="1"/>
    <col min="5795" max="5795" width="8" style="174" bestFit="1" customWidth="1"/>
    <col min="5796" max="5796" width="12.140625" style="174" bestFit="1" customWidth="1"/>
    <col min="5797" max="5797" width="8" style="174" bestFit="1" customWidth="1"/>
    <col min="5798" max="5798" width="12.140625" style="174" bestFit="1" customWidth="1"/>
    <col min="5799" max="5799" width="8" style="174" bestFit="1" customWidth="1"/>
    <col min="5800" max="5800" width="12.140625" style="174" bestFit="1" customWidth="1"/>
    <col min="5801" max="5801" width="8" style="174" bestFit="1" customWidth="1"/>
    <col min="5802" max="5802" width="12.140625" style="174" bestFit="1" customWidth="1"/>
    <col min="5803" max="5803" width="8" style="174" bestFit="1" customWidth="1"/>
    <col min="5804" max="5804" width="11.140625" style="174" bestFit="1" customWidth="1"/>
    <col min="5805" max="5805" width="8" style="174" bestFit="1" customWidth="1"/>
    <col min="5806" max="5806" width="12.140625" style="174" bestFit="1" customWidth="1"/>
    <col min="5807" max="5807" width="8" style="174" bestFit="1" customWidth="1"/>
    <col min="5808" max="5808" width="12.140625" style="174" bestFit="1" customWidth="1"/>
    <col min="5809" max="5809" width="8" style="174" bestFit="1" customWidth="1"/>
    <col min="5810" max="5810" width="12.140625" style="174" bestFit="1" customWidth="1"/>
    <col min="5811" max="5811" width="8" style="174" bestFit="1" customWidth="1"/>
    <col min="5812" max="5812" width="12.140625" style="174" bestFit="1" customWidth="1"/>
    <col min="5813" max="5813" width="8" style="174" bestFit="1" customWidth="1"/>
    <col min="5814" max="5814" width="12.140625" style="174" bestFit="1" customWidth="1"/>
    <col min="5815" max="5815" width="8" style="174" bestFit="1" customWidth="1"/>
    <col min="5816" max="5816" width="12.140625" style="174" bestFit="1" customWidth="1"/>
    <col min="5817" max="5817" width="8" style="174" bestFit="1" customWidth="1"/>
    <col min="5818" max="5818" width="12.140625" style="174" bestFit="1" customWidth="1"/>
    <col min="5819" max="5819" width="8" style="174" bestFit="1" customWidth="1"/>
    <col min="5820" max="5820" width="12.140625" style="174" bestFit="1" customWidth="1"/>
    <col min="5821" max="5821" width="8" style="174" bestFit="1" customWidth="1"/>
    <col min="5822" max="5822" width="12.140625" style="174" bestFit="1" customWidth="1"/>
    <col min="5823" max="5823" width="8" style="174" bestFit="1" customWidth="1"/>
    <col min="5824" max="5824" width="12.140625" style="174" bestFit="1" customWidth="1"/>
    <col min="5825" max="5825" width="8" style="174" bestFit="1" customWidth="1"/>
    <col min="5826" max="5826" width="12.140625" style="174" bestFit="1" customWidth="1"/>
    <col min="5827" max="5827" width="8" style="174" bestFit="1" customWidth="1"/>
    <col min="5828" max="5828" width="12.140625" style="174" bestFit="1" customWidth="1"/>
    <col min="5829" max="5829" width="8" style="174" bestFit="1" customWidth="1"/>
    <col min="5830" max="5830" width="12.140625" style="174" bestFit="1" customWidth="1"/>
    <col min="5831" max="5831" width="8" style="174" bestFit="1" customWidth="1"/>
    <col min="5832" max="5832" width="12.140625" style="174" bestFit="1" customWidth="1"/>
    <col min="5833" max="5833" width="8" style="174" bestFit="1" customWidth="1"/>
    <col min="5834" max="5834" width="12.140625" style="174" bestFit="1" customWidth="1"/>
    <col min="5835" max="5835" width="8" style="174" bestFit="1" customWidth="1"/>
    <col min="5836" max="5836" width="12.140625" style="174" bestFit="1" customWidth="1"/>
    <col min="5837" max="5837" width="8" style="174" bestFit="1" customWidth="1"/>
    <col min="5838" max="5838" width="12.140625" style="174" bestFit="1" customWidth="1"/>
    <col min="5839" max="5839" width="8" style="174" bestFit="1" customWidth="1"/>
    <col min="5840" max="5840" width="12.140625" style="174" bestFit="1" customWidth="1"/>
    <col min="5841" max="5841" width="8" style="174" bestFit="1" customWidth="1"/>
    <col min="5842" max="5842" width="12.140625" style="174" bestFit="1" customWidth="1"/>
    <col min="5843" max="5843" width="8" style="174" bestFit="1" customWidth="1"/>
    <col min="5844" max="5844" width="12.140625" style="174" bestFit="1" customWidth="1"/>
    <col min="5845" max="5845" width="8" style="174" bestFit="1" customWidth="1"/>
    <col min="5846" max="5846" width="11.140625" style="174" bestFit="1" customWidth="1"/>
    <col min="5847" max="5847" width="8" style="174" bestFit="1" customWidth="1"/>
    <col min="5848" max="5848" width="12.140625" style="174" bestFit="1" customWidth="1"/>
    <col min="5849" max="5849" width="8" style="174" bestFit="1" customWidth="1"/>
    <col min="5850" max="5850" width="12.140625" style="174" bestFit="1" customWidth="1"/>
    <col min="5851" max="5851" width="8" style="174" bestFit="1" customWidth="1"/>
    <col min="5852" max="5852" width="12.140625" style="174" bestFit="1" customWidth="1"/>
    <col min="5853" max="5853" width="8" style="174" bestFit="1" customWidth="1"/>
    <col min="5854" max="5854" width="12.140625" style="174" bestFit="1" customWidth="1"/>
    <col min="5855" max="5855" width="8" style="174" bestFit="1" customWidth="1"/>
    <col min="5856" max="5856" width="12.140625" style="174" bestFit="1" customWidth="1"/>
    <col min="5857" max="5857" width="8" style="174" bestFit="1" customWidth="1"/>
    <col min="5858" max="5858" width="12.140625" style="174" bestFit="1" customWidth="1"/>
    <col min="5859" max="5859" width="8" style="174" bestFit="1" customWidth="1"/>
    <col min="5860" max="5860" width="12.140625" style="174" bestFit="1" customWidth="1"/>
    <col min="5861" max="5861" width="8" style="174" bestFit="1" customWidth="1"/>
    <col min="5862" max="5862" width="12.140625" style="174" bestFit="1" customWidth="1"/>
    <col min="5863" max="5863" width="8" style="174" bestFit="1" customWidth="1"/>
    <col min="5864" max="5864" width="12.140625" style="174" bestFit="1" customWidth="1"/>
    <col min="5865" max="5865" width="8" style="174" bestFit="1" customWidth="1"/>
    <col min="5866" max="5866" width="12.140625" style="174" bestFit="1" customWidth="1"/>
    <col min="5867" max="5867" width="8" style="174" bestFit="1" customWidth="1"/>
    <col min="5868" max="5868" width="12.140625" style="174" bestFit="1" customWidth="1"/>
    <col min="5869" max="5869" width="8" style="174" bestFit="1" customWidth="1"/>
    <col min="5870" max="5870" width="12.140625" style="174" bestFit="1" customWidth="1"/>
    <col min="5871" max="5871" width="8" style="174" bestFit="1" customWidth="1"/>
    <col min="5872" max="5872" width="12.140625" style="174" bestFit="1" customWidth="1"/>
    <col min="5873" max="5873" width="8" style="174" bestFit="1" customWidth="1"/>
    <col min="5874" max="5874" width="11.140625" style="174" bestFit="1" customWidth="1"/>
    <col min="5875" max="5875" width="8" style="174" bestFit="1" customWidth="1"/>
    <col min="5876" max="5876" width="12.140625" style="174" bestFit="1" customWidth="1"/>
    <col min="5877" max="5877" width="8" style="174" bestFit="1" customWidth="1"/>
    <col min="5878" max="5878" width="11.140625" style="174" bestFit="1" customWidth="1"/>
    <col min="5879" max="5879" width="8" style="174" bestFit="1" customWidth="1"/>
    <col min="5880" max="5888" width="9.140625" style="174"/>
    <col min="5889" max="5889" width="50.7109375" style="174" bestFit="1" customWidth="1"/>
    <col min="5890" max="5890" width="12.42578125" style="174" bestFit="1" customWidth="1"/>
    <col min="5891" max="5891" width="8" style="174" bestFit="1" customWidth="1"/>
    <col min="5892" max="5892" width="12.140625" style="174" bestFit="1" customWidth="1"/>
    <col min="5893" max="5893" width="8" style="174" bestFit="1" customWidth="1"/>
    <col min="5894" max="5894" width="12.140625" style="174" bestFit="1" customWidth="1"/>
    <col min="5895" max="5895" width="8" style="174" bestFit="1" customWidth="1"/>
    <col min="5896" max="5896" width="12.140625" style="174" bestFit="1" customWidth="1"/>
    <col min="5897" max="5897" width="8" style="174" bestFit="1" customWidth="1"/>
    <col min="5898" max="5898" width="12.140625" style="174" bestFit="1" customWidth="1"/>
    <col min="5899" max="5899" width="8" style="174" bestFit="1" customWidth="1"/>
    <col min="5900" max="5900" width="12.140625" style="174" bestFit="1" customWidth="1"/>
    <col min="5901" max="5901" width="8" style="174" bestFit="1" customWidth="1"/>
    <col min="5902" max="5902" width="12.140625" style="174" bestFit="1" customWidth="1"/>
    <col min="5903" max="5903" width="8" style="174" bestFit="1" customWidth="1"/>
    <col min="5904" max="5904" width="12.140625" style="174" bestFit="1" customWidth="1"/>
    <col min="5905" max="5905" width="8" style="174" bestFit="1" customWidth="1"/>
    <col min="5906" max="5906" width="11.140625" style="174" bestFit="1" customWidth="1"/>
    <col min="5907" max="5907" width="8" style="174" bestFit="1" customWidth="1"/>
    <col min="5908" max="5908" width="11.140625" style="174" bestFit="1" customWidth="1"/>
    <col min="5909" max="5909" width="8" style="174" bestFit="1" customWidth="1"/>
    <col min="5910" max="5910" width="12.140625" style="174" bestFit="1" customWidth="1"/>
    <col min="5911" max="5911" width="8" style="174" bestFit="1" customWidth="1"/>
    <col min="5912" max="5912" width="12.140625" style="174" bestFit="1" customWidth="1"/>
    <col min="5913" max="5913" width="8" style="174" bestFit="1" customWidth="1"/>
    <col min="5914" max="5914" width="12.140625" style="174" bestFit="1" customWidth="1"/>
    <col min="5915" max="5915" width="8" style="174" bestFit="1" customWidth="1"/>
    <col min="5916" max="5916" width="12.140625" style="174" bestFit="1" customWidth="1"/>
    <col min="5917" max="5917" width="7" style="174" bestFit="1" customWidth="1"/>
    <col min="5918" max="5918" width="12.140625" style="174" bestFit="1" customWidth="1"/>
    <col min="5919" max="5919" width="8" style="174" bestFit="1" customWidth="1"/>
    <col min="5920" max="5920" width="12.140625" style="174" bestFit="1" customWidth="1"/>
    <col min="5921" max="5921" width="8" style="174" bestFit="1" customWidth="1"/>
    <col min="5922" max="5922" width="12.140625" style="174" bestFit="1" customWidth="1"/>
    <col min="5923" max="5923" width="8" style="174" bestFit="1" customWidth="1"/>
    <col min="5924" max="5924" width="12.140625" style="174" bestFit="1" customWidth="1"/>
    <col min="5925" max="5925" width="8" style="174" bestFit="1" customWidth="1"/>
    <col min="5926" max="5926" width="12.140625" style="174" bestFit="1" customWidth="1"/>
    <col min="5927" max="5927" width="8" style="174" bestFit="1" customWidth="1"/>
    <col min="5928" max="5928" width="12.140625" style="174" bestFit="1" customWidth="1"/>
    <col min="5929" max="5929" width="8" style="174" bestFit="1" customWidth="1"/>
    <col min="5930" max="5930" width="12.140625" style="174" bestFit="1" customWidth="1"/>
    <col min="5931" max="5931" width="8" style="174" bestFit="1" customWidth="1"/>
    <col min="5932" max="5932" width="12.140625" style="174" bestFit="1" customWidth="1"/>
    <col min="5933" max="5933" width="8" style="174" bestFit="1" customWidth="1"/>
    <col min="5934" max="5934" width="12.140625" style="174" bestFit="1" customWidth="1"/>
    <col min="5935" max="5935" width="8" style="174" bestFit="1" customWidth="1"/>
    <col min="5936" max="5936" width="12.140625" style="174" bestFit="1" customWidth="1"/>
    <col min="5937" max="5937" width="8" style="174" bestFit="1" customWidth="1"/>
    <col min="5938" max="5938" width="12.140625" style="174" bestFit="1" customWidth="1"/>
    <col min="5939" max="5939" width="8" style="174" bestFit="1" customWidth="1"/>
    <col min="5940" max="5940" width="12.140625" style="174" bestFit="1" customWidth="1"/>
    <col min="5941" max="5941" width="8" style="174" bestFit="1" customWidth="1"/>
    <col min="5942" max="5942" width="12.140625" style="174" bestFit="1" customWidth="1"/>
    <col min="5943" max="5943" width="8" style="174" bestFit="1" customWidth="1"/>
    <col min="5944" max="5944" width="12.140625" style="174" bestFit="1" customWidth="1"/>
    <col min="5945" max="5945" width="8" style="174" bestFit="1" customWidth="1"/>
    <col min="5946" max="5946" width="12.140625" style="174" bestFit="1" customWidth="1"/>
    <col min="5947" max="5947" width="8" style="174" bestFit="1" customWidth="1"/>
    <col min="5948" max="5948" width="12.140625" style="174" bestFit="1" customWidth="1"/>
    <col min="5949" max="5949" width="8" style="174" bestFit="1" customWidth="1"/>
    <col min="5950" max="5950" width="12.140625" style="174" bestFit="1" customWidth="1"/>
    <col min="5951" max="5951" width="8" style="174" bestFit="1" customWidth="1"/>
    <col min="5952" max="5952" width="12.140625" style="174" bestFit="1" customWidth="1"/>
    <col min="5953" max="5953" width="8" style="174" bestFit="1" customWidth="1"/>
    <col min="5954" max="5954" width="12.140625" style="174" bestFit="1" customWidth="1"/>
    <col min="5955" max="5955" width="8" style="174" bestFit="1" customWidth="1"/>
    <col min="5956" max="5956" width="12.140625" style="174" bestFit="1" customWidth="1"/>
    <col min="5957" max="5957" width="8" style="174" bestFit="1" customWidth="1"/>
    <col min="5958" max="5958" width="12.140625" style="174" bestFit="1" customWidth="1"/>
    <col min="5959" max="5959" width="8" style="174" bestFit="1" customWidth="1"/>
    <col min="5960" max="5960" width="12.140625" style="174" bestFit="1" customWidth="1"/>
    <col min="5961" max="5961" width="8" style="174" bestFit="1" customWidth="1"/>
    <col min="5962" max="5962" width="11.140625" style="174" bestFit="1" customWidth="1"/>
    <col min="5963" max="5963" width="8" style="174" bestFit="1" customWidth="1"/>
    <col min="5964" max="5964" width="12.140625" style="174" bestFit="1" customWidth="1"/>
    <col min="5965" max="5965" width="8" style="174" bestFit="1" customWidth="1"/>
    <col min="5966" max="5966" width="12.140625" style="174" bestFit="1" customWidth="1"/>
    <col min="5967" max="5967" width="8" style="174" bestFit="1" customWidth="1"/>
    <col min="5968" max="5968" width="12.7109375" style="174" bestFit="1" customWidth="1"/>
    <col min="5969" max="5969" width="8" style="174" bestFit="1" customWidth="1"/>
    <col min="5970" max="5970" width="12.140625" style="174" bestFit="1" customWidth="1"/>
    <col min="5971" max="5971" width="8" style="174" bestFit="1" customWidth="1"/>
    <col min="5972" max="5972" width="12.140625" style="174" bestFit="1" customWidth="1"/>
    <col min="5973" max="5973" width="8" style="174" bestFit="1" customWidth="1"/>
    <col min="5974" max="5974" width="12.140625" style="174" bestFit="1" customWidth="1"/>
    <col min="5975" max="5975" width="8" style="174" bestFit="1" customWidth="1"/>
    <col min="5976" max="5976" width="12.140625" style="174" bestFit="1" customWidth="1"/>
    <col min="5977" max="5977" width="8" style="174" bestFit="1" customWidth="1"/>
    <col min="5978" max="5978" width="12.140625" style="174" bestFit="1" customWidth="1"/>
    <col min="5979" max="5979" width="8" style="174" bestFit="1" customWidth="1"/>
    <col min="5980" max="5980" width="12.140625" style="174" bestFit="1" customWidth="1"/>
    <col min="5981" max="5981" width="8" style="174" bestFit="1" customWidth="1"/>
    <col min="5982" max="5982" width="12.140625" style="174" bestFit="1" customWidth="1"/>
    <col min="5983" max="5983" width="8" style="174" bestFit="1" customWidth="1"/>
    <col min="5984" max="5984" width="12.140625" style="174" bestFit="1" customWidth="1"/>
    <col min="5985" max="5985" width="8" style="174" bestFit="1" customWidth="1"/>
    <col min="5986" max="5986" width="12.140625" style="174" bestFit="1" customWidth="1"/>
    <col min="5987" max="5987" width="8" style="174" bestFit="1" customWidth="1"/>
    <col min="5988" max="5988" width="10.140625" style="174" bestFit="1" customWidth="1"/>
    <col min="5989" max="5989" width="8" style="174" bestFit="1" customWidth="1"/>
    <col min="5990" max="5990" width="12.140625" style="174" bestFit="1" customWidth="1"/>
    <col min="5991" max="5991" width="8" style="174" bestFit="1" customWidth="1"/>
    <col min="5992" max="5992" width="12.140625" style="174" bestFit="1" customWidth="1"/>
    <col min="5993" max="5993" width="8" style="174" bestFit="1" customWidth="1"/>
    <col min="5994" max="5994" width="12.140625" style="174" bestFit="1" customWidth="1"/>
    <col min="5995" max="5995" width="8" style="174" bestFit="1" customWidth="1"/>
    <col min="5996" max="5996" width="12.140625" style="174" bestFit="1" customWidth="1"/>
    <col min="5997" max="5997" width="6" style="174" bestFit="1" customWidth="1"/>
    <col min="5998" max="5998" width="12.140625" style="174" bestFit="1" customWidth="1"/>
    <col min="5999" max="5999" width="8" style="174" bestFit="1" customWidth="1"/>
    <col min="6000" max="6000" width="12.140625" style="174" bestFit="1" customWidth="1"/>
    <col min="6001" max="6001" width="8" style="174" bestFit="1" customWidth="1"/>
    <col min="6002" max="6002" width="12.140625" style="174" bestFit="1" customWidth="1"/>
    <col min="6003" max="6003" width="9" style="174" bestFit="1" customWidth="1"/>
    <col min="6004" max="6004" width="12.140625" style="174" bestFit="1" customWidth="1"/>
    <col min="6005" max="6005" width="8" style="174" bestFit="1" customWidth="1"/>
    <col min="6006" max="6006" width="12.140625" style="174" bestFit="1" customWidth="1"/>
    <col min="6007" max="6007" width="8" style="174" bestFit="1" customWidth="1"/>
    <col min="6008" max="6008" width="12.140625" style="174" bestFit="1" customWidth="1"/>
    <col min="6009" max="6009" width="8" style="174" bestFit="1" customWidth="1"/>
    <col min="6010" max="6010" width="12.140625" style="174" bestFit="1" customWidth="1"/>
    <col min="6011" max="6011" width="8" style="174" bestFit="1" customWidth="1"/>
    <col min="6012" max="6012" width="12.140625" style="174" bestFit="1" customWidth="1"/>
    <col min="6013" max="6013" width="8" style="174" bestFit="1" customWidth="1"/>
    <col min="6014" max="6014" width="12.140625" style="174" bestFit="1" customWidth="1"/>
    <col min="6015" max="6015" width="8" style="174" bestFit="1" customWidth="1"/>
    <col min="6016" max="6016" width="12.140625" style="174" bestFit="1" customWidth="1"/>
    <col min="6017" max="6017" width="8" style="174" bestFit="1" customWidth="1"/>
    <col min="6018" max="6018" width="12.140625" style="174" bestFit="1" customWidth="1"/>
    <col min="6019" max="6019" width="8" style="174" bestFit="1" customWidth="1"/>
    <col min="6020" max="6020" width="12.140625" style="174" bestFit="1" customWidth="1"/>
    <col min="6021" max="6021" width="8" style="174" bestFit="1" customWidth="1"/>
    <col min="6022" max="6022" width="12.140625" style="174" bestFit="1" customWidth="1"/>
    <col min="6023" max="6023" width="8" style="174" bestFit="1" customWidth="1"/>
    <col min="6024" max="6024" width="12.140625" style="174" bestFit="1" customWidth="1"/>
    <col min="6025" max="6025" width="8" style="174" bestFit="1" customWidth="1"/>
    <col min="6026" max="6026" width="12.140625" style="174" bestFit="1" customWidth="1"/>
    <col min="6027" max="6027" width="8" style="174" bestFit="1" customWidth="1"/>
    <col min="6028" max="6028" width="9.140625" style="174" bestFit="1" customWidth="1"/>
    <col min="6029" max="6029" width="4" style="174" bestFit="1" customWidth="1"/>
    <col min="6030" max="6030" width="12.140625" style="174" bestFit="1" customWidth="1"/>
    <col min="6031" max="6031" width="8" style="174" bestFit="1" customWidth="1"/>
    <col min="6032" max="6032" width="12.140625" style="174" bestFit="1" customWidth="1"/>
    <col min="6033" max="6033" width="8" style="174" bestFit="1" customWidth="1"/>
    <col min="6034" max="6034" width="12.140625" style="174" bestFit="1" customWidth="1"/>
    <col min="6035" max="6035" width="8" style="174" bestFit="1" customWidth="1"/>
    <col min="6036" max="6036" width="12.140625" style="174" bestFit="1" customWidth="1"/>
    <col min="6037" max="6037" width="8" style="174" bestFit="1" customWidth="1"/>
    <col min="6038" max="6038" width="12.140625" style="174" bestFit="1" customWidth="1"/>
    <col min="6039" max="6039" width="8" style="174" bestFit="1" customWidth="1"/>
    <col min="6040" max="6040" width="11.7109375" style="174" bestFit="1" customWidth="1"/>
    <col min="6041" max="6041" width="8" style="174" bestFit="1" customWidth="1"/>
    <col min="6042" max="6042" width="12.140625" style="174" bestFit="1" customWidth="1"/>
    <col min="6043" max="6043" width="8" style="174" bestFit="1" customWidth="1"/>
    <col min="6044" max="6044" width="12.7109375" style="174" bestFit="1" customWidth="1"/>
    <col min="6045" max="6045" width="8" style="174" bestFit="1" customWidth="1"/>
    <col min="6046" max="6046" width="12.140625" style="174" bestFit="1" customWidth="1"/>
    <col min="6047" max="6047" width="8" style="174" bestFit="1" customWidth="1"/>
    <col min="6048" max="6048" width="12.140625" style="174" bestFit="1" customWidth="1"/>
    <col min="6049" max="6049" width="8" style="174" bestFit="1" customWidth="1"/>
    <col min="6050" max="6050" width="12.140625" style="174" bestFit="1" customWidth="1"/>
    <col min="6051" max="6051" width="8" style="174" bestFit="1" customWidth="1"/>
    <col min="6052" max="6052" width="12.140625" style="174" bestFit="1" customWidth="1"/>
    <col min="6053" max="6053" width="8" style="174" bestFit="1" customWidth="1"/>
    <col min="6054" max="6054" width="12.140625" style="174" bestFit="1" customWidth="1"/>
    <col min="6055" max="6055" width="8" style="174" bestFit="1" customWidth="1"/>
    <col min="6056" max="6056" width="12.140625" style="174" bestFit="1" customWidth="1"/>
    <col min="6057" max="6057" width="8" style="174" bestFit="1" customWidth="1"/>
    <col min="6058" max="6058" width="12.140625" style="174" bestFit="1" customWidth="1"/>
    <col min="6059" max="6059" width="8" style="174" bestFit="1" customWidth="1"/>
    <col min="6060" max="6060" width="11.140625" style="174" bestFit="1" customWidth="1"/>
    <col min="6061" max="6061" width="8" style="174" bestFit="1" customWidth="1"/>
    <col min="6062" max="6062" width="12.140625" style="174" bestFit="1" customWidth="1"/>
    <col min="6063" max="6063" width="8" style="174" bestFit="1" customWidth="1"/>
    <col min="6064" max="6064" width="12.140625" style="174" bestFit="1" customWidth="1"/>
    <col min="6065" max="6065" width="8" style="174" bestFit="1" customWidth="1"/>
    <col min="6066" max="6066" width="12.140625" style="174" bestFit="1" customWidth="1"/>
    <col min="6067" max="6067" width="8" style="174" bestFit="1" customWidth="1"/>
    <col min="6068" max="6068" width="12.140625" style="174" bestFit="1" customWidth="1"/>
    <col min="6069" max="6069" width="8" style="174" bestFit="1" customWidth="1"/>
    <col min="6070" max="6070" width="12.140625" style="174" bestFit="1" customWidth="1"/>
    <col min="6071" max="6071" width="8" style="174" bestFit="1" customWidth="1"/>
    <col min="6072" max="6072" width="12.140625" style="174" bestFit="1" customWidth="1"/>
    <col min="6073" max="6073" width="8" style="174" bestFit="1" customWidth="1"/>
    <col min="6074" max="6074" width="12.140625" style="174" bestFit="1" customWidth="1"/>
    <col min="6075" max="6075" width="8" style="174" bestFit="1" customWidth="1"/>
    <col min="6076" max="6076" width="12.140625" style="174" bestFit="1" customWidth="1"/>
    <col min="6077" max="6077" width="8" style="174" bestFit="1" customWidth="1"/>
    <col min="6078" max="6078" width="12.140625" style="174" bestFit="1" customWidth="1"/>
    <col min="6079" max="6079" width="8" style="174" bestFit="1" customWidth="1"/>
    <col min="6080" max="6080" width="12.140625" style="174" bestFit="1" customWidth="1"/>
    <col min="6081" max="6081" width="8" style="174" bestFit="1" customWidth="1"/>
    <col min="6082" max="6082" width="12.140625" style="174" bestFit="1" customWidth="1"/>
    <col min="6083" max="6083" width="8" style="174" bestFit="1" customWidth="1"/>
    <col min="6084" max="6084" width="12.140625" style="174" bestFit="1" customWidth="1"/>
    <col min="6085" max="6085" width="8" style="174" bestFit="1" customWidth="1"/>
    <col min="6086" max="6086" width="12.140625" style="174" bestFit="1" customWidth="1"/>
    <col min="6087" max="6087" width="8" style="174" bestFit="1" customWidth="1"/>
    <col min="6088" max="6088" width="12.140625" style="174" bestFit="1" customWidth="1"/>
    <col min="6089" max="6089" width="8" style="174" bestFit="1" customWidth="1"/>
    <col min="6090" max="6090" width="12.140625" style="174" bestFit="1" customWidth="1"/>
    <col min="6091" max="6091" width="8" style="174" bestFit="1" customWidth="1"/>
    <col min="6092" max="6092" width="12.140625" style="174" bestFit="1" customWidth="1"/>
    <col min="6093" max="6093" width="8" style="174" bestFit="1" customWidth="1"/>
    <col min="6094" max="6094" width="12.140625" style="174" bestFit="1" customWidth="1"/>
    <col min="6095" max="6095" width="8" style="174" bestFit="1" customWidth="1"/>
    <col min="6096" max="6096" width="12.140625" style="174" bestFit="1" customWidth="1"/>
    <col min="6097" max="6097" width="8" style="174" bestFit="1" customWidth="1"/>
    <col min="6098" max="6098" width="12.140625" style="174" bestFit="1" customWidth="1"/>
    <col min="6099" max="6099" width="8" style="174" bestFit="1" customWidth="1"/>
    <col min="6100" max="6100" width="12.140625" style="174" bestFit="1" customWidth="1"/>
    <col min="6101" max="6101" width="8" style="174" bestFit="1" customWidth="1"/>
    <col min="6102" max="6102" width="11.140625" style="174" bestFit="1" customWidth="1"/>
    <col min="6103" max="6103" width="8" style="174" bestFit="1" customWidth="1"/>
    <col min="6104" max="6104" width="12.140625" style="174" bestFit="1" customWidth="1"/>
    <col min="6105" max="6105" width="8" style="174" bestFit="1" customWidth="1"/>
    <col min="6106" max="6106" width="12.140625" style="174" bestFit="1" customWidth="1"/>
    <col min="6107" max="6107" width="8" style="174" bestFit="1" customWidth="1"/>
    <col min="6108" max="6108" width="12.140625" style="174" bestFit="1" customWidth="1"/>
    <col min="6109" max="6109" width="8" style="174" bestFit="1" customWidth="1"/>
    <col min="6110" max="6110" width="12.140625" style="174" bestFit="1" customWidth="1"/>
    <col min="6111" max="6111" width="8" style="174" bestFit="1" customWidth="1"/>
    <col min="6112" max="6112" width="12.140625" style="174" bestFit="1" customWidth="1"/>
    <col min="6113" max="6113" width="8" style="174" bestFit="1" customWidth="1"/>
    <col min="6114" max="6114" width="12.140625" style="174" bestFit="1" customWidth="1"/>
    <col min="6115" max="6115" width="8" style="174" bestFit="1" customWidth="1"/>
    <col min="6116" max="6116" width="12.140625" style="174" bestFit="1" customWidth="1"/>
    <col min="6117" max="6117" width="8" style="174" bestFit="1" customWidth="1"/>
    <col min="6118" max="6118" width="12.140625" style="174" bestFit="1" customWidth="1"/>
    <col min="6119" max="6119" width="8" style="174" bestFit="1" customWidth="1"/>
    <col min="6120" max="6120" width="12.140625" style="174" bestFit="1" customWidth="1"/>
    <col min="6121" max="6121" width="8" style="174" bestFit="1" customWidth="1"/>
    <col min="6122" max="6122" width="12.140625" style="174" bestFit="1" customWidth="1"/>
    <col min="6123" max="6123" width="8" style="174" bestFit="1" customWidth="1"/>
    <col min="6124" max="6124" width="12.140625" style="174" bestFit="1" customWidth="1"/>
    <col min="6125" max="6125" width="8" style="174" bestFit="1" customWidth="1"/>
    <col min="6126" max="6126" width="12.140625" style="174" bestFit="1" customWidth="1"/>
    <col min="6127" max="6127" width="8" style="174" bestFit="1" customWidth="1"/>
    <col min="6128" max="6128" width="12.140625" style="174" bestFit="1" customWidth="1"/>
    <col min="6129" max="6129" width="8" style="174" bestFit="1" customWidth="1"/>
    <col min="6130" max="6130" width="11.140625" style="174" bestFit="1" customWidth="1"/>
    <col min="6131" max="6131" width="8" style="174" bestFit="1" customWidth="1"/>
    <col min="6132" max="6132" width="12.140625" style="174" bestFit="1" customWidth="1"/>
    <col min="6133" max="6133" width="8" style="174" bestFit="1" customWidth="1"/>
    <col min="6134" max="6134" width="11.140625" style="174" bestFit="1" customWidth="1"/>
    <col min="6135" max="6135" width="8" style="174" bestFit="1" customWidth="1"/>
    <col min="6136" max="6144" width="9.140625" style="174"/>
    <col min="6145" max="6145" width="50.7109375" style="174" bestFit="1" customWidth="1"/>
    <col min="6146" max="6146" width="12.42578125" style="174" bestFit="1" customWidth="1"/>
    <col min="6147" max="6147" width="8" style="174" bestFit="1" customWidth="1"/>
    <col min="6148" max="6148" width="12.140625" style="174" bestFit="1" customWidth="1"/>
    <col min="6149" max="6149" width="8" style="174" bestFit="1" customWidth="1"/>
    <col min="6150" max="6150" width="12.140625" style="174" bestFit="1" customWidth="1"/>
    <col min="6151" max="6151" width="8" style="174" bestFit="1" customWidth="1"/>
    <col min="6152" max="6152" width="12.140625" style="174" bestFit="1" customWidth="1"/>
    <col min="6153" max="6153" width="8" style="174" bestFit="1" customWidth="1"/>
    <col min="6154" max="6154" width="12.140625" style="174" bestFit="1" customWidth="1"/>
    <col min="6155" max="6155" width="8" style="174" bestFit="1" customWidth="1"/>
    <col min="6156" max="6156" width="12.140625" style="174" bestFit="1" customWidth="1"/>
    <col min="6157" max="6157" width="8" style="174" bestFit="1" customWidth="1"/>
    <col min="6158" max="6158" width="12.140625" style="174" bestFit="1" customWidth="1"/>
    <col min="6159" max="6159" width="8" style="174" bestFit="1" customWidth="1"/>
    <col min="6160" max="6160" width="12.140625" style="174" bestFit="1" customWidth="1"/>
    <col min="6161" max="6161" width="8" style="174" bestFit="1" customWidth="1"/>
    <col min="6162" max="6162" width="11.140625" style="174" bestFit="1" customWidth="1"/>
    <col min="6163" max="6163" width="8" style="174" bestFit="1" customWidth="1"/>
    <col min="6164" max="6164" width="11.140625" style="174" bestFit="1" customWidth="1"/>
    <col min="6165" max="6165" width="8" style="174" bestFit="1" customWidth="1"/>
    <col min="6166" max="6166" width="12.140625" style="174" bestFit="1" customWidth="1"/>
    <col min="6167" max="6167" width="8" style="174" bestFit="1" customWidth="1"/>
    <col min="6168" max="6168" width="12.140625" style="174" bestFit="1" customWidth="1"/>
    <col min="6169" max="6169" width="8" style="174" bestFit="1" customWidth="1"/>
    <col min="6170" max="6170" width="12.140625" style="174" bestFit="1" customWidth="1"/>
    <col min="6171" max="6171" width="8" style="174" bestFit="1" customWidth="1"/>
    <col min="6172" max="6172" width="12.140625" style="174" bestFit="1" customWidth="1"/>
    <col min="6173" max="6173" width="7" style="174" bestFit="1" customWidth="1"/>
    <col min="6174" max="6174" width="12.140625" style="174" bestFit="1" customWidth="1"/>
    <col min="6175" max="6175" width="8" style="174" bestFit="1" customWidth="1"/>
    <col min="6176" max="6176" width="12.140625" style="174" bestFit="1" customWidth="1"/>
    <col min="6177" max="6177" width="8" style="174" bestFit="1" customWidth="1"/>
    <col min="6178" max="6178" width="12.140625" style="174" bestFit="1" customWidth="1"/>
    <col min="6179" max="6179" width="8" style="174" bestFit="1" customWidth="1"/>
    <col min="6180" max="6180" width="12.140625" style="174" bestFit="1" customWidth="1"/>
    <col min="6181" max="6181" width="8" style="174" bestFit="1" customWidth="1"/>
    <col min="6182" max="6182" width="12.140625" style="174" bestFit="1" customWidth="1"/>
    <col min="6183" max="6183" width="8" style="174" bestFit="1" customWidth="1"/>
    <col min="6184" max="6184" width="12.140625" style="174" bestFit="1" customWidth="1"/>
    <col min="6185" max="6185" width="8" style="174" bestFit="1" customWidth="1"/>
    <col min="6186" max="6186" width="12.140625" style="174" bestFit="1" customWidth="1"/>
    <col min="6187" max="6187" width="8" style="174" bestFit="1" customWidth="1"/>
    <col min="6188" max="6188" width="12.140625" style="174" bestFit="1" customWidth="1"/>
    <col min="6189" max="6189" width="8" style="174" bestFit="1" customWidth="1"/>
    <col min="6190" max="6190" width="12.140625" style="174" bestFit="1" customWidth="1"/>
    <col min="6191" max="6191" width="8" style="174" bestFit="1" customWidth="1"/>
    <col min="6192" max="6192" width="12.140625" style="174" bestFit="1" customWidth="1"/>
    <col min="6193" max="6193" width="8" style="174" bestFit="1" customWidth="1"/>
    <col min="6194" max="6194" width="12.140625" style="174" bestFit="1" customWidth="1"/>
    <col min="6195" max="6195" width="8" style="174" bestFit="1" customWidth="1"/>
    <col min="6196" max="6196" width="12.140625" style="174" bestFit="1" customWidth="1"/>
    <col min="6197" max="6197" width="8" style="174" bestFit="1" customWidth="1"/>
    <col min="6198" max="6198" width="12.140625" style="174" bestFit="1" customWidth="1"/>
    <col min="6199" max="6199" width="8" style="174" bestFit="1" customWidth="1"/>
    <col min="6200" max="6200" width="12.140625" style="174" bestFit="1" customWidth="1"/>
    <col min="6201" max="6201" width="8" style="174" bestFit="1" customWidth="1"/>
    <col min="6202" max="6202" width="12.140625" style="174" bestFit="1" customWidth="1"/>
    <col min="6203" max="6203" width="8" style="174" bestFit="1" customWidth="1"/>
    <col min="6204" max="6204" width="12.140625" style="174" bestFit="1" customWidth="1"/>
    <col min="6205" max="6205" width="8" style="174" bestFit="1" customWidth="1"/>
    <col min="6206" max="6206" width="12.140625" style="174" bestFit="1" customWidth="1"/>
    <col min="6207" max="6207" width="8" style="174" bestFit="1" customWidth="1"/>
    <col min="6208" max="6208" width="12.140625" style="174" bestFit="1" customWidth="1"/>
    <col min="6209" max="6209" width="8" style="174" bestFit="1" customWidth="1"/>
    <col min="6210" max="6210" width="12.140625" style="174" bestFit="1" customWidth="1"/>
    <col min="6211" max="6211" width="8" style="174" bestFit="1" customWidth="1"/>
    <col min="6212" max="6212" width="12.140625" style="174" bestFit="1" customWidth="1"/>
    <col min="6213" max="6213" width="8" style="174" bestFit="1" customWidth="1"/>
    <col min="6214" max="6214" width="12.140625" style="174" bestFit="1" customWidth="1"/>
    <col min="6215" max="6215" width="8" style="174" bestFit="1" customWidth="1"/>
    <col min="6216" max="6216" width="12.140625" style="174" bestFit="1" customWidth="1"/>
    <col min="6217" max="6217" width="8" style="174" bestFit="1" customWidth="1"/>
    <col min="6218" max="6218" width="11.140625" style="174" bestFit="1" customWidth="1"/>
    <col min="6219" max="6219" width="8" style="174" bestFit="1" customWidth="1"/>
    <col min="6220" max="6220" width="12.140625" style="174" bestFit="1" customWidth="1"/>
    <col min="6221" max="6221" width="8" style="174" bestFit="1" customWidth="1"/>
    <col min="6222" max="6222" width="12.140625" style="174" bestFit="1" customWidth="1"/>
    <col min="6223" max="6223" width="8" style="174" bestFit="1" customWidth="1"/>
    <col min="6224" max="6224" width="12.7109375" style="174" bestFit="1" customWidth="1"/>
    <col min="6225" max="6225" width="8" style="174" bestFit="1" customWidth="1"/>
    <col min="6226" max="6226" width="12.140625" style="174" bestFit="1" customWidth="1"/>
    <col min="6227" max="6227" width="8" style="174" bestFit="1" customWidth="1"/>
    <col min="6228" max="6228" width="12.140625" style="174" bestFit="1" customWidth="1"/>
    <col min="6229" max="6229" width="8" style="174" bestFit="1" customWidth="1"/>
    <col min="6230" max="6230" width="12.140625" style="174" bestFit="1" customWidth="1"/>
    <col min="6231" max="6231" width="8" style="174" bestFit="1" customWidth="1"/>
    <col min="6232" max="6232" width="12.140625" style="174" bestFit="1" customWidth="1"/>
    <col min="6233" max="6233" width="8" style="174" bestFit="1" customWidth="1"/>
    <col min="6234" max="6234" width="12.140625" style="174" bestFit="1" customWidth="1"/>
    <col min="6235" max="6235" width="8" style="174" bestFit="1" customWidth="1"/>
    <col min="6236" max="6236" width="12.140625" style="174" bestFit="1" customWidth="1"/>
    <col min="6237" max="6237" width="8" style="174" bestFit="1" customWidth="1"/>
    <col min="6238" max="6238" width="12.140625" style="174" bestFit="1" customWidth="1"/>
    <col min="6239" max="6239" width="8" style="174" bestFit="1" customWidth="1"/>
    <col min="6240" max="6240" width="12.140625" style="174" bestFit="1" customWidth="1"/>
    <col min="6241" max="6241" width="8" style="174" bestFit="1" customWidth="1"/>
    <col min="6242" max="6242" width="12.140625" style="174" bestFit="1" customWidth="1"/>
    <col min="6243" max="6243" width="8" style="174" bestFit="1" customWidth="1"/>
    <col min="6244" max="6244" width="10.140625" style="174" bestFit="1" customWidth="1"/>
    <col min="6245" max="6245" width="8" style="174" bestFit="1" customWidth="1"/>
    <col min="6246" max="6246" width="12.140625" style="174" bestFit="1" customWidth="1"/>
    <col min="6247" max="6247" width="8" style="174" bestFit="1" customWidth="1"/>
    <col min="6248" max="6248" width="12.140625" style="174" bestFit="1" customWidth="1"/>
    <col min="6249" max="6249" width="8" style="174" bestFit="1" customWidth="1"/>
    <col min="6250" max="6250" width="12.140625" style="174" bestFit="1" customWidth="1"/>
    <col min="6251" max="6251" width="8" style="174" bestFit="1" customWidth="1"/>
    <col min="6252" max="6252" width="12.140625" style="174" bestFit="1" customWidth="1"/>
    <col min="6253" max="6253" width="6" style="174" bestFit="1" customWidth="1"/>
    <col min="6254" max="6254" width="12.140625" style="174" bestFit="1" customWidth="1"/>
    <col min="6255" max="6255" width="8" style="174" bestFit="1" customWidth="1"/>
    <col min="6256" max="6256" width="12.140625" style="174" bestFit="1" customWidth="1"/>
    <col min="6257" max="6257" width="8" style="174" bestFit="1" customWidth="1"/>
    <col min="6258" max="6258" width="12.140625" style="174" bestFit="1" customWidth="1"/>
    <col min="6259" max="6259" width="9" style="174" bestFit="1" customWidth="1"/>
    <col min="6260" max="6260" width="12.140625" style="174" bestFit="1" customWidth="1"/>
    <col min="6261" max="6261" width="8" style="174" bestFit="1" customWidth="1"/>
    <col min="6262" max="6262" width="12.140625" style="174" bestFit="1" customWidth="1"/>
    <col min="6263" max="6263" width="8" style="174" bestFit="1" customWidth="1"/>
    <col min="6264" max="6264" width="12.140625" style="174" bestFit="1" customWidth="1"/>
    <col min="6265" max="6265" width="8" style="174" bestFit="1" customWidth="1"/>
    <col min="6266" max="6266" width="12.140625" style="174" bestFit="1" customWidth="1"/>
    <col min="6267" max="6267" width="8" style="174" bestFit="1" customWidth="1"/>
    <col min="6268" max="6268" width="12.140625" style="174" bestFit="1" customWidth="1"/>
    <col min="6269" max="6269" width="8" style="174" bestFit="1" customWidth="1"/>
    <col min="6270" max="6270" width="12.140625" style="174" bestFit="1" customWidth="1"/>
    <col min="6271" max="6271" width="8" style="174" bestFit="1" customWidth="1"/>
    <col min="6272" max="6272" width="12.140625" style="174" bestFit="1" customWidth="1"/>
    <col min="6273" max="6273" width="8" style="174" bestFit="1" customWidth="1"/>
    <col min="6274" max="6274" width="12.140625" style="174" bestFit="1" customWidth="1"/>
    <col min="6275" max="6275" width="8" style="174" bestFit="1" customWidth="1"/>
    <col min="6276" max="6276" width="12.140625" style="174" bestFit="1" customWidth="1"/>
    <col min="6277" max="6277" width="8" style="174" bestFit="1" customWidth="1"/>
    <col min="6278" max="6278" width="12.140625" style="174" bestFit="1" customWidth="1"/>
    <col min="6279" max="6279" width="8" style="174" bestFit="1" customWidth="1"/>
    <col min="6280" max="6280" width="12.140625" style="174" bestFit="1" customWidth="1"/>
    <col min="6281" max="6281" width="8" style="174" bestFit="1" customWidth="1"/>
    <col min="6282" max="6282" width="12.140625" style="174" bestFit="1" customWidth="1"/>
    <col min="6283" max="6283" width="8" style="174" bestFit="1" customWidth="1"/>
    <col min="6284" max="6284" width="9.140625" style="174" bestFit="1" customWidth="1"/>
    <col min="6285" max="6285" width="4" style="174" bestFit="1" customWidth="1"/>
    <col min="6286" max="6286" width="12.140625" style="174" bestFit="1" customWidth="1"/>
    <col min="6287" max="6287" width="8" style="174" bestFit="1" customWidth="1"/>
    <col min="6288" max="6288" width="12.140625" style="174" bestFit="1" customWidth="1"/>
    <col min="6289" max="6289" width="8" style="174" bestFit="1" customWidth="1"/>
    <col min="6290" max="6290" width="12.140625" style="174" bestFit="1" customWidth="1"/>
    <col min="6291" max="6291" width="8" style="174" bestFit="1" customWidth="1"/>
    <col min="6292" max="6292" width="12.140625" style="174" bestFit="1" customWidth="1"/>
    <col min="6293" max="6293" width="8" style="174" bestFit="1" customWidth="1"/>
    <col min="6294" max="6294" width="12.140625" style="174" bestFit="1" customWidth="1"/>
    <col min="6295" max="6295" width="8" style="174" bestFit="1" customWidth="1"/>
    <col min="6296" max="6296" width="11.7109375" style="174" bestFit="1" customWidth="1"/>
    <col min="6297" max="6297" width="8" style="174" bestFit="1" customWidth="1"/>
    <col min="6298" max="6298" width="12.140625" style="174" bestFit="1" customWidth="1"/>
    <col min="6299" max="6299" width="8" style="174" bestFit="1" customWidth="1"/>
    <col min="6300" max="6300" width="12.7109375" style="174" bestFit="1" customWidth="1"/>
    <col min="6301" max="6301" width="8" style="174" bestFit="1" customWidth="1"/>
    <col min="6302" max="6302" width="12.140625" style="174" bestFit="1" customWidth="1"/>
    <col min="6303" max="6303" width="8" style="174" bestFit="1" customWidth="1"/>
    <col min="6304" max="6304" width="12.140625" style="174" bestFit="1" customWidth="1"/>
    <col min="6305" max="6305" width="8" style="174" bestFit="1" customWidth="1"/>
    <col min="6306" max="6306" width="12.140625" style="174" bestFit="1" customWidth="1"/>
    <col min="6307" max="6307" width="8" style="174" bestFit="1" customWidth="1"/>
    <col min="6308" max="6308" width="12.140625" style="174" bestFit="1" customWidth="1"/>
    <col min="6309" max="6309" width="8" style="174" bestFit="1" customWidth="1"/>
    <col min="6310" max="6310" width="12.140625" style="174" bestFit="1" customWidth="1"/>
    <col min="6311" max="6311" width="8" style="174" bestFit="1" customWidth="1"/>
    <col min="6312" max="6312" width="12.140625" style="174" bestFit="1" customWidth="1"/>
    <col min="6313" max="6313" width="8" style="174" bestFit="1" customWidth="1"/>
    <col min="6314" max="6314" width="12.140625" style="174" bestFit="1" customWidth="1"/>
    <col min="6315" max="6315" width="8" style="174" bestFit="1" customWidth="1"/>
    <col min="6316" max="6316" width="11.140625" style="174" bestFit="1" customWidth="1"/>
    <col min="6317" max="6317" width="8" style="174" bestFit="1" customWidth="1"/>
    <col min="6318" max="6318" width="12.140625" style="174" bestFit="1" customWidth="1"/>
    <col min="6319" max="6319" width="8" style="174" bestFit="1" customWidth="1"/>
    <col min="6320" max="6320" width="12.140625" style="174" bestFit="1" customWidth="1"/>
    <col min="6321" max="6321" width="8" style="174" bestFit="1" customWidth="1"/>
    <col min="6322" max="6322" width="12.140625" style="174" bestFit="1" customWidth="1"/>
    <col min="6323" max="6323" width="8" style="174" bestFit="1" customWidth="1"/>
    <col min="6324" max="6324" width="12.140625" style="174" bestFit="1" customWidth="1"/>
    <col min="6325" max="6325" width="8" style="174" bestFit="1" customWidth="1"/>
    <col min="6326" max="6326" width="12.140625" style="174" bestFit="1" customWidth="1"/>
    <col min="6327" max="6327" width="8" style="174" bestFit="1" customWidth="1"/>
    <col min="6328" max="6328" width="12.140625" style="174" bestFit="1" customWidth="1"/>
    <col min="6329" max="6329" width="8" style="174" bestFit="1" customWidth="1"/>
    <col min="6330" max="6330" width="12.140625" style="174" bestFit="1" customWidth="1"/>
    <col min="6331" max="6331" width="8" style="174" bestFit="1" customWidth="1"/>
    <col min="6332" max="6332" width="12.140625" style="174" bestFit="1" customWidth="1"/>
    <col min="6333" max="6333" width="8" style="174" bestFit="1" customWidth="1"/>
    <col min="6334" max="6334" width="12.140625" style="174" bestFit="1" customWidth="1"/>
    <col min="6335" max="6335" width="8" style="174" bestFit="1" customWidth="1"/>
    <col min="6336" max="6336" width="12.140625" style="174" bestFit="1" customWidth="1"/>
    <col min="6337" max="6337" width="8" style="174" bestFit="1" customWidth="1"/>
    <col min="6338" max="6338" width="12.140625" style="174" bestFit="1" customWidth="1"/>
    <col min="6339" max="6339" width="8" style="174" bestFit="1" customWidth="1"/>
    <col min="6340" max="6340" width="12.140625" style="174" bestFit="1" customWidth="1"/>
    <col min="6341" max="6341" width="8" style="174" bestFit="1" customWidth="1"/>
    <col min="6342" max="6342" width="12.140625" style="174" bestFit="1" customWidth="1"/>
    <col min="6343" max="6343" width="8" style="174" bestFit="1" customWidth="1"/>
    <col min="6344" max="6344" width="12.140625" style="174" bestFit="1" customWidth="1"/>
    <col min="6345" max="6345" width="8" style="174" bestFit="1" customWidth="1"/>
    <col min="6346" max="6346" width="12.140625" style="174" bestFit="1" customWidth="1"/>
    <col min="6347" max="6347" width="8" style="174" bestFit="1" customWidth="1"/>
    <col min="6348" max="6348" width="12.140625" style="174" bestFit="1" customWidth="1"/>
    <col min="6349" max="6349" width="8" style="174" bestFit="1" customWidth="1"/>
    <col min="6350" max="6350" width="12.140625" style="174" bestFit="1" customWidth="1"/>
    <col min="6351" max="6351" width="8" style="174" bestFit="1" customWidth="1"/>
    <col min="6352" max="6352" width="12.140625" style="174" bestFit="1" customWidth="1"/>
    <col min="6353" max="6353" width="8" style="174" bestFit="1" customWidth="1"/>
    <col min="6354" max="6354" width="12.140625" style="174" bestFit="1" customWidth="1"/>
    <col min="6355" max="6355" width="8" style="174" bestFit="1" customWidth="1"/>
    <col min="6356" max="6356" width="12.140625" style="174" bestFit="1" customWidth="1"/>
    <col min="6357" max="6357" width="8" style="174" bestFit="1" customWidth="1"/>
    <col min="6358" max="6358" width="11.140625" style="174" bestFit="1" customWidth="1"/>
    <col min="6359" max="6359" width="8" style="174" bestFit="1" customWidth="1"/>
    <col min="6360" max="6360" width="12.140625" style="174" bestFit="1" customWidth="1"/>
    <col min="6361" max="6361" width="8" style="174" bestFit="1" customWidth="1"/>
    <col min="6362" max="6362" width="12.140625" style="174" bestFit="1" customWidth="1"/>
    <col min="6363" max="6363" width="8" style="174" bestFit="1" customWidth="1"/>
    <col min="6364" max="6364" width="12.140625" style="174" bestFit="1" customWidth="1"/>
    <col min="6365" max="6365" width="8" style="174" bestFit="1" customWidth="1"/>
    <col min="6366" max="6366" width="12.140625" style="174" bestFit="1" customWidth="1"/>
    <col min="6367" max="6367" width="8" style="174" bestFit="1" customWidth="1"/>
    <col min="6368" max="6368" width="12.140625" style="174" bestFit="1" customWidth="1"/>
    <col min="6369" max="6369" width="8" style="174" bestFit="1" customWidth="1"/>
    <col min="6370" max="6370" width="12.140625" style="174" bestFit="1" customWidth="1"/>
    <col min="6371" max="6371" width="8" style="174" bestFit="1" customWidth="1"/>
    <col min="6372" max="6372" width="12.140625" style="174" bestFit="1" customWidth="1"/>
    <col min="6373" max="6373" width="8" style="174" bestFit="1" customWidth="1"/>
    <col min="6374" max="6374" width="12.140625" style="174" bestFit="1" customWidth="1"/>
    <col min="6375" max="6375" width="8" style="174" bestFit="1" customWidth="1"/>
    <col min="6376" max="6376" width="12.140625" style="174" bestFit="1" customWidth="1"/>
    <col min="6377" max="6377" width="8" style="174" bestFit="1" customWidth="1"/>
    <col min="6378" max="6378" width="12.140625" style="174" bestFit="1" customWidth="1"/>
    <col min="6379" max="6379" width="8" style="174" bestFit="1" customWidth="1"/>
    <col min="6380" max="6380" width="12.140625" style="174" bestFit="1" customWidth="1"/>
    <col min="6381" max="6381" width="8" style="174" bestFit="1" customWidth="1"/>
    <col min="6382" max="6382" width="12.140625" style="174" bestFit="1" customWidth="1"/>
    <col min="6383" max="6383" width="8" style="174" bestFit="1" customWidth="1"/>
    <col min="6384" max="6384" width="12.140625" style="174" bestFit="1" customWidth="1"/>
    <col min="6385" max="6385" width="8" style="174" bestFit="1" customWidth="1"/>
    <col min="6386" max="6386" width="11.140625" style="174" bestFit="1" customWidth="1"/>
    <col min="6387" max="6387" width="8" style="174" bestFit="1" customWidth="1"/>
    <col min="6388" max="6388" width="12.140625" style="174" bestFit="1" customWidth="1"/>
    <col min="6389" max="6389" width="8" style="174" bestFit="1" customWidth="1"/>
    <col min="6390" max="6390" width="11.140625" style="174" bestFit="1" customWidth="1"/>
    <col min="6391" max="6391" width="8" style="174" bestFit="1" customWidth="1"/>
    <col min="6392" max="6400" width="9.140625" style="174"/>
    <col min="6401" max="6401" width="50.7109375" style="174" bestFit="1" customWidth="1"/>
    <col min="6402" max="6402" width="12.42578125" style="174" bestFit="1" customWidth="1"/>
    <col min="6403" max="6403" width="8" style="174" bestFit="1" customWidth="1"/>
    <col min="6404" max="6404" width="12.140625" style="174" bestFit="1" customWidth="1"/>
    <col min="6405" max="6405" width="8" style="174" bestFit="1" customWidth="1"/>
    <col min="6406" max="6406" width="12.140625" style="174" bestFit="1" customWidth="1"/>
    <col min="6407" max="6407" width="8" style="174" bestFit="1" customWidth="1"/>
    <col min="6408" max="6408" width="12.140625" style="174" bestFit="1" customWidth="1"/>
    <col min="6409" max="6409" width="8" style="174" bestFit="1" customWidth="1"/>
    <col min="6410" max="6410" width="12.140625" style="174" bestFit="1" customWidth="1"/>
    <col min="6411" max="6411" width="8" style="174" bestFit="1" customWidth="1"/>
    <col min="6412" max="6412" width="12.140625" style="174" bestFit="1" customWidth="1"/>
    <col min="6413" max="6413" width="8" style="174" bestFit="1" customWidth="1"/>
    <col min="6414" max="6414" width="12.140625" style="174" bestFit="1" customWidth="1"/>
    <col min="6415" max="6415" width="8" style="174" bestFit="1" customWidth="1"/>
    <col min="6416" max="6416" width="12.140625" style="174" bestFit="1" customWidth="1"/>
    <col min="6417" max="6417" width="8" style="174" bestFit="1" customWidth="1"/>
    <col min="6418" max="6418" width="11.140625" style="174" bestFit="1" customWidth="1"/>
    <col min="6419" max="6419" width="8" style="174" bestFit="1" customWidth="1"/>
    <col min="6420" max="6420" width="11.140625" style="174" bestFit="1" customWidth="1"/>
    <col min="6421" max="6421" width="8" style="174" bestFit="1" customWidth="1"/>
    <col min="6422" max="6422" width="12.140625" style="174" bestFit="1" customWidth="1"/>
    <col min="6423" max="6423" width="8" style="174" bestFit="1" customWidth="1"/>
    <col min="6424" max="6424" width="12.140625" style="174" bestFit="1" customWidth="1"/>
    <col min="6425" max="6425" width="8" style="174" bestFit="1" customWidth="1"/>
    <col min="6426" max="6426" width="12.140625" style="174" bestFit="1" customWidth="1"/>
    <col min="6427" max="6427" width="8" style="174" bestFit="1" customWidth="1"/>
    <col min="6428" max="6428" width="12.140625" style="174" bestFit="1" customWidth="1"/>
    <col min="6429" max="6429" width="7" style="174" bestFit="1" customWidth="1"/>
    <col min="6430" max="6430" width="12.140625" style="174" bestFit="1" customWidth="1"/>
    <col min="6431" max="6431" width="8" style="174" bestFit="1" customWidth="1"/>
    <col min="6432" max="6432" width="12.140625" style="174" bestFit="1" customWidth="1"/>
    <col min="6433" max="6433" width="8" style="174" bestFit="1" customWidth="1"/>
    <col min="6434" max="6434" width="12.140625" style="174" bestFit="1" customWidth="1"/>
    <col min="6435" max="6435" width="8" style="174" bestFit="1" customWidth="1"/>
    <col min="6436" max="6436" width="12.140625" style="174" bestFit="1" customWidth="1"/>
    <col min="6437" max="6437" width="8" style="174" bestFit="1" customWidth="1"/>
    <col min="6438" max="6438" width="12.140625" style="174" bestFit="1" customWidth="1"/>
    <col min="6439" max="6439" width="8" style="174" bestFit="1" customWidth="1"/>
    <col min="6440" max="6440" width="12.140625" style="174" bestFit="1" customWidth="1"/>
    <col min="6441" max="6441" width="8" style="174" bestFit="1" customWidth="1"/>
    <col min="6442" max="6442" width="12.140625" style="174" bestFit="1" customWidth="1"/>
    <col min="6443" max="6443" width="8" style="174" bestFit="1" customWidth="1"/>
    <col min="6444" max="6444" width="12.140625" style="174" bestFit="1" customWidth="1"/>
    <col min="6445" max="6445" width="8" style="174" bestFit="1" customWidth="1"/>
    <col min="6446" max="6446" width="12.140625" style="174" bestFit="1" customWidth="1"/>
    <col min="6447" max="6447" width="8" style="174" bestFit="1" customWidth="1"/>
    <col min="6448" max="6448" width="12.140625" style="174" bestFit="1" customWidth="1"/>
    <col min="6449" max="6449" width="8" style="174" bestFit="1" customWidth="1"/>
    <col min="6450" max="6450" width="12.140625" style="174" bestFit="1" customWidth="1"/>
    <col min="6451" max="6451" width="8" style="174" bestFit="1" customWidth="1"/>
    <col min="6452" max="6452" width="12.140625" style="174" bestFit="1" customWidth="1"/>
    <col min="6453" max="6453" width="8" style="174" bestFit="1" customWidth="1"/>
    <col min="6454" max="6454" width="12.140625" style="174" bestFit="1" customWidth="1"/>
    <col min="6455" max="6455" width="8" style="174" bestFit="1" customWidth="1"/>
    <col min="6456" max="6456" width="12.140625" style="174" bestFit="1" customWidth="1"/>
    <col min="6457" max="6457" width="8" style="174" bestFit="1" customWidth="1"/>
    <col min="6458" max="6458" width="12.140625" style="174" bestFit="1" customWidth="1"/>
    <col min="6459" max="6459" width="8" style="174" bestFit="1" customWidth="1"/>
    <col min="6460" max="6460" width="12.140625" style="174" bestFit="1" customWidth="1"/>
    <col min="6461" max="6461" width="8" style="174" bestFit="1" customWidth="1"/>
    <col min="6462" max="6462" width="12.140625" style="174" bestFit="1" customWidth="1"/>
    <col min="6463" max="6463" width="8" style="174" bestFit="1" customWidth="1"/>
    <col min="6464" max="6464" width="12.140625" style="174" bestFit="1" customWidth="1"/>
    <col min="6465" max="6465" width="8" style="174" bestFit="1" customWidth="1"/>
    <col min="6466" max="6466" width="12.140625" style="174" bestFit="1" customWidth="1"/>
    <col min="6467" max="6467" width="8" style="174" bestFit="1" customWidth="1"/>
    <col min="6468" max="6468" width="12.140625" style="174" bestFit="1" customWidth="1"/>
    <col min="6469" max="6469" width="8" style="174" bestFit="1" customWidth="1"/>
    <col min="6470" max="6470" width="12.140625" style="174" bestFit="1" customWidth="1"/>
    <col min="6471" max="6471" width="8" style="174" bestFit="1" customWidth="1"/>
    <col min="6472" max="6472" width="12.140625" style="174" bestFit="1" customWidth="1"/>
    <col min="6473" max="6473" width="8" style="174" bestFit="1" customWidth="1"/>
    <col min="6474" max="6474" width="11.140625" style="174" bestFit="1" customWidth="1"/>
    <col min="6475" max="6475" width="8" style="174" bestFit="1" customWidth="1"/>
    <col min="6476" max="6476" width="12.140625" style="174" bestFit="1" customWidth="1"/>
    <col min="6477" max="6477" width="8" style="174" bestFit="1" customWidth="1"/>
    <col min="6478" max="6478" width="12.140625" style="174" bestFit="1" customWidth="1"/>
    <col min="6479" max="6479" width="8" style="174" bestFit="1" customWidth="1"/>
    <col min="6480" max="6480" width="12.7109375" style="174" bestFit="1" customWidth="1"/>
    <col min="6481" max="6481" width="8" style="174" bestFit="1" customWidth="1"/>
    <col min="6482" max="6482" width="12.140625" style="174" bestFit="1" customWidth="1"/>
    <col min="6483" max="6483" width="8" style="174" bestFit="1" customWidth="1"/>
    <col min="6484" max="6484" width="12.140625" style="174" bestFit="1" customWidth="1"/>
    <col min="6485" max="6485" width="8" style="174" bestFit="1" customWidth="1"/>
    <col min="6486" max="6486" width="12.140625" style="174" bestFit="1" customWidth="1"/>
    <col min="6487" max="6487" width="8" style="174" bestFit="1" customWidth="1"/>
    <col min="6488" max="6488" width="12.140625" style="174" bestFit="1" customWidth="1"/>
    <col min="6489" max="6489" width="8" style="174" bestFit="1" customWidth="1"/>
    <col min="6490" max="6490" width="12.140625" style="174" bestFit="1" customWidth="1"/>
    <col min="6491" max="6491" width="8" style="174" bestFit="1" customWidth="1"/>
    <col min="6492" max="6492" width="12.140625" style="174" bestFit="1" customWidth="1"/>
    <col min="6493" max="6493" width="8" style="174" bestFit="1" customWidth="1"/>
    <col min="6494" max="6494" width="12.140625" style="174" bestFit="1" customWidth="1"/>
    <col min="6495" max="6495" width="8" style="174" bestFit="1" customWidth="1"/>
    <col min="6496" max="6496" width="12.140625" style="174" bestFit="1" customWidth="1"/>
    <col min="6497" max="6497" width="8" style="174" bestFit="1" customWidth="1"/>
    <col min="6498" max="6498" width="12.140625" style="174" bestFit="1" customWidth="1"/>
    <col min="6499" max="6499" width="8" style="174" bestFit="1" customWidth="1"/>
    <col min="6500" max="6500" width="10.140625" style="174" bestFit="1" customWidth="1"/>
    <col min="6501" max="6501" width="8" style="174" bestFit="1" customWidth="1"/>
    <col min="6502" max="6502" width="12.140625" style="174" bestFit="1" customWidth="1"/>
    <col min="6503" max="6503" width="8" style="174" bestFit="1" customWidth="1"/>
    <col min="6504" max="6504" width="12.140625" style="174" bestFit="1" customWidth="1"/>
    <col min="6505" max="6505" width="8" style="174" bestFit="1" customWidth="1"/>
    <col min="6506" max="6506" width="12.140625" style="174" bestFit="1" customWidth="1"/>
    <col min="6507" max="6507" width="8" style="174" bestFit="1" customWidth="1"/>
    <col min="6508" max="6508" width="12.140625" style="174" bestFit="1" customWidth="1"/>
    <col min="6509" max="6509" width="6" style="174" bestFit="1" customWidth="1"/>
    <col min="6510" max="6510" width="12.140625" style="174" bestFit="1" customWidth="1"/>
    <col min="6511" max="6511" width="8" style="174" bestFit="1" customWidth="1"/>
    <col min="6512" max="6512" width="12.140625" style="174" bestFit="1" customWidth="1"/>
    <col min="6513" max="6513" width="8" style="174" bestFit="1" customWidth="1"/>
    <col min="6514" max="6514" width="12.140625" style="174" bestFit="1" customWidth="1"/>
    <col min="6515" max="6515" width="9" style="174" bestFit="1" customWidth="1"/>
    <col min="6516" max="6516" width="12.140625" style="174" bestFit="1" customWidth="1"/>
    <col min="6517" max="6517" width="8" style="174" bestFit="1" customWidth="1"/>
    <col min="6518" max="6518" width="12.140625" style="174" bestFit="1" customWidth="1"/>
    <col min="6519" max="6519" width="8" style="174" bestFit="1" customWidth="1"/>
    <col min="6520" max="6520" width="12.140625" style="174" bestFit="1" customWidth="1"/>
    <col min="6521" max="6521" width="8" style="174" bestFit="1" customWidth="1"/>
    <col min="6522" max="6522" width="12.140625" style="174" bestFit="1" customWidth="1"/>
    <col min="6523" max="6523" width="8" style="174" bestFit="1" customWidth="1"/>
    <col min="6524" max="6524" width="12.140625" style="174" bestFit="1" customWidth="1"/>
    <col min="6525" max="6525" width="8" style="174" bestFit="1" customWidth="1"/>
    <col min="6526" max="6526" width="12.140625" style="174" bestFit="1" customWidth="1"/>
    <col min="6527" max="6527" width="8" style="174" bestFit="1" customWidth="1"/>
    <col min="6528" max="6528" width="12.140625" style="174" bestFit="1" customWidth="1"/>
    <col min="6529" max="6529" width="8" style="174" bestFit="1" customWidth="1"/>
    <col min="6530" max="6530" width="12.140625" style="174" bestFit="1" customWidth="1"/>
    <col min="6531" max="6531" width="8" style="174" bestFit="1" customWidth="1"/>
    <col min="6532" max="6532" width="12.140625" style="174" bestFit="1" customWidth="1"/>
    <col min="6533" max="6533" width="8" style="174" bestFit="1" customWidth="1"/>
    <col min="6534" max="6534" width="12.140625" style="174" bestFit="1" customWidth="1"/>
    <col min="6535" max="6535" width="8" style="174" bestFit="1" customWidth="1"/>
    <col min="6536" max="6536" width="12.140625" style="174" bestFit="1" customWidth="1"/>
    <col min="6537" max="6537" width="8" style="174" bestFit="1" customWidth="1"/>
    <col min="6538" max="6538" width="12.140625" style="174" bestFit="1" customWidth="1"/>
    <col min="6539" max="6539" width="8" style="174" bestFit="1" customWidth="1"/>
    <col min="6540" max="6540" width="9.140625" style="174" bestFit="1" customWidth="1"/>
    <col min="6541" max="6541" width="4" style="174" bestFit="1" customWidth="1"/>
    <col min="6542" max="6542" width="12.140625" style="174" bestFit="1" customWidth="1"/>
    <col min="6543" max="6543" width="8" style="174" bestFit="1" customWidth="1"/>
    <col min="6544" max="6544" width="12.140625" style="174" bestFit="1" customWidth="1"/>
    <col min="6545" max="6545" width="8" style="174" bestFit="1" customWidth="1"/>
    <col min="6546" max="6546" width="12.140625" style="174" bestFit="1" customWidth="1"/>
    <col min="6547" max="6547" width="8" style="174" bestFit="1" customWidth="1"/>
    <col min="6548" max="6548" width="12.140625" style="174" bestFit="1" customWidth="1"/>
    <col min="6549" max="6549" width="8" style="174" bestFit="1" customWidth="1"/>
    <col min="6550" max="6550" width="12.140625" style="174" bestFit="1" customWidth="1"/>
    <col min="6551" max="6551" width="8" style="174" bestFit="1" customWidth="1"/>
    <col min="6552" max="6552" width="11.7109375" style="174" bestFit="1" customWidth="1"/>
    <col min="6553" max="6553" width="8" style="174" bestFit="1" customWidth="1"/>
    <col min="6554" max="6554" width="12.140625" style="174" bestFit="1" customWidth="1"/>
    <col min="6555" max="6555" width="8" style="174" bestFit="1" customWidth="1"/>
    <col min="6556" max="6556" width="12.7109375" style="174" bestFit="1" customWidth="1"/>
    <col min="6557" max="6557" width="8" style="174" bestFit="1" customWidth="1"/>
    <col min="6558" max="6558" width="12.140625" style="174" bestFit="1" customWidth="1"/>
    <col min="6559" max="6559" width="8" style="174" bestFit="1" customWidth="1"/>
    <col min="6560" max="6560" width="12.140625" style="174" bestFit="1" customWidth="1"/>
    <col min="6561" max="6561" width="8" style="174" bestFit="1" customWidth="1"/>
    <col min="6562" max="6562" width="12.140625" style="174" bestFit="1" customWidth="1"/>
    <col min="6563" max="6563" width="8" style="174" bestFit="1" customWidth="1"/>
    <col min="6564" max="6564" width="12.140625" style="174" bestFit="1" customWidth="1"/>
    <col min="6565" max="6565" width="8" style="174" bestFit="1" customWidth="1"/>
    <col min="6566" max="6566" width="12.140625" style="174" bestFit="1" customWidth="1"/>
    <col min="6567" max="6567" width="8" style="174" bestFit="1" customWidth="1"/>
    <col min="6568" max="6568" width="12.140625" style="174" bestFit="1" customWidth="1"/>
    <col min="6569" max="6569" width="8" style="174" bestFit="1" customWidth="1"/>
    <col min="6570" max="6570" width="12.140625" style="174" bestFit="1" customWidth="1"/>
    <col min="6571" max="6571" width="8" style="174" bestFit="1" customWidth="1"/>
    <col min="6572" max="6572" width="11.140625" style="174" bestFit="1" customWidth="1"/>
    <col min="6573" max="6573" width="8" style="174" bestFit="1" customWidth="1"/>
    <col min="6574" max="6574" width="12.140625" style="174" bestFit="1" customWidth="1"/>
    <col min="6575" max="6575" width="8" style="174" bestFit="1" customWidth="1"/>
    <col min="6576" max="6576" width="12.140625" style="174" bestFit="1" customWidth="1"/>
    <col min="6577" max="6577" width="8" style="174" bestFit="1" customWidth="1"/>
    <col min="6578" max="6578" width="12.140625" style="174" bestFit="1" customWidth="1"/>
    <col min="6579" max="6579" width="8" style="174" bestFit="1" customWidth="1"/>
    <col min="6580" max="6580" width="12.140625" style="174" bestFit="1" customWidth="1"/>
    <col min="6581" max="6581" width="8" style="174" bestFit="1" customWidth="1"/>
    <col min="6582" max="6582" width="12.140625" style="174" bestFit="1" customWidth="1"/>
    <col min="6583" max="6583" width="8" style="174" bestFit="1" customWidth="1"/>
    <col min="6584" max="6584" width="12.140625" style="174" bestFit="1" customWidth="1"/>
    <col min="6585" max="6585" width="8" style="174" bestFit="1" customWidth="1"/>
    <col min="6586" max="6586" width="12.140625" style="174" bestFit="1" customWidth="1"/>
    <col min="6587" max="6587" width="8" style="174" bestFit="1" customWidth="1"/>
    <col min="6588" max="6588" width="12.140625" style="174" bestFit="1" customWidth="1"/>
    <col min="6589" max="6589" width="8" style="174" bestFit="1" customWidth="1"/>
    <col min="6590" max="6590" width="12.140625" style="174" bestFit="1" customWidth="1"/>
    <col min="6591" max="6591" width="8" style="174" bestFit="1" customWidth="1"/>
    <col min="6592" max="6592" width="12.140625" style="174" bestFit="1" customWidth="1"/>
    <col min="6593" max="6593" width="8" style="174" bestFit="1" customWidth="1"/>
    <col min="6594" max="6594" width="12.140625" style="174" bestFit="1" customWidth="1"/>
    <col min="6595" max="6595" width="8" style="174" bestFit="1" customWidth="1"/>
    <col min="6596" max="6596" width="12.140625" style="174" bestFit="1" customWidth="1"/>
    <col min="6597" max="6597" width="8" style="174" bestFit="1" customWidth="1"/>
    <col min="6598" max="6598" width="12.140625" style="174" bestFit="1" customWidth="1"/>
    <col min="6599" max="6599" width="8" style="174" bestFit="1" customWidth="1"/>
    <col min="6600" max="6600" width="12.140625" style="174" bestFit="1" customWidth="1"/>
    <col min="6601" max="6601" width="8" style="174" bestFit="1" customWidth="1"/>
    <col min="6602" max="6602" width="12.140625" style="174" bestFit="1" customWidth="1"/>
    <col min="6603" max="6603" width="8" style="174" bestFit="1" customWidth="1"/>
    <col min="6604" max="6604" width="12.140625" style="174" bestFit="1" customWidth="1"/>
    <col min="6605" max="6605" width="8" style="174" bestFit="1" customWidth="1"/>
    <col min="6606" max="6606" width="12.140625" style="174" bestFit="1" customWidth="1"/>
    <col min="6607" max="6607" width="8" style="174" bestFit="1" customWidth="1"/>
    <col min="6608" max="6608" width="12.140625" style="174" bestFit="1" customWidth="1"/>
    <col min="6609" max="6609" width="8" style="174" bestFit="1" customWidth="1"/>
    <col min="6610" max="6610" width="12.140625" style="174" bestFit="1" customWidth="1"/>
    <col min="6611" max="6611" width="8" style="174" bestFit="1" customWidth="1"/>
    <col min="6612" max="6612" width="12.140625" style="174" bestFit="1" customWidth="1"/>
    <col min="6613" max="6613" width="8" style="174" bestFit="1" customWidth="1"/>
    <col min="6614" max="6614" width="11.140625" style="174" bestFit="1" customWidth="1"/>
    <col min="6615" max="6615" width="8" style="174" bestFit="1" customWidth="1"/>
    <col min="6616" max="6616" width="12.140625" style="174" bestFit="1" customWidth="1"/>
    <col min="6617" max="6617" width="8" style="174" bestFit="1" customWidth="1"/>
    <col min="6618" max="6618" width="12.140625" style="174" bestFit="1" customWidth="1"/>
    <col min="6619" max="6619" width="8" style="174" bestFit="1" customWidth="1"/>
    <col min="6620" max="6620" width="12.140625" style="174" bestFit="1" customWidth="1"/>
    <col min="6621" max="6621" width="8" style="174" bestFit="1" customWidth="1"/>
    <col min="6622" max="6622" width="12.140625" style="174" bestFit="1" customWidth="1"/>
    <col min="6623" max="6623" width="8" style="174" bestFit="1" customWidth="1"/>
    <col min="6624" max="6624" width="12.140625" style="174" bestFit="1" customWidth="1"/>
    <col min="6625" max="6625" width="8" style="174" bestFit="1" customWidth="1"/>
    <col min="6626" max="6626" width="12.140625" style="174" bestFit="1" customWidth="1"/>
    <col min="6627" max="6627" width="8" style="174" bestFit="1" customWidth="1"/>
    <col min="6628" max="6628" width="12.140625" style="174" bestFit="1" customWidth="1"/>
    <col min="6629" max="6629" width="8" style="174" bestFit="1" customWidth="1"/>
    <col min="6630" max="6630" width="12.140625" style="174" bestFit="1" customWidth="1"/>
    <col min="6631" max="6631" width="8" style="174" bestFit="1" customWidth="1"/>
    <col min="6632" max="6632" width="12.140625" style="174" bestFit="1" customWidth="1"/>
    <col min="6633" max="6633" width="8" style="174" bestFit="1" customWidth="1"/>
    <col min="6634" max="6634" width="12.140625" style="174" bestFit="1" customWidth="1"/>
    <col min="6635" max="6635" width="8" style="174" bestFit="1" customWidth="1"/>
    <col min="6636" max="6636" width="12.140625" style="174" bestFit="1" customWidth="1"/>
    <col min="6637" max="6637" width="8" style="174" bestFit="1" customWidth="1"/>
    <col min="6638" max="6638" width="12.140625" style="174" bestFit="1" customWidth="1"/>
    <col min="6639" max="6639" width="8" style="174" bestFit="1" customWidth="1"/>
    <col min="6640" max="6640" width="12.140625" style="174" bestFit="1" customWidth="1"/>
    <col min="6641" max="6641" width="8" style="174" bestFit="1" customWidth="1"/>
    <col min="6642" max="6642" width="11.140625" style="174" bestFit="1" customWidth="1"/>
    <col min="6643" max="6643" width="8" style="174" bestFit="1" customWidth="1"/>
    <col min="6644" max="6644" width="12.140625" style="174" bestFit="1" customWidth="1"/>
    <col min="6645" max="6645" width="8" style="174" bestFit="1" customWidth="1"/>
    <col min="6646" max="6646" width="11.140625" style="174" bestFit="1" customWidth="1"/>
    <col min="6647" max="6647" width="8" style="174" bestFit="1" customWidth="1"/>
    <col min="6648" max="6656" width="9.140625" style="174"/>
    <col min="6657" max="6657" width="50.7109375" style="174" bestFit="1" customWidth="1"/>
    <col min="6658" max="6658" width="12.42578125" style="174" bestFit="1" customWidth="1"/>
    <col min="6659" max="6659" width="8" style="174" bestFit="1" customWidth="1"/>
    <col min="6660" max="6660" width="12.140625" style="174" bestFit="1" customWidth="1"/>
    <col min="6661" max="6661" width="8" style="174" bestFit="1" customWidth="1"/>
    <col min="6662" max="6662" width="12.140625" style="174" bestFit="1" customWidth="1"/>
    <col min="6663" max="6663" width="8" style="174" bestFit="1" customWidth="1"/>
    <col min="6664" max="6664" width="12.140625" style="174" bestFit="1" customWidth="1"/>
    <col min="6665" max="6665" width="8" style="174" bestFit="1" customWidth="1"/>
    <col min="6666" max="6666" width="12.140625" style="174" bestFit="1" customWidth="1"/>
    <col min="6667" max="6667" width="8" style="174" bestFit="1" customWidth="1"/>
    <col min="6668" max="6668" width="12.140625" style="174" bestFit="1" customWidth="1"/>
    <col min="6669" max="6669" width="8" style="174" bestFit="1" customWidth="1"/>
    <col min="6670" max="6670" width="12.140625" style="174" bestFit="1" customWidth="1"/>
    <col min="6671" max="6671" width="8" style="174" bestFit="1" customWidth="1"/>
    <col min="6672" max="6672" width="12.140625" style="174" bestFit="1" customWidth="1"/>
    <col min="6673" max="6673" width="8" style="174" bestFit="1" customWidth="1"/>
    <col min="6674" max="6674" width="11.140625" style="174" bestFit="1" customWidth="1"/>
    <col min="6675" max="6675" width="8" style="174" bestFit="1" customWidth="1"/>
    <col min="6676" max="6676" width="11.140625" style="174" bestFit="1" customWidth="1"/>
    <col min="6677" max="6677" width="8" style="174" bestFit="1" customWidth="1"/>
    <col min="6678" max="6678" width="12.140625" style="174" bestFit="1" customWidth="1"/>
    <col min="6679" max="6679" width="8" style="174" bestFit="1" customWidth="1"/>
    <col min="6680" max="6680" width="12.140625" style="174" bestFit="1" customWidth="1"/>
    <col min="6681" max="6681" width="8" style="174" bestFit="1" customWidth="1"/>
    <col min="6682" max="6682" width="12.140625" style="174" bestFit="1" customWidth="1"/>
    <col min="6683" max="6683" width="8" style="174" bestFit="1" customWidth="1"/>
    <col min="6684" max="6684" width="12.140625" style="174" bestFit="1" customWidth="1"/>
    <col min="6685" max="6685" width="7" style="174" bestFit="1" customWidth="1"/>
    <col min="6686" max="6686" width="12.140625" style="174" bestFit="1" customWidth="1"/>
    <col min="6687" max="6687" width="8" style="174" bestFit="1" customWidth="1"/>
    <col min="6688" max="6688" width="12.140625" style="174" bestFit="1" customWidth="1"/>
    <col min="6689" max="6689" width="8" style="174" bestFit="1" customWidth="1"/>
    <col min="6690" max="6690" width="12.140625" style="174" bestFit="1" customWidth="1"/>
    <col min="6691" max="6691" width="8" style="174" bestFit="1" customWidth="1"/>
    <col min="6692" max="6692" width="12.140625" style="174" bestFit="1" customWidth="1"/>
    <col min="6693" max="6693" width="8" style="174" bestFit="1" customWidth="1"/>
    <col min="6694" max="6694" width="12.140625" style="174" bestFit="1" customWidth="1"/>
    <col min="6695" max="6695" width="8" style="174" bestFit="1" customWidth="1"/>
    <col min="6696" max="6696" width="12.140625" style="174" bestFit="1" customWidth="1"/>
    <col min="6697" max="6697" width="8" style="174" bestFit="1" customWidth="1"/>
    <col min="6698" max="6698" width="12.140625" style="174" bestFit="1" customWidth="1"/>
    <col min="6699" max="6699" width="8" style="174" bestFit="1" customWidth="1"/>
    <col min="6700" max="6700" width="12.140625" style="174" bestFit="1" customWidth="1"/>
    <col min="6701" max="6701" width="8" style="174" bestFit="1" customWidth="1"/>
    <col min="6702" max="6702" width="12.140625" style="174" bestFit="1" customWidth="1"/>
    <col min="6703" max="6703" width="8" style="174" bestFit="1" customWidth="1"/>
    <col min="6704" max="6704" width="12.140625" style="174" bestFit="1" customWidth="1"/>
    <col min="6705" max="6705" width="8" style="174" bestFit="1" customWidth="1"/>
    <col min="6706" max="6706" width="12.140625" style="174" bestFit="1" customWidth="1"/>
    <col min="6707" max="6707" width="8" style="174" bestFit="1" customWidth="1"/>
    <col min="6708" max="6708" width="12.140625" style="174" bestFit="1" customWidth="1"/>
    <col min="6709" max="6709" width="8" style="174" bestFit="1" customWidth="1"/>
    <col min="6710" max="6710" width="12.140625" style="174" bestFit="1" customWidth="1"/>
    <col min="6711" max="6711" width="8" style="174" bestFit="1" customWidth="1"/>
    <col min="6712" max="6712" width="12.140625" style="174" bestFit="1" customWidth="1"/>
    <col min="6713" max="6713" width="8" style="174" bestFit="1" customWidth="1"/>
    <col min="6714" max="6714" width="12.140625" style="174" bestFit="1" customWidth="1"/>
    <col min="6715" max="6715" width="8" style="174" bestFit="1" customWidth="1"/>
    <col min="6716" max="6716" width="12.140625" style="174" bestFit="1" customWidth="1"/>
    <col min="6717" max="6717" width="8" style="174" bestFit="1" customWidth="1"/>
    <col min="6718" max="6718" width="12.140625" style="174" bestFit="1" customWidth="1"/>
    <col min="6719" max="6719" width="8" style="174" bestFit="1" customWidth="1"/>
    <col min="6720" max="6720" width="12.140625" style="174" bestFit="1" customWidth="1"/>
    <col min="6721" max="6721" width="8" style="174" bestFit="1" customWidth="1"/>
    <col min="6722" max="6722" width="12.140625" style="174" bestFit="1" customWidth="1"/>
    <col min="6723" max="6723" width="8" style="174" bestFit="1" customWidth="1"/>
    <col min="6724" max="6724" width="12.140625" style="174" bestFit="1" customWidth="1"/>
    <col min="6725" max="6725" width="8" style="174" bestFit="1" customWidth="1"/>
    <col min="6726" max="6726" width="12.140625" style="174" bestFit="1" customWidth="1"/>
    <col min="6727" max="6727" width="8" style="174" bestFit="1" customWidth="1"/>
    <col min="6728" max="6728" width="12.140625" style="174" bestFit="1" customWidth="1"/>
    <col min="6729" max="6729" width="8" style="174" bestFit="1" customWidth="1"/>
    <col min="6730" max="6730" width="11.140625" style="174" bestFit="1" customWidth="1"/>
    <col min="6731" max="6731" width="8" style="174" bestFit="1" customWidth="1"/>
    <col min="6732" max="6732" width="12.140625" style="174" bestFit="1" customWidth="1"/>
    <col min="6733" max="6733" width="8" style="174" bestFit="1" customWidth="1"/>
    <col min="6734" max="6734" width="12.140625" style="174" bestFit="1" customWidth="1"/>
    <col min="6735" max="6735" width="8" style="174" bestFit="1" customWidth="1"/>
    <col min="6736" max="6736" width="12.7109375" style="174" bestFit="1" customWidth="1"/>
    <col min="6737" max="6737" width="8" style="174" bestFit="1" customWidth="1"/>
    <col min="6738" max="6738" width="12.140625" style="174" bestFit="1" customWidth="1"/>
    <col min="6739" max="6739" width="8" style="174" bestFit="1" customWidth="1"/>
    <col min="6740" max="6740" width="12.140625" style="174" bestFit="1" customWidth="1"/>
    <col min="6741" max="6741" width="8" style="174" bestFit="1" customWidth="1"/>
    <col min="6742" max="6742" width="12.140625" style="174" bestFit="1" customWidth="1"/>
    <col min="6743" max="6743" width="8" style="174" bestFit="1" customWidth="1"/>
    <col min="6744" max="6744" width="12.140625" style="174" bestFit="1" customWidth="1"/>
    <col min="6745" max="6745" width="8" style="174" bestFit="1" customWidth="1"/>
    <col min="6746" max="6746" width="12.140625" style="174" bestFit="1" customWidth="1"/>
    <col min="6747" max="6747" width="8" style="174" bestFit="1" customWidth="1"/>
    <col min="6748" max="6748" width="12.140625" style="174" bestFit="1" customWidth="1"/>
    <col min="6749" max="6749" width="8" style="174" bestFit="1" customWidth="1"/>
    <col min="6750" max="6750" width="12.140625" style="174" bestFit="1" customWidth="1"/>
    <col min="6751" max="6751" width="8" style="174" bestFit="1" customWidth="1"/>
    <col min="6752" max="6752" width="12.140625" style="174" bestFit="1" customWidth="1"/>
    <col min="6753" max="6753" width="8" style="174" bestFit="1" customWidth="1"/>
    <col min="6754" max="6754" width="12.140625" style="174" bestFit="1" customWidth="1"/>
    <col min="6755" max="6755" width="8" style="174" bestFit="1" customWidth="1"/>
    <col min="6756" max="6756" width="10.140625" style="174" bestFit="1" customWidth="1"/>
    <col min="6757" max="6757" width="8" style="174" bestFit="1" customWidth="1"/>
    <col min="6758" max="6758" width="12.140625" style="174" bestFit="1" customWidth="1"/>
    <col min="6759" max="6759" width="8" style="174" bestFit="1" customWidth="1"/>
    <col min="6760" max="6760" width="12.140625" style="174" bestFit="1" customWidth="1"/>
    <col min="6761" max="6761" width="8" style="174" bestFit="1" customWidth="1"/>
    <col min="6762" max="6762" width="12.140625" style="174" bestFit="1" customWidth="1"/>
    <col min="6763" max="6763" width="8" style="174" bestFit="1" customWidth="1"/>
    <col min="6764" max="6764" width="12.140625" style="174" bestFit="1" customWidth="1"/>
    <col min="6765" max="6765" width="6" style="174" bestFit="1" customWidth="1"/>
    <col min="6766" max="6766" width="12.140625" style="174" bestFit="1" customWidth="1"/>
    <col min="6767" max="6767" width="8" style="174" bestFit="1" customWidth="1"/>
    <col min="6768" max="6768" width="12.140625" style="174" bestFit="1" customWidth="1"/>
    <col min="6769" max="6769" width="8" style="174" bestFit="1" customWidth="1"/>
    <col min="6770" max="6770" width="12.140625" style="174" bestFit="1" customWidth="1"/>
    <col min="6771" max="6771" width="9" style="174" bestFit="1" customWidth="1"/>
    <col min="6772" max="6772" width="12.140625" style="174" bestFit="1" customWidth="1"/>
    <col min="6773" max="6773" width="8" style="174" bestFit="1" customWidth="1"/>
    <col min="6774" max="6774" width="12.140625" style="174" bestFit="1" customWidth="1"/>
    <col min="6775" max="6775" width="8" style="174" bestFit="1" customWidth="1"/>
    <col min="6776" max="6776" width="12.140625" style="174" bestFit="1" customWidth="1"/>
    <col min="6777" max="6777" width="8" style="174" bestFit="1" customWidth="1"/>
    <col min="6778" max="6778" width="12.140625" style="174" bestFit="1" customWidth="1"/>
    <col min="6779" max="6779" width="8" style="174" bestFit="1" customWidth="1"/>
    <col min="6780" max="6780" width="12.140625" style="174" bestFit="1" customWidth="1"/>
    <col min="6781" max="6781" width="8" style="174" bestFit="1" customWidth="1"/>
    <col min="6782" max="6782" width="12.140625" style="174" bestFit="1" customWidth="1"/>
    <col min="6783" max="6783" width="8" style="174" bestFit="1" customWidth="1"/>
    <col min="6784" max="6784" width="12.140625" style="174" bestFit="1" customWidth="1"/>
    <col min="6785" max="6785" width="8" style="174" bestFit="1" customWidth="1"/>
    <col min="6786" max="6786" width="12.140625" style="174" bestFit="1" customWidth="1"/>
    <col min="6787" max="6787" width="8" style="174" bestFit="1" customWidth="1"/>
    <col min="6788" max="6788" width="12.140625" style="174" bestFit="1" customWidth="1"/>
    <col min="6789" max="6789" width="8" style="174" bestFit="1" customWidth="1"/>
    <col min="6790" max="6790" width="12.140625" style="174" bestFit="1" customWidth="1"/>
    <col min="6791" max="6791" width="8" style="174" bestFit="1" customWidth="1"/>
    <col min="6792" max="6792" width="12.140625" style="174" bestFit="1" customWidth="1"/>
    <col min="6793" max="6793" width="8" style="174" bestFit="1" customWidth="1"/>
    <col min="6794" max="6794" width="12.140625" style="174" bestFit="1" customWidth="1"/>
    <col min="6795" max="6795" width="8" style="174" bestFit="1" customWidth="1"/>
    <col min="6796" max="6796" width="9.140625" style="174" bestFit="1" customWidth="1"/>
    <col min="6797" max="6797" width="4" style="174" bestFit="1" customWidth="1"/>
    <col min="6798" max="6798" width="12.140625" style="174" bestFit="1" customWidth="1"/>
    <col min="6799" max="6799" width="8" style="174" bestFit="1" customWidth="1"/>
    <col min="6800" max="6800" width="12.140625" style="174" bestFit="1" customWidth="1"/>
    <col min="6801" max="6801" width="8" style="174" bestFit="1" customWidth="1"/>
    <col min="6802" max="6802" width="12.140625" style="174" bestFit="1" customWidth="1"/>
    <col min="6803" max="6803" width="8" style="174" bestFit="1" customWidth="1"/>
    <col min="6804" max="6804" width="12.140625" style="174" bestFit="1" customWidth="1"/>
    <col min="6805" max="6805" width="8" style="174" bestFit="1" customWidth="1"/>
    <col min="6806" max="6806" width="12.140625" style="174" bestFit="1" customWidth="1"/>
    <col min="6807" max="6807" width="8" style="174" bestFit="1" customWidth="1"/>
    <col min="6808" max="6808" width="11.7109375" style="174" bestFit="1" customWidth="1"/>
    <col min="6809" max="6809" width="8" style="174" bestFit="1" customWidth="1"/>
    <col min="6810" max="6810" width="12.140625" style="174" bestFit="1" customWidth="1"/>
    <col min="6811" max="6811" width="8" style="174" bestFit="1" customWidth="1"/>
    <col min="6812" max="6812" width="12.7109375" style="174" bestFit="1" customWidth="1"/>
    <col min="6813" max="6813" width="8" style="174" bestFit="1" customWidth="1"/>
    <col min="6814" max="6814" width="12.140625" style="174" bestFit="1" customWidth="1"/>
    <col min="6815" max="6815" width="8" style="174" bestFit="1" customWidth="1"/>
    <col min="6816" max="6816" width="12.140625" style="174" bestFit="1" customWidth="1"/>
    <col min="6817" max="6817" width="8" style="174" bestFit="1" customWidth="1"/>
    <col min="6818" max="6818" width="12.140625" style="174" bestFit="1" customWidth="1"/>
    <col min="6819" max="6819" width="8" style="174" bestFit="1" customWidth="1"/>
    <col min="6820" max="6820" width="12.140625" style="174" bestFit="1" customWidth="1"/>
    <col min="6821" max="6821" width="8" style="174" bestFit="1" customWidth="1"/>
    <col min="6822" max="6822" width="12.140625" style="174" bestFit="1" customWidth="1"/>
    <col min="6823" max="6823" width="8" style="174" bestFit="1" customWidth="1"/>
    <col min="6824" max="6824" width="12.140625" style="174" bestFit="1" customWidth="1"/>
    <col min="6825" max="6825" width="8" style="174" bestFit="1" customWidth="1"/>
    <col min="6826" max="6826" width="12.140625" style="174" bestFit="1" customWidth="1"/>
    <col min="6827" max="6827" width="8" style="174" bestFit="1" customWidth="1"/>
    <col min="6828" max="6828" width="11.140625" style="174" bestFit="1" customWidth="1"/>
    <col min="6829" max="6829" width="8" style="174" bestFit="1" customWidth="1"/>
    <col min="6830" max="6830" width="12.140625" style="174" bestFit="1" customWidth="1"/>
    <col min="6831" max="6831" width="8" style="174" bestFit="1" customWidth="1"/>
    <col min="6832" max="6832" width="12.140625" style="174" bestFit="1" customWidth="1"/>
    <col min="6833" max="6833" width="8" style="174" bestFit="1" customWidth="1"/>
    <col min="6834" max="6834" width="12.140625" style="174" bestFit="1" customWidth="1"/>
    <col min="6835" max="6835" width="8" style="174" bestFit="1" customWidth="1"/>
    <col min="6836" max="6836" width="12.140625" style="174" bestFit="1" customWidth="1"/>
    <col min="6837" max="6837" width="8" style="174" bestFit="1" customWidth="1"/>
    <col min="6838" max="6838" width="12.140625" style="174" bestFit="1" customWidth="1"/>
    <col min="6839" max="6839" width="8" style="174" bestFit="1" customWidth="1"/>
    <col min="6840" max="6840" width="12.140625" style="174" bestFit="1" customWidth="1"/>
    <col min="6841" max="6841" width="8" style="174" bestFit="1" customWidth="1"/>
    <col min="6842" max="6842" width="12.140625" style="174" bestFit="1" customWidth="1"/>
    <col min="6843" max="6843" width="8" style="174" bestFit="1" customWidth="1"/>
    <col min="6844" max="6844" width="12.140625" style="174" bestFit="1" customWidth="1"/>
    <col min="6845" max="6845" width="8" style="174" bestFit="1" customWidth="1"/>
    <col min="6846" max="6846" width="12.140625" style="174" bestFit="1" customWidth="1"/>
    <col min="6847" max="6847" width="8" style="174" bestFit="1" customWidth="1"/>
    <col min="6848" max="6848" width="12.140625" style="174" bestFit="1" customWidth="1"/>
    <col min="6849" max="6849" width="8" style="174" bestFit="1" customWidth="1"/>
    <col min="6850" max="6850" width="12.140625" style="174" bestFit="1" customWidth="1"/>
    <col min="6851" max="6851" width="8" style="174" bestFit="1" customWidth="1"/>
    <col min="6852" max="6852" width="12.140625" style="174" bestFit="1" customWidth="1"/>
    <col min="6853" max="6853" width="8" style="174" bestFit="1" customWidth="1"/>
    <col min="6854" max="6854" width="12.140625" style="174" bestFit="1" customWidth="1"/>
    <col min="6855" max="6855" width="8" style="174" bestFit="1" customWidth="1"/>
    <col min="6856" max="6856" width="12.140625" style="174" bestFit="1" customWidth="1"/>
    <col min="6857" max="6857" width="8" style="174" bestFit="1" customWidth="1"/>
    <col min="6858" max="6858" width="12.140625" style="174" bestFit="1" customWidth="1"/>
    <col min="6859" max="6859" width="8" style="174" bestFit="1" customWidth="1"/>
    <col min="6860" max="6860" width="12.140625" style="174" bestFit="1" customWidth="1"/>
    <col min="6861" max="6861" width="8" style="174" bestFit="1" customWidth="1"/>
    <col min="6862" max="6862" width="12.140625" style="174" bestFit="1" customWidth="1"/>
    <col min="6863" max="6863" width="8" style="174" bestFit="1" customWidth="1"/>
    <col min="6864" max="6864" width="12.140625" style="174" bestFit="1" customWidth="1"/>
    <col min="6865" max="6865" width="8" style="174" bestFit="1" customWidth="1"/>
    <col min="6866" max="6866" width="12.140625" style="174" bestFit="1" customWidth="1"/>
    <col min="6867" max="6867" width="8" style="174" bestFit="1" customWidth="1"/>
    <col min="6868" max="6868" width="12.140625" style="174" bestFit="1" customWidth="1"/>
    <col min="6869" max="6869" width="8" style="174" bestFit="1" customWidth="1"/>
    <col min="6870" max="6870" width="11.140625" style="174" bestFit="1" customWidth="1"/>
    <col min="6871" max="6871" width="8" style="174" bestFit="1" customWidth="1"/>
    <col min="6872" max="6872" width="12.140625" style="174" bestFit="1" customWidth="1"/>
    <col min="6873" max="6873" width="8" style="174" bestFit="1" customWidth="1"/>
    <col min="6874" max="6874" width="12.140625" style="174" bestFit="1" customWidth="1"/>
    <col min="6875" max="6875" width="8" style="174" bestFit="1" customWidth="1"/>
    <col min="6876" max="6876" width="12.140625" style="174" bestFit="1" customWidth="1"/>
    <col min="6877" max="6877" width="8" style="174" bestFit="1" customWidth="1"/>
    <col min="6878" max="6878" width="12.140625" style="174" bestFit="1" customWidth="1"/>
    <col min="6879" max="6879" width="8" style="174" bestFit="1" customWidth="1"/>
    <col min="6880" max="6880" width="12.140625" style="174" bestFit="1" customWidth="1"/>
    <col min="6881" max="6881" width="8" style="174" bestFit="1" customWidth="1"/>
    <col min="6882" max="6882" width="12.140625" style="174" bestFit="1" customWidth="1"/>
    <col min="6883" max="6883" width="8" style="174" bestFit="1" customWidth="1"/>
    <col min="6884" max="6884" width="12.140625" style="174" bestFit="1" customWidth="1"/>
    <col min="6885" max="6885" width="8" style="174" bestFit="1" customWidth="1"/>
    <col min="6886" max="6886" width="12.140625" style="174" bestFit="1" customWidth="1"/>
    <col min="6887" max="6887" width="8" style="174" bestFit="1" customWidth="1"/>
    <col min="6888" max="6888" width="12.140625" style="174" bestFit="1" customWidth="1"/>
    <col min="6889" max="6889" width="8" style="174" bestFit="1" customWidth="1"/>
    <col min="6890" max="6890" width="12.140625" style="174" bestFit="1" customWidth="1"/>
    <col min="6891" max="6891" width="8" style="174" bestFit="1" customWidth="1"/>
    <col min="6892" max="6892" width="12.140625" style="174" bestFit="1" customWidth="1"/>
    <col min="6893" max="6893" width="8" style="174" bestFit="1" customWidth="1"/>
    <col min="6894" max="6894" width="12.140625" style="174" bestFit="1" customWidth="1"/>
    <col min="6895" max="6895" width="8" style="174" bestFit="1" customWidth="1"/>
    <col min="6896" max="6896" width="12.140625" style="174" bestFit="1" customWidth="1"/>
    <col min="6897" max="6897" width="8" style="174" bestFit="1" customWidth="1"/>
    <col min="6898" max="6898" width="11.140625" style="174" bestFit="1" customWidth="1"/>
    <col min="6899" max="6899" width="8" style="174" bestFit="1" customWidth="1"/>
    <col min="6900" max="6900" width="12.140625" style="174" bestFit="1" customWidth="1"/>
    <col min="6901" max="6901" width="8" style="174" bestFit="1" customWidth="1"/>
    <col min="6902" max="6902" width="11.140625" style="174" bestFit="1" customWidth="1"/>
    <col min="6903" max="6903" width="8" style="174" bestFit="1" customWidth="1"/>
    <col min="6904" max="6912" width="9.140625" style="174"/>
    <col min="6913" max="6913" width="50.7109375" style="174" bestFit="1" customWidth="1"/>
    <col min="6914" max="6914" width="12.42578125" style="174" bestFit="1" customWidth="1"/>
    <col min="6915" max="6915" width="8" style="174" bestFit="1" customWidth="1"/>
    <col min="6916" max="6916" width="12.140625" style="174" bestFit="1" customWidth="1"/>
    <col min="6917" max="6917" width="8" style="174" bestFit="1" customWidth="1"/>
    <col min="6918" max="6918" width="12.140625" style="174" bestFit="1" customWidth="1"/>
    <col min="6919" max="6919" width="8" style="174" bestFit="1" customWidth="1"/>
    <col min="6920" max="6920" width="12.140625" style="174" bestFit="1" customWidth="1"/>
    <col min="6921" max="6921" width="8" style="174" bestFit="1" customWidth="1"/>
    <col min="6922" max="6922" width="12.140625" style="174" bestFit="1" customWidth="1"/>
    <col min="6923" max="6923" width="8" style="174" bestFit="1" customWidth="1"/>
    <col min="6924" max="6924" width="12.140625" style="174" bestFit="1" customWidth="1"/>
    <col min="6925" max="6925" width="8" style="174" bestFit="1" customWidth="1"/>
    <col min="6926" max="6926" width="12.140625" style="174" bestFit="1" customWidth="1"/>
    <col min="6927" max="6927" width="8" style="174" bestFit="1" customWidth="1"/>
    <col min="6928" max="6928" width="12.140625" style="174" bestFit="1" customWidth="1"/>
    <col min="6929" max="6929" width="8" style="174" bestFit="1" customWidth="1"/>
    <col min="6930" max="6930" width="11.140625" style="174" bestFit="1" customWidth="1"/>
    <col min="6931" max="6931" width="8" style="174" bestFit="1" customWidth="1"/>
    <col min="6932" max="6932" width="11.140625" style="174" bestFit="1" customWidth="1"/>
    <col min="6933" max="6933" width="8" style="174" bestFit="1" customWidth="1"/>
    <col min="6934" max="6934" width="12.140625" style="174" bestFit="1" customWidth="1"/>
    <col min="6935" max="6935" width="8" style="174" bestFit="1" customWidth="1"/>
    <col min="6936" max="6936" width="12.140625" style="174" bestFit="1" customWidth="1"/>
    <col min="6937" max="6937" width="8" style="174" bestFit="1" customWidth="1"/>
    <col min="6938" max="6938" width="12.140625" style="174" bestFit="1" customWidth="1"/>
    <col min="6939" max="6939" width="8" style="174" bestFit="1" customWidth="1"/>
    <col min="6940" max="6940" width="12.140625" style="174" bestFit="1" customWidth="1"/>
    <col min="6941" max="6941" width="7" style="174" bestFit="1" customWidth="1"/>
    <col min="6942" max="6942" width="12.140625" style="174" bestFit="1" customWidth="1"/>
    <col min="6943" max="6943" width="8" style="174" bestFit="1" customWidth="1"/>
    <col min="6944" max="6944" width="12.140625" style="174" bestFit="1" customWidth="1"/>
    <col min="6945" max="6945" width="8" style="174" bestFit="1" customWidth="1"/>
    <col min="6946" max="6946" width="12.140625" style="174" bestFit="1" customWidth="1"/>
    <col min="6947" max="6947" width="8" style="174" bestFit="1" customWidth="1"/>
    <col min="6948" max="6948" width="12.140625" style="174" bestFit="1" customWidth="1"/>
    <col min="6949" max="6949" width="8" style="174" bestFit="1" customWidth="1"/>
    <col min="6950" max="6950" width="12.140625" style="174" bestFit="1" customWidth="1"/>
    <col min="6951" max="6951" width="8" style="174" bestFit="1" customWidth="1"/>
    <col min="6952" max="6952" width="12.140625" style="174" bestFit="1" customWidth="1"/>
    <col min="6953" max="6953" width="8" style="174" bestFit="1" customWidth="1"/>
    <col min="6954" max="6954" width="12.140625" style="174" bestFit="1" customWidth="1"/>
    <col min="6955" max="6955" width="8" style="174" bestFit="1" customWidth="1"/>
    <col min="6956" max="6956" width="12.140625" style="174" bestFit="1" customWidth="1"/>
    <col min="6957" max="6957" width="8" style="174" bestFit="1" customWidth="1"/>
    <col min="6958" max="6958" width="12.140625" style="174" bestFit="1" customWidth="1"/>
    <col min="6959" max="6959" width="8" style="174" bestFit="1" customWidth="1"/>
    <col min="6960" max="6960" width="12.140625" style="174" bestFit="1" customWidth="1"/>
    <col min="6961" max="6961" width="8" style="174" bestFit="1" customWidth="1"/>
    <col min="6962" max="6962" width="12.140625" style="174" bestFit="1" customWidth="1"/>
    <col min="6963" max="6963" width="8" style="174" bestFit="1" customWidth="1"/>
    <col min="6964" max="6964" width="12.140625" style="174" bestFit="1" customWidth="1"/>
    <col min="6965" max="6965" width="8" style="174" bestFit="1" customWidth="1"/>
    <col min="6966" max="6966" width="12.140625" style="174" bestFit="1" customWidth="1"/>
    <col min="6967" max="6967" width="8" style="174" bestFit="1" customWidth="1"/>
    <col min="6968" max="6968" width="12.140625" style="174" bestFit="1" customWidth="1"/>
    <col min="6969" max="6969" width="8" style="174" bestFit="1" customWidth="1"/>
    <col min="6970" max="6970" width="12.140625" style="174" bestFit="1" customWidth="1"/>
    <col min="6971" max="6971" width="8" style="174" bestFit="1" customWidth="1"/>
    <col min="6972" max="6972" width="12.140625" style="174" bestFit="1" customWidth="1"/>
    <col min="6973" max="6973" width="8" style="174" bestFit="1" customWidth="1"/>
    <col min="6974" max="6974" width="12.140625" style="174" bestFit="1" customWidth="1"/>
    <col min="6975" max="6975" width="8" style="174" bestFit="1" customWidth="1"/>
    <col min="6976" max="6976" width="12.140625" style="174" bestFit="1" customWidth="1"/>
    <col min="6977" max="6977" width="8" style="174" bestFit="1" customWidth="1"/>
    <col min="6978" max="6978" width="12.140625" style="174" bestFit="1" customWidth="1"/>
    <col min="6979" max="6979" width="8" style="174" bestFit="1" customWidth="1"/>
    <col min="6980" max="6980" width="12.140625" style="174" bestFit="1" customWidth="1"/>
    <col min="6981" max="6981" width="8" style="174" bestFit="1" customWidth="1"/>
    <col min="6982" max="6982" width="12.140625" style="174" bestFit="1" customWidth="1"/>
    <col min="6983" max="6983" width="8" style="174" bestFit="1" customWidth="1"/>
    <col min="6984" max="6984" width="12.140625" style="174" bestFit="1" customWidth="1"/>
    <col min="6985" max="6985" width="8" style="174" bestFit="1" customWidth="1"/>
    <col min="6986" max="6986" width="11.140625" style="174" bestFit="1" customWidth="1"/>
    <col min="6987" max="6987" width="8" style="174" bestFit="1" customWidth="1"/>
    <col min="6988" max="6988" width="12.140625" style="174" bestFit="1" customWidth="1"/>
    <col min="6989" max="6989" width="8" style="174" bestFit="1" customWidth="1"/>
    <col min="6990" max="6990" width="12.140625" style="174" bestFit="1" customWidth="1"/>
    <col min="6991" max="6991" width="8" style="174" bestFit="1" customWidth="1"/>
    <col min="6992" max="6992" width="12.7109375" style="174" bestFit="1" customWidth="1"/>
    <col min="6993" max="6993" width="8" style="174" bestFit="1" customWidth="1"/>
    <col min="6994" max="6994" width="12.140625" style="174" bestFit="1" customWidth="1"/>
    <col min="6995" max="6995" width="8" style="174" bestFit="1" customWidth="1"/>
    <col min="6996" max="6996" width="12.140625" style="174" bestFit="1" customWidth="1"/>
    <col min="6997" max="6997" width="8" style="174" bestFit="1" customWidth="1"/>
    <col min="6998" max="6998" width="12.140625" style="174" bestFit="1" customWidth="1"/>
    <col min="6999" max="6999" width="8" style="174" bestFit="1" customWidth="1"/>
    <col min="7000" max="7000" width="12.140625" style="174" bestFit="1" customWidth="1"/>
    <col min="7001" max="7001" width="8" style="174" bestFit="1" customWidth="1"/>
    <col min="7002" max="7002" width="12.140625" style="174" bestFit="1" customWidth="1"/>
    <col min="7003" max="7003" width="8" style="174" bestFit="1" customWidth="1"/>
    <col min="7004" max="7004" width="12.140625" style="174" bestFit="1" customWidth="1"/>
    <col min="7005" max="7005" width="8" style="174" bestFit="1" customWidth="1"/>
    <col min="7006" max="7006" width="12.140625" style="174" bestFit="1" customWidth="1"/>
    <col min="7007" max="7007" width="8" style="174" bestFit="1" customWidth="1"/>
    <col min="7008" max="7008" width="12.140625" style="174" bestFit="1" customWidth="1"/>
    <col min="7009" max="7009" width="8" style="174" bestFit="1" customWidth="1"/>
    <col min="7010" max="7010" width="12.140625" style="174" bestFit="1" customWidth="1"/>
    <col min="7011" max="7011" width="8" style="174" bestFit="1" customWidth="1"/>
    <col min="7012" max="7012" width="10.140625" style="174" bestFit="1" customWidth="1"/>
    <col min="7013" max="7013" width="8" style="174" bestFit="1" customWidth="1"/>
    <col min="7014" max="7014" width="12.140625" style="174" bestFit="1" customWidth="1"/>
    <col min="7015" max="7015" width="8" style="174" bestFit="1" customWidth="1"/>
    <col min="7016" max="7016" width="12.140625" style="174" bestFit="1" customWidth="1"/>
    <col min="7017" max="7017" width="8" style="174" bestFit="1" customWidth="1"/>
    <col min="7018" max="7018" width="12.140625" style="174" bestFit="1" customWidth="1"/>
    <col min="7019" max="7019" width="8" style="174" bestFit="1" customWidth="1"/>
    <col min="7020" max="7020" width="12.140625" style="174" bestFit="1" customWidth="1"/>
    <col min="7021" max="7021" width="6" style="174" bestFit="1" customWidth="1"/>
    <col min="7022" max="7022" width="12.140625" style="174" bestFit="1" customWidth="1"/>
    <col min="7023" max="7023" width="8" style="174" bestFit="1" customWidth="1"/>
    <col min="7024" max="7024" width="12.140625" style="174" bestFit="1" customWidth="1"/>
    <col min="7025" max="7025" width="8" style="174" bestFit="1" customWidth="1"/>
    <col min="7026" max="7026" width="12.140625" style="174" bestFit="1" customWidth="1"/>
    <col min="7027" max="7027" width="9" style="174" bestFit="1" customWidth="1"/>
    <col min="7028" max="7028" width="12.140625" style="174" bestFit="1" customWidth="1"/>
    <col min="7029" max="7029" width="8" style="174" bestFit="1" customWidth="1"/>
    <col min="7030" max="7030" width="12.140625" style="174" bestFit="1" customWidth="1"/>
    <col min="7031" max="7031" width="8" style="174" bestFit="1" customWidth="1"/>
    <col min="7032" max="7032" width="12.140625" style="174" bestFit="1" customWidth="1"/>
    <col min="7033" max="7033" width="8" style="174" bestFit="1" customWidth="1"/>
    <col min="7034" max="7034" width="12.140625" style="174" bestFit="1" customWidth="1"/>
    <col min="7035" max="7035" width="8" style="174" bestFit="1" customWidth="1"/>
    <col min="7036" max="7036" width="12.140625" style="174" bestFit="1" customWidth="1"/>
    <col min="7037" max="7037" width="8" style="174" bestFit="1" customWidth="1"/>
    <col min="7038" max="7038" width="12.140625" style="174" bestFit="1" customWidth="1"/>
    <col min="7039" max="7039" width="8" style="174" bestFit="1" customWidth="1"/>
    <col min="7040" max="7040" width="12.140625" style="174" bestFit="1" customWidth="1"/>
    <col min="7041" max="7041" width="8" style="174" bestFit="1" customWidth="1"/>
    <col min="7042" max="7042" width="12.140625" style="174" bestFit="1" customWidth="1"/>
    <col min="7043" max="7043" width="8" style="174" bestFit="1" customWidth="1"/>
    <col min="7044" max="7044" width="12.140625" style="174" bestFit="1" customWidth="1"/>
    <col min="7045" max="7045" width="8" style="174" bestFit="1" customWidth="1"/>
    <col min="7046" max="7046" width="12.140625" style="174" bestFit="1" customWidth="1"/>
    <col min="7047" max="7047" width="8" style="174" bestFit="1" customWidth="1"/>
    <col min="7048" max="7048" width="12.140625" style="174" bestFit="1" customWidth="1"/>
    <col min="7049" max="7049" width="8" style="174" bestFit="1" customWidth="1"/>
    <col min="7050" max="7050" width="12.140625" style="174" bestFit="1" customWidth="1"/>
    <col min="7051" max="7051" width="8" style="174" bestFit="1" customWidth="1"/>
    <col min="7052" max="7052" width="9.140625" style="174" bestFit="1" customWidth="1"/>
    <col min="7053" max="7053" width="4" style="174" bestFit="1" customWidth="1"/>
    <col min="7054" max="7054" width="12.140625" style="174" bestFit="1" customWidth="1"/>
    <col min="7055" max="7055" width="8" style="174" bestFit="1" customWidth="1"/>
    <col min="7056" max="7056" width="12.140625" style="174" bestFit="1" customWidth="1"/>
    <col min="7057" max="7057" width="8" style="174" bestFit="1" customWidth="1"/>
    <col min="7058" max="7058" width="12.140625" style="174" bestFit="1" customWidth="1"/>
    <col min="7059" max="7059" width="8" style="174" bestFit="1" customWidth="1"/>
    <col min="7060" max="7060" width="12.140625" style="174" bestFit="1" customWidth="1"/>
    <col min="7061" max="7061" width="8" style="174" bestFit="1" customWidth="1"/>
    <col min="7062" max="7062" width="12.140625" style="174" bestFit="1" customWidth="1"/>
    <col min="7063" max="7063" width="8" style="174" bestFit="1" customWidth="1"/>
    <col min="7064" max="7064" width="11.7109375" style="174" bestFit="1" customWidth="1"/>
    <col min="7065" max="7065" width="8" style="174" bestFit="1" customWidth="1"/>
    <col min="7066" max="7066" width="12.140625" style="174" bestFit="1" customWidth="1"/>
    <col min="7067" max="7067" width="8" style="174" bestFit="1" customWidth="1"/>
    <col min="7068" max="7068" width="12.7109375" style="174" bestFit="1" customWidth="1"/>
    <col min="7069" max="7069" width="8" style="174" bestFit="1" customWidth="1"/>
    <col min="7070" max="7070" width="12.140625" style="174" bestFit="1" customWidth="1"/>
    <col min="7071" max="7071" width="8" style="174" bestFit="1" customWidth="1"/>
    <col min="7072" max="7072" width="12.140625" style="174" bestFit="1" customWidth="1"/>
    <col min="7073" max="7073" width="8" style="174" bestFit="1" customWidth="1"/>
    <col min="7074" max="7074" width="12.140625" style="174" bestFit="1" customWidth="1"/>
    <col min="7075" max="7075" width="8" style="174" bestFit="1" customWidth="1"/>
    <col min="7076" max="7076" width="12.140625" style="174" bestFit="1" customWidth="1"/>
    <col min="7077" max="7077" width="8" style="174" bestFit="1" customWidth="1"/>
    <col min="7078" max="7078" width="12.140625" style="174" bestFit="1" customWidth="1"/>
    <col min="7079" max="7079" width="8" style="174" bestFit="1" customWidth="1"/>
    <col min="7080" max="7080" width="12.140625" style="174" bestFit="1" customWidth="1"/>
    <col min="7081" max="7081" width="8" style="174" bestFit="1" customWidth="1"/>
    <col min="7082" max="7082" width="12.140625" style="174" bestFit="1" customWidth="1"/>
    <col min="7083" max="7083" width="8" style="174" bestFit="1" customWidth="1"/>
    <col min="7084" max="7084" width="11.140625" style="174" bestFit="1" customWidth="1"/>
    <col min="7085" max="7085" width="8" style="174" bestFit="1" customWidth="1"/>
    <col min="7086" max="7086" width="12.140625" style="174" bestFit="1" customWidth="1"/>
    <col min="7087" max="7087" width="8" style="174" bestFit="1" customWidth="1"/>
    <col min="7088" max="7088" width="12.140625" style="174" bestFit="1" customWidth="1"/>
    <col min="7089" max="7089" width="8" style="174" bestFit="1" customWidth="1"/>
    <col min="7090" max="7090" width="12.140625" style="174" bestFit="1" customWidth="1"/>
    <col min="7091" max="7091" width="8" style="174" bestFit="1" customWidth="1"/>
    <col min="7092" max="7092" width="12.140625" style="174" bestFit="1" customWidth="1"/>
    <col min="7093" max="7093" width="8" style="174" bestFit="1" customWidth="1"/>
    <col min="7094" max="7094" width="12.140625" style="174" bestFit="1" customWidth="1"/>
    <col min="7095" max="7095" width="8" style="174" bestFit="1" customWidth="1"/>
    <col min="7096" max="7096" width="12.140625" style="174" bestFit="1" customWidth="1"/>
    <col min="7097" max="7097" width="8" style="174" bestFit="1" customWidth="1"/>
    <col min="7098" max="7098" width="12.140625" style="174" bestFit="1" customWidth="1"/>
    <col min="7099" max="7099" width="8" style="174" bestFit="1" customWidth="1"/>
    <col min="7100" max="7100" width="12.140625" style="174" bestFit="1" customWidth="1"/>
    <col min="7101" max="7101" width="8" style="174" bestFit="1" customWidth="1"/>
    <col min="7102" max="7102" width="12.140625" style="174" bestFit="1" customWidth="1"/>
    <col min="7103" max="7103" width="8" style="174" bestFit="1" customWidth="1"/>
    <col min="7104" max="7104" width="12.140625" style="174" bestFit="1" customWidth="1"/>
    <col min="7105" max="7105" width="8" style="174" bestFit="1" customWidth="1"/>
    <col min="7106" max="7106" width="12.140625" style="174" bestFit="1" customWidth="1"/>
    <col min="7107" max="7107" width="8" style="174" bestFit="1" customWidth="1"/>
    <col min="7108" max="7108" width="12.140625" style="174" bestFit="1" customWidth="1"/>
    <col min="7109" max="7109" width="8" style="174" bestFit="1" customWidth="1"/>
    <col min="7110" max="7110" width="12.140625" style="174" bestFit="1" customWidth="1"/>
    <col min="7111" max="7111" width="8" style="174" bestFit="1" customWidth="1"/>
    <col min="7112" max="7112" width="12.140625" style="174" bestFit="1" customWidth="1"/>
    <col min="7113" max="7113" width="8" style="174" bestFit="1" customWidth="1"/>
    <col min="7114" max="7114" width="12.140625" style="174" bestFit="1" customWidth="1"/>
    <col min="7115" max="7115" width="8" style="174" bestFit="1" customWidth="1"/>
    <col min="7116" max="7116" width="12.140625" style="174" bestFit="1" customWidth="1"/>
    <col min="7117" max="7117" width="8" style="174" bestFit="1" customWidth="1"/>
    <col min="7118" max="7118" width="12.140625" style="174" bestFit="1" customWidth="1"/>
    <col min="7119" max="7119" width="8" style="174" bestFit="1" customWidth="1"/>
    <col min="7120" max="7120" width="12.140625" style="174" bestFit="1" customWidth="1"/>
    <col min="7121" max="7121" width="8" style="174" bestFit="1" customWidth="1"/>
    <col min="7122" max="7122" width="12.140625" style="174" bestFit="1" customWidth="1"/>
    <col min="7123" max="7123" width="8" style="174" bestFit="1" customWidth="1"/>
    <col min="7124" max="7124" width="12.140625" style="174" bestFit="1" customWidth="1"/>
    <col min="7125" max="7125" width="8" style="174" bestFit="1" customWidth="1"/>
    <col min="7126" max="7126" width="11.140625" style="174" bestFit="1" customWidth="1"/>
    <col min="7127" max="7127" width="8" style="174" bestFit="1" customWidth="1"/>
    <col min="7128" max="7128" width="12.140625" style="174" bestFit="1" customWidth="1"/>
    <col min="7129" max="7129" width="8" style="174" bestFit="1" customWidth="1"/>
    <col min="7130" max="7130" width="12.140625" style="174" bestFit="1" customWidth="1"/>
    <col min="7131" max="7131" width="8" style="174" bestFit="1" customWidth="1"/>
    <col min="7132" max="7132" width="12.140625" style="174" bestFit="1" customWidth="1"/>
    <col min="7133" max="7133" width="8" style="174" bestFit="1" customWidth="1"/>
    <col min="7134" max="7134" width="12.140625" style="174" bestFit="1" customWidth="1"/>
    <col min="7135" max="7135" width="8" style="174" bestFit="1" customWidth="1"/>
    <col min="7136" max="7136" width="12.140625" style="174" bestFit="1" customWidth="1"/>
    <col min="7137" max="7137" width="8" style="174" bestFit="1" customWidth="1"/>
    <col min="7138" max="7138" width="12.140625" style="174" bestFit="1" customWidth="1"/>
    <col min="7139" max="7139" width="8" style="174" bestFit="1" customWidth="1"/>
    <col min="7140" max="7140" width="12.140625" style="174" bestFit="1" customWidth="1"/>
    <col min="7141" max="7141" width="8" style="174" bestFit="1" customWidth="1"/>
    <col min="7142" max="7142" width="12.140625" style="174" bestFit="1" customWidth="1"/>
    <col min="7143" max="7143" width="8" style="174" bestFit="1" customWidth="1"/>
    <col min="7144" max="7144" width="12.140625" style="174" bestFit="1" customWidth="1"/>
    <col min="7145" max="7145" width="8" style="174" bestFit="1" customWidth="1"/>
    <col min="7146" max="7146" width="12.140625" style="174" bestFit="1" customWidth="1"/>
    <col min="7147" max="7147" width="8" style="174" bestFit="1" customWidth="1"/>
    <col min="7148" max="7148" width="12.140625" style="174" bestFit="1" customWidth="1"/>
    <col min="7149" max="7149" width="8" style="174" bestFit="1" customWidth="1"/>
    <col min="7150" max="7150" width="12.140625" style="174" bestFit="1" customWidth="1"/>
    <col min="7151" max="7151" width="8" style="174" bestFit="1" customWidth="1"/>
    <col min="7152" max="7152" width="12.140625" style="174" bestFit="1" customWidth="1"/>
    <col min="7153" max="7153" width="8" style="174" bestFit="1" customWidth="1"/>
    <col min="7154" max="7154" width="11.140625" style="174" bestFit="1" customWidth="1"/>
    <col min="7155" max="7155" width="8" style="174" bestFit="1" customWidth="1"/>
    <col min="7156" max="7156" width="12.140625" style="174" bestFit="1" customWidth="1"/>
    <col min="7157" max="7157" width="8" style="174" bestFit="1" customWidth="1"/>
    <col min="7158" max="7158" width="11.140625" style="174" bestFit="1" customWidth="1"/>
    <col min="7159" max="7159" width="8" style="174" bestFit="1" customWidth="1"/>
    <col min="7160" max="7168" width="9.140625" style="174"/>
    <col min="7169" max="7169" width="50.7109375" style="174" bestFit="1" customWidth="1"/>
    <col min="7170" max="7170" width="12.42578125" style="174" bestFit="1" customWidth="1"/>
    <col min="7171" max="7171" width="8" style="174" bestFit="1" customWidth="1"/>
    <col min="7172" max="7172" width="12.140625" style="174" bestFit="1" customWidth="1"/>
    <col min="7173" max="7173" width="8" style="174" bestFit="1" customWidth="1"/>
    <col min="7174" max="7174" width="12.140625" style="174" bestFit="1" customWidth="1"/>
    <col min="7175" max="7175" width="8" style="174" bestFit="1" customWidth="1"/>
    <col min="7176" max="7176" width="12.140625" style="174" bestFit="1" customWidth="1"/>
    <col min="7177" max="7177" width="8" style="174" bestFit="1" customWidth="1"/>
    <col min="7178" max="7178" width="12.140625" style="174" bestFit="1" customWidth="1"/>
    <col min="7179" max="7179" width="8" style="174" bestFit="1" customWidth="1"/>
    <col min="7180" max="7180" width="12.140625" style="174" bestFit="1" customWidth="1"/>
    <col min="7181" max="7181" width="8" style="174" bestFit="1" customWidth="1"/>
    <col min="7182" max="7182" width="12.140625" style="174" bestFit="1" customWidth="1"/>
    <col min="7183" max="7183" width="8" style="174" bestFit="1" customWidth="1"/>
    <col min="7184" max="7184" width="12.140625" style="174" bestFit="1" customWidth="1"/>
    <col min="7185" max="7185" width="8" style="174" bestFit="1" customWidth="1"/>
    <col min="7186" max="7186" width="11.140625" style="174" bestFit="1" customWidth="1"/>
    <col min="7187" max="7187" width="8" style="174" bestFit="1" customWidth="1"/>
    <col min="7188" max="7188" width="11.140625" style="174" bestFit="1" customWidth="1"/>
    <col min="7189" max="7189" width="8" style="174" bestFit="1" customWidth="1"/>
    <col min="7190" max="7190" width="12.140625" style="174" bestFit="1" customWidth="1"/>
    <col min="7191" max="7191" width="8" style="174" bestFit="1" customWidth="1"/>
    <col min="7192" max="7192" width="12.140625" style="174" bestFit="1" customWidth="1"/>
    <col min="7193" max="7193" width="8" style="174" bestFit="1" customWidth="1"/>
    <col min="7194" max="7194" width="12.140625" style="174" bestFit="1" customWidth="1"/>
    <col min="7195" max="7195" width="8" style="174" bestFit="1" customWidth="1"/>
    <col min="7196" max="7196" width="12.140625" style="174" bestFit="1" customWidth="1"/>
    <col min="7197" max="7197" width="7" style="174" bestFit="1" customWidth="1"/>
    <col min="7198" max="7198" width="12.140625" style="174" bestFit="1" customWidth="1"/>
    <col min="7199" max="7199" width="8" style="174" bestFit="1" customWidth="1"/>
    <col min="7200" max="7200" width="12.140625" style="174" bestFit="1" customWidth="1"/>
    <col min="7201" max="7201" width="8" style="174" bestFit="1" customWidth="1"/>
    <col min="7202" max="7202" width="12.140625" style="174" bestFit="1" customWidth="1"/>
    <col min="7203" max="7203" width="8" style="174" bestFit="1" customWidth="1"/>
    <col min="7204" max="7204" width="12.140625" style="174" bestFit="1" customWidth="1"/>
    <col min="7205" max="7205" width="8" style="174" bestFit="1" customWidth="1"/>
    <col min="7206" max="7206" width="12.140625" style="174" bestFit="1" customWidth="1"/>
    <col min="7207" max="7207" width="8" style="174" bestFit="1" customWidth="1"/>
    <col min="7208" max="7208" width="12.140625" style="174" bestFit="1" customWidth="1"/>
    <col min="7209" max="7209" width="8" style="174" bestFit="1" customWidth="1"/>
    <col min="7210" max="7210" width="12.140625" style="174" bestFit="1" customWidth="1"/>
    <col min="7211" max="7211" width="8" style="174" bestFit="1" customWidth="1"/>
    <col min="7212" max="7212" width="12.140625" style="174" bestFit="1" customWidth="1"/>
    <col min="7213" max="7213" width="8" style="174" bestFit="1" customWidth="1"/>
    <col min="7214" max="7214" width="12.140625" style="174" bestFit="1" customWidth="1"/>
    <col min="7215" max="7215" width="8" style="174" bestFit="1" customWidth="1"/>
    <col min="7216" max="7216" width="12.140625" style="174" bestFit="1" customWidth="1"/>
    <col min="7217" max="7217" width="8" style="174" bestFit="1" customWidth="1"/>
    <col min="7218" max="7218" width="12.140625" style="174" bestFit="1" customWidth="1"/>
    <col min="7219" max="7219" width="8" style="174" bestFit="1" customWidth="1"/>
    <col min="7220" max="7220" width="12.140625" style="174" bestFit="1" customWidth="1"/>
    <col min="7221" max="7221" width="8" style="174" bestFit="1" customWidth="1"/>
    <col min="7222" max="7222" width="12.140625" style="174" bestFit="1" customWidth="1"/>
    <col min="7223" max="7223" width="8" style="174" bestFit="1" customWidth="1"/>
    <col min="7224" max="7224" width="12.140625" style="174" bestFit="1" customWidth="1"/>
    <col min="7225" max="7225" width="8" style="174" bestFit="1" customWidth="1"/>
    <col min="7226" max="7226" width="12.140625" style="174" bestFit="1" customWidth="1"/>
    <col min="7227" max="7227" width="8" style="174" bestFit="1" customWidth="1"/>
    <col min="7228" max="7228" width="12.140625" style="174" bestFit="1" customWidth="1"/>
    <col min="7229" max="7229" width="8" style="174" bestFit="1" customWidth="1"/>
    <col min="7230" max="7230" width="12.140625" style="174" bestFit="1" customWidth="1"/>
    <col min="7231" max="7231" width="8" style="174" bestFit="1" customWidth="1"/>
    <col min="7232" max="7232" width="12.140625" style="174" bestFit="1" customWidth="1"/>
    <col min="7233" max="7233" width="8" style="174" bestFit="1" customWidth="1"/>
    <col min="7234" max="7234" width="12.140625" style="174" bestFit="1" customWidth="1"/>
    <col min="7235" max="7235" width="8" style="174" bestFit="1" customWidth="1"/>
    <col min="7236" max="7236" width="12.140625" style="174" bestFit="1" customWidth="1"/>
    <col min="7237" max="7237" width="8" style="174" bestFit="1" customWidth="1"/>
    <col min="7238" max="7238" width="12.140625" style="174" bestFit="1" customWidth="1"/>
    <col min="7239" max="7239" width="8" style="174" bestFit="1" customWidth="1"/>
    <col min="7240" max="7240" width="12.140625" style="174" bestFit="1" customWidth="1"/>
    <col min="7241" max="7241" width="8" style="174" bestFit="1" customWidth="1"/>
    <col min="7242" max="7242" width="11.140625" style="174" bestFit="1" customWidth="1"/>
    <col min="7243" max="7243" width="8" style="174" bestFit="1" customWidth="1"/>
    <col min="7244" max="7244" width="12.140625" style="174" bestFit="1" customWidth="1"/>
    <col min="7245" max="7245" width="8" style="174" bestFit="1" customWidth="1"/>
    <col min="7246" max="7246" width="12.140625" style="174" bestFit="1" customWidth="1"/>
    <col min="7247" max="7247" width="8" style="174" bestFit="1" customWidth="1"/>
    <col min="7248" max="7248" width="12.7109375" style="174" bestFit="1" customWidth="1"/>
    <col min="7249" max="7249" width="8" style="174" bestFit="1" customWidth="1"/>
    <col min="7250" max="7250" width="12.140625" style="174" bestFit="1" customWidth="1"/>
    <col min="7251" max="7251" width="8" style="174" bestFit="1" customWidth="1"/>
    <col min="7252" max="7252" width="12.140625" style="174" bestFit="1" customWidth="1"/>
    <col min="7253" max="7253" width="8" style="174" bestFit="1" customWidth="1"/>
    <col min="7254" max="7254" width="12.140625" style="174" bestFit="1" customWidth="1"/>
    <col min="7255" max="7255" width="8" style="174" bestFit="1" customWidth="1"/>
    <col min="7256" max="7256" width="12.140625" style="174" bestFit="1" customWidth="1"/>
    <col min="7257" max="7257" width="8" style="174" bestFit="1" customWidth="1"/>
    <col min="7258" max="7258" width="12.140625" style="174" bestFit="1" customWidth="1"/>
    <col min="7259" max="7259" width="8" style="174" bestFit="1" customWidth="1"/>
    <col min="7260" max="7260" width="12.140625" style="174" bestFit="1" customWidth="1"/>
    <col min="7261" max="7261" width="8" style="174" bestFit="1" customWidth="1"/>
    <col min="7262" max="7262" width="12.140625" style="174" bestFit="1" customWidth="1"/>
    <col min="7263" max="7263" width="8" style="174" bestFit="1" customWidth="1"/>
    <col min="7264" max="7264" width="12.140625" style="174" bestFit="1" customWidth="1"/>
    <col min="7265" max="7265" width="8" style="174" bestFit="1" customWidth="1"/>
    <col min="7266" max="7266" width="12.140625" style="174" bestFit="1" customWidth="1"/>
    <col min="7267" max="7267" width="8" style="174" bestFit="1" customWidth="1"/>
    <col min="7268" max="7268" width="10.140625" style="174" bestFit="1" customWidth="1"/>
    <col min="7269" max="7269" width="8" style="174" bestFit="1" customWidth="1"/>
    <col min="7270" max="7270" width="12.140625" style="174" bestFit="1" customWidth="1"/>
    <col min="7271" max="7271" width="8" style="174" bestFit="1" customWidth="1"/>
    <col min="7272" max="7272" width="12.140625" style="174" bestFit="1" customWidth="1"/>
    <col min="7273" max="7273" width="8" style="174" bestFit="1" customWidth="1"/>
    <col min="7274" max="7274" width="12.140625" style="174" bestFit="1" customWidth="1"/>
    <col min="7275" max="7275" width="8" style="174" bestFit="1" customWidth="1"/>
    <col min="7276" max="7276" width="12.140625" style="174" bestFit="1" customWidth="1"/>
    <col min="7277" max="7277" width="6" style="174" bestFit="1" customWidth="1"/>
    <col min="7278" max="7278" width="12.140625" style="174" bestFit="1" customWidth="1"/>
    <col min="7279" max="7279" width="8" style="174" bestFit="1" customWidth="1"/>
    <col min="7280" max="7280" width="12.140625" style="174" bestFit="1" customWidth="1"/>
    <col min="7281" max="7281" width="8" style="174" bestFit="1" customWidth="1"/>
    <col min="7282" max="7282" width="12.140625" style="174" bestFit="1" customWidth="1"/>
    <col min="7283" max="7283" width="9" style="174" bestFit="1" customWidth="1"/>
    <col min="7284" max="7284" width="12.140625" style="174" bestFit="1" customWidth="1"/>
    <col min="7285" max="7285" width="8" style="174" bestFit="1" customWidth="1"/>
    <col min="7286" max="7286" width="12.140625" style="174" bestFit="1" customWidth="1"/>
    <col min="7287" max="7287" width="8" style="174" bestFit="1" customWidth="1"/>
    <col min="7288" max="7288" width="12.140625" style="174" bestFit="1" customWidth="1"/>
    <col min="7289" max="7289" width="8" style="174" bestFit="1" customWidth="1"/>
    <col min="7290" max="7290" width="12.140625" style="174" bestFit="1" customWidth="1"/>
    <col min="7291" max="7291" width="8" style="174" bestFit="1" customWidth="1"/>
    <col min="7292" max="7292" width="12.140625" style="174" bestFit="1" customWidth="1"/>
    <col min="7293" max="7293" width="8" style="174" bestFit="1" customWidth="1"/>
    <col min="7294" max="7294" width="12.140625" style="174" bestFit="1" customWidth="1"/>
    <col min="7295" max="7295" width="8" style="174" bestFit="1" customWidth="1"/>
    <col min="7296" max="7296" width="12.140625" style="174" bestFit="1" customWidth="1"/>
    <col min="7297" max="7297" width="8" style="174" bestFit="1" customWidth="1"/>
    <col min="7298" max="7298" width="12.140625" style="174" bestFit="1" customWidth="1"/>
    <col min="7299" max="7299" width="8" style="174" bestFit="1" customWidth="1"/>
    <col min="7300" max="7300" width="12.140625" style="174" bestFit="1" customWidth="1"/>
    <col min="7301" max="7301" width="8" style="174" bestFit="1" customWidth="1"/>
    <col min="7302" max="7302" width="12.140625" style="174" bestFit="1" customWidth="1"/>
    <col min="7303" max="7303" width="8" style="174" bestFit="1" customWidth="1"/>
    <col min="7304" max="7304" width="12.140625" style="174" bestFit="1" customWidth="1"/>
    <col min="7305" max="7305" width="8" style="174" bestFit="1" customWidth="1"/>
    <col min="7306" max="7306" width="12.140625" style="174" bestFit="1" customWidth="1"/>
    <col min="7307" max="7307" width="8" style="174" bestFit="1" customWidth="1"/>
    <col min="7308" max="7308" width="9.140625" style="174" bestFit="1" customWidth="1"/>
    <col min="7309" max="7309" width="4" style="174" bestFit="1" customWidth="1"/>
    <col min="7310" max="7310" width="12.140625" style="174" bestFit="1" customWidth="1"/>
    <col min="7311" max="7311" width="8" style="174" bestFit="1" customWidth="1"/>
    <col min="7312" max="7312" width="12.140625" style="174" bestFit="1" customWidth="1"/>
    <col min="7313" max="7313" width="8" style="174" bestFit="1" customWidth="1"/>
    <col min="7314" max="7314" width="12.140625" style="174" bestFit="1" customWidth="1"/>
    <col min="7315" max="7315" width="8" style="174" bestFit="1" customWidth="1"/>
    <col min="7316" max="7316" width="12.140625" style="174" bestFit="1" customWidth="1"/>
    <col min="7317" max="7317" width="8" style="174" bestFit="1" customWidth="1"/>
    <col min="7318" max="7318" width="12.140625" style="174" bestFit="1" customWidth="1"/>
    <col min="7319" max="7319" width="8" style="174" bestFit="1" customWidth="1"/>
    <col min="7320" max="7320" width="11.7109375" style="174" bestFit="1" customWidth="1"/>
    <col min="7321" max="7321" width="8" style="174" bestFit="1" customWidth="1"/>
    <col min="7322" max="7322" width="12.140625" style="174" bestFit="1" customWidth="1"/>
    <col min="7323" max="7323" width="8" style="174" bestFit="1" customWidth="1"/>
    <col min="7324" max="7324" width="12.7109375" style="174" bestFit="1" customWidth="1"/>
    <col min="7325" max="7325" width="8" style="174" bestFit="1" customWidth="1"/>
    <col min="7326" max="7326" width="12.140625" style="174" bestFit="1" customWidth="1"/>
    <col min="7327" max="7327" width="8" style="174" bestFit="1" customWidth="1"/>
    <col min="7328" max="7328" width="12.140625" style="174" bestFit="1" customWidth="1"/>
    <col min="7329" max="7329" width="8" style="174" bestFit="1" customWidth="1"/>
    <col min="7330" max="7330" width="12.140625" style="174" bestFit="1" customWidth="1"/>
    <col min="7331" max="7331" width="8" style="174" bestFit="1" customWidth="1"/>
    <col min="7332" max="7332" width="12.140625" style="174" bestFit="1" customWidth="1"/>
    <col min="7333" max="7333" width="8" style="174" bestFit="1" customWidth="1"/>
    <col min="7334" max="7334" width="12.140625" style="174" bestFit="1" customWidth="1"/>
    <col min="7335" max="7335" width="8" style="174" bestFit="1" customWidth="1"/>
    <col min="7336" max="7336" width="12.140625" style="174" bestFit="1" customWidth="1"/>
    <col min="7337" max="7337" width="8" style="174" bestFit="1" customWidth="1"/>
    <col min="7338" max="7338" width="12.140625" style="174" bestFit="1" customWidth="1"/>
    <col min="7339" max="7339" width="8" style="174" bestFit="1" customWidth="1"/>
    <col min="7340" max="7340" width="11.140625" style="174" bestFit="1" customWidth="1"/>
    <col min="7341" max="7341" width="8" style="174" bestFit="1" customWidth="1"/>
    <col min="7342" max="7342" width="12.140625" style="174" bestFit="1" customWidth="1"/>
    <col min="7343" max="7343" width="8" style="174" bestFit="1" customWidth="1"/>
    <col min="7344" max="7344" width="12.140625" style="174" bestFit="1" customWidth="1"/>
    <col min="7345" max="7345" width="8" style="174" bestFit="1" customWidth="1"/>
    <col min="7346" max="7346" width="12.140625" style="174" bestFit="1" customWidth="1"/>
    <col min="7347" max="7347" width="8" style="174" bestFit="1" customWidth="1"/>
    <col min="7348" max="7348" width="12.140625" style="174" bestFit="1" customWidth="1"/>
    <col min="7349" max="7349" width="8" style="174" bestFit="1" customWidth="1"/>
    <col min="7350" max="7350" width="12.140625" style="174" bestFit="1" customWidth="1"/>
    <col min="7351" max="7351" width="8" style="174" bestFit="1" customWidth="1"/>
    <col min="7352" max="7352" width="12.140625" style="174" bestFit="1" customWidth="1"/>
    <col min="7353" max="7353" width="8" style="174" bestFit="1" customWidth="1"/>
    <col min="7354" max="7354" width="12.140625" style="174" bestFit="1" customWidth="1"/>
    <col min="7355" max="7355" width="8" style="174" bestFit="1" customWidth="1"/>
    <col min="7356" max="7356" width="12.140625" style="174" bestFit="1" customWidth="1"/>
    <col min="7357" max="7357" width="8" style="174" bestFit="1" customWidth="1"/>
    <col min="7358" max="7358" width="12.140625" style="174" bestFit="1" customWidth="1"/>
    <col min="7359" max="7359" width="8" style="174" bestFit="1" customWidth="1"/>
    <col min="7360" max="7360" width="12.140625" style="174" bestFit="1" customWidth="1"/>
    <col min="7361" max="7361" width="8" style="174" bestFit="1" customWidth="1"/>
    <col min="7362" max="7362" width="12.140625" style="174" bestFit="1" customWidth="1"/>
    <col min="7363" max="7363" width="8" style="174" bestFit="1" customWidth="1"/>
    <col min="7364" max="7364" width="12.140625" style="174" bestFit="1" customWidth="1"/>
    <col min="7365" max="7365" width="8" style="174" bestFit="1" customWidth="1"/>
    <col min="7366" max="7366" width="12.140625" style="174" bestFit="1" customWidth="1"/>
    <col min="7367" max="7367" width="8" style="174" bestFit="1" customWidth="1"/>
    <col min="7368" max="7368" width="12.140625" style="174" bestFit="1" customWidth="1"/>
    <col min="7369" max="7369" width="8" style="174" bestFit="1" customWidth="1"/>
    <col min="7370" max="7370" width="12.140625" style="174" bestFit="1" customWidth="1"/>
    <col min="7371" max="7371" width="8" style="174" bestFit="1" customWidth="1"/>
    <col min="7372" max="7372" width="12.140625" style="174" bestFit="1" customWidth="1"/>
    <col min="7373" max="7373" width="8" style="174" bestFit="1" customWidth="1"/>
    <col min="7374" max="7374" width="12.140625" style="174" bestFit="1" customWidth="1"/>
    <col min="7375" max="7375" width="8" style="174" bestFit="1" customWidth="1"/>
    <col min="7376" max="7376" width="12.140625" style="174" bestFit="1" customWidth="1"/>
    <col min="7377" max="7377" width="8" style="174" bestFit="1" customWidth="1"/>
    <col min="7378" max="7378" width="12.140625" style="174" bestFit="1" customWidth="1"/>
    <col min="7379" max="7379" width="8" style="174" bestFit="1" customWidth="1"/>
    <col min="7380" max="7380" width="12.140625" style="174" bestFit="1" customWidth="1"/>
    <col min="7381" max="7381" width="8" style="174" bestFit="1" customWidth="1"/>
    <col min="7382" max="7382" width="11.140625" style="174" bestFit="1" customWidth="1"/>
    <col min="7383" max="7383" width="8" style="174" bestFit="1" customWidth="1"/>
    <col min="7384" max="7384" width="12.140625" style="174" bestFit="1" customWidth="1"/>
    <col min="7385" max="7385" width="8" style="174" bestFit="1" customWidth="1"/>
    <col min="7386" max="7386" width="12.140625" style="174" bestFit="1" customWidth="1"/>
    <col min="7387" max="7387" width="8" style="174" bestFit="1" customWidth="1"/>
    <col min="7388" max="7388" width="12.140625" style="174" bestFit="1" customWidth="1"/>
    <col min="7389" max="7389" width="8" style="174" bestFit="1" customWidth="1"/>
    <col min="7390" max="7390" width="12.140625" style="174" bestFit="1" customWidth="1"/>
    <col min="7391" max="7391" width="8" style="174" bestFit="1" customWidth="1"/>
    <col min="7392" max="7392" width="12.140625" style="174" bestFit="1" customWidth="1"/>
    <col min="7393" max="7393" width="8" style="174" bestFit="1" customWidth="1"/>
    <col min="7394" max="7394" width="12.140625" style="174" bestFit="1" customWidth="1"/>
    <col min="7395" max="7395" width="8" style="174" bestFit="1" customWidth="1"/>
    <col min="7396" max="7396" width="12.140625" style="174" bestFit="1" customWidth="1"/>
    <col min="7397" max="7397" width="8" style="174" bestFit="1" customWidth="1"/>
    <col min="7398" max="7398" width="12.140625" style="174" bestFit="1" customWidth="1"/>
    <col min="7399" max="7399" width="8" style="174" bestFit="1" customWidth="1"/>
    <col min="7400" max="7400" width="12.140625" style="174" bestFit="1" customWidth="1"/>
    <col min="7401" max="7401" width="8" style="174" bestFit="1" customWidth="1"/>
    <col min="7402" max="7402" width="12.140625" style="174" bestFit="1" customWidth="1"/>
    <col min="7403" max="7403" width="8" style="174" bestFit="1" customWidth="1"/>
    <col min="7404" max="7404" width="12.140625" style="174" bestFit="1" customWidth="1"/>
    <col min="7405" max="7405" width="8" style="174" bestFit="1" customWidth="1"/>
    <col min="7406" max="7406" width="12.140625" style="174" bestFit="1" customWidth="1"/>
    <col min="7407" max="7407" width="8" style="174" bestFit="1" customWidth="1"/>
    <col min="7408" max="7408" width="12.140625" style="174" bestFit="1" customWidth="1"/>
    <col min="7409" max="7409" width="8" style="174" bestFit="1" customWidth="1"/>
    <col min="7410" max="7410" width="11.140625" style="174" bestFit="1" customWidth="1"/>
    <col min="7411" max="7411" width="8" style="174" bestFit="1" customWidth="1"/>
    <col min="7412" max="7412" width="12.140625" style="174" bestFit="1" customWidth="1"/>
    <col min="7413" max="7413" width="8" style="174" bestFit="1" customWidth="1"/>
    <col min="7414" max="7414" width="11.140625" style="174" bestFit="1" customWidth="1"/>
    <col min="7415" max="7415" width="8" style="174" bestFit="1" customWidth="1"/>
    <col min="7416" max="7424" width="9.140625" style="174"/>
    <col min="7425" max="7425" width="50.7109375" style="174" bestFit="1" customWidth="1"/>
    <col min="7426" max="7426" width="12.42578125" style="174" bestFit="1" customWidth="1"/>
    <col min="7427" max="7427" width="8" style="174" bestFit="1" customWidth="1"/>
    <col min="7428" max="7428" width="12.140625" style="174" bestFit="1" customWidth="1"/>
    <col min="7429" max="7429" width="8" style="174" bestFit="1" customWidth="1"/>
    <col min="7430" max="7430" width="12.140625" style="174" bestFit="1" customWidth="1"/>
    <col min="7431" max="7431" width="8" style="174" bestFit="1" customWidth="1"/>
    <col min="7432" max="7432" width="12.140625" style="174" bestFit="1" customWidth="1"/>
    <col min="7433" max="7433" width="8" style="174" bestFit="1" customWidth="1"/>
    <col min="7434" max="7434" width="12.140625" style="174" bestFit="1" customWidth="1"/>
    <col min="7435" max="7435" width="8" style="174" bestFit="1" customWidth="1"/>
    <col min="7436" max="7436" width="12.140625" style="174" bestFit="1" customWidth="1"/>
    <col min="7437" max="7437" width="8" style="174" bestFit="1" customWidth="1"/>
    <col min="7438" max="7438" width="12.140625" style="174" bestFit="1" customWidth="1"/>
    <col min="7439" max="7439" width="8" style="174" bestFit="1" customWidth="1"/>
    <col min="7440" max="7440" width="12.140625" style="174" bestFit="1" customWidth="1"/>
    <col min="7441" max="7441" width="8" style="174" bestFit="1" customWidth="1"/>
    <col min="7442" max="7442" width="11.140625" style="174" bestFit="1" customWidth="1"/>
    <col min="7443" max="7443" width="8" style="174" bestFit="1" customWidth="1"/>
    <col min="7444" max="7444" width="11.140625" style="174" bestFit="1" customWidth="1"/>
    <col min="7445" max="7445" width="8" style="174" bestFit="1" customWidth="1"/>
    <col min="7446" max="7446" width="12.140625" style="174" bestFit="1" customWidth="1"/>
    <col min="7447" max="7447" width="8" style="174" bestFit="1" customWidth="1"/>
    <col min="7448" max="7448" width="12.140625" style="174" bestFit="1" customWidth="1"/>
    <col min="7449" max="7449" width="8" style="174" bestFit="1" customWidth="1"/>
    <col min="7450" max="7450" width="12.140625" style="174" bestFit="1" customWidth="1"/>
    <col min="7451" max="7451" width="8" style="174" bestFit="1" customWidth="1"/>
    <col min="7452" max="7452" width="12.140625" style="174" bestFit="1" customWidth="1"/>
    <col min="7453" max="7453" width="7" style="174" bestFit="1" customWidth="1"/>
    <col min="7454" max="7454" width="12.140625" style="174" bestFit="1" customWidth="1"/>
    <col min="7455" max="7455" width="8" style="174" bestFit="1" customWidth="1"/>
    <col min="7456" max="7456" width="12.140625" style="174" bestFit="1" customWidth="1"/>
    <col min="7457" max="7457" width="8" style="174" bestFit="1" customWidth="1"/>
    <col min="7458" max="7458" width="12.140625" style="174" bestFit="1" customWidth="1"/>
    <col min="7459" max="7459" width="8" style="174" bestFit="1" customWidth="1"/>
    <col min="7460" max="7460" width="12.140625" style="174" bestFit="1" customWidth="1"/>
    <col min="7461" max="7461" width="8" style="174" bestFit="1" customWidth="1"/>
    <col min="7462" max="7462" width="12.140625" style="174" bestFit="1" customWidth="1"/>
    <col min="7463" max="7463" width="8" style="174" bestFit="1" customWidth="1"/>
    <col min="7464" max="7464" width="12.140625" style="174" bestFit="1" customWidth="1"/>
    <col min="7465" max="7465" width="8" style="174" bestFit="1" customWidth="1"/>
    <col min="7466" max="7466" width="12.140625" style="174" bestFit="1" customWidth="1"/>
    <col min="7467" max="7467" width="8" style="174" bestFit="1" customWidth="1"/>
    <col min="7468" max="7468" width="12.140625" style="174" bestFit="1" customWidth="1"/>
    <col min="7469" max="7469" width="8" style="174" bestFit="1" customWidth="1"/>
    <col min="7470" max="7470" width="12.140625" style="174" bestFit="1" customWidth="1"/>
    <col min="7471" max="7471" width="8" style="174" bestFit="1" customWidth="1"/>
    <col min="7472" max="7472" width="12.140625" style="174" bestFit="1" customWidth="1"/>
    <col min="7473" max="7473" width="8" style="174" bestFit="1" customWidth="1"/>
    <col min="7474" max="7474" width="12.140625" style="174" bestFit="1" customWidth="1"/>
    <col min="7475" max="7475" width="8" style="174" bestFit="1" customWidth="1"/>
    <col min="7476" max="7476" width="12.140625" style="174" bestFit="1" customWidth="1"/>
    <col min="7477" max="7477" width="8" style="174" bestFit="1" customWidth="1"/>
    <col min="7478" max="7478" width="12.140625" style="174" bestFit="1" customWidth="1"/>
    <col min="7479" max="7479" width="8" style="174" bestFit="1" customWidth="1"/>
    <col min="7480" max="7480" width="12.140625" style="174" bestFit="1" customWidth="1"/>
    <col min="7481" max="7481" width="8" style="174" bestFit="1" customWidth="1"/>
    <col min="7482" max="7482" width="12.140625" style="174" bestFit="1" customWidth="1"/>
    <col min="7483" max="7483" width="8" style="174" bestFit="1" customWidth="1"/>
    <col min="7484" max="7484" width="12.140625" style="174" bestFit="1" customWidth="1"/>
    <col min="7485" max="7485" width="8" style="174" bestFit="1" customWidth="1"/>
    <col min="7486" max="7486" width="12.140625" style="174" bestFit="1" customWidth="1"/>
    <col min="7487" max="7487" width="8" style="174" bestFit="1" customWidth="1"/>
    <col min="7488" max="7488" width="12.140625" style="174" bestFit="1" customWidth="1"/>
    <col min="7489" max="7489" width="8" style="174" bestFit="1" customWidth="1"/>
    <col min="7490" max="7490" width="12.140625" style="174" bestFit="1" customWidth="1"/>
    <col min="7491" max="7491" width="8" style="174" bestFit="1" customWidth="1"/>
    <col min="7492" max="7492" width="12.140625" style="174" bestFit="1" customWidth="1"/>
    <col min="7493" max="7493" width="8" style="174" bestFit="1" customWidth="1"/>
    <col min="7494" max="7494" width="12.140625" style="174" bestFit="1" customWidth="1"/>
    <col min="7495" max="7495" width="8" style="174" bestFit="1" customWidth="1"/>
    <col min="7496" max="7496" width="12.140625" style="174" bestFit="1" customWidth="1"/>
    <col min="7497" max="7497" width="8" style="174" bestFit="1" customWidth="1"/>
    <col min="7498" max="7498" width="11.140625" style="174" bestFit="1" customWidth="1"/>
    <col min="7499" max="7499" width="8" style="174" bestFit="1" customWidth="1"/>
    <col min="7500" max="7500" width="12.140625" style="174" bestFit="1" customWidth="1"/>
    <col min="7501" max="7501" width="8" style="174" bestFit="1" customWidth="1"/>
    <col min="7502" max="7502" width="12.140625" style="174" bestFit="1" customWidth="1"/>
    <col min="7503" max="7503" width="8" style="174" bestFit="1" customWidth="1"/>
    <col min="7504" max="7504" width="12.7109375" style="174" bestFit="1" customWidth="1"/>
    <col min="7505" max="7505" width="8" style="174" bestFit="1" customWidth="1"/>
    <col min="7506" max="7506" width="12.140625" style="174" bestFit="1" customWidth="1"/>
    <col min="7507" max="7507" width="8" style="174" bestFit="1" customWidth="1"/>
    <col min="7508" max="7508" width="12.140625" style="174" bestFit="1" customWidth="1"/>
    <col min="7509" max="7509" width="8" style="174" bestFit="1" customWidth="1"/>
    <col min="7510" max="7510" width="12.140625" style="174" bestFit="1" customWidth="1"/>
    <col min="7511" max="7511" width="8" style="174" bestFit="1" customWidth="1"/>
    <col min="7512" max="7512" width="12.140625" style="174" bestFit="1" customWidth="1"/>
    <col min="7513" max="7513" width="8" style="174" bestFit="1" customWidth="1"/>
    <col min="7514" max="7514" width="12.140625" style="174" bestFit="1" customWidth="1"/>
    <col min="7515" max="7515" width="8" style="174" bestFit="1" customWidth="1"/>
    <col min="7516" max="7516" width="12.140625" style="174" bestFit="1" customWidth="1"/>
    <col min="7517" max="7517" width="8" style="174" bestFit="1" customWidth="1"/>
    <col min="7518" max="7518" width="12.140625" style="174" bestFit="1" customWidth="1"/>
    <col min="7519" max="7519" width="8" style="174" bestFit="1" customWidth="1"/>
    <col min="7520" max="7520" width="12.140625" style="174" bestFit="1" customWidth="1"/>
    <col min="7521" max="7521" width="8" style="174" bestFit="1" customWidth="1"/>
    <col min="7522" max="7522" width="12.140625" style="174" bestFit="1" customWidth="1"/>
    <col min="7523" max="7523" width="8" style="174" bestFit="1" customWidth="1"/>
    <col min="7524" max="7524" width="10.140625" style="174" bestFit="1" customWidth="1"/>
    <col min="7525" max="7525" width="8" style="174" bestFit="1" customWidth="1"/>
    <col min="7526" max="7526" width="12.140625" style="174" bestFit="1" customWidth="1"/>
    <col min="7527" max="7527" width="8" style="174" bestFit="1" customWidth="1"/>
    <col min="7528" max="7528" width="12.140625" style="174" bestFit="1" customWidth="1"/>
    <col min="7529" max="7529" width="8" style="174" bestFit="1" customWidth="1"/>
    <col min="7530" max="7530" width="12.140625" style="174" bestFit="1" customWidth="1"/>
    <col min="7531" max="7531" width="8" style="174" bestFit="1" customWidth="1"/>
    <col min="7532" max="7532" width="12.140625" style="174" bestFit="1" customWidth="1"/>
    <col min="7533" max="7533" width="6" style="174" bestFit="1" customWidth="1"/>
    <col min="7534" max="7534" width="12.140625" style="174" bestFit="1" customWidth="1"/>
    <col min="7535" max="7535" width="8" style="174" bestFit="1" customWidth="1"/>
    <col min="7536" max="7536" width="12.140625" style="174" bestFit="1" customWidth="1"/>
    <col min="7537" max="7537" width="8" style="174" bestFit="1" customWidth="1"/>
    <col min="7538" max="7538" width="12.140625" style="174" bestFit="1" customWidth="1"/>
    <col min="7539" max="7539" width="9" style="174" bestFit="1" customWidth="1"/>
    <col min="7540" max="7540" width="12.140625" style="174" bestFit="1" customWidth="1"/>
    <col min="7541" max="7541" width="8" style="174" bestFit="1" customWidth="1"/>
    <col min="7542" max="7542" width="12.140625" style="174" bestFit="1" customWidth="1"/>
    <col min="7543" max="7543" width="8" style="174" bestFit="1" customWidth="1"/>
    <col min="7544" max="7544" width="12.140625" style="174" bestFit="1" customWidth="1"/>
    <col min="7545" max="7545" width="8" style="174" bestFit="1" customWidth="1"/>
    <col min="7546" max="7546" width="12.140625" style="174" bestFit="1" customWidth="1"/>
    <col min="7547" max="7547" width="8" style="174" bestFit="1" customWidth="1"/>
    <col min="7548" max="7548" width="12.140625" style="174" bestFit="1" customWidth="1"/>
    <col min="7549" max="7549" width="8" style="174" bestFit="1" customWidth="1"/>
    <col min="7550" max="7550" width="12.140625" style="174" bestFit="1" customWidth="1"/>
    <col min="7551" max="7551" width="8" style="174" bestFit="1" customWidth="1"/>
    <col min="7552" max="7552" width="12.140625" style="174" bestFit="1" customWidth="1"/>
    <col min="7553" max="7553" width="8" style="174" bestFit="1" customWidth="1"/>
    <col min="7554" max="7554" width="12.140625" style="174" bestFit="1" customWidth="1"/>
    <col min="7555" max="7555" width="8" style="174" bestFit="1" customWidth="1"/>
    <col min="7556" max="7556" width="12.140625" style="174" bestFit="1" customWidth="1"/>
    <col min="7557" max="7557" width="8" style="174" bestFit="1" customWidth="1"/>
    <col min="7558" max="7558" width="12.140625" style="174" bestFit="1" customWidth="1"/>
    <col min="7559" max="7559" width="8" style="174" bestFit="1" customWidth="1"/>
    <col min="7560" max="7560" width="12.140625" style="174" bestFit="1" customWidth="1"/>
    <col min="7561" max="7561" width="8" style="174" bestFit="1" customWidth="1"/>
    <col min="7562" max="7562" width="12.140625" style="174" bestFit="1" customWidth="1"/>
    <col min="7563" max="7563" width="8" style="174" bestFit="1" customWidth="1"/>
    <col min="7564" max="7564" width="9.140625" style="174" bestFit="1" customWidth="1"/>
    <col min="7565" max="7565" width="4" style="174" bestFit="1" customWidth="1"/>
    <col min="7566" max="7566" width="12.140625" style="174" bestFit="1" customWidth="1"/>
    <col min="7567" max="7567" width="8" style="174" bestFit="1" customWidth="1"/>
    <col min="7568" max="7568" width="12.140625" style="174" bestFit="1" customWidth="1"/>
    <col min="7569" max="7569" width="8" style="174" bestFit="1" customWidth="1"/>
    <col min="7570" max="7570" width="12.140625" style="174" bestFit="1" customWidth="1"/>
    <col min="7571" max="7571" width="8" style="174" bestFit="1" customWidth="1"/>
    <col min="7572" max="7572" width="12.140625" style="174" bestFit="1" customWidth="1"/>
    <col min="7573" max="7573" width="8" style="174" bestFit="1" customWidth="1"/>
    <col min="7574" max="7574" width="12.140625" style="174" bestFit="1" customWidth="1"/>
    <col min="7575" max="7575" width="8" style="174" bestFit="1" customWidth="1"/>
    <col min="7576" max="7576" width="11.7109375" style="174" bestFit="1" customWidth="1"/>
    <col min="7577" max="7577" width="8" style="174" bestFit="1" customWidth="1"/>
    <col min="7578" max="7578" width="12.140625" style="174" bestFit="1" customWidth="1"/>
    <col min="7579" max="7579" width="8" style="174" bestFit="1" customWidth="1"/>
    <col min="7580" max="7580" width="12.7109375" style="174" bestFit="1" customWidth="1"/>
    <col min="7581" max="7581" width="8" style="174" bestFit="1" customWidth="1"/>
    <col min="7582" max="7582" width="12.140625" style="174" bestFit="1" customWidth="1"/>
    <col min="7583" max="7583" width="8" style="174" bestFit="1" customWidth="1"/>
    <col min="7584" max="7584" width="12.140625" style="174" bestFit="1" customWidth="1"/>
    <col min="7585" max="7585" width="8" style="174" bestFit="1" customWidth="1"/>
    <col min="7586" max="7586" width="12.140625" style="174" bestFit="1" customWidth="1"/>
    <col min="7587" max="7587" width="8" style="174" bestFit="1" customWidth="1"/>
    <col min="7588" max="7588" width="12.140625" style="174" bestFit="1" customWidth="1"/>
    <col min="7589" max="7589" width="8" style="174" bestFit="1" customWidth="1"/>
    <col min="7590" max="7590" width="12.140625" style="174" bestFit="1" customWidth="1"/>
    <col min="7591" max="7591" width="8" style="174" bestFit="1" customWidth="1"/>
    <col min="7592" max="7592" width="12.140625" style="174" bestFit="1" customWidth="1"/>
    <col min="7593" max="7593" width="8" style="174" bestFit="1" customWidth="1"/>
    <col min="7594" max="7594" width="12.140625" style="174" bestFit="1" customWidth="1"/>
    <col min="7595" max="7595" width="8" style="174" bestFit="1" customWidth="1"/>
    <col min="7596" max="7596" width="11.140625" style="174" bestFit="1" customWidth="1"/>
    <col min="7597" max="7597" width="8" style="174" bestFit="1" customWidth="1"/>
    <col min="7598" max="7598" width="12.140625" style="174" bestFit="1" customWidth="1"/>
    <col min="7599" max="7599" width="8" style="174" bestFit="1" customWidth="1"/>
    <col min="7600" max="7600" width="12.140625" style="174" bestFit="1" customWidth="1"/>
    <col min="7601" max="7601" width="8" style="174" bestFit="1" customWidth="1"/>
    <col min="7602" max="7602" width="12.140625" style="174" bestFit="1" customWidth="1"/>
    <col min="7603" max="7603" width="8" style="174" bestFit="1" customWidth="1"/>
    <col min="7604" max="7604" width="12.140625" style="174" bestFit="1" customWidth="1"/>
    <col min="7605" max="7605" width="8" style="174" bestFit="1" customWidth="1"/>
    <col min="7606" max="7606" width="12.140625" style="174" bestFit="1" customWidth="1"/>
    <col min="7607" max="7607" width="8" style="174" bestFit="1" customWidth="1"/>
    <col min="7608" max="7608" width="12.140625" style="174" bestFit="1" customWidth="1"/>
    <col min="7609" max="7609" width="8" style="174" bestFit="1" customWidth="1"/>
    <col min="7610" max="7610" width="12.140625" style="174" bestFit="1" customWidth="1"/>
    <col min="7611" max="7611" width="8" style="174" bestFit="1" customWidth="1"/>
    <col min="7612" max="7612" width="12.140625" style="174" bestFit="1" customWidth="1"/>
    <col min="7613" max="7613" width="8" style="174" bestFit="1" customWidth="1"/>
    <col min="7614" max="7614" width="12.140625" style="174" bestFit="1" customWidth="1"/>
    <col min="7615" max="7615" width="8" style="174" bestFit="1" customWidth="1"/>
    <col min="7616" max="7616" width="12.140625" style="174" bestFit="1" customWidth="1"/>
    <col min="7617" max="7617" width="8" style="174" bestFit="1" customWidth="1"/>
    <col min="7618" max="7618" width="12.140625" style="174" bestFit="1" customWidth="1"/>
    <col min="7619" max="7619" width="8" style="174" bestFit="1" customWidth="1"/>
    <col min="7620" max="7620" width="12.140625" style="174" bestFit="1" customWidth="1"/>
    <col min="7621" max="7621" width="8" style="174" bestFit="1" customWidth="1"/>
    <col min="7622" max="7622" width="12.140625" style="174" bestFit="1" customWidth="1"/>
    <col min="7623" max="7623" width="8" style="174" bestFit="1" customWidth="1"/>
    <col min="7624" max="7624" width="12.140625" style="174" bestFit="1" customWidth="1"/>
    <col min="7625" max="7625" width="8" style="174" bestFit="1" customWidth="1"/>
    <col min="7626" max="7626" width="12.140625" style="174" bestFit="1" customWidth="1"/>
    <col min="7627" max="7627" width="8" style="174" bestFit="1" customWidth="1"/>
    <col min="7628" max="7628" width="12.140625" style="174" bestFit="1" customWidth="1"/>
    <col min="7629" max="7629" width="8" style="174" bestFit="1" customWidth="1"/>
    <col min="7630" max="7630" width="12.140625" style="174" bestFit="1" customWidth="1"/>
    <col min="7631" max="7631" width="8" style="174" bestFit="1" customWidth="1"/>
    <col min="7632" max="7632" width="12.140625" style="174" bestFit="1" customWidth="1"/>
    <col min="7633" max="7633" width="8" style="174" bestFit="1" customWidth="1"/>
    <col min="7634" max="7634" width="12.140625" style="174" bestFit="1" customWidth="1"/>
    <col min="7635" max="7635" width="8" style="174" bestFit="1" customWidth="1"/>
    <col min="7636" max="7636" width="12.140625" style="174" bestFit="1" customWidth="1"/>
    <col min="7637" max="7637" width="8" style="174" bestFit="1" customWidth="1"/>
    <col min="7638" max="7638" width="11.140625" style="174" bestFit="1" customWidth="1"/>
    <col min="7639" max="7639" width="8" style="174" bestFit="1" customWidth="1"/>
    <col min="7640" max="7640" width="12.140625" style="174" bestFit="1" customWidth="1"/>
    <col min="7641" max="7641" width="8" style="174" bestFit="1" customWidth="1"/>
    <col min="7642" max="7642" width="12.140625" style="174" bestFit="1" customWidth="1"/>
    <col min="7643" max="7643" width="8" style="174" bestFit="1" customWidth="1"/>
    <col min="7644" max="7644" width="12.140625" style="174" bestFit="1" customWidth="1"/>
    <col min="7645" max="7645" width="8" style="174" bestFit="1" customWidth="1"/>
    <col min="7646" max="7646" width="12.140625" style="174" bestFit="1" customWidth="1"/>
    <col min="7647" max="7647" width="8" style="174" bestFit="1" customWidth="1"/>
    <col min="7648" max="7648" width="12.140625" style="174" bestFit="1" customWidth="1"/>
    <col min="7649" max="7649" width="8" style="174" bestFit="1" customWidth="1"/>
    <col min="7650" max="7650" width="12.140625" style="174" bestFit="1" customWidth="1"/>
    <col min="7651" max="7651" width="8" style="174" bestFit="1" customWidth="1"/>
    <col min="7652" max="7652" width="12.140625" style="174" bestFit="1" customWidth="1"/>
    <col min="7653" max="7653" width="8" style="174" bestFit="1" customWidth="1"/>
    <col min="7654" max="7654" width="12.140625" style="174" bestFit="1" customWidth="1"/>
    <col min="7655" max="7655" width="8" style="174" bestFit="1" customWidth="1"/>
    <col min="7656" max="7656" width="12.140625" style="174" bestFit="1" customWidth="1"/>
    <col min="7657" max="7657" width="8" style="174" bestFit="1" customWidth="1"/>
    <col min="7658" max="7658" width="12.140625" style="174" bestFit="1" customWidth="1"/>
    <col min="7659" max="7659" width="8" style="174" bestFit="1" customWidth="1"/>
    <col min="7660" max="7660" width="12.140625" style="174" bestFit="1" customWidth="1"/>
    <col min="7661" max="7661" width="8" style="174" bestFit="1" customWidth="1"/>
    <col min="7662" max="7662" width="12.140625" style="174" bestFit="1" customWidth="1"/>
    <col min="7663" max="7663" width="8" style="174" bestFit="1" customWidth="1"/>
    <col min="7664" max="7664" width="12.140625" style="174" bestFit="1" customWidth="1"/>
    <col min="7665" max="7665" width="8" style="174" bestFit="1" customWidth="1"/>
    <col min="7666" max="7666" width="11.140625" style="174" bestFit="1" customWidth="1"/>
    <col min="7667" max="7667" width="8" style="174" bestFit="1" customWidth="1"/>
    <col min="7668" max="7668" width="12.140625" style="174" bestFit="1" customWidth="1"/>
    <col min="7669" max="7669" width="8" style="174" bestFit="1" customWidth="1"/>
    <col min="7670" max="7670" width="11.140625" style="174" bestFit="1" customWidth="1"/>
    <col min="7671" max="7671" width="8" style="174" bestFit="1" customWidth="1"/>
    <col min="7672" max="7680" width="9.140625" style="174"/>
    <col min="7681" max="7681" width="50.7109375" style="174" bestFit="1" customWidth="1"/>
    <col min="7682" max="7682" width="12.42578125" style="174" bestFit="1" customWidth="1"/>
    <col min="7683" max="7683" width="8" style="174" bestFit="1" customWidth="1"/>
    <col min="7684" max="7684" width="12.140625" style="174" bestFit="1" customWidth="1"/>
    <col min="7685" max="7685" width="8" style="174" bestFit="1" customWidth="1"/>
    <col min="7686" max="7686" width="12.140625" style="174" bestFit="1" customWidth="1"/>
    <col min="7687" max="7687" width="8" style="174" bestFit="1" customWidth="1"/>
    <col min="7688" max="7688" width="12.140625" style="174" bestFit="1" customWidth="1"/>
    <col min="7689" max="7689" width="8" style="174" bestFit="1" customWidth="1"/>
    <col min="7690" max="7690" width="12.140625" style="174" bestFit="1" customWidth="1"/>
    <col min="7691" max="7691" width="8" style="174" bestFit="1" customWidth="1"/>
    <col min="7692" max="7692" width="12.140625" style="174" bestFit="1" customWidth="1"/>
    <col min="7693" max="7693" width="8" style="174" bestFit="1" customWidth="1"/>
    <col min="7694" max="7694" width="12.140625" style="174" bestFit="1" customWidth="1"/>
    <col min="7695" max="7695" width="8" style="174" bestFit="1" customWidth="1"/>
    <col min="7696" max="7696" width="12.140625" style="174" bestFit="1" customWidth="1"/>
    <col min="7697" max="7697" width="8" style="174" bestFit="1" customWidth="1"/>
    <col min="7698" max="7698" width="11.140625" style="174" bestFit="1" customWidth="1"/>
    <col min="7699" max="7699" width="8" style="174" bestFit="1" customWidth="1"/>
    <col min="7700" max="7700" width="11.140625" style="174" bestFit="1" customWidth="1"/>
    <col min="7701" max="7701" width="8" style="174" bestFit="1" customWidth="1"/>
    <col min="7702" max="7702" width="12.140625" style="174" bestFit="1" customWidth="1"/>
    <col min="7703" max="7703" width="8" style="174" bestFit="1" customWidth="1"/>
    <col min="7704" max="7704" width="12.140625" style="174" bestFit="1" customWidth="1"/>
    <col min="7705" max="7705" width="8" style="174" bestFit="1" customWidth="1"/>
    <col min="7706" max="7706" width="12.140625" style="174" bestFit="1" customWidth="1"/>
    <col min="7707" max="7707" width="8" style="174" bestFit="1" customWidth="1"/>
    <col min="7708" max="7708" width="12.140625" style="174" bestFit="1" customWidth="1"/>
    <col min="7709" max="7709" width="7" style="174" bestFit="1" customWidth="1"/>
    <col min="7710" max="7710" width="12.140625" style="174" bestFit="1" customWidth="1"/>
    <col min="7711" max="7711" width="8" style="174" bestFit="1" customWidth="1"/>
    <col min="7712" max="7712" width="12.140625" style="174" bestFit="1" customWidth="1"/>
    <col min="7713" max="7713" width="8" style="174" bestFit="1" customWidth="1"/>
    <col min="7714" max="7714" width="12.140625" style="174" bestFit="1" customWidth="1"/>
    <col min="7715" max="7715" width="8" style="174" bestFit="1" customWidth="1"/>
    <col min="7716" max="7716" width="12.140625" style="174" bestFit="1" customWidth="1"/>
    <col min="7717" max="7717" width="8" style="174" bestFit="1" customWidth="1"/>
    <col min="7718" max="7718" width="12.140625" style="174" bestFit="1" customWidth="1"/>
    <col min="7719" max="7719" width="8" style="174" bestFit="1" customWidth="1"/>
    <col min="7720" max="7720" width="12.140625" style="174" bestFit="1" customWidth="1"/>
    <col min="7721" max="7721" width="8" style="174" bestFit="1" customWidth="1"/>
    <col min="7722" max="7722" width="12.140625" style="174" bestFit="1" customWidth="1"/>
    <col min="7723" max="7723" width="8" style="174" bestFit="1" customWidth="1"/>
    <col min="7724" max="7724" width="12.140625" style="174" bestFit="1" customWidth="1"/>
    <col min="7725" max="7725" width="8" style="174" bestFit="1" customWidth="1"/>
    <col min="7726" max="7726" width="12.140625" style="174" bestFit="1" customWidth="1"/>
    <col min="7727" max="7727" width="8" style="174" bestFit="1" customWidth="1"/>
    <col min="7728" max="7728" width="12.140625" style="174" bestFit="1" customWidth="1"/>
    <col min="7729" max="7729" width="8" style="174" bestFit="1" customWidth="1"/>
    <col min="7730" max="7730" width="12.140625" style="174" bestFit="1" customWidth="1"/>
    <col min="7731" max="7731" width="8" style="174" bestFit="1" customWidth="1"/>
    <col min="7732" max="7732" width="12.140625" style="174" bestFit="1" customWidth="1"/>
    <col min="7733" max="7733" width="8" style="174" bestFit="1" customWidth="1"/>
    <col min="7734" max="7734" width="12.140625" style="174" bestFit="1" customWidth="1"/>
    <col min="7735" max="7735" width="8" style="174" bestFit="1" customWidth="1"/>
    <col min="7736" max="7736" width="12.140625" style="174" bestFit="1" customWidth="1"/>
    <col min="7737" max="7737" width="8" style="174" bestFit="1" customWidth="1"/>
    <col min="7738" max="7738" width="12.140625" style="174" bestFit="1" customWidth="1"/>
    <col min="7739" max="7739" width="8" style="174" bestFit="1" customWidth="1"/>
    <col min="7740" max="7740" width="12.140625" style="174" bestFit="1" customWidth="1"/>
    <col min="7741" max="7741" width="8" style="174" bestFit="1" customWidth="1"/>
    <col min="7742" max="7742" width="12.140625" style="174" bestFit="1" customWidth="1"/>
    <col min="7743" max="7743" width="8" style="174" bestFit="1" customWidth="1"/>
    <col min="7744" max="7744" width="12.140625" style="174" bestFit="1" customWidth="1"/>
    <col min="7745" max="7745" width="8" style="174" bestFit="1" customWidth="1"/>
    <col min="7746" max="7746" width="12.140625" style="174" bestFit="1" customWidth="1"/>
    <col min="7747" max="7747" width="8" style="174" bestFit="1" customWidth="1"/>
    <col min="7748" max="7748" width="12.140625" style="174" bestFit="1" customWidth="1"/>
    <col min="7749" max="7749" width="8" style="174" bestFit="1" customWidth="1"/>
    <col min="7750" max="7750" width="12.140625" style="174" bestFit="1" customWidth="1"/>
    <col min="7751" max="7751" width="8" style="174" bestFit="1" customWidth="1"/>
    <col min="7752" max="7752" width="12.140625" style="174" bestFit="1" customWidth="1"/>
    <col min="7753" max="7753" width="8" style="174" bestFit="1" customWidth="1"/>
    <col min="7754" max="7754" width="11.140625" style="174" bestFit="1" customWidth="1"/>
    <col min="7755" max="7755" width="8" style="174" bestFit="1" customWidth="1"/>
    <col min="7756" max="7756" width="12.140625" style="174" bestFit="1" customWidth="1"/>
    <col min="7757" max="7757" width="8" style="174" bestFit="1" customWidth="1"/>
    <col min="7758" max="7758" width="12.140625" style="174" bestFit="1" customWidth="1"/>
    <col min="7759" max="7759" width="8" style="174" bestFit="1" customWidth="1"/>
    <col min="7760" max="7760" width="12.7109375" style="174" bestFit="1" customWidth="1"/>
    <col min="7761" max="7761" width="8" style="174" bestFit="1" customWidth="1"/>
    <col min="7762" max="7762" width="12.140625" style="174" bestFit="1" customWidth="1"/>
    <col min="7763" max="7763" width="8" style="174" bestFit="1" customWidth="1"/>
    <col min="7764" max="7764" width="12.140625" style="174" bestFit="1" customWidth="1"/>
    <col min="7765" max="7765" width="8" style="174" bestFit="1" customWidth="1"/>
    <col min="7766" max="7766" width="12.140625" style="174" bestFit="1" customWidth="1"/>
    <col min="7767" max="7767" width="8" style="174" bestFit="1" customWidth="1"/>
    <col min="7768" max="7768" width="12.140625" style="174" bestFit="1" customWidth="1"/>
    <col min="7769" max="7769" width="8" style="174" bestFit="1" customWidth="1"/>
    <col min="7770" max="7770" width="12.140625" style="174" bestFit="1" customWidth="1"/>
    <col min="7771" max="7771" width="8" style="174" bestFit="1" customWidth="1"/>
    <col min="7772" max="7772" width="12.140625" style="174" bestFit="1" customWidth="1"/>
    <col min="7773" max="7773" width="8" style="174" bestFit="1" customWidth="1"/>
    <col min="7774" max="7774" width="12.140625" style="174" bestFit="1" customWidth="1"/>
    <col min="7775" max="7775" width="8" style="174" bestFit="1" customWidth="1"/>
    <col min="7776" max="7776" width="12.140625" style="174" bestFit="1" customWidth="1"/>
    <col min="7777" max="7777" width="8" style="174" bestFit="1" customWidth="1"/>
    <col min="7778" max="7778" width="12.140625" style="174" bestFit="1" customWidth="1"/>
    <col min="7779" max="7779" width="8" style="174" bestFit="1" customWidth="1"/>
    <col min="7780" max="7780" width="10.140625" style="174" bestFit="1" customWidth="1"/>
    <col min="7781" max="7781" width="8" style="174" bestFit="1" customWidth="1"/>
    <col min="7782" max="7782" width="12.140625" style="174" bestFit="1" customWidth="1"/>
    <col min="7783" max="7783" width="8" style="174" bestFit="1" customWidth="1"/>
    <col min="7784" max="7784" width="12.140625" style="174" bestFit="1" customWidth="1"/>
    <col min="7785" max="7785" width="8" style="174" bestFit="1" customWidth="1"/>
    <col min="7786" max="7786" width="12.140625" style="174" bestFit="1" customWidth="1"/>
    <col min="7787" max="7787" width="8" style="174" bestFit="1" customWidth="1"/>
    <col min="7788" max="7788" width="12.140625" style="174" bestFit="1" customWidth="1"/>
    <col min="7789" max="7789" width="6" style="174" bestFit="1" customWidth="1"/>
    <col min="7790" max="7790" width="12.140625" style="174" bestFit="1" customWidth="1"/>
    <col min="7791" max="7791" width="8" style="174" bestFit="1" customWidth="1"/>
    <col min="7792" max="7792" width="12.140625" style="174" bestFit="1" customWidth="1"/>
    <col min="7793" max="7793" width="8" style="174" bestFit="1" customWidth="1"/>
    <col min="7794" max="7794" width="12.140625" style="174" bestFit="1" customWidth="1"/>
    <col min="7795" max="7795" width="9" style="174" bestFit="1" customWidth="1"/>
    <col min="7796" max="7796" width="12.140625" style="174" bestFit="1" customWidth="1"/>
    <col min="7797" max="7797" width="8" style="174" bestFit="1" customWidth="1"/>
    <col min="7798" max="7798" width="12.140625" style="174" bestFit="1" customWidth="1"/>
    <col min="7799" max="7799" width="8" style="174" bestFit="1" customWidth="1"/>
    <col min="7800" max="7800" width="12.140625" style="174" bestFit="1" customWidth="1"/>
    <col min="7801" max="7801" width="8" style="174" bestFit="1" customWidth="1"/>
    <col min="7802" max="7802" width="12.140625" style="174" bestFit="1" customWidth="1"/>
    <col min="7803" max="7803" width="8" style="174" bestFit="1" customWidth="1"/>
    <col min="7804" max="7804" width="12.140625" style="174" bestFit="1" customWidth="1"/>
    <col min="7805" max="7805" width="8" style="174" bestFit="1" customWidth="1"/>
    <col min="7806" max="7806" width="12.140625" style="174" bestFit="1" customWidth="1"/>
    <col min="7807" max="7807" width="8" style="174" bestFit="1" customWidth="1"/>
    <col min="7808" max="7808" width="12.140625" style="174" bestFit="1" customWidth="1"/>
    <col min="7809" max="7809" width="8" style="174" bestFit="1" customWidth="1"/>
    <col min="7810" max="7810" width="12.140625" style="174" bestFit="1" customWidth="1"/>
    <col min="7811" max="7811" width="8" style="174" bestFit="1" customWidth="1"/>
    <col min="7812" max="7812" width="12.140625" style="174" bestFit="1" customWidth="1"/>
    <col min="7813" max="7813" width="8" style="174" bestFit="1" customWidth="1"/>
    <col min="7814" max="7814" width="12.140625" style="174" bestFit="1" customWidth="1"/>
    <col min="7815" max="7815" width="8" style="174" bestFit="1" customWidth="1"/>
    <col min="7816" max="7816" width="12.140625" style="174" bestFit="1" customWidth="1"/>
    <col min="7817" max="7817" width="8" style="174" bestFit="1" customWidth="1"/>
    <col min="7818" max="7818" width="12.140625" style="174" bestFit="1" customWidth="1"/>
    <col min="7819" max="7819" width="8" style="174" bestFit="1" customWidth="1"/>
    <col min="7820" max="7820" width="9.140625" style="174" bestFit="1" customWidth="1"/>
    <col min="7821" max="7821" width="4" style="174" bestFit="1" customWidth="1"/>
    <col min="7822" max="7822" width="12.140625" style="174" bestFit="1" customWidth="1"/>
    <col min="7823" max="7823" width="8" style="174" bestFit="1" customWidth="1"/>
    <col min="7824" max="7824" width="12.140625" style="174" bestFit="1" customWidth="1"/>
    <col min="7825" max="7825" width="8" style="174" bestFit="1" customWidth="1"/>
    <col min="7826" max="7826" width="12.140625" style="174" bestFit="1" customWidth="1"/>
    <col min="7827" max="7827" width="8" style="174" bestFit="1" customWidth="1"/>
    <col min="7828" max="7828" width="12.140625" style="174" bestFit="1" customWidth="1"/>
    <col min="7829" max="7829" width="8" style="174" bestFit="1" customWidth="1"/>
    <col min="7830" max="7830" width="12.140625" style="174" bestFit="1" customWidth="1"/>
    <col min="7831" max="7831" width="8" style="174" bestFit="1" customWidth="1"/>
    <col min="7832" max="7832" width="11.7109375" style="174" bestFit="1" customWidth="1"/>
    <col min="7833" max="7833" width="8" style="174" bestFit="1" customWidth="1"/>
    <col min="7834" max="7834" width="12.140625" style="174" bestFit="1" customWidth="1"/>
    <col min="7835" max="7835" width="8" style="174" bestFit="1" customWidth="1"/>
    <col min="7836" max="7836" width="12.7109375" style="174" bestFit="1" customWidth="1"/>
    <col min="7837" max="7837" width="8" style="174" bestFit="1" customWidth="1"/>
    <col min="7838" max="7838" width="12.140625" style="174" bestFit="1" customWidth="1"/>
    <col min="7839" max="7839" width="8" style="174" bestFit="1" customWidth="1"/>
    <col min="7840" max="7840" width="12.140625" style="174" bestFit="1" customWidth="1"/>
    <col min="7841" max="7841" width="8" style="174" bestFit="1" customWidth="1"/>
    <col min="7842" max="7842" width="12.140625" style="174" bestFit="1" customWidth="1"/>
    <col min="7843" max="7843" width="8" style="174" bestFit="1" customWidth="1"/>
    <col min="7844" max="7844" width="12.140625" style="174" bestFit="1" customWidth="1"/>
    <col min="7845" max="7845" width="8" style="174" bestFit="1" customWidth="1"/>
    <col min="7846" max="7846" width="12.140625" style="174" bestFit="1" customWidth="1"/>
    <col min="7847" max="7847" width="8" style="174" bestFit="1" customWidth="1"/>
    <col min="7848" max="7848" width="12.140625" style="174" bestFit="1" customWidth="1"/>
    <col min="7849" max="7849" width="8" style="174" bestFit="1" customWidth="1"/>
    <col min="7850" max="7850" width="12.140625" style="174" bestFit="1" customWidth="1"/>
    <col min="7851" max="7851" width="8" style="174" bestFit="1" customWidth="1"/>
    <col min="7852" max="7852" width="11.140625" style="174" bestFit="1" customWidth="1"/>
    <col min="7853" max="7853" width="8" style="174" bestFit="1" customWidth="1"/>
    <col min="7854" max="7854" width="12.140625" style="174" bestFit="1" customWidth="1"/>
    <col min="7855" max="7855" width="8" style="174" bestFit="1" customWidth="1"/>
    <col min="7856" max="7856" width="12.140625" style="174" bestFit="1" customWidth="1"/>
    <col min="7857" max="7857" width="8" style="174" bestFit="1" customWidth="1"/>
    <col min="7858" max="7858" width="12.140625" style="174" bestFit="1" customWidth="1"/>
    <col min="7859" max="7859" width="8" style="174" bestFit="1" customWidth="1"/>
    <col min="7860" max="7860" width="12.140625" style="174" bestFit="1" customWidth="1"/>
    <col min="7861" max="7861" width="8" style="174" bestFit="1" customWidth="1"/>
    <col min="7862" max="7862" width="12.140625" style="174" bestFit="1" customWidth="1"/>
    <col min="7863" max="7863" width="8" style="174" bestFit="1" customWidth="1"/>
    <col min="7864" max="7864" width="12.140625" style="174" bestFit="1" customWidth="1"/>
    <col min="7865" max="7865" width="8" style="174" bestFit="1" customWidth="1"/>
    <col min="7866" max="7866" width="12.140625" style="174" bestFit="1" customWidth="1"/>
    <col min="7867" max="7867" width="8" style="174" bestFit="1" customWidth="1"/>
    <col min="7868" max="7868" width="12.140625" style="174" bestFit="1" customWidth="1"/>
    <col min="7869" max="7869" width="8" style="174" bestFit="1" customWidth="1"/>
    <col min="7870" max="7870" width="12.140625" style="174" bestFit="1" customWidth="1"/>
    <col min="7871" max="7871" width="8" style="174" bestFit="1" customWidth="1"/>
    <col min="7872" max="7872" width="12.140625" style="174" bestFit="1" customWidth="1"/>
    <col min="7873" max="7873" width="8" style="174" bestFit="1" customWidth="1"/>
    <col min="7874" max="7874" width="12.140625" style="174" bestFit="1" customWidth="1"/>
    <col min="7875" max="7875" width="8" style="174" bestFit="1" customWidth="1"/>
    <col min="7876" max="7876" width="12.140625" style="174" bestFit="1" customWidth="1"/>
    <col min="7877" max="7877" width="8" style="174" bestFit="1" customWidth="1"/>
    <col min="7878" max="7878" width="12.140625" style="174" bestFit="1" customWidth="1"/>
    <col min="7879" max="7879" width="8" style="174" bestFit="1" customWidth="1"/>
    <col min="7880" max="7880" width="12.140625" style="174" bestFit="1" customWidth="1"/>
    <col min="7881" max="7881" width="8" style="174" bestFit="1" customWidth="1"/>
    <col min="7882" max="7882" width="12.140625" style="174" bestFit="1" customWidth="1"/>
    <col min="7883" max="7883" width="8" style="174" bestFit="1" customWidth="1"/>
    <col min="7884" max="7884" width="12.140625" style="174" bestFit="1" customWidth="1"/>
    <col min="7885" max="7885" width="8" style="174" bestFit="1" customWidth="1"/>
    <col min="7886" max="7886" width="12.140625" style="174" bestFit="1" customWidth="1"/>
    <col min="7887" max="7887" width="8" style="174" bestFit="1" customWidth="1"/>
    <col min="7888" max="7888" width="12.140625" style="174" bestFit="1" customWidth="1"/>
    <col min="7889" max="7889" width="8" style="174" bestFit="1" customWidth="1"/>
    <col min="7890" max="7890" width="12.140625" style="174" bestFit="1" customWidth="1"/>
    <col min="7891" max="7891" width="8" style="174" bestFit="1" customWidth="1"/>
    <col min="7892" max="7892" width="12.140625" style="174" bestFit="1" customWidth="1"/>
    <col min="7893" max="7893" width="8" style="174" bestFit="1" customWidth="1"/>
    <col min="7894" max="7894" width="11.140625" style="174" bestFit="1" customWidth="1"/>
    <col min="7895" max="7895" width="8" style="174" bestFit="1" customWidth="1"/>
    <col min="7896" max="7896" width="12.140625" style="174" bestFit="1" customWidth="1"/>
    <col min="7897" max="7897" width="8" style="174" bestFit="1" customWidth="1"/>
    <col min="7898" max="7898" width="12.140625" style="174" bestFit="1" customWidth="1"/>
    <col min="7899" max="7899" width="8" style="174" bestFit="1" customWidth="1"/>
    <col min="7900" max="7900" width="12.140625" style="174" bestFit="1" customWidth="1"/>
    <col min="7901" max="7901" width="8" style="174" bestFit="1" customWidth="1"/>
    <col min="7902" max="7902" width="12.140625" style="174" bestFit="1" customWidth="1"/>
    <col min="7903" max="7903" width="8" style="174" bestFit="1" customWidth="1"/>
    <col min="7904" max="7904" width="12.140625" style="174" bestFit="1" customWidth="1"/>
    <col min="7905" max="7905" width="8" style="174" bestFit="1" customWidth="1"/>
    <col min="7906" max="7906" width="12.140625" style="174" bestFit="1" customWidth="1"/>
    <col min="7907" max="7907" width="8" style="174" bestFit="1" customWidth="1"/>
    <col min="7908" max="7908" width="12.140625" style="174" bestFit="1" customWidth="1"/>
    <col min="7909" max="7909" width="8" style="174" bestFit="1" customWidth="1"/>
    <col min="7910" max="7910" width="12.140625" style="174" bestFit="1" customWidth="1"/>
    <col min="7911" max="7911" width="8" style="174" bestFit="1" customWidth="1"/>
    <col min="7912" max="7912" width="12.140625" style="174" bestFit="1" customWidth="1"/>
    <col min="7913" max="7913" width="8" style="174" bestFit="1" customWidth="1"/>
    <col min="7914" max="7914" width="12.140625" style="174" bestFit="1" customWidth="1"/>
    <col min="7915" max="7915" width="8" style="174" bestFit="1" customWidth="1"/>
    <col min="7916" max="7916" width="12.140625" style="174" bestFit="1" customWidth="1"/>
    <col min="7917" max="7917" width="8" style="174" bestFit="1" customWidth="1"/>
    <col min="7918" max="7918" width="12.140625" style="174" bestFit="1" customWidth="1"/>
    <col min="7919" max="7919" width="8" style="174" bestFit="1" customWidth="1"/>
    <col min="7920" max="7920" width="12.140625" style="174" bestFit="1" customWidth="1"/>
    <col min="7921" max="7921" width="8" style="174" bestFit="1" customWidth="1"/>
    <col min="7922" max="7922" width="11.140625" style="174" bestFit="1" customWidth="1"/>
    <col min="7923" max="7923" width="8" style="174" bestFit="1" customWidth="1"/>
    <col min="7924" max="7924" width="12.140625" style="174" bestFit="1" customWidth="1"/>
    <col min="7925" max="7925" width="8" style="174" bestFit="1" customWidth="1"/>
    <col min="7926" max="7926" width="11.140625" style="174" bestFit="1" customWidth="1"/>
    <col min="7927" max="7927" width="8" style="174" bestFit="1" customWidth="1"/>
    <col min="7928" max="7936" width="9.140625" style="174"/>
    <col min="7937" max="7937" width="50.7109375" style="174" bestFit="1" customWidth="1"/>
    <col min="7938" max="7938" width="12.42578125" style="174" bestFit="1" customWidth="1"/>
    <col min="7939" max="7939" width="8" style="174" bestFit="1" customWidth="1"/>
    <col min="7940" max="7940" width="12.140625" style="174" bestFit="1" customWidth="1"/>
    <col min="7941" max="7941" width="8" style="174" bestFit="1" customWidth="1"/>
    <col min="7942" max="7942" width="12.140625" style="174" bestFit="1" customWidth="1"/>
    <col min="7943" max="7943" width="8" style="174" bestFit="1" customWidth="1"/>
    <col min="7944" max="7944" width="12.140625" style="174" bestFit="1" customWidth="1"/>
    <col min="7945" max="7945" width="8" style="174" bestFit="1" customWidth="1"/>
    <col min="7946" max="7946" width="12.140625" style="174" bestFit="1" customWidth="1"/>
    <col min="7947" max="7947" width="8" style="174" bestFit="1" customWidth="1"/>
    <col min="7948" max="7948" width="12.140625" style="174" bestFit="1" customWidth="1"/>
    <col min="7949" max="7949" width="8" style="174" bestFit="1" customWidth="1"/>
    <col min="7950" max="7950" width="12.140625" style="174" bestFit="1" customWidth="1"/>
    <col min="7951" max="7951" width="8" style="174" bestFit="1" customWidth="1"/>
    <col min="7952" max="7952" width="12.140625" style="174" bestFit="1" customWidth="1"/>
    <col min="7953" max="7953" width="8" style="174" bestFit="1" customWidth="1"/>
    <col min="7954" max="7954" width="11.140625" style="174" bestFit="1" customWidth="1"/>
    <col min="7955" max="7955" width="8" style="174" bestFit="1" customWidth="1"/>
    <col min="7956" max="7956" width="11.140625" style="174" bestFit="1" customWidth="1"/>
    <col min="7957" max="7957" width="8" style="174" bestFit="1" customWidth="1"/>
    <col min="7958" max="7958" width="12.140625" style="174" bestFit="1" customWidth="1"/>
    <col min="7959" max="7959" width="8" style="174" bestFit="1" customWidth="1"/>
    <col min="7960" max="7960" width="12.140625" style="174" bestFit="1" customWidth="1"/>
    <col min="7961" max="7961" width="8" style="174" bestFit="1" customWidth="1"/>
    <col min="7962" max="7962" width="12.140625" style="174" bestFit="1" customWidth="1"/>
    <col min="7963" max="7963" width="8" style="174" bestFit="1" customWidth="1"/>
    <col min="7964" max="7964" width="12.140625" style="174" bestFit="1" customWidth="1"/>
    <col min="7965" max="7965" width="7" style="174" bestFit="1" customWidth="1"/>
    <col min="7966" max="7966" width="12.140625" style="174" bestFit="1" customWidth="1"/>
    <col min="7967" max="7967" width="8" style="174" bestFit="1" customWidth="1"/>
    <col min="7968" max="7968" width="12.140625" style="174" bestFit="1" customWidth="1"/>
    <col min="7969" max="7969" width="8" style="174" bestFit="1" customWidth="1"/>
    <col min="7970" max="7970" width="12.140625" style="174" bestFit="1" customWidth="1"/>
    <col min="7971" max="7971" width="8" style="174" bestFit="1" customWidth="1"/>
    <col min="7972" max="7972" width="12.140625" style="174" bestFit="1" customWidth="1"/>
    <col min="7973" max="7973" width="8" style="174" bestFit="1" customWidth="1"/>
    <col min="7974" max="7974" width="12.140625" style="174" bestFit="1" customWidth="1"/>
    <col min="7975" max="7975" width="8" style="174" bestFit="1" customWidth="1"/>
    <col min="7976" max="7976" width="12.140625" style="174" bestFit="1" customWidth="1"/>
    <col min="7977" max="7977" width="8" style="174" bestFit="1" customWidth="1"/>
    <col min="7978" max="7978" width="12.140625" style="174" bestFit="1" customWidth="1"/>
    <col min="7979" max="7979" width="8" style="174" bestFit="1" customWidth="1"/>
    <col min="7980" max="7980" width="12.140625" style="174" bestFit="1" customWidth="1"/>
    <col min="7981" max="7981" width="8" style="174" bestFit="1" customWidth="1"/>
    <col min="7982" max="7982" width="12.140625" style="174" bestFit="1" customWidth="1"/>
    <col min="7983" max="7983" width="8" style="174" bestFit="1" customWidth="1"/>
    <col min="7984" max="7984" width="12.140625" style="174" bestFit="1" customWidth="1"/>
    <col min="7985" max="7985" width="8" style="174" bestFit="1" customWidth="1"/>
    <col min="7986" max="7986" width="12.140625" style="174" bestFit="1" customWidth="1"/>
    <col min="7987" max="7987" width="8" style="174" bestFit="1" customWidth="1"/>
    <col min="7988" max="7988" width="12.140625" style="174" bestFit="1" customWidth="1"/>
    <col min="7989" max="7989" width="8" style="174" bestFit="1" customWidth="1"/>
    <col min="7990" max="7990" width="12.140625" style="174" bestFit="1" customWidth="1"/>
    <col min="7991" max="7991" width="8" style="174" bestFit="1" customWidth="1"/>
    <col min="7992" max="7992" width="12.140625" style="174" bestFit="1" customWidth="1"/>
    <col min="7993" max="7993" width="8" style="174" bestFit="1" customWidth="1"/>
    <col min="7994" max="7994" width="12.140625" style="174" bestFit="1" customWidth="1"/>
    <col min="7995" max="7995" width="8" style="174" bestFit="1" customWidth="1"/>
    <col min="7996" max="7996" width="12.140625" style="174" bestFit="1" customWidth="1"/>
    <col min="7997" max="7997" width="8" style="174" bestFit="1" customWidth="1"/>
    <col min="7998" max="7998" width="12.140625" style="174" bestFit="1" customWidth="1"/>
    <col min="7999" max="7999" width="8" style="174" bestFit="1" customWidth="1"/>
    <col min="8000" max="8000" width="12.140625" style="174" bestFit="1" customWidth="1"/>
    <col min="8001" max="8001" width="8" style="174" bestFit="1" customWidth="1"/>
    <col min="8002" max="8002" width="12.140625" style="174" bestFit="1" customWidth="1"/>
    <col min="8003" max="8003" width="8" style="174" bestFit="1" customWidth="1"/>
    <col min="8004" max="8004" width="12.140625" style="174" bestFit="1" customWidth="1"/>
    <col min="8005" max="8005" width="8" style="174" bestFit="1" customWidth="1"/>
    <col min="8006" max="8006" width="12.140625" style="174" bestFit="1" customWidth="1"/>
    <col min="8007" max="8007" width="8" style="174" bestFit="1" customWidth="1"/>
    <col min="8008" max="8008" width="12.140625" style="174" bestFit="1" customWidth="1"/>
    <col min="8009" max="8009" width="8" style="174" bestFit="1" customWidth="1"/>
    <col min="8010" max="8010" width="11.140625" style="174" bestFit="1" customWidth="1"/>
    <col min="8011" max="8011" width="8" style="174" bestFit="1" customWidth="1"/>
    <col min="8012" max="8012" width="12.140625" style="174" bestFit="1" customWidth="1"/>
    <col min="8013" max="8013" width="8" style="174" bestFit="1" customWidth="1"/>
    <col min="8014" max="8014" width="12.140625" style="174" bestFit="1" customWidth="1"/>
    <col min="8015" max="8015" width="8" style="174" bestFit="1" customWidth="1"/>
    <col min="8016" max="8016" width="12.7109375" style="174" bestFit="1" customWidth="1"/>
    <col min="8017" max="8017" width="8" style="174" bestFit="1" customWidth="1"/>
    <col min="8018" max="8018" width="12.140625" style="174" bestFit="1" customWidth="1"/>
    <col min="8019" max="8019" width="8" style="174" bestFit="1" customWidth="1"/>
    <col min="8020" max="8020" width="12.140625" style="174" bestFit="1" customWidth="1"/>
    <col min="8021" max="8021" width="8" style="174" bestFit="1" customWidth="1"/>
    <col min="8022" max="8022" width="12.140625" style="174" bestFit="1" customWidth="1"/>
    <col min="8023" max="8023" width="8" style="174" bestFit="1" customWidth="1"/>
    <col min="8024" max="8024" width="12.140625" style="174" bestFit="1" customWidth="1"/>
    <col min="8025" max="8025" width="8" style="174" bestFit="1" customWidth="1"/>
    <col min="8026" max="8026" width="12.140625" style="174" bestFit="1" customWidth="1"/>
    <col min="8027" max="8027" width="8" style="174" bestFit="1" customWidth="1"/>
    <col min="8028" max="8028" width="12.140625" style="174" bestFit="1" customWidth="1"/>
    <col min="8029" max="8029" width="8" style="174" bestFit="1" customWidth="1"/>
    <col min="8030" max="8030" width="12.140625" style="174" bestFit="1" customWidth="1"/>
    <col min="8031" max="8031" width="8" style="174" bestFit="1" customWidth="1"/>
    <col min="8032" max="8032" width="12.140625" style="174" bestFit="1" customWidth="1"/>
    <col min="8033" max="8033" width="8" style="174" bestFit="1" customWidth="1"/>
    <col min="8034" max="8034" width="12.140625" style="174" bestFit="1" customWidth="1"/>
    <col min="8035" max="8035" width="8" style="174" bestFit="1" customWidth="1"/>
    <col min="8036" max="8036" width="10.140625" style="174" bestFit="1" customWidth="1"/>
    <col min="8037" max="8037" width="8" style="174" bestFit="1" customWidth="1"/>
    <col min="8038" max="8038" width="12.140625" style="174" bestFit="1" customWidth="1"/>
    <col min="8039" max="8039" width="8" style="174" bestFit="1" customWidth="1"/>
    <col min="8040" max="8040" width="12.140625" style="174" bestFit="1" customWidth="1"/>
    <col min="8041" max="8041" width="8" style="174" bestFit="1" customWidth="1"/>
    <col min="8042" max="8042" width="12.140625" style="174" bestFit="1" customWidth="1"/>
    <col min="8043" max="8043" width="8" style="174" bestFit="1" customWidth="1"/>
    <col min="8044" max="8044" width="12.140625" style="174" bestFit="1" customWidth="1"/>
    <col min="8045" max="8045" width="6" style="174" bestFit="1" customWidth="1"/>
    <col min="8046" max="8046" width="12.140625" style="174" bestFit="1" customWidth="1"/>
    <col min="8047" max="8047" width="8" style="174" bestFit="1" customWidth="1"/>
    <col min="8048" max="8048" width="12.140625" style="174" bestFit="1" customWidth="1"/>
    <col min="8049" max="8049" width="8" style="174" bestFit="1" customWidth="1"/>
    <col min="8050" max="8050" width="12.140625" style="174" bestFit="1" customWidth="1"/>
    <col min="8051" max="8051" width="9" style="174" bestFit="1" customWidth="1"/>
    <col min="8052" max="8052" width="12.140625" style="174" bestFit="1" customWidth="1"/>
    <col min="8053" max="8053" width="8" style="174" bestFit="1" customWidth="1"/>
    <col min="8054" max="8054" width="12.140625" style="174" bestFit="1" customWidth="1"/>
    <col min="8055" max="8055" width="8" style="174" bestFit="1" customWidth="1"/>
    <col min="8056" max="8056" width="12.140625" style="174" bestFit="1" customWidth="1"/>
    <col min="8057" max="8057" width="8" style="174" bestFit="1" customWidth="1"/>
    <col min="8058" max="8058" width="12.140625" style="174" bestFit="1" customWidth="1"/>
    <col min="8059" max="8059" width="8" style="174" bestFit="1" customWidth="1"/>
    <col min="8060" max="8060" width="12.140625" style="174" bestFit="1" customWidth="1"/>
    <col min="8061" max="8061" width="8" style="174" bestFit="1" customWidth="1"/>
    <col min="8062" max="8062" width="12.140625" style="174" bestFit="1" customWidth="1"/>
    <col min="8063" max="8063" width="8" style="174" bestFit="1" customWidth="1"/>
    <col min="8064" max="8064" width="12.140625" style="174" bestFit="1" customWidth="1"/>
    <col min="8065" max="8065" width="8" style="174" bestFit="1" customWidth="1"/>
    <col min="8066" max="8066" width="12.140625" style="174" bestFit="1" customWidth="1"/>
    <col min="8067" max="8067" width="8" style="174" bestFit="1" customWidth="1"/>
    <col min="8068" max="8068" width="12.140625" style="174" bestFit="1" customWidth="1"/>
    <col min="8069" max="8069" width="8" style="174" bestFit="1" customWidth="1"/>
    <col min="8070" max="8070" width="12.140625" style="174" bestFit="1" customWidth="1"/>
    <col min="8071" max="8071" width="8" style="174" bestFit="1" customWidth="1"/>
    <col min="8072" max="8072" width="12.140625" style="174" bestFit="1" customWidth="1"/>
    <col min="8073" max="8073" width="8" style="174" bestFit="1" customWidth="1"/>
    <col min="8074" max="8074" width="12.140625" style="174" bestFit="1" customWidth="1"/>
    <col min="8075" max="8075" width="8" style="174" bestFit="1" customWidth="1"/>
    <col min="8076" max="8076" width="9.140625" style="174" bestFit="1" customWidth="1"/>
    <col min="8077" max="8077" width="4" style="174" bestFit="1" customWidth="1"/>
    <col min="8078" max="8078" width="12.140625" style="174" bestFit="1" customWidth="1"/>
    <col min="8079" max="8079" width="8" style="174" bestFit="1" customWidth="1"/>
    <col min="8080" max="8080" width="12.140625" style="174" bestFit="1" customWidth="1"/>
    <col min="8081" max="8081" width="8" style="174" bestFit="1" customWidth="1"/>
    <col min="8082" max="8082" width="12.140625" style="174" bestFit="1" customWidth="1"/>
    <col min="8083" max="8083" width="8" style="174" bestFit="1" customWidth="1"/>
    <col min="8084" max="8084" width="12.140625" style="174" bestFit="1" customWidth="1"/>
    <col min="8085" max="8085" width="8" style="174" bestFit="1" customWidth="1"/>
    <col min="8086" max="8086" width="12.140625" style="174" bestFit="1" customWidth="1"/>
    <col min="8087" max="8087" width="8" style="174" bestFit="1" customWidth="1"/>
    <col min="8088" max="8088" width="11.7109375" style="174" bestFit="1" customWidth="1"/>
    <col min="8089" max="8089" width="8" style="174" bestFit="1" customWidth="1"/>
    <col min="8090" max="8090" width="12.140625" style="174" bestFit="1" customWidth="1"/>
    <col min="8091" max="8091" width="8" style="174" bestFit="1" customWidth="1"/>
    <col min="8092" max="8092" width="12.7109375" style="174" bestFit="1" customWidth="1"/>
    <col min="8093" max="8093" width="8" style="174" bestFit="1" customWidth="1"/>
    <col min="8094" max="8094" width="12.140625" style="174" bestFit="1" customWidth="1"/>
    <col min="8095" max="8095" width="8" style="174" bestFit="1" customWidth="1"/>
    <col min="8096" max="8096" width="12.140625" style="174" bestFit="1" customWidth="1"/>
    <col min="8097" max="8097" width="8" style="174" bestFit="1" customWidth="1"/>
    <col min="8098" max="8098" width="12.140625" style="174" bestFit="1" customWidth="1"/>
    <col min="8099" max="8099" width="8" style="174" bestFit="1" customWidth="1"/>
    <col min="8100" max="8100" width="12.140625" style="174" bestFit="1" customWidth="1"/>
    <col min="8101" max="8101" width="8" style="174" bestFit="1" customWidth="1"/>
    <col min="8102" max="8102" width="12.140625" style="174" bestFit="1" customWidth="1"/>
    <col min="8103" max="8103" width="8" style="174" bestFit="1" customWidth="1"/>
    <col min="8104" max="8104" width="12.140625" style="174" bestFit="1" customWidth="1"/>
    <col min="8105" max="8105" width="8" style="174" bestFit="1" customWidth="1"/>
    <col min="8106" max="8106" width="12.140625" style="174" bestFit="1" customWidth="1"/>
    <col min="8107" max="8107" width="8" style="174" bestFit="1" customWidth="1"/>
    <col min="8108" max="8108" width="11.140625" style="174" bestFit="1" customWidth="1"/>
    <col min="8109" max="8109" width="8" style="174" bestFit="1" customWidth="1"/>
    <col min="8110" max="8110" width="12.140625" style="174" bestFit="1" customWidth="1"/>
    <col min="8111" max="8111" width="8" style="174" bestFit="1" customWidth="1"/>
    <col min="8112" max="8112" width="12.140625" style="174" bestFit="1" customWidth="1"/>
    <col min="8113" max="8113" width="8" style="174" bestFit="1" customWidth="1"/>
    <col min="8114" max="8114" width="12.140625" style="174" bestFit="1" customWidth="1"/>
    <col min="8115" max="8115" width="8" style="174" bestFit="1" customWidth="1"/>
    <col min="8116" max="8116" width="12.140625" style="174" bestFit="1" customWidth="1"/>
    <col min="8117" max="8117" width="8" style="174" bestFit="1" customWidth="1"/>
    <col min="8118" max="8118" width="12.140625" style="174" bestFit="1" customWidth="1"/>
    <col min="8119" max="8119" width="8" style="174" bestFit="1" customWidth="1"/>
    <col min="8120" max="8120" width="12.140625" style="174" bestFit="1" customWidth="1"/>
    <col min="8121" max="8121" width="8" style="174" bestFit="1" customWidth="1"/>
    <col min="8122" max="8122" width="12.140625" style="174" bestFit="1" customWidth="1"/>
    <col min="8123" max="8123" width="8" style="174" bestFit="1" customWidth="1"/>
    <col min="8124" max="8124" width="12.140625" style="174" bestFit="1" customWidth="1"/>
    <col min="8125" max="8125" width="8" style="174" bestFit="1" customWidth="1"/>
    <col min="8126" max="8126" width="12.140625" style="174" bestFit="1" customWidth="1"/>
    <col min="8127" max="8127" width="8" style="174" bestFit="1" customWidth="1"/>
    <col min="8128" max="8128" width="12.140625" style="174" bestFit="1" customWidth="1"/>
    <col min="8129" max="8129" width="8" style="174" bestFit="1" customWidth="1"/>
    <col min="8130" max="8130" width="12.140625" style="174" bestFit="1" customWidth="1"/>
    <col min="8131" max="8131" width="8" style="174" bestFit="1" customWidth="1"/>
    <col min="8132" max="8132" width="12.140625" style="174" bestFit="1" customWidth="1"/>
    <col min="8133" max="8133" width="8" style="174" bestFit="1" customWidth="1"/>
    <col min="8134" max="8134" width="12.140625" style="174" bestFit="1" customWidth="1"/>
    <col min="8135" max="8135" width="8" style="174" bestFit="1" customWidth="1"/>
    <col min="8136" max="8136" width="12.140625" style="174" bestFit="1" customWidth="1"/>
    <col min="8137" max="8137" width="8" style="174" bestFit="1" customWidth="1"/>
    <col min="8138" max="8138" width="12.140625" style="174" bestFit="1" customWidth="1"/>
    <col min="8139" max="8139" width="8" style="174" bestFit="1" customWidth="1"/>
    <col min="8140" max="8140" width="12.140625" style="174" bestFit="1" customWidth="1"/>
    <col min="8141" max="8141" width="8" style="174" bestFit="1" customWidth="1"/>
    <col min="8142" max="8142" width="12.140625" style="174" bestFit="1" customWidth="1"/>
    <col min="8143" max="8143" width="8" style="174" bestFit="1" customWidth="1"/>
    <col min="8144" max="8144" width="12.140625" style="174" bestFit="1" customWidth="1"/>
    <col min="8145" max="8145" width="8" style="174" bestFit="1" customWidth="1"/>
    <col min="8146" max="8146" width="12.140625" style="174" bestFit="1" customWidth="1"/>
    <col min="8147" max="8147" width="8" style="174" bestFit="1" customWidth="1"/>
    <col min="8148" max="8148" width="12.140625" style="174" bestFit="1" customWidth="1"/>
    <col min="8149" max="8149" width="8" style="174" bestFit="1" customWidth="1"/>
    <col min="8150" max="8150" width="11.140625" style="174" bestFit="1" customWidth="1"/>
    <col min="8151" max="8151" width="8" style="174" bestFit="1" customWidth="1"/>
    <col min="8152" max="8152" width="12.140625" style="174" bestFit="1" customWidth="1"/>
    <col min="8153" max="8153" width="8" style="174" bestFit="1" customWidth="1"/>
    <col min="8154" max="8154" width="12.140625" style="174" bestFit="1" customWidth="1"/>
    <col min="8155" max="8155" width="8" style="174" bestFit="1" customWidth="1"/>
    <col min="8156" max="8156" width="12.140625" style="174" bestFit="1" customWidth="1"/>
    <col min="8157" max="8157" width="8" style="174" bestFit="1" customWidth="1"/>
    <col min="8158" max="8158" width="12.140625" style="174" bestFit="1" customWidth="1"/>
    <col min="8159" max="8159" width="8" style="174" bestFit="1" customWidth="1"/>
    <col min="8160" max="8160" width="12.140625" style="174" bestFit="1" customWidth="1"/>
    <col min="8161" max="8161" width="8" style="174" bestFit="1" customWidth="1"/>
    <col min="8162" max="8162" width="12.140625" style="174" bestFit="1" customWidth="1"/>
    <col min="8163" max="8163" width="8" style="174" bestFit="1" customWidth="1"/>
    <col min="8164" max="8164" width="12.140625" style="174" bestFit="1" customWidth="1"/>
    <col min="8165" max="8165" width="8" style="174" bestFit="1" customWidth="1"/>
    <col min="8166" max="8166" width="12.140625" style="174" bestFit="1" customWidth="1"/>
    <col min="8167" max="8167" width="8" style="174" bestFit="1" customWidth="1"/>
    <col min="8168" max="8168" width="12.140625" style="174" bestFit="1" customWidth="1"/>
    <col min="8169" max="8169" width="8" style="174" bestFit="1" customWidth="1"/>
    <col min="8170" max="8170" width="12.140625" style="174" bestFit="1" customWidth="1"/>
    <col min="8171" max="8171" width="8" style="174" bestFit="1" customWidth="1"/>
    <col min="8172" max="8172" width="12.140625" style="174" bestFit="1" customWidth="1"/>
    <col min="8173" max="8173" width="8" style="174" bestFit="1" customWidth="1"/>
    <col min="8174" max="8174" width="12.140625" style="174" bestFit="1" customWidth="1"/>
    <col min="8175" max="8175" width="8" style="174" bestFit="1" customWidth="1"/>
    <col min="8176" max="8176" width="12.140625" style="174" bestFit="1" customWidth="1"/>
    <col min="8177" max="8177" width="8" style="174" bestFit="1" customWidth="1"/>
    <col min="8178" max="8178" width="11.140625" style="174" bestFit="1" customWidth="1"/>
    <col min="8179" max="8179" width="8" style="174" bestFit="1" customWidth="1"/>
    <col min="8180" max="8180" width="12.140625" style="174" bestFit="1" customWidth="1"/>
    <col min="8181" max="8181" width="8" style="174" bestFit="1" customWidth="1"/>
    <col min="8182" max="8182" width="11.140625" style="174" bestFit="1" customWidth="1"/>
    <col min="8183" max="8183" width="8" style="174" bestFit="1" customWidth="1"/>
    <col min="8184" max="8192" width="9.140625" style="174"/>
    <col min="8193" max="8193" width="50.7109375" style="174" bestFit="1" customWidth="1"/>
    <col min="8194" max="8194" width="12.42578125" style="174" bestFit="1" customWidth="1"/>
    <col min="8195" max="8195" width="8" style="174" bestFit="1" customWidth="1"/>
    <col min="8196" max="8196" width="12.140625" style="174" bestFit="1" customWidth="1"/>
    <col min="8197" max="8197" width="8" style="174" bestFit="1" customWidth="1"/>
    <col min="8198" max="8198" width="12.140625" style="174" bestFit="1" customWidth="1"/>
    <col min="8199" max="8199" width="8" style="174" bestFit="1" customWidth="1"/>
    <col min="8200" max="8200" width="12.140625" style="174" bestFit="1" customWidth="1"/>
    <col min="8201" max="8201" width="8" style="174" bestFit="1" customWidth="1"/>
    <col min="8202" max="8202" width="12.140625" style="174" bestFit="1" customWidth="1"/>
    <col min="8203" max="8203" width="8" style="174" bestFit="1" customWidth="1"/>
    <col min="8204" max="8204" width="12.140625" style="174" bestFit="1" customWidth="1"/>
    <col min="8205" max="8205" width="8" style="174" bestFit="1" customWidth="1"/>
    <col min="8206" max="8206" width="12.140625" style="174" bestFit="1" customWidth="1"/>
    <col min="8207" max="8207" width="8" style="174" bestFit="1" customWidth="1"/>
    <col min="8208" max="8208" width="12.140625" style="174" bestFit="1" customWidth="1"/>
    <col min="8209" max="8209" width="8" style="174" bestFit="1" customWidth="1"/>
    <col min="8210" max="8210" width="11.140625" style="174" bestFit="1" customWidth="1"/>
    <col min="8211" max="8211" width="8" style="174" bestFit="1" customWidth="1"/>
    <col min="8212" max="8212" width="11.140625" style="174" bestFit="1" customWidth="1"/>
    <col min="8213" max="8213" width="8" style="174" bestFit="1" customWidth="1"/>
    <col min="8214" max="8214" width="12.140625" style="174" bestFit="1" customWidth="1"/>
    <col min="8215" max="8215" width="8" style="174" bestFit="1" customWidth="1"/>
    <col min="8216" max="8216" width="12.140625" style="174" bestFit="1" customWidth="1"/>
    <col min="8217" max="8217" width="8" style="174" bestFit="1" customWidth="1"/>
    <col min="8218" max="8218" width="12.140625" style="174" bestFit="1" customWidth="1"/>
    <col min="8219" max="8219" width="8" style="174" bestFit="1" customWidth="1"/>
    <col min="8220" max="8220" width="12.140625" style="174" bestFit="1" customWidth="1"/>
    <col min="8221" max="8221" width="7" style="174" bestFit="1" customWidth="1"/>
    <col min="8222" max="8222" width="12.140625" style="174" bestFit="1" customWidth="1"/>
    <col min="8223" max="8223" width="8" style="174" bestFit="1" customWidth="1"/>
    <col min="8224" max="8224" width="12.140625" style="174" bestFit="1" customWidth="1"/>
    <col min="8225" max="8225" width="8" style="174" bestFit="1" customWidth="1"/>
    <col min="8226" max="8226" width="12.140625" style="174" bestFit="1" customWidth="1"/>
    <col min="8227" max="8227" width="8" style="174" bestFit="1" customWidth="1"/>
    <col min="8228" max="8228" width="12.140625" style="174" bestFit="1" customWidth="1"/>
    <col min="8229" max="8229" width="8" style="174" bestFit="1" customWidth="1"/>
    <col min="8230" max="8230" width="12.140625" style="174" bestFit="1" customWidth="1"/>
    <col min="8231" max="8231" width="8" style="174" bestFit="1" customWidth="1"/>
    <col min="8232" max="8232" width="12.140625" style="174" bestFit="1" customWidth="1"/>
    <col min="8233" max="8233" width="8" style="174" bestFit="1" customWidth="1"/>
    <col min="8234" max="8234" width="12.140625" style="174" bestFit="1" customWidth="1"/>
    <col min="8235" max="8235" width="8" style="174" bestFit="1" customWidth="1"/>
    <col min="8236" max="8236" width="12.140625" style="174" bestFit="1" customWidth="1"/>
    <col min="8237" max="8237" width="8" style="174" bestFit="1" customWidth="1"/>
    <col min="8238" max="8238" width="12.140625" style="174" bestFit="1" customWidth="1"/>
    <col min="8239" max="8239" width="8" style="174" bestFit="1" customWidth="1"/>
    <col min="8240" max="8240" width="12.140625" style="174" bestFit="1" customWidth="1"/>
    <col min="8241" max="8241" width="8" style="174" bestFit="1" customWidth="1"/>
    <col min="8242" max="8242" width="12.140625" style="174" bestFit="1" customWidth="1"/>
    <col min="8243" max="8243" width="8" style="174" bestFit="1" customWidth="1"/>
    <col min="8244" max="8244" width="12.140625" style="174" bestFit="1" customWidth="1"/>
    <col min="8245" max="8245" width="8" style="174" bestFit="1" customWidth="1"/>
    <col min="8246" max="8246" width="12.140625" style="174" bestFit="1" customWidth="1"/>
    <col min="8247" max="8247" width="8" style="174" bestFit="1" customWidth="1"/>
    <col min="8248" max="8248" width="12.140625" style="174" bestFit="1" customWidth="1"/>
    <col min="8249" max="8249" width="8" style="174" bestFit="1" customWidth="1"/>
    <col min="8250" max="8250" width="12.140625" style="174" bestFit="1" customWidth="1"/>
    <col min="8251" max="8251" width="8" style="174" bestFit="1" customWidth="1"/>
    <col min="8252" max="8252" width="12.140625" style="174" bestFit="1" customWidth="1"/>
    <col min="8253" max="8253" width="8" style="174" bestFit="1" customWidth="1"/>
    <col min="8254" max="8254" width="12.140625" style="174" bestFit="1" customWidth="1"/>
    <col min="8255" max="8255" width="8" style="174" bestFit="1" customWidth="1"/>
    <col min="8256" max="8256" width="12.140625" style="174" bestFit="1" customWidth="1"/>
    <col min="8257" max="8257" width="8" style="174" bestFit="1" customWidth="1"/>
    <col min="8258" max="8258" width="12.140625" style="174" bestFit="1" customWidth="1"/>
    <col min="8259" max="8259" width="8" style="174" bestFit="1" customWidth="1"/>
    <col min="8260" max="8260" width="12.140625" style="174" bestFit="1" customWidth="1"/>
    <col min="8261" max="8261" width="8" style="174" bestFit="1" customWidth="1"/>
    <col min="8262" max="8262" width="12.140625" style="174" bestFit="1" customWidth="1"/>
    <col min="8263" max="8263" width="8" style="174" bestFit="1" customWidth="1"/>
    <col min="8264" max="8264" width="12.140625" style="174" bestFit="1" customWidth="1"/>
    <col min="8265" max="8265" width="8" style="174" bestFit="1" customWidth="1"/>
    <col min="8266" max="8266" width="11.140625" style="174" bestFit="1" customWidth="1"/>
    <col min="8267" max="8267" width="8" style="174" bestFit="1" customWidth="1"/>
    <col min="8268" max="8268" width="12.140625" style="174" bestFit="1" customWidth="1"/>
    <col min="8269" max="8269" width="8" style="174" bestFit="1" customWidth="1"/>
    <col min="8270" max="8270" width="12.140625" style="174" bestFit="1" customWidth="1"/>
    <col min="8271" max="8271" width="8" style="174" bestFit="1" customWidth="1"/>
    <col min="8272" max="8272" width="12.7109375" style="174" bestFit="1" customWidth="1"/>
    <col min="8273" max="8273" width="8" style="174" bestFit="1" customWidth="1"/>
    <col min="8274" max="8274" width="12.140625" style="174" bestFit="1" customWidth="1"/>
    <col min="8275" max="8275" width="8" style="174" bestFit="1" customWidth="1"/>
    <col min="8276" max="8276" width="12.140625" style="174" bestFit="1" customWidth="1"/>
    <col min="8277" max="8277" width="8" style="174" bestFit="1" customWidth="1"/>
    <col min="8278" max="8278" width="12.140625" style="174" bestFit="1" customWidth="1"/>
    <col min="8279" max="8279" width="8" style="174" bestFit="1" customWidth="1"/>
    <col min="8280" max="8280" width="12.140625" style="174" bestFit="1" customWidth="1"/>
    <col min="8281" max="8281" width="8" style="174" bestFit="1" customWidth="1"/>
    <col min="8282" max="8282" width="12.140625" style="174" bestFit="1" customWidth="1"/>
    <col min="8283" max="8283" width="8" style="174" bestFit="1" customWidth="1"/>
    <col min="8284" max="8284" width="12.140625" style="174" bestFit="1" customWidth="1"/>
    <col min="8285" max="8285" width="8" style="174" bestFit="1" customWidth="1"/>
    <col min="8286" max="8286" width="12.140625" style="174" bestFit="1" customWidth="1"/>
    <col min="8287" max="8287" width="8" style="174" bestFit="1" customWidth="1"/>
    <col min="8288" max="8288" width="12.140625" style="174" bestFit="1" customWidth="1"/>
    <col min="8289" max="8289" width="8" style="174" bestFit="1" customWidth="1"/>
    <col min="8290" max="8290" width="12.140625" style="174" bestFit="1" customWidth="1"/>
    <col min="8291" max="8291" width="8" style="174" bestFit="1" customWidth="1"/>
    <col min="8292" max="8292" width="10.140625" style="174" bestFit="1" customWidth="1"/>
    <col min="8293" max="8293" width="8" style="174" bestFit="1" customWidth="1"/>
    <col min="8294" max="8294" width="12.140625" style="174" bestFit="1" customWidth="1"/>
    <col min="8295" max="8295" width="8" style="174" bestFit="1" customWidth="1"/>
    <col min="8296" max="8296" width="12.140625" style="174" bestFit="1" customWidth="1"/>
    <col min="8297" max="8297" width="8" style="174" bestFit="1" customWidth="1"/>
    <col min="8298" max="8298" width="12.140625" style="174" bestFit="1" customWidth="1"/>
    <col min="8299" max="8299" width="8" style="174" bestFit="1" customWidth="1"/>
    <col min="8300" max="8300" width="12.140625" style="174" bestFit="1" customWidth="1"/>
    <col min="8301" max="8301" width="6" style="174" bestFit="1" customWidth="1"/>
    <col min="8302" max="8302" width="12.140625" style="174" bestFit="1" customWidth="1"/>
    <col min="8303" max="8303" width="8" style="174" bestFit="1" customWidth="1"/>
    <col min="8304" max="8304" width="12.140625" style="174" bestFit="1" customWidth="1"/>
    <col min="8305" max="8305" width="8" style="174" bestFit="1" customWidth="1"/>
    <col min="8306" max="8306" width="12.140625" style="174" bestFit="1" customWidth="1"/>
    <col min="8307" max="8307" width="9" style="174" bestFit="1" customWidth="1"/>
    <col min="8308" max="8308" width="12.140625" style="174" bestFit="1" customWidth="1"/>
    <col min="8309" max="8309" width="8" style="174" bestFit="1" customWidth="1"/>
    <col min="8310" max="8310" width="12.140625" style="174" bestFit="1" customWidth="1"/>
    <col min="8311" max="8311" width="8" style="174" bestFit="1" customWidth="1"/>
    <col min="8312" max="8312" width="12.140625" style="174" bestFit="1" customWidth="1"/>
    <col min="8313" max="8313" width="8" style="174" bestFit="1" customWidth="1"/>
    <col min="8314" max="8314" width="12.140625" style="174" bestFit="1" customWidth="1"/>
    <col min="8315" max="8315" width="8" style="174" bestFit="1" customWidth="1"/>
    <col min="8316" max="8316" width="12.140625" style="174" bestFit="1" customWidth="1"/>
    <col min="8317" max="8317" width="8" style="174" bestFit="1" customWidth="1"/>
    <col min="8318" max="8318" width="12.140625" style="174" bestFit="1" customWidth="1"/>
    <col min="8319" max="8319" width="8" style="174" bestFit="1" customWidth="1"/>
    <col min="8320" max="8320" width="12.140625" style="174" bestFit="1" customWidth="1"/>
    <col min="8321" max="8321" width="8" style="174" bestFit="1" customWidth="1"/>
    <col min="8322" max="8322" width="12.140625" style="174" bestFit="1" customWidth="1"/>
    <col min="8323" max="8323" width="8" style="174" bestFit="1" customWidth="1"/>
    <col min="8324" max="8324" width="12.140625" style="174" bestFit="1" customWidth="1"/>
    <col min="8325" max="8325" width="8" style="174" bestFit="1" customWidth="1"/>
    <col min="8326" max="8326" width="12.140625" style="174" bestFit="1" customWidth="1"/>
    <col min="8327" max="8327" width="8" style="174" bestFit="1" customWidth="1"/>
    <col min="8328" max="8328" width="12.140625" style="174" bestFit="1" customWidth="1"/>
    <col min="8329" max="8329" width="8" style="174" bestFit="1" customWidth="1"/>
    <col min="8330" max="8330" width="12.140625" style="174" bestFit="1" customWidth="1"/>
    <col min="8331" max="8331" width="8" style="174" bestFit="1" customWidth="1"/>
    <col min="8332" max="8332" width="9.140625" style="174" bestFit="1" customWidth="1"/>
    <col min="8333" max="8333" width="4" style="174" bestFit="1" customWidth="1"/>
    <col min="8334" max="8334" width="12.140625" style="174" bestFit="1" customWidth="1"/>
    <col min="8335" max="8335" width="8" style="174" bestFit="1" customWidth="1"/>
    <col min="8336" max="8336" width="12.140625" style="174" bestFit="1" customWidth="1"/>
    <col min="8337" max="8337" width="8" style="174" bestFit="1" customWidth="1"/>
    <col min="8338" max="8338" width="12.140625" style="174" bestFit="1" customWidth="1"/>
    <col min="8339" max="8339" width="8" style="174" bestFit="1" customWidth="1"/>
    <col min="8340" max="8340" width="12.140625" style="174" bestFit="1" customWidth="1"/>
    <col min="8341" max="8341" width="8" style="174" bestFit="1" customWidth="1"/>
    <col min="8342" max="8342" width="12.140625" style="174" bestFit="1" customWidth="1"/>
    <col min="8343" max="8343" width="8" style="174" bestFit="1" customWidth="1"/>
    <col min="8344" max="8344" width="11.7109375" style="174" bestFit="1" customWidth="1"/>
    <col min="8345" max="8345" width="8" style="174" bestFit="1" customWidth="1"/>
    <col min="8346" max="8346" width="12.140625" style="174" bestFit="1" customWidth="1"/>
    <col min="8347" max="8347" width="8" style="174" bestFit="1" customWidth="1"/>
    <col min="8348" max="8348" width="12.7109375" style="174" bestFit="1" customWidth="1"/>
    <col min="8349" max="8349" width="8" style="174" bestFit="1" customWidth="1"/>
    <col min="8350" max="8350" width="12.140625" style="174" bestFit="1" customWidth="1"/>
    <col min="8351" max="8351" width="8" style="174" bestFit="1" customWidth="1"/>
    <col min="8352" max="8352" width="12.140625" style="174" bestFit="1" customWidth="1"/>
    <col min="8353" max="8353" width="8" style="174" bestFit="1" customWidth="1"/>
    <col min="8354" max="8354" width="12.140625" style="174" bestFit="1" customWidth="1"/>
    <col min="8355" max="8355" width="8" style="174" bestFit="1" customWidth="1"/>
    <col min="8356" max="8356" width="12.140625" style="174" bestFit="1" customWidth="1"/>
    <col min="8357" max="8357" width="8" style="174" bestFit="1" customWidth="1"/>
    <col min="8358" max="8358" width="12.140625" style="174" bestFit="1" customWidth="1"/>
    <col min="8359" max="8359" width="8" style="174" bestFit="1" customWidth="1"/>
    <col min="8360" max="8360" width="12.140625" style="174" bestFit="1" customWidth="1"/>
    <col min="8361" max="8361" width="8" style="174" bestFit="1" customWidth="1"/>
    <col min="8362" max="8362" width="12.140625" style="174" bestFit="1" customWidth="1"/>
    <col min="8363" max="8363" width="8" style="174" bestFit="1" customWidth="1"/>
    <col min="8364" max="8364" width="11.140625" style="174" bestFit="1" customWidth="1"/>
    <col min="8365" max="8365" width="8" style="174" bestFit="1" customWidth="1"/>
    <col min="8366" max="8366" width="12.140625" style="174" bestFit="1" customWidth="1"/>
    <col min="8367" max="8367" width="8" style="174" bestFit="1" customWidth="1"/>
    <col min="8368" max="8368" width="12.140625" style="174" bestFit="1" customWidth="1"/>
    <col min="8369" max="8369" width="8" style="174" bestFit="1" customWidth="1"/>
    <col min="8370" max="8370" width="12.140625" style="174" bestFit="1" customWidth="1"/>
    <col min="8371" max="8371" width="8" style="174" bestFit="1" customWidth="1"/>
    <col min="8372" max="8372" width="12.140625" style="174" bestFit="1" customWidth="1"/>
    <col min="8373" max="8373" width="8" style="174" bestFit="1" customWidth="1"/>
    <col min="8374" max="8374" width="12.140625" style="174" bestFit="1" customWidth="1"/>
    <col min="8375" max="8375" width="8" style="174" bestFit="1" customWidth="1"/>
    <col min="8376" max="8376" width="12.140625" style="174" bestFit="1" customWidth="1"/>
    <col min="8377" max="8377" width="8" style="174" bestFit="1" customWidth="1"/>
    <col min="8378" max="8378" width="12.140625" style="174" bestFit="1" customWidth="1"/>
    <col min="8379" max="8379" width="8" style="174" bestFit="1" customWidth="1"/>
    <col min="8380" max="8380" width="12.140625" style="174" bestFit="1" customWidth="1"/>
    <col min="8381" max="8381" width="8" style="174" bestFit="1" customWidth="1"/>
    <col min="8382" max="8382" width="12.140625" style="174" bestFit="1" customWidth="1"/>
    <col min="8383" max="8383" width="8" style="174" bestFit="1" customWidth="1"/>
    <col min="8384" max="8384" width="12.140625" style="174" bestFit="1" customWidth="1"/>
    <col min="8385" max="8385" width="8" style="174" bestFit="1" customWidth="1"/>
    <col min="8386" max="8386" width="12.140625" style="174" bestFit="1" customWidth="1"/>
    <col min="8387" max="8387" width="8" style="174" bestFit="1" customWidth="1"/>
    <col min="8388" max="8388" width="12.140625" style="174" bestFit="1" customWidth="1"/>
    <col min="8389" max="8389" width="8" style="174" bestFit="1" customWidth="1"/>
    <col min="8390" max="8390" width="12.140625" style="174" bestFit="1" customWidth="1"/>
    <col min="8391" max="8391" width="8" style="174" bestFit="1" customWidth="1"/>
    <col min="8392" max="8392" width="12.140625" style="174" bestFit="1" customWidth="1"/>
    <col min="8393" max="8393" width="8" style="174" bestFit="1" customWidth="1"/>
    <col min="8394" max="8394" width="12.140625" style="174" bestFit="1" customWidth="1"/>
    <col min="8395" max="8395" width="8" style="174" bestFit="1" customWidth="1"/>
    <col min="8396" max="8396" width="12.140625" style="174" bestFit="1" customWidth="1"/>
    <col min="8397" max="8397" width="8" style="174" bestFit="1" customWidth="1"/>
    <col min="8398" max="8398" width="12.140625" style="174" bestFit="1" customWidth="1"/>
    <col min="8399" max="8399" width="8" style="174" bestFit="1" customWidth="1"/>
    <col min="8400" max="8400" width="12.140625" style="174" bestFit="1" customWidth="1"/>
    <col min="8401" max="8401" width="8" style="174" bestFit="1" customWidth="1"/>
    <col min="8402" max="8402" width="12.140625" style="174" bestFit="1" customWidth="1"/>
    <col min="8403" max="8403" width="8" style="174" bestFit="1" customWidth="1"/>
    <col min="8404" max="8404" width="12.140625" style="174" bestFit="1" customWidth="1"/>
    <col min="8405" max="8405" width="8" style="174" bestFit="1" customWidth="1"/>
    <col min="8406" max="8406" width="11.140625" style="174" bestFit="1" customWidth="1"/>
    <col min="8407" max="8407" width="8" style="174" bestFit="1" customWidth="1"/>
    <col min="8408" max="8408" width="12.140625" style="174" bestFit="1" customWidth="1"/>
    <col min="8409" max="8409" width="8" style="174" bestFit="1" customWidth="1"/>
    <col min="8410" max="8410" width="12.140625" style="174" bestFit="1" customWidth="1"/>
    <col min="8411" max="8411" width="8" style="174" bestFit="1" customWidth="1"/>
    <col min="8412" max="8412" width="12.140625" style="174" bestFit="1" customWidth="1"/>
    <col min="8413" max="8413" width="8" style="174" bestFit="1" customWidth="1"/>
    <col min="8414" max="8414" width="12.140625" style="174" bestFit="1" customWidth="1"/>
    <col min="8415" max="8415" width="8" style="174" bestFit="1" customWidth="1"/>
    <col min="8416" max="8416" width="12.140625" style="174" bestFit="1" customWidth="1"/>
    <col min="8417" max="8417" width="8" style="174" bestFit="1" customWidth="1"/>
    <col min="8418" max="8418" width="12.140625" style="174" bestFit="1" customWidth="1"/>
    <col min="8419" max="8419" width="8" style="174" bestFit="1" customWidth="1"/>
    <col min="8420" max="8420" width="12.140625" style="174" bestFit="1" customWidth="1"/>
    <col min="8421" max="8421" width="8" style="174" bestFit="1" customWidth="1"/>
    <col min="8422" max="8422" width="12.140625" style="174" bestFit="1" customWidth="1"/>
    <col min="8423" max="8423" width="8" style="174" bestFit="1" customWidth="1"/>
    <col min="8424" max="8424" width="12.140625" style="174" bestFit="1" customWidth="1"/>
    <col min="8425" max="8425" width="8" style="174" bestFit="1" customWidth="1"/>
    <col min="8426" max="8426" width="12.140625" style="174" bestFit="1" customWidth="1"/>
    <col min="8427" max="8427" width="8" style="174" bestFit="1" customWidth="1"/>
    <col min="8428" max="8428" width="12.140625" style="174" bestFit="1" customWidth="1"/>
    <col min="8429" max="8429" width="8" style="174" bestFit="1" customWidth="1"/>
    <col min="8430" max="8430" width="12.140625" style="174" bestFit="1" customWidth="1"/>
    <col min="8431" max="8431" width="8" style="174" bestFit="1" customWidth="1"/>
    <col min="8432" max="8432" width="12.140625" style="174" bestFit="1" customWidth="1"/>
    <col min="8433" max="8433" width="8" style="174" bestFit="1" customWidth="1"/>
    <col min="8434" max="8434" width="11.140625" style="174" bestFit="1" customWidth="1"/>
    <col min="8435" max="8435" width="8" style="174" bestFit="1" customWidth="1"/>
    <col min="8436" max="8436" width="12.140625" style="174" bestFit="1" customWidth="1"/>
    <col min="8437" max="8437" width="8" style="174" bestFit="1" customWidth="1"/>
    <col min="8438" max="8438" width="11.140625" style="174" bestFit="1" customWidth="1"/>
    <col min="8439" max="8439" width="8" style="174" bestFit="1" customWidth="1"/>
    <col min="8440" max="8448" width="9.140625" style="174"/>
    <col min="8449" max="8449" width="50.7109375" style="174" bestFit="1" customWidth="1"/>
    <col min="8450" max="8450" width="12.42578125" style="174" bestFit="1" customWidth="1"/>
    <col min="8451" max="8451" width="8" style="174" bestFit="1" customWidth="1"/>
    <col min="8452" max="8452" width="12.140625" style="174" bestFit="1" customWidth="1"/>
    <col min="8453" max="8453" width="8" style="174" bestFit="1" customWidth="1"/>
    <col min="8454" max="8454" width="12.140625" style="174" bestFit="1" customWidth="1"/>
    <col min="8455" max="8455" width="8" style="174" bestFit="1" customWidth="1"/>
    <col min="8456" max="8456" width="12.140625" style="174" bestFit="1" customWidth="1"/>
    <col min="8457" max="8457" width="8" style="174" bestFit="1" customWidth="1"/>
    <col min="8458" max="8458" width="12.140625" style="174" bestFit="1" customWidth="1"/>
    <col min="8459" max="8459" width="8" style="174" bestFit="1" customWidth="1"/>
    <col min="8460" max="8460" width="12.140625" style="174" bestFit="1" customWidth="1"/>
    <col min="8461" max="8461" width="8" style="174" bestFit="1" customWidth="1"/>
    <col min="8462" max="8462" width="12.140625" style="174" bestFit="1" customWidth="1"/>
    <col min="8463" max="8463" width="8" style="174" bestFit="1" customWidth="1"/>
    <col min="8464" max="8464" width="12.140625" style="174" bestFit="1" customWidth="1"/>
    <col min="8465" max="8465" width="8" style="174" bestFit="1" customWidth="1"/>
    <col min="8466" max="8466" width="11.140625" style="174" bestFit="1" customWidth="1"/>
    <col min="8467" max="8467" width="8" style="174" bestFit="1" customWidth="1"/>
    <col min="8468" max="8468" width="11.140625" style="174" bestFit="1" customWidth="1"/>
    <col min="8469" max="8469" width="8" style="174" bestFit="1" customWidth="1"/>
    <col min="8470" max="8470" width="12.140625" style="174" bestFit="1" customWidth="1"/>
    <col min="8471" max="8471" width="8" style="174" bestFit="1" customWidth="1"/>
    <col min="8472" max="8472" width="12.140625" style="174" bestFit="1" customWidth="1"/>
    <col min="8473" max="8473" width="8" style="174" bestFit="1" customWidth="1"/>
    <col min="8474" max="8474" width="12.140625" style="174" bestFit="1" customWidth="1"/>
    <col min="8475" max="8475" width="8" style="174" bestFit="1" customWidth="1"/>
    <col min="8476" max="8476" width="12.140625" style="174" bestFit="1" customWidth="1"/>
    <col min="8477" max="8477" width="7" style="174" bestFit="1" customWidth="1"/>
    <col min="8478" max="8478" width="12.140625" style="174" bestFit="1" customWidth="1"/>
    <col min="8479" max="8479" width="8" style="174" bestFit="1" customWidth="1"/>
    <col min="8480" max="8480" width="12.140625" style="174" bestFit="1" customWidth="1"/>
    <col min="8481" max="8481" width="8" style="174" bestFit="1" customWidth="1"/>
    <col min="8482" max="8482" width="12.140625" style="174" bestFit="1" customWidth="1"/>
    <col min="8483" max="8483" width="8" style="174" bestFit="1" customWidth="1"/>
    <col min="8484" max="8484" width="12.140625" style="174" bestFit="1" customWidth="1"/>
    <col min="8485" max="8485" width="8" style="174" bestFit="1" customWidth="1"/>
    <col min="8486" max="8486" width="12.140625" style="174" bestFit="1" customWidth="1"/>
    <col min="8487" max="8487" width="8" style="174" bestFit="1" customWidth="1"/>
    <col min="8488" max="8488" width="12.140625" style="174" bestFit="1" customWidth="1"/>
    <col min="8489" max="8489" width="8" style="174" bestFit="1" customWidth="1"/>
    <col min="8490" max="8490" width="12.140625" style="174" bestFit="1" customWidth="1"/>
    <col min="8491" max="8491" width="8" style="174" bestFit="1" customWidth="1"/>
    <col min="8492" max="8492" width="12.140625" style="174" bestFit="1" customWidth="1"/>
    <col min="8493" max="8493" width="8" style="174" bestFit="1" customWidth="1"/>
    <col min="8494" max="8494" width="12.140625" style="174" bestFit="1" customWidth="1"/>
    <col min="8495" max="8495" width="8" style="174" bestFit="1" customWidth="1"/>
    <col min="8496" max="8496" width="12.140625" style="174" bestFit="1" customWidth="1"/>
    <col min="8497" max="8497" width="8" style="174" bestFit="1" customWidth="1"/>
    <col min="8498" max="8498" width="12.140625" style="174" bestFit="1" customWidth="1"/>
    <col min="8499" max="8499" width="8" style="174" bestFit="1" customWidth="1"/>
    <col min="8500" max="8500" width="12.140625" style="174" bestFit="1" customWidth="1"/>
    <col min="8501" max="8501" width="8" style="174" bestFit="1" customWidth="1"/>
    <col min="8502" max="8502" width="12.140625" style="174" bestFit="1" customWidth="1"/>
    <col min="8503" max="8503" width="8" style="174" bestFit="1" customWidth="1"/>
    <col min="8504" max="8504" width="12.140625" style="174" bestFit="1" customWidth="1"/>
    <col min="8505" max="8505" width="8" style="174" bestFit="1" customWidth="1"/>
    <col min="8506" max="8506" width="12.140625" style="174" bestFit="1" customWidth="1"/>
    <col min="8507" max="8507" width="8" style="174" bestFit="1" customWidth="1"/>
    <col min="8508" max="8508" width="12.140625" style="174" bestFit="1" customWidth="1"/>
    <col min="8509" max="8509" width="8" style="174" bestFit="1" customWidth="1"/>
    <col min="8510" max="8510" width="12.140625" style="174" bestFit="1" customWidth="1"/>
    <col min="8511" max="8511" width="8" style="174" bestFit="1" customWidth="1"/>
    <col min="8512" max="8512" width="12.140625" style="174" bestFit="1" customWidth="1"/>
    <col min="8513" max="8513" width="8" style="174" bestFit="1" customWidth="1"/>
    <col min="8514" max="8514" width="12.140625" style="174" bestFit="1" customWidth="1"/>
    <col min="8515" max="8515" width="8" style="174" bestFit="1" customWidth="1"/>
    <col min="8516" max="8516" width="12.140625" style="174" bestFit="1" customWidth="1"/>
    <col min="8517" max="8517" width="8" style="174" bestFit="1" customWidth="1"/>
    <col min="8518" max="8518" width="12.140625" style="174" bestFit="1" customWidth="1"/>
    <col min="8519" max="8519" width="8" style="174" bestFit="1" customWidth="1"/>
    <col min="8520" max="8520" width="12.140625" style="174" bestFit="1" customWidth="1"/>
    <col min="8521" max="8521" width="8" style="174" bestFit="1" customWidth="1"/>
    <col min="8522" max="8522" width="11.140625" style="174" bestFit="1" customWidth="1"/>
    <col min="8523" max="8523" width="8" style="174" bestFit="1" customWidth="1"/>
    <col min="8524" max="8524" width="12.140625" style="174" bestFit="1" customWidth="1"/>
    <col min="8525" max="8525" width="8" style="174" bestFit="1" customWidth="1"/>
    <col min="8526" max="8526" width="12.140625" style="174" bestFit="1" customWidth="1"/>
    <col min="8527" max="8527" width="8" style="174" bestFit="1" customWidth="1"/>
    <col min="8528" max="8528" width="12.7109375" style="174" bestFit="1" customWidth="1"/>
    <col min="8529" max="8529" width="8" style="174" bestFit="1" customWidth="1"/>
    <col min="8530" max="8530" width="12.140625" style="174" bestFit="1" customWidth="1"/>
    <col min="8531" max="8531" width="8" style="174" bestFit="1" customWidth="1"/>
    <col min="8532" max="8532" width="12.140625" style="174" bestFit="1" customWidth="1"/>
    <col min="8533" max="8533" width="8" style="174" bestFit="1" customWidth="1"/>
    <col min="8534" max="8534" width="12.140625" style="174" bestFit="1" customWidth="1"/>
    <col min="8535" max="8535" width="8" style="174" bestFit="1" customWidth="1"/>
    <col min="8536" max="8536" width="12.140625" style="174" bestFit="1" customWidth="1"/>
    <col min="8537" max="8537" width="8" style="174" bestFit="1" customWidth="1"/>
    <col min="8538" max="8538" width="12.140625" style="174" bestFit="1" customWidth="1"/>
    <col min="8539" max="8539" width="8" style="174" bestFit="1" customWidth="1"/>
    <col min="8540" max="8540" width="12.140625" style="174" bestFit="1" customWidth="1"/>
    <col min="8541" max="8541" width="8" style="174" bestFit="1" customWidth="1"/>
    <col min="8542" max="8542" width="12.140625" style="174" bestFit="1" customWidth="1"/>
    <col min="8543" max="8543" width="8" style="174" bestFit="1" customWidth="1"/>
    <col min="8544" max="8544" width="12.140625" style="174" bestFit="1" customWidth="1"/>
    <col min="8545" max="8545" width="8" style="174" bestFit="1" customWidth="1"/>
    <col min="8546" max="8546" width="12.140625" style="174" bestFit="1" customWidth="1"/>
    <col min="8547" max="8547" width="8" style="174" bestFit="1" customWidth="1"/>
    <col min="8548" max="8548" width="10.140625" style="174" bestFit="1" customWidth="1"/>
    <col min="8549" max="8549" width="8" style="174" bestFit="1" customWidth="1"/>
    <col min="8550" max="8550" width="12.140625" style="174" bestFit="1" customWidth="1"/>
    <col min="8551" max="8551" width="8" style="174" bestFit="1" customWidth="1"/>
    <col min="8552" max="8552" width="12.140625" style="174" bestFit="1" customWidth="1"/>
    <col min="8553" max="8553" width="8" style="174" bestFit="1" customWidth="1"/>
    <col min="8554" max="8554" width="12.140625" style="174" bestFit="1" customWidth="1"/>
    <col min="8555" max="8555" width="8" style="174" bestFit="1" customWidth="1"/>
    <col min="8556" max="8556" width="12.140625" style="174" bestFit="1" customWidth="1"/>
    <col min="8557" max="8557" width="6" style="174" bestFit="1" customWidth="1"/>
    <col min="8558" max="8558" width="12.140625" style="174" bestFit="1" customWidth="1"/>
    <col min="8559" max="8559" width="8" style="174" bestFit="1" customWidth="1"/>
    <col min="8560" max="8560" width="12.140625" style="174" bestFit="1" customWidth="1"/>
    <col min="8561" max="8561" width="8" style="174" bestFit="1" customWidth="1"/>
    <col min="8562" max="8562" width="12.140625" style="174" bestFit="1" customWidth="1"/>
    <col min="8563" max="8563" width="9" style="174" bestFit="1" customWidth="1"/>
    <col min="8564" max="8564" width="12.140625" style="174" bestFit="1" customWidth="1"/>
    <col min="8565" max="8565" width="8" style="174" bestFit="1" customWidth="1"/>
    <col min="8566" max="8566" width="12.140625" style="174" bestFit="1" customWidth="1"/>
    <col min="8567" max="8567" width="8" style="174" bestFit="1" customWidth="1"/>
    <col min="8568" max="8568" width="12.140625" style="174" bestFit="1" customWidth="1"/>
    <col min="8569" max="8569" width="8" style="174" bestFit="1" customWidth="1"/>
    <col min="8570" max="8570" width="12.140625" style="174" bestFit="1" customWidth="1"/>
    <col min="8571" max="8571" width="8" style="174" bestFit="1" customWidth="1"/>
    <col min="8572" max="8572" width="12.140625" style="174" bestFit="1" customWidth="1"/>
    <col min="8573" max="8573" width="8" style="174" bestFit="1" customWidth="1"/>
    <col min="8574" max="8574" width="12.140625" style="174" bestFit="1" customWidth="1"/>
    <col min="8575" max="8575" width="8" style="174" bestFit="1" customWidth="1"/>
    <col min="8576" max="8576" width="12.140625" style="174" bestFit="1" customWidth="1"/>
    <col min="8577" max="8577" width="8" style="174" bestFit="1" customWidth="1"/>
    <col min="8578" max="8578" width="12.140625" style="174" bestFit="1" customWidth="1"/>
    <col min="8579" max="8579" width="8" style="174" bestFit="1" customWidth="1"/>
    <col min="8580" max="8580" width="12.140625" style="174" bestFit="1" customWidth="1"/>
    <col min="8581" max="8581" width="8" style="174" bestFit="1" customWidth="1"/>
    <col min="8582" max="8582" width="12.140625" style="174" bestFit="1" customWidth="1"/>
    <col min="8583" max="8583" width="8" style="174" bestFit="1" customWidth="1"/>
    <col min="8584" max="8584" width="12.140625" style="174" bestFit="1" customWidth="1"/>
    <col min="8585" max="8585" width="8" style="174" bestFit="1" customWidth="1"/>
    <col min="8586" max="8586" width="12.140625" style="174" bestFit="1" customWidth="1"/>
    <col min="8587" max="8587" width="8" style="174" bestFit="1" customWidth="1"/>
    <col min="8588" max="8588" width="9.140625" style="174" bestFit="1" customWidth="1"/>
    <col min="8589" max="8589" width="4" style="174" bestFit="1" customWidth="1"/>
    <col min="8590" max="8590" width="12.140625" style="174" bestFit="1" customWidth="1"/>
    <col min="8591" max="8591" width="8" style="174" bestFit="1" customWidth="1"/>
    <col min="8592" max="8592" width="12.140625" style="174" bestFit="1" customWidth="1"/>
    <col min="8593" max="8593" width="8" style="174" bestFit="1" customWidth="1"/>
    <col min="8594" max="8594" width="12.140625" style="174" bestFit="1" customWidth="1"/>
    <col min="8595" max="8595" width="8" style="174" bestFit="1" customWidth="1"/>
    <col min="8596" max="8596" width="12.140625" style="174" bestFit="1" customWidth="1"/>
    <col min="8597" max="8597" width="8" style="174" bestFit="1" customWidth="1"/>
    <col min="8598" max="8598" width="12.140625" style="174" bestFit="1" customWidth="1"/>
    <col min="8599" max="8599" width="8" style="174" bestFit="1" customWidth="1"/>
    <col min="8600" max="8600" width="11.7109375" style="174" bestFit="1" customWidth="1"/>
    <col min="8601" max="8601" width="8" style="174" bestFit="1" customWidth="1"/>
    <col min="8602" max="8602" width="12.140625" style="174" bestFit="1" customWidth="1"/>
    <col min="8603" max="8603" width="8" style="174" bestFit="1" customWidth="1"/>
    <col min="8604" max="8604" width="12.7109375" style="174" bestFit="1" customWidth="1"/>
    <col min="8605" max="8605" width="8" style="174" bestFit="1" customWidth="1"/>
    <col min="8606" max="8606" width="12.140625" style="174" bestFit="1" customWidth="1"/>
    <col min="8607" max="8607" width="8" style="174" bestFit="1" customWidth="1"/>
    <col min="8608" max="8608" width="12.140625" style="174" bestFit="1" customWidth="1"/>
    <col min="8609" max="8609" width="8" style="174" bestFit="1" customWidth="1"/>
    <col min="8610" max="8610" width="12.140625" style="174" bestFit="1" customWidth="1"/>
    <col min="8611" max="8611" width="8" style="174" bestFit="1" customWidth="1"/>
    <col min="8612" max="8612" width="12.140625" style="174" bestFit="1" customWidth="1"/>
    <col min="8613" max="8613" width="8" style="174" bestFit="1" customWidth="1"/>
    <col min="8614" max="8614" width="12.140625" style="174" bestFit="1" customWidth="1"/>
    <col min="8615" max="8615" width="8" style="174" bestFit="1" customWidth="1"/>
    <col min="8616" max="8616" width="12.140625" style="174" bestFit="1" customWidth="1"/>
    <col min="8617" max="8617" width="8" style="174" bestFit="1" customWidth="1"/>
    <col min="8618" max="8618" width="12.140625" style="174" bestFit="1" customWidth="1"/>
    <col min="8619" max="8619" width="8" style="174" bestFit="1" customWidth="1"/>
    <col min="8620" max="8620" width="11.140625" style="174" bestFit="1" customWidth="1"/>
    <col min="8621" max="8621" width="8" style="174" bestFit="1" customWidth="1"/>
    <col min="8622" max="8622" width="12.140625" style="174" bestFit="1" customWidth="1"/>
    <col min="8623" max="8623" width="8" style="174" bestFit="1" customWidth="1"/>
    <col min="8624" max="8624" width="12.140625" style="174" bestFit="1" customWidth="1"/>
    <col min="8625" max="8625" width="8" style="174" bestFit="1" customWidth="1"/>
    <col min="8626" max="8626" width="12.140625" style="174" bestFit="1" customWidth="1"/>
    <col min="8627" max="8627" width="8" style="174" bestFit="1" customWidth="1"/>
    <col min="8628" max="8628" width="12.140625" style="174" bestFit="1" customWidth="1"/>
    <col min="8629" max="8629" width="8" style="174" bestFit="1" customWidth="1"/>
    <col min="8630" max="8630" width="12.140625" style="174" bestFit="1" customWidth="1"/>
    <col min="8631" max="8631" width="8" style="174" bestFit="1" customWidth="1"/>
    <col min="8632" max="8632" width="12.140625" style="174" bestFit="1" customWidth="1"/>
    <col min="8633" max="8633" width="8" style="174" bestFit="1" customWidth="1"/>
    <col min="8634" max="8634" width="12.140625" style="174" bestFit="1" customWidth="1"/>
    <col min="8635" max="8635" width="8" style="174" bestFit="1" customWidth="1"/>
    <col min="8636" max="8636" width="12.140625" style="174" bestFit="1" customWidth="1"/>
    <col min="8637" max="8637" width="8" style="174" bestFit="1" customWidth="1"/>
    <col min="8638" max="8638" width="12.140625" style="174" bestFit="1" customWidth="1"/>
    <col min="8639" max="8639" width="8" style="174" bestFit="1" customWidth="1"/>
    <col min="8640" max="8640" width="12.140625" style="174" bestFit="1" customWidth="1"/>
    <col min="8641" max="8641" width="8" style="174" bestFit="1" customWidth="1"/>
    <col min="8642" max="8642" width="12.140625" style="174" bestFit="1" customWidth="1"/>
    <col min="8643" max="8643" width="8" style="174" bestFit="1" customWidth="1"/>
    <col min="8644" max="8644" width="12.140625" style="174" bestFit="1" customWidth="1"/>
    <col min="8645" max="8645" width="8" style="174" bestFit="1" customWidth="1"/>
    <col min="8646" max="8646" width="12.140625" style="174" bestFit="1" customWidth="1"/>
    <col min="8647" max="8647" width="8" style="174" bestFit="1" customWidth="1"/>
    <col min="8648" max="8648" width="12.140625" style="174" bestFit="1" customWidth="1"/>
    <col min="8649" max="8649" width="8" style="174" bestFit="1" customWidth="1"/>
    <col min="8650" max="8650" width="12.140625" style="174" bestFit="1" customWidth="1"/>
    <col min="8651" max="8651" width="8" style="174" bestFit="1" customWidth="1"/>
    <col min="8652" max="8652" width="12.140625" style="174" bestFit="1" customWidth="1"/>
    <col min="8653" max="8653" width="8" style="174" bestFit="1" customWidth="1"/>
    <col min="8654" max="8654" width="12.140625" style="174" bestFit="1" customWidth="1"/>
    <col min="8655" max="8655" width="8" style="174" bestFit="1" customWidth="1"/>
    <col min="8656" max="8656" width="12.140625" style="174" bestFit="1" customWidth="1"/>
    <col min="8657" max="8657" width="8" style="174" bestFit="1" customWidth="1"/>
    <col min="8658" max="8658" width="12.140625" style="174" bestFit="1" customWidth="1"/>
    <col min="8659" max="8659" width="8" style="174" bestFit="1" customWidth="1"/>
    <col min="8660" max="8660" width="12.140625" style="174" bestFit="1" customWidth="1"/>
    <col min="8661" max="8661" width="8" style="174" bestFit="1" customWidth="1"/>
    <col min="8662" max="8662" width="11.140625" style="174" bestFit="1" customWidth="1"/>
    <col min="8663" max="8663" width="8" style="174" bestFit="1" customWidth="1"/>
    <col min="8664" max="8664" width="12.140625" style="174" bestFit="1" customWidth="1"/>
    <col min="8665" max="8665" width="8" style="174" bestFit="1" customWidth="1"/>
    <col min="8666" max="8666" width="12.140625" style="174" bestFit="1" customWidth="1"/>
    <col min="8667" max="8667" width="8" style="174" bestFit="1" customWidth="1"/>
    <col min="8668" max="8668" width="12.140625" style="174" bestFit="1" customWidth="1"/>
    <col min="8669" max="8669" width="8" style="174" bestFit="1" customWidth="1"/>
    <col min="8670" max="8670" width="12.140625" style="174" bestFit="1" customWidth="1"/>
    <col min="8671" max="8671" width="8" style="174" bestFit="1" customWidth="1"/>
    <col min="8672" max="8672" width="12.140625" style="174" bestFit="1" customWidth="1"/>
    <col min="8673" max="8673" width="8" style="174" bestFit="1" customWidth="1"/>
    <col min="8674" max="8674" width="12.140625" style="174" bestFit="1" customWidth="1"/>
    <col min="8675" max="8675" width="8" style="174" bestFit="1" customWidth="1"/>
    <col min="8676" max="8676" width="12.140625" style="174" bestFit="1" customWidth="1"/>
    <col min="8677" max="8677" width="8" style="174" bestFit="1" customWidth="1"/>
    <col min="8678" max="8678" width="12.140625" style="174" bestFit="1" customWidth="1"/>
    <col min="8679" max="8679" width="8" style="174" bestFit="1" customWidth="1"/>
    <col min="8680" max="8680" width="12.140625" style="174" bestFit="1" customWidth="1"/>
    <col min="8681" max="8681" width="8" style="174" bestFit="1" customWidth="1"/>
    <col min="8682" max="8682" width="12.140625" style="174" bestFit="1" customWidth="1"/>
    <col min="8683" max="8683" width="8" style="174" bestFit="1" customWidth="1"/>
    <col min="8684" max="8684" width="12.140625" style="174" bestFit="1" customWidth="1"/>
    <col min="8685" max="8685" width="8" style="174" bestFit="1" customWidth="1"/>
    <col min="8686" max="8686" width="12.140625" style="174" bestFit="1" customWidth="1"/>
    <col min="8687" max="8687" width="8" style="174" bestFit="1" customWidth="1"/>
    <col min="8688" max="8688" width="12.140625" style="174" bestFit="1" customWidth="1"/>
    <col min="8689" max="8689" width="8" style="174" bestFit="1" customWidth="1"/>
    <col min="8690" max="8690" width="11.140625" style="174" bestFit="1" customWidth="1"/>
    <col min="8691" max="8691" width="8" style="174" bestFit="1" customWidth="1"/>
    <col min="8692" max="8692" width="12.140625" style="174" bestFit="1" customWidth="1"/>
    <col min="8693" max="8693" width="8" style="174" bestFit="1" customWidth="1"/>
    <col min="8694" max="8694" width="11.140625" style="174" bestFit="1" customWidth="1"/>
    <col min="8695" max="8695" width="8" style="174" bestFit="1" customWidth="1"/>
    <col min="8696" max="8704" width="9.140625" style="174"/>
    <col min="8705" max="8705" width="50.7109375" style="174" bestFit="1" customWidth="1"/>
    <col min="8706" max="8706" width="12.42578125" style="174" bestFit="1" customWidth="1"/>
    <col min="8707" max="8707" width="8" style="174" bestFit="1" customWidth="1"/>
    <col min="8708" max="8708" width="12.140625" style="174" bestFit="1" customWidth="1"/>
    <col min="8709" max="8709" width="8" style="174" bestFit="1" customWidth="1"/>
    <col min="8710" max="8710" width="12.140625" style="174" bestFit="1" customWidth="1"/>
    <col min="8711" max="8711" width="8" style="174" bestFit="1" customWidth="1"/>
    <col min="8712" max="8712" width="12.140625" style="174" bestFit="1" customWidth="1"/>
    <col min="8713" max="8713" width="8" style="174" bestFit="1" customWidth="1"/>
    <col min="8714" max="8714" width="12.140625" style="174" bestFit="1" customWidth="1"/>
    <col min="8715" max="8715" width="8" style="174" bestFit="1" customWidth="1"/>
    <col min="8716" max="8716" width="12.140625" style="174" bestFit="1" customWidth="1"/>
    <col min="8717" max="8717" width="8" style="174" bestFit="1" customWidth="1"/>
    <col min="8718" max="8718" width="12.140625" style="174" bestFit="1" customWidth="1"/>
    <col min="8719" max="8719" width="8" style="174" bestFit="1" customWidth="1"/>
    <col min="8720" max="8720" width="12.140625" style="174" bestFit="1" customWidth="1"/>
    <col min="8721" max="8721" width="8" style="174" bestFit="1" customWidth="1"/>
    <col min="8722" max="8722" width="11.140625" style="174" bestFit="1" customWidth="1"/>
    <col min="8723" max="8723" width="8" style="174" bestFit="1" customWidth="1"/>
    <col min="8724" max="8724" width="11.140625" style="174" bestFit="1" customWidth="1"/>
    <col min="8725" max="8725" width="8" style="174" bestFit="1" customWidth="1"/>
    <col min="8726" max="8726" width="12.140625" style="174" bestFit="1" customWidth="1"/>
    <col min="8727" max="8727" width="8" style="174" bestFit="1" customWidth="1"/>
    <col min="8728" max="8728" width="12.140625" style="174" bestFit="1" customWidth="1"/>
    <col min="8729" max="8729" width="8" style="174" bestFit="1" customWidth="1"/>
    <col min="8730" max="8730" width="12.140625" style="174" bestFit="1" customWidth="1"/>
    <col min="8731" max="8731" width="8" style="174" bestFit="1" customWidth="1"/>
    <col min="8732" max="8732" width="12.140625" style="174" bestFit="1" customWidth="1"/>
    <col min="8733" max="8733" width="7" style="174" bestFit="1" customWidth="1"/>
    <col min="8734" max="8734" width="12.140625" style="174" bestFit="1" customWidth="1"/>
    <col min="8735" max="8735" width="8" style="174" bestFit="1" customWidth="1"/>
    <col min="8736" max="8736" width="12.140625" style="174" bestFit="1" customWidth="1"/>
    <col min="8737" max="8737" width="8" style="174" bestFit="1" customWidth="1"/>
    <col min="8738" max="8738" width="12.140625" style="174" bestFit="1" customWidth="1"/>
    <col min="8739" max="8739" width="8" style="174" bestFit="1" customWidth="1"/>
    <col min="8740" max="8740" width="12.140625" style="174" bestFit="1" customWidth="1"/>
    <col min="8741" max="8741" width="8" style="174" bestFit="1" customWidth="1"/>
    <col min="8742" max="8742" width="12.140625" style="174" bestFit="1" customWidth="1"/>
    <col min="8743" max="8743" width="8" style="174" bestFit="1" customWidth="1"/>
    <col min="8744" max="8744" width="12.140625" style="174" bestFit="1" customWidth="1"/>
    <col min="8745" max="8745" width="8" style="174" bestFit="1" customWidth="1"/>
    <col min="8746" max="8746" width="12.140625" style="174" bestFit="1" customWidth="1"/>
    <col min="8747" max="8747" width="8" style="174" bestFit="1" customWidth="1"/>
    <col min="8748" max="8748" width="12.140625" style="174" bestFit="1" customWidth="1"/>
    <col min="8749" max="8749" width="8" style="174" bestFit="1" customWidth="1"/>
    <col min="8750" max="8750" width="12.140625" style="174" bestFit="1" customWidth="1"/>
    <col min="8751" max="8751" width="8" style="174" bestFit="1" customWidth="1"/>
    <col min="8752" max="8752" width="12.140625" style="174" bestFit="1" customWidth="1"/>
    <col min="8753" max="8753" width="8" style="174" bestFit="1" customWidth="1"/>
    <col min="8754" max="8754" width="12.140625" style="174" bestFit="1" customWidth="1"/>
    <col min="8755" max="8755" width="8" style="174" bestFit="1" customWidth="1"/>
    <col min="8756" max="8756" width="12.140625" style="174" bestFit="1" customWidth="1"/>
    <col min="8757" max="8757" width="8" style="174" bestFit="1" customWidth="1"/>
    <col min="8758" max="8758" width="12.140625" style="174" bestFit="1" customWidth="1"/>
    <col min="8759" max="8759" width="8" style="174" bestFit="1" customWidth="1"/>
    <col min="8760" max="8760" width="12.140625" style="174" bestFit="1" customWidth="1"/>
    <col min="8761" max="8761" width="8" style="174" bestFit="1" customWidth="1"/>
    <col min="8762" max="8762" width="12.140625" style="174" bestFit="1" customWidth="1"/>
    <col min="8763" max="8763" width="8" style="174" bestFit="1" customWidth="1"/>
    <col min="8764" max="8764" width="12.140625" style="174" bestFit="1" customWidth="1"/>
    <col min="8765" max="8765" width="8" style="174" bestFit="1" customWidth="1"/>
    <col min="8766" max="8766" width="12.140625" style="174" bestFit="1" customWidth="1"/>
    <col min="8767" max="8767" width="8" style="174" bestFit="1" customWidth="1"/>
    <col min="8768" max="8768" width="12.140625" style="174" bestFit="1" customWidth="1"/>
    <col min="8769" max="8769" width="8" style="174" bestFit="1" customWidth="1"/>
    <col min="8770" max="8770" width="12.140625" style="174" bestFit="1" customWidth="1"/>
    <col min="8771" max="8771" width="8" style="174" bestFit="1" customWidth="1"/>
    <col min="8772" max="8772" width="12.140625" style="174" bestFit="1" customWidth="1"/>
    <col min="8773" max="8773" width="8" style="174" bestFit="1" customWidth="1"/>
    <col min="8774" max="8774" width="12.140625" style="174" bestFit="1" customWidth="1"/>
    <col min="8775" max="8775" width="8" style="174" bestFit="1" customWidth="1"/>
    <col min="8776" max="8776" width="12.140625" style="174" bestFit="1" customWidth="1"/>
    <col min="8777" max="8777" width="8" style="174" bestFit="1" customWidth="1"/>
    <col min="8778" max="8778" width="11.140625" style="174" bestFit="1" customWidth="1"/>
    <col min="8779" max="8779" width="8" style="174" bestFit="1" customWidth="1"/>
    <col min="8780" max="8780" width="12.140625" style="174" bestFit="1" customWidth="1"/>
    <col min="8781" max="8781" width="8" style="174" bestFit="1" customWidth="1"/>
    <col min="8782" max="8782" width="12.140625" style="174" bestFit="1" customWidth="1"/>
    <col min="8783" max="8783" width="8" style="174" bestFit="1" customWidth="1"/>
    <col min="8784" max="8784" width="12.7109375" style="174" bestFit="1" customWidth="1"/>
    <col min="8785" max="8785" width="8" style="174" bestFit="1" customWidth="1"/>
    <col min="8786" max="8786" width="12.140625" style="174" bestFit="1" customWidth="1"/>
    <col min="8787" max="8787" width="8" style="174" bestFit="1" customWidth="1"/>
    <col min="8788" max="8788" width="12.140625" style="174" bestFit="1" customWidth="1"/>
    <col min="8789" max="8789" width="8" style="174" bestFit="1" customWidth="1"/>
    <col min="8790" max="8790" width="12.140625" style="174" bestFit="1" customWidth="1"/>
    <col min="8791" max="8791" width="8" style="174" bestFit="1" customWidth="1"/>
    <col min="8792" max="8792" width="12.140625" style="174" bestFit="1" customWidth="1"/>
    <col min="8793" max="8793" width="8" style="174" bestFit="1" customWidth="1"/>
    <col min="8794" max="8794" width="12.140625" style="174" bestFit="1" customWidth="1"/>
    <col min="8795" max="8795" width="8" style="174" bestFit="1" customWidth="1"/>
    <col min="8796" max="8796" width="12.140625" style="174" bestFit="1" customWidth="1"/>
    <col min="8797" max="8797" width="8" style="174" bestFit="1" customWidth="1"/>
    <col min="8798" max="8798" width="12.140625" style="174" bestFit="1" customWidth="1"/>
    <col min="8799" max="8799" width="8" style="174" bestFit="1" customWidth="1"/>
    <col min="8800" max="8800" width="12.140625" style="174" bestFit="1" customWidth="1"/>
    <col min="8801" max="8801" width="8" style="174" bestFit="1" customWidth="1"/>
    <col min="8802" max="8802" width="12.140625" style="174" bestFit="1" customWidth="1"/>
    <col min="8803" max="8803" width="8" style="174" bestFit="1" customWidth="1"/>
    <col min="8804" max="8804" width="10.140625" style="174" bestFit="1" customWidth="1"/>
    <col min="8805" max="8805" width="8" style="174" bestFit="1" customWidth="1"/>
    <col min="8806" max="8806" width="12.140625" style="174" bestFit="1" customWidth="1"/>
    <col min="8807" max="8807" width="8" style="174" bestFit="1" customWidth="1"/>
    <col min="8808" max="8808" width="12.140625" style="174" bestFit="1" customWidth="1"/>
    <col min="8809" max="8809" width="8" style="174" bestFit="1" customWidth="1"/>
    <col min="8810" max="8810" width="12.140625" style="174" bestFit="1" customWidth="1"/>
    <col min="8811" max="8811" width="8" style="174" bestFit="1" customWidth="1"/>
    <col min="8812" max="8812" width="12.140625" style="174" bestFit="1" customWidth="1"/>
    <col min="8813" max="8813" width="6" style="174" bestFit="1" customWidth="1"/>
    <col min="8814" max="8814" width="12.140625" style="174" bestFit="1" customWidth="1"/>
    <col min="8815" max="8815" width="8" style="174" bestFit="1" customWidth="1"/>
    <col min="8816" max="8816" width="12.140625" style="174" bestFit="1" customWidth="1"/>
    <col min="8817" max="8817" width="8" style="174" bestFit="1" customWidth="1"/>
    <col min="8818" max="8818" width="12.140625" style="174" bestFit="1" customWidth="1"/>
    <col min="8819" max="8819" width="9" style="174" bestFit="1" customWidth="1"/>
    <col min="8820" max="8820" width="12.140625" style="174" bestFit="1" customWidth="1"/>
    <col min="8821" max="8821" width="8" style="174" bestFit="1" customWidth="1"/>
    <col min="8822" max="8822" width="12.140625" style="174" bestFit="1" customWidth="1"/>
    <col min="8823" max="8823" width="8" style="174" bestFit="1" customWidth="1"/>
    <col min="8824" max="8824" width="12.140625" style="174" bestFit="1" customWidth="1"/>
    <col min="8825" max="8825" width="8" style="174" bestFit="1" customWidth="1"/>
    <col min="8826" max="8826" width="12.140625" style="174" bestFit="1" customWidth="1"/>
    <col min="8827" max="8827" width="8" style="174" bestFit="1" customWidth="1"/>
    <col min="8828" max="8828" width="12.140625" style="174" bestFit="1" customWidth="1"/>
    <col min="8829" max="8829" width="8" style="174" bestFit="1" customWidth="1"/>
    <col min="8830" max="8830" width="12.140625" style="174" bestFit="1" customWidth="1"/>
    <col min="8831" max="8831" width="8" style="174" bestFit="1" customWidth="1"/>
    <col min="8832" max="8832" width="12.140625" style="174" bestFit="1" customWidth="1"/>
    <col min="8833" max="8833" width="8" style="174" bestFit="1" customWidth="1"/>
    <col min="8834" max="8834" width="12.140625" style="174" bestFit="1" customWidth="1"/>
    <col min="8835" max="8835" width="8" style="174" bestFit="1" customWidth="1"/>
    <col min="8836" max="8836" width="12.140625" style="174" bestFit="1" customWidth="1"/>
    <col min="8837" max="8837" width="8" style="174" bestFit="1" customWidth="1"/>
    <col min="8838" max="8838" width="12.140625" style="174" bestFit="1" customWidth="1"/>
    <col min="8839" max="8839" width="8" style="174" bestFit="1" customWidth="1"/>
    <col min="8840" max="8840" width="12.140625" style="174" bestFit="1" customWidth="1"/>
    <col min="8841" max="8841" width="8" style="174" bestFit="1" customWidth="1"/>
    <col min="8842" max="8842" width="12.140625" style="174" bestFit="1" customWidth="1"/>
    <col min="8843" max="8843" width="8" style="174" bestFit="1" customWidth="1"/>
    <col min="8844" max="8844" width="9.140625" style="174" bestFit="1" customWidth="1"/>
    <col min="8845" max="8845" width="4" style="174" bestFit="1" customWidth="1"/>
    <col min="8846" max="8846" width="12.140625" style="174" bestFit="1" customWidth="1"/>
    <col min="8847" max="8847" width="8" style="174" bestFit="1" customWidth="1"/>
    <col min="8848" max="8848" width="12.140625" style="174" bestFit="1" customWidth="1"/>
    <col min="8849" max="8849" width="8" style="174" bestFit="1" customWidth="1"/>
    <col min="8850" max="8850" width="12.140625" style="174" bestFit="1" customWidth="1"/>
    <col min="8851" max="8851" width="8" style="174" bestFit="1" customWidth="1"/>
    <col min="8852" max="8852" width="12.140625" style="174" bestFit="1" customWidth="1"/>
    <col min="8853" max="8853" width="8" style="174" bestFit="1" customWidth="1"/>
    <col min="8854" max="8854" width="12.140625" style="174" bestFit="1" customWidth="1"/>
    <col min="8855" max="8855" width="8" style="174" bestFit="1" customWidth="1"/>
    <col min="8856" max="8856" width="11.7109375" style="174" bestFit="1" customWidth="1"/>
    <col min="8857" max="8857" width="8" style="174" bestFit="1" customWidth="1"/>
    <col min="8858" max="8858" width="12.140625" style="174" bestFit="1" customWidth="1"/>
    <col min="8859" max="8859" width="8" style="174" bestFit="1" customWidth="1"/>
    <col min="8860" max="8860" width="12.7109375" style="174" bestFit="1" customWidth="1"/>
    <col min="8861" max="8861" width="8" style="174" bestFit="1" customWidth="1"/>
    <col min="8862" max="8862" width="12.140625" style="174" bestFit="1" customWidth="1"/>
    <col min="8863" max="8863" width="8" style="174" bestFit="1" customWidth="1"/>
    <col min="8864" max="8864" width="12.140625" style="174" bestFit="1" customWidth="1"/>
    <col min="8865" max="8865" width="8" style="174" bestFit="1" customWidth="1"/>
    <col min="8866" max="8866" width="12.140625" style="174" bestFit="1" customWidth="1"/>
    <col min="8867" max="8867" width="8" style="174" bestFit="1" customWidth="1"/>
    <col min="8868" max="8868" width="12.140625" style="174" bestFit="1" customWidth="1"/>
    <col min="8869" max="8869" width="8" style="174" bestFit="1" customWidth="1"/>
    <col min="8870" max="8870" width="12.140625" style="174" bestFit="1" customWidth="1"/>
    <col min="8871" max="8871" width="8" style="174" bestFit="1" customWidth="1"/>
    <col min="8872" max="8872" width="12.140625" style="174" bestFit="1" customWidth="1"/>
    <col min="8873" max="8873" width="8" style="174" bestFit="1" customWidth="1"/>
    <col min="8874" max="8874" width="12.140625" style="174" bestFit="1" customWidth="1"/>
    <col min="8875" max="8875" width="8" style="174" bestFit="1" customWidth="1"/>
    <col min="8876" max="8876" width="11.140625" style="174" bestFit="1" customWidth="1"/>
    <col min="8877" max="8877" width="8" style="174" bestFit="1" customWidth="1"/>
    <col min="8878" max="8878" width="12.140625" style="174" bestFit="1" customWidth="1"/>
    <col min="8879" max="8879" width="8" style="174" bestFit="1" customWidth="1"/>
    <col min="8880" max="8880" width="12.140625" style="174" bestFit="1" customWidth="1"/>
    <col min="8881" max="8881" width="8" style="174" bestFit="1" customWidth="1"/>
    <col min="8882" max="8882" width="12.140625" style="174" bestFit="1" customWidth="1"/>
    <col min="8883" max="8883" width="8" style="174" bestFit="1" customWidth="1"/>
    <col min="8884" max="8884" width="12.140625" style="174" bestFit="1" customWidth="1"/>
    <col min="8885" max="8885" width="8" style="174" bestFit="1" customWidth="1"/>
    <col min="8886" max="8886" width="12.140625" style="174" bestFit="1" customWidth="1"/>
    <col min="8887" max="8887" width="8" style="174" bestFit="1" customWidth="1"/>
    <col min="8888" max="8888" width="12.140625" style="174" bestFit="1" customWidth="1"/>
    <col min="8889" max="8889" width="8" style="174" bestFit="1" customWidth="1"/>
    <col min="8890" max="8890" width="12.140625" style="174" bestFit="1" customWidth="1"/>
    <col min="8891" max="8891" width="8" style="174" bestFit="1" customWidth="1"/>
    <col min="8892" max="8892" width="12.140625" style="174" bestFit="1" customWidth="1"/>
    <col min="8893" max="8893" width="8" style="174" bestFit="1" customWidth="1"/>
    <col min="8894" max="8894" width="12.140625" style="174" bestFit="1" customWidth="1"/>
    <col min="8895" max="8895" width="8" style="174" bestFit="1" customWidth="1"/>
    <col min="8896" max="8896" width="12.140625" style="174" bestFit="1" customWidth="1"/>
    <col min="8897" max="8897" width="8" style="174" bestFit="1" customWidth="1"/>
    <col min="8898" max="8898" width="12.140625" style="174" bestFit="1" customWidth="1"/>
    <col min="8899" max="8899" width="8" style="174" bestFit="1" customWidth="1"/>
    <col min="8900" max="8900" width="12.140625" style="174" bestFit="1" customWidth="1"/>
    <col min="8901" max="8901" width="8" style="174" bestFit="1" customWidth="1"/>
    <col min="8902" max="8902" width="12.140625" style="174" bestFit="1" customWidth="1"/>
    <col min="8903" max="8903" width="8" style="174" bestFit="1" customWidth="1"/>
    <col min="8904" max="8904" width="12.140625" style="174" bestFit="1" customWidth="1"/>
    <col min="8905" max="8905" width="8" style="174" bestFit="1" customWidth="1"/>
    <col min="8906" max="8906" width="12.140625" style="174" bestFit="1" customWidth="1"/>
    <col min="8907" max="8907" width="8" style="174" bestFit="1" customWidth="1"/>
    <col min="8908" max="8908" width="12.140625" style="174" bestFit="1" customWidth="1"/>
    <col min="8909" max="8909" width="8" style="174" bestFit="1" customWidth="1"/>
    <col min="8910" max="8910" width="12.140625" style="174" bestFit="1" customWidth="1"/>
    <col min="8911" max="8911" width="8" style="174" bestFit="1" customWidth="1"/>
    <col min="8912" max="8912" width="12.140625" style="174" bestFit="1" customWidth="1"/>
    <col min="8913" max="8913" width="8" style="174" bestFit="1" customWidth="1"/>
    <col min="8914" max="8914" width="12.140625" style="174" bestFit="1" customWidth="1"/>
    <col min="8915" max="8915" width="8" style="174" bestFit="1" customWidth="1"/>
    <col min="8916" max="8916" width="12.140625" style="174" bestFit="1" customWidth="1"/>
    <col min="8917" max="8917" width="8" style="174" bestFit="1" customWidth="1"/>
    <col min="8918" max="8918" width="11.140625" style="174" bestFit="1" customWidth="1"/>
    <col min="8919" max="8919" width="8" style="174" bestFit="1" customWidth="1"/>
    <col min="8920" max="8920" width="12.140625" style="174" bestFit="1" customWidth="1"/>
    <col min="8921" max="8921" width="8" style="174" bestFit="1" customWidth="1"/>
    <col min="8922" max="8922" width="12.140625" style="174" bestFit="1" customWidth="1"/>
    <col min="8923" max="8923" width="8" style="174" bestFit="1" customWidth="1"/>
    <col min="8924" max="8924" width="12.140625" style="174" bestFit="1" customWidth="1"/>
    <col min="8925" max="8925" width="8" style="174" bestFit="1" customWidth="1"/>
    <col min="8926" max="8926" width="12.140625" style="174" bestFit="1" customWidth="1"/>
    <col min="8927" max="8927" width="8" style="174" bestFit="1" customWidth="1"/>
    <col min="8928" max="8928" width="12.140625" style="174" bestFit="1" customWidth="1"/>
    <col min="8929" max="8929" width="8" style="174" bestFit="1" customWidth="1"/>
    <col min="8930" max="8930" width="12.140625" style="174" bestFit="1" customWidth="1"/>
    <col min="8931" max="8931" width="8" style="174" bestFit="1" customWidth="1"/>
    <col min="8932" max="8932" width="12.140625" style="174" bestFit="1" customWidth="1"/>
    <col min="8933" max="8933" width="8" style="174" bestFit="1" customWidth="1"/>
    <col min="8934" max="8934" width="12.140625" style="174" bestFit="1" customWidth="1"/>
    <col min="8935" max="8935" width="8" style="174" bestFit="1" customWidth="1"/>
    <col min="8936" max="8936" width="12.140625" style="174" bestFit="1" customWidth="1"/>
    <col min="8937" max="8937" width="8" style="174" bestFit="1" customWidth="1"/>
    <col min="8938" max="8938" width="12.140625" style="174" bestFit="1" customWidth="1"/>
    <col min="8939" max="8939" width="8" style="174" bestFit="1" customWidth="1"/>
    <col min="8940" max="8940" width="12.140625" style="174" bestFit="1" customWidth="1"/>
    <col min="8941" max="8941" width="8" style="174" bestFit="1" customWidth="1"/>
    <col min="8942" max="8942" width="12.140625" style="174" bestFit="1" customWidth="1"/>
    <col min="8943" max="8943" width="8" style="174" bestFit="1" customWidth="1"/>
    <col min="8944" max="8944" width="12.140625" style="174" bestFit="1" customWidth="1"/>
    <col min="8945" max="8945" width="8" style="174" bestFit="1" customWidth="1"/>
    <col min="8946" max="8946" width="11.140625" style="174" bestFit="1" customWidth="1"/>
    <col min="8947" max="8947" width="8" style="174" bestFit="1" customWidth="1"/>
    <col min="8948" max="8948" width="12.140625" style="174" bestFit="1" customWidth="1"/>
    <col min="8949" max="8949" width="8" style="174" bestFit="1" customWidth="1"/>
    <col min="8950" max="8950" width="11.140625" style="174" bestFit="1" customWidth="1"/>
    <col min="8951" max="8951" width="8" style="174" bestFit="1" customWidth="1"/>
    <col min="8952" max="8960" width="9.140625" style="174"/>
    <col min="8961" max="8961" width="50.7109375" style="174" bestFit="1" customWidth="1"/>
    <col min="8962" max="8962" width="12.42578125" style="174" bestFit="1" customWidth="1"/>
    <col min="8963" max="8963" width="8" style="174" bestFit="1" customWidth="1"/>
    <col min="8964" max="8964" width="12.140625" style="174" bestFit="1" customWidth="1"/>
    <col min="8965" max="8965" width="8" style="174" bestFit="1" customWidth="1"/>
    <col min="8966" max="8966" width="12.140625" style="174" bestFit="1" customWidth="1"/>
    <col min="8967" max="8967" width="8" style="174" bestFit="1" customWidth="1"/>
    <col min="8968" max="8968" width="12.140625" style="174" bestFit="1" customWidth="1"/>
    <col min="8969" max="8969" width="8" style="174" bestFit="1" customWidth="1"/>
    <col min="8970" max="8970" width="12.140625" style="174" bestFit="1" customWidth="1"/>
    <col min="8971" max="8971" width="8" style="174" bestFit="1" customWidth="1"/>
    <col min="8972" max="8972" width="12.140625" style="174" bestFit="1" customWidth="1"/>
    <col min="8973" max="8973" width="8" style="174" bestFit="1" customWidth="1"/>
    <col min="8974" max="8974" width="12.140625" style="174" bestFit="1" customWidth="1"/>
    <col min="8975" max="8975" width="8" style="174" bestFit="1" customWidth="1"/>
    <col min="8976" max="8976" width="12.140625" style="174" bestFit="1" customWidth="1"/>
    <col min="8977" max="8977" width="8" style="174" bestFit="1" customWidth="1"/>
    <col min="8978" max="8978" width="11.140625" style="174" bestFit="1" customWidth="1"/>
    <col min="8979" max="8979" width="8" style="174" bestFit="1" customWidth="1"/>
    <col min="8980" max="8980" width="11.140625" style="174" bestFit="1" customWidth="1"/>
    <col min="8981" max="8981" width="8" style="174" bestFit="1" customWidth="1"/>
    <col min="8982" max="8982" width="12.140625" style="174" bestFit="1" customWidth="1"/>
    <col min="8983" max="8983" width="8" style="174" bestFit="1" customWidth="1"/>
    <col min="8984" max="8984" width="12.140625" style="174" bestFit="1" customWidth="1"/>
    <col min="8985" max="8985" width="8" style="174" bestFit="1" customWidth="1"/>
    <col min="8986" max="8986" width="12.140625" style="174" bestFit="1" customWidth="1"/>
    <col min="8987" max="8987" width="8" style="174" bestFit="1" customWidth="1"/>
    <col min="8988" max="8988" width="12.140625" style="174" bestFit="1" customWidth="1"/>
    <col min="8989" max="8989" width="7" style="174" bestFit="1" customWidth="1"/>
    <col min="8990" max="8990" width="12.140625" style="174" bestFit="1" customWidth="1"/>
    <col min="8991" max="8991" width="8" style="174" bestFit="1" customWidth="1"/>
    <col min="8992" max="8992" width="12.140625" style="174" bestFit="1" customWidth="1"/>
    <col min="8993" max="8993" width="8" style="174" bestFit="1" customWidth="1"/>
    <col min="8994" max="8994" width="12.140625" style="174" bestFit="1" customWidth="1"/>
    <col min="8995" max="8995" width="8" style="174" bestFit="1" customWidth="1"/>
    <col min="8996" max="8996" width="12.140625" style="174" bestFit="1" customWidth="1"/>
    <col min="8997" max="8997" width="8" style="174" bestFit="1" customWidth="1"/>
    <col min="8998" max="8998" width="12.140625" style="174" bestFit="1" customWidth="1"/>
    <col min="8999" max="8999" width="8" style="174" bestFit="1" customWidth="1"/>
    <col min="9000" max="9000" width="12.140625" style="174" bestFit="1" customWidth="1"/>
    <col min="9001" max="9001" width="8" style="174" bestFit="1" customWidth="1"/>
    <col min="9002" max="9002" width="12.140625" style="174" bestFit="1" customWidth="1"/>
    <col min="9003" max="9003" width="8" style="174" bestFit="1" customWidth="1"/>
    <col min="9004" max="9004" width="12.140625" style="174" bestFit="1" customWidth="1"/>
    <col min="9005" max="9005" width="8" style="174" bestFit="1" customWidth="1"/>
    <col min="9006" max="9006" width="12.140625" style="174" bestFit="1" customWidth="1"/>
    <col min="9007" max="9007" width="8" style="174" bestFit="1" customWidth="1"/>
    <col min="9008" max="9008" width="12.140625" style="174" bestFit="1" customWidth="1"/>
    <col min="9009" max="9009" width="8" style="174" bestFit="1" customWidth="1"/>
    <col min="9010" max="9010" width="12.140625" style="174" bestFit="1" customWidth="1"/>
    <col min="9011" max="9011" width="8" style="174" bestFit="1" customWidth="1"/>
    <col min="9012" max="9012" width="12.140625" style="174" bestFit="1" customWidth="1"/>
    <col min="9013" max="9013" width="8" style="174" bestFit="1" customWidth="1"/>
    <col min="9014" max="9014" width="12.140625" style="174" bestFit="1" customWidth="1"/>
    <col min="9015" max="9015" width="8" style="174" bestFit="1" customWidth="1"/>
    <col min="9016" max="9016" width="12.140625" style="174" bestFit="1" customWidth="1"/>
    <col min="9017" max="9017" width="8" style="174" bestFit="1" customWidth="1"/>
    <col min="9018" max="9018" width="12.140625" style="174" bestFit="1" customWidth="1"/>
    <col min="9019" max="9019" width="8" style="174" bestFit="1" customWidth="1"/>
    <col min="9020" max="9020" width="12.140625" style="174" bestFit="1" customWidth="1"/>
    <col min="9021" max="9021" width="8" style="174" bestFit="1" customWidth="1"/>
    <col min="9022" max="9022" width="12.140625" style="174" bestFit="1" customWidth="1"/>
    <col min="9023" max="9023" width="8" style="174" bestFit="1" customWidth="1"/>
    <col min="9024" max="9024" width="12.140625" style="174" bestFit="1" customWidth="1"/>
    <col min="9025" max="9025" width="8" style="174" bestFit="1" customWidth="1"/>
    <col min="9026" max="9026" width="12.140625" style="174" bestFit="1" customWidth="1"/>
    <col min="9027" max="9027" width="8" style="174" bestFit="1" customWidth="1"/>
    <col min="9028" max="9028" width="12.140625" style="174" bestFit="1" customWidth="1"/>
    <col min="9029" max="9029" width="8" style="174" bestFit="1" customWidth="1"/>
    <col min="9030" max="9030" width="12.140625" style="174" bestFit="1" customWidth="1"/>
    <col min="9031" max="9031" width="8" style="174" bestFit="1" customWidth="1"/>
    <col min="9032" max="9032" width="12.140625" style="174" bestFit="1" customWidth="1"/>
    <col min="9033" max="9033" width="8" style="174" bestFit="1" customWidth="1"/>
    <col min="9034" max="9034" width="11.140625" style="174" bestFit="1" customWidth="1"/>
    <col min="9035" max="9035" width="8" style="174" bestFit="1" customWidth="1"/>
    <col min="9036" max="9036" width="12.140625" style="174" bestFit="1" customWidth="1"/>
    <col min="9037" max="9037" width="8" style="174" bestFit="1" customWidth="1"/>
    <col min="9038" max="9038" width="12.140625" style="174" bestFit="1" customWidth="1"/>
    <col min="9039" max="9039" width="8" style="174" bestFit="1" customWidth="1"/>
    <col min="9040" max="9040" width="12.7109375" style="174" bestFit="1" customWidth="1"/>
    <col min="9041" max="9041" width="8" style="174" bestFit="1" customWidth="1"/>
    <col min="9042" max="9042" width="12.140625" style="174" bestFit="1" customWidth="1"/>
    <col min="9043" max="9043" width="8" style="174" bestFit="1" customWidth="1"/>
    <col min="9044" max="9044" width="12.140625" style="174" bestFit="1" customWidth="1"/>
    <col min="9045" max="9045" width="8" style="174" bestFit="1" customWidth="1"/>
    <col min="9046" max="9046" width="12.140625" style="174" bestFit="1" customWidth="1"/>
    <col min="9047" max="9047" width="8" style="174" bestFit="1" customWidth="1"/>
    <col min="9048" max="9048" width="12.140625" style="174" bestFit="1" customWidth="1"/>
    <col min="9049" max="9049" width="8" style="174" bestFit="1" customWidth="1"/>
    <col min="9050" max="9050" width="12.140625" style="174" bestFit="1" customWidth="1"/>
    <col min="9051" max="9051" width="8" style="174" bestFit="1" customWidth="1"/>
    <col min="9052" max="9052" width="12.140625" style="174" bestFit="1" customWidth="1"/>
    <col min="9053" max="9053" width="8" style="174" bestFit="1" customWidth="1"/>
    <col min="9054" max="9054" width="12.140625" style="174" bestFit="1" customWidth="1"/>
    <col min="9055" max="9055" width="8" style="174" bestFit="1" customWidth="1"/>
    <col min="9056" max="9056" width="12.140625" style="174" bestFit="1" customWidth="1"/>
    <col min="9057" max="9057" width="8" style="174" bestFit="1" customWidth="1"/>
    <col min="9058" max="9058" width="12.140625" style="174" bestFit="1" customWidth="1"/>
    <col min="9059" max="9059" width="8" style="174" bestFit="1" customWidth="1"/>
    <col min="9060" max="9060" width="10.140625" style="174" bestFit="1" customWidth="1"/>
    <col min="9061" max="9061" width="8" style="174" bestFit="1" customWidth="1"/>
    <col min="9062" max="9062" width="12.140625" style="174" bestFit="1" customWidth="1"/>
    <col min="9063" max="9063" width="8" style="174" bestFit="1" customWidth="1"/>
    <col min="9064" max="9064" width="12.140625" style="174" bestFit="1" customWidth="1"/>
    <col min="9065" max="9065" width="8" style="174" bestFit="1" customWidth="1"/>
    <col min="9066" max="9066" width="12.140625" style="174" bestFit="1" customWidth="1"/>
    <col min="9067" max="9067" width="8" style="174" bestFit="1" customWidth="1"/>
    <col min="9068" max="9068" width="12.140625" style="174" bestFit="1" customWidth="1"/>
    <col min="9069" max="9069" width="6" style="174" bestFit="1" customWidth="1"/>
    <col min="9070" max="9070" width="12.140625" style="174" bestFit="1" customWidth="1"/>
    <col min="9071" max="9071" width="8" style="174" bestFit="1" customWidth="1"/>
    <col min="9072" max="9072" width="12.140625" style="174" bestFit="1" customWidth="1"/>
    <col min="9073" max="9073" width="8" style="174" bestFit="1" customWidth="1"/>
    <col min="9074" max="9074" width="12.140625" style="174" bestFit="1" customWidth="1"/>
    <col min="9075" max="9075" width="9" style="174" bestFit="1" customWidth="1"/>
    <col min="9076" max="9076" width="12.140625" style="174" bestFit="1" customWidth="1"/>
    <col min="9077" max="9077" width="8" style="174" bestFit="1" customWidth="1"/>
    <col min="9078" max="9078" width="12.140625" style="174" bestFit="1" customWidth="1"/>
    <col min="9079" max="9079" width="8" style="174" bestFit="1" customWidth="1"/>
    <col min="9080" max="9080" width="12.140625" style="174" bestFit="1" customWidth="1"/>
    <col min="9081" max="9081" width="8" style="174" bestFit="1" customWidth="1"/>
    <col min="9082" max="9082" width="12.140625" style="174" bestFit="1" customWidth="1"/>
    <col min="9083" max="9083" width="8" style="174" bestFit="1" customWidth="1"/>
    <col min="9084" max="9084" width="12.140625" style="174" bestFit="1" customWidth="1"/>
    <col min="9085" max="9085" width="8" style="174" bestFit="1" customWidth="1"/>
    <col min="9086" max="9086" width="12.140625" style="174" bestFit="1" customWidth="1"/>
    <col min="9087" max="9087" width="8" style="174" bestFit="1" customWidth="1"/>
    <col min="9088" max="9088" width="12.140625" style="174" bestFit="1" customWidth="1"/>
    <col min="9089" max="9089" width="8" style="174" bestFit="1" customWidth="1"/>
    <col min="9090" max="9090" width="12.140625" style="174" bestFit="1" customWidth="1"/>
    <col min="9091" max="9091" width="8" style="174" bestFit="1" customWidth="1"/>
    <col min="9092" max="9092" width="12.140625" style="174" bestFit="1" customWidth="1"/>
    <col min="9093" max="9093" width="8" style="174" bestFit="1" customWidth="1"/>
    <col min="9094" max="9094" width="12.140625" style="174" bestFit="1" customWidth="1"/>
    <col min="9095" max="9095" width="8" style="174" bestFit="1" customWidth="1"/>
    <col min="9096" max="9096" width="12.140625" style="174" bestFit="1" customWidth="1"/>
    <col min="9097" max="9097" width="8" style="174" bestFit="1" customWidth="1"/>
    <col min="9098" max="9098" width="12.140625" style="174" bestFit="1" customWidth="1"/>
    <col min="9099" max="9099" width="8" style="174" bestFit="1" customWidth="1"/>
    <col min="9100" max="9100" width="9.140625" style="174" bestFit="1" customWidth="1"/>
    <col min="9101" max="9101" width="4" style="174" bestFit="1" customWidth="1"/>
    <col min="9102" max="9102" width="12.140625" style="174" bestFit="1" customWidth="1"/>
    <col min="9103" max="9103" width="8" style="174" bestFit="1" customWidth="1"/>
    <col min="9104" max="9104" width="12.140625" style="174" bestFit="1" customWidth="1"/>
    <col min="9105" max="9105" width="8" style="174" bestFit="1" customWidth="1"/>
    <col min="9106" max="9106" width="12.140625" style="174" bestFit="1" customWidth="1"/>
    <col min="9107" max="9107" width="8" style="174" bestFit="1" customWidth="1"/>
    <col min="9108" max="9108" width="12.140625" style="174" bestFit="1" customWidth="1"/>
    <col min="9109" max="9109" width="8" style="174" bestFit="1" customWidth="1"/>
    <col min="9110" max="9110" width="12.140625" style="174" bestFit="1" customWidth="1"/>
    <col min="9111" max="9111" width="8" style="174" bestFit="1" customWidth="1"/>
    <col min="9112" max="9112" width="11.7109375" style="174" bestFit="1" customWidth="1"/>
    <col min="9113" max="9113" width="8" style="174" bestFit="1" customWidth="1"/>
    <col min="9114" max="9114" width="12.140625" style="174" bestFit="1" customWidth="1"/>
    <col min="9115" max="9115" width="8" style="174" bestFit="1" customWidth="1"/>
    <col min="9116" max="9116" width="12.7109375" style="174" bestFit="1" customWidth="1"/>
    <col min="9117" max="9117" width="8" style="174" bestFit="1" customWidth="1"/>
    <col min="9118" max="9118" width="12.140625" style="174" bestFit="1" customWidth="1"/>
    <col min="9119" max="9119" width="8" style="174" bestFit="1" customWidth="1"/>
    <col min="9120" max="9120" width="12.140625" style="174" bestFit="1" customWidth="1"/>
    <col min="9121" max="9121" width="8" style="174" bestFit="1" customWidth="1"/>
    <col min="9122" max="9122" width="12.140625" style="174" bestFit="1" customWidth="1"/>
    <col min="9123" max="9123" width="8" style="174" bestFit="1" customWidth="1"/>
    <col min="9124" max="9124" width="12.140625" style="174" bestFit="1" customWidth="1"/>
    <col min="9125" max="9125" width="8" style="174" bestFit="1" customWidth="1"/>
    <col min="9126" max="9126" width="12.140625" style="174" bestFit="1" customWidth="1"/>
    <col min="9127" max="9127" width="8" style="174" bestFit="1" customWidth="1"/>
    <col min="9128" max="9128" width="12.140625" style="174" bestFit="1" customWidth="1"/>
    <col min="9129" max="9129" width="8" style="174" bestFit="1" customWidth="1"/>
    <col min="9130" max="9130" width="12.140625" style="174" bestFit="1" customWidth="1"/>
    <col min="9131" max="9131" width="8" style="174" bestFit="1" customWidth="1"/>
    <col min="9132" max="9132" width="11.140625" style="174" bestFit="1" customWidth="1"/>
    <col min="9133" max="9133" width="8" style="174" bestFit="1" customWidth="1"/>
    <col min="9134" max="9134" width="12.140625" style="174" bestFit="1" customWidth="1"/>
    <col min="9135" max="9135" width="8" style="174" bestFit="1" customWidth="1"/>
    <col min="9136" max="9136" width="12.140625" style="174" bestFit="1" customWidth="1"/>
    <col min="9137" max="9137" width="8" style="174" bestFit="1" customWidth="1"/>
    <col min="9138" max="9138" width="12.140625" style="174" bestFit="1" customWidth="1"/>
    <col min="9139" max="9139" width="8" style="174" bestFit="1" customWidth="1"/>
    <col min="9140" max="9140" width="12.140625" style="174" bestFit="1" customWidth="1"/>
    <col min="9141" max="9141" width="8" style="174" bestFit="1" customWidth="1"/>
    <col min="9142" max="9142" width="12.140625" style="174" bestFit="1" customWidth="1"/>
    <col min="9143" max="9143" width="8" style="174" bestFit="1" customWidth="1"/>
    <col min="9144" max="9144" width="12.140625" style="174" bestFit="1" customWidth="1"/>
    <col min="9145" max="9145" width="8" style="174" bestFit="1" customWidth="1"/>
    <col min="9146" max="9146" width="12.140625" style="174" bestFit="1" customWidth="1"/>
    <col min="9147" max="9147" width="8" style="174" bestFit="1" customWidth="1"/>
    <col min="9148" max="9148" width="12.140625" style="174" bestFit="1" customWidth="1"/>
    <col min="9149" max="9149" width="8" style="174" bestFit="1" customWidth="1"/>
    <col min="9150" max="9150" width="12.140625" style="174" bestFit="1" customWidth="1"/>
    <col min="9151" max="9151" width="8" style="174" bestFit="1" customWidth="1"/>
    <col min="9152" max="9152" width="12.140625" style="174" bestFit="1" customWidth="1"/>
    <col min="9153" max="9153" width="8" style="174" bestFit="1" customWidth="1"/>
    <col min="9154" max="9154" width="12.140625" style="174" bestFit="1" customWidth="1"/>
    <col min="9155" max="9155" width="8" style="174" bestFit="1" customWidth="1"/>
    <col min="9156" max="9156" width="12.140625" style="174" bestFit="1" customWidth="1"/>
    <col min="9157" max="9157" width="8" style="174" bestFit="1" customWidth="1"/>
    <col min="9158" max="9158" width="12.140625" style="174" bestFit="1" customWidth="1"/>
    <col min="9159" max="9159" width="8" style="174" bestFit="1" customWidth="1"/>
    <col min="9160" max="9160" width="12.140625" style="174" bestFit="1" customWidth="1"/>
    <col min="9161" max="9161" width="8" style="174" bestFit="1" customWidth="1"/>
    <col min="9162" max="9162" width="12.140625" style="174" bestFit="1" customWidth="1"/>
    <col min="9163" max="9163" width="8" style="174" bestFit="1" customWidth="1"/>
    <col min="9164" max="9164" width="12.140625" style="174" bestFit="1" customWidth="1"/>
    <col min="9165" max="9165" width="8" style="174" bestFit="1" customWidth="1"/>
    <col min="9166" max="9166" width="12.140625" style="174" bestFit="1" customWidth="1"/>
    <col min="9167" max="9167" width="8" style="174" bestFit="1" customWidth="1"/>
    <col min="9168" max="9168" width="12.140625" style="174" bestFit="1" customWidth="1"/>
    <col min="9169" max="9169" width="8" style="174" bestFit="1" customWidth="1"/>
    <col min="9170" max="9170" width="12.140625" style="174" bestFit="1" customWidth="1"/>
    <col min="9171" max="9171" width="8" style="174" bestFit="1" customWidth="1"/>
    <col min="9172" max="9172" width="12.140625" style="174" bestFit="1" customWidth="1"/>
    <col min="9173" max="9173" width="8" style="174" bestFit="1" customWidth="1"/>
    <col min="9174" max="9174" width="11.140625" style="174" bestFit="1" customWidth="1"/>
    <col min="9175" max="9175" width="8" style="174" bestFit="1" customWidth="1"/>
    <col min="9176" max="9176" width="12.140625" style="174" bestFit="1" customWidth="1"/>
    <col min="9177" max="9177" width="8" style="174" bestFit="1" customWidth="1"/>
    <col min="9178" max="9178" width="12.140625" style="174" bestFit="1" customWidth="1"/>
    <col min="9179" max="9179" width="8" style="174" bestFit="1" customWidth="1"/>
    <col min="9180" max="9180" width="12.140625" style="174" bestFit="1" customWidth="1"/>
    <col min="9181" max="9181" width="8" style="174" bestFit="1" customWidth="1"/>
    <col min="9182" max="9182" width="12.140625" style="174" bestFit="1" customWidth="1"/>
    <col min="9183" max="9183" width="8" style="174" bestFit="1" customWidth="1"/>
    <col min="9184" max="9184" width="12.140625" style="174" bestFit="1" customWidth="1"/>
    <col min="9185" max="9185" width="8" style="174" bestFit="1" customWidth="1"/>
    <col min="9186" max="9186" width="12.140625" style="174" bestFit="1" customWidth="1"/>
    <col min="9187" max="9187" width="8" style="174" bestFit="1" customWidth="1"/>
    <col min="9188" max="9188" width="12.140625" style="174" bestFit="1" customWidth="1"/>
    <col min="9189" max="9189" width="8" style="174" bestFit="1" customWidth="1"/>
    <col min="9190" max="9190" width="12.140625" style="174" bestFit="1" customWidth="1"/>
    <col min="9191" max="9191" width="8" style="174" bestFit="1" customWidth="1"/>
    <col min="9192" max="9192" width="12.140625" style="174" bestFit="1" customWidth="1"/>
    <col min="9193" max="9193" width="8" style="174" bestFit="1" customWidth="1"/>
    <col min="9194" max="9194" width="12.140625" style="174" bestFit="1" customWidth="1"/>
    <col min="9195" max="9195" width="8" style="174" bestFit="1" customWidth="1"/>
    <col min="9196" max="9196" width="12.140625" style="174" bestFit="1" customWidth="1"/>
    <col min="9197" max="9197" width="8" style="174" bestFit="1" customWidth="1"/>
    <col min="9198" max="9198" width="12.140625" style="174" bestFit="1" customWidth="1"/>
    <col min="9199" max="9199" width="8" style="174" bestFit="1" customWidth="1"/>
    <col min="9200" max="9200" width="12.140625" style="174" bestFit="1" customWidth="1"/>
    <col min="9201" max="9201" width="8" style="174" bestFit="1" customWidth="1"/>
    <col min="9202" max="9202" width="11.140625" style="174" bestFit="1" customWidth="1"/>
    <col min="9203" max="9203" width="8" style="174" bestFit="1" customWidth="1"/>
    <col min="9204" max="9204" width="12.140625" style="174" bestFit="1" customWidth="1"/>
    <col min="9205" max="9205" width="8" style="174" bestFit="1" customWidth="1"/>
    <col min="9206" max="9206" width="11.140625" style="174" bestFit="1" customWidth="1"/>
    <col min="9207" max="9207" width="8" style="174" bestFit="1" customWidth="1"/>
    <col min="9208" max="9216" width="9.140625" style="174"/>
    <col min="9217" max="9217" width="50.7109375" style="174" bestFit="1" customWidth="1"/>
    <col min="9218" max="9218" width="12.42578125" style="174" bestFit="1" customWidth="1"/>
    <col min="9219" max="9219" width="8" style="174" bestFit="1" customWidth="1"/>
    <col min="9220" max="9220" width="12.140625" style="174" bestFit="1" customWidth="1"/>
    <col min="9221" max="9221" width="8" style="174" bestFit="1" customWidth="1"/>
    <col min="9222" max="9222" width="12.140625" style="174" bestFit="1" customWidth="1"/>
    <col min="9223" max="9223" width="8" style="174" bestFit="1" customWidth="1"/>
    <col min="9224" max="9224" width="12.140625" style="174" bestFit="1" customWidth="1"/>
    <col min="9225" max="9225" width="8" style="174" bestFit="1" customWidth="1"/>
    <col min="9226" max="9226" width="12.140625" style="174" bestFit="1" customWidth="1"/>
    <col min="9227" max="9227" width="8" style="174" bestFit="1" customWidth="1"/>
    <col min="9228" max="9228" width="12.140625" style="174" bestFit="1" customWidth="1"/>
    <col min="9229" max="9229" width="8" style="174" bestFit="1" customWidth="1"/>
    <col min="9230" max="9230" width="12.140625" style="174" bestFit="1" customWidth="1"/>
    <col min="9231" max="9231" width="8" style="174" bestFit="1" customWidth="1"/>
    <col min="9232" max="9232" width="12.140625" style="174" bestFit="1" customWidth="1"/>
    <col min="9233" max="9233" width="8" style="174" bestFit="1" customWidth="1"/>
    <col min="9234" max="9234" width="11.140625" style="174" bestFit="1" customWidth="1"/>
    <col min="9235" max="9235" width="8" style="174" bestFit="1" customWidth="1"/>
    <col min="9236" max="9236" width="11.140625" style="174" bestFit="1" customWidth="1"/>
    <col min="9237" max="9237" width="8" style="174" bestFit="1" customWidth="1"/>
    <col min="9238" max="9238" width="12.140625" style="174" bestFit="1" customWidth="1"/>
    <col min="9239" max="9239" width="8" style="174" bestFit="1" customWidth="1"/>
    <col min="9240" max="9240" width="12.140625" style="174" bestFit="1" customWidth="1"/>
    <col min="9241" max="9241" width="8" style="174" bestFit="1" customWidth="1"/>
    <col min="9242" max="9242" width="12.140625" style="174" bestFit="1" customWidth="1"/>
    <col min="9243" max="9243" width="8" style="174" bestFit="1" customWidth="1"/>
    <col min="9244" max="9244" width="12.140625" style="174" bestFit="1" customWidth="1"/>
    <col min="9245" max="9245" width="7" style="174" bestFit="1" customWidth="1"/>
    <col min="9246" max="9246" width="12.140625" style="174" bestFit="1" customWidth="1"/>
    <col min="9247" max="9247" width="8" style="174" bestFit="1" customWidth="1"/>
    <col min="9248" max="9248" width="12.140625" style="174" bestFit="1" customWidth="1"/>
    <col min="9249" max="9249" width="8" style="174" bestFit="1" customWidth="1"/>
    <col min="9250" max="9250" width="12.140625" style="174" bestFit="1" customWidth="1"/>
    <col min="9251" max="9251" width="8" style="174" bestFit="1" customWidth="1"/>
    <col min="9252" max="9252" width="12.140625" style="174" bestFit="1" customWidth="1"/>
    <col min="9253" max="9253" width="8" style="174" bestFit="1" customWidth="1"/>
    <col min="9254" max="9254" width="12.140625" style="174" bestFit="1" customWidth="1"/>
    <col min="9255" max="9255" width="8" style="174" bestFit="1" customWidth="1"/>
    <col min="9256" max="9256" width="12.140625" style="174" bestFit="1" customWidth="1"/>
    <col min="9257" max="9257" width="8" style="174" bestFit="1" customWidth="1"/>
    <col min="9258" max="9258" width="12.140625" style="174" bestFit="1" customWidth="1"/>
    <col min="9259" max="9259" width="8" style="174" bestFit="1" customWidth="1"/>
    <col min="9260" max="9260" width="12.140625" style="174" bestFit="1" customWidth="1"/>
    <col min="9261" max="9261" width="8" style="174" bestFit="1" customWidth="1"/>
    <col min="9262" max="9262" width="12.140625" style="174" bestFit="1" customWidth="1"/>
    <col min="9263" max="9263" width="8" style="174" bestFit="1" customWidth="1"/>
    <col min="9264" max="9264" width="12.140625" style="174" bestFit="1" customWidth="1"/>
    <col min="9265" max="9265" width="8" style="174" bestFit="1" customWidth="1"/>
    <col min="9266" max="9266" width="12.140625" style="174" bestFit="1" customWidth="1"/>
    <col min="9267" max="9267" width="8" style="174" bestFit="1" customWidth="1"/>
    <col min="9268" max="9268" width="12.140625" style="174" bestFit="1" customWidth="1"/>
    <col min="9269" max="9269" width="8" style="174" bestFit="1" customWidth="1"/>
    <col min="9270" max="9270" width="12.140625" style="174" bestFit="1" customWidth="1"/>
    <col min="9271" max="9271" width="8" style="174" bestFit="1" customWidth="1"/>
    <col min="9272" max="9272" width="12.140625" style="174" bestFit="1" customWidth="1"/>
    <col min="9273" max="9273" width="8" style="174" bestFit="1" customWidth="1"/>
    <col min="9274" max="9274" width="12.140625" style="174" bestFit="1" customWidth="1"/>
    <col min="9275" max="9275" width="8" style="174" bestFit="1" customWidth="1"/>
    <col min="9276" max="9276" width="12.140625" style="174" bestFit="1" customWidth="1"/>
    <col min="9277" max="9277" width="8" style="174" bestFit="1" customWidth="1"/>
    <col min="9278" max="9278" width="12.140625" style="174" bestFit="1" customWidth="1"/>
    <col min="9279" max="9279" width="8" style="174" bestFit="1" customWidth="1"/>
    <col min="9280" max="9280" width="12.140625" style="174" bestFit="1" customWidth="1"/>
    <col min="9281" max="9281" width="8" style="174" bestFit="1" customWidth="1"/>
    <col min="9282" max="9282" width="12.140625" style="174" bestFit="1" customWidth="1"/>
    <col min="9283" max="9283" width="8" style="174" bestFit="1" customWidth="1"/>
    <col min="9284" max="9284" width="12.140625" style="174" bestFit="1" customWidth="1"/>
    <col min="9285" max="9285" width="8" style="174" bestFit="1" customWidth="1"/>
    <col min="9286" max="9286" width="12.140625" style="174" bestFit="1" customWidth="1"/>
    <col min="9287" max="9287" width="8" style="174" bestFit="1" customWidth="1"/>
    <col min="9288" max="9288" width="12.140625" style="174" bestFit="1" customWidth="1"/>
    <col min="9289" max="9289" width="8" style="174" bestFit="1" customWidth="1"/>
    <col min="9290" max="9290" width="11.140625" style="174" bestFit="1" customWidth="1"/>
    <col min="9291" max="9291" width="8" style="174" bestFit="1" customWidth="1"/>
    <col min="9292" max="9292" width="12.140625" style="174" bestFit="1" customWidth="1"/>
    <col min="9293" max="9293" width="8" style="174" bestFit="1" customWidth="1"/>
    <col min="9294" max="9294" width="12.140625" style="174" bestFit="1" customWidth="1"/>
    <col min="9295" max="9295" width="8" style="174" bestFit="1" customWidth="1"/>
    <col min="9296" max="9296" width="12.7109375" style="174" bestFit="1" customWidth="1"/>
    <col min="9297" max="9297" width="8" style="174" bestFit="1" customWidth="1"/>
    <col min="9298" max="9298" width="12.140625" style="174" bestFit="1" customWidth="1"/>
    <col min="9299" max="9299" width="8" style="174" bestFit="1" customWidth="1"/>
    <col min="9300" max="9300" width="12.140625" style="174" bestFit="1" customWidth="1"/>
    <col min="9301" max="9301" width="8" style="174" bestFit="1" customWidth="1"/>
    <col min="9302" max="9302" width="12.140625" style="174" bestFit="1" customWidth="1"/>
    <col min="9303" max="9303" width="8" style="174" bestFit="1" customWidth="1"/>
    <col min="9304" max="9304" width="12.140625" style="174" bestFit="1" customWidth="1"/>
    <col min="9305" max="9305" width="8" style="174" bestFit="1" customWidth="1"/>
    <col min="9306" max="9306" width="12.140625" style="174" bestFit="1" customWidth="1"/>
    <col min="9307" max="9307" width="8" style="174" bestFit="1" customWidth="1"/>
    <col min="9308" max="9308" width="12.140625" style="174" bestFit="1" customWidth="1"/>
    <col min="9309" max="9309" width="8" style="174" bestFit="1" customWidth="1"/>
    <col min="9310" max="9310" width="12.140625" style="174" bestFit="1" customWidth="1"/>
    <col min="9311" max="9311" width="8" style="174" bestFit="1" customWidth="1"/>
    <col min="9312" max="9312" width="12.140625" style="174" bestFit="1" customWidth="1"/>
    <col min="9313" max="9313" width="8" style="174" bestFit="1" customWidth="1"/>
    <col min="9314" max="9314" width="12.140625" style="174" bestFit="1" customWidth="1"/>
    <col min="9315" max="9315" width="8" style="174" bestFit="1" customWidth="1"/>
    <col min="9316" max="9316" width="10.140625" style="174" bestFit="1" customWidth="1"/>
    <col min="9317" max="9317" width="8" style="174" bestFit="1" customWidth="1"/>
    <col min="9318" max="9318" width="12.140625" style="174" bestFit="1" customWidth="1"/>
    <col min="9319" max="9319" width="8" style="174" bestFit="1" customWidth="1"/>
    <col min="9320" max="9320" width="12.140625" style="174" bestFit="1" customWidth="1"/>
    <col min="9321" max="9321" width="8" style="174" bestFit="1" customWidth="1"/>
    <col min="9322" max="9322" width="12.140625" style="174" bestFit="1" customWidth="1"/>
    <col min="9323" max="9323" width="8" style="174" bestFit="1" customWidth="1"/>
    <col min="9324" max="9324" width="12.140625" style="174" bestFit="1" customWidth="1"/>
    <col min="9325" max="9325" width="6" style="174" bestFit="1" customWidth="1"/>
    <col min="9326" max="9326" width="12.140625" style="174" bestFit="1" customWidth="1"/>
    <col min="9327" max="9327" width="8" style="174" bestFit="1" customWidth="1"/>
    <col min="9328" max="9328" width="12.140625" style="174" bestFit="1" customWidth="1"/>
    <col min="9329" max="9329" width="8" style="174" bestFit="1" customWidth="1"/>
    <col min="9330" max="9330" width="12.140625" style="174" bestFit="1" customWidth="1"/>
    <col min="9331" max="9331" width="9" style="174" bestFit="1" customWidth="1"/>
    <col min="9332" max="9332" width="12.140625" style="174" bestFit="1" customWidth="1"/>
    <col min="9333" max="9333" width="8" style="174" bestFit="1" customWidth="1"/>
    <col min="9334" max="9334" width="12.140625" style="174" bestFit="1" customWidth="1"/>
    <col min="9335" max="9335" width="8" style="174" bestFit="1" customWidth="1"/>
    <col min="9336" max="9336" width="12.140625" style="174" bestFit="1" customWidth="1"/>
    <col min="9337" max="9337" width="8" style="174" bestFit="1" customWidth="1"/>
    <col min="9338" max="9338" width="12.140625" style="174" bestFit="1" customWidth="1"/>
    <col min="9339" max="9339" width="8" style="174" bestFit="1" customWidth="1"/>
    <col min="9340" max="9340" width="12.140625" style="174" bestFit="1" customWidth="1"/>
    <col min="9341" max="9341" width="8" style="174" bestFit="1" customWidth="1"/>
    <col min="9342" max="9342" width="12.140625" style="174" bestFit="1" customWidth="1"/>
    <col min="9343" max="9343" width="8" style="174" bestFit="1" customWidth="1"/>
    <col min="9344" max="9344" width="12.140625" style="174" bestFit="1" customWidth="1"/>
    <col min="9345" max="9345" width="8" style="174" bestFit="1" customWidth="1"/>
    <col min="9346" max="9346" width="12.140625" style="174" bestFit="1" customWidth="1"/>
    <col min="9347" max="9347" width="8" style="174" bestFit="1" customWidth="1"/>
    <col min="9348" max="9348" width="12.140625" style="174" bestFit="1" customWidth="1"/>
    <col min="9349" max="9349" width="8" style="174" bestFit="1" customWidth="1"/>
    <col min="9350" max="9350" width="12.140625" style="174" bestFit="1" customWidth="1"/>
    <col min="9351" max="9351" width="8" style="174" bestFit="1" customWidth="1"/>
    <col min="9352" max="9352" width="12.140625" style="174" bestFit="1" customWidth="1"/>
    <col min="9353" max="9353" width="8" style="174" bestFit="1" customWidth="1"/>
    <col min="9354" max="9354" width="12.140625" style="174" bestFit="1" customWidth="1"/>
    <col min="9355" max="9355" width="8" style="174" bestFit="1" customWidth="1"/>
    <col min="9356" max="9356" width="9.140625" style="174" bestFit="1" customWidth="1"/>
    <col min="9357" max="9357" width="4" style="174" bestFit="1" customWidth="1"/>
    <col min="9358" max="9358" width="12.140625" style="174" bestFit="1" customWidth="1"/>
    <col min="9359" max="9359" width="8" style="174" bestFit="1" customWidth="1"/>
    <col min="9360" max="9360" width="12.140625" style="174" bestFit="1" customWidth="1"/>
    <col min="9361" max="9361" width="8" style="174" bestFit="1" customWidth="1"/>
    <col min="9362" max="9362" width="12.140625" style="174" bestFit="1" customWidth="1"/>
    <col min="9363" max="9363" width="8" style="174" bestFit="1" customWidth="1"/>
    <col min="9364" max="9364" width="12.140625" style="174" bestFit="1" customWidth="1"/>
    <col min="9365" max="9365" width="8" style="174" bestFit="1" customWidth="1"/>
    <col min="9366" max="9366" width="12.140625" style="174" bestFit="1" customWidth="1"/>
    <col min="9367" max="9367" width="8" style="174" bestFit="1" customWidth="1"/>
    <col min="9368" max="9368" width="11.7109375" style="174" bestFit="1" customWidth="1"/>
    <col min="9369" max="9369" width="8" style="174" bestFit="1" customWidth="1"/>
    <col min="9370" max="9370" width="12.140625" style="174" bestFit="1" customWidth="1"/>
    <col min="9371" max="9371" width="8" style="174" bestFit="1" customWidth="1"/>
    <col min="9372" max="9372" width="12.7109375" style="174" bestFit="1" customWidth="1"/>
    <col min="9373" max="9373" width="8" style="174" bestFit="1" customWidth="1"/>
    <col min="9374" max="9374" width="12.140625" style="174" bestFit="1" customWidth="1"/>
    <col min="9375" max="9375" width="8" style="174" bestFit="1" customWidth="1"/>
    <col min="9376" max="9376" width="12.140625" style="174" bestFit="1" customWidth="1"/>
    <col min="9377" max="9377" width="8" style="174" bestFit="1" customWidth="1"/>
    <col min="9378" max="9378" width="12.140625" style="174" bestFit="1" customWidth="1"/>
    <col min="9379" max="9379" width="8" style="174" bestFit="1" customWidth="1"/>
    <col min="9380" max="9380" width="12.140625" style="174" bestFit="1" customWidth="1"/>
    <col min="9381" max="9381" width="8" style="174" bestFit="1" customWidth="1"/>
    <col min="9382" max="9382" width="12.140625" style="174" bestFit="1" customWidth="1"/>
    <col min="9383" max="9383" width="8" style="174" bestFit="1" customWidth="1"/>
    <col min="9384" max="9384" width="12.140625" style="174" bestFit="1" customWidth="1"/>
    <col min="9385" max="9385" width="8" style="174" bestFit="1" customWidth="1"/>
    <col min="9386" max="9386" width="12.140625" style="174" bestFit="1" customWidth="1"/>
    <col min="9387" max="9387" width="8" style="174" bestFit="1" customWidth="1"/>
    <col min="9388" max="9388" width="11.140625" style="174" bestFit="1" customWidth="1"/>
    <col min="9389" max="9389" width="8" style="174" bestFit="1" customWidth="1"/>
    <col min="9390" max="9390" width="12.140625" style="174" bestFit="1" customWidth="1"/>
    <col min="9391" max="9391" width="8" style="174" bestFit="1" customWidth="1"/>
    <col min="9392" max="9392" width="12.140625" style="174" bestFit="1" customWidth="1"/>
    <col min="9393" max="9393" width="8" style="174" bestFit="1" customWidth="1"/>
    <col min="9394" max="9394" width="12.140625" style="174" bestFit="1" customWidth="1"/>
    <col min="9395" max="9395" width="8" style="174" bestFit="1" customWidth="1"/>
    <col min="9396" max="9396" width="12.140625" style="174" bestFit="1" customWidth="1"/>
    <col min="9397" max="9397" width="8" style="174" bestFit="1" customWidth="1"/>
    <col min="9398" max="9398" width="12.140625" style="174" bestFit="1" customWidth="1"/>
    <col min="9399" max="9399" width="8" style="174" bestFit="1" customWidth="1"/>
    <col min="9400" max="9400" width="12.140625" style="174" bestFit="1" customWidth="1"/>
    <col min="9401" max="9401" width="8" style="174" bestFit="1" customWidth="1"/>
    <col min="9402" max="9402" width="12.140625" style="174" bestFit="1" customWidth="1"/>
    <col min="9403" max="9403" width="8" style="174" bestFit="1" customWidth="1"/>
    <col min="9404" max="9404" width="12.140625" style="174" bestFit="1" customWidth="1"/>
    <col min="9405" max="9405" width="8" style="174" bestFit="1" customWidth="1"/>
    <col min="9406" max="9406" width="12.140625" style="174" bestFit="1" customWidth="1"/>
    <col min="9407" max="9407" width="8" style="174" bestFit="1" customWidth="1"/>
    <col min="9408" max="9408" width="12.140625" style="174" bestFit="1" customWidth="1"/>
    <col min="9409" max="9409" width="8" style="174" bestFit="1" customWidth="1"/>
    <col min="9410" max="9410" width="12.140625" style="174" bestFit="1" customWidth="1"/>
    <col min="9411" max="9411" width="8" style="174" bestFit="1" customWidth="1"/>
    <col min="9412" max="9412" width="12.140625" style="174" bestFit="1" customWidth="1"/>
    <col min="9413" max="9413" width="8" style="174" bestFit="1" customWidth="1"/>
    <col min="9414" max="9414" width="12.140625" style="174" bestFit="1" customWidth="1"/>
    <col min="9415" max="9415" width="8" style="174" bestFit="1" customWidth="1"/>
    <col min="9416" max="9416" width="12.140625" style="174" bestFit="1" customWidth="1"/>
    <col min="9417" max="9417" width="8" style="174" bestFit="1" customWidth="1"/>
    <col min="9418" max="9418" width="12.140625" style="174" bestFit="1" customWidth="1"/>
    <col min="9419" max="9419" width="8" style="174" bestFit="1" customWidth="1"/>
    <col min="9420" max="9420" width="12.140625" style="174" bestFit="1" customWidth="1"/>
    <col min="9421" max="9421" width="8" style="174" bestFit="1" customWidth="1"/>
    <col min="9422" max="9422" width="12.140625" style="174" bestFit="1" customWidth="1"/>
    <col min="9423" max="9423" width="8" style="174" bestFit="1" customWidth="1"/>
    <col min="9424" max="9424" width="12.140625" style="174" bestFit="1" customWidth="1"/>
    <col min="9425" max="9425" width="8" style="174" bestFit="1" customWidth="1"/>
    <col min="9426" max="9426" width="12.140625" style="174" bestFit="1" customWidth="1"/>
    <col min="9427" max="9427" width="8" style="174" bestFit="1" customWidth="1"/>
    <col min="9428" max="9428" width="12.140625" style="174" bestFit="1" customWidth="1"/>
    <col min="9429" max="9429" width="8" style="174" bestFit="1" customWidth="1"/>
    <col min="9430" max="9430" width="11.140625" style="174" bestFit="1" customWidth="1"/>
    <col min="9431" max="9431" width="8" style="174" bestFit="1" customWidth="1"/>
    <col min="9432" max="9432" width="12.140625" style="174" bestFit="1" customWidth="1"/>
    <col min="9433" max="9433" width="8" style="174" bestFit="1" customWidth="1"/>
    <col min="9434" max="9434" width="12.140625" style="174" bestFit="1" customWidth="1"/>
    <col min="9435" max="9435" width="8" style="174" bestFit="1" customWidth="1"/>
    <col min="9436" max="9436" width="12.140625" style="174" bestFit="1" customWidth="1"/>
    <col min="9437" max="9437" width="8" style="174" bestFit="1" customWidth="1"/>
    <col min="9438" max="9438" width="12.140625" style="174" bestFit="1" customWidth="1"/>
    <col min="9439" max="9439" width="8" style="174" bestFit="1" customWidth="1"/>
    <col min="9440" max="9440" width="12.140625" style="174" bestFit="1" customWidth="1"/>
    <col min="9441" max="9441" width="8" style="174" bestFit="1" customWidth="1"/>
    <col min="9442" max="9442" width="12.140625" style="174" bestFit="1" customWidth="1"/>
    <col min="9443" max="9443" width="8" style="174" bestFit="1" customWidth="1"/>
    <col min="9444" max="9444" width="12.140625" style="174" bestFit="1" customWidth="1"/>
    <col min="9445" max="9445" width="8" style="174" bestFit="1" customWidth="1"/>
    <col min="9446" max="9446" width="12.140625" style="174" bestFit="1" customWidth="1"/>
    <col min="9447" max="9447" width="8" style="174" bestFit="1" customWidth="1"/>
    <col min="9448" max="9448" width="12.140625" style="174" bestFit="1" customWidth="1"/>
    <col min="9449" max="9449" width="8" style="174" bestFit="1" customWidth="1"/>
    <col min="9450" max="9450" width="12.140625" style="174" bestFit="1" customWidth="1"/>
    <col min="9451" max="9451" width="8" style="174" bestFit="1" customWidth="1"/>
    <col min="9452" max="9452" width="12.140625" style="174" bestFit="1" customWidth="1"/>
    <col min="9453" max="9453" width="8" style="174" bestFit="1" customWidth="1"/>
    <col min="9454" max="9454" width="12.140625" style="174" bestFit="1" customWidth="1"/>
    <col min="9455" max="9455" width="8" style="174" bestFit="1" customWidth="1"/>
    <col min="9456" max="9456" width="12.140625" style="174" bestFit="1" customWidth="1"/>
    <col min="9457" max="9457" width="8" style="174" bestFit="1" customWidth="1"/>
    <col min="9458" max="9458" width="11.140625" style="174" bestFit="1" customWidth="1"/>
    <col min="9459" max="9459" width="8" style="174" bestFit="1" customWidth="1"/>
    <col min="9460" max="9460" width="12.140625" style="174" bestFit="1" customWidth="1"/>
    <col min="9461" max="9461" width="8" style="174" bestFit="1" customWidth="1"/>
    <col min="9462" max="9462" width="11.140625" style="174" bestFit="1" customWidth="1"/>
    <col min="9463" max="9463" width="8" style="174" bestFit="1" customWidth="1"/>
    <col min="9464" max="9472" width="9.140625" style="174"/>
    <col min="9473" max="9473" width="50.7109375" style="174" bestFit="1" customWidth="1"/>
    <col min="9474" max="9474" width="12.42578125" style="174" bestFit="1" customWidth="1"/>
    <col min="9475" max="9475" width="8" style="174" bestFit="1" customWidth="1"/>
    <col min="9476" max="9476" width="12.140625" style="174" bestFit="1" customWidth="1"/>
    <col min="9477" max="9477" width="8" style="174" bestFit="1" customWidth="1"/>
    <col min="9478" max="9478" width="12.140625" style="174" bestFit="1" customWidth="1"/>
    <col min="9479" max="9479" width="8" style="174" bestFit="1" customWidth="1"/>
    <col min="9480" max="9480" width="12.140625" style="174" bestFit="1" customWidth="1"/>
    <col min="9481" max="9481" width="8" style="174" bestFit="1" customWidth="1"/>
    <col min="9482" max="9482" width="12.140625" style="174" bestFit="1" customWidth="1"/>
    <col min="9483" max="9483" width="8" style="174" bestFit="1" customWidth="1"/>
    <col min="9484" max="9484" width="12.140625" style="174" bestFit="1" customWidth="1"/>
    <col min="9485" max="9485" width="8" style="174" bestFit="1" customWidth="1"/>
    <col min="9486" max="9486" width="12.140625" style="174" bestFit="1" customWidth="1"/>
    <col min="9487" max="9487" width="8" style="174" bestFit="1" customWidth="1"/>
    <col min="9488" max="9488" width="12.140625" style="174" bestFit="1" customWidth="1"/>
    <col min="9489" max="9489" width="8" style="174" bestFit="1" customWidth="1"/>
    <col min="9490" max="9490" width="11.140625" style="174" bestFit="1" customWidth="1"/>
    <col min="9491" max="9491" width="8" style="174" bestFit="1" customWidth="1"/>
    <col min="9492" max="9492" width="11.140625" style="174" bestFit="1" customWidth="1"/>
    <col min="9493" max="9493" width="8" style="174" bestFit="1" customWidth="1"/>
    <col min="9494" max="9494" width="12.140625" style="174" bestFit="1" customWidth="1"/>
    <col min="9495" max="9495" width="8" style="174" bestFit="1" customWidth="1"/>
    <col min="9496" max="9496" width="12.140625" style="174" bestFit="1" customWidth="1"/>
    <col min="9497" max="9497" width="8" style="174" bestFit="1" customWidth="1"/>
    <col min="9498" max="9498" width="12.140625" style="174" bestFit="1" customWidth="1"/>
    <col min="9499" max="9499" width="8" style="174" bestFit="1" customWidth="1"/>
    <col min="9500" max="9500" width="12.140625" style="174" bestFit="1" customWidth="1"/>
    <col min="9501" max="9501" width="7" style="174" bestFit="1" customWidth="1"/>
    <col min="9502" max="9502" width="12.140625" style="174" bestFit="1" customWidth="1"/>
    <col min="9503" max="9503" width="8" style="174" bestFit="1" customWidth="1"/>
    <col min="9504" max="9504" width="12.140625" style="174" bestFit="1" customWidth="1"/>
    <col min="9505" max="9505" width="8" style="174" bestFit="1" customWidth="1"/>
    <col min="9506" max="9506" width="12.140625" style="174" bestFit="1" customWidth="1"/>
    <col min="9507" max="9507" width="8" style="174" bestFit="1" customWidth="1"/>
    <col min="9508" max="9508" width="12.140625" style="174" bestFit="1" customWidth="1"/>
    <col min="9509" max="9509" width="8" style="174" bestFit="1" customWidth="1"/>
    <col min="9510" max="9510" width="12.140625" style="174" bestFit="1" customWidth="1"/>
    <col min="9511" max="9511" width="8" style="174" bestFit="1" customWidth="1"/>
    <col min="9512" max="9512" width="12.140625" style="174" bestFit="1" customWidth="1"/>
    <col min="9513" max="9513" width="8" style="174" bestFit="1" customWidth="1"/>
    <col min="9514" max="9514" width="12.140625" style="174" bestFit="1" customWidth="1"/>
    <col min="9515" max="9515" width="8" style="174" bestFit="1" customWidth="1"/>
    <col min="9516" max="9516" width="12.140625" style="174" bestFit="1" customWidth="1"/>
    <col min="9517" max="9517" width="8" style="174" bestFit="1" customWidth="1"/>
    <col min="9518" max="9518" width="12.140625" style="174" bestFit="1" customWidth="1"/>
    <col min="9519" max="9519" width="8" style="174" bestFit="1" customWidth="1"/>
    <col min="9520" max="9520" width="12.140625" style="174" bestFit="1" customWidth="1"/>
    <col min="9521" max="9521" width="8" style="174" bestFit="1" customWidth="1"/>
    <col min="9522" max="9522" width="12.140625" style="174" bestFit="1" customWidth="1"/>
    <col min="9523" max="9523" width="8" style="174" bestFit="1" customWidth="1"/>
    <col min="9524" max="9524" width="12.140625" style="174" bestFit="1" customWidth="1"/>
    <col min="9525" max="9525" width="8" style="174" bestFit="1" customWidth="1"/>
    <col min="9526" max="9526" width="12.140625" style="174" bestFit="1" customWidth="1"/>
    <col min="9527" max="9527" width="8" style="174" bestFit="1" customWidth="1"/>
    <col min="9528" max="9528" width="12.140625" style="174" bestFit="1" customWidth="1"/>
    <col min="9529" max="9529" width="8" style="174" bestFit="1" customWidth="1"/>
    <col min="9530" max="9530" width="12.140625" style="174" bestFit="1" customWidth="1"/>
    <col min="9531" max="9531" width="8" style="174" bestFit="1" customWidth="1"/>
    <col min="9532" max="9532" width="12.140625" style="174" bestFit="1" customWidth="1"/>
    <col min="9533" max="9533" width="8" style="174" bestFit="1" customWidth="1"/>
    <col min="9534" max="9534" width="12.140625" style="174" bestFit="1" customWidth="1"/>
    <col min="9535" max="9535" width="8" style="174" bestFit="1" customWidth="1"/>
    <col min="9536" max="9536" width="12.140625" style="174" bestFit="1" customWidth="1"/>
    <col min="9537" max="9537" width="8" style="174" bestFit="1" customWidth="1"/>
    <col min="9538" max="9538" width="12.140625" style="174" bestFit="1" customWidth="1"/>
    <col min="9539" max="9539" width="8" style="174" bestFit="1" customWidth="1"/>
    <col min="9540" max="9540" width="12.140625" style="174" bestFit="1" customWidth="1"/>
    <col min="9541" max="9541" width="8" style="174" bestFit="1" customWidth="1"/>
    <col min="9542" max="9542" width="12.140625" style="174" bestFit="1" customWidth="1"/>
    <col min="9543" max="9543" width="8" style="174" bestFit="1" customWidth="1"/>
    <col min="9544" max="9544" width="12.140625" style="174" bestFit="1" customWidth="1"/>
    <col min="9545" max="9545" width="8" style="174" bestFit="1" customWidth="1"/>
    <col min="9546" max="9546" width="11.140625" style="174" bestFit="1" customWidth="1"/>
    <col min="9547" max="9547" width="8" style="174" bestFit="1" customWidth="1"/>
    <col min="9548" max="9548" width="12.140625" style="174" bestFit="1" customWidth="1"/>
    <col min="9549" max="9549" width="8" style="174" bestFit="1" customWidth="1"/>
    <col min="9550" max="9550" width="12.140625" style="174" bestFit="1" customWidth="1"/>
    <col min="9551" max="9551" width="8" style="174" bestFit="1" customWidth="1"/>
    <col min="9552" max="9552" width="12.7109375" style="174" bestFit="1" customWidth="1"/>
    <col min="9553" max="9553" width="8" style="174" bestFit="1" customWidth="1"/>
    <col min="9554" max="9554" width="12.140625" style="174" bestFit="1" customWidth="1"/>
    <col min="9555" max="9555" width="8" style="174" bestFit="1" customWidth="1"/>
    <col min="9556" max="9556" width="12.140625" style="174" bestFit="1" customWidth="1"/>
    <col min="9557" max="9557" width="8" style="174" bestFit="1" customWidth="1"/>
    <col min="9558" max="9558" width="12.140625" style="174" bestFit="1" customWidth="1"/>
    <col min="9559" max="9559" width="8" style="174" bestFit="1" customWidth="1"/>
    <col min="9560" max="9560" width="12.140625" style="174" bestFit="1" customWidth="1"/>
    <col min="9561" max="9561" width="8" style="174" bestFit="1" customWidth="1"/>
    <col min="9562" max="9562" width="12.140625" style="174" bestFit="1" customWidth="1"/>
    <col min="9563" max="9563" width="8" style="174" bestFit="1" customWidth="1"/>
    <col min="9564" max="9564" width="12.140625" style="174" bestFit="1" customWidth="1"/>
    <col min="9565" max="9565" width="8" style="174" bestFit="1" customWidth="1"/>
    <col min="9566" max="9566" width="12.140625" style="174" bestFit="1" customWidth="1"/>
    <col min="9567" max="9567" width="8" style="174" bestFit="1" customWidth="1"/>
    <col min="9568" max="9568" width="12.140625" style="174" bestFit="1" customWidth="1"/>
    <col min="9569" max="9569" width="8" style="174" bestFit="1" customWidth="1"/>
    <col min="9570" max="9570" width="12.140625" style="174" bestFit="1" customWidth="1"/>
    <col min="9571" max="9571" width="8" style="174" bestFit="1" customWidth="1"/>
    <col min="9572" max="9572" width="10.140625" style="174" bestFit="1" customWidth="1"/>
    <col min="9573" max="9573" width="8" style="174" bestFit="1" customWidth="1"/>
    <col min="9574" max="9574" width="12.140625" style="174" bestFit="1" customWidth="1"/>
    <col min="9575" max="9575" width="8" style="174" bestFit="1" customWidth="1"/>
    <col min="9576" max="9576" width="12.140625" style="174" bestFit="1" customWidth="1"/>
    <col min="9577" max="9577" width="8" style="174" bestFit="1" customWidth="1"/>
    <col min="9578" max="9578" width="12.140625" style="174" bestFit="1" customWidth="1"/>
    <col min="9579" max="9579" width="8" style="174" bestFit="1" customWidth="1"/>
    <col min="9580" max="9580" width="12.140625" style="174" bestFit="1" customWidth="1"/>
    <col min="9581" max="9581" width="6" style="174" bestFit="1" customWidth="1"/>
    <col min="9582" max="9582" width="12.140625" style="174" bestFit="1" customWidth="1"/>
    <col min="9583" max="9583" width="8" style="174" bestFit="1" customWidth="1"/>
    <col min="9584" max="9584" width="12.140625" style="174" bestFit="1" customWidth="1"/>
    <col min="9585" max="9585" width="8" style="174" bestFit="1" customWidth="1"/>
    <col min="9586" max="9586" width="12.140625" style="174" bestFit="1" customWidth="1"/>
    <col min="9587" max="9587" width="9" style="174" bestFit="1" customWidth="1"/>
    <col min="9588" max="9588" width="12.140625" style="174" bestFit="1" customWidth="1"/>
    <col min="9589" max="9589" width="8" style="174" bestFit="1" customWidth="1"/>
    <col min="9590" max="9590" width="12.140625" style="174" bestFit="1" customWidth="1"/>
    <col min="9591" max="9591" width="8" style="174" bestFit="1" customWidth="1"/>
    <col min="9592" max="9592" width="12.140625" style="174" bestFit="1" customWidth="1"/>
    <col min="9593" max="9593" width="8" style="174" bestFit="1" customWidth="1"/>
    <col min="9594" max="9594" width="12.140625" style="174" bestFit="1" customWidth="1"/>
    <col min="9595" max="9595" width="8" style="174" bestFit="1" customWidth="1"/>
    <col min="9596" max="9596" width="12.140625" style="174" bestFit="1" customWidth="1"/>
    <col min="9597" max="9597" width="8" style="174" bestFit="1" customWidth="1"/>
    <col min="9598" max="9598" width="12.140625" style="174" bestFit="1" customWidth="1"/>
    <col min="9599" max="9599" width="8" style="174" bestFit="1" customWidth="1"/>
    <col min="9600" max="9600" width="12.140625" style="174" bestFit="1" customWidth="1"/>
    <col min="9601" max="9601" width="8" style="174" bestFit="1" customWidth="1"/>
    <col min="9602" max="9602" width="12.140625" style="174" bestFit="1" customWidth="1"/>
    <col min="9603" max="9603" width="8" style="174" bestFit="1" customWidth="1"/>
    <col min="9604" max="9604" width="12.140625" style="174" bestFit="1" customWidth="1"/>
    <col min="9605" max="9605" width="8" style="174" bestFit="1" customWidth="1"/>
    <col min="9606" max="9606" width="12.140625" style="174" bestFit="1" customWidth="1"/>
    <col min="9607" max="9607" width="8" style="174" bestFit="1" customWidth="1"/>
    <col min="9608" max="9608" width="12.140625" style="174" bestFit="1" customWidth="1"/>
    <col min="9609" max="9609" width="8" style="174" bestFit="1" customWidth="1"/>
    <col min="9610" max="9610" width="12.140625" style="174" bestFit="1" customWidth="1"/>
    <col min="9611" max="9611" width="8" style="174" bestFit="1" customWidth="1"/>
    <col min="9612" max="9612" width="9.140625" style="174" bestFit="1" customWidth="1"/>
    <col min="9613" max="9613" width="4" style="174" bestFit="1" customWidth="1"/>
    <col min="9614" max="9614" width="12.140625" style="174" bestFit="1" customWidth="1"/>
    <col min="9615" max="9615" width="8" style="174" bestFit="1" customWidth="1"/>
    <col min="9616" max="9616" width="12.140625" style="174" bestFit="1" customWidth="1"/>
    <col min="9617" max="9617" width="8" style="174" bestFit="1" customWidth="1"/>
    <col min="9618" max="9618" width="12.140625" style="174" bestFit="1" customWidth="1"/>
    <col min="9619" max="9619" width="8" style="174" bestFit="1" customWidth="1"/>
    <col min="9620" max="9620" width="12.140625" style="174" bestFit="1" customWidth="1"/>
    <col min="9621" max="9621" width="8" style="174" bestFit="1" customWidth="1"/>
    <col min="9622" max="9622" width="12.140625" style="174" bestFit="1" customWidth="1"/>
    <col min="9623" max="9623" width="8" style="174" bestFit="1" customWidth="1"/>
    <col min="9624" max="9624" width="11.7109375" style="174" bestFit="1" customWidth="1"/>
    <col min="9625" max="9625" width="8" style="174" bestFit="1" customWidth="1"/>
    <col min="9626" max="9626" width="12.140625" style="174" bestFit="1" customWidth="1"/>
    <col min="9627" max="9627" width="8" style="174" bestFit="1" customWidth="1"/>
    <col min="9628" max="9628" width="12.7109375" style="174" bestFit="1" customWidth="1"/>
    <col min="9629" max="9629" width="8" style="174" bestFit="1" customWidth="1"/>
    <col min="9630" max="9630" width="12.140625" style="174" bestFit="1" customWidth="1"/>
    <col min="9631" max="9631" width="8" style="174" bestFit="1" customWidth="1"/>
    <col min="9632" max="9632" width="12.140625" style="174" bestFit="1" customWidth="1"/>
    <col min="9633" max="9633" width="8" style="174" bestFit="1" customWidth="1"/>
    <col min="9634" max="9634" width="12.140625" style="174" bestFit="1" customWidth="1"/>
    <col min="9635" max="9635" width="8" style="174" bestFit="1" customWidth="1"/>
    <col min="9636" max="9636" width="12.140625" style="174" bestFit="1" customWidth="1"/>
    <col min="9637" max="9637" width="8" style="174" bestFit="1" customWidth="1"/>
    <col min="9638" max="9638" width="12.140625" style="174" bestFit="1" customWidth="1"/>
    <col min="9639" max="9639" width="8" style="174" bestFit="1" customWidth="1"/>
    <col min="9640" max="9640" width="12.140625" style="174" bestFit="1" customWidth="1"/>
    <col min="9641" max="9641" width="8" style="174" bestFit="1" customWidth="1"/>
    <col min="9642" max="9642" width="12.140625" style="174" bestFit="1" customWidth="1"/>
    <col min="9643" max="9643" width="8" style="174" bestFit="1" customWidth="1"/>
    <col min="9644" max="9644" width="11.140625" style="174" bestFit="1" customWidth="1"/>
    <col min="9645" max="9645" width="8" style="174" bestFit="1" customWidth="1"/>
    <col min="9646" max="9646" width="12.140625" style="174" bestFit="1" customWidth="1"/>
    <col min="9647" max="9647" width="8" style="174" bestFit="1" customWidth="1"/>
    <col min="9648" max="9648" width="12.140625" style="174" bestFit="1" customWidth="1"/>
    <col min="9649" max="9649" width="8" style="174" bestFit="1" customWidth="1"/>
    <col min="9650" max="9650" width="12.140625" style="174" bestFit="1" customWidth="1"/>
    <col min="9651" max="9651" width="8" style="174" bestFit="1" customWidth="1"/>
    <col min="9652" max="9652" width="12.140625" style="174" bestFit="1" customWidth="1"/>
    <col min="9653" max="9653" width="8" style="174" bestFit="1" customWidth="1"/>
    <col min="9654" max="9654" width="12.140625" style="174" bestFit="1" customWidth="1"/>
    <col min="9655" max="9655" width="8" style="174" bestFit="1" customWidth="1"/>
    <col min="9656" max="9656" width="12.140625" style="174" bestFit="1" customWidth="1"/>
    <col min="9657" max="9657" width="8" style="174" bestFit="1" customWidth="1"/>
    <col min="9658" max="9658" width="12.140625" style="174" bestFit="1" customWidth="1"/>
    <col min="9659" max="9659" width="8" style="174" bestFit="1" customWidth="1"/>
    <col min="9660" max="9660" width="12.140625" style="174" bestFit="1" customWidth="1"/>
    <col min="9661" max="9661" width="8" style="174" bestFit="1" customWidth="1"/>
    <col min="9662" max="9662" width="12.140625" style="174" bestFit="1" customWidth="1"/>
    <col min="9663" max="9663" width="8" style="174" bestFit="1" customWidth="1"/>
    <col min="9664" max="9664" width="12.140625" style="174" bestFit="1" customWidth="1"/>
    <col min="9665" max="9665" width="8" style="174" bestFit="1" customWidth="1"/>
    <col min="9666" max="9666" width="12.140625" style="174" bestFit="1" customWidth="1"/>
    <col min="9667" max="9667" width="8" style="174" bestFit="1" customWidth="1"/>
    <col min="9668" max="9668" width="12.140625" style="174" bestFit="1" customWidth="1"/>
    <col min="9669" max="9669" width="8" style="174" bestFit="1" customWidth="1"/>
    <col min="9670" max="9670" width="12.140625" style="174" bestFit="1" customWidth="1"/>
    <col min="9671" max="9671" width="8" style="174" bestFit="1" customWidth="1"/>
    <col min="9672" max="9672" width="12.140625" style="174" bestFit="1" customWidth="1"/>
    <col min="9673" max="9673" width="8" style="174" bestFit="1" customWidth="1"/>
    <col min="9674" max="9674" width="12.140625" style="174" bestFit="1" customWidth="1"/>
    <col min="9675" max="9675" width="8" style="174" bestFit="1" customWidth="1"/>
    <col min="9676" max="9676" width="12.140625" style="174" bestFit="1" customWidth="1"/>
    <col min="9677" max="9677" width="8" style="174" bestFit="1" customWidth="1"/>
    <col min="9678" max="9678" width="12.140625" style="174" bestFit="1" customWidth="1"/>
    <col min="9679" max="9679" width="8" style="174" bestFit="1" customWidth="1"/>
    <col min="9680" max="9680" width="12.140625" style="174" bestFit="1" customWidth="1"/>
    <col min="9681" max="9681" width="8" style="174" bestFit="1" customWidth="1"/>
    <col min="9682" max="9682" width="12.140625" style="174" bestFit="1" customWidth="1"/>
    <col min="9683" max="9683" width="8" style="174" bestFit="1" customWidth="1"/>
    <col min="9684" max="9684" width="12.140625" style="174" bestFit="1" customWidth="1"/>
    <col min="9685" max="9685" width="8" style="174" bestFit="1" customWidth="1"/>
    <col min="9686" max="9686" width="11.140625" style="174" bestFit="1" customWidth="1"/>
    <col min="9687" max="9687" width="8" style="174" bestFit="1" customWidth="1"/>
    <col min="9688" max="9688" width="12.140625" style="174" bestFit="1" customWidth="1"/>
    <col min="9689" max="9689" width="8" style="174" bestFit="1" customWidth="1"/>
    <col min="9690" max="9690" width="12.140625" style="174" bestFit="1" customWidth="1"/>
    <col min="9691" max="9691" width="8" style="174" bestFit="1" customWidth="1"/>
    <col min="9692" max="9692" width="12.140625" style="174" bestFit="1" customWidth="1"/>
    <col min="9693" max="9693" width="8" style="174" bestFit="1" customWidth="1"/>
    <col min="9694" max="9694" width="12.140625" style="174" bestFit="1" customWidth="1"/>
    <col min="9695" max="9695" width="8" style="174" bestFit="1" customWidth="1"/>
    <col min="9696" max="9696" width="12.140625" style="174" bestFit="1" customWidth="1"/>
    <col min="9697" max="9697" width="8" style="174" bestFit="1" customWidth="1"/>
    <col min="9698" max="9698" width="12.140625" style="174" bestFit="1" customWidth="1"/>
    <col min="9699" max="9699" width="8" style="174" bestFit="1" customWidth="1"/>
    <col min="9700" max="9700" width="12.140625" style="174" bestFit="1" customWidth="1"/>
    <col min="9701" max="9701" width="8" style="174" bestFit="1" customWidth="1"/>
    <col min="9702" max="9702" width="12.140625" style="174" bestFit="1" customWidth="1"/>
    <col min="9703" max="9703" width="8" style="174" bestFit="1" customWidth="1"/>
    <col min="9704" max="9704" width="12.140625" style="174" bestFit="1" customWidth="1"/>
    <col min="9705" max="9705" width="8" style="174" bestFit="1" customWidth="1"/>
    <col min="9706" max="9706" width="12.140625" style="174" bestFit="1" customWidth="1"/>
    <col min="9707" max="9707" width="8" style="174" bestFit="1" customWidth="1"/>
    <col min="9708" max="9708" width="12.140625" style="174" bestFit="1" customWidth="1"/>
    <col min="9709" max="9709" width="8" style="174" bestFit="1" customWidth="1"/>
    <col min="9710" max="9710" width="12.140625" style="174" bestFit="1" customWidth="1"/>
    <col min="9711" max="9711" width="8" style="174" bestFit="1" customWidth="1"/>
    <col min="9712" max="9712" width="12.140625" style="174" bestFit="1" customWidth="1"/>
    <col min="9713" max="9713" width="8" style="174" bestFit="1" customWidth="1"/>
    <col min="9714" max="9714" width="11.140625" style="174" bestFit="1" customWidth="1"/>
    <col min="9715" max="9715" width="8" style="174" bestFit="1" customWidth="1"/>
    <col min="9716" max="9716" width="12.140625" style="174" bestFit="1" customWidth="1"/>
    <col min="9717" max="9717" width="8" style="174" bestFit="1" customWidth="1"/>
    <col min="9718" max="9718" width="11.140625" style="174" bestFit="1" customWidth="1"/>
    <col min="9719" max="9719" width="8" style="174" bestFit="1" customWidth="1"/>
    <col min="9720" max="9728" width="9.140625" style="174"/>
    <col min="9729" max="9729" width="50.7109375" style="174" bestFit="1" customWidth="1"/>
    <col min="9730" max="9730" width="12.42578125" style="174" bestFit="1" customWidth="1"/>
    <col min="9731" max="9731" width="8" style="174" bestFit="1" customWidth="1"/>
    <col min="9732" max="9732" width="12.140625" style="174" bestFit="1" customWidth="1"/>
    <col min="9733" max="9733" width="8" style="174" bestFit="1" customWidth="1"/>
    <col min="9734" max="9734" width="12.140625" style="174" bestFit="1" customWidth="1"/>
    <col min="9735" max="9735" width="8" style="174" bestFit="1" customWidth="1"/>
    <col min="9736" max="9736" width="12.140625" style="174" bestFit="1" customWidth="1"/>
    <col min="9737" max="9737" width="8" style="174" bestFit="1" customWidth="1"/>
    <col min="9738" max="9738" width="12.140625" style="174" bestFit="1" customWidth="1"/>
    <col min="9739" max="9739" width="8" style="174" bestFit="1" customWidth="1"/>
    <col min="9740" max="9740" width="12.140625" style="174" bestFit="1" customWidth="1"/>
    <col min="9741" max="9741" width="8" style="174" bestFit="1" customWidth="1"/>
    <col min="9742" max="9742" width="12.140625" style="174" bestFit="1" customWidth="1"/>
    <col min="9743" max="9743" width="8" style="174" bestFit="1" customWidth="1"/>
    <col min="9744" max="9744" width="12.140625" style="174" bestFit="1" customWidth="1"/>
    <col min="9745" max="9745" width="8" style="174" bestFit="1" customWidth="1"/>
    <col min="9746" max="9746" width="11.140625" style="174" bestFit="1" customWidth="1"/>
    <col min="9747" max="9747" width="8" style="174" bestFit="1" customWidth="1"/>
    <col min="9748" max="9748" width="11.140625" style="174" bestFit="1" customWidth="1"/>
    <col min="9749" max="9749" width="8" style="174" bestFit="1" customWidth="1"/>
    <col min="9750" max="9750" width="12.140625" style="174" bestFit="1" customWidth="1"/>
    <col min="9751" max="9751" width="8" style="174" bestFit="1" customWidth="1"/>
    <col min="9752" max="9752" width="12.140625" style="174" bestFit="1" customWidth="1"/>
    <col min="9753" max="9753" width="8" style="174" bestFit="1" customWidth="1"/>
    <col min="9754" max="9754" width="12.140625" style="174" bestFit="1" customWidth="1"/>
    <col min="9755" max="9755" width="8" style="174" bestFit="1" customWidth="1"/>
    <col min="9756" max="9756" width="12.140625" style="174" bestFit="1" customWidth="1"/>
    <col min="9757" max="9757" width="7" style="174" bestFit="1" customWidth="1"/>
    <col min="9758" max="9758" width="12.140625" style="174" bestFit="1" customWidth="1"/>
    <col min="9759" max="9759" width="8" style="174" bestFit="1" customWidth="1"/>
    <col min="9760" max="9760" width="12.140625" style="174" bestFit="1" customWidth="1"/>
    <col min="9761" max="9761" width="8" style="174" bestFit="1" customWidth="1"/>
    <col min="9762" max="9762" width="12.140625" style="174" bestFit="1" customWidth="1"/>
    <col min="9763" max="9763" width="8" style="174" bestFit="1" customWidth="1"/>
    <col min="9764" max="9764" width="12.140625" style="174" bestFit="1" customWidth="1"/>
    <col min="9765" max="9765" width="8" style="174" bestFit="1" customWidth="1"/>
    <col min="9766" max="9766" width="12.140625" style="174" bestFit="1" customWidth="1"/>
    <col min="9767" max="9767" width="8" style="174" bestFit="1" customWidth="1"/>
    <col min="9768" max="9768" width="12.140625" style="174" bestFit="1" customWidth="1"/>
    <col min="9769" max="9769" width="8" style="174" bestFit="1" customWidth="1"/>
    <col min="9770" max="9770" width="12.140625" style="174" bestFit="1" customWidth="1"/>
    <col min="9771" max="9771" width="8" style="174" bestFit="1" customWidth="1"/>
    <col min="9772" max="9772" width="12.140625" style="174" bestFit="1" customWidth="1"/>
    <col min="9773" max="9773" width="8" style="174" bestFit="1" customWidth="1"/>
    <col min="9774" max="9774" width="12.140625" style="174" bestFit="1" customWidth="1"/>
    <col min="9775" max="9775" width="8" style="174" bestFit="1" customWidth="1"/>
    <col min="9776" max="9776" width="12.140625" style="174" bestFit="1" customWidth="1"/>
    <col min="9777" max="9777" width="8" style="174" bestFit="1" customWidth="1"/>
    <col min="9778" max="9778" width="12.140625" style="174" bestFit="1" customWidth="1"/>
    <col min="9779" max="9779" width="8" style="174" bestFit="1" customWidth="1"/>
    <col min="9780" max="9780" width="12.140625" style="174" bestFit="1" customWidth="1"/>
    <col min="9781" max="9781" width="8" style="174" bestFit="1" customWidth="1"/>
    <col min="9782" max="9782" width="12.140625" style="174" bestFit="1" customWidth="1"/>
    <col min="9783" max="9783" width="8" style="174" bestFit="1" customWidth="1"/>
    <col min="9784" max="9784" width="12.140625" style="174" bestFit="1" customWidth="1"/>
    <col min="9785" max="9785" width="8" style="174" bestFit="1" customWidth="1"/>
    <col min="9786" max="9786" width="12.140625" style="174" bestFit="1" customWidth="1"/>
    <col min="9787" max="9787" width="8" style="174" bestFit="1" customWidth="1"/>
    <col min="9788" max="9788" width="12.140625" style="174" bestFit="1" customWidth="1"/>
    <col min="9789" max="9789" width="8" style="174" bestFit="1" customWidth="1"/>
    <col min="9790" max="9790" width="12.140625" style="174" bestFit="1" customWidth="1"/>
    <col min="9791" max="9791" width="8" style="174" bestFit="1" customWidth="1"/>
    <col min="9792" max="9792" width="12.140625" style="174" bestFit="1" customWidth="1"/>
    <col min="9793" max="9793" width="8" style="174" bestFit="1" customWidth="1"/>
    <col min="9794" max="9794" width="12.140625" style="174" bestFit="1" customWidth="1"/>
    <col min="9795" max="9795" width="8" style="174" bestFit="1" customWidth="1"/>
    <col min="9796" max="9796" width="12.140625" style="174" bestFit="1" customWidth="1"/>
    <col min="9797" max="9797" width="8" style="174" bestFit="1" customWidth="1"/>
    <col min="9798" max="9798" width="12.140625" style="174" bestFit="1" customWidth="1"/>
    <col min="9799" max="9799" width="8" style="174" bestFit="1" customWidth="1"/>
    <col min="9800" max="9800" width="12.140625" style="174" bestFit="1" customWidth="1"/>
    <col min="9801" max="9801" width="8" style="174" bestFit="1" customWidth="1"/>
    <col min="9802" max="9802" width="11.140625" style="174" bestFit="1" customWidth="1"/>
    <col min="9803" max="9803" width="8" style="174" bestFit="1" customWidth="1"/>
    <col min="9804" max="9804" width="12.140625" style="174" bestFit="1" customWidth="1"/>
    <col min="9805" max="9805" width="8" style="174" bestFit="1" customWidth="1"/>
    <col min="9806" max="9806" width="12.140625" style="174" bestFit="1" customWidth="1"/>
    <col min="9807" max="9807" width="8" style="174" bestFit="1" customWidth="1"/>
    <col min="9808" max="9808" width="12.7109375" style="174" bestFit="1" customWidth="1"/>
    <col min="9809" max="9809" width="8" style="174" bestFit="1" customWidth="1"/>
    <col min="9810" max="9810" width="12.140625" style="174" bestFit="1" customWidth="1"/>
    <col min="9811" max="9811" width="8" style="174" bestFit="1" customWidth="1"/>
    <col min="9812" max="9812" width="12.140625" style="174" bestFit="1" customWidth="1"/>
    <col min="9813" max="9813" width="8" style="174" bestFit="1" customWidth="1"/>
    <col min="9814" max="9814" width="12.140625" style="174" bestFit="1" customWidth="1"/>
    <col min="9815" max="9815" width="8" style="174" bestFit="1" customWidth="1"/>
    <col min="9816" max="9816" width="12.140625" style="174" bestFit="1" customWidth="1"/>
    <col min="9817" max="9817" width="8" style="174" bestFit="1" customWidth="1"/>
    <col min="9818" max="9818" width="12.140625" style="174" bestFit="1" customWidth="1"/>
    <col min="9819" max="9819" width="8" style="174" bestFit="1" customWidth="1"/>
    <col min="9820" max="9820" width="12.140625" style="174" bestFit="1" customWidth="1"/>
    <col min="9821" max="9821" width="8" style="174" bestFit="1" customWidth="1"/>
    <col min="9822" max="9822" width="12.140625" style="174" bestFit="1" customWidth="1"/>
    <col min="9823" max="9823" width="8" style="174" bestFit="1" customWidth="1"/>
    <col min="9824" max="9824" width="12.140625" style="174" bestFit="1" customWidth="1"/>
    <col min="9825" max="9825" width="8" style="174" bestFit="1" customWidth="1"/>
    <col min="9826" max="9826" width="12.140625" style="174" bestFit="1" customWidth="1"/>
    <col min="9827" max="9827" width="8" style="174" bestFit="1" customWidth="1"/>
    <col min="9828" max="9828" width="10.140625" style="174" bestFit="1" customWidth="1"/>
    <col min="9829" max="9829" width="8" style="174" bestFit="1" customWidth="1"/>
    <col min="9830" max="9830" width="12.140625" style="174" bestFit="1" customWidth="1"/>
    <col min="9831" max="9831" width="8" style="174" bestFit="1" customWidth="1"/>
    <col min="9832" max="9832" width="12.140625" style="174" bestFit="1" customWidth="1"/>
    <col min="9833" max="9833" width="8" style="174" bestFit="1" customWidth="1"/>
    <col min="9834" max="9834" width="12.140625" style="174" bestFit="1" customWidth="1"/>
    <col min="9835" max="9835" width="8" style="174" bestFit="1" customWidth="1"/>
    <col min="9836" max="9836" width="12.140625" style="174" bestFit="1" customWidth="1"/>
    <col min="9837" max="9837" width="6" style="174" bestFit="1" customWidth="1"/>
    <col min="9838" max="9838" width="12.140625" style="174" bestFit="1" customWidth="1"/>
    <col min="9839" max="9839" width="8" style="174" bestFit="1" customWidth="1"/>
    <col min="9840" max="9840" width="12.140625" style="174" bestFit="1" customWidth="1"/>
    <col min="9841" max="9841" width="8" style="174" bestFit="1" customWidth="1"/>
    <col min="9842" max="9842" width="12.140625" style="174" bestFit="1" customWidth="1"/>
    <col min="9843" max="9843" width="9" style="174" bestFit="1" customWidth="1"/>
    <col min="9844" max="9844" width="12.140625" style="174" bestFit="1" customWidth="1"/>
    <col min="9845" max="9845" width="8" style="174" bestFit="1" customWidth="1"/>
    <col min="9846" max="9846" width="12.140625" style="174" bestFit="1" customWidth="1"/>
    <col min="9847" max="9847" width="8" style="174" bestFit="1" customWidth="1"/>
    <col min="9848" max="9848" width="12.140625" style="174" bestFit="1" customWidth="1"/>
    <col min="9849" max="9849" width="8" style="174" bestFit="1" customWidth="1"/>
    <col min="9850" max="9850" width="12.140625" style="174" bestFit="1" customWidth="1"/>
    <col min="9851" max="9851" width="8" style="174" bestFit="1" customWidth="1"/>
    <col min="9852" max="9852" width="12.140625" style="174" bestFit="1" customWidth="1"/>
    <col min="9853" max="9853" width="8" style="174" bestFit="1" customWidth="1"/>
    <col min="9854" max="9854" width="12.140625" style="174" bestFit="1" customWidth="1"/>
    <col min="9855" max="9855" width="8" style="174" bestFit="1" customWidth="1"/>
    <col min="9856" max="9856" width="12.140625" style="174" bestFit="1" customWidth="1"/>
    <col min="9857" max="9857" width="8" style="174" bestFit="1" customWidth="1"/>
    <col min="9858" max="9858" width="12.140625" style="174" bestFit="1" customWidth="1"/>
    <col min="9859" max="9859" width="8" style="174" bestFit="1" customWidth="1"/>
    <col min="9860" max="9860" width="12.140625" style="174" bestFit="1" customWidth="1"/>
    <col min="9861" max="9861" width="8" style="174" bestFit="1" customWidth="1"/>
    <col min="9862" max="9862" width="12.140625" style="174" bestFit="1" customWidth="1"/>
    <col min="9863" max="9863" width="8" style="174" bestFit="1" customWidth="1"/>
    <col min="9864" max="9864" width="12.140625" style="174" bestFit="1" customWidth="1"/>
    <col min="9865" max="9865" width="8" style="174" bestFit="1" customWidth="1"/>
    <col min="9866" max="9866" width="12.140625" style="174" bestFit="1" customWidth="1"/>
    <col min="9867" max="9867" width="8" style="174" bestFit="1" customWidth="1"/>
    <col min="9868" max="9868" width="9.140625" style="174" bestFit="1" customWidth="1"/>
    <col min="9869" max="9869" width="4" style="174" bestFit="1" customWidth="1"/>
    <col min="9870" max="9870" width="12.140625" style="174" bestFit="1" customWidth="1"/>
    <col min="9871" max="9871" width="8" style="174" bestFit="1" customWidth="1"/>
    <col min="9872" max="9872" width="12.140625" style="174" bestFit="1" customWidth="1"/>
    <col min="9873" max="9873" width="8" style="174" bestFit="1" customWidth="1"/>
    <col min="9874" max="9874" width="12.140625" style="174" bestFit="1" customWidth="1"/>
    <col min="9875" max="9875" width="8" style="174" bestFit="1" customWidth="1"/>
    <col min="9876" max="9876" width="12.140625" style="174" bestFit="1" customWidth="1"/>
    <col min="9877" max="9877" width="8" style="174" bestFit="1" customWidth="1"/>
    <col min="9878" max="9878" width="12.140625" style="174" bestFit="1" customWidth="1"/>
    <col min="9879" max="9879" width="8" style="174" bestFit="1" customWidth="1"/>
    <col min="9880" max="9880" width="11.7109375" style="174" bestFit="1" customWidth="1"/>
    <col min="9881" max="9881" width="8" style="174" bestFit="1" customWidth="1"/>
    <col min="9882" max="9882" width="12.140625" style="174" bestFit="1" customWidth="1"/>
    <col min="9883" max="9883" width="8" style="174" bestFit="1" customWidth="1"/>
    <col min="9884" max="9884" width="12.7109375" style="174" bestFit="1" customWidth="1"/>
    <col min="9885" max="9885" width="8" style="174" bestFit="1" customWidth="1"/>
    <col min="9886" max="9886" width="12.140625" style="174" bestFit="1" customWidth="1"/>
    <col min="9887" max="9887" width="8" style="174" bestFit="1" customWidth="1"/>
    <col min="9888" max="9888" width="12.140625" style="174" bestFit="1" customWidth="1"/>
    <col min="9889" max="9889" width="8" style="174" bestFit="1" customWidth="1"/>
    <col min="9890" max="9890" width="12.140625" style="174" bestFit="1" customWidth="1"/>
    <col min="9891" max="9891" width="8" style="174" bestFit="1" customWidth="1"/>
    <col min="9892" max="9892" width="12.140625" style="174" bestFit="1" customWidth="1"/>
    <col min="9893" max="9893" width="8" style="174" bestFit="1" customWidth="1"/>
    <col min="9894" max="9894" width="12.140625" style="174" bestFit="1" customWidth="1"/>
    <col min="9895" max="9895" width="8" style="174" bestFit="1" customWidth="1"/>
    <col min="9896" max="9896" width="12.140625" style="174" bestFit="1" customWidth="1"/>
    <col min="9897" max="9897" width="8" style="174" bestFit="1" customWidth="1"/>
    <col min="9898" max="9898" width="12.140625" style="174" bestFit="1" customWidth="1"/>
    <col min="9899" max="9899" width="8" style="174" bestFit="1" customWidth="1"/>
    <col min="9900" max="9900" width="11.140625" style="174" bestFit="1" customWidth="1"/>
    <col min="9901" max="9901" width="8" style="174" bestFit="1" customWidth="1"/>
    <col min="9902" max="9902" width="12.140625" style="174" bestFit="1" customWidth="1"/>
    <col min="9903" max="9903" width="8" style="174" bestFit="1" customWidth="1"/>
    <col min="9904" max="9904" width="12.140625" style="174" bestFit="1" customWidth="1"/>
    <col min="9905" max="9905" width="8" style="174" bestFit="1" customWidth="1"/>
    <col min="9906" max="9906" width="12.140625" style="174" bestFit="1" customWidth="1"/>
    <col min="9907" max="9907" width="8" style="174" bestFit="1" customWidth="1"/>
    <col min="9908" max="9908" width="12.140625" style="174" bestFit="1" customWidth="1"/>
    <col min="9909" max="9909" width="8" style="174" bestFit="1" customWidth="1"/>
    <col min="9910" max="9910" width="12.140625" style="174" bestFit="1" customWidth="1"/>
    <col min="9911" max="9911" width="8" style="174" bestFit="1" customWidth="1"/>
    <col min="9912" max="9912" width="12.140625" style="174" bestFit="1" customWidth="1"/>
    <col min="9913" max="9913" width="8" style="174" bestFit="1" customWidth="1"/>
    <col min="9914" max="9914" width="12.140625" style="174" bestFit="1" customWidth="1"/>
    <col min="9915" max="9915" width="8" style="174" bestFit="1" customWidth="1"/>
    <col min="9916" max="9916" width="12.140625" style="174" bestFit="1" customWidth="1"/>
    <col min="9917" max="9917" width="8" style="174" bestFit="1" customWidth="1"/>
    <col min="9918" max="9918" width="12.140625" style="174" bestFit="1" customWidth="1"/>
    <col min="9919" max="9919" width="8" style="174" bestFit="1" customWidth="1"/>
    <col min="9920" max="9920" width="12.140625" style="174" bestFit="1" customWidth="1"/>
    <col min="9921" max="9921" width="8" style="174" bestFit="1" customWidth="1"/>
    <col min="9922" max="9922" width="12.140625" style="174" bestFit="1" customWidth="1"/>
    <col min="9923" max="9923" width="8" style="174" bestFit="1" customWidth="1"/>
    <col min="9924" max="9924" width="12.140625" style="174" bestFit="1" customWidth="1"/>
    <col min="9925" max="9925" width="8" style="174" bestFit="1" customWidth="1"/>
    <col min="9926" max="9926" width="12.140625" style="174" bestFit="1" customWidth="1"/>
    <col min="9927" max="9927" width="8" style="174" bestFit="1" customWidth="1"/>
    <col min="9928" max="9928" width="12.140625" style="174" bestFit="1" customWidth="1"/>
    <col min="9929" max="9929" width="8" style="174" bestFit="1" customWidth="1"/>
    <col min="9930" max="9930" width="12.140625" style="174" bestFit="1" customWidth="1"/>
    <col min="9931" max="9931" width="8" style="174" bestFit="1" customWidth="1"/>
    <col min="9932" max="9932" width="12.140625" style="174" bestFit="1" customWidth="1"/>
    <col min="9933" max="9933" width="8" style="174" bestFit="1" customWidth="1"/>
    <col min="9934" max="9934" width="12.140625" style="174" bestFit="1" customWidth="1"/>
    <col min="9935" max="9935" width="8" style="174" bestFit="1" customWidth="1"/>
    <col min="9936" max="9936" width="12.140625" style="174" bestFit="1" customWidth="1"/>
    <col min="9937" max="9937" width="8" style="174" bestFit="1" customWidth="1"/>
    <col min="9938" max="9938" width="12.140625" style="174" bestFit="1" customWidth="1"/>
    <col min="9939" max="9939" width="8" style="174" bestFit="1" customWidth="1"/>
    <col min="9940" max="9940" width="12.140625" style="174" bestFit="1" customWidth="1"/>
    <col min="9941" max="9941" width="8" style="174" bestFit="1" customWidth="1"/>
    <col min="9942" max="9942" width="11.140625" style="174" bestFit="1" customWidth="1"/>
    <col min="9943" max="9943" width="8" style="174" bestFit="1" customWidth="1"/>
    <col min="9944" max="9944" width="12.140625" style="174" bestFit="1" customWidth="1"/>
    <col min="9945" max="9945" width="8" style="174" bestFit="1" customWidth="1"/>
    <col min="9946" max="9946" width="12.140625" style="174" bestFit="1" customWidth="1"/>
    <col min="9947" max="9947" width="8" style="174" bestFit="1" customWidth="1"/>
    <col min="9948" max="9948" width="12.140625" style="174" bestFit="1" customWidth="1"/>
    <col min="9949" max="9949" width="8" style="174" bestFit="1" customWidth="1"/>
    <col min="9950" max="9950" width="12.140625" style="174" bestFit="1" customWidth="1"/>
    <col min="9951" max="9951" width="8" style="174" bestFit="1" customWidth="1"/>
    <col min="9952" max="9952" width="12.140625" style="174" bestFit="1" customWidth="1"/>
    <col min="9953" max="9953" width="8" style="174" bestFit="1" customWidth="1"/>
    <col min="9954" max="9954" width="12.140625" style="174" bestFit="1" customWidth="1"/>
    <col min="9955" max="9955" width="8" style="174" bestFit="1" customWidth="1"/>
    <col min="9956" max="9956" width="12.140625" style="174" bestFit="1" customWidth="1"/>
    <col min="9957" max="9957" width="8" style="174" bestFit="1" customWidth="1"/>
    <col min="9958" max="9958" width="12.140625" style="174" bestFit="1" customWidth="1"/>
    <col min="9959" max="9959" width="8" style="174" bestFit="1" customWidth="1"/>
    <col min="9960" max="9960" width="12.140625" style="174" bestFit="1" customWidth="1"/>
    <col min="9961" max="9961" width="8" style="174" bestFit="1" customWidth="1"/>
    <col min="9962" max="9962" width="12.140625" style="174" bestFit="1" customWidth="1"/>
    <col min="9963" max="9963" width="8" style="174" bestFit="1" customWidth="1"/>
    <col min="9964" max="9964" width="12.140625" style="174" bestFit="1" customWidth="1"/>
    <col min="9965" max="9965" width="8" style="174" bestFit="1" customWidth="1"/>
    <col min="9966" max="9966" width="12.140625" style="174" bestFit="1" customWidth="1"/>
    <col min="9967" max="9967" width="8" style="174" bestFit="1" customWidth="1"/>
    <col min="9968" max="9968" width="12.140625" style="174" bestFit="1" customWidth="1"/>
    <col min="9969" max="9969" width="8" style="174" bestFit="1" customWidth="1"/>
    <col min="9970" max="9970" width="11.140625" style="174" bestFit="1" customWidth="1"/>
    <col min="9971" max="9971" width="8" style="174" bestFit="1" customWidth="1"/>
    <col min="9972" max="9972" width="12.140625" style="174" bestFit="1" customWidth="1"/>
    <col min="9973" max="9973" width="8" style="174" bestFit="1" customWidth="1"/>
    <col min="9974" max="9974" width="11.140625" style="174" bestFit="1" customWidth="1"/>
    <col min="9975" max="9975" width="8" style="174" bestFit="1" customWidth="1"/>
    <col min="9976" max="9984" width="9.140625" style="174"/>
    <col min="9985" max="9985" width="50.7109375" style="174" bestFit="1" customWidth="1"/>
    <col min="9986" max="9986" width="12.42578125" style="174" bestFit="1" customWidth="1"/>
    <col min="9987" max="9987" width="8" style="174" bestFit="1" customWidth="1"/>
    <col min="9988" max="9988" width="12.140625" style="174" bestFit="1" customWidth="1"/>
    <col min="9989" max="9989" width="8" style="174" bestFit="1" customWidth="1"/>
    <col min="9990" max="9990" width="12.140625" style="174" bestFit="1" customWidth="1"/>
    <col min="9991" max="9991" width="8" style="174" bestFit="1" customWidth="1"/>
    <col min="9992" max="9992" width="12.140625" style="174" bestFit="1" customWidth="1"/>
    <col min="9993" max="9993" width="8" style="174" bestFit="1" customWidth="1"/>
    <col min="9994" max="9994" width="12.140625" style="174" bestFit="1" customWidth="1"/>
    <col min="9995" max="9995" width="8" style="174" bestFit="1" customWidth="1"/>
    <col min="9996" max="9996" width="12.140625" style="174" bestFit="1" customWidth="1"/>
    <col min="9997" max="9997" width="8" style="174" bestFit="1" customWidth="1"/>
    <col min="9998" max="9998" width="12.140625" style="174" bestFit="1" customWidth="1"/>
    <col min="9999" max="9999" width="8" style="174" bestFit="1" customWidth="1"/>
    <col min="10000" max="10000" width="12.140625" style="174" bestFit="1" customWidth="1"/>
    <col min="10001" max="10001" width="8" style="174" bestFit="1" customWidth="1"/>
    <col min="10002" max="10002" width="11.140625" style="174" bestFit="1" customWidth="1"/>
    <col min="10003" max="10003" width="8" style="174" bestFit="1" customWidth="1"/>
    <col min="10004" max="10004" width="11.140625" style="174" bestFit="1" customWidth="1"/>
    <col min="10005" max="10005" width="8" style="174" bestFit="1" customWidth="1"/>
    <col min="10006" max="10006" width="12.140625" style="174" bestFit="1" customWidth="1"/>
    <col min="10007" max="10007" width="8" style="174" bestFit="1" customWidth="1"/>
    <col min="10008" max="10008" width="12.140625" style="174" bestFit="1" customWidth="1"/>
    <col min="10009" max="10009" width="8" style="174" bestFit="1" customWidth="1"/>
    <col min="10010" max="10010" width="12.140625" style="174" bestFit="1" customWidth="1"/>
    <col min="10011" max="10011" width="8" style="174" bestFit="1" customWidth="1"/>
    <col min="10012" max="10012" width="12.140625" style="174" bestFit="1" customWidth="1"/>
    <col min="10013" max="10013" width="7" style="174" bestFit="1" customWidth="1"/>
    <col min="10014" max="10014" width="12.140625" style="174" bestFit="1" customWidth="1"/>
    <col min="10015" max="10015" width="8" style="174" bestFit="1" customWidth="1"/>
    <col min="10016" max="10016" width="12.140625" style="174" bestFit="1" customWidth="1"/>
    <col min="10017" max="10017" width="8" style="174" bestFit="1" customWidth="1"/>
    <col min="10018" max="10018" width="12.140625" style="174" bestFit="1" customWidth="1"/>
    <col min="10019" max="10019" width="8" style="174" bestFit="1" customWidth="1"/>
    <col min="10020" max="10020" width="12.140625" style="174" bestFit="1" customWidth="1"/>
    <col min="10021" max="10021" width="8" style="174" bestFit="1" customWidth="1"/>
    <col min="10022" max="10022" width="12.140625" style="174" bestFit="1" customWidth="1"/>
    <col min="10023" max="10023" width="8" style="174" bestFit="1" customWidth="1"/>
    <col min="10024" max="10024" width="12.140625" style="174" bestFit="1" customWidth="1"/>
    <col min="10025" max="10025" width="8" style="174" bestFit="1" customWidth="1"/>
    <col min="10026" max="10026" width="12.140625" style="174" bestFit="1" customWidth="1"/>
    <col min="10027" max="10027" width="8" style="174" bestFit="1" customWidth="1"/>
    <col min="10028" max="10028" width="12.140625" style="174" bestFit="1" customWidth="1"/>
    <col min="10029" max="10029" width="8" style="174" bestFit="1" customWidth="1"/>
    <col min="10030" max="10030" width="12.140625" style="174" bestFit="1" customWidth="1"/>
    <col min="10031" max="10031" width="8" style="174" bestFit="1" customWidth="1"/>
    <col min="10032" max="10032" width="12.140625" style="174" bestFit="1" customWidth="1"/>
    <col min="10033" max="10033" width="8" style="174" bestFit="1" customWidth="1"/>
    <col min="10034" max="10034" width="12.140625" style="174" bestFit="1" customWidth="1"/>
    <col min="10035" max="10035" width="8" style="174" bestFit="1" customWidth="1"/>
    <col min="10036" max="10036" width="12.140625" style="174" bestFit="1" customWidth="1"/>
    <col min="10037" max="10037" width="8" style="174" bestFit="1" customWidth="1"/>
    <col min="10038" max="10038" width="12.140625" style="174" bestFit="1" customWidth="1"/>
    <col min="10039" max="10039" width="8" style="174" bestFit="1" customWidth="1"/>
    <col min="10040" max="10040" width="12.140625" style="174" bestFit="1" customWidth="1"/>
    <col min="10041" max="10041" width="8" style="174" bestFit="1" customWidth="1"/>
    <col min="10042" max="10042" width="12.140625" style="174" bestFit="1" customWidth="1"/>
    <col min="10043" max="10043" width="8" style="174" bestFit="1" customWidth="1"/>
    <col min="10044" max="10044" width="12.140625" style="174" bestFit="1" customWidth="1"/>
    <col min="10045" max="10045" width="8" style="174" bestFit="1" customWidth="1"/>
    <col min="10046" max="10046" width="12.140625" style="174" bestFit="1" customWidth="1"/>
    <col min="10047" max="10047" width="8" style="174" bestFit="1" customWidth="1"/>
    <col min="10048" max="10048" width="12.140625" style="174" bestFit="1" customWidth="1"/>
    <col min="10049" max="10049" width="8" style="174" bestFit="1" customWidth="1"/>
    <col min="10050" max="10050" width="12.140625" style="174" bestFit="1" customWidth="1"/>
    <col min="10051" max="10051" width="8" style="174" bestFit="1" customWidth="1"/>
    <col min="10052" max="10052" width="12.140625" style="174" bestFit="1" customWidth="1"/>
    <col min="10053" max="10053" width="8" style="174" bestFit="1" customWidth="1"/>
    <col min="10054" max="10054" width="12.140625" style="174" bestFit="1" customWidth="1"/>
    <col min="10055" max="10055" width="8" style="174" bestFit="1" customWidth="1"/>
    <col min="10056" max="10056" width="12.140625" style="174" bestFit="1" customWidth="1"/>
    <col min="10057" max="10057" width="8" style="174" bestFit="1" customWidth="1"/>
    <col min="10058" max="10058" width="11.140625" style="174" bestFit="1" customWidth="1"/>
    <col min="10059" max="10059" width="8" style="174" bestFit="1" customWidth="1"/>
    <col min="10060" max="10060" width="12.140625" style="174" bestFit="1" customWidth="1"/>
    <col min="10061" max="10061" width="8" style="174" bestFit="1" customWidth="1"/>
    <col min="10062" max="10062" width="12.140625" style="174" bestFit="1" customWidth="1"/>
    <col min="10063" max="10063" width="8" style="174" bestFit="1" customWidth="1"/>
    <col min="10064" max="10064" width="12.7109375" style="174" bestFit="1" customWidth="1"/>
    <col min="10065" max="10065" width="8" style="174" bestFit="1" customWidth="1"/>
    <col min="10066" max="10066" width="12.140625" style="174" bestFit="1" customWidth="1"/>
    <col min="10067" max="10067" width="8" style="174" bestFit="1" customWidth="1"/>
    <col min="10068" max="10068" width="12.140625" style="174" bestFit="1" customWidth="1"/>
    <col min="10069" max="10069" width="8" style="174" bestFit="1" customWidth="1"/>
    <col min="10070" max="10070" width="12.140625" style="174" bestFit="1" customWidth="1"/>
    <col min="10071" max="10071" width="8" style="174" bestFit="1" customWidth="1"/>
    <col min="10072" max="10072" width="12.140625" style="174" bestFit="1" customWidth="1"/>
    <col min="10073" max="10073" width="8" style="174" bestFit="1" customWidth="1"/>
    <col min="10074" max="10074" width="12.140625" style="174" bestFit="1" customWidth="1"/>
    <col min="10075" max="10075" width="8" style="174" bestFit="1" customWidth="1"/>
    <col min="10076" max="10076" width="12.140625" style="174" bestFit="1" customWidth="1"/>
    <col min="10077" max="10077" width="8" style="174" bestFit="1" customWidth="1"/>
    <col min="10078" max="10078" width="12.140625" style="174" bestFit="1" customWidth="1"/>
    <col min="10079" max="10079" width="8" style="174" bestFit="1" customWidth="1"/>
    <col min="10080" max="10080" width="12.140625" style="174" bestFit="1" customWidth="1"/>
    <col min="10081" max="10081" width="8" style="174" bestFit="1" customWidth="1"/>
    <col min="10082" max="10082" width="12.140625" style="174" bestFit="1" customWidth="1"/>
    <col min="10083" max="10083" width="8" style="174" bestFit="1" customWidth="1"/>
    <col min="10084" max="10084" width="10.140625" style="174" bestFit="1" customWidth="1"/>
    <col min="10085" max="10085" width="8" style="174" bestFit="1" customWidth="1"/>
    <col min="10086" max="10086" width="12.140625" style="174" bestFit="1" customWidth="1"/>
    <col min="10087" max="10087" width="8" style="174" bestFit="1" customWidth="1"/>
    <col min="10088" max="10088" width="12.140625" style="174" bestFit="1" customWidth="1"/>
    <col min="10089" max="10089" width="8" style="174" bestFit="1" customWidth="1"/>
    <col min="10090" max="10090" width="12.140625" style="174" bestFit="1" customWidth="1"/>
    <col min="10091" max="10091" width="8" style="174" bestFit="1" customWidth="1"/>
    <col min="10092" max="10092" width="12.140625" style="174" bestFit="1" customWidth="1"/>
    <col min="10093" max="10093" width="6" style="174" bestFit="1" customWidth="1"/>
    <col min="10094" max="10094" width="12.140625" style="174" bestFit="1" customWidth="1"/>
    <col min="10095" max="10095" width="8" style="174" bestFit="1" customWidth="1"/>
    <col min="10096" max="10096" width="12.140625" style="174" bestFit="1" customWidth="1"/>
    <col min="10097" max="10097" width="8" style="174" bestFit="1" customWidth="1"/>
    <col min="10098" max="10098" width="12.140625" style="174" bestFit="1" customWidth="1"/>
    <col min="10099" max="10099" width="9" style="174" bestFit="1" customWidth="1"/>
    <col min="10100" max="10100" width="12.140625" style="174" bestFit="1" customWidth="1"/>
    <col min="10101" max="10101" width="8" style="174" bestFit="1" customWidth="1"/>
    <col min="10102" max="10102" width="12.140625" style="174" bestFit="1" customWidth="1"/>
    <col min="10103" max="10103" width="8" style="174" bestFit="1" customWidth="1"/>
    <col min="10104" max="10104" width="12.140625" style="174" bestFit="1" customWidth="1"/>
    <col min="10105" max="10105" width="8" style="174" bestFit="1" customWidth="1"/>
    <col min="10106" max="10106" width="12.140625" style="174" bestFit="1" customWidth="1"/>
    <col min="10107" max="10107" width="8" style="174" bestFit="1" customWidth="1"/>
    <col min="10108" max="10108" width="12.140625" style="174" bestFit="1" customWidth="1"/>
    <col min="10109" max="10109" width="8" style="174" bestFit="1" customWidth="1"/>
    <col min="10110" max="10110" width="12.140625" style="174" bestFit="1" customWidth="1"/>
    <col min="10111" max="10111" width="8" style="174" bestFit="1" customWidth="1"/>
    <col min="10112" max="10112" width="12.140625" style="174" bestFit="1" customWidth="1"/>
    <col min="10113" max="10113" width="8" style="174" bestFit="1" customWidth="1"/>
    <col min="10114" max="10114" width="12.140625" style="174" bestFit="1" customWidth="1"/>
    <col min="10115" max="10115" width="8" style="174" bestFit="1" customWidth="1"/>
    <col min="10116" max="10116" width="12.140625" style="174" bestFit="1" customWidth="1"/>
    <col min="10117" max="10117" width="8" style="174" bestFit="1" customWidth="1"/>
    <col min="10118" max="10118" width="12.140625" style="174" bestFit="1" customWidth="1"/>
    <col min="10119" max="10119" width="8" style="174" bestFit="1" customWidth="1"/>
    <col min="10120" max="10120" width="12.140625" style="174" bestFit="1" customWidth="1"/>
    <col min="10121" max="10121" width="8" style="174" bestFit="1" customWidth="1"/>
    <col min="10122" max="10122" width="12.140625" style="174" bestFit="1" customWidth="1"/>
    <col min="10123" max="10123" width="8" style="174" bestFit="1" customWidth="1"/>
    <col min="10124" max="10124" width="9.140625" style="174" bestFit="1" customWidth="1"/>
    <col min="10125" max="10125" width="4" style="174" bestFit="1" customWidth="1"/>
    <col min="10126" max="10126" width="12.140625" style="174" bestFit="1" customWidth="1"/>
    <col min="10127" max="10127" width="8" style="174" bestFit="1" customWidth="1"/>
    <col min="10128" max="10128" width="12.140625" style="174" bestFit="1" customWidth="1"/>
    <col min="10129" max="10129" width="8" style="174" bestFit="1" customWidth="1"/>
    <col min="10130" max="10130" width="12.140625" style="174" bestFit="1" customWidth="1"/>
    <col min="10131" max="10131" width="8" style="174" bestFit="1" customWidth="1"/>
    <col min="10132" max="10132" width="12.140625" style="174" bestFit="1" customWidth="1"/>
    <col min="10133" max="10133" width="8" style="174" bestFit="1" customWidth="1"/>
    <col min="10134" max="10134" width="12.140625" style="174" bestFit="1" customWidth="1"/>
    <col min="10135" max="10135" width="8" style="174" bestFit="1" customWidth="1"/>
    <col min="10136" max="10136" width="11.7109375" style="174" bestFit="1" customWidth="1"/>
    <col min="10137" max="10137" width="8" style="174" bestFit="1" customWidth="1"/>
    <col min="10138" max="10138" width="12.140625" style="174" bestFit="1" customWidth="1"/>
    <col min="10139" max="10139" width="8" style="174" bestFit="1" customWidth="1"/>
    <col min="10140" max="10140" width="12.7109375" style="174" bestFit="1" customWidth="1"/>
    <col min="10141" max="10141" width="8" style="174" bestFit="1" customWidth="1"/>
    <col min="10142" max="10142" width="12.140625" style="174" bestFit="1" customWidth="1"/>
    <col min="10143" max="10143" width="8" style="174" bestFit="1" customWidth="1"/>
    <col min="10144" max="10144" width="12.140625" style="174" bestFit="1" customWidth="1"/>
    <col min="10145" max="10145" width="8" style="174" bestFit="1" customWidth="1"/>
    <col min="10146" max="10146" width="12.140625" style="174" bestFit="1" customWidth="1"/>
    <col min="10147" max="10147" width="8" style="174" bestFit="1" customWidth="1"/>
    <col min="10148" max="10148" width="12.140625" style="174" bestFit="1" customWidth="1"/>
    <col min="10149" max="10149" width="8" style="174" bestFit="1" customWidth="1"/>
    <col min="10150" max="10150" width="12.140625" style="174" bestFit="1" customWidth="1"/>
    <col min="10151" max="10151" width="8" style="174" bestFit="1" customWidth="1"/>
    <col min="10152" max="10152" width="12.140625" style="174" bestFit="1" customWidth="1"/>
    <col min="10153" max="10153" width="8" style="174" bestFit="1" customWidth="1"/>
    <col min="10154" max="10154" width="12.140625" style="174" bestFit="1" customWidth="1"/>
    <col min="10155" max="10155" width="8" style="174" bestFit="1" customWidth="1"/>
    <col min="10156" max="10156" width="11.140625" style="174" bestFit="1" customWidth="1"/>
    <col min="10157" max="10157" width="8" style="174" bestFit="1" customWidth="1"/>
    <col min="10158" max="10158" width="12.140625" style="174" bestFit="1" customWidth="1"/>
    <col min="10159" max="10159" width="8" style="174" bestFit="1" customWidth="1"/>
    <col min="10160" max="10160" width="12.140625" style="174" bestFit="1" customWidth="1"/>
    <col min="10161" max="10161" width="8" style="174" bestFit="1" customWidth="1"/>
    <col min="10162" max="10162" width="12.140625" style="174" bestFit="1" customWidth="1"/>
    <col min="10163" max="10163" width="8" style="174" bestFit="1" customWidth="1"/>
    <col min="10164" max="10164" width="12.140625" style="174" bestFit="1" customWidth="1"/>
    <col min="10165" max="10165" width="8" style="174" bestFit="1" customWidth="1"/>
    <col min="10166" max="10166" width="12.140625" style="174" bestFit="1" customWidth="1"/>
    <col min="10167" max="10167" width="8" style="174" bestFit="1" customWidth="1"/>
    <col min="10168" max="10168" width="12.140625" style="174" bestFit="1" customWidth="1"/>
    <col min="10169" max="10169" width="8" style="174" bestFit="1" customWidth="1"/>
    <col min="10170" max="10170" width="12.140625" style="174" bestFit="1" customWidth="1"/>
    <col min="10171" max="10171" width="8" style="174" bestFit="1" customWidth="1"/>
    <col min="10172" max="10172" width="12.140625" style="174" bestFit="1" customWidth="1"/>
    <col min="10173" max="10173" width="8" style="174" bestFit="1" customWidth="1"/>
    <col min="10174" max="10174" width="12.140625" style="174" bestFit="1" customWidth="1"/>
    <col min="10175" max="10175" width="8" style="174" bestFit="1" customWidth="1"/>
    <col min="10176" max="10176" width="12.140625" style="174" bestFit="1" customWidth="1"/>
    <col min="10177" max="10177" width="8" style="174" bestFit="1" customWidth="1"/>
    <col min="10178" max="10178" width="12.140625" style="174" bestFit="1" customWidth="1"/>
    <col min="10179" max="10179" width="8" style="174" bestFit="1" customWidth="1"/>
    <col min="10180" max="10180" width="12.140625" style="174" bestFit="1" customWidth="1"/>
    <col min="10181" max="10181" width="8" style="174" bestFit="1" customWidth="1"/>
    <col min="10182" max="10182" width="12.140625" style="174" bestFit="1" customWidth="1"/>
    <col min="10183" max="10183" width="8" style="174" bestFit="1" customWidth="1"/>
    <col min="10184" max="10184" width="12.140625" style="174" bestFit="1" customWidth="1"/>
    <col min="10185" max="10185" width="8" style="174" bestFit="1" customWidth="1"/>
    <col min="10186" max="10186" width="12.140625" style="174" bestFit="1" customWidth="1"/>
    <col min="10187" max="10187" width="8" style="174" bestFit="1" customWidth="1"/>
    <col min="10188" max="10188" width="12.140625" style="174" bestFit="1" customWidth="1"/>
    <col min="10189" max="10189" width="8" style="174" bestFit="1" customWidth="1"/>
    <col min="10190" max="10190" width="12.140625" style="174" bestFit="1" customWidth="1"/>
    <col min="10191" max="10191" width="8" style="174" bestFit="1" customWidth="1"/>
    <col min="10192" max="10192" width="12.140625" style="174" bestFit="1" customWidth="1"/>
    <col min="10193" max="10193" width="8" style="174" bestFit="1" customWidth="1"/>
    <col min="10194" max="10194" width="12.140625" style="174" bestFit="1" customWidth="1"/>
    <col min="10195" max="10195" width="8" style="174" bestFit="1" customWidth="1"/>
    <col min="10196" max="10196" width="12.140625" style="174" bestFit="1" customWidth="1"/>
    <col min="10197" max="10197" width="8" style="174" bestFit="1" customWidth="1"/>
    <col min="10198" max="10198" width="11.140625" style="174" bestFit="1" customWidth="1"/>
    <col min="10199" max="10199" width="8" style="174" bestFit="1" customWidth="1"/>
    <col min="10200" max="10200" width="12.140625" style="174" bestFit="1" customWidth="1"/>
    <col min="10201" max="10201" width="8" style="174" bestFit="1" customWidth="1"/>
    <col min="10202" max="10202" width="12.140625" style="174" bestFit="1" customWidth="1"/>
    <col min="10203" max="10203" width="8" style="174" bestFit="1" customWidth="1"/>
    <col min="10204" max="10204" width="12.140625" style="174" bestFit="1" customWidth="1"/>
    <col min="10205" max="10205" width="8" style="174" bestFit="1" customWidth="1"/>
    <col min="10206" max="10206" width="12.140625" style="174" bestFit="1" customWidth="1"/>
    <col min="10207" max="10207" width="8" style="174" bestFit="1" customWidth="1"/>
    <col min="10208" max="10208" width="12.140625" style="174" bestFit="1" customWidth="1"/>
    <col min="10209" max="10209" width="8" style="174" bestFit="1" customWidth="1"/>
    <col min="10210" max="10210" width="12.140625" style="174" bestFit="1" customWidth="1"/>
    <col min="10211" max="10211" width="8" style="174" bestFit="1" customWidth="1"/>
    <col min="10212" max="10212" width="12.140625" style="174" bestFit="1" customWidth="1"/>
    <col min="10213" max="10213" width="8" style="174" bestFit="1" customWidth="1"/>
    <col min="10214" max="10214" width="12.140625" style="174" bestFit="1" customWidth="1"/>
    <col min="10215" max="10215" width="8" style="174" bestFit="1" customWidth="1"/>
    <col min="10216" max="10216" width="12.140625" style="174" bestFit="1" customWidth="1"/>
    <col min="10217" max="10217" width="8" style="174" bestFit="1" customWidth="1"/>
    <col min="10218" max="10218" width="12.140625" style="174" bestFit="1" customWidth="1"/>
    <col min="10219" max="10219" width="8" style="174" bestFit="1" customWidth="1"/>
    <col min="10220" max="10220" width="12.140625" style="174" bestFit="1" customWidth="1"/>
    <col min="10221" max="10221" width="8" style="174" bestFit="1" customWidth="1"/>
    <col min="10222" max="10222" width="12.140625" style="174" bestFit="1" customWidth="1"/>
    <col min="10223" max="10223" width="8" style="174" bestFit="1" customWidth="1"/>
    <col min="10224" max="10224" width="12.140625" style="174" bestFit="1" customWidth="1"/>
    <col min="10225" max="10225" width="8" style="174" bestFit="1" customWidth="1"/>
    <col min="10226" max="10226" width="11.140625" style="174" bestFit="1" customWidth="1"/>
    <col min="10227" max="10227" width="8" style="174" bestFit="1" customWidth="1"/>
    <col min="10228" max="10228" width="12.140625" style="174" bestFit="1" customWidth="1"/>
    <col min="10229" max="10229" width="8" style="174" bestFit="1" customWidth="1"/>
    <col min="10230" max="10230" width="11.140625" style="174" bestFit="1" customWidth="1"/>
    <col min="10231" max="10231" width="8" style="174" bestFit="1" customWidth="1"/>
    <col min="10232" max="10240" width="9.140625" style="174"/>
    <col min="10241" max="10241" width="50.7109375" style="174" bestFit="1" customWidth="1"/>
    <col min="10242" max="10242" width="12.42578125" style="174" bestFit="1" customWidth="1"/>
    <col min="10243" max="10243" width="8" style="174" bestFit="1" customWidth="1"/>
    <col min="10244" max="10244" width="12.140625" style="174" bestFit="1" customWidth="1"/>
    <col min="10245" max="10245" width="8" style="174" bestFit="1" customWidth="1"/>
    <col min="10246" max="10246" width="12.140625" style="174" bestFit="1" customWidth="1"/>
    <col min="10247" max="10247" width="8" style="174" bestFit="1" customWidth="1"/>
    <col min="10248" max="10248" width="12.140625" style="174" bestFit="1" customWidth="1"/>
    <col min="10249" max="10249" width="8" style="174" bestFit="1" customWidth="1"/>
    <col min="10250" max="10250" width="12.140625" style="174" bestFit="1" customWidth="1"/>
    <col min="10251" max="10251" width="8" style="174" bestFit="1" customWidth="1"/>
    <col min="10252" max="10252" width="12.140625" style="174" bestFit="1" customWidth="1"/>
    <col min="10253" max="10253" width="8" style="174" bestFit="1" customWidth="1"/>
    <col min="10254" max="10254" width="12.140625" style="174" bestFit="1" customWidth="1"/>
    <col min="10255" max="10255" width="8" style="174" bestFit="1" customWidth="1"/>
    <col min="10256" max="10256" width="12.140625" style="174" bestFit="1" customWidth="1"/>
    <col min="10257" max="10257" width="8" style="174" bestFit="1" customWidth="1"/>
    <col min="10258" max="10258" width="11.140625" style="174" bestFit="1" customWidth="1"/>
    <col min="10259" max="10259" width="8" style="174" bestFit="1" customWidth="1"/>
    <col min="10260" max="10260" width="11.140625" style="174" bestFit="1" customWidth="1"/>
    <col min="10261" max="10261" width="8" style="174" bestFit="1" customWidth="1"/>
    <col min="10262" max="10262" width="12.140625" style="174" bestFit="1" customWidth="1"/>
    <col min="10263" max="10263" width="8" style="174" bestFit="1" customWidth="1"/>
    <col min="10264" max="10264" width="12.140625" style="174" bestFit="1" customWidth="1"/>
    <col min="10265" max="10265" width="8" style="174" bestFit="1" customWidth="1"/>
    <col min="10266" max="10266" width="12.140625" style="174" bestFit="1" customWidth="1"/>
    <col min="10267" max="10267" width="8" style="174" bestFit="1" customWidth="1"/>
    <col min="10268" max="10268" width="12.140625" style="174" bestFit="1" customWidth="1"/>
    <col min="10269" max="10269" width="7" style="174" bestFit="1" customWidth="1"/>
    <col min="10270" max="10270" width="12.140625" style="174" bestFit="1" customWidth="1"/>
    <col min="10271" max="10271" width="8" style="174" bestFit="1" customWidth="1"/>
    <col min="10272" max="10272" width="12.140625" style="174" bestFit="1" customWidth="1"/>
    <col min="10273" max="10273" width="8" style="174" bestFit="1" customWidth="1"/>
    <col min="10274" max="10274" width="12.140625" style="174" bestFit="1" customWidth="1"/>
    <col min="10275" max="10275" width="8" style="174" bestFit="1" customWidth="1"/>
    <col min="10276" max="10276" width="12.140625" style="174" bestFit="1" customWidth="1"/>
    <col min="10277" max="10277" width="8" style="174" bestFit="1" customWidth="1"/>
    <col min="10278" max="10278" width="12.140625" style="174" bestFit="1" customWidth="1"/>
    <col min="10279" max="10279" width="8" style="174" bestFit="1" customWidth="1"/>
    <col min="10280" max="10280" width="12.140625" style="174" bestFit="1" customWidth="1"/>
    <col min="10281" max="10281" width="8" style="174" bestFit="1" customWidth="1"/>
    <col min="10282" max="10282" width="12.140625" style="174" bestFit="1" customWidth="1"/>
    <col min="10283" max="10283" width="8" style="174" bestFit="1" customWidth="1"/>
    <col min="10284" max="10284" width="12.140625" style="174" bestFit="1" customWidth="1"/>
    <col min="10285" max="10285" width="8" style="174" bestFit="1" customWidth="1"/>
    <col min="10286" max="10286" width="12.140625" style="174" bestFit="1" customWidth="1"/>
    <col min="10287" max="10287" width="8" style="174" bestFit="1" customWidth="1"/>
    <col min="10288" max="10288" width="12.140625" style="174" bestFit="1" customWidth="1"/>
    <col min="10289" max="10289" width="8" style="174" bestFit="1" customWidth="1"/>
    <col min="10290" max="10290" width="12.140625" style="174" bestFit="1" customWidth="1"/>
    <col min="10291" max="10291" width="8" style="174" bestFit="1" customWidth="1"/>
    <col min="10292" max="10292" width="12.140625" style="174" bestFit="1" customWidth="1"/>
    <col min="10293" max="10293" width="8" style="174" bestFit="1" customWidth="1"/>
    <col min="10294" max="10294" width="12.140625" style="174" bestFit="1" customWidth="1"/>
    <col min="10295" max="10295" width="8" style="174" bestFit="1" customWidth="1"/>
    <col min="10296" max="10296" width="12.140625" style="174" bestFit="1" customWidth="1"/>
    <col min="10297" max="10297" width="8" style="174" bestFit="1" customWidth="1"/>
    <col min="10298" max="10298" width="12.140625" style="174" bestFit="1" customWidth="1"/>
    <col min="10299" max="10299" width="8" style="174" bestFit="1" customWidth="1"/>
    <col min="10300" max="10300" width="12.140625" style="174" bestFit="1" customWidth="1"/>
    <col min="10301" max="10301" width="8" style="174" bestFit="1" customWidth="1"/>
    <col min="10302" max="10302" width="12.140625" style="174" bestFit="1" customWidth="1"/>
    <col min="10303" max="10303" width="8" style="174" bestFit="1" customWidth="1"/>
    <col min="10304" max="10304" width="12.140625" style="174" bestFit="1" customWidth="1"/>
    <col min="10305" max="10305" width="8" style="174" bestFit="1" customWidth="1"/>
    <col min="10306" max="10306" width="12.140625" style="174" bestFit="1" customWidth="1"/>
    <col min="10307" max="10307" width="8" style="174" bestFit="1" customWidth="1"/>
    <col min="10308" max="10308" width="12.140625" style="174" bestFit="1" customWidth="1"/>
    <col min="10309" max="10309" width="8" style="174" bestFit="1" customWidth="1"/>
    <col min="10310" max="10310" width="12.140625" style="174" bestFit="1" customWidth="1"/>
    <col min="10311" max="10311" width="8" style="174" bestFit="1" customWidth="1"/>
    <col min="10312" max="10312" width="12.140625" style="174" bestFit="1" customWidth="1"/>
    <col min="10313" max="10313" width="8" style="174" bestFit="1" customWidth="1"/>
    <col min="10314" max="10314" width="11.140625" style="174" bestFit="1" customWidth="1"/>
    <col min="10315" max="10315" width="8" style="174" bestFit="1" customWidth="1"/>
    <col min="10316" max="10316" width="12.140625" style="174" bestFit="1" customWidth="1"/>
    <col min="10317" max="10317" width="8" style="174" bestFit="1" customWidth="1"/>
    <col min="10318" max="10318" width="12.140625" style="174" bestFit="1" customWidth="1"/>
    <col min="10319" max="10319" width="8" style="174" bestFit="1" customWidth="1"/>
    <col min="10320" max="10320" width="12.7109375" style="174" bestFit="1" customWidth="1"/>
    <col min="10321" max="10321" width="8" style="174" bestFit="1" customWidth="1"/>
    <col min="10322" max="10322" width="12.140625" style="174" bestFit="1" customWidth="1"/>
    <col min="10323" max="10323" width="8" style="174" bestFit="1" customWidth="1"/>
    <col min="10324" max="10324" width="12.140625" style="174" bestFit="1" customWidth="1"/>
    <col min="10325" max="10325" width="8" style="174" bestFit="1" customWidth="1"/>
    <col min="10326" max="10326" width="12.140625" style="174" bestFit="1" customWidth="1"/>
    <col min="10327" max="10327" width="8" style="174" bestFit="1" customWidth="1"/>
    <col min="10328" max="10328" width="12.140625" style="174" bestFit="1" customWidth="1"/>
    <col min="10329" max="10329" width="8" style="174" bestFit="1" customWidth="1"/>
    <col min="10330" max="10330" width="12.140625" style="174" bestFit="1" customWidth="1"/>
    <col min="10331" max="10331" width="8" style="174" bestFit="1" customWidth="1"/>
    <col min="10332" max="10332" width="12.140625" style="174" bestFit="1" customWidth="1"/>
    <col min="10333" max="10333" width="8" style="174" bestFit="1" customWidth="1"/>
    <col min="10334" max="10334" width="12.140625" style="174" bestFit="1" customWidth="1"/>
    <col min="10335" max="10335" width="8" style="174" bestFit="1" customWidth="1"/>
    <col min="10336" max="10336" width="12.140625" style="174" bestFit="1" customWidth="1"/>
    <col min="10337" max="10337" width="8" style="174" bestFit="1" customWidth="1"/>
    <col min="10338" max="10338" width="12.140625" style="174" bestFit="1" customWidth="1"/>
    <col min="10339" max="10339" width="8" style="174" bestFit="1" customWidth="1"/>
    <col min="10340" max="10340" width="10.140625" style="174" bestFit="1" customWidth="1"/>
    <col min="10341" max="10341" width="8" style="174" bestFit="1" customWidth="1"/>
    <col min="10342" max="10342" width="12.140625" style="174" bestFit="1" customWidth="1"/>
    <col min="10343" max="10343" width="8" style="174" bestFit="1" customWidth="1"/>
    <col min="10344" max="10344" width="12.140625" style="174" bestFit="1" customWidth="1"/>
    <col min="10345" max="10345" width="8" style="174" bestFit="1" customWidth="1"/>
    <col min="10346" max="10346" width="12.140625" style="174" bestFit="1" customWidth="1"/>
    <col min="10347" max="10347" width="8" style="174" bestFit="1" customWidth="1"/>
    <col min="10348" max="10348" width="12.140625" style="174" bestFit="1" customWidth="1"/>
    <col min="10349" max="10349" width="6" style="174" bestFit="1" customWidth="1"/>
    <col min="10350" max="10350" width="12.140625" style="174" bestFit="1" customWidth="1"/>
    <col min="10351" max="10351" width="8" style="174" bestFit="1" customWidth="1"/>
    <col min="10352" max="10352" width="12.140625" style="174" bestFit="1" customWidth="1"/>
    <col min="10353" max="10353" width="8" style="174" bestFit="1" customWidth="1"/>
    <col min="10354" max="10354" width="12.140625" style="174" bestFit="1" customWidth="1"/>
    <col min="10355" max="10355" width="9" style="174" bestFit="1" customWidth="1"/>
    <col min="10356" max="10356" width="12.140625" style="174" bestFit="1" customWidth="1"/>
    <col min="10357" max="10357" width="8" style="174" bestFit="1" customWidth="1"/>
    <col min="10358" max="10358" width="12.140625" style="174" bestFit="1" customWidth="1"/>
    <col min="10359" max="10359" width="8" style="174" bestFit="1" customWidth="1"/>
    <col min="10360" max="10360" width="12.140625" style="174" bestFit="1" customWidth="1"/>
    <col min="10361" max="10361" width="8" style="174" bestFit="1" customWidth="1"/>
    <col min="10362" max="10362" width="12.140625" style="174" bestFit="1" customWidth="1"/>
    <col min="10363" max="10363" width="8" style="174" bestFit="1" customWidth="1"/>
    <col min="10364" max="10364" width="12.140625" style="174" bestFit="1" customWidth="1"/>
    <col min="10365" max="10365" width="8" style="174" bestFit="1" customWidth="1"/>
    <col min="10366" max="10366" width="12.140625" style="174" bestFit="1" customWidth="1"/>
    <col min="10367" max="10367" width="8" style="174" bestFit="1" customWidth="1"/>
    <col min="10368" max="10368" width="12.140625" style="174" bestFit="1" customWidth="1"/>
    <col min="10369" max="10369" width="8" style="174" bestFit="1" customWidth="1"/>
    <col min="10370" max="10370" width="12.140625" style="174" bestFit="1" customWidth="1"/>
    <col min="10371" max="10371" width="8" style="174" bestFit="1" customWidth="1"/>
    <col min="10372" max="10372" width="12.140625" style="174" bestFit="1" customWidth="1"/>
    <col min="10373" max="10373" width="8" style="174" bestFit="1" customWidth="1"/>
    <col min="10374" max="10374" width="12.140625" style="174" bestFit="1" customWidth="1"/>
    <col min="10375" max="10375" width="8" style="174" bestFit="1" customWidth="1"/>
    <col min="10376" max="10376" width="12.140625" style="174" bestFit="1" customWidth="1"/>
    <col min="10377" max="10377" width="8" style="174" bestFit="1" customWidth="1"/>
    <col min="10378" max="10378" width="12.140625" style="174" bestFit="1" customWidth="1"/>
    <col min="10379" max="10379" width="8" style="174" bestFit="1" customWidth="1"/>
    <col min="10380" max="10380" width="9.140625" style="174" bestFit="1" customWidth="1"/>
    <col min="10381" max="10381" width="4" style="174" bestFit="1" customWidth="1"/>
    <col min="10382" max="10382" width="12.140625" style="174" bestFit="1" customWidth="1"/>
    <col min="10383" max="10383" width="8" style="174" bestFit="1" customWidth="1"/>
    <col min="10384" max="10384" width="12.140625" style="174" bestFit="1" customWidth="1"/>
    <col min="10385" max="10385" width="8" style="174" bestFit="1" customWidth="1"/>
    <col min="10386" max="10386" width="12.140625" style="174" bestFit="1" customWidth="1"/>
    <col min="10387" max="10387" width="8" style="174" bestFit="1" customWidth="1"/>
    <col min="10388" max="10388" width="12.140625" style="174" bestFit="1" customWidth="1"/>
    <col min="10389" max="10389" width="8" style="174" bestFit="1" customWidth="1"/>
    <col min="10390" max="10390" width="12.140625" style="174" bestFit="1" customWidth="1"/>
    <col min="10391" max="10391" width="8" style="174" bestFit="1" customWidth="1"/>
    <col min="10392" max="10392" width="11.7109375" style="174" bestFit="1" customWidth="1"/>
    <col min="10393" max="10393" width="8" style="174" bestFit="1" customWidth="1"/>
    <col min="10394" max="10394" width="12.140625" style="174" bestFit="1" customWidth="1"/>
    <col min="10395" max="10395" width="8" style="174" bestFit="1" customWidth="1"/>
    <col min="10396" max="10396" width="12.7109375" style="174" bestFit="1" customWidth="1"/>
    <col min="10397" max="10397" width="8" style="174" bestFit="1" customWidth="1"/>
    <col min="10398" max="10398" width="12.140625" style="174" bestFit="1" customWidth="1"/>
    <col min="10399" max="10399" width="8" style="174" bestFit="1" customWidth="1"/>
    <col min="10400" max="10400" width="12.140625" style="174" bestFit="1" customWidth="1"/>
    <col min="10401" max="10401" width="8" style="174" bestFit="1" customWidth="1"/>
    <col min="10402" max="10402" width="12.140625" style="174" bestFit="1" customWidth="1"/>
    <col min="10403" max="10403" width="8" style="174" bestFit="1" customWidth="1"/>
    <col min="10404" max="10404" width="12.140625" style="174" bestFit="1" customWidth="1"/>
    <col min="10405" max="10405" width="8" style="174" bestFit="1" customWidth="1"/>
    <col min="10406" max="10406" width="12.140625" style="174" bestFit="1" customWidth="1"/>
    <col min="10407" max="10407" width="8" style="174" bestFit="1" customWidth="1"/>
    <col min="10408" max="10408" width="12.140625" style="174" bestFit="1" customWidth="1"/>
    <col min="10409" max="10409" width="8" style="174" bestFit="1" customWidth="1"/>
    <col min="10410" max="10410" width="12.140625" style="174" bestFit="1" customWidth="1"/>
    <col min="10411" max="10411" width="8" style="174" bestFit="1" customWidth="1"/>
    <col min="10412" max="10412" width="11.140625" style="174" bestFit="1" customWidth="1"/>
    <col min="10413" max="10413" width="8" style="174" bestFit="1" customWidth="1"/>
    <col min="10414" max="10414" width="12.140625" style="174" bestFit="1" customWidth="1"/>
    <col min="10415" max="10415" width="8" style="174" bestFit="1" customWidth="1"/>
    <col min="10416" max="10416" width="12.140625" style="174" bestFit="1" customWidth="1"/>
    <col min="10417" max="10417" width="8" style="174" bestFit="1" customWidth="1"/>
    <col min="10418" max="10418" width="12.140625" style="174" bestFit="1" customWidth="1"/>
    <col min="10419" max="10419" width="8" style="174" bestFit="1" customWidth="1"/>
    <col min="10420" max="10420" width="12.140625" style="174" bestFit="1" customWidth="1"/>
    <col min="10421" max="10421" width="8" style="174" bestFit="1" customWidth="1"/>
    <col min="10422" max="10422" width="12.140625" style="174" bestFit="1" customWidth="1"/>
    <col min="10423" max="10423" width="8" style="174" bestFit="1" customWidth="1"/>
    <col min="10424" max="10424" width="12.140625" style="174" bestFit="1" customWidth="1"/>
    <col min="10425" max="10425" width="8" style="174" bestFit="1" customWidth="1"/>
    <col min="10426" max="10426" width="12.140625" style="174" bestFit="1" customWidth="1"/>
    <col min="10427" max="10427" width="8" style="174" bestFit="1" customWidth="1"/>
    <col min="10428" max="10428" width="12.140625" style="174" bestFit="1" customWidth="1"/>
    <col min="10429" max="10429" width="8" style="174" bestFit="1" customWidth="1"/>
    <col min="10430" max="10430" width="12.140625" style="174" bestFit="1" customWidth="1"/>
    <col min="10431" max="10431" width="8" style="174" bestFit="1" customWidth="1"/>
    <col min="10432" max="10432" width="12.140625" style="174" bestFit="1" customWidth="1"/>
    <col min="10433" max="10433" width="8" style="174" bestFit="1" customWidth="1"/>
    <col min="10434" max="10434" width="12.140625" style="174" bestFit="1" customWidth="1"/>
    <col min="10435" max="10435" width="8" style="174" bestFit="1" customWidth="1"/>
    <col min="10436" max="10436" width="12.140625" style="174" bestFit="1" customWidth="1"/>
    <col min="10437" max="10437" width="8" style="174" bestFit="1" customWidth="1"/>
    <col min="10438" max="10438" width="12.140625" style="174" bestFit="1" customWidth="1"/>
    <col min="10439" max="10439" width="8" style="174" bestFit="1" customWidth="1"/>
    <col min="10440" max="10440" width="12.140625" style="174" bestFit="1" customWidth="1"/>
    <col min="10441" max="10441" width="8" style="174" bestFit="1" customWidth="1"/>
    <col min="10442" max="10442" width="12.140625" style="174" bestFit="1" customWidth="1"/>
    <col min="10443" max="10443" width="8" style="174" bestFit="1" customWidth="1"/>
    <col min="10444" max="10444" width="12.140625" style="174" bestFit="1" customWidth="1"/>
    <col min="10445" max="10445" width="8" style="174" bestFit="1" customWidth="1"/>
    <col min="10446" max="10446" width="12.140625" style="174" bestFit="1" customWidth="1"/>
    <col min="10447" max="10447" width="8" style="174" bestFit="1" customWidth="1"/>
    <col min="10448" max="10448" width="12.140625" style="174" bestFit="1" customWidth="1"/>
    <col min="10449" max="10449" width="8" style="174" bestFit="1" customWidth="1"/>
    <col min="10450" max="10450" width="12.140625" style="174" bestFit="1" customWidth="1"/>
    <col min="10451" max="10451" width="8" style="174" bestFit="1" customWidth="1"/>
    <col min="10452" max="10452" width="12.140625" style="174" bestFit="1" customWidth="1"/>
    <col min="10453" max="10453" width="8" style="174" bestFit="1" customWidth="1"/>
    <col min="10454" max="10454" width="11.140625" style="174" bestFit="1" customWidth="1"/>
    <col min="10455" max="10455" width="8" style="174" bestFit="1" customWidth="1"/>
    <col min="10456" max="10456" width="12.140625" style="174" bestFit="1" customWidth="1"/>
    <col min="10457" max="10457" width="8" style="174" bestFit="1" customWidth="1"/>
    <col min="10458" max="10458" width="12.140625" style="174" bestFit="1" customWidth="1"/>
    <col min="10459" max="10459" width="8" style="174" bestFit="1" customWidth="1"/>
    <col min="10460" max="10460" width="12.140625" style="174" bestFit="1" customWidth="1"/>
    <col min="10461" max="10461" width="8" style="174" bestFit="1" customWidth="1"/>
    <col min="10462" max="10462" width="12.140625" style="174" bestFit="1" customWidth="1"/>
    <col min="10463" max="10463" width="8" style="174" bestFit="1" customWidth="1"/>
    <col min="10464" max="10464" width="12.140625" style="174" bestFit="1" customWidth="1"/>
    <col min="10465" max="10465" width="8" style="174" bestFit="1" customWidth="1"/>
    <col min="10466" max="10466" width="12.140625" style="174" bestFit="1" customWidth="1"/>
    <col min="10467" max="10467" width="8" style="174" bestFit="1" customWidth="1"/>
    <col min="10468" max="10468" width="12.140625" style="174" bestFit="1" customWidth="1"/>
    <col min="10469" max="10469" width="8" style="174" bestFit="1" customWidth="1"/>
    <col min="10470" max="10470" width="12.140625" style="174" bestFit="1" customWidth="1"/>
    <col min="10471" max="10471" width="8" style="174" bestFit="1" customWidth="1"/>
    <col min="10472" max="10472" width="12.140625" style="174" bestFit="1" customWidth="1"/>
    <col min="10473" max="10473" width="8" style="174" bestFit="1" customWidth="1"/>
    <col min="10474" max="10474" width="12.140625" style="174" bestFit="1" customWidth="1"/>
    <col min="10475" max="10475" width="8" style="174" bestFit="1" customWidth="1"/>
    <col min="10476" max="10476" width="12.140625" style="174" bestFit="1" customWidth="1"/>
    <col min="10477" max="10477" width="8" style="174" bestFit="1" customWidth="1"/>
    <col min="10478" max="10478" width="12.140625" style="174" bestFit="1" customWidth="1"/>
    <col min="10479" max="10479" width="8" style="174" bestFit="1" customWidth="1"/>
    <col min="10480" max="10480" width="12.140625" style="174" bestFit="1" customWidth="1"/>
    <col min="10481" max="10481" width="8" style="174" bestFit="1" customWidth="1"/>
    <col min="10482" max="10482" width="11.140625" style="174" bestFit="1" customWidth="1"/>
    <col min="10483" max="10483" width="8" style="174" bestFit="1" customWidth="1"/>
    <col min="10484" max="10484" width="12.140625" style="174" bestFit="1" customWidth="1"/>
    <col min="10485" max="10485" width="8" style="174" bestFit="1" customWidth="1"/>
    <col min="10486" max="10486" width="11.140625" style="174" bestFit="1" customWidth="1"/>
    <col min="10487" max="10487" width="8" style="174" bestFit="1" customWidth="1"/>
    <col min="10488" max="10496" width="9.140625" style="174"/>
    <col min="10497" max="10497" width="50.7109375" style="174" bestFit="1" customWidth="1"/>
    <col min="10498" max="10498" width="12.42578125" style="174" bestFit="1" customWidth="1"/>
    <col min="10499" max="10499" width="8" style="174" bestFit="1" customWidth="1"/>
    <col min="10500" max="10500" width="12.140625" style="174" bestFit="1" customWidth="1"/>
    <col min="10501" max="10501" width="8" style="174" bestFit="1" customWidth="1"/>
    <col min="10502" max="10502" width="12.140625" style="174" bestFit="1" customWidth="1"/>
    <col min="10503" max="10503" width="8" style="174" bestFit="1" customWidth="1"/>
    <col min="10504" max="10504" width="12.140625" style="174" bestFit="1" customWidth="1"/>
    <col min="10505" max="10505" width="8" style="174" bestFit="1" customWidth="1"/>
    <col min="10506" max="10506" width="12.140625" style="174" bestFit="1" customWidth="1"/>
    <col min="10507" max="10507" width="8" style="174" bestFit="1" customWidth="1"/>
    <col min="10508" max="10508" width="12.140625" style="174" bestFit="1" customWidth="1"/>
    <col min="10509" max="10509" width="8" style="174" bestFit="1" customWidth="1"/>
    <col min="10510" max="10510" width="12.140625" style="174" bestFit="1" customWidth="1"/>
    <col min="10511" max="10511" width="8" style="174" bestFit="1" customWidth="1"/>
    <col min="10512" max="10512" width="12.140625" style="174" bestFit="1" customWidth="1"/>
    <col min="10513" max="10513" width="8" style="174" bestFit="1" customWidth="1"/>
    <col min="10514" max="10514" width="11.140625" style="174" bestFit="1" customWidth="1"/>
    <col min="10515" max="10515" width="8" style="174" bestFit="1" customWidth="1"/>
    <col min="10516" max="10516" width="11.140625" style="174" bestFit="1" customWidth="1"/>
    <col min="10517" max="10517" width="8" style="174" bestFit="1" customWidth="1"/>
    <col min="10518" max="10518" width="12.140625" style="174" bestFit="1" customWidth="1"/>
    <col min="10519" max="10519" width="8" style="174" bestFit="1" customWidth="1"/>
    <col min="10520" max="10520" width="12.140625" style="174" bestFit="1" customWidth="1"/>
    <col min="10521" max="10521" width="8" style="174" bestFit="1" customWidth="1"/>
    <col min="10522" max="10522" width="12.140625" style="174" bestFit="1" customWidth="1"/>
    <col min="10523" max="10523" width="8" style="174" bestFit="1" customWidth="1"/>
    <col min="10524" max="10524" width="12.140625" style="174" bestFit="1" customWidth="1"/>
    <col min="10525" max="10525" width="7" style="174" bestFit="1" customWidth="1"/>
    <col min="10526" max="10526" width="12.140625" style="174" bestFit="1" customWidth="1"/>
    <col min="10527" max="10527" width="8" style="174" bestFit="1" customWidth="1"/>
    <col min="10528" max="10528" width="12.140625" style="174" bestFit="1" customWidth="1"/>
    <col min="10529" max="10529" width="8" style="174" bestFit="1" customWidth="1"/>
    <col min="10530" max="10530" width="12.140625" style="174" bestFit="1" customWidth="1"/>
    <col min="10531" max="10531" width="8" style="174" bestFit="1" customWidth="1"/>
    <col min="10532" max="10532" width="12.140625" style="174" bestFit="1" customWidth="1"/>
    <col min="10533" max="10533" width="8" style="174" bestFit="1" customWidth="1"/>
    <col min="10534" max="10534" width="12.140625" style="174" bestFit="1" customWidth="1"/>
    <col min="10535" max="10535" width="8" style="174" bestFit="1" customWidth="1"/>
    <col min="10536" max="10536" width="12.140625" style="174" bestFit="1" customWidth="1"/>
    <col min="10537" max="10537" width="8" style="174" bestFit="1" customWidth="1"/>
    <col min="10538" max="10538" width="12.140625" style="174" bestFit="1" customWidth="1"/>
    <col min="10539" max="10539" width="8" style="174" bestFit="1" customWidth="1"/>
    <col min="10540" max="10540" width="12.140625" style="174" bestFit="1" customWidth="1"/>
    <col min="10541" max="10541" width="8" style="174" bestFit="1" customWidth="1"/>
    <col min="10542" max="10542" width="12.140625" style="174" bestFit="1" customWidth="1"/>
    <col min="10543" max="10543" width="8" style="174" bestFit="1" customWidth="1"/>
    <col min="10544" max="10544" width="12.140625" style="174" bestFit="1" customWidth="1"/>
    <col min="10545" max="10545" width="8" style="174" bestFit="1" customWidth="1"/>
    <col min="10546" max="10546" width="12.140625" style="174" bestFit="1" customWidth="1"/>
    <col min="10547" max="10547" width="8" style="174" bestFit="1" customWidth="1"/>
    <col min="10548" max="10548" width="12.140625" style="174" bestFit="1" customWidth="1"/>
    <col min="10549" max="10549" width="8" style="174" bestFit="1" customWidth="1"/>
    <col min="10550" max="10550" width="12.140625" style="174" bestFit="1" customWidth="1"/>
    <col min="10551" max="10551" width="8" style="174" bestFit="1" customWidth="1"/>
    <col min="10552" max="10552" width="12.140625" style="174" bestFit="1" customWidth="1"/>
    <col min="10553" max="10553" width="8" style="174" bestFit="1" customWidth="1"/>
    <col min="10554" max="10554" width="12.140625" style="174" bestFit="1" customWidth="1"/>
    <col min="10555" max="10555" width="8" style="174" bestFit="1" customWidth="1"/>
    <col min="10556" max="10556" width="12.140625" style="174" bestFit="1" customWidth="1"/>
    <col min="10557" max="10557" width="8" style="174" bestFit="1" customWidth="1"/>
    <col min="10558" max="10558" width="12.140625" style="174" bestFit="1" customWidth="1"/>
    <col min="10559" max="10559" width="8" style="174" bestFit="1" customWidth="1"/>
    <col min="10560" max="10560" width="12.140625" style="174" bestFit="1" customWidth="1"/>
    <col min="10561" max="10561" width="8" style="174" bestFit="1" customWidth="1"/>
    <col min="10562" max="10562" width="12.140625" style="174" bestFit="1" customWidth="1"/>
    <col min="10563" max="10563" width="8" style="174" bestFit="1" customWidth="1"/>
    <col min="10564" max="10564" width="12.140625" style="174" bestFit="1" customWidth="1"/>
    <col min="10565" max="10565" width="8" style="174" bestFit="1" customWidth="1"/>
    <col min="10566" max="10566" width="12.140625" style="174" bestFit="1" customWidth="1"/>
    <col min="10567" max="10567" width="8" style="174" bestFit="1" customWidth="1"/>
    <col min="10568" max="10568" width="12.140625" style="174" bestFit="1" customWidth="1"/>
    <col min="10569" max="10569" width="8" style="174" bestFit="1" customWidth="1"/>
    <col min="10570" max="10570" width="11.140625" style="174" bestFit="1" customWidth="1"/>
    <col min="10571" max="10571" width="8" style="174" bestFit="1" customWidth="1"/>
    <col min="10572" max="10572" width="12.140625" style="174" bestFit="1" customWidth="1"/>
    <col min="10573" max="10573" width="8" style="174" bestFit="1" customWidth="1"/>
    <col min="10574" max="10574" width="12.140625" style="174" bestFit="1" customWidth="1"/>
    <col min="10575" max="10575" width="8" style="174" bestFit="1" customWidth="1"/>
    <col min="10576" max="10576" width="12.7109375" style="174" bestFit="1" customWidth="1"/>
    <col min="10577" max="10577" width="8" style="174" bestFit="1" customWidth="1"/>
    <col min="10578" max="10578" width="12.140625" style="174" bestFit="1" customWidth="1"/>
    <col min="10579" max="10579" width="8" style="174" bestFit="1" customWidth="1"/>
    <col min="10580" max="10580" width="12.140625" style="174" bestFit="1" customWidth="1"/>
    <col min="10581" max="10581" width="8" style="174" bestFit="1" customWidth="1"/>
    <col min="10582" max="10582" width="12.140625" style="174" bestFit="1" customWidth="1"/>
    <col min="10583" max="10583" width="8" style="174" bestFit="1" customWidth="1"/>
    <col min="10584" max="10584" width="12.140625" style="174" bestFit="1" customWidth="1"/>
    <col min="10585" max="10585" width="8" style="174" bestFit="1" customWidth="1"/>
    <col min="10586" max="10586" width="12.140625" style="174" bestFit="1" customWidth="1"/>
    <col min="10587" max="10587" width="8" style="174" bestFit="1" customWidth="1"/>
    <col min="10588" max="10588" width="12.140625" style="174" bestFit="1" customWidth="1"/>
    <col min="10589" max="10589" width="8" style="174" bestFit="1" customWidth="1"/>
    <col min="10590" max="10590" width="12.140625" style="174" bestFit="1" customWidth="1"/>
    <col min="10591" max="10591" width="8" style="174" bestFit="1" customWidth="1"/>
    <col min="10592" max="10592" width="12.140625" style="174" bestFit="1" customWidth="1"/>
    <col min="10593" max="10593" width="8" style="174" bestFit="1" customWidth="1"/>
    <col min="10594" max="10594" width="12.140625" style="174" bestFit="1" customWidth="1"/>
    <col min="10595" max="10595" width="8" style="174" bestFit="1" customWidth="1"/>
    <col min="10596" max="10596" width="10.140625" style="174" bestFit="1" customWidth="1"/>
    <col min="10597" max="10597" width="8" style="174" bestFit="1" customWidth="1"/>
    <col min="10598" max="10598" width="12.140625" style="174" bestFit="1" customWidth="1"/>
    <col min="10599" max="10599" width="8" style="174" bestFit="1" customWidth="1"/>
    <col min="10600" max="10600" width="12.140625" style="174" bestFit="1" customWidth="1"/>
    <col min="10601" max="10601" width="8" style="174" bestFit="1" customWidth="1"/>
    <col min="10602" max="10602" width="12.140625" style="174" bestFit="1" customWidth="1"/>
    <col min="10603" max="10603" width="8" style="174" bestFit="1" customWidth="1"/>
    <col min="10604" max="10604" width="12.140625" style="174" bestFit="1" customWidth="1"/>
    <col min="10605" max="10605" width="6" style="174" bestFit="1" customWidth="1"/>
    <col min="10606" max="10606" width="12.140625" style="174" bestFit="1" customWidth="1"/>
    <col min="10607" max="10607" width="8" style="174" bestFit="1" customWidth="1"/>
    <col min="10608" max="10608" width="12.140625" style="174" bestFit="1" customWidth="1"/>
    <col min="10609" max="10609" width="8" style="174" bestFit="1" customWidth="1"/>
    <col min="10610" max="10610" width="12.140625" style="174" bestFit="1" customWidth="1"/>
    <col min="10611" max="10611" width="9" style="174" bestFit="1" customWidth="1"/>
    <col min="10612" max="10612" width="12.140625" style="174" bestFit="1" customWidth="1"/>
    <col min="10613" max="10613" width="8" style="174" bestFit="1" customWidth="1"/>
    <col min="10614" max="10614" width="12.140625" style="174" bestFit="1" customWidth="1"/>
    <col min="10615" max="10615" width="8" style="174" bestFit="1" customWidth="1"/>
    <col min="10616" max="10616" width="12.140625" style="174" bestFit="1" customWidth="1"/>
    <col min="10617" max="10617" width="8" style="174" bestFit="1" customWidth="1"/>
    <col min="10618" max="10618" width="12.140625" style="174" bestFit="1" customWidth="1"/>
    <col min="10619" max="10619" width="8" style="174" bestFit="1" customWidth="1"/>
    <col min="10620" max="10620" width="12.140625" style="174" bestFit="1" customWidth="1"/>
    <col min="10621" max="10621" width="8" style="174" bestFit="1" customWidth="1"/>
    <col min="10622" max="10622" width="12.140625" style="174" bestFit="1" customWidth="1"/>
    <col min="10623" max="10623" width="8" style="174" bestFit="1" customWidth="1"/>
    <col min="10624" max="10624" width="12.140625" style="174" bestFit="1" customWidth="1"/>
    <col min="10625" max="10625" width="8" style="174" bestFit="1" customWidth="1"/>
    <col min="10626" max="10626" width="12.140625" style="174" bestFit="1" customWidth="1"/>
    <col min="10627" max="10627" width="8" style="174" bestFit="1" customWidth="1"/>
    <col min="10628" max="10628" width="12.140625" style="174" bestFit="1" customWidth="1"/>
    <col min="10629" max="10629" width="8" style="174" bestFit="1" customWidth="1"/>
    <col min="10630" max="10630" width="12.140625" style="174" bestFit="1" customWidth="1"/>
    <col min="10631" max="10631" width="8" style="174" bestFit="1" customWidth="1"/>
    <col min="10632" max="10632" width="12.140625" style="174" bestFit="1" customWidth="1"/>
    <col min="10633" max="10633" width="8" style="174" bestFit="1" customWidth="1"/>
    <col min="10634" max="10634" width="12.140625" style="174" bestFit="1" customWidth="1"/>
    <col min="10635" max="10635" width="8" style="174" bestFit="1" customWidth="1"/>
    <col min="10636" max="10636" width="9.140625" style="174" bestFit="1" customWidth="1"/>
    <col min="10637" max="10637" width="4" style="174" bestFit="1" customWidth="1"/>
    <col min="10638" max="10638" width="12.140625" style="174" bestFit="1" customWidth="1"/>
    <col min="10639" max="10639" width="8" style="174" bestFit="1" customWidth="1"/>
    <col min="10640" max="10640" width="12.140625" style="174" bestFit="1" customWidth="1"/>
    <col min="10641" max="10641" width="8" style="174" bestFit="1" customWidth="1"/>
    <col min="10642" max="10642" width="12.140625" style="174" bestFit="1" customWidth="1"/>
    <col min="10643" max="10643" width="8" style="174" bestFit="1" customWidth="1"/>
    <col min="10644" max="10644" width="12.140625" style="174" bestFit="1" customWidth="1"/>
    <col min="10645" max="10645" width="8" style="174" bestFit="1" customWidth="1"/>
    <col min="10646" max="10646" width="12.140625" style="174" bestFit="1" customWidth="1"/>
    <col min="10647" max="10647" width="8" style="174" bestFit="1" customWidth="1"/>
    <col min="10648" max="10648" width="11.7109375" style="174" bestFit="1" customWidth="1"/>
    <col min="10649" max="10649" width="8" style="174" bestFit="1" customWidth="1"/>
    <col min="10650" max="10650" width="12.140625" style="174" bestFit="1" customWidth="1"/>
    <col min="10651" max="10651" width="8" style="174" bestFit="1" customWidth="1"/>
    <col min="10652" max="10652" width="12.7109375" style="174" bestFit="1" customWidth="1"/>
    <col min="10653" max="10653" width="8" style="174" bestFit="1" customWidth="1"/>
    <col min="10654" max="10654" width="12.140625" style="174" bestFit="1" customWidth="1"/>
    <col min="10655" max="10655" width="8" style="174" bestFit="1" customWidth="1"/>
    <col min="10656" max="10656" width="12.140625" style="174" bestFit="1" customWidth="1"/>
    <col min="10657" max="10657" width="8" style="174" bestFit="1" customWidth="1"/>
    <col min="10658" max="10658" width="12.140625" style="174" bestFit="1" customWidth="1"/>
    <col min="10659" max="10659" width="8" style="174" bestFit="1" customWidth="1"/>
    <col min="10660" max="10660" width="12.140625" style="174" bestFit="1" customWidth="1"/>
    <col min="10661" max="10661" width="8" style="174" bestFit="1" customWidth="1"/>
    <col min="10662" max="10662" width="12.140625" style="174" bestFit="1" customWidth="1"/>
    <col min="10663" max="10663" width="8" style="174" bestFit="1" customWidth="1"/>
    <col min="10664" max="10664" width="12.140625" style="174" bestFit="1" customWidth="1"/>
    <col min="10665" max="10665" width="8" style="174" bestFit="1" customWidth="1"/>
    <col min="10666" max="10666" width="12.140625" style="174" bestFit="1" customWidth="1"/>
    <col min="10667" max="10667" width="8" style="174" bestFit="1" customWidth="1"/>
    <col min="10668" max="10668" width="11.140625" style="174" bestFit="1" customWidth="1"/>
    <col min="10669" max="10669" width="8" style="174" bestFit="1" customWidth="1"/>
    <col min="10670" max="10670" width="12.140625" style="174" bestFit="1" customWidth="1"/>
    <col min="10671" max="10671" width="8" style="174" bestFit="1" customWidth="1"/>
    <col min="10672" max="10672" width="12.140625" style="174" bestFit="1" customWidth="1"/>
    <col min="10673" max="10673" width="8" style="174" bestFit="1" customWidth="1"/>
    <col min="10674" max="10674" width="12.140625" style="174" bestFit="1" customWidth="1"/>
    <col min="10675" max="10675" width="8" style="174" bestFit="1" customWidth="1"/>
    <col min="10676" max="10676" width="12.140625" style="174" bestFit="1" customWidth="1"/>
    <col min="10677" max="10677" width="8" style="174" bestFit="1" customWidth="1"/>
    <col min="10678" max="10678" width="12.140625" style="174" bestFit="1" customWidth="1"/>
    <col min="10679" max="10679" width="8" style="174" bestFit="1" customWidth="1"/>
    <col min="10680" max="10680" width="12.140625" style="174" bestFit="1" customWidth="1"/>
    <col min="10681" max="10681" width="8" style="174" bestFit="1" customWidth="1"/>
    <col min="10682" max="10682" width="12.140625" style="174" bestFit="1" customWidth="1"/>
    <col min="10683" max="10683" width="8" style="174" bestFit="1" customWidth="1"/>
    <col min="10684" max="10684" width="12.140625" style="174" bestFit="1" customWidth="1"/>
    <col min="10685" max="10685" width="8" style="174" bestFit="1" customWidth="1"/>
    <col min="10686" max="10686" width="12.140625" style="174" bestFit="1" customWidth="1"/>
    <col min="10687" max="10687" width="8" style="174" bestFit="1" customWidth="1"/>
    <col min="10688" max="10688" width="12.140625" style="174" bestFit="1" customWidth="1"/>
    <col min="10689" max="10689" width="8" style="174" bestFit="1" customWidth="1"/>
    <col min="10690" max="10690" width="12.140625" style="174" bestFit="1" customWidth="1"/>
    <col min="10691" max="10691" width="8" style="174" bestFit="1" customWidth="1"/>
    <col min="10692" max="10692" width="12.140625" style="174" bestFit="1" customWidth="1"/>
    <col min="10693" max="10693" width="8" style="174" bestFit="1" customWidth="1"/>
    <col min="10694" max="10694" width="12.140625" style="174" bestFit="1" customWidth="1"/>
    <col min="10695" max="10695" width="8" style="174" bestFit="1" customWidth="1"/>
    <col min="10696" max="10696" width="12.140625" style="174" bestFit="1" customWidth="1"/>
    <col min="10697" max="10697" width="8" style="174" bestFit="1" customWidth="1"/>
    <col min="10698" max="10698" width="12.140625" style="174" bestFit="1" customWidth="1"/>
    <col min="10699" max="10699" width="8" style="174" bestFit="1" customWidth="1"/>
    <col min="10700" max="10700" width="12.140625" style="174" bestFit="1" customWidth="1"/>
    <col min="10701" max="10701" width="8" style="174" bestFit="1" customWidth="1"/>
    <col min="10702" max="10702" width="12.140625" style="174" bestFit="1" customWidth="1"/>
    <col min="10703" max="10703" width="8" style="174" bestFit="1" customWidth="1"/>
    <col min="10704" max="10704" width="12.140625" style="174" bestFit="1" customWidth="1"/>
    <col min="10705" max="10705" width="8" style="174" bestFit="1" customWidth="1"/>
    <col min="10706" max="10706" width="12.140625" style="174" bestFit="1" customWidth="1"/>
    <col min="10707" max="10707" width="8" style="174" bestFit="1" customWidth="1"/>
    <col min="10708" max="10708" width="12.140625" style="174" bestFit="1" customWidth="1"/>
    <col min="10709" max="10709" width="8" style="174" bestFit="1" customWidth="1"/>
    <col min="10710" max="10710" width="11.140625" style="174" bestFit="1" customWidth="1"/>
    <col min="10711" max="10711" width="8" style="174" bestFit="1" customWidth="1"/>
    <col min="10712" max="10712" width="12.140625" style="174" bestFit="1" customWidth="1"/>
    <col min="10713" max="10713" width="8" style="174" bestFit="1" customWidth="1"/>
    <col min="10714" max="10714" width="12.140625" style="174" bestFit="1" customWidth="1"/>
    <col min="10715" max="10715" width="8" style="174" bestFit="1" customWidth="1"/>
    <col min="10716" max="10716" width="12.140625" style="174" bestFit="1" customWidth="1"/>
    <col min="10717" max="10717" width="8" style="174" bestFit="1" customWidth="1"/>
    <col min="10718" max="10718" width="12.140625" style="174" bestFit="1" customWidth="1"/>
    <col min="10719" max="10719" width="8" style="174" bestFit="1" customWidth="1"/>
    <col min="10720" max="10720" width="12.140625" style="174" bestFit="1" customWidth="1"/>
    <col min="10721" max="10721" width="8" style="174" bestFit="1" customWidth="1"/>
    <col min="10722" max="10722" width="12.140625" style="174" bestFit="1" customWidth="1"/>
    <col min="10723" max="10723" width="8" style="174" bestFit="1" customWidth="1"/>
    <col min="10724" max="10724" width="12.140625" style="174" bestFit="1" customWidth="1"/>
    <col min="10725" max="10725" width="8" style="174" bestFit="1" customWidth="1"/>
    <col min="10726" max="10726" width="12.140625" style="174" bestFit="1" customWidth="1"/>
    <col min="10727" max="10727" width="8" style="174" bestFit="1" customWidth="1"/>
    <col min="10728" max="10728" width="12.140625" style="174" bestFit="1" customWidth="1"/>
    <col min="10729" max="10729" width="8" style="174" bestFit="1" customWidth="1"/>
    <col min="10730" max="10730" width="12.140625" style="174" bestFit="1" customWidth="1"/>
    <col min="10731" max="10731" width="8" style="174" bestFit="1" customWidth="1"/>
    <col min="10732" max="10732" width="12.140625" style="174" bestFit="1" customWidth="1"/>
    <col min="10733" max="10733" width="8" style="174" bestFit="1" customWidth="1"/>
    <col min="10734" max="10734" width="12.140625" style="174" bestFit="1" customWidth="1"/>
    <col min="10735" max="10735" width="8" style="174" bestFit="1" customWidth="1"/>
    <col min="10736" max="10736" width="12.140625" style="174" bestFit="1" customWidth="1"/>
    <col min="10737" max="10737" width="8" style="174" bestFit="1" customWidth="1"/>
    <col min="10738" max="10738" width="11.140625" style="174" bestFit="1" customWidth="1"/>
    <col min="10739" max="10739" width="8" style="174" bestFit="1" customWidth="1"/>
    <col min="10740" max="10740" width="12.140625" style="174" bestFit="1" customWidth="1"/>
    <col min="10741" max="10741" width="8" style="174" bestFit="1" customWidth="1"/>
    <col min="10742" max="10742" width="11.140625" style="174" bestFit="1" customWidth="1"/>
    <col min="10743" max="10743" width="8" style="174" bestFit="1" customWidth="1"/>
    <col min="10744" max="10752" width="9.140625" style="174"/>
    <col min="10753" max="10753" width="50.7109375" style="174" bestFit="1" customWidth="1"/>
    <col min="10754" max="10754" width="12.42578125" style="174" bestFit="1" customWidth="1"/>
    <col min="10755" max="10755" width="8" style="174" bestFit="1" customWidth="1"/>
    <col min="10756" max="10756" width="12.140625" style="174" bestFit="1" customWidth="1"/>
    <col min="10757" max="10757" width="8" style="174" bestFit="1" customWidth="1"/>
    <col min="10758" max="10758" width="12.140625" style="174" bestFit="1" customWidth="1"/>
    <col min="10759" max="10759" width="8" style="174" bestFit="1" customWidth="1"/>
    <col min="10760" max="10760" width="12.140625" style="174" bestFit="1" customWidth="1"/>
    <col min="10761" max="10761" width="8" style="174" bestFit="1" customWidth="1"/>
    <col min="10762" max="10762" width="12.140625" style="174" bestFit="1" customWidth="1"/>
    <col min="10763" max="10763" width="8" style="174" bestFit="1" customWidth="1"/>
    <col min="10764" max="10764" width="12.140625" style="174" bestFit="1" customWidth="1"/>
    <col min="10765" max="10765" width="8" style="174" bestFit="1" customWidth="1"/>
    <col min="10766" max="10766" width="12.140625" style="174" bestFit="1" customWidth="1"/>
    <col min="10767" max="10767" width="8" style="174" bestFit="1" customWidth="1"/>
    <col min="10768" max="10768" width="12.140625" style="174" bestFit="1" customWidth="1"/>
    <col min="10769" max="10769" width="8" style="174" bestFit="1" customWidth="1"/>
    <col min="10770" max="10770" width="11.140625" style="174" bestFit="1" customWidth="1"/>
    <col min="10771" max="10771" width="8" style="174" bestFit="1" customWidth="1"/>
    <col min="10772" max="10772" width="11.140625" style="174" bestFit="1" customWidth="1"/>
    <col min="10773" max="10773" width="8" style="174" bestFit="1" customWidth="1"/>
    <col min="10774" max="10774" width="12.140625" style="174" bestFit="1" customWidth="1"/>
    <col min="10775" max="10775" width="8" style="174" bestFit="1" customWidth="1"/>
    <col min="10776" max="10776" width="12.140625" style="174" bestFit="1" customWidth="1"/>
    <col min="10777" max="10777" width="8" style="174" bestFit="1" customWidth="1"/>
    <col min="10778" max="10778" width="12.140625" style="174" bestFit="1" customWidth="1"/>
    <col min="10779" max="10779" width="8" style="174" bestFit="1" customWidth="1"/>
    <col min="10780" max="10780" width="12.140625" style="174" bestFit="1" customWidth="1"/>
    <col min="10781" max="10781" width="7" style="174" bestFit="1" customWidth="1"/>
    <col min="10782" max="10782" width="12.140625" style="174" bestFit="1" customWidth="1"/>
    <col min="10783" max="10783" width="8" style="174" bestFit="1" customWidth="1"/>
    <col min="10784" max="10784" width="12.140625" style="174" bestFit="1" customWidth="1"/>
    <col min="10785" max="10785" width="8" style="174" bestFit="1" customWidth="1"/>
    <col min="10786" max="10786" width="12.140625" style="174" bestFit="1" customWidth="1"/>
    <col min="10787" max="10787" width="8" style="174" bestFit="1" customWidth="1"/>
    <col min="10788" max="10788" width="12.140625" style="174" bestFit="1" customWidth="1"/>
    <col min="10789" max="10789" width="8" style="174" bestFit="1" customWidth="1"/>
    <col min="10790" max="10790" width="12.140625" style="174" bestFit="1" customWidth="1"/>
    <col min="10791" max="10791" width="8" style="174" bestFit="1" customWidth="1"/>
    <col min="10792" max="10792" width="12.140625" style="174" bestFit="1" customWidth="1"/>
    <col min="10793" max="10793" width="8" style="174" bestFit="1" customWidth="1"/>
    <col min="10794" max="10794" width="12.140625" style="174" bestFit="1" customWidth="1"/>
    <col min="10795" max="10795" width="8" style="174" bestFit="1" customWidth="1"/>
    <col min="10796" max="10796" width="12.140625" style="174" bestFit="1" customWidth="1"/>
    <col min="10797" max="10797" width="8" style="174" bestFit="1" customWidth="1"/>
    <col min="10798" max="10798" width="12.140625" style="174" bestFit="1" customWidth="1"/>
    <col min="10799" max="10799" width="8" style="174" bestFit="1" customWidth="1"/>
    <col min="10800" max="10800" width="12.140625" style="174" bestFit="1" customWidth="1"/>
    <col min="10801" max="10801" width="8" style="174" bestFit="1" customWidth="1"/>
    <col min="10802" max="10802" width="12.140625" style="174" bestFit="1" customWidth="1"/>
    <col min="10803" max="10803" width="8" style="174" bestFit="1" customWidth="1"/>
    <col min="10804" max="10804" width="12.140625" style="174" bestFit="1" customWidth="1"/>
    <col min="10805" max="10805" width="8" style="174" bestFit="1" customWidth="1"/>
    <col min="10806" max="10806" width="12.140625" style="174" bestFit="1" customWidth="1"/>
    <col min="10807" max="10807" width="8" style="174" bestFit="1" customWidth="1"/>
    <col min="10808" max="10808" width="12.140625" style="174" bestFit="1" customWidth="1"/>
    <col min="10809" max="10809" width="8" style="174" bestFit="1" customWidth="1"/>
    <col min="10810" max="10810" width="12.140625" style="174" bestFit="1" customWidth="1"/>
    <col min="10811" max="10811" width="8" style="174" bestFit="1" customWidth="1"/>
    <col min="10812" max="10812" width="12.140625" style="174" bestFit="1" customWidth="1"/>
    <col min="10813" max="10813" width="8" style="174" bestFit="1" customWidth="1"/>
    <col min="10814" max="10814" width="12.140625" style="174" bestFit="1" customWidth="1"/>
    <col min="10815" max="10815" width="8" style="174" bestFit="1" customWidth="1"/>
    <col min="10816" max="10816" width="12.140625" style="174" bestFit="1" customWidth="1"/>
    <col min="10817" max="10817" width="8" style="174" bestFit="1" customWidth="1"/>
    <col min="10818" max="10818" width="12.140625" style="174" bestFit="1" customWidth="1"/>
    <col min="10819" max="10819" width="8" style="174" bestFit="1" customWidth="1"/>
    <col min="10820" max="10820" width="12.140625" style="174" bestFit="1" customWidth="1"/>
    <col min="10821" max="10821" width="8" style="174" bestFit="1" customWidth="1"/>
    <col min="10822" max="10822" width="12.140625" style="174" bestFit="1" customWidth="1"/>
    <col min="10823" max="10823" width="8" style="174" bestFit="1" customWidth="1"/>
    <col min="10824" max="10824" width="12.140625" style="174" bestFit="1" customWidth="1"/>
    <col min="10825" max="10825" width="8" style="174" bestFit="1" customWidth="1"/>
    <col min="10826" max="10826" width="11.140625" style="174" bestFit="1" customWidth="1"/>
    <col min="10827" max="10827" width="8" style="174" bestFit="1" customWidth="1"/>
    <col min="10828" max="10828" width="12.140625" style="174" bestFit="1" customWidth="1"/>
    <col min="10829" max="10829" width="8" style="174" bestFit="1" customWidth="1"/>
    <col min="10830" max="10830" width="12.140625" style="174" bestFit="1" customWidth="1"/>
    <col min="10831" max="10831" width="8" style="174" bestFit="1" customWidth="1"/>
    <col min="10832" max="10832" width="12.7109375" style="174" bestFit="1" customWidth="1"/>
    <col min="10833" max="10833" width="8" style="174" bestFit="1" customWidth="1"/>
    <col min="10834" max="10834" width="12.140625" style="174" bestFit="1" customWidth="1"/>
    <col min="10835" max="10835" width="8" style="174" bestFit="1" customWidth="1"/>
    <col min="10836" max="10836" width="12.140625" style="174" bestFit="1" customWidth="1"/>
    <col min="10837" max="10837" width="8" style="174" bestFit="1" customWidth="1"/>
    <col min="10838" max="10838" width="12.140625" style="174" bestFit="1" customWidth="1"/>
    <col min="10839" max="10839" width="8" style="174" bestFit="1" customWidth="1"/>
    <col min="10840" max="10840" width="12.140625" style="174" bestFit="1" customWidth="1"/>
    <col min="10841" max="10841" width="8" style="174" bestFit="1" customWidth="1"/>
    <col min="10842" max="10842" width="12.140625" style="174" bestFit="1" customWidth="1"/>
    <col min="10843" max="10843" width="8" style="174" bestFit="1" customWidth="1"/>
    <col min="10844" max="10844" width="12.140625" style="174" bestFit="1" customWidth="1"/>
    <col min="10845" max="10845" width="8" style="174" bestFit="1" customWidth="1"/>
    <col min="10846" max="10846" width="12.140625" style="174" bestFit="1" customWidth="1"/>
    <col min="10847" max="10847" width="8" style="174" bestFit="1" customWidth="1"/>
    <col min="10848" max="10848" width="12.140625" style="174" bestFit="1" customWidth="1"/>
    <col min="10849" max="10849" width="8" style="174" bestFit="1" customWidth="1"/>
    <col min="10850" max="10850" width="12.140625" style="174" bestFit="1" customWidth="1"/>
    <col min="10851" max="10851" width="8" style="174" bestFit="1" customWidth="1"/>
    <col min="10852" max="10852" width="10.140625" style="174" bestFit="1" customWidth="1"/>
    <col min="10853" max="10853" width="8" style="174" bestFit="1" customWidth="1"/>
    <col min="10854" max="10854" width="12.140625" style="174" bestFit="1" customWidth="1"/>
    <col min="10855" max="10855" width="8" style="174" bestFit="1" customWidth="1"/>
    <col min="10856" max="10856" width="12.140625" style="174" bestFit="1" customWidth="1"/>
    <col min="10857" max="10857" width="8" style="174" bestFit="1" customWidth="1"/>
    <col min="10858" max="10858" width="12.140625" style="174" bestFit="1" customWidth="1"/>
    <col min="10859" max="10859" width="8" style="174" bestFit="1" customWidth="1"/>
    <col min="10860" max="10860" width="12.140625" style="174" bestFit="1" customWidth="1"/>
    <col min="10861" max="10861" width="6" style="174" bestFit="1" customWidth="1"/>
    <col min="10862" max="10862" width="12.140625" style="174" bestFit="1" customWidth="1"/>
    <col min="10863" max="10863" width="8" style="174" bestFit="1" customWidth="1"/>
    <col min="10864" max="10864" width="12.140625" style="174" bestFit="1" customWidth="1"/>
    <col min="10865" max="10865" width="8" style="174" bestFit="1" customWidth="1"/>
    <col min="10866" max="10866" width="12.140625" style="174" bestFit="1" customWidth="1"/>
    <col min="10867" max="10867" width="9" style="174" bestFit="1" customWidth="1"/>
    <col min="10868" max="10868" width="12.140625" style="174" bestFit="1" customWidth="1"/>
    <col min="10869" max="10869" width="8" style="174" bestFit="1" customWidth="1"/>
    <col min="10870" max="10870" width="12.140625" style="174" bestFit="1" customWidth="1"/>
    <col min="10871" max="10871" width="8" style="174" bestFit="1" customWidth="1"/>
    <col min="10872" max="10872" width="12.140625" style="174" bestFit="1" customWidth="1"/>
    <col min="10873" max="10873" width="8" style="174" bestFit="1" customWidth="1"/>
    <col min="10874" max="10874" width="12.140625" style="174" bestFit="1" customWidth="1"/>
    <col min="10875" max="10875" width="8" style="174" bestFit="1" customWidth="1"/>
    <col min="10876" max="10876" width="12.140625" style="174" bestFit="1" customWidth="1"/>
    <col min="10877" max="10877" width="8" style="174" bestFit="1" customWidth="1"/>
    <col min="10878" max="10878" width="12.140625" style="174" bestFit="1" customWidth="1"/>
    <col min="10879" max="10879" width="8" style="174" bestFit="1" customWidth="1"/>
    <col min="10880" max="10880" width="12.140625" style="174" bestFit="1" customWidth="1"/>
    <col min="10881" max="10881" width="8" style="174" bestFit="1" customWidth="1"/>
    <col min="10882" max="10882" width="12.140625" style="174" bestFit="1" customWidth="1"/>
    <col min="10883" max="10883" width="8" style="174" bestFit="1" customWidth="1"/>
    <col min="10884" max="10884" width="12.140625" style="174" bestFit="1" customWidth="1"/>
    <col min="10885" max="10885" width="8" style="174" bestFit="1" customWidth="1"/>
    <col min="10886" max="10886" width="12.140625" style="174" bestFit="1" customWidth="1"/>
    <col min="10887" max="10887" width="8" style="174" bestFit="1" customWidth="1"/>
    <col min="10888" max="10888" width="12.140625" style="174" bestFit="1" customWidth="1"/>
    <col min="10889" max="10889" width="8" style="174" bestFit="1" customWidth="1"/>
    <col min="10890" max="10890" width="12.140625" style="174" bestFit="1" customWidth="1"/>
    <col min="10891" max="10891" width="8" style="174" bestFit="1" customWidth="1"/>
    <col min="10892" max="10892" width="9.140625" style="174" bestFit="1" customWidth="1"/>
    <col min="10893" max="10893" width="4" style="174" bestFit="1" customWidth="1"/>
    <col min="10894" max="10894" width="12.140625" style="174" bestFit="1" customWidth="1"/>
    <col min="10895" max="10895" width="8" style="174" bestFit="1" customWidth="1"/>
    <col min="10896" max="10896" width="12.140625" style="174" bestFit="1" customWidth="1"/>
    <col min="10897" max="10897" width="8" style="174" bestFit="1" customWidth="1"/>
    <col min="10898" max="10898" width="12.140625" style="174" bestFit="1" customWidth="1"/>
    <col min="10899" max="10899" width="8" style="174" bestFit="1" customWidth="1"/>
    <col min="10900" max="10900" width="12.140625" style="174" bestFit="1" customWidth="1"/>
    <col min="10901" max="10901" width="8" style="174" bestFit="1" customWidth="1"/>
    <col min="10902" max="10902" width="12.140625" style="174" bestFit="1" customWidth="1"/>
    <col min="10903" max="10903" width="8" style="174" bestFit="1" customWidth="1"/>
    <col min="10904" max="10904" width="11.7109375" style="174" bestFit="1" customWidth="1"/>
    <col min="10905" max="10905" width="8" style="174" bestFit="1" customWidth="1"/>
    <col min="10906" max="10906" width="12.140625" style="174" bestFit="1" customWidth="1"/>
    <col min="10907" max="10907" width="8" style="174" bestFit="1" customWidth="1"/>
    <col min="10908" max="10908" width="12.7109375" style="174" bestFit="1" customWidth="1"/>
    <col min="10909" max="10909" width="8" style="174" bestFit="1" customWidth="1"/>
    <col min="10910" max="10910" width="12.140625" style="174" bestFit="1" customWidth="1"/>
    <col min="10911" max="10911" width="8" style="174" bestFit="1" customWidth="1"/>
    <col min="10912" max="10912" width="12.140625" style="174" bestFit="1" customWidth="1"/>
    <col min="10913" max="10913" width="8" style="174" bestFit="1" customWidth="1"/>
    <col min="10914" max="10914" width="12.140625" style="174" bestFit="1" customWidth="1"/>
    <col min="10915" max="10915" width="8" style="174" bestFit="1" customWidth="1"/>
    <col min="10916" max="10916" width="12.140625" style="174" bestFit="1" customWidth="1"/>
    <col min="10917" max="10917" width="8" style="174" bestFit="1" customWidth="1"/>
    <col min="10918" max="10918" width="12.140625" style="174" bestFit="1" customWidth="1"/>
    <col min="10919" max="10919" width="8" style="174" bestFit="1" customWidth="1"/>
    <col min="10920" max="10920" width="12.140625" style="174" bestFit="1" customWidth="1"/>
    <col min="10921" max="10921" width="8" style="174" bestFit="1" customWidth="1"/>
    <col min="10922" max="10922" width="12.140625" style="174" bestFit="1" customWidth="1"/>
    <col min="10923" max="10923" width="8" style="174" bestFit="1" customWidth="1"/>
    <col min="10924" max="10924" width="11.140625" style="174" bestFit="1" customWidth="1"/>
    <col min="10925" max="10925" width="8" style="174" bestFit="1" customWidth="1"/>
    <col min="10926" max="10926" width="12.140625" style="174" bestFit="1" customWidth="1"/>
    <col min="10927" max="10927" width="8" style="174" bestFit="1" customWidth="1"/>
    <col min="10928" max="10928" width="12.140625" style="174" bestFit="1" customWidth="1"/>
    <col min="10929" max="10929" width="8" style="174" bestFit="1" customWidth="1"/>
    <col min="10930" max="10930" width="12.140625" style="174" bestFit="1" customWidth="1"/>
    <col min="10931" max="10931" width="8" style="174" bestFit="1" customWidth="1"/>
    <col min="10932" max="10932" width="12.140625" style="174" bestFit="1" customWidth="1"/>
    <col min="10933" max="10933" width="8" style="174" bestFit="1" customWidth="1"/>
    <col min="10934" max="10934" width="12.140625" style="174" bestFit="1" customWidth="1"/>
    <col min="10935" max="10935" width="8" style="174" bestFit="1" customWidth="1"/>
    <col min="10936" max="10936" width="12.140625" style="174" bestFit="1" customWidth="1"/>
    <col min="10937" max="10937" width="8" style="174" bestFit="1" customWidth="1"/>
    <col min="10938" max="10938" width="12.140625" style="174" bestFit="1" customWidth="1"/>
    <col min="10939" max="10939" width="8" style="174" bestFit="1" customWidth="1"/>
    <col min="10940" max="10940" width="12.140625" style="174" bestFit="1" customWidth="1"/>
    <col min="10941" max="10941" width="8" style="174" bestFit="1" customWidth="1"/>
    <col min="10942" max="10942" width="12.140625" style="174" bestFit="1" customWidth="1"/>
    <col min="10943" max="10943" width="8" style="174" bestFit="1" customWidth="1"/>
    <col min="10944" max="10944" width="12.140625" style="174" bestFit="1" customWidth="1"/>
    <col min="10945" max="10945" width="8" style="174" bestFit="1" customWidth="1"/>
    <col min="10946" max="10946" width="12.140625" style="174" bestFit="1" customWidth="1"/>
    <col min="10947" max="10947" width="8" style="174" bestFit="1" customWidth="1"/>
    <col min="10948" max="10948" width="12.140625" style="174" bestFit="1" customWidth="1"/>
    <col min="10949" max="10949" width="8" style="174" bestFit="1" customWidth="1"/>
    <col min="10950" max="10950" width="12.140625" style="174" bestFit="1" customWidth="1"/>
    <col min="10951" max="10951" width="8" style="174" bestFit="1" customWidth="1"/>
    <col min="10952" max="10952" width="12.140625" style="174" bestFit="1" customWidth="1"/>
    <col min="10953" max="10953" width="8" style="174" bestFit="1" customWidth="1"/>
    <col min="10954" max="10954" width="12.140625" style="174" bestFit="1" customWidth="1"/>
    <col min="10955" max="10955" width="8" style="174" bestFit="1" customWidth="1"/>
    <col min="10956" max="10956" width="12.140625" style="174" bestFit="1" customWidth="1"/>
    <col min="10957" max="10957" width="8" style="174" bestFit="1" customWidth="1"/>
    <col min="10958" max="10958" width="12.140625" style="174" bestFit="1" customWidth="1"/>
    <col min="10959" max="10959" width="8" style="174" bestFit="1" customWidth="1"/>
    <col min="10960" max="10960" width="12.140625" style="174" bestFit="1" customWidth="1"/>
    <col min="10961" max="10961" width="8" style="174" bestFit="1" customWidth="1"/>
    <col min="10962" max="10962" width="12.140625" style="174" bestFit="1" customWidth="1"/>
    <col min="10963" max="10963" width="8" style="174" bestFit="1" customWidth="1"/>
    <col min="10964" max="10964" width="12.140625" style="174" bestFit="1" customWidth="1"/>
    <col min="10965" max="10965" width="8" style="174" bestFit="1" customWidth="1"/>
    <col min="10966" max="10966" width="11.140625" style="174" bestFit="1" customWidth="1"/>
    <col min="10967" max="10967" width="8" style="174" bestFit="1" customWidth="1"/>
    <col min="10968" max="10968" width="12.140625" style="174" bestFit="1" customWidth="1"/>
    <col min="10969" max="10969" width="8" style="174" bestFit="1" customWidth="1"/>
    <col min="10970" max="10970" width="12.140625" style="174" bestFit="1" customWidth="1"/>
    <col min="10971" max="10971" width="8" style="174" bestFit="1" customWidth="1"/>
    <col min="10972" max="10972" width="12.140625" style="174" bestFit="1" customWidth="1"/>
    <col min="10973" max="10973" width="8" style="174" bestFit="1" customWidth="1"/>
    <col min="10974" max="10974" width="12.140625" style="174" bestFit="1" customWidth="1"/>
    <col min="10975" max="10975" width="8" style="174" bestFit="1" customWidth="1"/>
    <col min="10976" max="10976" width="12.140625" style="174" bestFit="1" customWidth="1"/>
    <col min="10977" max="10977" width="8" style="174" bestFit="1" customWidth="1"/>
    <col min="10978" max="10978" width="12.140625" style="174" bestFit="1" customWidth="1"/>
    <col min="10979" max="10979" width="8" style="174" bestFit="1" customWidth="1"/>
    <col min="10980" max="10980" width="12.140625" style="174" bestFit="1" customWidth="1"/>
    <col min="10981" max="10981" width="8" style="174" bestFit="1" customWidth="1"/>
    <col min="10982" max="10982" width="12.140625" style="174" bestFit="1" customWidth="1"/>
    <col min="10983" max="10983" width="8" style="174" bestFit="1" customWidth="1"/>
    <col min="10984" max="10984" width="12.140625" style="174" bestFit="1" customWidth="1"/>
    <col min="10985" max="10985" width="8" style="174" bestFit="1" customWidth="1"/>
    <col min="10986" max="10986" width="12.140625" style="174" bestFit="1" customWidth="1"/>
    <col min="10987" max="10987" width="8" style="174" bestFit="1" customWidth="1"/>
    <col min="10988" max="10988" width="12.140625" style="174" bestFit="1" customWidth="1"/>
    <col min="10989" max="10989" width="8" style="174" bestFit="1" customWidth="1"/>
    <col min="10990" max="10990" width="12.140625" style="174" bestFit="1" customWidth="1"/>
    <col min="10991" max="10991" width="8" style="174" bestFit="1" customWidth="1"/>
    <col min="10992" max="10992" width="12.140625" style="174" bestFit="1" customWidth="1"/>
    <col min="10993" max="10993" width="8" style="174" bestFit="1" customWidth="1"/>
    <col min="10994" max="10994" width="11.140625" style="174" bestFit="1" customWidth="1"/>
    <col min="10995" max="10995" width="8" style="174" bestFit="1" customWidth="1"/>
    <col min="10996" max="10996" width="12.140625" style="174" bestFit="1" customWidth="1"/>
    <col min="10997" max="10997" width="8" style="174" bestFit="1" customWidth="1"/>
    <col min="10998" max="10998" width="11.140625" style="174" bestFit="1" customWidth="1"/>
    <col min="10999" max="10999" width="8" style="174" bestFit="1" customWidth="1"/>
    <col min="11000" max="11008" width="9.140625" style="174"/>
    <col min="11009" max="11009" width="50.7109375" style="174" bestFit="1" customWidth="1"/>
    <col min="11010" max="11010" width="12.42578125" style="174" bestFit="1" customWidth="1"/>
    <col min="11011" max="11011" width="8" style="174" bestFit="1" customWidth="1"/>
    <col min="11012" max="11012" width="12.140625" style="174" bestFit="1" customWidth="1"/>
    <col min="11013" max="11013" width="8" style="174" bestFit="1" customWidth="1"/>
    <col min="11014" max="11014" width="12.140625" style="174" bestFit="1" customWidth="1"/>
    <col min="11015" max="11015" width="8" style="174" bestFit="1" customWidth="1"/>
    <col min="11016" max="11016" width="12.140625" style="174" bestFit="1" customWidth="1"/>
    <col min="11017" max="11017" width="8" style="174" bestFit="1" customWidth="1"/>
    <col min="11018" max="11018" width="12.140625" style="174" bestFit="1" customWidth="1"/>
    <col min="11019" max="11019" width="8" style="174" bestFit="1" customWidth="1"/>
    <col min="11020" max="11020" width="12.140625" style="174" bestFit="1" customWidth="1"/>
    <col min="11021" max="11021" width="8" style="174" bestFit="1" customWidth="1"/>
    <col min="11022" max="11022" width="12.140625" style="174" bestFit="1" customWidth="1"/>
    <col min="11023" max="11023" width="8" style="174" bestFit="1" customWidth="1"/>
    <col min="11024" max="11024" width="12.140625" style="174" bestFit="1" customWidth="1"/>
    <col min="11025" max="11025" width="8" style="174" bestFit="1" customWidth="1"/>
    <col min="11026" max="11026" width="11.140625" style="174" bestFit="1" customWidth="1"/>
    <col min="11027" max="11027" width="8" style="174" bestFit="1" customWidth="1"/>
    <col min="11028" max="11028" width="11.140625" style="174" bestFit="1" customWidth="1"/>
    <col min="11029" max="11029" width="8" style="174" bestFit="1" customWidth="1"/>
    <col min="11030" max="11030" width="12.140625" style="174" bestFit="1" customWidth="1"/>
    <col min="11031" max="11031" width="8" style="174" bestFit="1" customWidth="1"/>
    <col min="11032" max="11032" width="12.140625" style="174" bestFit="1" customWidth="1"/>
    <col min="11033" max="11033" width="8" style="174" bestFit="1" customWidth="1"/>
    <col min="11034" max="11034" width="12.140625" style="174" bestFit="1" customWidth="1"/>
    <col min="11035" max="11035" width="8" style="174" bestFit="1" customWidth="1"/>
    <col min="11036" max="11036" width="12.140625" style="174" bestFit="1" customWidth="1"/>
    <col min="11037" max="11037" width="7" style="174" bestFit="1" customWidth="1"/>
    <col min="11038" max="11038" width="12.140625" style="174" bestFit="1" customWidth="1"/>
    <col min="11039" max="11039" width="8" style="174" bestFit="1" customWidth="1"/>
    <col min="11040" max="11040" width="12.140625" style="174" bestFit="1" customWidth="1"/>
    <col min="11041" max="11041" width="8" style="174" bestFit="1" customWidth="1"/>
    <col min="11042" max="11042" width="12.140625" style="174" bestFit="1" customWidth="1"/>
    <col min="11043" max="11043" width="8" style="174" bestFit="1" customWidth="1"/>
    <col min="11044" max="11044" width="12.140625" style="174" bestFit="1" customWidth="1"/>
    <col min="11045" max="11045" width="8" style="174" bestFit="1" customWidth="1"/>
    <col min="11046" max="11046" width="12.140625" style="174" bestFit="1" customWidth="1"/>
    <col min="11047" max="11047" width="8" style="174" bestFit="1" customWidth="1"/>
    <col min="11048" max="11048" width="12.140625" style="174" bestFit="1" customWidth="1"/>
    <col min="11049" max="11049" width="8" style="174" bestFit="1" customWidth="1"/>
    <col min="11050" max="11050" width="12.140625" style="174" bestFit="1" customWidth="1"/>
    <col min="11051" max="11051" width="8" style="174" bestFit="1" customWidth="1"/>
    <col min="11052" max="11052" width="12.140625" style="174" bestFit="1" customWidth="1"/>
    <col min="11053" max="11053" width="8" style="174" bestFit="1" customWidth="1"/>
    <col min="11054" max="11054" width="12.140625" style="174" bestFit="1" customWidth="1"/>
    <col min="11055" max="11055" width="8" style="174" bestFit="1" customWidth="1"/>
    <col min="11056" max="11056" width="12.140625" style="174" bestFit="1" customWidth="1"/>
    <col min="11057" max="11057" width="8" style="174" bestFit="1" customWidth="1"/>
    <col min="11058" max="11058" width="12.140625" style="174" bestFit="1" customWidth="1"/>
    <col min="11059" max="11059" width="8" style="174" bestFit="1" customWidth="1"/>
    <col min="11060" max="11060" width="12.140625" style="174" bestFit="1" customWidth="1"/>
    <col min="11061" max="11061" width="8" style="174" bestFit="1" customWidth="1"/>
    <col min="11062" max="11062" width="12.140625" style="174" bestFit="1" customWidth="1"/>
    <col min="11063" max="11063" width="8" style="174" bestFit="1" customWidth="1"/>
    <col min="11064" max="11064" width="12.140625" style="174" bestFit="1" customWidth="1"/>
    <col min="11065" max="11065" width="8" style="174" bestFit="1" customWidth="1"/>
    <col min="11066" max="11066" width="12.140625" style="174" bestFit="1" customWidth="1"/>
    <col min="11067" max="11067" width="8" style="174" bestFit="1" customWidth="1"/>
    <col min="11068" max="11068" width="12.140625" style="174" bestFit="1" customWidth="1"/>
    <col min="11069" max="11069" width="8" style="174" bestFit="1" customWidth="1"/>
    <col min="11070" max="11070" width="12.140625" style="174" bestFit="1" customWidth="1"/>
    <col min="11071" max="11071" width="8" style="174" bestFit="1" customWidth="1"/>
    <col min="11072" max="11072" width="12.140625" style="174" bestFit="1" customWidth="1"/>
    <col min="11073" max="11073" width="8" style="174" bestFit="1" customWidth="1"/>
    <col min="11074" max="11074" width="12.140625" style="174" bestFit="1" customWidth="1"/>
    <col min="11075" max="11075" width="8" style="174" bestFit="1" customWidth="1"/>
    <col min="11076" max="11076" width="12.140625" style="174" bestFit="1" customWidth="1"/>
    <col min="11077" max="11077" width="8" style="174" bestFit="1" customWidth="1"/>
    <col min="11078" max="11078" width="12.140625" style="174" bestFit="1" customWidth="1"/>
    <col min="11079" max="11079" width="8" style="174" bestFit="1" customWidth="1"/>
    <col min="11080" max="11080" width="12.140625" style="174" bestFit="1" customWidth="1"/>
    <col min="11081" max="11081" width="8" style="174" bestFit="1" customWidth="1"/>
    <col min="11082" max="11082" width="11.140625" style="174" bestFit="1" customWidth="1"/>
    <col min="11083" max="11083" width="8" style="174" bestFit="1" customWidth="1"/>
    <col min="11084" max="11084" width="12.140625" style="174" bestFit="1" customWidth="1"/>
    <col min="11085" max="11085" width="8" style="174" bestFit="1" customWidth="1"/>
    <col min="11086" max="11086" width="12.140625" style="174" bestFit="1" customWidth="1"/>
    <col min="11087" max="11087" width="8" style="174" bestFit="1" customWidth="1"/>
    <col min="11088" max="11088" width="12.7109375" style="174" bestFit="1" customWidth="1"/>
    <col min="11089" max="11089" width="8" style="174" bestFit="1" customWidth="1"/>
    <col min="11090" max="11090" width="12.140625" style="174" bestFit="1" customWidth="1"/>
    <col min="11091" max="11091" width="8" style="174" bestFit="1" customWidth="1"/>
    <col min="11092" max="11092" width="12.140625" style="174" bestFit="1" customWidth="1"/>
    <col min="11093" max="11093" width="8" style="174" bestFit="1" customWidth="1"/>
    <col min="11094" max="11094" width="12.140625" style="174" bestFit="1" customWidth="1"/>
    <col min="11095" max="11095" width="8" style="174" bestFit="1" customWidth="1"/>
    <col min="11096" max="11096" width="12.140625" style="174" bestFit="1" customWidth="1"/>
    <col min="11097" max="11097" width="8" style="174" bestFit="1" customWidth="1"/>
    <col min="11098" max="11098" width="12.140625" style="174" bestFit="1" customWidth="1"/>
    <col min="11099" max="11099" width="8" style="174" bestFit="1" customWidth="1"/>
    <col min="11100" max="11100" width="12.140625" style="174" bestFit="1" customWidth="1"/>
    <col min="11101" max="11101" width="8" style="174" bestFit="1" customWidth="1"/>
    <col min="11102" max="11102" width="12.140625" style="174" bestFit="1" customWidth="1"/>
    <col min="11103" max="11103" width="8" style="174" bestFit="1" customWidth="1"/>
    <col min="11104" max="11104" width="12.140625" style="174" bestFit="1" customWidth="1"/>
    <col min="11105" max="11105" width="8" style="174" bestFit="1" customWidth="1"/>
    <col min="11106" max="11106" width="12.140625" style="174" bestFit="1" customWidth="1"/>
    <col min="11107" max="11107" width="8" style="174" bestFit="1" customWidth="1"/>
    <col min="11108" max="11108" width="10.140625" style="174" bestFit="1" customWidth="1"/>
    <col min="11109" max="11109" width="8" style="174" bestFit="1" customWidth="1"/>
    <col min="11110" max="11110" width="12.140625" style="174" bestFit="1" customWidth="1"/>
    <col min="11111" max="11111" width="8" style="174" bestFit="1" customWidth="1"/>
    <col min="11112" max="11112" width="12.140625" style="174" bestFit="1" customWidth="1"/>
    <col min="11113" max="11113" width="8" style="174" bestFit="1" customWidth="1"/>
    <col min="11114" max="11114" width="12.140625" style="174" bestFit="1" customWidth="1"/>
    <col min="11115" max="11115" width="8" style="174" bestFit="1" customWidth="1"/>
    <col min="11116" max="11116" width="12.140625" style="174" bestFit="1" customWidth="1"/>
    <col min="11117" max="11117" width="6" style="174" bestFit="1" customWidth="1"/>
    <col min="11118" max="11118" width="12.140625" style="174" bestFit="1" customWidth="1"/>
    <col min="11119" max="11119" width="8" style="174" bestFit="1" customWidth="1"/>
    <col min="11120" max="11120" width="12.140625" style="174" bestFit="1" customWidth="1"/>
    <col min="11121" max="11121" width="8" style="174" bestFit="1" customWidth="1"/>
    <col min="11122" max="11122" width="12.140625" style="174" bestFit="1" customWidth="1"/>
    <col min="11123" max="11123" width="9" style="174" bestFit="1" customWidth="1"/>
    <col min="11124" max="11124" width="12.140625" style="174" bestFit="1" customWidth="1"/>
    <col min="11125" max="11125" width="8" style="174" bestFit="1" customWidth="1"/>
    <col min="11126" max="11126" width="12.140625" style="174" bestFit="1" customWidth="1"/>
    <col min="11127" max="11127" width="8" style="174" bestFit="1" customWidth="1"/>
    <col min="11128" max="11128" width="12.140625" style="174" bestFit="1" customWidth="1"/>
    <col min="11129" max="11129" width="8" style="174" bestFit="1" customWidth="1"/>
    <col min="11130" max="11130" width="12.140625" style="174" bestFit="1" customWidth="1"/>
    <col min="11131" max="11131" width="8" style="174" bestFit="1" customWidth="1"/>
    <col min="11132" max="11132" width="12.140625" style="174" bestFit="1" customWidth="1"/>
    <col min="11133" max="11133" width="8" style="174" bestFit="1" customWidth="1"/>
    <col min="11134" max="11134" width="12.140625" style="174" bestFit="1" customWidth="1"/>
    <col min="11135" max="11135" width="8" style="174" bestFit="1" customWidth="1"/>
    <col min="11136" max="11136" width="12.140625" style="174" bestFit="1" customWidth="1"/>
    <col min="11137" max="11137" width="8" style="174" bestFit="1" customWidth="1"/>
    <col min="11138" max="11138" width="12.140625" style="174" bestFit="1" customWidth="1"/>
    <col min="11139" max="11139" width="8" style="174" bestFit="1" customWidth="1"/>
    <col min="11140" max="11140" width="12.140625" style="174" bestFit="1" customWidth="1"/>
    <col min="11141" max="11141" width="8" style="174" bestFit="1" customWidth="1"/>
    <col min="11142" max="11142" width="12.140625" style="174" bestFit="1" customWidth="1"/>
    <col min="11143" max="11143" width="8" style="174" bestFit="1" customWidth="1"/>
    <col min="11144" max="11144" width="12.140625" style="174" bestFit="1" customWidth="1"/>
    <col min="11145" max="11145" width="8" style="174" bestFit="1" customWidth="1"/>
    <col min="11146" max="11146" width="12.140625" style="174" bestFit="1" customWidth="1"/>
    <col min="11147" max="11147" width="8" style="174" bestFit="1" customWidth="1"/>
    <col min="11148" max="11148" width="9.140625" style="174" bestFit="1" customWidth="1"/>
    <col min="11149" max="11149" width="4" style="174" bestFit="1" customWidth="1"/>
    <col min="11150" max="11150" width="12.140625" style="174" bestFit="1" customWidth="1"/>
    <col min="11151" max="11151" width="8" style="174" bestFit="1" customWidth="1"/>
    <col min="11152" max="11152" width="12.140625" style="174" bestFit="1" customWidth="1"/>
    <col min="11153" max="11153" width="8" style="174" bestFit="1" customWidth="1"/>
    <col min="11154" max="11154" width="12.140625" style="174" bestFit="1" customWidth="1"/>
    <col min="11155" max="11155" width="8" style="174" bestFit="1" customWidth="1"/>
    <col min="11156" max="11156" width="12.140625" style="174" bestFit="1" customWidth="1"/>
    <col min="11157" max="11157" width="8" style="174" bestFit="1" customWidth="1"/>
    <col min="11158" max="11158" width="12.140625" style="174" bestFit="1" customWidth="1"/>
    <col min="11159" max="11159" width="8" style="174" bestFit="1" customWidth="1"/>
    <col min="11160" max="11160" width="11.7109375" style="174" bestFit="1" customWidth="1"/>
    <col min="11161" max="11161" width="8" style="174" bestFit="1" customWidth="1"/>
    <col min="11162" max="11162" width="12.140625" style="174" bestFit="1" customWidth="1"/>
    <col min="11163" max="11163" width="8" style="174" bestFit="1" customWidth="1"/>
    <col min="11164" max="11164" width="12.7109375" style="174" bestFit="1" customWidth="1"/>
    <col min="11165" max="11165" width="8" style="174" bestFit="1" customWidth="1"/>
    <col min="11166" max="11166" width="12.140625" style="174" bestFit="1" customWidth="1"/>
    <col min="11167" max="11167" width="8" style="174" bestFit="1" customWidth="1"/>
    <col min="11168" max="11168" width="12.140625" style="174" bestFit="1" customWidth="1"/>
    <col min="11169" max="11169" width="8" style="174" bestFit="1" customWidth="1"/>
    <col min="11170" max="11170" width="12.140625" style="174" bestFit="1" customWidth="1"/>
    <col min="11171" max="11171" width="8" style="174" bestFit="1" customWidth="1"/>
    <col min="11172" max="11172" width="12.140625" style="174" bestFit="1" customWidth="1"/>
    <col min="11173" max="11173" width="8" style="174" bestFit="1" customWidth="1"/>
    <col min="11174" max="11174" width="12.140625" style="174" bestFit="1" customWidth="1"/>
    <col min="11175" max="11175" width="8" style="174" bestFit="1" customWidth="1"/>
    <col min="11176" max="11176" width="12.140625" style="174" bestFit="1" customWidth="1"/>
    <col min="11177" max="11177" width="8" style="174" bestFit="1" customWidth="1"/>
    <col min="11178" max="11178" width="12.140625" style="174" bestFit="1" customWidth="1"/>
    <col min="11179" max="11179" width="8" style="174" bestFit="1" customWidth="1"/>
    <col min="11180" max="11180" width="11.140625" style="174" bestFit="1" customWidth="1"/>
    <col min="11181" max="11181" width="8" style="174" bestFit="1" customWidth="1"/>
    <col min="11182" max="11182" width="12.140625" style="174" bestFit="1" customWidth="1"/>
    <col min="11183" max="11183" width="8" style="174" bestFit="1" customWidth="1"/>
    <col min="11184" max="11184" width="12.140625" style="174" bestFit="1" customWidth="1"/>
    <col min="11185" max="11185" width="8" style="174" bestFit="1" customWidth="1"/>
    <col min="11186" max="11186" width="12.140625" style="174" bestFit="1" customWidth="1"/>
    <col min="11187" max="11187" width="8" style="174" bestFit="1" customWidth="1"/>
    <col min="11188" max="11188" width="12.140625" style="174" bestFit="1" customWidth="1"/>
    <col min="11189" max="11189" width="8" style="174" bestFit="1" customWidth="1"/>
    <col min="11190" max="11190" width="12.140625" style="174" bestFit="1" customWidth="1"/>
    <col min="11191" max="11191" width="8" style="174" bestFit="1" customWidth="1"/>
    <col min="11192" max="11192" width="12.140625" style="174" bestFit="1" customWidth="1"/>
    <col min="11193" max="11193" width="8" style="174" bestFit="1" customWidth="1"/>
    <col min="11194" max="11194" width="12.140625" style="174" bestFit="1" customWidth="1"/>
    <col min="11195" max="11195" width="8" style="174" bestFit="1" customWidth="1"/>
    <col min="11196" max="11196" width="12.140625" style="174" bestFit="1" customWidth="1"/>
    <col min="11197" max="11197" width="8" style="174" bestFit="1" customWidth="1"/>
    <col min="11198" max="11198" width="12.140625" style="174" bestFit="1" customWidth="1"/>
    <col min="11199" max="11199" width="8" style="174" bestFit="1" customWidth="1"/>
    <col min="11200" max="11200" width="12.140625" style="174" bestFit="1" customWidth="1"/>
    <col min="11201" max="11201" width="8" style="174" bestFit="1" customWidth="1"/>
    <col min="11202" max="11202" width="12.140625" style="174" bestFit="1" customWidth="1"/>
    <col min="11203" max="11203" width="8" style="174" bestFit="1" customWidth="1"/>
    <col min="11204" max="11204" width="12.140625" style="174" bestFit="1" customWidth="1"/>
    <col min="11205" max="11205" width="8" style="174" bestFit="1" customWidth="1"/>
    <col min="11206" max="11206" width="12.140625" style="174" bestFit="1" customWidth="1"/>
    <col min="11207" max="11207" width="8" style="174" bestFit="1" customWidth="1"/>
    <col min="11208" max="11208" width="12.140625" style="174" bestFit="1" customWidth="1"/>
    <col min="11209" max="11209" width="8" style="174" bestFit="1" customWidth="1"/>
    <col min="11210" max="11210" width="12.140625" style="174" bestFit="1" customWidth="1"/>
    <col min="11211" max="11211" width="8" style="174" bestFit="1" customWidth="1"/>
    <col min="11212" max="11212" width="12.140625" style="174" bestFit="1" customWidth="1"/>
    <col min="11213" max="11213" width="8" style="174" bestFit="1" customWidth="1"/>
    <col min="11214" max="11214" width="12.140625" style="174" bestFit="1" customWidth="1"/>
    <col min="11215" max="11215" width="8" style="174" bestFit="1" customWidth="1"/>
    <col min="11216" max="11216" width="12.140625" style="174" bestFit="1" customWidth="1"/>
    <col min="11217" max="11217" width="8" style="174" bestFit="1" customWidth="1"/>
    <col min="11218" max="11218" width="12.140625" style="174" bestFit="1" customWidth="1"/>
    <col min="11219" max="11219" width="8" style="174" bestFit="1" customWidth="1"/>
    <col min="11220" max="11220" width="12.140625" style="174" bestFit="1" customWidth="1"/>
    <col min="11221" max="11221" width="8" style="174" bestFit="1" customWidth="1"/>
    <col min="11222" max="11222" width="11.140625" style="174" bestFit="1" customWidth="1"/>
    <col min="11223" max="11223" width="8" style="174" bestFit="1" customWidth="1"/>
    <col min="11224" max="11224" width="12.140625" style="174" bestFit="1" customWidth="1"/>
    <col min="11225" max="11225" width="8" style="174" bestFit="1" customWidth="1"/>
    <col min="11226" max="11226" width="12.140625" style="174" bestFit="1" customWidth="1"/>
    <col min="11227" max="11227" width="8" style="174" bestFit="1" customWidth="1"/>
    <col min="11228" max="11228" width="12.140625" style="174" bestFit="1" customWidth="1"/>
    <col min="11229" max="11229" width="8" style="174" bestFit="1" customWidth="1"/>
    <col min="11230" max="11230" width="12.140625" style="174" bestFit="1" customWidth="1"/>
    <col min="11231" max="11231" width="8" style="174" bestFit="1" customWidth="1"/>
    <col min="11232" max="11232" width="12.140625" style="174" bestFit="1" customWidth="1"/>
    <col min="11233" max="11233" width="8" style="174" bestFit="1" customWidth="1"/>
    <col min="11234" max="11234" width="12.140625" style="174" bestFit="1" customWidth="1"/>
    <col min="11235" max="11235" width="8" style="174" bestFit="1" customWidth="1"/>
    <col min="11236" max="11236" width="12.140625" style="174" bestFit="1" customWidth="1"/>
    <col min="11237" max="11237" width="8" style="174" bestFit="1" customWidth="1"/>
    <col min="11238" max="11238" width="12.140625" style="174" bestFit="1" customWidth="1"/>
    <col min="11239" max="11239" width="8" style="174" bestFit="1" customWidth="1"/>
    <col min="11240" max="11240" width="12.140625" style="174" bestFit="1" customWidth="1"/>
    <col min="11241" max="11241" width="8" style="174" bestFit="1" customWidth="1"/>
    <col min="11242" max="11242" width="12.140625" style="174" bestFit="1" customWidth="1"/>
    <col min="11243" max="11243" width="8" style="174" bestFit="1" customWidth="1"/>
    <col min="11244" max="11244" width="12.140625" style="174" bestFit="1" customWidth="1"/>
    <col min="11245" max="11245" width="8" style="174" bestFit="1" customWidth="1"/>
    <col min="11246" max="11246" width="12.140625" style="174" bestFit="1" customWidth="1"/>
    <col min="11247" max="11247" width="8" style="174" bestFit="1" customWidth="1"/>
    <col min="11248" max="11248" width="12.140625" style="174" bestFit="1" customWidth="1"/>
    <col min="11249" max="11249" width="8" style="174" bestFit="1" customWidth="1"/>
    <col min="11250" max="11250" width="11.140625" style="174" bestFit="1" customWidth="1"/>
    <col min="11251" max="11251" width="8" style="174" bestFit="1" customWidth="1"/>
    <col min="11252" max="11252" width="12.140625" style="174" bestFit="1" customWidth="1"/>
    <col min="11253" max="11253" width="8" style="174" bestFit="1" customWidth="1"/>
    <col min="11254" max="11254" width="11.140625" style="174" bestFit="1" customWidth="1"/>
    <col min="11255" max="11255" width="8" style="174" bestFit="1" customWidth="1"/>
    <col min="11256" max="11264" width="9.140625" style="174"/>
    <col min="11265" max="11265" width="50.7109375" style="174" bestFit="1" customWidth="1"/>
    <col min="11266" max="11266" width="12.42578125" style="174" bestFit="1" customWidth="1"/>
    <col min="11267" max="11267" width="8" style="174" bestFit="1" customWidth="1"/>
    <col min="11268" max="11268" width="12.140625" style="174" bestFit="1" customWidth="1"/>
    <col min="11269" max="11269" width="8" style="174" bestFit="1" customWidth="1"/>
    <col min="11270" max="11270" width="12.140625" style="174" bestFit="1" customWidth="1"/>
    <col min="11271" max="11271" width="8" style="174" bestFit="1" customWidth="1"/>
    <col min="11272" max="11272" width="12.140625" style="174" bestFit="1" customWidth="1"/>
    <col min="11273" max="11273" width="8" style="174" bestFit="1" customWidth="1"/>
    <col min="11274" max="11274" width="12.140625" style="174" bestFit="1" customWidth="1"/>
    <col min="11275" max="11275" width="8" style="174" bestFit="1" customWidth="1"/>
    <col min="11276" max="11276" width="12.140625" style="174" bestFit="1" customWidth="1"/>
    <col min="11277" max="11277" width="8" style="174" bestFit="1" customWidth="1"/>
    <col min="11278" max="11278" width="12.140625" style="174" bestFit="1" customWidth="1"/>
    <col min="11279" max="11279" width="8" style="174" bestFit="1" customWidth="1"/>
    <col min="11280" max="11280" width="12.140625" style="174" bestFit="1" customWidth="1"/>
    <col min="11281" max="11281" width="8" style="174" bestFit="1" customWidth="1"/>
    <col min="11282" max="11282" width="11.140625" style="174" bestFit="1" customWidth="1"/>
    <col min="11283" max="11283" width="8" style="174" bestFit="1" customWidth="1"/>
    <col min="11284" max="11284" width="11.140625" style="174" bestFit="1" customWidth="1"/>
    <col min="11285" max="11285" width="8" style="174" bestFit="1" customWidth="1"/>
    <col min="11286" max="11286" width="12.140625" style="174" bestFit="1" customWidth="1"/>
    <col min="11287" max="11287" width="8" style="174" bestFit="1" customWidth="1"/>
    <col min="11288" max="11288" width="12.140625" style="174" bestFit="1" customWidth="1"/>
    <col min="11289" max="11289" width="8" style="174" bestFit="1" customWidth="1"/>
    <col min="11290" max="11290" width="12.140625" style="174" bestFit="1" customWidth="1"/>
    <col min="11291" max="11291" width="8" style="174" bestFit="1" customWidth="1"/>
    <col min="11292" max="11292" width="12.140625" style="174" bestFit="1" customWidth="1"/>
    <col min="11293" max="11293" width="7" style="174" bestFit="1" customWidth="1"/>
    <col min="11294" max="11294" width="12.140625" style="174" bestFit="1" customWidth="1"/>
    <col min="11295" max="11295" width="8" style="174" bestFit="1" customWidth="1"/>
    <col min="11296" max="11296" width="12.140625" style="174" bestFit="1" customWidth="1"/>
    <col min="11297" max="11297" width="8" style="174" bestFit="1" customWidth="1"/>
    <col min="11298" max="11298" width="12.140625" style="174" bestFit="1" customWidth="1"/>
    <col min="11299" max="11299" width="8" style="174" bestFit="1" customWidth="1"/>
    <col min="11300" max="11300" width="12.140625" style="174" bestFit="1" customWidth="1"/>
    <col min="11301" max="11301" width="8" style="174" bestFit="1" customWidth="1"/>
    <col min="11302" max="11302" width="12.140625" style="174" bestFit="1" customWidth="1"/>
    <col min="11303" max="11303" width="8" style="174" bestFit="1" customWidth="1"/>
    <col min="11304" max="11304" width="12.140625" style="174" bestFit="1" customWidth="1"/>
    <col min="11305" max="11305" width="8" style="174" bestFit="1" customWidth="1"/>
    <col min="11306" max="11306" width="12.140625" style="174" bestFit="1" customWidth="1"/>
    <col min="11307" max="11307" width="8" style="174" bestFit="1" customWidth="1"/>
    <col min="11308" max="11308" width="12.140625" style="174" bestFit="1" customWidth="1"/>
    <col min="11309" max="11309" width="8" style="174" bestFit="1" customWidth="1"/>
    <col min="11310" max="11310" width="12.140625" style="174" bestFit="1" customWidth="1"/>
    <col min="11311" max="11311" width="8" style="174" bestFit="1" customWidth="1"/>
    <col min="11312" max="11312" width="12.140625" style="174" bestFit="1" customWidth="1"/>
    <col min="11313" max="11313" width="8" style="174" bestFit="1" customWidth="1"/>
    <col min="11314" max="11314" width="12.140625" style="174" bestFit="1" customWidth="1"/>
    <col min="11315" max="11315" width="8" style="174" bestFit="1" customWidth="1"/>
    <col min="11316" max="11316" width="12.140625" style="174" bestFit="1" customWidth="1"/>
    <col min="11317" max="11317" width="8" style="174" bestFit="1" customWidth="1"/>
    <col min="11318" max="11318" width="12.140625" style="174" bestFit="1" customWidth="1"/>
    <col min="11319" max="11319" width="8" style="174" bestFit="1" customWidth="1"/>
    <col min="11320" max="11320" width="12.140625" style="174" bestFit="1" customWidth="1"/>
    <col min="11321" max="11321" width="8" style="174" bestFit="1" customWidth="1"/>
    <col min="11322" max="11322" width="12.140625" style="174" bestFit="1" customWidth="1"/>
    <col min="11323" max="11323" width="8" style="174" bestFit="1" customWidth="1"/>
    <col min="11324" max="11324" width="12.140625" style="174" bestFit="1" customWidth="1"/>
    <col min="11325" max="11325" width="8" style="174" bestFit="1" customWidth="1"/>
    <col min="11326" max="11326" width="12.140625" style="174" bestFit="1" customWidth="1"/>
    <col min="11327" max="11327" width="8" style="174" bestFit="1" customWidth="1"/>
    <col min="11328" max="11328" width="12.140625" style="174" bestFit="1" customWidth="1"/>
    <col min="11329" max="11329" width="8" style="174" bestFit="1" customWidth="1"/>
    <col min="11330" max="11330" width="12.140625" style="174" bestFit="1" customWidth="1"/>
    <col min="11331" max="11331" width="8" style="174" bestFit="1" customWidth="1"/>
    <col min="11332" max="11332" width="12.140625" style="174" bestFit="1" customWidth="1"/>
    <col min="11333" max="11333" width="8" style="174" bestFit="1" customWidth="1"/>
    <col min="11334" max="11334" width="12.140625" style="174" bestFit="1" customWidth="1"/>
    <col min="11335" max="11335" width="8" style="174" bestFit="1" customWidth="1"/>
    <col min="11336" max="11336" width="12.140625" style="174" bestFit="1" customWidth="1"/>
    <col min="11337" max="11337" width="8" style="174" bestFit="1" customWidth="1"/>
    <col min="11338" max="11338" width="11.140625" style="174" bestFit="1" customWidth="1"/>
    <col min="11339" max="11339" width="8" style="174" bestFit="1" customWidth="1"/>
    <col min="11340" max="11340" width="12.140625" style="174" bestFit="1" customWidth="1"/>
    <col min="11341" max="11341" width="8" style="174" bestFit="1" customWidth="1"/>
    <col min="11342" max="11342" width="12.140625" style="174" bestFit="1" customWidth="1"/>
    <col min="11343" max="11343" width="8" style="174" bestFit="1" customWidth="1"/>
    <col min="11344" max="11344" width="12.7109375" style="174" bestFit="1" customWidth="1"/>
    <col min="11345" max="11345" width="8" style="174" bestFit="1" customWidth="1"/>
    <col min="11346" max="11346" width="12.140625" style="174" bestFit="1" customWidth="1"/>
    <col min="11347" max="11347" width="8" style="174" bestFit="1" customWidth="1"/>
    <col min="11348" max="11348" width="12.140625" style="174" bestFit="1" customWidth="1"/>
    <col min="11349" max="11349" width="8" style="174" bestFit="1" customWidth="1"/>
    <col min="11350" max="11350" width="12.140625" style="174" bestFit="1" customWidth="1"/>
    <col min="11351" max="11351" width="8" style="174" bestFit="1" customWidth="1"/>
    <col min="11352" max="11352" width="12.140625" style="174" bestFit="1" customWidth="1"/>
    <col min="11353" max="11353" width="8" style="174" bestFit="1" customWidth="1"/>
    <col min="11354" max="11354" width="12.140625" style="174" bestFit="1" customWidth="1"/>
    <col min="11355" max="11355" width="8" style="174" bestFit="1" customWidth="1"/>
    <col min="11356" max="11356" width="12.140625" style="174" bestFit="1" customWidth="1"/>
    <col min="11357" max="11357" width="8" style="174" bestFit="1" customWidth="1"/>
    <col min="11358" max="11358" width="12.140625" style="174" bestFit="1" customWidth="1"/>
    <col min="11359" max="11359" width="8" style="174" bestFit="1" customWidth="1"/>
    <col min="11360" max="11360" width="12.140625" style="174" bestFit="1" customWidth="1"/>
    <col min="11361" max="11361" width="8" style="174" bestFit="1" customWidth="1"/>
    <col min="11362" max="11362" width="12.140625" style="174" bestFit="1" customWidth="1"/>
    <col min="11363" max="11363" width="8" style="174" bestFit="1" customWidth="1"/>
    <col min="11364" max="11364" width="10.140625" style="174" bestFit="1" customWidth="1"/>
    <col min="11365" max="11365" width="8" style="174" bestFit="1" customWidth="1"/>
    <col min="11366" max="11366" width="12.140625" style="174" bestFit="1" customWidth="1"/>
    <col min="11367" max="11367" width="8" style="174" bestFit="1" customWidth="1"/>
    <col min="11368" max="11368" width="12.140625" style="174" bestFit="1" customWidth="1"/>
    <col min="11369" max="11369" width="8" style="174" bestFit="1" customWidth="1"/>
    <col min="11370" max="11370" width="12.140625" style="174" bestFit="1" customWidth="1"/>
    <col min="11371" max="11371" width="8" style="174" bestFit="1" customWidth="1"/>
    <col min="11372" max="11372" width="12.140625" style="174" bestFit="1" customWidth="1"/>
    <col min="11373" max="11373" width="6" style="174" bestFit="1" customWidth="1"/>
    <col min="11374" max="11374" width="12.140625" style="174" bestFit="1" customWidth="1"/>
    <col min="11375" max="11375" width="8" style="174" bestFit="1" customWidth="1"/>
    <col min="11376" max="11376" width="12.140625" style="174" bestFit="1" customWidth="1"/>
    <col min="11377" max="11377" width="8" style="174" bestFit="1" customWidth="1"/>
    <col min="11378" max="11378" width="12.140625" style="174" bestFit="1" customWidth="1"/>
    <col min="11379" max="11379" width="9" style="174" bestFit="1" customWidth="1"/>
    <col min="11380" max="11380" width="12.140625" style="174" bestFit="1" customWidth="1"/>
    <col min="11381" max="11381" width="8" style="174" bestFit="1" customWidth="1"/>
    <col min="11382" max="11382" width="12.140625" style="174" bestFit="1" customWidth="1"/>
    <col min="11383" max="11383" width="8" style="174" bestFit="1" customWidth="1"/>
    <col min="11384" max="11384" width="12.140625" style="174" bestFit="1" customWidth="1"/>
    <col min="11385" max="11385" width="8" style="174" bestFit="1" customWidth="1"/>
    <col min="11386" max="11386" width="12.140625" style="174" bestFit="1" customWidth="1"/>
    <col min="11387" max="11387" width="8" style="174" bestFit="1" customWidth="1"/>
    <col min="11388" max="11388" width="12.140625" style="174" bestFit="1" customWidth="1"/>
    <col min="11389" max="11389" width="8" style="174" bestFit="1" customWidth="1"/>
    <col min="11390" max="11390" width="12.140625" style="174" bestFit="1" customWidth="1"/>
    <col min="11391" max="11391" width="8" style="174" bestFit="1" customWidth="1"/>
    <col min="11392" max="11392" width="12.140625" style="174" bestFit="1" customWidth="1"/>
    <col min="11393" max="11393" width="8" style="174" bestFit="1" customWidth="1"/>
    <col min="11394" max="11394" width="12.140625" style="174" bestFit="1" customWidth="1"/>
    <col min="11395" max="11395" width="8" style="174" bestFit="1" customWidth="1"/>
    <col min="11396" max="11396" width="12.140625" style="174" bestFit="1" customWidth="1"/>
    <col min="11397" max="11397" width="8" style="174" bestFit="1" customWidth="1"/>
    <col min="11398" max="11398" width="12.140625" style="174" bestFit="1" customWidth="1"/>
    <col min="11399" max="11399" width="8" style="174" bestFit="1" customWidth="1"/>
    <col min="11400" max="11400" width="12.140625" style="174" bestFit="1" customWidth="1"/>
    <col min="11401" max="11401" width="8" style="174" bestFit="1" customWidth="1"/>
    <col min="11402" max="11402" width="12.140625" style="174" bestFit="1" customWidth="1"/>
    <col min="11403" max="11403" width="8" style="174" bestFit="1" customWidth="1"/>
    <col min="11404" max="11404" width="9.140625" style="174" bestFit="1" customWidth="1"/>
    <col min="11405" max="11405" width="4" style="174" bestFit="1" customWidth="1"/>
    <col min="11406" max="11406" width="12.140625" style="174" bestFit="1" customWidth="1"/>
    <col min="11407" max="11407" width="8" style="174" bestFit="1" customWidth="1"/>
    <col min="11408" max="11408" width="12.140625" style="174" bestFit="1" customWidth="1"/>
    <col min="11409" max="11409" width="8" style="174" bestFit="1" customWidth="1"/>
    <col min="11410" max="11410" width="12.140625" style="174" bestFit="1" customWidth="1"/>
    <col min="11411" max="11411" width="8" style="174" bestFit="1" customWidth="1"/>
    <col min="11412" max="11412" width="12.140625" style="174" bestFit="1" customWidth="1"/>
    <col min="11413" max="11413" width="8" style="174" bestFit="1" customWidth="1"/>
    <col min="11414" max="11414" width="12.140625" style="174" bestFit="1" customWidth="1"/>
    <col min="11415" max="11415" width="8" style="174" bestFit="1" customWidth="1"/>
    <col min="11416" max="11416" width="11.7109375" style="174" bestFit="1" customWidth="1"/>
    <col min="11417" max="11417" width="8" style="174" bestFit="1" customWidth="1"/>
    <col min="11418" max="11418" width="12.140625" style="174" bestFit="1" customWidth="1"/>
    <col min="11419" max="11419" width="8" style="174" bestFit="1" customWidth="1"/>
    <col min="11420" max="11420" width="12.7109375" style="174" bestFit="1" customWidth="1"/>
    <col min="11421" max="11421" width="8" style="174" bestFit="1" customWidth="1"/>
    <col min="11422" max="11422" width="12.140625" style="174" bestFit="1" customWidth="1"/>
    <col min="11423" max="11423" width="8" style="174" bestFit="1" customWidth="1"/>
    <col min="11424" max="11424" width="12.140625" style="174" bestFit="1" customWidth="1"/>
    <col min="11425" max="11425" width="8" style="174" bestFit="1" customWidth="1"/>
    <col min="11426" max="11426" width="12.140625" style="174" bestFit="1" customWidth="1"/>
    <col min="11427" max="11427" width="8" style="174" bestFit="1" customWidth="1"/>
    <col min="11428" max="11428" width="12.140625" style="174" bestFit="1" customWidth="1"/>
    <col min="11429" max="11429" width="8" style="174" bestFit="1" customWidth="1"/>
    <col min="11430" max="11430" width="12.140625" style="174" bestFit="1" customWidth="1"/>
    <col min="11431" max="11431" width="8" style="174" bestFit="1" customWidth="1"/>
    <col min="11432" max="11432" width="12.140625" style="174" bestFit="1" customWidth="1"/>
    <col min="11433" max="11433" width="8" style="174" bestFit="1" customWidth="1"/>
    <col min="11434" max="11434" width="12.140625" style="174" bestFit="1" customWidth="1"/>
    <col min="11435" max="11435" width="8" style="174" bestFit="1" customWidth="1"/>
    <col min="11436" max="11436" width="11.140625" style="174" bestFit="1" customWidth="1"/>
    <col min="11437" max="11437" width="8" style="174" bestFit="1" customWidth="1"/>
    <col min="11438" max="11438" width="12.140625" style="174" bestFit="1" customWidth="1"/>
    <col min="11439" max="11439" width="8" style="174" bestFit="1" customWidth="1"/>
    <col min="11440" max="11440" width="12.140625" style="174" bestFit="1" customWidth="1"/>
    <col min="11441" max="11441" width="8" style="174" bestFit="1" customWidth="1"/>
    <col min="11442" max="11442" width="12.140625" style="174" bestFit="1" customWidth="1"/>
    <col min="11443" max="11443" width="8" style="174" bestFit="1" customWidth="1"/>
    <col min="11444" max="11444" width="12.140625" style="174" bestFit="1" customWidth="1"/>
    <col min="11445" max="11445" width="8" style="174" bestFit="1" customWidth="1"/>
    <col min="11446" max="11446" width="12.140625" style="174" bestFit="1" customWidth="1"/>
    <col min="11447" max="11447" width="8" style="174" bestFit="1" customWidth="1"/>
    <col min="11448" max="11448" width="12.140625" style="174" bestFit="1" customWidth="1"/>
    <col min="11449" max="11449" width="8" style="174" bestFit="1" customWidth="1"/>
    <col min="11450" max="11450" width="12.140625" style="174" bestFit="1" customWidth="1"/>
    <col min="11451" max="11451" width="8" style="174" bestFit="1" customWidth="1"/>
    <col min="11452" max="11452" width="12.140625" style="174" bestFit="1" customWidth="1"/>
    <col min="11453" max="11453" width="8" style="174" bestFit="1" customWidth="1"/>
    <col min="11454" max="11454" width="12.140625" style="174" bestFit="1" customWidth="1"/>
    <col min="11455" max="11455" width="8" style="174" bestFit="1" customWidth="1"/>
    <col min="11456" max="11456" width="12.140625" style="174" bestFit="1" customWidth="1"/>
    <col min="11457" max="11457" width="8" style="174" bestFit="1" customWidth="1"/>
    <col min="11458" max="11458" width="12.140625" style="174" bestFit="1" customWidth="1"/>
    <col min="11459" max="11459" width="8" style="174" bestFit="1" customWidth="1"/>
    <col min="11460" max="11460" width="12.140625" style="174" bestFit="1" customWidth="1"/>
    <col min="11461" max="11461" width="8" style="174" bestFit="1" customWidth="1"/>
    <col min="11462" max="11462" width="12.140625" style="174" bestFit="1" customWidth="1"/>
    <col min="11463" max="11463" width="8" style="174" bestFit="1" customWidth="1"/>
    <col min="11464" max="11464" width="12.140625" style="174" bestFit="1" customWidth="1"/>
    <col min="11465" max="11465" width="8" style="174" bestFit="1" customWidth="1"/>
    <col min="11466" max="11466" width="12.140625" style="174" bestFit="1" customWidth="1"/>
    <col min="11467" max="11467" width="8" style="174" bestFit="1" customWidth="1"/>
    <col min="11468" max="11468" width="12.140625" style="174" bestFit="1" customWidth="1"/>
    <col min="11469" max="11469" width="8" style="174" bestFit="1" customWidth="1"/>
    <col min="11470" max="11470" width="12.140625" style="174" bestFit="1" customWidth="1"/>
    <col min="11471" max="11471" width="8" style="174" bestFit="1" customWidth="1"/>
    <col min="11472" max="11472" width="12.140625" style="174" bestFit="1" customWidth="1"/>
    <col min="11473" max="11473" width="8" style="174" bestFit="1" customWidth="1"/>
    <col min="11474" max="11474" width="12.140625" style="174" bestFit="1" customWidth="1"/>
    <col min="11475" max="11475" width="8" style="174" bestFit="1" customWidth="1"/>
    <col min="11476" max="11476" width="12.140625" style="174" bestFit="1" customWidth="1"/>
    <col min="11477" max="11477" width="8" style="174" bestFit="1" customWidth="1"/>
    <col min="11478" max="11478" width="11.140625" style="174" bestFit="1" customWidth="1"/>
    <col min="11479" max="11479" width="8" style="174" bestFit="1" customWidth="1"/>
    <col min="11480" max="11480" width="12.140625" style="174" bestFit="1" customWidth="1"/>
    <col min="11481" max="11481" width="8" style="174" bestFit="1" customWidth="1"/>
    <col min="11482" max="11482" width="12.140625" style="174" bestFit="1" customWidth="1"/>
    <col min="11483" max="11483" width="8" style="174" bestFit="1" customWidth="1"/>
    <col min="11484" max="11484" width="12.140625" style="174" bestFit="1" customWidth="1"/>
    <col min="11485" max="11485" width="8" style="174" bestFit="1" customWidth="1"/>
    <col min="11486" max="11486" width="12.140625" style="174" bestFit="1" customWidth="1"/>
    <col min="11487" max="11487" width="8" style="174" bestFit="1" customWidth="1"/>
    <col min="11488" max="11488" width="12.140625" style="174" bestFit="1" customWidth="1"/>
    <col min="11489" max="11489" width="8" style="174" bestFit="1" customWidth="1"/>
    <col min="11490" max="11490" width="12.140625" style="174" bestFit="1" customWidth="1"/>
    <col min="11491" max="11491" width="8" style="174" bestFit="1" customWidth="1"/>
    <col min="11492" max="11492" width="12.140625" style="174" bestFit="1" customWidth="1"/>
    <col min="11493" max="11493" width="8" style="174" bestFit="1" customWidth="1"/>
    <col min="11494" max="11494" width="12.140625" style="174" bestFit="1" customWidth="1"/>
    <col min="11495" max="11495" width="8" style="174" bestFit="1" customWidth="1"/>
    <col min="11496" max="11496" width="12.140625" style="174" bestFit="1" customWidth="1"/>
    <col min="11497" max="11497" width="8" style="174" bestFit="1" customWidth="1"/>
    <col min="11498" max="11498" width="12.140625" style="174" bestFit="1" customWidth="1"/>
    <col min="11499" max="11499" width="8" style="174" bestFit="1" customWidth="1"/>
    <col min="11500" max="11500" width="12.140625" style="174" bestFit="1" customWidth="1"/>
    <col min="11501" max="11501" width="8" style="174" bestFit="1" customWidth="1"/>
    <col min="11502" max="11502" width="12.140625" style="174" bestFit="1" customWidth="1"/>
    <col min="11503" max="11503" width="8" style="174" bestFit="1" customWidth="1"/>
    <col min="11504" max="11504" width="12.140625" style="174" bestFit="1" customWidth="1"/>
    <col min="11505" max="11505" width="8" style="174" bestFit="1" customWidth="1"/>
    <col min="11506" max="11506" width="11.140625" style="174" bestFit="1" customWidth="1"/>
    <col min="11507" max="11507" width="8" style="174" bestFit="1" customWidth="1"/>
    <col min="11508" max="11508" width="12.140625" style="174" bestFit="1" customWidth="1"/>
    <col min="11509" max="11509" width="8" style="174" bestFit="1" customWidth="1"/>
    <col min="11510" max="11510" width="11.140625" style="174" bestFit="1" customWidth="1"/>
    <col min="11511" max="11511" width="8" style="174" bestFit="1" customWidth="1"/>
    <col min="11512" max="11520" width="9.140625" style="174"/>
    <col min="11521" max="11521" width="50.7109375" style="174" bestFit="1" customWidth="1"/>
    <col min="11522" max="11522" width="12.42578125" style="174" bestFit="1" customWidth="1"/>
    <col min="11523" max="11523" width="8" style="174" bestFit="1" customWidth="1"/>
    <col min="11524" max="11524" width="12.140625" style="174" bestFit="1" customWidth="1"/>
    <col min="11525" max="11525" width="8" style="174" bestFit="1" customWidth="1"/>
    <col min="11526" max="11526" width="12.140625" style="174" bestFit="1" customWidth="1"/>
    <col min="11527" max="11527" width="8" style="174" bestFit="1" customWidth="1"/>
    <col min="11528" max="11528" width="12.140625" style="174" bestFit="1" customWidth="1"/>
    <col min="11529" max="11529" width="8" style="174" bestFit="1" customWidth="1"/>
    <col min="11530" max="11530" width="12.140625" style="174" bestFit="1" customWidth="1"/>
    <col min="11531" max="11531" width="8" style="174" bestFit="1" customWidth="1"/>
    <col min="11532" max="11532" width="12.140625" style="174" bestFit="1" customWidth="1"/>
    <col min="11533" max="11533" width="8" style="174" bestFit="1" customWidth="1"/>
    <col min="11534" max="11534" width="12.140625" style="174" bestFit="1" customWidth="1"/>
    <col min="11535" max="11535" width="8" style="174" bestFit="1" customWidth="1"/>
    <col min="11536" max="11536" width="12.140625" style="174" bestFit="1" customWidth="1"/>
    <col min="11537" max="11537" width="8" style="174" bestFit="1" customWidth="1"/>
    <col min="11538" max="11538" width="11.140625" style="174" bestFit="1" customWidth="1"/>
    <col min="11539" max="11539" width="8" style="174" bestFit="1" customWidth="1"/>
    <col min="11540" max="11540" width="11.140625" style="174" bestFit="1" customWidth="1"/>
    <col min="11541" max="11541" width="8" style="174" bestFit="1" customWidth="1"/>
    <col min="11542" max="11542" width="12.140625" style="174" bestFit="1" customWidth="1"/>
    <col min="11543" max="11543" width="8" style="174" bestFit="1" customWidth="1"/>
    <col min="11544" max="11544" width="12.140625" style="174" bestFit="1" customWidth="1"/>
    <col min="11545" max="11545" width="8" style="174" bestFit="1" customWidth="1"/>
    <col min="11546" max="11546" width="12.140625" style="174" bestFit="1" customWidth="1"/>
    <col min="11547" max="11547" width="8" style="174" bestFit="1" customWidth="1"/>
    <col min="11548" max="11548" width="12.140625" style="174" bestFit="1" customWidth="1"/>
    <col min="11549" max="11549" width="7" style="174" bestFit="1" customWidth="1"/>
    <col min="11550" max="11550" width="12.140625" style="174" bestFit="1" customWidth="1"/>
    <col min="11551" max="11551" width="8" style="174" bestFit="1" customWidth="1"/>
    <col min="11552" max="11552" width="12.140625" style="174" bestFit="1" customWidth="1"/>
    <col min="11553" max="11553" width="8" style="174" bestFit="1" customWidth="1"/>
    <col min="11554" max="11554" width="12.140625" style="174" bestFit="1" customWidth="1"/>
    <col min="11555" max="11555" width="8" style="174" bestFit="1" customWidth="1"/>
    <col min="11556" max="11556" width="12.140625" style="174" bestFit="1" customWidth="1"/>
    <col min="11557" max="11557" width="8" style="174" bestFit="1" customWidth="1"/>
    <col min="11558" max="11558" width="12.140625" style="174" bestFit="1" customWidth="1"/>
    <col min="11559" max="11559" width="8" style="174" bestFit="1" customWidth="1"/>
    <col min="11560" max="11560" width="12.140625" style="174" bestFit="1" customWidth="1"/>
    <col min="11561" max="11561" width="8" style="174" bestFit="1" customWidth="1"/>
    <col min="11562" max="11562" width="12.140625" style="174" bestFit="1" customWidth="1"/>
    <col min="11563" max="11563" width="8" style="174" bestFit="1" customWidth="1"/>
    <col min="11564" max="11564" width="12.140625" style="174" bestFit="1" customWidth="1"/>
    <col min="11565" max="11565" width="8" style="174" bestFit="1" customWidth="1"/>
    <col min="11566" max="11566" width="12.140625" style="174" bestFit="1" customWidth="1"/>
    <col min="11567" max="11567" width="8" style="174" bestFit="1" customWidth="1"/>
    <col min="11568" max="11568" width="12.140625" style="174" bestFit="1" customWidth="1"/>
    <col min="11569" max="11569" width="8" style="174" bestFit="1" customWidth="1"/>
    <col min="11570" max="11570" width="12.140625" style="174" bestFit="1" customWidth="1"/>
    <col min="11571" max="11571" width="8" style="174" bestFit="1" customWidth="1"/>
    <col min="11572" max="11572" width="12.140625" style="174" bestFit="1" customWidth="1"/>
    <col min="11573" max="11573" width="8" style="174" bestFit="1" customWidth="1"/>
    <col min="11574" max="11574" width="12.140625" style="174" bestFit="1" customWidth="1"/>
    <col min="11575" max="11575" width="8" style="174" bestFit="1" customWidth="1"/>
    <col min="11576" max="11576" width="12.140625" style="174" bestFit="1" customWidth="1"/>
    <col min="11577" max="11577" width="8" style="174" bestFit="1" customWidth="1"/>
    <col min="11578" max="11578" width="12.140625" style="174" bestFit="1" customWidth="1"/>
    <col min="11579" max="11579" width="8" style="174" bestFit="1" customWidth="1"/>
    <col min="11580" max="11580" width="12.140625" style="174" bestFit="1" customWidth="1"/>
    <col min="11581" max="11581" width="8" style="174" bestFit="1" customWidth="1"/>
    <col min="11582" max="11582" width="12.140625" style="174" bestFit="1" customWidth="1"/>
    <col min="11583" max="11583" width="8" style="174" bestFit="1" customWidth="1"/>
    <col min="11584" max="11584" width="12.140625" style="174" bestFit="1" customWidth="1"/>
    <col min="11585" max="11585" width="8" style="174" bestFit="1" customWidth="1"/>
    <col min="11586" max="11586" width="12.140625" style="174" bestFit="1" customWidth="1"/>
    <col min="11587" max="11587" width="8" style="174" bestFit="1" customWidth="1"/>
    <col min="11588" max="11588" width="12.140625" style="174" bestFit="1" customWidth="1"/>
    <col min="11589" max="11589" width="8" style="174" bestFit="1" customWidth="1"/>
    <col min="11590" max="11590" width="12.140625" style="174" bestFit="1" customWidth="1"/>
    <col min="11591" max="11591" width="8" style="174" bestFit="1" customWidth="1"/>
    <col min="11592" max="11592" width="12.140625" style="174" bestFit="1" customWidth="1"/>
    <col min="11593" max="11593" width="8" style="174" bestFit="1" customWidth="1"/>
    <col min="11594" max="11594" width="11.140625" style="174" bestFit="1" customWidth="1"/>
    <col min="11595" max="11595" width="8" style="174" bestFit="1" customWidth="1"/>
    <col min="11596" max="11596" width="12.140625" style="174" bestFit="1" customWidth="1"/>
    <col min="11597" max="11597" width="8" style="174" bestFit="1" customWidth="1"/>
    <col min="11598" max="11598" width="12.140625" style="174" bestFit="1" customWidth="1"/>
    <col min="11599" max="11599" width="8" style="174" bestFit="1" customWidth="1"/>
    <col min="11600" max="11600" width="12.7109375" style="174" bestFit="1" customWidth="1"/>
    <col min="11601" max="11601" width="8" style="174" bestFit="1" customWidth="1"/>
    <col min="11602" max="11602" width="12.140625" style="174" bestFit="1" customWidth="1"/>
    <col min="11603" max="11603" width="8" style="174" bestFit="1" customWidth="1"/>
    <col min="11604" max="11604" width="12.140625" style="174" bestFit="1" customWidth="1"/>
    <col min="11605" max="11605" width="8" style="174" bestFit="1" customWidth="1"/>
    <col min="11606" max="11606" width="12.140625" style="174" bestFit="1" customWidth="1"/>
    <col min="11607" max="11607" width="8" style="174" bestFit="1" customWidth="1"/>
    <col min="11608" max="11608" width="12.140625" style="174" bestFit="1" customWidth="1"/>
    <col min="11609" max="11609" width="8" style="174" bestFit="1" customWidth="1"/>
    <col min="11610" max="11610" width="12.140625" style="174" bestFit="1" customWidth="1"/>
    <col min="11611" max="11611" width="8" style="174" bestFit="1" customWidth="1"/>
    <col min="11612" max="11612" width="12.140625" style="174" bestFit="1" customWidth="1"/>
    <col min="11613" max="11613" width="8" style="174" bestFit="1" customWidth="1"/>
    <col min="11614" max="11614" width="12.140625" style="174" bestFit="1" customWidth="1"/>
    <col min="11615" max="11615" width="8" style="174" bestFit="1" customWidth="1"/>
    <col min="11616" max="11616" width="12.140625" style="174" bestFit="1" customWidth="1"/>
    <col min="11617" max="11617" width="8" style="174" bestFit="1" customWidth="1"/>
    <col min="11618" max="11618" width="12.140625" style="174" bestFit="1" customWidth="1"/>
    <col min="11619" max="11619" width="8" style="174" bestFit="1" customWidth="1"/>
    <col min="11620" max="11620" width="10.140625" style="174" bestFit="1" customWidth="1"/>
    <col min="11621" max="11621" width="8" style="174" bestFit="1" customWidth="1"/>
    <col min="11622" max="11622" width="12.140625" style="174" bestFit="1" customWidth="1"/>
    <col min="11623" max="11623" width="8" style="174" bestFit="1" customWidth="1"/>
    <col min="11624" max="11624" width="12.140625" style="174" bestFit="1" customWidth="1"/>
    <col min="11625" max="11625" width="8" style="174" bestFit="1" customWidth="1"/>
    <col min="11626" max="11626" width="12.140625" style="174" bestFit="1" customWidth="1"/>
    <col min="11627" max="11627" width="8" style="174" bestFit="1" customWidth="1"/>
    <col min="11628" max="11628" width="12.140625" style="174" bestFit="1" customWidth="1"/>
    <col min="11629" max="11629" width="6" style="174" bestFit="1" customWidth="1"/>
    <col min="11630" max="11630" width="12.140625" style="174" bestFit="1" customWidth="1"/>
    <col min="11631" max="11631" width="8" style="174" bestFit="1" customWidth="1"/>
    <col min="11632" max="11632" width="12.140625" style="174" bestFit="1" customWidth="1"/>
    <col min="11633" max="11633" width="8" style="174" bestFit="1" customWidth="1"/>
    <col min="11634" max="11634" width="12.140625" style="174" bestFit="1" customWidth="1"/>
    <col min="11635" max="11635" width="9" style="174" bestFit="1" customWidth="1"/>
    <col min="11636" max="11636" width="12.140625" style="174" bestFit="1" customWidth="1"/>
    <col min="11637" max="11637" width="8" style="174" bestFit="1" customWidth="1"/>
    <col min="11638" max="11638" width="12.140625" style="174" bestFit="1" customWidth="1"/>
    <col min="11639" max="11639" width="8" style="174" bestFit="1" customWidth="1"/>
    <col min="11640" max="11640" width="12.140625" style="174" bestFit="1" customWidth="1"/>
    <col min="11641" max="11641" width="8" style="174" bestFit="1" customWidth="1"/>
    <col min="11642" max="11642" width="12.140625" style="174" bestFit="1" customWidth="1"/>
    <col min="11643" max="11643" width="8" style="174" bestFit="1" customWidth="1"/>
    <col min="11644" max="11644" width="12.140625" style="174" bestFit="1" customWidth="1"/>
    <col min="11645" max="11645" width="8" style="174" bestFit="1" customWidth="1"/>
    <col min="11646" max="11646" width="12.140625" style="174" bestFit="1" customWidth="1"/>
    <col min="11647" max="11647" width="8" style="174" bestFit="1" customWidth="1"/>
    <col min="11648" max="11648" width="12.140625" style="174" bestFit="1" customWidth="1"/>
    <col min="11649" max="11649" width="8" style="174" bestFit="1" customWidth="1"/>
    <col min="11650" max="11650" width="12.140625" style="174" bestFit="1" customWidth="1"/>
    <col min="11651" max="11651" width="8" style="174" bestFit="1" customWidth="1"/>
    <col min="11652" max="11652" width="12.140625" style="174" bestFit="1" customWidth="1"/>
    <col min="11653" max="11653" width="8" style="174" bestFit="1" customWidth="1"/>
    <col min="11654" max="11654" width="12.140625" style="174" bestFit="1" customWidth="1"/>
    <col min="11655" max="11655" width="8" style="174" bestFit="1" customWidth="1"/>
    <col min="11656" max="11656" width="12.140625" style="174" bestFit="1" customWidth="1"/>
    <col min="11657" max="11657" width="8" style="174" bestFit="1" customWidth="1"/>
    <col min="11658" max="11658" width="12.140625" style="174" bestFit="1" customWidth="1"/>
    <col min="11659" max="11659" width="8" style="174" bestFit="1" customWidth="1"/>
    <col min="11660" max="11660" width="9.140625" style="174" bestFit="1" customWidth="1"/>
    <col min="11661" max="11661" width="4" style="174" bestFit="1" customWidth="1"/>
    <col min="11662" max="11662" width="12.140625" style="174" bestFit="1" customWidth="1"/>
    <col min="11663" max="11663" width="8" style="174" bestFit="1" customWidth="1"/>
    <col min="11664" max="11664" width="12.140625" style="174" bestFit="1" customWidth="1"/>
    <col min="11665" max="11665" width="8" style="174" bestFit="1" customWidth="1"/>
    <col min="11666" max="11666" width="12.140625" style="174" bestFit="1" customWidth="1"/>
    <col min="11667" max="11667" width="8" style="174" bestFit="1" customWidth="1"/>
    <col min="11668" max="11668" width="12.140625" style="174" bestFit="1" customWidth="1"/>
    <col min="11669" max="11669" width="8" style="174" bestFit="1" customWidth="1"/>
    <col min="11670" max="11670" width="12.140625" style="174" bestFit="1" customWidth="1"/>
    <col min="11671" max="11671" width="8" style="174" bestFit="1" customWidth="1"/>
    <col min="11672" max="11672" width="11.7109375" style="174" bestFit="1" customWidth="1"/>
    <col min="11673" max="11673" width="8" style="174" bestFit="1" customWidth="1"/>
    <col min="11674" max="11674" width="12.140625" style="174" bestFit="1" customWidth="1"/>
    <col min="11675" max="11675" width="8" style="174" bestFit="1" customWidth="1"/>
    <col min="11676" max="11676" width="12.7109375" style="174" bestFit="1" customWidth="1"/>
    <col min="11677" max="11677" width="8" style="174" bestFit="1" customWidth="1"/>
    <col min="11678" max="11678" width="12.140625" style="174" bestFit="1" customWidth="1"/>
    <col min="11679" max="11679" width="8" style="174" bestFit="1" customWidth="1"/>
    <col min="11680" max="11680" width="12.140625" style="174" bestFit="1" customWidth="1"/>
    <col min="11681" max="11681" width="8" style="174" bestFit="1" customWidth="1"/>
    <col min="11682" max="11682" width="12.140625" style="174" bestFit="1" customWidth="1"/>
    <col min="11683" max="11683" width="8" style="174" bestFit="1" customWidth="1"/>
    <col min="11684" max="11684" width="12.140625" style="174" bestFit="1" customWidth="1"/>
    <col min="11685" max="11685" width="8" style="174" bestFit="1" customWidth="1"/>
    <col min="11686" max="11686" width="12.140625" style="174" bestFit="1" customWidth="1"/>
    <col min="11687" max="11687" width="8" style="174" bestFit="1" customWidth="1"/>
    <col min="11688" max="11688" width="12.140625" style="174" bestFit="1" customWidth="1"/>
    <col min="11689" max="11689" width="8" style="174" bestFit="1" customWidth="1"/>
    <col min="11690" max="11690" width="12.140625" style="174" bestFit="1" customWidth="1"/>
    <col min="11691" max="11691" width="8" style="174" bestFit="1" customWidth="1"/>
    <col min="11692" max="11692" width="11.140625" style="174" bestFit="1" customWidth="1"/>
    <col min="11693" max="11693" width="8" style="174" bestFit="1" customWidth="1"/>
    <col min="11694" max="11694" width="12.140625" style="174" bestFit="1" customWidth="1"/>
    <col min="11695" max="11695" width="8" style="174" bestFit="1" customWidth="1"/>
    <col min="11696" max="11696" width="12.140625" style="174" bestFit="1" customWidth="1"/>
    <col min="11697" max="11697" width="8" style="174" bestFit="1" customWidth="1"/>
    <col min="11698" max="11698" width="12.140625" style="174" bestFit="1" customWidth="1"/>
    <col min="11699" max="11699" width="8" style="174" bestFit="1" customWidth="1"/>
    <col min="11700" max="11700" width="12.140625" style="174" bestFit="1" customWidth="1"/>
    <col min="11701" max="11701" width="8" style="174" bestFit="1" customWidth="1"/>
    <col min="11702" max="11702" width="12.140625" style="174" bestFit="1" customWidth="1"/>
    <col min="11703" max="11703" width="8" style="174" bestFit="1" customWidth="1"/>
    <col min="11704" max="11704" width="12.140625" style="174" bestFit="1" customWidth="1"/>
    <col min="11705" max="11705" width="8" style="174" bestFit="1" customWidth="1"/>
    <col min="11706" max="11706" width="12.140625" style="174" bestFit="1" customWidth="1"/>
    <col min="11707" max="11707" width="8" style="174" bestFit="1" customWidth="1"/>
    <col min="11708" max="11708" width="12.140625" style="174" bestFit="1" customWidth="1"/>
    <col min="11709" max="11709" width="8" style="174" bestFit="1" customWidth="1"/>
    <col min="11710" max="11710" width="12.140625" style="174" bestFit="1" customWidth="1"/>
    <col min="11711" max="11711" width="8" style="174" bestFit="1" customWidth="1"/>
    <col min="11712" max="11712" width="12.140625" style="174" bestFit="1" customWidth="1"/>
    <col min="11713" max="11713" width="8" style="174" bestFit="1" customWidth="1"/>
    <col min="11714" max="11714" width="12.140625" style="174" bestFit="1" customWidth="1"/>
    <col min="11715" max="11715" width="8" style="174" bestFit="1" customWidth="1"/>
    <col min="11716" max="11716" width="12.140625" style="174" bestFit="1" customWidth="1"/>
    <col min="11717" max="11717" width="8" style="174" bestFit="1" customWidth="1"/>
    <col min="11718" max="11718" width="12.140625" style="174" bestFit="1" customWidth="1"/>
    <col min="11719" max="11719" width="8" style="174" bestFit="1" customWidth="1"/>
    <col min="11720" max="11720" width="12.140625" style="174" bestFit="1" customWidth="1"/>
    <col min="11721" max="11721" width="8" style="174" bestFit="1" customWidth="1"/>
    <col min="11722" max="11722" width="12.140625" style="174" bestFit="1" customWidth="1"/>
    <col min="11723" max="11723" width="8" style="174" bestFit="1" customWidth="1"/>
    <col min="11724" max="11724" width="12.140625" style="174" bestFit="1" customWidth="1"/>
    <col min="11725" max="11725" width="8" style="174" bestFit="1" customWidth="1"/>
    <col min="11726" max="11726" width="12.140625" style="174" bestFit="1" customWidth="1"/>
    <col min="11727" max="11727" width="8" style="174" bestFit="1" customWidth="1"/>
    <col min="11728" max="11728" width="12.140625" style="174" bestFit="1" customWidth="1"/>
    <col min="11729" max="11729" width="8" style="174" bestFit="1" customWidth="1"/>
    <col min="11730" max="11730" width="12.140625" style="174" bestFit="1" customWidth="1"/>
    <col min="11731" max="11731" width="8" style="174" bestFit="1" customWidth="1"/>
    <col min="11732" max="11732" width="12.140625" style="174" bestFit="1" customWidth="1"/>
    <col min="11733" max="11733" width="8" style="174" bestFit="1" customWidth="1"/>
    <col min="11734" max="11734" width="11.140625" style="174" bestFit="1" customWidth="1"/>
    <col min="11735" max="11735" width="8" style="174" bestFit="1" customWidth="1"/>
    <col min="11736" max="11736" width="12.140625" style="174" bestFit="1" customWidth="1"/>
    <col min="11737" max="11737" width="8" style="174" bestFit="1" customWidth="1"/>
    <col min="11738" max="11738" width="12.140625" style="174" bestFit="1" customWidth="1"/>
    <col min="11739" max="11739" width="8" style="174" bestFit="1" customWidth="1"/>
    <col min="11740" max="11740" width="12.140625" style="174" bestFit="1" customWidth="1"/>
    <col min="11741" max="11741" width="8" style="174" bestFit="1" customWidth="1"/>
    <col min="11742" max="11742" width="12.140625" style="174" bestFit="1" customWidth="1"/>
    <col min="11743" max="11743" width="8" style="174" bestFit="1" customWidth="1"/>
    <col min="11744" max="11744" width="12.140625" style="174" bestFit="1" customWidth="1"/>
    <col min="11745" max="11745" width="8" style="174" bestFit="1" customWidth="1"/>
    <col min="11746" max="11746" width="12.140625" style="174" bestFit="1" customWidth="1"/>
    <col min="11747" max="11747" width="8" style="174" bestFit="1" customWidth="1"/>
    <col min="11748" max="11748" width="12.140625" style="174" bestFit="1" customWidth="1"/>
    <col min="11749" max="11749" width="8" style="174" bestFit="1" customWidth="1"/>
    <col min="11750" max="11750" width="12.140625" style="174" bestFit="1" customWidth="1"/>
    <col min="11751" max="11751" width="8" style="174" bestFit="1" customWidth="1"/>
    <col min="11752" max="11752" width="12.140625" style="174" bestFit="1" customWidth="1"/>
    <col min="11753" max="11753" width="8" style="174" bestFit="1" customWidth="1"/>
    <col min="11754" max="11754" width="12.140625" style="174" bestFit="1" customWidth="1"/>
    <col min="11755" max="11755" width="8" style="174" bestFit="1" customWidth="1"/>
    <col min="11756" max="11756" width="12.140625" style="174" bestFit="1" customWidth="1"/>
    <col min="11757" max="11757" width="8" style="174" bestFit="1" customWidth="1"/>
    <col min="11758" max="11758" width="12.140625" style="174" bestFit="1" customWidth="1"/>
    <col min="11759" max="11759" width="8" style="174" bestFit="1" customWidth="1"/>
    <col min="11760" max="11760" width="12.140625" style="174" bestFit="1" customWidth="1"/>
    <col min="11761" max="11761" width="8" style="174" bestFit="1" customWidth="1"/>
    <col min="11762" max="11762" width="11.140625" style="174" bestFit="1" customWidth="1"/>
    <col min="11763" max="11763" width="8" style="174" bestFit="1" customWidth="1"/>
    <col min="11764" max="11764" width="12.140625" style="174" bestFit="1" customWidth="1"/>
    <col min="11765" max="11765" width="8" style="174" bestFit="1" customWidth="1"/>
    <col min="11766" max="11766" width="11.140625" style="174" bestFit="1" customWidth="1"/>
    <col min="11767" max="11767" width="8" style="174" bestFit="1" customWidth="1"/>
    <col min="11768" max="11776" width="9.140625" style="174"/>
    <col min="11777" max="11777" width="50.7109375" style="174" bestFit="1" customWidth="1"/>
    <col min="11778" max="11778" width="12.42578125" style="174" bestFit="1" customWidth="1"/>
    <col min="11779" max="11779" width="8" style="174" bestFit="1" customWidth="1"/>
    <col min="11780" max="11780" width="12.140625" style="174" bestFit="1" customWidth="1"/>
    <col min="11781" max="11781" width="8" style="174" bestFit="1" customWidth="1"/>
    <col min="11782" max="11782" width="12.140625" style="174" bestFit="1" customWidth="1"/>
    <col min="11783" max="11783" width="8" style="174" bestFit="1" customWidth="1"/>
    <col min="11784" max="11784" width="12.140625" style="174" bestFit="1" customWidth="1"/>
    <col min="11785" max="11785" width="8" style="174" bestFit="1" customWidth="1"/>
    <col min="11786" max="11786" width="12.140625" style="174" bestFit="1" customWidth="1"/>
    <col min="11787" max="11787" width="8" style="174" bestFit="1" customWidth="1"/>
    <col min="11788" max="11788" width="12.140625" style="174" bestFit="1" customWidth="1"/>
    <col min="11789" max="11789" width="8" style="174" bestFit="1" customWidth="1"/>
    <col min="11790" max="11790" width="12.140625" style="174" bestFit="1" customWidth="1"/>
    <col min="11791" max="11791" width="8" style="174" bestFit="1" customWidth="1"/>
    <col min="11792" max="11792" width="12.140625" style="174" bestFit="1" customWidth="1"/>
    <col min="11793" max="11793" width="8" style="174" bestFit="1" customWidth="1"/>
    <col min="11794" max="11794" width="11.140625" style="174" bestFit="1" customWidth="1"/>
    <col min="11795" max="11795" width="8" style="174" bestFit="1" customWidth="1"/>
    <col min="11796" max="11796" width="11.140625" style="174" bestFit="1" customWidth="1"/>
    <col min="11797" max="11797" width="8" style="174" bestFit="1" customWidth="1"/>
    <col min="11798" max="11798" width="12.140625" style="174" bestFit="1" customWidth="1"/>
    <col min="11799" max="11799" width="8" style="174" bestFit="1" customWidth="1"/>
    <col min="11800" max="11800" width="12.140625" style="174" bestFit="1" customWidth="1"/>
    <col min="11801" max="11801" width="8" style="174" bestFit="1" customWidth="1"/>
    <col min="11802" max="11802" width="12.140625" style="174" bestFit="1" customWidth="1"/>
    <col min="11803" max="11803" width="8" style="174" bestFit="1" customWidth="1"/>
    <col min="11804" max="11804" width="12.140625" style="174" bestFit="1" customWidth="1"/>
    <col min="11805" max="11805" width="7" style="174" bestFit="1" customWidth="1"/>
    <col min="11806" max="11806" width="12.140625" style="174" bestFit="1" customWidth="1"/>
    <col min="11807" max="11807" width="8" style="174" bestFit="1" customWidth="1"/>
    <col min="11808" max="11808" width="12.140625" style="174" bestFit="1" customWidth="1"/>
    <col min="11809" max="11809" width="8" style="174" bestFit="1" customWidth="1"/>
    <col min="11810" max="11810" width="12.140625" style="174" bestFit="1" customWidth="1"/>
    <col min="11811" max="11811" width="8" style="174" bestFit="1" customWidth="1"/>
    <col min="11812" max="11812" width="12.140625" style="174" bestFit="1" customWidth="1"/>
    <col min="11813" max="11813" width="8" style="174" bestFit="1" customWidth="1"/>
    <col min="11814" max="11814" width="12.140625" style="174" bestFit="1" customWidth="1"/>
    <col min="11815" max="11815" width="8" style="174" bestFit="1" customWidth="1"/>
    <col min="11816" max="11816" width="12.140625" style="174" bestFit="1" customWidth="1"/>
    <col min="11817" max="11817" width="8" style="174" bestFit="1" customWidth="1"/>
    <col min="11818" max="11818" width="12.140625" style="174" bestFit="1" customWidth="1"/>
    <col min="11819" max="11819" width="8" style="174" bestFit="1" customWidth="1"/>
    <col min="11820" max="11820" width="12.140625" style="174" bestFit="1" customWidth="1"/>
    <col min="11821" max="11821" width="8" style="174" bestFit="1" customWidth="1"/>
    <col min="11822" max="11822" width="12.140625" style="174" bestFit="1" customWidth="1"/>
    <col min="11823" max="11823" width="8" style="174" bestFit="1" customWidth="1"/>
    <col min="11824" max="11824" width="12.140625" style="174" bestFit="1" customWidth="1"/>
    <col min="11825" max="11825" width="8" style="174" bestFit="1" customWidth="1"/>
    <col min="11826" max="11826" width="12.140625" style="174" bestFit="1" customWidth="1"/>
    <col min="11827" max="11827" width="8" style="174" bestFit="1" customWidth="1"/>
    <col min="11828" max="11828" width="12.140625" style="174" bestFit="1" customWidth="1"/>
    <col min="11829" max="11829" width="8" style="174" bestFit="1" customWidth="1"/>
    <col min="11830" max="11830" width="12.140625" style="174" bestFit="1" customWidth="1"/>
    <col min="11831" max="11831" width="8" style="174" bestFit="1" customWidth="1"/>
    <col min="11832" max="11832" width="12.140625" style="174" bestFit="1" customWidth="1"/>
    <col min="11833" max="11833" width="8" style="174" bestFit="1" customWidth="1"/>
    <col min="11834" max="11834" width="12.140625" style="174" bestFit="1" customWidth="1"/>
    <col min="11835" max="11835" width="8" style="174" bestFit="1" customWidth="1"/>
    <col min="11836" max="11836" width="12.140625" style="174" bestFit="1" customWidth="1"/>
    <col min="11837" max="11837" width="8" style="174" bestFit="1" customWidth="1"/>
    <col min="11838" max="11838" width="12.140625" style="174" bestFit="1" customWidth="1"/>
    <col min="11839" max="11839" width="8" style="174" bestFit="1" customWidth="1"/>
    <col min="11840" max="11840" width="12.140625" style="174" bestFit="1" customWidth="1"/>
    <col min="11841" max="11841" width="8" style="174" bestFit="1" customWidth="1"/>
    <col min="11842" max="11842" width="12.140625" style="174" bestFit="1" customWidth="1"/>
    <col min="11843" max="11843" width="8" style="174" bestFit="1" customWidth="1"/>
    <col min="11844" max="11844" width="12.140625" style="174" bestFit="1" customWidth="1"/>
    <col min="11845" max="11845" width="8" style="174" bestFit="1" customWidth="1"/>
    <col min="11846" max="11846" width="12.140625" style="174" bestFit="1" customWidth="1"/>
    <col min="11847" max="11847" width="8" style="174" bestFit="1" customWidth="1"/>
    <col min="11848" max="11848" width="12.140625" style="174" bestFit="1" customWidth="1"/>
    <col min="11849" max="11849" width="8" style="174" bestFit="1" customWidth="1"/>
    <col min="11850" max="11850" width="11.140625" style="174" bestFit="1" customWidth="1"/>
    <col min="11851" max="11851" width="8" style="174" bestFit="1" customWidth="1"/>
    <col min="11852" max="11852" width="12.140625" style="174" bestFit="1" customWidth="1"/>
    <col min="11853" max="11853" width="8" style="174" bestFit="1" customWidth="1"/>
    <col min="11854" max="11854" width="12.140625" style="174" bestFit="1" customWidth="1"/>
    <col min="11855" max="11855" width="8" style="174" bestFit="1" customWidth="1"/>
    <col min="11856" max="11856" width="12.7109375" style="174" bestFit="1" customWidth="1"/>
    <col min="11857" max="11857" width="8" style="174" bestFit="1" customWidth="1"/>
    <col min="11858" max="11858" width="12.140625" style="174" bestFit="1" customWidth="1"/>
    <col min="11859" max="11859" width="8" style="174" bestFit="1" customWidth="1"/>
    <col min="11860" max="11860" width="12.140625" style="174" bestFit="1" customWidth="1"/>
    <col min="11861" max="11861" width="8" style="174" bestFit="1" customWidth="1"/>
    <col min="11862" max="11862" width="12.140625" style="174" bestFit="1" customWidth="1"/>
    <col min="11863" max="11863" width="8" style="174" bestFit="1" customWidth="1"/>
    <col min="11864" max="11864" width="12.140625" style="174" bestFit="1" customWidth="1"/>
    <col min="11865" max="11865" width="8" style="174" bestFit="1" customWidth="1"/>
    <col min="11866" max="11866" width="12.140625" style="174" bestFit="1" customWidth="1"/>
    <col min="11867" max="11867" width="8" style="174" bestFit="1" customWidth="1"/>
    <col min="11868" max="11868" width="12.140625" style="174" bestFit="1" customWidth="1"/>
    <col min="11869" max="11869" width="8" style="174" bestFit="1" customWidth="1"/>
    <col min="11870" max="11870" width="12.140625" style="174" bestFit="1" customWidth="1"/>
    <col min="11871" max="11871" width="8" style="174" bestFit="1" customWidth="1"/>
    <col min="11872" max="11872" width="12.140625" style="174" bestFit="1" customWidth="1"/>
    <col min="11873" max="11873" width="8" style="174" bestFit="1" customWidth="1"/>
    <col min="11874" max="11874" width="12.140625" style="174" bestFit="1" customWidth="1"/>
    <col min="11875" max="11875" width="8" style="174" bestFit="1" customWidth="1"/>
    <col min="11876" max="11876" width="10.140625" style="174" bestFit="1" customWidth="1"/>
    <col min="11877" max="11877" width="8" style="174" bestFit="1" customWidth="1"/>
    <col min="11878" max="11878" width="12.140625" style="174" bestFit="1" customWidth="1"/>
    <col min="11879" max="11879" width="8" style="174" bestFit="1" customWidth="1"/>
    <col min="11880" max="11880" width="12.140625" style="174" bestFit="1" customWidth="1"/>
    <col min="11881" max="11881" width="8" style="174" bestFit="1" customWidth="1"/>
    <col min="11882" max="11882" width="12.140625" style="174" bestFit="1" customWidth="1"/>
    <col min="11883" max="11883" width="8" style="174" bestFit="1" customWidth="1"/>
    <col min="11884" max="11884" width="12.140625" style="174" bestFit="1" customWidth="1"/>
    <col min="11885" max="11885" width="6" style="174" bestFit="1" customWidth="1"/>
    <col min="11886" max="11886" width="12.140625" style="174" bestFit="1" customWidth="1"/>
    <col min="11887" max="11887" width="8" style="174" bestFit="1" customWidth="1"/>
    <col min="11888" max="11888" width="12.140625" style="174" bestFit="1" customWidth="1"/>
    <col min="11889" max="11889" width="8" style="174" bestFit="1" customWidth="1"/>
    <col min="11890" max="11890" width="12.140625" style="174" bestFit="1" customWidth="1"/>
    <col min="11891" max="11891" width="9" style="174" bestFit="1" customWidth="1"/>
    <col min="11892" max="11892" width="12.140625" style="174" bestFit="1" customWidth="1"/>
    <col min="11893" max="11893" width="8" style="174" bestFit="1" customWidth="1"/>
    <col min="11894" max="11894" width="12.140625" style="174" bestFit="1" customWidth="1"/>
    <col min="11895" max="11895" width="8" style="174" bestFit="1" customWidth="1"/>
    <col min="11896" max="11896" width="12.140625" style="174" bestFit="1" customWidth="1"/>
    <col min="11897" max="11897" width="8" style="174" bestFit="1" customWidth="1"/>
    <col min="11898" max="11898" width="12.140625" style="174" bestFit="1" customWidth="1"/>
    <col min="11899" max="11899" width="8" style="174" bestFit="1" customWidth="1"/>
    <col min="11900" max="11900" width="12.140625" style="174" bestFit="1" customWidth="1"/>
    <col min="11901" max="11901" width="8" style="174" bestFit="1" customWidth="1"/>
    <col min="11902" max="11902" width="12.140625" style="174" bestFit="1" customWidth="1"/>
    <col min="11903" max="11903" width="8" style="174" bestFit="1" customWidth="1"/>
    <col min="11904" max="11904" width="12.140625" style="174" bestFit="1" customWidth="1"/>
    <col min="11905" max="11905" width="8" style="174" bestFit="1" customWidth="1"/>
    <col min="11906" max="11906" width="12.140625" style="174" bestFit="1" customWidth="1"/>
    <col min="11907" max="11907" width="8" style="174" bestFit="1" customWidth="1"/>
    <col min="11908" max="11908" width="12.140625" style="174" bestFit="1" customWidth="1"/>
    <col min="11909" max="11909" width="8" style="174" bestFit="1" customWidth="1"/>
    <col min="11910" max="11910" width="12.140625" style="174" bestFit="1" customWidth="1"/>
    <col min="11911" max="11911" width="8" style="174" bestFit="1" customWidth="1"/>
    <col min="11912" max="11912" width="12.140625" style="174" bestFit="1" customWidth="1"/>
    <col min="11913" max="11913" width="8" style="174" bestFit="1" customWidth="1"/>
    <col min="11914" max="11914" width="12.140625" style="174" bestFit="1" customWidth="1"/>
    <col min="11915" max="11915" width="8" style="174" bestFit="1" customWidth="1"/>
    <col min="11916" max="11916" width="9.140625" style="174" bestFit="1" customWidth="1"/>
    <col min="11917" max="11917" width="4" style="174" bestFit="1" customWidth="1"/>
    <col min="11918" max="11918" width="12.140625" style="174" bestFit="1" customWidth="1"/>
    <col min="11919" max="11919" width="8" style="174" bestFit="1" customWidth="1"/>
    <col min="11920" max="11920" width="12.140625" style="174" bestFit="1" customWidth="1"/>
    <col min="11921" max="11921" width="8" style="174" bestFit="1" customWidth="1"/>
    <col min="11922" max="11922" width="12.140625" style="174" bestFit="1" customWidth="1"/>
    <col min="11923" max="11923" width="8" style="174" bestFit="1" customWidth="1"/>
    <col min="11924" max="11924" width="12.140625" style="174" bestFit="1" customWidth="1"/>
    <col min="11925" max="11925" width="8" style="174" bestFit="1" customWidth="1"/>
    <col min="11926" max="11926" width="12.140625" style="174" bestFit="1" customWidth="1"/>
    <col min="11927" max="11927" width="8" style="174" bestFit="1" customWidth="1"/>
    <col min="11928" max="11928" width="11.7109375" style="174" bestFit="1" customWidth="1"/>
    <col min="11929" max="11929" width="8" style="174" bestFit="1" customWidth="1"/>
    <col min="11930" max="11930" width="12.140625" style="174" bestFit="1" customWidth="1"/>
    <col min="11931" max="11931" width="8" style="174" bestFit="1" customWidth="1"/>
    <col min="11932" max="11932" width="12.7109375" style="174" bestFit="1" customWidth="1"/>
    <col min="11933" max="11933" width="8" style="174" bestFit="1" customWidth="1"/>
    <col min="11934" max="11934" width="12.140625" style="174" bestFit="1" customWidth="1"/>
    <col min="11935" max="11935" width="8" style="174" bestFit="1" customWidth="1"/>
    <col min="11936" max="11936" width="12.140625" style="174" bestFit="1" customWidth="1"/>
    <col min="11937" max="11937" width="8" style="174" bestFit="1" customWidth="1"/>
    <col min="11938" max="11938" width="12.140625" style="174" bestFit="1" customWidth="1"/>
    <col min="11939" max="11939" width="8" style="174" bestFit="1" customWidth="1"/>
    <col min="11940" max="11940" width="12.140625" style="174" bestFit="1" customWidth="1"/>
    <col min="11941" max="11941" width="8" style="174" bestFit="1" customWidth="1"/>
    <col min="11942" max="11942" width="12.140625" style="174" bestFit="1" customWidth="1"/>
    <col min="11943" max="11943" width="8" style="174" bestFit="1" customWidth="1"/>
    <col min="11944" max="11944" width="12.140625" style="174" bestFit="1" customWidth="1"/>
    <col min="11945" max="11945" width="8" style="174" bestFit="1" customWidth="1"/>
    <col min="11946" max="11946" width="12.140625" style="174" bestFit="1" customWidth="1"/>
    <col min="11947" max="11947" width="8" style="174" bestFit="1" customWidth="1"/>
    <col min="11948" max="11948" width="11.140625" style="174" bestFit="1" customWidth="1"/>
    <col min="11949" max="11949" width="8" style="174" bestFit="1" customWidth="1"/>
    <col min="11950" max="11950" width="12.140625" style="174" bestFit="1" customWidth="1"/>
    <col min="11951" max="11951" width="8" style="174" bestFit="1" customWidth="1"/>
    <col min="11952" max="11952" width="12.140625" style="174" bestFit="1" customWidth="1"/>
    <col min="11953" max="11953" width="8" style="174" bestFit="1" customWidth="1"/>
    <col min="11954" max="11954" width="12.140625" style="174" bestFit="1" customWidth="1"/>
    <col min="11955" max="11955" width="8" style="174" bestFit="1" customWidth="1"/>
    <col min="11956" max="11956" width="12.140625" style="174" bestFit="1" customWidth="1"/>
    <col min="11957" max="11957" width="8" style="174" bestFit="1" customWidth="1"/>
    <col min="11958" max="11958" width="12.140625" style="174" bestFit="1" customWidth="1"/>
    <col min="11959" max="11959" width="8" style="174" bestFit="1" customWidth="1"/>
    <col min="11960" max="11960" width="12.140625" style="174" bestFit="1" customWidth="1"/>
    <col min="11961" max="11961" width="8" style="174" bestFit="1" customWidth="1"/>
    <col min="11962" max="11962" width="12.140625" style="174" bestFit="1" customWidth="1"/>
    <col min="11963" max="11963" width="8" style="174" bestFit="1" customWidth="1"/>
    <col min="11964" max="11964" width="12.140625" style="174" bestFit="1" customWidth="1"/>
    <col min="11965" max="11965" width="8" style="174" bestFit="1" customWidth="1"/>
    <col min="11966" max="11966" width="12.140625" style="174" bestFit="1" customWidth="1"/>
    <col min="11967" max="11967" width="8" style="174" bestFit="1" customWidth="1"/>
    <col min="11968" max="11968" width="12.140625" style="174" bestFit="1" customWidth="1"/>
    <col min="11969" max="11969" width="8" style="174" bestFit="1" customWidth="1"/>
    <col min="11970" max="11970" width="12.140625" style="174" bestFit="1" customWidth="1"/>
    <col min="11971" max="11971" width="8" style="174" bestFit="1" customWidth="1"/>
    <col min="11972" max="11972" width="12.140625" style="174" bestFit="1" customWidth="1"/>
    <col min="11973" max="11973" width="8" style="174" bestFit="1" customWidth="1"/>
    <col min="11974" max="11974" width="12.140625" style="174" bestFit="1" customWidth="1"/>
    <col min="11975" max="11975" width="8" style="174" bestFit="1" customWidth="1"/>
    <col min="11976" max="11976" width="12.140625" style="174" bestFit="1" customWidth="1"/>
    <col min="11977" max="11977" width="8" style="174" bestFit="1" customWidth="1"/>
    <col min="11978" max="11978" width="12.140625" style="174" bestFit="1" customWidth="1"/>
    <col min="11979" max="11979" width="8" style="174" bestFit="1" customWidth="1"/>
    <col min="11980" max="11980" width="12.140625" style="174" bestFit="1" customWidth="1"/>
    <col min="11981" max="11981" width="8" style="174" bestFit="1" customWidth="1"/>
    <col min="11982" max="11982" width="12.140625" style="174" bestFit="1" customWidth="1"/>
    <col min="11983" max="11983" width="8" style="174" bestFit="1" customWidth="1"/>
    <col min="11984" max="11984" width="12.140625" style="174" bestFit="1" customWidth="1"/>
    <col min="11985" max="11985" width="8" style="174" bestFit="1" customWidth="1"/>
    <col min="11986" max="11986" width="12.140625" style="174" bestFit="1" customWidth="1"/>
    <col min="11987" max="11987" width="8" style="174" bestFit="1" customWidth="1"/>
    <col min="11988" max="11988" width="12.140625" style="174" bestFit="1" customWidth="1"/>
    <col min="11989" max="11989" width="8" style="174" bestFit="1" customWidth="1"/>
    <col min="11990" max="11990" width="11.140625" style="174" bestFit="1" customWidth="1"/>
    <col min="11991" max="11991" width="8" style="174" bestFit="1" customWidth="1"/>
    <col min="11992" max="11992" width="12.140625" style="174" bestFit="1" customWidth="1"/>
    <col min="11993" max="11993" width="8" style="174" bestFit="1" customWidth="1"/>
    <col min="11994" max="11994" width="12.140625" style="174" bestFit="1" customWidth="1"/>
    <col min="11995" max="11995" width="8" style="174" bestFit="1" customWidth="1"/>
    <col min="11996" max="11996" width="12.140625" style="174" bestFit="1" customWidth="1"/>
    <col min="11997" max="11997" width="8" style="174" bestFit="1" customWidth="1"/>
    <col min="11998" max="11998" width="12.140625" style="174" bestFit="1" customWidth="1"/>
    <col min="11999" max="11999" width="8" style="174" bestFit="1" customWidth="1"/>
    <col min="12000" max="12000" width="12.140625" style="174" bestFit="1" customWidth="1"/>
    <col min="12001" max="12001" width="8" style="174" bestFit="1" customWidth="1"/>
    <col min="12002" max="12002" width="12.140625" style="174" bestFit="1" customWidth="1"/>
    <col min="12003" max="12003" width="8" style="174" bestFit="1" customWidth="1"/>
    <col min="12004" max="12004" width="12.140625" style="174" bestFit="1" customWidth="1"/>
    <col min="12005" max="12005" width="8" style="174" bestFit="1" customWidth="1"/>
    <col min="12006" max="12006" width="12.140625" style="174" bestFit="1" customWidth="1"/>
    <col min="12007" max="12007" width="8" style="174" bestFit="1" customWidth="1"/>
    <col min="12008" max="12008" width="12.140625" style="174" bestFit="1" customWidth="1"/>
    <col min="12009" max="12009" width="8" style="174" bestFit="1" customWidth="1"/>
    <col min="12010" max="12010" width="12.140625" style="174" bestFit="1" customWidth="1"/>
    <col min="12011" max="12011" width="8" style="174" bestFit="1" customWidth="1"/>
    <col min="12012" max="12012" width="12.140625" style="174" bestFit="1" customWidth="1"/>
    <col min="12013" max="12013" width="8" style="174" bestFit="1" customWidth="1"/>
    <col min="12014" max="12014" width="12.140625" style="174" bestFit="1" customWidth="1"/>
    <col min="12015" max="12015" width="8" style="174" bestFit="1" customWidth="1"/>
    <col min="12016" max="12016" width="12.140625" style="174" bestFit="1" customWidth="1"/>
    <col min="12017" max="12017" width="8" style="174" bestFit="1" customWidth="1"/>
    <col min="12018" max="12018" width="11.140625" style="174" bestFit="1" customWidth="1"/>
    <col min="12019" max="12019" width="8" style="174" bestFit="1" customWidth="1"/>
    <col min="12020" max="12020" width="12.140625" style="174" bestFit="1" customWidth="1"/>
    <col min="12021" max="12021" width="8" style="174" bestFit="1" customWidth="1"/>
    <col min="12022" max="12022" width="11.140625" style="174" bestFit="1" customWidth="1"/>
    <col min="12023" max="12023" width="8" style="174" bestFit="1" customWidth="1"/>
    <col min="12024" max="12032" width="9.140625" style="174"/>
    <col min="12033" max="12033" width="50.7109375" style="174" bestFit="1" customWidth="1"/>
    <col min="12034" max="12034" width="12.42578125" style="174" bestFit="1" customWidth="1"/>
    <col min="12035" max="12035" width="8" style="174" bestFit="1" customWidth="1"/>
    <col min="12036" max="12036" width="12.140625" style="174" bestFit="1" customWidth="1"/>
    <col min="12037" max="12037" width="8" style="174" bestFit="1" customWidth="1"/>
    <col min="12038" max="12038" width="12.140625" style="174" bestFit="1" customWidth="1"/>
    <col min="12039" max="12039" width="8" style="174" bestFit="1" customWidth="1"/>
    <col min="12040" max="12040" width="12.140625" style="174" bestFit="1" customWidth="1"/>
    <col min="12041" max="12041" width="8" style="174" bestFit="1" customWidth="1"/>
    <col min="12042" max="12042" width="12.140625" style="174" bestFit="1" customWidth="1"/>
    <col min="12043" max="12043" width="8" style="174" bestFit="1" customWidth="1"/>
    <col min="12044" max="12044" width="12.140625" style="174" bestFit="1" customWidth="1"/>
    <col min="12045" max="12045" width="8" style="174" bestFit="1" customWidth="1"/>
    <col min="12046" max="12046" width="12.140625" style="174" bestFit="1" customWidth="1"/>
    <col min="12047" max="12047" width="8" style="174" bestFit="1" customWidth="1"/>
    <col min="12048" max="12048" width="12.140625" style="174" bestFit="1" customWidth="1"/>
    <col min="12049" max="12049" width="8" style="174" bestFit="1" customWidth="1"/>
    <col min="12050" max="12050" width="11.140625" style="174" bestFit="1" customWidth="1"/>
    <col min="12051" max="12051" width="8" style="174" bestFit="1" customWidth="1"/>
    <col min="12052" max="12052" width="11.140625" style="174" bestFit="1" customWidth="1"/>
    <col min="12053" max="12053" width="8" style="174" bestFit="1" customWidth="1"/>
    <col min="12054" max="12054" width="12.140625" style="174" bestFit="1" customWidth="1"/>
    <col min="12055" max="12055" width="8" style="174" bestFit="1" customWidth="1"/>
    <col min="12056" max="12056" width="12.140625" style="174" bestFit="1" customWidth="1"/>
    <col min="12057" max="12057" width="8" style="174" bestFit="1" customWidth="1"/>
    <col min="12058" max="12058" width="12.140625" style="174" bestFit="1" customWidth="1"/>
    <col min="12059" max="12059" width="8" style="174" bestFit="1" customWidth="1"/>
    <col min="12060" max="12060" width="12.140625" style="174" bestFit="1" customWidth="1"/>
    <col min="12061" max="12061" width="7" style="174" bestFit="1" customWidth="1"/>
    <col min="12062" max="12062" width="12.140625" style="174" bestFit="1" customWidth="1"/>
    <col min="12063" max="12063" width="8" style="174" bestFit="1" customWidth="1"/>
    <col min="12064" max="12064" width="12.140625" style="174" bestFit="1" customWidth="1"/>
    <col min="12065" max="12065" width="8" style="174" bestFit="1" customWidth="1"/>
    <col min="12066" max="12066" width="12.140625" style="174" bestFit="1" customWidth="1"/>
    <col min="12067" max="12067" width="8" style="174" bestFit="1" customWidth="1"/>
    <col min="12068" max="12068" width="12.140625" style="174" bestFit="1" customWidth="1"/>
    <col min="12069" max="12069" width="8" style="174" bestFit="1" customWidth="1"/>
    <col min="12070" max="12070" width="12.140625" style="174" bestFit="1" customWidth="1"/>
    <col min="12071" max="12071" width="8" style="174" bestFit="1" customWidth="1"/>
    <col min="12072" max="12072" width="12.140625" style="174" bestFit="1" customWidth="1"/>
    <col min="12073" max="12073" width="8" style="174" bestFit="1" customWidth="1"/>
    <col min="12074" max="12074" width="12.140625" style="174" bestFit="1" customWidth="1"/>
    <col min="12075" max="12075" width="8" style="174" bestFit="1" customWidth="1"/>
    <col min="12076" max="12076" width="12.140625" style="174" bestFit="1" customWidth="1"/>
    <col min="12077" max="12077" width="8" style="174" bestFit="1" customWidth="1"/>
    <col min="12078" max="12078" width="12.140625" style="174" bestFit="1" customWidth="1"/>
    <col min="12079" max="12079" width="8" style="174" bestFit="1" customWidth="1"/>
    <col min="12080" max="12080" width="12.140625" style="174" bestFit="1" customWidth="1"/>
    <col min="12081" max="12081" width="8" style="174" bestFit="1" customWidth="1"/>
    <col min="12082" max="12082" width="12.140625" style="174" bestFit="1" customWidth="1"/>
    <col min="12083" max="12083" width="8" style="174" bestFit="1" customWidth="1"/>
    <col min="12084" max="12084" width="12.140625" style="174" bestFit="1" customWidth="1"/>
    <col min="12085" max="12085" width="8" style="174" bestFit="1" customWidth="1"/>
    <col min="12086" max="12086" width="12.140625" style="174" bestFit="1" customWidth="1"/>
    <col min="12087" max="12087" width="8" style="174" bestFit="1" customWidth="1"/>
    <col min="12088" max="12088" width="12.140625" style="174" bestFit="1" customWidth="1"/>
    <col min="12089" max="12089" width="8" style="174" bestFit="1" customWidth="1"/>
    <col min="12090" max="12090" width="12.140625" style="174" bestFit="1" customWidth="1"/>
    <col min="12091" max="12091" width="8" style="174" bestFit="1" customWidth="1"/>
    <col min="12092" max="12092" width="12.140625" style="174" bestFit="1" customWidth="1"/>
    <col min="12093" max="12093" width="8" style="174" bestFit="1" customWidth="1"/>
    <col min="12094" max="12094" width="12.140625" style="174" bestFit="1" customWidth="1"/>
    <col min="12095" max="12095" width="8" style="174" bestFit="1" customWidth="1"/>
    <col min="12096" max="12096" width="12.140625" style="174" bestFit="1" customWidth="1"/>
    <col min="12097" max="12097" width="8" style="174" bestFit="1" customWidth="1"/>
    <col min="12098" max="12098" width="12.140625" style="174" bestFit="1" customWidth="1"/>
    <col min="12099" max="12099" width="8" style="174" bestFit="1" customWidth="1"/>
    <col min="12100" max="12100" width="12.140625" style="174" bestFit="1" customWidth="1"/>
    <col min="12101" max="12101" width="8" style="174" bestFit="1" customWidth="1"/>
    <col min="12102" max="12102" width="12.140625" style="174" bestFit="1" customWidth="1"/>
    <col min="12103" max="12103" width="8" style="174" bestFit="1" customWidth="1"/>
    <col min="12104" max="12104" width="12.140625" style="174" bestFit="1" customWidth="1"/>
    <col min="12105" max="12105" width="8" style="174" bestFit="1" customWidth="1"/>
    <col min="12106" max="12106" width="11.140625" style="174" bestFit="1" customWidth="1"/>
    <col min="12107" max="12107" width="8" style="174" bestFit="1" customWidth="1"/>
    <col min="12108" max="12108" width="12.140625" style="174" bestFit="1" customWidth="1"/>
    <col min="12109" max="12109" width="8" style="174" bestFit="1" customWidth="1"/>
    <col min="12110" max="12110" width="12.140625" style="174" bestFit="1" customWidth="1"/>
    <col min="12111" max="12111" width="8" style="174" bestFit="1" customWidth="1"/>
    <col min="12112" max="12112" width="12.7109375" style="174" bestFit="1" customWidth="1"/>
    <col min="12113" max="12113" width="8" style="174" bestFit="1" customWidth="1"/>
    <col min="12114" max="12114" width="12.140625" style="174" bestFit="1" customWidth="1"/>
    <col min="12115" max="12115" width="8" style="174" bestFit="1" customWidth="1"/>
    <col min="12116" max="12116" width="12.140625" style="174" bestFit="1" customWidth="1"/>
    <col min="12117" max="12117" width="8" style="174" bestFit="1" customWidth="1"/>
    <col min="12118" max="12118" width="12.140625" style="174" bestFit="1" customWidth="1"/>
    <col min="12119" max="12119" width="8" style="174" bestFit="1" customWidth="1"/>
    <col min="12120" max="12120" width="12.140625" style="174" bestFit="1" customWidth="1"/>
    <col min="12121" max="12121" width="8" style="174" bestFit="1" customWidth="1"/>
    <col min="12122" max="12122" width="12.140625" style="174" bestFit="1" customWidth="1"/>
    <col min="12123" max="12123" width="8" style="174" bestFit="1" customWidth="1"/>
    <col min="12124" max="12124" width="12.140625" style="174" bestFit="1" customWidth="1"/>
    <col min="12125" max="12125" width="8" style="174" bestFit="1" customWidth="1"/>
    <col min="12126" max="12126" width="12.140625" style="174" bestFit="1" customWidth="1"/>
    <col min="12127" max="12127" width="8" style="174" bestFit="1" customWidth="1"/>
    <col min="12128" max="12128" width="12.140625" style="174" bestFit="1" customWidth="1"/>
    <col min="12129" max="12129" width="8" style="174" bestFit="1" customWidth="1"/>
    <col min="12130" max="12130" width="12.140625" style="174" bestFit="1" customWidth="1"/>
    <col min="12131" max="12131" width="8" style="174" bestFit="1" customWidth="1"/>
    <col min="12132" max="12132" width="10.140625" style="174" bestFit="1" customWidth="1"/>
    <col min="12133" max="12133" width="8" style="174" bestFit="1" customWidth="1"/>
    <col min="12134" max="12134" width="12.140625" style="174" bestFit="1" customWidth="1"/>
    <col min="12135" max="12135" width="8" style="174" bestFit="1" customWidth="1"/>
    <col min="12136" max="12136" width="12.140625" style="174" bestFit="1" customWidth="1"/>
    <col min="12137" max="12137" width="8" style="174" bestFit="1" customWidth="1"/>
    <col min="12138" max="12138" width="12.140625" style="174" bestFit="1" customWidth="1"/>
    <col min="12139" max="12139" width="8" style="174" bestFit="1" customWidth="1"/>
    <col min="12140" max="12140" width="12.140625" style="174" bestFit="1" customWidth="1"/>
    <col min="12141" max="12141" width="6" style="174" bestFit="1" customWidth="1"/>
    <col min="12142" max="12142" width="12.140625" style="174" bestFit="1" customWidth="1"/>
    <col min="12143" max="12143" width="8" style="174" bestFit="1" customWidth="1"/>
    <col min="12144" max="12144" width="12.140625" style="174" bestFit="1" customWidth="1"/>
    <col min="12145" max="12145" width="8" style="174" bestFit="1" customWidth="1"/>
    <col min="12146" max="12146" width="12.140625" style="174" bestFit="1" customWidth="1"/>
    <col min="12147" max="12147" width="9" style="174" bestFit="1" customWidth="1"/>
    <col min="12148" max="12148" width="12.140625" style="174" bestFit="1" customWidth="1"/>
    <col min="12149" max="12149" width="8" style="174" bestFit="1" customWidth="1"/>
    <col min="12150" max="12150" width="12.140625" style="174" bestFit="1" customWidth="1"/>
    <col min="12151" max="12151" width="8" style="174" bestFit="1" customWidth="1"/>
    <col min="12152" max="12152" width="12.140625" style="174" bestFit="1" customWidth="1"/>
    <col min="12153" max="12153" width="8" style="174" bestFit="1" customWidth="1"/>
    <col min="12154" max="12154" width="12.140625" style="174" bestFit="1" customWidth="1"/>
    <col min="12155" max="12155" width="8" style="174" bestFit="1" customWidth="1"/>
    <col min="12156" max="12156" width="12.140625" style="174" bestFit="1" customWidth="1"/>
    <col min="12157" max="12157" width="8" style="174" bestFit="1" customWidth="1"/>
    <col min="12158" max="12158" width="12.140625" style="174" bestFit="1" customWidth="1"/>
    <col min="12159" max="12159" width="8" style="174" bestFit="1" customWidth="1"/>
    <col min="12160" max="12160" width="12.140625" style="174" bestFit="1" customWidth="1"/>
    <col min="12161" max="12161" width="8" style="174" bestFit="1" customWidth="1"/>
    <col min="12162" max="12162" width="12.140625" style="174" bestFit="1" customWidth="1"/>
    <col min="12163" max="12163" width="8" style="174" bestFit="1" customWidth="1"/>
    <col min="12164" max="12164" width="12.140625" style="174" bestFit="1" customWidth="1"/>
    <col min="12165" max="12165" width="8" style="174" bestFit="1" customWidth="1"/>
    <col min="12166" max="12166" width="12.140625" style="174" bestFit="1" customWidth="1"/>
    <col min="12167" max="12167" width="8" style="174" bestFit="1" customWidth="1"/>
    <col min="12168" max="12168" width="12.140625" style="174" bestFit="1" customWidth="1"/>
    <col min="12169" max="12169" width="8" style="174" bestFit="1" customWidth="1"/>
    <col min="12170" max="12170" width="12.140625" style="174" bestFit="1" customWidth="1"/>
    <col min="12171" max="12171" width="8" style="174" bestFit="1" customWidth="1"/>
    <col min="12172" max="12172" width="9.140625" style="174" bestFit="1" customWidth="1"/>
    <col min="12173" max="12173" width="4" style="174" bestFit="1" customWidth="1"/>
    <col min="12174" max="12174" width="12.140625" style="174" bestFit="1" customWidth="1"/>
    <col min="12175" max="12175" width="8" style="174" bestFit="1" customWidth="1"/>
    <col min="12176" max="12176" width="12.140625" style="174" bestFit="1" customWidth="1"/>
    <col min="12177" max="12177" width="8" style="174" bestFit="1" customWidth="1"/>
    <col min="12178" max="12178" width="12.140625" style="174" bestFit="1" customWidth="1"/>
    <col min="12179" max="12179" width="8" style="174" bestFit="1" customWidth="1"/>
    <col min="12180" max="12180" width="12.140625" style="174" bestFit="1" customWidth="1"/>
    <col min="12181" max="12181" width="8" style="174" bestFit="1" customWidth="1"/>
    <col min="12182" max="12182" width="12.140625" style="174" bestFit="1" customWidth="1"/>
    <col min="12183" max="12183" width="8" style="174" bestFit="1" customWidth="1"/>
    <col min="12184" max="12184" width="11.7109375" style="174" bestFit="1" customWidth="1"/>
    <col min="12185" max="12185" width="8" style="174" bestFit="1" customWidth="1"/>
    <col min="12186" max="12186" width="12.140625" style="174" bestFit="1" customWidth="1"/>
    <col min="12187" max="12187" width="8" style="174" bestFit="1" customWidth="1"/>
    <col min="12188" max="12188" width="12.7109375" style="174" bestFit="1" customWidth="1"/>
    <col min="12189" max="12189" width="8" style="174" bestFit="1" customWidth="1"/>
    <col min="12190" max="12190" width="12.140625" style="174" bestFit="1" customWidth="1"/>
    <col min="12191" max="12191" width="8" style="174" bestFit="1" customWidth="1"/>
    <col min="12192" max="12192" width="12.140625" style="174" bestFit="1" customWidth="1"/>
    <col min="12193" max="12193" width="8" style="174" bestFit="1" customWidth="1"/>
    <col min="12194" max="12194" width="12.140625" style="174" bestFit="1" customWidth="1"/>
    <col min="12195" max="12195" width="8" style="174" bestFit="1" customWidth="1"/>
    <col min="12196" max="12196" width="12.140625" style="174" bestFit="1" customWidth="1"/>
    <col min="12197" max="12197" width="8" style="174" bestFit="1" customWidth="1"/>
    <col min="12198" max="12198" width="12.140625" style="174" bestFit="1" customWidth="1"/>
    <col min="12199" max="12199" width="8" style="174" bestFit="1" customWidth="1"/>
    <col min="12200" max="12200" width="12.140625" style="174" bestFit="1" customWidth="1"/>
    <col min="12201" max="12201" width="8" style="174" bestFit="1" customWidth="1"/>
    <col min="12202" max="12202" width="12.140625" style="174" bestFit="1" customWidth="1"/>
    <col min="12203" max="12203" width="8" style="174" bestFit="1" customWidth="1"/>
    <col min="12204" max="12204" width="11.140625" style="174" bestFit="1" customWidth="1"/>
    <col min="12205" max="12205" width="8" style="174" bestFit="1" customWidth="1"/>
    <col min="12206" max="12206" width="12.140625" style="174" bestFit="1" customWidth="1"/>
    <col min="12207" max="12207" width="8" style="174" bestFit="1" customWidth="1"/>
    <col min="12208" max="12208" width="12.140625" style="174" bestFit="1" customWidth="1"/>
    <col min="12209" max="12209" width="8" style="174" bestFit="1" customWidth="1"/>
    <col min="12210" max="12210" width="12.140625" style="174" bestFit="1" customWidth="1"/>
    <col min="12211" max="12211" width="8" style="174" bestFit="1" customWidth="1"/>
    <col min="12212" max="12212" width="12.140625" style="174" bestFit="1" customWidth="1"/>
    <col min="12213" max="12213" width="8" style="174" bestFit="1" customWidth="1"/>
    <col min="12214" max="12214" width="12.140625" style="174" bestFit="1" customWidth="1"/>
    <col min="12215" max="12215" width="8" style="174" bestFit="1" customWidth="1"/>
    <col min="12216" max="12216" width="12.140625" style="174" bestFit="1" customWidth="1"/>
    <col min="12217" max="12217" width="8" style="174" bestFit="1" customWidth="1"/>
    <col min="12218" max="12218" width="12.140625" style="174" bestFit="1" customWidth="1"/>
    <col min="12219" max="12219" width="8" style="174" bestFit="1" customWidth="1"/>
    <col min="12220" max="12220" width="12.140625" style="174" bestFit="1" customWidth="1"/>
    <col min="12221" max="12221" width="8" style="174" bestFit="1" customWidth="1"/>
    <col min="12222" max="12222" width="12.140625" style="174" bestFit="1" customWidth="1"/>
    <col min="12223" max="12223" width="8" style="174" bestFit="1" customWidth="1"/>
    <col min="12224" max="12224" width="12.140625" style="174" bestFit="1" customWidth="1"/>
    <col min="12225" max="12225" width="8" style="174" bestFit="1" customWidth="1"/>
    <col min="12226" max="12226" width="12.140625" style="174" bestFit="1" customWidth="1"/>
    <col min="12227" max="12227" width="8" style="174" bestFit="1" customWidth="1"/>
    <col min="12228" max="12228" width="12.140625" style="174" bestFit="1" customWidth="1"/>
    <col min="12229" max="12229" width="8" style="174" bestFit="1" customWidth="1"/>
    <col min="12230" max="12230" width="12.140625" style="174" bestFit="1" customWidth="1"/>
    <col min="12231" max="12231" width="8" style="174" bestFit="1" customWidth="1"/>
    <col min="12232" max="12232" width="12.140625" style="174" bestFit="1" customWidth="1"/>
    <col min="12233" max="12233" width="8" style="174" bestFit="1" customWidth="1"/>
    <col min="12234" max="12234" width="12.140625" style="174" bestFit="1" customWidth="1"/>
    <col min="12235" max="12235" width="8" style="174" bestFit="1" customWidth="1"/>
    <col min="12236" max="12236" width="12.140625" style="174" bestFit="1" customWidth="1"/>
    <col min="12237" max="12237" width="8" style="174" bestFit="1" customWidth="1"/>
    <col min="12238" max="12238" width="12.140625" style="174" bestFit="1" customWidth="1"/>
    <col min="12239" max="12239" width="8" style="174" bestFit="1" customWidth="1"/>
    <col min="12240" max="12240" width="12.140625" style="174" bestFit="1" customWidth="1"/>
    <col min="12241" max="12241" width="8" style="174" bestFit="1" customWidth="1"/>
    <col min="12242" max="12242" width="12.140625" style="174" bestFit="1" customWidth="1"/>
    <col min="12243" max="12243" width="8" style="174" bestFit="1" customWidth="1"/>
    <col min="12244" max="12244" width="12.140625" style="174" bestFit="1" customWidth="1"/>
    <col min="12245" max="12245" width="8" style="174" bestFit="1" customWidth="1"/>
    <col min="12246" max="12246" width="11.140625" style="174" bestFit="1" customWidth="1"/>
    <col min="12247" max="12247" width="8" style="174" bestFit="1" customWidth="1"/>
    <col min="12248" max="12248" width="12.140625" style="174" bestFit="1" customWidth="1"/>
    <col min="12249" max="12249" width="8" style="174" bestFit="1" customWidth="1"/>
    <col min="12250" max="12250" width="12.140625" style="174" bestFit="1" customWidth="1"/>
    <col min="12251" max="12251" width="8" style="174" bestFit="1" customWidth="1"/>
    <col min="12252" max="12252" width="12.140625" style="174" bestFit="1" customWidth="1"/>
    <col min="12253" max="12253" width="8" style="174" bestFit="1" customWidth="1"/>
    <col min="12254" max="12254" width="12.140625" style="174" bestFit="1" customWidth="1"/>
    <col min="12255" max="12255" width="8" style="174" bestFit="1" customWidth="1"/>
    <col min="12256" max="12256" width="12.140625" style="174" bestFit="1" customWidth="1"/>
    <col min="12257" max="12257" width="8" style="174" bestFit="1" customWidth="1"/>
    <col min="12258" max="12258" width="12.140625" style="174" bestFit="1" customWidth="1"/>
    <col min="12259" max="12259" width="8" style="174" bestFit="1" customWidth="1"/>
    <col min="12260" max="12260" width="12.140625" style="174" bestFit="1" customWidth="1"/>
    <col min="12261" max="12261" width="8" style="174" bestFit="1" customWidth="1"/>
    <col min="12262" max="12262" width="12.140625" style="174" bestFit="1" customWidth="1"/>
    <col min="12263" max="12263" width="8" style="174" bestFit="1" customWidth="1"/>
    <col min="12264" max="12264" width="12.140625" style="174" bestFit="1" customWidth="1"/>
    <col min="12265" max="12265" width="8" style="174" bestFit="1" customWidth="1"/>
    <col min="12266" max="12266" width="12.140625" style="174" bestFit="1" customWidth="1"/>
    <col min="12267" max="12267" width="8" style="174" bestFit="1" customWidth="1"/>
    <col min="12268" max="12268" width="12.140625" style="174" bestFit="1" customWidth="1"/>
    <col min="12269" max="12269" width="8" style="174" bestFit="1" customWidth="1"/>
    <col min="12270" max="12270" width="12.140625" style="174" bestFit="1" customWidth="1"/>
    <col min="12271" max="12271" width="8" style="174" bestFit="1" customWidth="1"/>
    <col min="12272" max="12272" width="12.140625" style="174" bestFit="1" customWidth="1"/>
    <col min="12273" max="12273" width="8" style="174" bestFit="1" customWidth="1"/>
    <col min="12274" max="12274" width="11.140625" style="174" bestFit="1" customWidth="1"/>
    <col min="12275" max="12275" width="8" style="174" bestFit="1" customWidth="1"/>
    <col min="12276" max="12276" width="12.140625" style="174" bestFit="1" customWidth="1"/>
    <col min="12277" max="12277" width="8" style="174" bestFit="1" customWidth="1"/>
    <col min="12278" max="12278" width="11.140625" style="174" bestFit="1" customWidth="1"/>
    <col min="12279" max="12279" width="8" style="174" bestFit="1" customWidth="1"/>
    <col min="12280" max="12288" width="9.140625" style="174"/>
    <col min="12289" max="12289" width="50.7109375" style="174" bestFit="1" customWidth="1"/>
    <col min="12290" max="12290" width="12.42578125" style="174" bestFit="1" customWidth="1"/>
    <col min="12291" max="12291" width="8" style="174" bestFit="1" customWidth="1"/>
    <col min="12292" max="12292" width="12.140625" style="174" bestFit="1" customWidth="1"/>
    <col min="12293" max="12293" width="8" style="174" bestFit="1" customWidth="1"/>
    <col min="12294" max="12294" width="12.140625" style="174" bestFit="1" customWidth="1"/>
    <col min="12295" max="12295" width="8" style="174" bestFit="1" customWidth="1"/>
    <col min="12296" max="12296" width="12.140625" style="174" bestFit="1" customWidth="1"/>
    <col min="12297" max="12297" width="8" style="174" bestFit="1" customWidth="1"/>
    <col min="12298" max="12298" width="12.140625" style="174" bestFit="1" customWidth="1"/>
    <col min="12299" max="12299" width="8" style="174" bestFit="1" customWidth="1"/>
    <col min="12300" max="12300" width="12.140625" style="174" bestFit="1" customWidth="1"/>
    <col min="12301" max="12301" width="8" style="174" bestFit="1" customWidth="1"/>
    <col min="12302" max="12302" width="12.140625" style="174" bestFit="1" customWidth="1"/>
    <col min="12303" max="12303" width="8" style="174" bestFit="1" customWidth="1"/>
    <col min="12304" max="12304" width="12.140625" style="174" bestFit="1" customWidth="1"/>
    <col min="12305" max="12305" width="8" style="174" bestFit="1" customWidth="1"/>
    <col min="12306" max="12306" width="11.140625" style="174" bestFit="1" customWidth="1"/>
    <col min="12307" max="12307" width="8" style="174" bestFit="1" customWidth="1"/>
    <col min="12308" max="12308" width="11.140625" style="174" bestFit="1" customWidth="1"/>
    <col min="12309" max="12309" width="8" style="174" bestFit="1" customWidth="1"/>
    <col min="12310" max="12310" width="12.140625" style="174" bestFit="1" customWidth="1"/>
    <col min="12311" max="12311" width="8" style="174" bestFit="1" customWidth="1"/>
    <col min="12312" max="12312" width="12.140625" style="174" bestFit="1" customWidth="1"/>
    <col min="12313" max="12313" width="8" style="174" bestFit="1" customWidth="1"/>
    <col min="12314" max="12314" width="12.140625" style="174" bestFit="1" customWidth="1"/>
    <col min="12315" max="12315" width="8" style="174" bestFit="1" customWidth="1"/>
    <col min="12316" max="12316" width="12.140625" style="174" bestFit="1" customWidth="1"/>
    <col min="12317" max="12317" width="7" style="174" bestFit="1" customWidth="1"/>
    <col min="12318" max="12318" width="12.140625" style="174" bestFit="1" customWidth="1"/>
    <col min="12319" max="12319" width="8" style="174" bestFit="1" customWidth="1"/>
    <col min="12320" max="12320" width="12.140625" style="174" bestFit="1" customWidth="1"/>
    <col min="12321" max="12321" width="8" style="174" bestFit="1" customWidth="1"/>
    <col min="12322" max="12322" width="12.140625" style="174" bestFit="1" customWidth="1"/>
    <col min="12323" max="12323" width="8" style="174" bestFit="1" customWidth="1"/>
    <col min="12324" max="12324" width="12.140625" style="174" bestFit="1" customWidth="1"/>
    <col min="12325" max="12325" width="8" style="174" bestFit="1" customWidth="1"/>
    <col min="12326" max="12326" width="12.140625" style="174" bestFit="1" customWidth="1"/>
    <col min="12327" max="12327" width="8" style="174" bestFit="1" customWidth="1"/>
    <col min="12328" max="12328" width="12.140625" style="174" bestFit="1" customWidth="1"/>
    <col min="12329" max="12329" width="8" style="174" bestFit="1" customWidth="1"/>
    <col min="12330" max="12330" width="12.140625" style="174" bestFit="1" customWidth="1"/>
    <col min="12331" max="12331" width="8" style="174" bestFit="1" customWidth="1"/>
    <col min="12332" max="12332" width="12.140625" style="174" bestFit="1" customWidth="1"/>
    <col min="12333" max="12333" width="8" style="174" bestFit="1" customWidth="1"/>
    <col min="12334" max="12334" width="12.140625" style="174" bestFit="1" customWidth="1"/>
    <col min="12335" max="12335" width="8" style="174" bestFit="1" customWidth="1"/>
    <col min="12336" max="12336" width="12.140625" style="174" bestFit="1" customWidth="1"/>
    <col min="12337" max="12337" width="8" style="174" bestFit="1" customWidth="1"/>
    <col min="12338" max="12338" width="12.140625" style="174" bestFit="1" customWidth="1"/>
    <col min="12339" max="12339" width="8" style="174" bestFit="1" customWidth="1"/>
    <col min="12340" max="12340" width="12.140625" style="174" bestFit="1" customWidth="1"/>
    <col min="12341" max="12341" width="8" style="174" bestFit="1" customWidth="1"/>
    <col min="12342" max="12342" width="12.140625" style="174" bestFit="1" customWidth="1"/>
    <col min="12343" max="12343" width="8" style="174" bestFit="1" customWidth="1"/>
    <col min="12344" max="12344" width="12.140625" style="174" bestFit="1" customWidth="1"/>
    <col min="12345" max="12345" width="8" style="174" bestFit="1" customWidth="1"/>
    <col min="12346" max="12346" width="12.140625" style="174" bestFit="1" customWidth="1"/>
    <col min="12347" max="12347" width="8" style="174" bestFit="1" customWidth="1"/>
    <col min="12348" max="12348" width="12.140625" style="174" bestFit="1" customWidth="1"/>
    <col min="12349" max="12349" width="8" style="174" bestFit="1" customWidth="1"/>
    <col min="12350" max="12350" width="12.140625" style="174" bestFit="1" customWidth="1"/>
    <col min="12351" max="12351" width="8" style="174" bestFit="1" customWidth="1"/>
    <col min="12352" max="12352" width="12.140625" style="174" bestFit="1" customWidth="1"/>
    <col min="12353" max="12353" width="8" style="174" bestFit="1" customWidth="1"/>
    <col min="12354" max="12354" width="12.140625" style="174" bestFit="1" customWidth="1"/>
    <col min="12355" max="12355" width="8" style="174" bestFit="1" customWidth="1"/>
    <col min="12356" max="12356" width="12.140625" style="174" bestFit="1" customWidth="1"/>
    <col min="12357" max="12357" width="8" style="174" bestFit="1" customWidth="1"/>
    <col min="12358" max="12358" width="12.140625" style="174" bestFit="1" customWidth="1"/>
    <col min="12359" max="12359" width="8" style="174" bestFit="1" customWidth="1"/>
    <col min="12360" max="12360" width="12.140625" style="174" bestFit="1" customWidth="1"/>
    <col min="12361" max="12361" width="8" style="174" bestFit="1" customWidth="1"/>
    <col min="12362" max="12362" width="11.140625" style="174" bestFit="1" customWidth="1"/>
    <col min="12363" max="12363" width="8" style="174" bestFit="1" customWidth="1"/>
    <col min="12364" max="12364" width="12.140625" style="174" bestFit="1" customWidth="1"/>
    <col min="12365" max="12365" width="8" style="174" bestFit="1" customWidth="1"/>
    <col min="12366" max="12366" width="12.140625" style="174" bestFit="1" customWidth="1"/>
    <col min="12367" max="12367" width="8" style="174" bestFit="1" customWidth="1"/>
    <col min="12368" max="12368" width="12.7109375" style="174" bestFit="1" customWidth="1"/>
    <col min="12369" max="12369" width="8" style="174" bestFit="1" customWidth="1"/>
    <col min="12370" max="12370" width="12.140625" style="174" bestFit="1" customWidth="1"/>
    <col min="12371" max="12371" width="8" style="174" bestFit="1" customWidth="1"/>
    <col min="12372" max="12372" width="12.140625" style="174" bestFit="1" customWidth="1"/>
    <col min="12373" max="12373" width="8" style="174" bestFit="1" customWidth="1"/>
    <col min="12374" max="12374" width="12.140625" style="174" bestFit="1" customWidth="1"/>
    <col min="12375" max="12375" width="8" style="174" bestFit="1" customWidth="1"/>
    <col min="12376" max="12376" width="12.140625" style="174" bestFit="1" customWidth="1"/>
    <col min="12377" max="12377" width="8" style="174" bestFit="1" customWidth="1"/>
    <col min="12378" max="12378" width="12.140625" style="174" bestFit="1" customWidth="1"/>
    <col min="12379" max="12379" width="8" style="174" bestFit="1" customWidth="1"/>
    <col min="12380" max="12380" width="12.140625" style="174" bestFit="1" customWidth="1"/>
    <col min="12381" max="12381" width="8" style="174" bestFit="1" customWidth="1"/>
    <col min="12382" max="12382" width="12.140625" style="174" bestFit="1" customWidth="1"/>
    <col min="12383" max="12383" width="8" style="174" bestFit="1" customWidth="1"/>
    <col min="12384" max="12384" width="12.140625" style="174" bestFit="1" customWidth="1"/>
    <col min="12385" max="12385" width="8" style="174" bestFit="1" customWidth="1"/>
    <col min="12386" max="12386" width="12.140625" style="174" bestFit="1" customWidth="1"/>
    <col min="12387" max="12387" width="8" style="174" bestFit="1" customWidth="1"/>
    <col min="12388" max="12388" width="10.140625" style="174" bestFit="1" customWidth="1"/>
    <col min="12389" max="12389" width="8" style="174" bestFit="1" customWidth="1"/>
    <col min="12390" max="12390" width="12.140625" style="174" bestFit="1" customWidth="1"/>
    <col min="12391" max="12391" width="8" style="174" bestFit="1" customWidth="1"/>
    <col min="12392" max="12392" width="12.140625" style="174" bestFit="1" customWidth="1"/>
    <col min="12393" max="12393" width="8" style="174" bestFit="1" customWidth="1"/>
    <col min="12394" max="12394" width="12.140625" style="174" bestFit="1" customWidth="1"/>
    <col min="12395" max="12395" width="8" style="174" bestFit="1" customWidth="1"/>
    <col min="12396" max="12396" width="12.140625" style="174" bestFit="1" customWidth="1"/>
    <col min="12397" max="12397" width="6" style="174" bestFit="1" customWidth="1"/>
    <col min="12398" max="12398" width="12.140625" style="174" bestFit="1" customWidth="1"/>
    <col min="12399" max="12399" width="8" style="174" bestFit="1" customWidth="1"/>
    <col min="12400" max="12400" width="12.140625" style="174" bestFit="1" customWidth="1"/>
    <col min="12401" max="12401" width="8" style="174" bestFit="1" customWidth="1"/>
    <col min="12402" max="12402" width="12.140625" style="174" bestFit="1" customWidth="1"/>
    <col min="12403" max="12403" width="9" style="174" bestFit="1" customWidth="1"/>
    <col min="12404" max="12404" width="12.140625" style="174" bestFit="1" customWidth="1"/>
    <col min="12405" max="12405" width="8" style="174" bestFit="1" customWidth="1"/>
    <col min="12406" max="12406" width="12.140625" style="174" bestFit="1" customWidth="1"/>
    <col min="12407" max="12407" width="8" style="174" bestFit="1" customWidth="1"/>
    <col min="12408" max="12408" width="12.140625" style="174" bestFit="1" customWidth="1"/>
    <col min="12409" max="12409" width="8" style="174" bestFit="1" customWidth="1"/>
    <col min="12410" max="12410" width="12.140625" style="174" bestFit="1" customWidth="1"/>
    <col min="12411" max="12411" width="8" style="174" bestFit="1" customWidth="1"/>
    <col min="12412" max="12412" width="12.140625" style="174" bestFit="1" customWidth="1"/>
    <col min="12413" max="12413" width="8" style="174" bestFit="1" customWidth="1"/>
    <col min="12414" max="12414" width="12.140625" style="174" bestFit="1" customWidth="1"/>
    <col min="12415" max="12415" width="8" style="174" bestFit="1" customWidth="1"/>
    <col min="12416" max="12416" width="12.140625" style="174" bestFit="1" customWidth="1"/>
    <col min="12417" max="12417" width="8" style="174" bestFit="1" customWidth="1"/>
    <col min="12418" max="12418" width="12.140625" style="174" bestFit="1" customWidth="1"/>
    <col min="12419" max="12419" width="8" style="174" bestFit="1" customWidth="1"/>
    <col min="12420" max="12420" width="12.140625" style="174" bestFit="1" customWidth="1"/>
    <col min="12421" max="12421" width="8" style="174" bestFit="1" customWidth="1"/>
    <col min="12422" max="12422" width="12.140625" style="174" bestFit="1" customWidth="1"/>
    <col min="12423" max="12423" width="8" style="174" bestFit="1" customWidth="1"/>
    <col min="12424" max="12424" width="12.140625" style="174" bestFit="1" customWidth="1"/>
    <col min="12425" max="12425" width="8" style="174" bestFit="1" customWidth="1"/>
    <col min="12426" max="12426" width="12.140625" style="174" bestFit="1" customWidth="1"/>
    <col min="12427" max="12427" width="8" style="174" bestFit="1" customWidth="1"/>
    <col min="12428" max="12428" width="9.140625" style="174" bestFit="1" customWidth="1"/>
    <col min="12429" max="12429" width="4" style="174" bestFit="1" customWidth="1"/>
    <col min="12430" max="12430" width="12.140625" style="174" bestFit="1" customWidth="1"/>
    <col min="12431" max="12431" width="8" style="174" bestFit="1" customWidth="1"/>
    <col min="12432" max="12432" width="12.140625" style="174" bestFit="1" customWidth="1"/>
    <col min="12433" max="12433" width="8" style="174" bestFit="1" customWidth="1"/>
    <col min="12434" max="12434" width="12.140625" style="174" bestFit="1" customWidth="1"/>
    <col min="12435" max="12435" width="8" style="174" bestFit="1" customWidth="1"/>
    <col min="12436" max="12436" width="12.140625" style="174" bestFit="1" customWidth="1"/>
    <col min="12437" max="12437" width="8" style="174" bestFit="1" customWidth="1"/>
    <col min="12438" max="12438" width="12.140625" style="174" bestFit="1" customWidth="1"/>
    <col min="12439" max="12439" width="8" style="174" bestFit="1" customWidth="1"/>
    <col min="12440" max="12440" width="11.7109375" style="174" bestFit="1" customWidth="1"/>
    <col min="12441" max="12441" width="8" style="174" bestFit="1" customWidth="1"/>
    <col min="12442" max="12442" width="12.140625" style="174" bestFit="1" customWidth="1"/>
    <col min="12443" max="12443" width="8" style="174" bestFit="1" customWidth="1"/>
    <col min="12444" max="12444" width="12.7109375" style="174" bestFit="1" customWidth="1"/>
    <col min="12445" max="12445" width="8" style="174" bestFit="1" customWidth="1"/>
    <col min="12446" max="12446" width="12.140625" style="174" bestFit="1" customWidth="1"/>
    <col min="12447" max="12447" width="8" style="174" bestFit="1" customWidth="1"/>
    <col min="12448" max="12448" width="12.140625" style="174" bestFit="1" customWidth="1"/>
    <col min="12449" max="12449" width="8" style="174" bestFit="1" customWidth="1"/>
    <col min="12450" max="12450" width="12.140625" style="174" bestFit="1" customWidth="1"/>
    <col min="12451" max="12451" width="8" style="174" bestFit="1" customWidth="1"/>
    <col min="12452" max="12452" width="12.140625" style="174" bestFit="1" customWidth="1"/>
    <col min="12453" max="12453" width="8" style="174" bestFit="1" customWidth="1"/>
    <col min="12454" max="12454" width="12.140625" style="174" bestFit="1" customWidth="1"/>
    <col min="12455" max="12455" width="8" style="174" bestFit="1" customWidth="1"/>
    <col min="12456" max="12456" width="12.140625" style="174" bestFit="1" customWidth="1"/>
    <col min="12457" max="12457" width="8" style="174" bestFit="1" customWidth="1"/>
    <col min="12458" max="12458" width="12.140625" style="174" bestFit="1" customWidth="1"/>
    <col min="12459" max="12459" width="8" style="174" bestFit="1" customWidth="1"/>
    <col min="12460" max="12460" width="11.140625" style="174" bestFit="1" customWidth="1"/>
    <col min="12461" max="12461" width="8" style="174" bestFit="1" customWidth="1"/>
    <col min="12462" max="12462" width="12.140625" style="174" bestFit="1" customWidth="1"/>
    <col min="12463" max="12463" width="8" style="174" bestFit="1" customWidth="1"/>
    <col min="12464" max="12464" width="12.140625" style="174" bestFit="1" customWidth="1"/>
    <col min="12465" max="12465" width="8" style="174" bestFit="1" customWidth="1"/>
    <col min="12466" max="12466" width="12.140625" style="174" bestFit="1" customWidth="1"/>
    <col min="12467" max="12467" width="8" style="174" bestFit="1" customWidth="1"/>
    <col min="12468" max="12468" width="12.140625" style="174" bestFit="1" customWidth="1"/>
    <col min="12469" max="12469" width="8" style="174" bestFit="1" customWidth="1"/>
    <col min="12470" max="12470" width="12.140625" style="174" bestFit="1" customWidth="1"/>
    <col min="12471" max="12471" width="8" style="174" bestFit="1" customWidth="1"/>
    <col min="12472" max="12472" width="12.140625" style="174" bestFit="1" customWidth="1"/>
    <col min="12473" max="12473" width="8" style="174" bestFit="1" customWidth="1"/>
    <col min="12474" max="12474" width="12.140625" style="174" bestFit="1" customWidth="1"/>
    <col min="12475" max="12475" width="8" style="174" bestFit="1" customWidth="1"/>
    <col min="12476" max="12476" width="12.140625" style="174" bestFit="1" customWidth="1"/>
    <col min="12477" max="12477" width="8" style="174" bestFit="1" customWidth="1"/>
    <col min="12478" max="12478" width="12.140625" style="174" bestFit="1" customWidth="1"/>
    <col min="12479" max="12479" width="8" style="174" bestFit="1" customWidth="1"/>
    <col min="12480" max="12480" width="12.140625" style="174" bestFit="1" customWidth="1"/>
    <col min="12481" max="12481" width="8" style="174" bestFit="1" customWidth="1"/>
    <col min="12482" max="12482" width="12.140625" style="174" bestFit="1" customWidth="1"/>
    <col min="12483" max="12483" width="8" style="174" bestFit="1" customWidth="1"/>
    <col min="12484" max="12484" width="12.140625" style="174" bestFit="1" customWidth="1"/>
    <col min="12485" max="12485" width="8" style="174" bestFit="1" customWidth="1"/>
    <col min="12486" max="12486" width="12.140625" style="174" bestFit="1" customWidth="1"/>
    <col min="12487" max="12487" width="8" style="174" bestFit="1" customWidth="1"/>
    <col min="12488" max="12488" width="12.140625" style="174" bestFit="1" customWidth="1"/>
    <col min="12489" max="12489" width="8" style="174" bestFit="1" customWidth="1"/>
    <col min="12490" max="12490" width="12.140625" style="174" bestFit="1" customWidth="1"/>
    <col min="12491" max="12491" width="8" style="174" bestFit="1" customWidth="1"/>
    <col min="12492" max="12492" width="12.140625" style="174" bestFit="1" customWidth="1"/>
    <col min="12493" max="12493" width="8" style="174" bestFit="1" customWidth="1"/>
    <col min="12494" max="12494" width="12.140625" style="174" bestFit="1" customWidth="1"/>
    <col min="12495" max="12495" width="8" style="174" bestFit="1" customWidth="1"/>
    <col min="12496" max="12496" width="12.140625" style="174" bestFit="1" customWidth="1"/>
    <col min="12497" max="12497" width="8" style="174" bestFit="1" customWidth="1"/>
    <col min="12498" max="12498" width="12.140625" style="174" bestFit="1" customWidth="1"/>
    <col min="12499" max="12499" width="8" style="174" bestFit="1" customWidth="1"/>
    <col min="12500" max="12500" width="12.140625" style="174" bestFit="1" customWidth="1"/>
    <col min="12501" max="12501" width="8" style="174" bestFit="1" customWidth="1"/>
    <col min="12502" max="12502" width="11.140625" style="174" bestFit="1" customWidth="1"/>
    <col min="12503" max="12503" width="8" style="174" bestFit="1" customWidth="1"/>
    <col min="12504" max="12504" width="12.140625" style="174" bestFit="1" customWidth="1"/>
    <col min="12505" max="12505" width="8" style="174" bestFit="1" customWidth="1"/>
    <col min="12506" max="12506" width="12.140625" style="174" bestFit="1" customWidth="1"/>
    <col min="12507" max="12507" width="8" style="174" bestFit="1" customWidth="1"/>
    <col min="12508" max="12508" width="12.140625" style="174" bestFit="1" customWidth="1"/>
    <col min="12509" max="12509" width="8" style="174" bestFit="1" customWidth="1"/>
    <col min="12510" max="12510" width="12.140625" style="174" bestFit="1" customWidth="1"/>
    <col min="12511" max="12511" width="8" style="174" bestFit="1" customWidth="1"/>
    <col min="12512" max="12512" width="12.140625" style="174" bestFit="1" customWidth="1"/>
    <col min="12513" max="12513" width="8" style="174" bestFit="1" customWidth="1"/>
    <col min="12514" max="12514" width="12.140625" style="174" bestFit="1" customWidth="1"/>
    <col min="12515" max="12515" width="8" style="174" bestFit="1" customWidth="1"/>
    <col min="12516" max="12516" width="12.140625" style="174" bestFit="1" customWidth="1"/>
    <col min="12517" max="12517" width="8" style="174" bestFit="1" customWidth="1"/>
    <col min="12518" max="12518" width="12.140625" style="174" bestFit="1" customWidth="1"/>
    <col min="12519" max="12519" width="8" style="174" bestFit="1" customWidth="1"/>
    <col min="12520" max="12520" width="12.140625" style="174" bestFit="1" customWidth="1"/>
    <col min="12521" max="12521" width="8" style="174" bestFit="1" customWidth="1"/>
    <col min="12522" max="12522" width="12.140625" style="174" bestFit="1" customWidth="1"/>
    <col min="12523" max="12523" width="8" style="174" bestFit="1" customWidth="1"/>
    <col min="12524" max="12524" width="12.140625" style="174" bestFit="1" customWidth="1"/>
    <col min="12525" max="12525" width="8" style="174" bestFit="1" customWidth="1"/>
    <col min="12526" max="12526" width="12.140625" style="174" bestFit="1" customWidth="1"/>
    <col min="12527" max="12527" width="8" style="174" bestFit="1" customWidth="1"/>
    <col min="12528" max="12528" width="12.140625" style="174" bestFit="1" customWidth="1"/>
    <col min="12529" max="12529" width="8" style="174" bestFit="1" customWidth="1"/>
    <col min="12530" max="12530" width="11.140625" style="174" bestFit="1" customWidth="1"/>
    <col min="12531" max="12531" width="8" style="174" bestFit="1" customWidth="1"/>
    <col min="12532" max="12532" width="12.140625" style="174" bestFit="1" customWidth="1"/>
    <col min="12533" max="12533" width="8" style="174" bestFit="1" customWidth="1"/>
    <col min="12534" max="12534" width="11.140625" style="174" bestFit="1" customWidth="1"/>
    <col min="12535" max="12535" width="8" style="174" bestFit="1" customWidth="1"/>
    <col min="12536" max="12544" width="9.140625" style="174"/>
    <col min="12545" max="12545" width="50.7109375" style="174" bestFit="1" customWidth="1"/>
    <col min="12546" max="12546" width="12.42578125" style="174" bestFit="1" customWidth="1"/>
    <col min="12547" max="12547" width="8" style="174" bestFit="1" customWidth="1"/>
    <col min="12548" max="12548" width="12.140625" style="174" bestFit="1" customWidth="1"/>
    <col min="12549" max="12549" width="8" style="174" bestFit="1" customWidth="1"/>
    <col min="12550" max="12550" width="12.140625" style="174" bestFit="1" customWidth="1"/>
    <col min="12551" max="12551" width="8" style="174" bestFit="1" customWidth="1"/>
    <col min="12552" max="12552" width="12.140625" style="174" bestFit="1" customWidth="1"/>
    <col min="12553" max="12553" width="8" style="174" bestFit="1" customWidth="1"/>
    <col min="12554" max="12554" width="12.140625" style="174" bestFit="1" customWidth="1"/>
    <col min="12555" max="12555" width="8" style="174" bestFit="1" customWidth="1"/>
    <col min="12556" max="12556" width="12.140625" style="174" bestFit="1" customWidth="1"/>
    <col min="12557" max="12557" width="8" style="174" bestFit="1" customWidth="1"/>
    <col min="12558" max="12558" width="12.140625" style="174" bestFit="1" customWidth="1"/>
    <col min="12559" max="12559" width="8" style="174" bestFit="1" customWidth="1"/>
    <col min="12560" max="12560" width="12.140625" style="174" bestFit="1" customWidth="1"/>
    <col min="12561" max="12561" width="8" style="174" bestFit="1" customWidth="1"/>
    <col min="12562" max="12562" width="11.140625" style="174" bestFit="1" customWidth="1"/>
    <col min="12563" max="12563" width="8" style="174" bestFit="1" customWidth="1"/>
    <col min="12564" max="12564" width="11.140625" style="174" bestFit="1" customWidth="1"/>
    <col min="12565" max="12565" width="8" style="174" bestFit="1" customWidth="1"/>
    <col min="12566" max="12566" width="12.140625" style="174" bestFit="1" customWidth="1"/>
    <col min="12567" max="12567" width="8" style="174" bestFit="1" customWidth="1"/>
    <col min="12568" max="12568" width="12.140625" style="174" bestFit="1" customWidth="1"/>
    <col min="12569" max="12569" width="8" style="174" bestFit="1" customWidth="1"/>
    <col min="12570" max="12570" width="12.140625" style="174" bestFit="1" customWidth="1"/>
    <col min="12571" max="12571" width="8" style="174" bestFit="1" customWidth="1"/>
    <col min="12572" max="12572" width="12.140625" style="174" bestFit="1" customWidth="1"/>
    <col min="12573" max="12573" width="7" style="174" bestFit="1" customWidth="1"/>
    <col min="12574" max="12574" width="12.140625" style="174" bestFit="1" customWidth="1"/>
    <col min="12575" max="12575" width="8" style="174" bestFit="1" customWidth="1"/>
    <col min="12576" max="12576" width="12.140625" style="174" bestFit="1" customWidth="1"/>
    <col min="12577" max="12577" width="8" style="174" bestFit="1" customWidth="1"/>
    <col min="12578" max="12578" width="12.140625" style="174" bestFit="1" customWidth="1"/>
    <col min="12579" max="12579" width="8" style="174" bestFit="1" customWidth="1"/>
    <col min="12580" max="12580" width="12.140625" style="174" bestFit="1" customWidth="1"/>
    <col min="12581" max="12581" width="8" style="174" bestFit="1" customWidth="1"/>
    <col min="12582" max="12582" width="12.140625" style="174" bestFit="1" customWidth="1"/>
    <col min="12583" max="12583" width="8" style="174" bestFit="1" customWidth="1"/>
    <col min="12584" max="12584" width="12.140625" style="174" bestFit="1" customWidth="1"/>
    <col min="12585" max="12585" width="8" style="174" bestFit="1" customWidth="1"/>
    <col min="12586" max="12586" width="12.140625" style="174" bestFit="1" customWidth="1"/>
    <col min="12587" max="12587" width="8" style="174" bestFit="1" customWidth="1"/>
    <col min="12588" max="12588" width="12.140625" style="174" bestFit="1" customWidth="1"/>
    <col min="12589" max="12589" width="8" style="174" bestFit="1" customWidth="1"/>
    <col min="12590" max="12590" width="12.140625" style="174" bestFit="1" customWidth="1"/>
    <col min="12591" max="12591" width="8" style="174" bestFit="1" customWidth="1"/>
    <col min="12592" max="12592" width="12.140625" style="174" bestFit="1" customWidth="1"/>
    <col min="12593" max="12593" width="8" style="174" bestFit="1" customWidth="1"/>
    <col min="12594" max="12594" width="12.140625" style="174" bestFit="1" customWidth="1"/>
    <col min="12595" max="12595" width="8" style="174" bestFit="1" customWidth="1"/>
    <col min="12596" max="12596" width="12.140625" style="174" bestFit="1" customWidth="1"/>
    <col min="12597" max="12597" width="8" style="174" bestFit="1" customWidth="1"/>
    <col min="12598" max="12598" width="12.140625" style="174" bestFit="1" customWidth="1"/>
    <col min="12599" max="12599" width="8" style="174" bestFit="1" customWidth="1"/>
    <col min="12600" max="12600" width="12.140625" style="174" bestFit="1" customWidth="1"/>
    <col min="12601" max="12601" width="8" style="174" bestFit="1" customWidth="1"/>
    <col min="12602" max="12602" width="12.140625" style="174" bestFit="1" customWidth="1"/>
    <col min="12603" max="12603" width="8" style="174" bestFit="1" customWidth="1"/>
    <col min="12604" max="12604" width="12.140625" style="174" bestFit="1" customWidth="1"/>
    <col min="12605" max="12605" width="8" style="174" bestFit="1" customWidth="1"/>
    <col min="12606" max="12606" width="12.140625" style="174" bestFit="1" customWidth="1"/>
    <col min="12607" max="12607" width="8" style="174" bestFit="1" customWidth="1"/>
    <col min="12608" max="12608" width="12.140625" style="174" bestFit="1" customWidth="1"/>
    <col min="12609" max="12609" width="8" style="174" bestFit="1" customWidth="1"/>
    <col min="12610" max="12610" width="12.140625" style="174" bestFit="1" customWidth="1"/>
    <col min="12611" max="12611" width="8" style="174" bestFit="1" customWidth="1"/>
    <col min="12612" max="12612" width="12.140625" style="174" bestFit="1" customWidth="1"/>
    <col min="12613" max="12613" width="8" style="174" bestFit="1" customWidth="1"/>
    <col min="12614" max="12614" width="12.140625" style="174" bestFit="1" customWidth="1"/>
    <col min="12615" max="12615" width="8" style="174" bestFit="1" customWidth="1"/>
    <col min="12616" max="12616" width="12.140625" style="174" bestFit="1" customWidth="1"/>
    <col min="12617" max="12617" width="8" style="174" bestFit="1" customWidth="1"/>
    <col min="12618" max="12618" width="11.140625" style="174" bestFit="1" customWidth="1"/>
    <col min="12619" max="12619" width="8" style="174" bestFit="1" customWidth="1"/>
    <col min="12620" max="12620" width="12.140625" style="174" bestFit="1" customWidth="1"/>
    <col min="12621" max="12621" width="8" style="174" bestFit="1" customWidth="1"/>
    <col min="12622" max="12622" width="12.140625" style="174" bestFit="1" customWidth="1"/>
    <col min="12623" max="12623" width="8" style="174" bestFit="1" customWidth="1"/>
    <col min="12624" max="12624" width="12.7109375" style="174" bestFit="1" customWidth="1"/>
    <col min="12625" max="12625" width="8" style="174" bestFit="1" customWidth="1"/>
    <col min="12626" max="12626" width="12.140625" style="174" bestFit="1" customWidth="1"/>
    <col min="12627" max="12627" width="8" style="174" bestFit="1" customWidth="1"/>
    <col min="12628" max="12628" width="12.140625" style="174" bestFit="1" customWidth="1"/>
    <col min="12629" max="12629" width="8" style="174" bestFit="1" customWidth="1"/>
    <col min="12630" max="12630" width="12.140625" style="174" bestFit="1" customWidth="1"/>
    <col min="12631" max="12631" width="8" style="174" bestFit="1" customWidth="1"/>
    <col min="12632" max="12632" width="12.140625" style="174" bestFit="1" customWidth="1"/>
    <col min="12633" max="12633" width="8" style="174" bestFit="1" customWidth="1"/>
    <col min="12634" max="12634" width="12.140625" style="174" bestFit="1" customWidth="1"/>
    <col min="12635" max="12635" width="8" style="174" bestFit="1" customWidth="1"/>
    <col min="12636" max="12636" width="12.140625" style="174" bestFit="1" customWidth="1"/>
    <col min="12637" max="12637" width="8" style="174" bestFit="1" customWidth="1"/>
    <col min="12638" max="12638" width="12.140625" style="174" bestFit="1" customWidth="1"/>
    <col min="12639" max="12639" width="8" style="174" bestFit="1" customWidth="1"/>
    <col min="12640" max="12640" width="12.140625" style="174" bestFit="1" customWidth="1"/>
    <col min="12641" max="12641" width="8" style="174" bestFit="1" customWidth="1"/>
    <col min="12642" max="12642" width="12.140625" style="174" bestFit="1" customWidth="1"/>
    <col min="12643" max="12643" width="8" style="174" bestFit="1" customWidth="1"/>
    <col min="12644" max="12644" width="10.140625" style="174" bestFit="1" customWidth="1"/>
    <col min="12645" max="12645" width="8" style="174" bestFit="1" customWidth="1"/>
    <col min="12646" max="12646" width="12.140625" style="174" bestFit="1" customWidth="1"/>
    <col min="12647" max="12647" width="8" style="174" bestFit="1" customWidth="1"/>
    <col min="12648" max="12648" width="12.140625" style="174" bestFit="1" customWidth="1"/>
    <col min="12649" max="12649" width="8" style="174" bestFit="1" customWidth="1"/>
    <col min="12650" max="12650" width="12.140625" style="174" bestFit="1" customWidth="1"/>
    <col min="12651" max="12651" width="8" style="174" bestFit="1" customWidth="1"/>
    <col min="12652" max="12652" width="12.140625" style="174" bestFit="1" customWidth="1"/>
    <col min="12653" max="12653" width="6" style="174" bestFit="1" customWidth="1"/>
    <col min="12654" max="12654" width="12.140625" style="174" bestFit="1" customWidth="1"/>
    <col min="12655" max="12655" width="8" style="174" bestFit="1" customWidth="1"/>
    <col min="12656" max="12656" width="12.140625" style="174" bestFit="1" customWidth="1"/>
    <col min="12657" max="12657" width="8" style="174" bestFit="1" customWidth="1"/>
    <col min="12658" max="12658" width="12.140625" style="174" bestFit="1" customWidth="1"/>
    <col min="12659" max="12659" width="9" style="174" bestFit="1" customWidth="1"/>
    <col min="12660" max="12660" width="12.140625" style="174" bestFit="1" customWidth="1"/>
    <col min="12661" max="12661" width="8" style="174" bestFit="1" customWidth="1"/>
    <col min="12662" max="12662" width="12.140625" style="174" bestFit="1" customWidth="1"/>
    <col min="12663" max="12663" width="8" style="174" bestFit="1" customWidth="1"/>
    <col min="12664" max="12664" width="12.140625" style="174" bestFit="1" customWidth="1"/>
    <col min="12665" max="12665" width="8" style="174" bestFit="1" customWidth="1"/>
    <col min="12666" max="12666" width="12.140625" style="174" bestFit="1" customWidth="1"/>
    <col min="12667" max="12667" width="8" style="174" bestFit="1" customWidth="1"/>
    <col min="12668" max="12668" width="12.140625" style="174" bestFit="1" customWidth="1"/>
    <col min="12669" max="12669" width="8" style="174" bestFit="1" customWidth="1"/>
    <col min="12670" max="12670" width="12.140625" style="174" bestFit="1" customWidth="1"/>
    <col min="12671" max="12671" width="8" style="174" bestFit="1" customWidth="1"/>
    <col min="12672" max="12672" width="12.140625" style="174" bestFit="1" customWidth="1"/>
    <col min="12673" max="12673" width="8" style="174" bestFit="1" customWidth="1"/>
    <col min="12674" max="12674" width="12.140625" style="174" bestFit="1" customWidth="1"/>
    <col min="12675" max="12675" width="8" style="174" bestFit="1" customWidth="1"/>
    <col min="12676" max="12676" width="12.140625" style="174" bestFit="1" customWidth="1"/>
    <col min="12677" max="12677" width="8" style="174" bestFit="1" customWidth="1"/>
    <col min="12678" max="12678" width="12.140625" style="174" bestFit="1" customWidth="1"/>
    <col min="12679" max="12679" width="8" style="174" bestFit="1" customWidth="1"/>
    <col min="12680" max="12680" width="12.140625" style="174" bestFit="1" customWidth="1"/>
    <col min="12681" max="12681" width="8" style="174" bestFit="1" customWidth="1"/>
    <col min="12682" max="12682" width="12.140625" style="174" bestFit="1" customWidth="1"/>
    <col min="12683" max="12683" width="8" style="174" bestFit="1" customWidth="1"/>
    <col min="12684" max="12684" width="9.140625" style="174" bestFit="1" customWidth="1"/>
    <col min="12685" max="12685" width="4" style="174" bestFit="1" customWidth="1"/>
    <col min="12686" max="12686" width="12.140625" style="174" bestFit="1" customWidth="1"/>
    <col min="12687" max="12687" width="8" style="174" bestFit="1" customWidth="1"/>
    <col min="12688" max="12688" width="12.140625" style="174" bestFit="1" customWidth="1"/>
    <col min="12689" max="12689" width="8" style="174" bestFit="1" customWidth="1"/>
    <col min="12690" max="12690" width="12.140625" style="174" bestFit="1" customWidth="1"/>
    <col min="12691" max="12691" width="8" style="174" bestFit="1" customWidth="1"/>
    <col min="12692" max="12692" width="12.140625" style="174" bestFit="1" customWidth="1"/>
    <col min="12693" max="12693" width="8" style="174" bestFit="1" customWidth="1"/>
    <col min="12694" max="12694" width="12.140625" style="174" bestFit="1" customWidth="1"/>
    <col min="12695" max="12695" width="8" style="174" bestFit="1" customWidth="1"/>
    <col min="12696" max="12696" width="11.7109375" style="174" bestFit="1" customWidth="1"/>
    <col min="12697" max="12697" width="8" style="174" bestFit="1" customWidth="1"/>
    <col min="12698" max="12698" width="12.140625" style="174" bestFit="1" customWidth="1"/>
    <col min="12699" max="12699" width="8" style="174" bestFit="1" customWidth="1"/>
    <col min="12700" max="12700" width="12.7109375" style="174" bestFit="1" customWidth="1"/>
    <col min="12701" max="12701" width="8" style="174" bestFit="1" customWidth="1"/>
    <col min="12702" max="12702" width="12.140625" style="174" bestFit="1" customWidth="1"/>
    <col min="12703" max="12703" width="8" style="174" bestFit="1" customWidth="1"/>
    <col min="12704" max="12704" width="12.140625" style="174" bestFit="1" customWidth="1"/>
    <col min="12705" max="12705" width="8" style="174" bestFit="1" customWidth="1"/>
    <col min="12706" max="12706" width="12.140625" style="174" bestFit="1" customWidth="1"/>
    <col min="12707" max="12707" width="8" style="174" bestFit="1" customWidth="1"/>
    <col min="12708" max="12708" width="12.140625" style="174" bestFit="1" customWidth="1"/>
    <col min="12709" max="12709" width="8" style="174" bestFit="1" customWidth="1"/>
    <col min="12710" max="12710" width="12.140625" style="174" bestFit="1" customWidth="1"/>
    <col min="12711" max="12711" width="8" style="174" bestFit="1" customWidth="1"/>
    <col min="12712" max="12712" width="12.140625" style="174" bestFit="1" customWidth="1"/>
    <col min="12713" max="12713" width="8" style="174" bestFit="1" customWidth="1"/>
    <col min="12714" max="12714" width="12.140625" style="174" bestFit="1" customWidth="1"/>
    <col min="12715" max="12715" width="8" style="174" bestFit="1" customWidth="1"/>
    <col min="12716" max="12716" width="11.140625" style="174" bestFit="1" customWidth="1"/>
    <col min="12717" max="12717" width="8" style="174" bestFit="1" customWidth="1"/>
    <col min="12718" max="12718" width="12.140625" style="174" bestFit="1" customWidth="1"/>
    <col min="12719" max="12719" width="8" style="174" bestFit="1" customWidth="1"/>
    <col min="12720" max="12720" width="12.140625" style="174" bestFit="1" customWidth="1"/>
    <col min="12721" max="12721" width="8" style="174" bestFit="1" customWidth="1"/>
    <col min="12722" max="12722" width="12.140625" style="174" bestFit="1" customWidth="1"/>
    <col min="12723" max="12723" width="8" style="174" bestFit="1" customWidth="1"/>
    <col min="12724" max="12724" width="12.140625" style="174" bestFit="1" customWidth="1"/>
    <col min="12725" max="12725" width="8" style="174" bestFit="1" customWidth="1"/>
    <col min="12726" max="12726" width="12.140625" style="174" bestFit="1" customWidth="1"/>
    <col min="12727" max="12727" width="8" style="174" bestFit="1" customWidth="1"/>
    <col min="12728" max="12728" width="12.140625" style="174" bestFit="1" customWidth="1"/>
    <col min="12729" max="12729" width="8" style="174" bestFit="1" customWidth="1"/>
    <col min="12730" max="12730" width="12.140625" style="174" bestFit="1" customWidth="1"/>
    <col min="12731" max="12731" width="8" style="174" bestFit="1" customWidth="1"/>
    <col min="12732" max="12732" width="12.140625" style="174" bestFit="1" customWidth="1"/>
    <col min="12733" max="12733" width="8" style="174" bestFit="1" customWidth="1"/>
    <col min="12734" max="12734" width="12.140625" style="174" bestFit="1" customWidth="1"/>
    <col min="12735" max="12735" width="8" style="174" bestFit="1" customWidth="1"/>
    <col min="12736" max="12736" width="12.140625" style="174" bestFit="1" customWidth="1"/>
    <col min="12737" max="12737" width="8" style="174" bestFit="1" customWidth="1"/>
    <col min="12738" max="12738" width="12.140625" style="174" bestFit="1" customWidth="1"/>
    <col min="12739" max="12739" width="8" style="174" bestFit="1" customWidth="1"/>
    <col min="12740" max="12740" width="12.140625" style="174" bestFit="1" customWidth="1"/>
    <col min="12741" max="12741" width="8" style="174" bestFit="1" customWidth="1"/>
    <col min="12742" max="12742" width="12.140625" style="174" bestFit="1" customWidth="1"/>
    <col min="12743" max="12743" width="8" style="174" bestFit="1" customWidth="1"/>
    <col min="12744" max="12744" width="12.140625" style="174" bestFit="1" customWidth="1"/>
    <col min="12745" max="12745" width="8" style="174" bestFit="1" customWidth="1"/>
    <col min="12746" max="12746" width="12.140625" style="174" bestFit="1" customWidth="1"/>
    <col min="12747" max="12747" width="8" style="174" bestFit="1" customWidth="1"/>
    <col min="12748" max="12748" width="12.140625" style="174" bestFit="1" customWidth="1"/>
    <col min="12749" max="12749" width="8" style="174" bestFit="1" customWidth="1"/>
    <col min="12750" max="12750" width="12.140625" style="174" bestFit="1" customWidth="1"/>
    <col min="12751" max="12751" width="8" style="174" bestFit="1" customWidth="1"/>
    <col min="12752" max="12752" width="12.140625" style="174" bestFit="1" customWidth="1"/>
    <col min="12753" max="12753" width="8" style="174" bestFit="1" customWidth="1"/>
    <col min="12754" max="12754" width="12.140625" style="174" bestFit="1" customWidth="1"/>
    <col min="12755" max="12755" width="8" style="174" bestFit="1" customWidth="1"/>
    <col min="12756" max="12756" width="12.140625" style="174" bestFit="1" customWidth="1"/>
    <col min="12757" max="12757" width="8" style="174" bestFit="1" customWidth="1"/>
    <col min="12758" max="12758" width="11.140625" style="174" bestFit="1" customWidth="1"/>
    <col min="12759" max="12759" width="8" style="174" bestFit="1" customWidth="1"/>
    <col min="12760" max="12760" width="12.140625" style="174" bestFit="1" customWidth="1"/>
    <col min="12761" max="12761" width="8" style="174" bestFit="1" customWidth="1"/>
    <col min="12762" max="12762" width="12.140625" style="174" bestFit="1" customWidth="1"/>
    <col min="12763" max="12763" width="8" style="174" bestFit="1" customWidth="1"/>
    <col min="12764" max="12764" width="12.140625" style="174" bestFit="1" customWidth="1"/>
    <col min="12765" max="12765" width="8" style="174" bestFit="1" customWidth="1"/>
    <col min="12766" max="12766" width="12.140625" style="174" bestFit="1" customWidth="1"/>
    <col min="12767" max="12767" width="8" style="174" bestFit="1" customWidth="1"/>
    <col min="12768" max="12768" width="12.140625" style="174" bestFit="1" customWidth="1"/>
    <col min="12769" max="12769" width="8" style="174" bestFit="1" customWidth="1"/>
    <col min="12770" max="12770" width="12.140625" style="174" bestFit="1" customWidth="1"/>
    <col min="12771" max="12771" width="8" style="174" bestFit="1" customWidth="1"/>
    <col min="12772" max="12772" width="12.140625" style="174" bestFit="1" customWidth="1"/>
    <col min="12773" max="12773" width="8" style="174" bestFit="1" customWidth="1"/>
    <col min="12774" max="12774" width="12.140625" style="174" bestFit="1" customWidth="1"/>
    <col min="12775" max="12775" width="8" style="174" bestFit="1" customWidth="1"/>
    <col min="12776" max="12776" width="12.140625" style="174" bestFit="1" customWidth="1"/>
    <col min="12777" max="12777" width="8" style="174" bestFit="1" customWidth="1"/>
    <col min="12778" max="12778" width="12.140625" style="174" bestFit="1" customWidth="1"/>
    <col min="12779" max="12779" width="8" style="174" bestFit="1" customWidth="1"/>
    <col min="12780" max="12780" width="12.140625" style="174" bestFit="1" customWidth="1"/>
    <col min="12781" max="12781" width="8" style="174" bestFit="1" customWidth="1"/>
    <col min="12782" max="12782" width="12.140625" style="174" bestFit="1" customWidth="1"/>
    <col min="12783" max="12783" width="8" style="174" bestFit="1" customWidth="1"/>
    <col min="12784" max="12784" width="12.140625" style="174" bestFit="1" customWidth="1"/>
    <col min="12785" max="12785" width="8" style="174" bestFit="1" customWidth="1"/>
    <col min="12786" max="12786" width="11.140625" style="174" bestFit="1" customWidth="1"/>
    <col min="12787" max="12787" width="8" style="174" bestFit="1" customWidth="1"/>
    <col min="12788" max="12788" width="12.140625" style="174" bestFit="1" customWidth="1"/>
    <col min="12789" max="12789" width="8" style="174" bestFit="1" customWidth="1"/>
    <col min="12790" max="12790" width="11.140625" style="174" bestFit="1" customWidth="1"/>
    <col min="12791" max="12791" width="8" style="174" bestFit="1" customWidth="1"/>
    <col min="12792" max="12800" width="9.140625" style="174"/>
    <col min="12801" max="12801" width="50.7109375" style="174" bestFit="1" customWidth="1"/>
    <col min="12802" max="12802" width="12.42578125" style="174" bestFit="1" customWidth="1"/>
    <col min="12803" max="12803" width="8" style="174" bestFit="1" customWidth="1"/>
    <col min="12804" max="12804" width="12.140625" style="174" bestFit="1" customWidth="1"/>
    <col min="12805" max="12805" width="8" style="174" bestFit="1" customWidth="1"/>
    <col min="12806" max="12806" width="12.140625" style="174" bestFit="1" customWidth="1"/>
    <col min="12807" max="12807" width="8" style="174" bestFit="1" customWidth="1"/>
    <col min="12808" max="12808" width="12.140625" style="174" bestFit="1" customWidth="1"/>
    <col min="12809" max="12809" width="8" style="174" bestFit="1" customWidth="1"/>
    <col min="12810" max="12810" width="12.140625" style="174" bestFit="1" customWidth="1"/>
    <col min="12811" max="12811" width="8" style="174" bestFit="1" customWidth="1"/>
    <col min="12812" max="12812" width="12.140625" style="174" bestFit="1" customWidth="1"/>
    <col min="12813" max="12813" width="8" style="174" bestFit="1" customWidth="1"/>
    <col min="12814" max="12814" width="12.140625" style="174" bestFit="1" customWidth="1"/>
    <col min="12815" max="12815" width="8" style="174" bestFit="1" customWidth="1"/>
    <col min="12816" max="12816" width="12.140625" style="174" bestFit="1" customWidth="1"/>
    <col min="12817" max="12817" width="8" style="174" bestFit="1" customWidth="1"/>
    <col min="12818" max="12818" width="11.140625" style="174" bestFit="1" customWidth="1"/>
    <col min="12819" max="12819" width="8" style="174" bestFit="1" customWidth="1"/>
    <col min="12820" max="12820" width="11.140625" style="174" bestFit="1" customWidth="1"/>
    <col min="12821" max="12821" width="8" style="174" bestFit="1" customWidth="1"/>
    <col min="12822" max="12822" width="12.140625" style="174" bestFit="1" customWidth="1"/>
    <col min="12823" max="12823" width="8" style="174" bestFit="1" customWidth="1"/>
    <col min="12824" max="12824" width="12.140625" style="174" bestFit="1" customWidth="1"/>
    <col min="12825" max="12825" width="8" style="174" bestFit="1" customWidth="1"/>
    <col min="12826" max="12826" width="12.140625" style="174" bestFit="1" customWidth="1"/>
    <col min="12827" max="12827" width="8" style="174" bestFit="1" customWidth="1"/>
    <col min="12828" max="12828" width="12.140625" style="174" bestFit="1" customWidth="1"/>
    <col min="12829" max="12829" width="7" style="174" bestFit="1" customWidth="1"/>
    <col min="12830" max="12830" width="12.140625" style="174" bestFit="1" customWidth="1"/>
    <col min="12831" max="12831" width="8" style="174" bestFit="1" customWidth="1"/>
    <col min="12832" max="12832" width="12.140625" style="174" bestFit="1" customWidth="1"/>
    <col min="12833" max="12833" width="8" style="174" bestFit="1" customWidth="1"/>
    <col min="12834" max="12834" width="12.140625" style="174" bestFit="1" customWidth="1"/>
    <col min="12835" max="12835" width="8" style="174" bestFit="1" customWidth="1"/>
    <col min="12836" max="12836" width="12.140625" style="174" bestFit="1" customWidth="1"/>
    <col min="12837" max="12837" width="8" style="174" bestFit="1" customWidth="1"/>
    <col min="12838" max="12838" width="12.140625" style="174" bestFit="1" customWidth="1"/>
    <col min="12839" max="12839" width="8" style="174" bestFit="1" customWidth="1"/>
    <col min="12840" max="12840" width="12.140625" style="174" bestFit="1" customWidth="1"/>
    <col min="12841" max="12841" width="8" style="174" bestFit="1" customWidth="1"/>
    <col min="12842" max="12842" width="12.140625" style="174" bestFit="1" customWidth="1"/>
    <col min="12843" max="12843" width="8" style="174" bestFit="1" customWidth="1"/>
    <col min="12844" max="12844" width="12.140625" style="174" bestFit="1" customWidth="1"/>
    <col min="12845" max="12845" width="8" style="174" bestFit="1" customWidth="1"/>
    <col min="12846" max="12846" width="12.140625" style="174" bestFit="1" customWidth="1"/>
    <col min="12847" max="12847" width="8" style="174" bestFit="1" customWidth="1"/>
    <col min="12848" max="12848" width="12.140625" style="174" bestFit="1" customWidth="1"/>
    <col min="12849" max="12849" width="8" style="174" bestFit="1" customWidth="1"/>
    <col min="12850" max="12850" width="12.140625" style="174" bestFit="1" customWidth="1"/>
    <col min="12851" max="12851" width="8" style="174" bestFit="1" customWidth="1"/>
    <col min="12852" max="12852" width="12.140625" style="174" bestFit="1" customWidth="1"/>
    <col min="12853" max="12853" width="8" style="174" bestFit="1" customWidth="1"/>
    <col min="12854" max="12854" width="12.140625" style="174" bestFit="1" customWidth="1"/>
    <col min="12855" max="12855" width="8" style="174" bestFit="1" customWidth="1"/>
    <col min="12856" max="12856" width="12.140625" style="174" bestFit="1" customWidth="1"/>
    <col min="12857" max="12857" width="8" style="174" bestFit="1" customWidth="1"/>
    <col min="12858" max="12858" width="12.140625" style="174" bestFit="1" customWidth="1"/>
    <col min="12859" max="12859" width="8" style="174" bestFit="1" customWidth="1"/>
    <col min="12860" max="12860" width="12.140625" style="174" bestFit="1" customWidth="1"/>
    <col min="12861" max="12861" width="8" style="174" bestFit="1" customWidth="1"/>
    <col min="12862" max="12862" width="12.140625" style="174" bestFit="1" customWidth="1"/>
    <col min="12863" max="12863" width="8" style="174" bestFit="1" customWidth="1"/>
    <col min="12864" max="12864" width="12.140625" style="174" bestFit="1" customWidth="1"/>
    <col min="12865" max="12865" width="8" style="174" bestFit="1" customWidth="1"/>
    <col min="12866" max="12866" width="12.140625" style="174" bestFit="1" customWidth="1"/>
    <col min="12867" max="12867" width="8" style="174" bestFit="1" customWidth="1"/>
    <col min="12868" max="12868" width="12.140625" style="174" bestFit="1" customWidth="1"/>
    <col min="12869" max="12869" width="8" style="174" bestFit="1" customWidth="1"/>
    <col min="12870" max="12870" width="12.140625" style="174" bestFit="1" customWidth="1"/>
    <col min="12871" max="12871" width="8" style="174" bestFit="1" customWidth="1"/>
    <col min="12872" max="12872" width="12.140625" style="174" bestFit="1" customWidth="1"/>
    <col min="12873" max="12873" width="8" style="174" bestFit="1" customWidth="1"/>
    <col min="12874" max="12874" width="11.140625" style="174" bestFit="1" customWidth="1"/>
    <col min="12875" max="12875" width="8" style="174" bestFit="1" customWidth="1"/>
    <col min="12876" max="12876" width="12.140625" style="174" bestFit="1" customWidth="1"/>
    <col min="12877" max="12877" width="8" style="174" bestFit="1" customWidth="1"/>
    <col min="12878" max="12878" width="12.140625" style="174" bestFit="1" customWidth="1"/>
    <col min="12879" max="12879" width="8" style="174" bestFit="1" customWidth="1"/>
    <col min="12880" max="12880" width="12.7109375" style="174" bestFit="1" customWidth="1"/>
    <col min="12881" max="12881" width="8" style="174" bestFit="1" customWidth="1"/>
    <col min="12882" max="12882" width="12.140625" style="174" bestFit="1" customWidth="1"/>
    <col min="12883" max="12883" width="8" style="174" bestFit="1" customWidth="1"/>
    <col min="12884" max="12884" width="12.140625" style="174" bestFit="1" customWidth="1"/>
    <col min="12885" max="12885" width="8" style="174" bestFit="1" customWidth="1"/>
    <col min="12886" max="12886" width="12.140625" style="174" bestFit="1" customWidth="1"/>
    <col min="12887" max="12887" width="8" style="174" bestFit="1" customWidth="1"/>
    <col min="12888" max="12888" width="12.140625" style="174" bestFit="1" customWidth="1"/>
    <col min="12889" max="12889" width="8" style="174" bestFit="1" customWidth="1"/>
    <col min="12890" max="12890" width="12.140625" style="174" bestFit="1" customWidth="1"/>
    <col min="12891" max="12891" width="8" style="174" bestFit="1" customWidth="1"/>
    <col min="12892" max="12892" width="12.140625" style="174" bestFit="1" customWidth="1"/>
    <col min="12893" max="12893" width="8" style="174" bestFit="1" customWidth="1"/>
    <col min="12894" max="12894" width="12.140625" style="174" bestFit="1" customWidth="1"/>
    <col min="12895" max="12895" width="8" style="174" bestFit="1" customWidth="1"/>
    <col min="12896" max="12896" width="12.140625" style="174" bestFit="1" customWidth="1"/>
    <col min="12897" max="12897" width="8" style="174" bestFit="1" customWidth="1"/>
    <col min="12898" max="12898" width="12.140625" style="174" bestFit="1" customWidth="1"/>
    <col min="12899" max="12899" width="8" style="174" bestFit="1" customWidth="1"/>
    <col min="12900" max="12900" width="10.140625" style="174" bestFit="1" customWidth="1"/>
    <col min="12901" max="12901" width="8" style="174" bestFit="1" customWidth="1"/>
    <col min="12902" max="12902" width="12.140625" style="174" bestFit="1" customWidth="1"/>
    <col min="12903" max="12903" width="8" style="174" bestFit="1" customWidth="1"/>
    <col min="12904" max="12904" width="12.140625" style="174" bestFit="1" customWidth="1"/>
    <col min="12905" max="12905" width="8" style="174" bestFit="1" customWidth="1"/>
    <col min="12906" max="12906" width="12.140625" style="174" bestFit="1" customWidth="1"/>
    <col min="12907" max="12907" width="8" style="174" bestFit="1" customWidth="1"/>
    <col min="12908" max="12908" width="12.140625" style="174" bestFit="1" customWidth="1"/>
    <col min="12909" max="12909" width="6" style="174" bestFit="1" customWidth="1"/>
    <col min="12910" max="12910" width="12.140625" style="174" bestFit="1" customWidth="1"/>
    <col min="12911" max="12911" width="8" style="174" bestFit="1" customWidth="1"/>
    <col min="12912" max="12912" width="12.140625" style="174" bestFit="1" customWidth="1"/>
    <col min="12913" max="12913" width="8" style="174" bestFit="1" customWidth="1"/>
    <col min="12914" max="12914" width="12.140625" style="174" bestFit="1" customWidth="1"/>
    <col min="12915" max="12915" width="9" style="174" bestFit="1" customWidth="1"/>
    <col min="12916" max="12916" width="12.140625" style="174" bestFit="1" customWidth="1"/>
    <col min="12917" max="12917" width="8" style="174" bestFit="1" customWidth="1"/>
    <col min="12918" max="12918" width="12.140625" style="174" bestFit="1" customWidth="1"/>
    <col min="12919" max="12919" width="8" style="174" bestFit="1" customWidth="1"/>
    <col min="12920" max="12920" width="12.140625" style="174" bestFit="1" customWidth="1"/>
    <col min="12921" max="12921" width="8" style="174" bestFit="1" customWidth="1"/>
    <col min="12922" max="12922" width="12.140625" style="174" bestFit="1" customWidth="1"/>
    <col min="12923" max="12923" width="8" style="174" bestFit="1" customWidth="1"/>
    <col min="12924" max="12924" width="12.140625" style="174" bestFit="1" customWidth="1"/>
    <col min="12925" max="12925" width="8" style="174" bestFit="1" customWidth="1"/>
    <col min="12926" max="12926" width="12.140625" style="174" bestFit="1" customWidth="1"/>
    <col min="12927" max="12927" width="8" style="174" bestFit="1" customWidth="1"/>
    <col min="12928" max="12928" width="12.140625" style="174" bestFit="1" customWidth="1"/>
    <col min="12929" max="12929" width="8" style="174" bestFit="1" customWidth="1"/>
    <col min="12930" max="12930" width="12.140625" style="174" bestFit="1" customWidth="1"/>
    <col min="12931" max="12931" width="8" style="174" bestFit="1" customWidth="1"/>
    <col min="12932" max="12932" width="12.140625" style="174" bestFit="1" customWidth="1"/>
    <col min="12933" max="12933" width="8" style="174" bestFit="1" customWidth="1"/>
    <col min="12934" max="12934" width="12.140625" style="174" bestFit="1" customWidth="1"/>
    <col min="12935" max="12935" width="8" style="174" bestFit="1" customWidth="1"/>
    <col min="12936" max="12936" width="12.140625" style="174" bestFit="1" customWidth="1"/>
    <col min="12937" max="12937" width="8" style="174" bestFit="1" customWidth="1"/>
    <col min="12938" max="12938" width="12.140625" style="174" bestFit="1" customWidth="1"/>
    <col min="12939" max="12939" width="8" style="174" bestFit="1" customWidth="1"/>
    <col min="12940" max="12940" width="9.140625" style="174" bestFit="1" customWidth="1"/>
    <col min="12941" max="12941" width="4" style="174" bestFit="1" customWidth="1"/>
    <col min="12942" max="12942" width="12.140625" style="174" bestFit="1" customWidth="1"/>
    <col min="12943" max="12943" width="8" style="174" bestFit="1" customWidth="1"/>
    <col min="12944" max="12944" width="12.140625" style="174" bestFit="1" customWidth="1"/>
    <col min="12945" max="12945" width="8" style="174" bestFit="1" customWidth="1"/>
    <col min="12946" max="12946" width="12.140625" style="174" bestFit="1" customWidth="1"/>
    <col min="12947" max="12947" width="8" style="174" bestFit="1" customWidth="1"/>
    <col min="12948" max="12948" width="12.140625" style="174" bestFit="1" customWidth="1"/>
    <col min="12949" max="12949" width="8" style="174" bestFit="1" customWidth="1"/>
    <col min="12950" max="12950" width="12.140625" style="174" bestFit="1" customWidth="1"/>
    <col min="12951" max="12951" width="8" style="174" bestFit="1" customWidth="1"/>
    <col min="12952" max="12952" width="11.7109375" style="174" bestFit="1" customWidth="1"/>
    <col min="12953" max="12953" width="8" style="174" bestFit="1" customWidth="1"/>
    <col min="12954" max="12954" width="12.140625" style="174" bestFit="1" customWidth="1"/>
    <col min="12955" max="12955" width="8" style="174" bestFit="1" customWidth="1"/>
    <col min="12956" max="12956" width="12.7109375" style="174" bestFit="1" customWidth="1"/>
    <col min="12957" max="12957" width="8" style="174" bestFit="1" customWidth="1"/>
    <col min="12958" max="12958" width="12.140625" style="174" bestFit="1" customWidth="1"/>
    <col min="12959" max="12959" width="8" style="174" bestFit="1" customWidth="1"/>
    <col min="12960" max="12960" width="12.140625" style="174" bestFit="1" customWidth="1"/>
    <col min="12961" max="12961" width="8" style="174" bestFit="1" customWidth="1"/>
    <col min="12962" max="12962" width="12.140625" style="174" bestFit="1" customWidth="1"/>
    <col min="12963" max="12963" width="8" style="174" bestFit="1" customWidth="1"/>
    <col min="12964" max="12964" width="12.140625" style="174" bestFit="1" customWidth="1"/>
    <col min="12965" max="12965" width="8" style="174" bestFit="1" customWidth="1"/>
    <col min="12966" max="12966" width="12.140625" style="174" bestFit="1" customWidth="1"/>
    <col min="12967" max="12967" width="8" style="174" bestFit="1" customWidth="1"/>
    <col min="12968" max="12968" width="12.140625" style="174" bestFit="1" customWidth="1"/>
    <col min="12969" max="12969" width="8" style="174" bestFit="1" customWidth="1"/>
    <col min="12970" max="12970" width="12.140625" style="174" bestFit="1" customWidth="1"/>
    <col min="12971" max="12971" width="8" style="174" bestFit="1" customWidth="1"/>
    <col min="12972" max="12972" width="11.140625" style="174" bestFit="1" customWidth="1"/>
    <col min="12973" max="12973" width="8" style="174" bestFit="1" customWidth="1"/>
    <col min="12974" max="12974" width="12.140625" style="174" bestFit="1" customWidth="1"/>
    <col min="12975" max="12975" width="8" style="174" bestFit="1" customWidth="1"/>
    <col min="12976" max="12976" width="12.140625" style="174" bestFit="1" customWidth="1"/>
    <col min="12977" max="12977" width="8" style="174" bestFit="1" customWidth="1"/>
    <col min="12978" max="12978" width="12.140625" style="174" bestFit="1" customWidth="1"/>
    <col min="12979" max="12979" width="8" style="174" bestFit="1" customWidth="1"/>
    <col min="12980" max="12980" width="12.140625" style="174" bestFit="1" customWidth="1"/>
    <col min="12981" max="12981" width="8" style="174" bestFit="1" customWidth="1"/>
    <col min="12982" max="12982" width="12.140625" style="174" bestFit="1" customWidth="1"/>
    <col min="12983" max="12983" width="8" style="174" bestFit="1" customWidth="1"/>
    <col min="12984" max="12984" width="12.140625" style="174" bestFit="1" customWidth="1"/>
    <col min="12985" max="12985" width="8" style="174" bestFit="1" customWidth="1"/>
    <col min="12986" max="12986" width="12.140625" style="174" bestFit="1" customWidth="1"/>
    <col min="12987" max="12987" width="8" style="174" bestFit="1" customWidth="1"/>
    <col min="12988" max="12988" width="12.140625" style="174" bestFit="1" customWidth="1"/>
    <col min="12989" max="12989" width="8" style="174" bestFit="1" customWidth="1"/>
    <col min="12990" max="12990" width="12.140625" style="174" bestFit="1" customWidth="1"/>
    <col min="12991" max="12991" width="8" style="174" bestFit="1" customWidth="1"/>
    <col min="12992" max="12992" width="12.140625" style="174" bestFit="1" customWidth="1"/>
    <col min="12993" max="12993" width="8" style="174" bestFit="1" customWidth="1"/>
    <col min="12994" max="12994" width="12.140625" style="174" bestFit="1" customWidth="1"/>
    <col min="12995" max="12995" width="8" style="174" bestFit="1" customWidth="1"/>
    <col min="12996" max="12996" width="12.140625" style="174" bestFit="1" customWidth="1"/>
    <col min="12997" max="12997" width="8" style="174" bestFit="1" customWidth="1"/>
    <col min="12998" max="12998" width="12.140625" style="174" bestFit="1" customWidth="1"/>
    <col min="12999" max="12999" width="8" style="174" bestFit="1" customWidth="1"/>
    <col min="13000" max="13000" width="12.140625" style="174" bestFit="1" customWidth="1"/>
    <col min="13001" max="13001" width="8" style="174" bestFit="1" customWidth="1"/>
    <col min="13002" max="13002" width="12.140625" style="174" bestFit="1" customWidth="1"/>
    <col min="13003" max="13003" width="8" style="174" bestFit="1" customWidth="1"/>
    <col min="13004" max="13004" width="12.140625" style="174" bestFit="1" customWidth="1"/>
    <col min="13005" max="13005" width="8" style="174" bestFit="1" customWidth="1"/>
    <col min="13006" max="13006" width="12.140625" style="174" bestFit="1" customWidth="1"/>
    <col min="13007" max="13007" width="8" style="174" bestFit="1" customWidth="1"/>
    <col min="13008" max="13008" width="12.140625" style="174" bestFit="1" customWidth="1"/>
    <col min="13009" max="13009" width="8" style="174" bestFit="1" customWidth="1"/>
    <col min="13010" max="13010" width="12.140625" style="174" bestFit="1" customWidth="1"/>
    <col min="13011" max="13011" width="8" style="174" bestFit="1" customWidth="1"/>
    <col min="13012" max="13012" width="12.140625" style="174" bestFit="1" customWidth="1"/>
    <col min="13013" max="13013" width="8" style="174" bestFit="1" customWidth="1"/>
    <col min="13014" max="13014" width="11.140625" style="174" bestFit="1" customWidth="1"/>
    <col min="13015" max="13015" width="8" style="174" bestFit="1" customWidth="1"/>
    <col min="13016" max="13016" width="12.140625" style="174" bestFit="1" customWidth="1"/>
    <col min="13017" max="13017" width="8" style="174" bestFit="1" customWidth="1"/>
    <col min="13018" max="13018" width="12.140625" style="174" bestFit="1" customWidth="1"/>
    <col min="13019" max="13019" width="8" style="174" bestFit="1" customWidth="1"/>
    <col min="13020" max="13020" width="12.140625" style="174" bestFit="1" customWidth="1"/>
    <col min="13021" max="13021" width="8" style="174" bestFit="1" customWidth="1"/>
    <col min="13022" max="13022" width="12.140625" style="174" bestFit="1" customWidth="1"/>
    <col min="13023" max="13023" width="8" style="174" bestFit="1" customWidth="1"/>
    <col min="13024" max="13024" width="12.140625" style="174" bestFit="1" customWidth="1"/>
    <col min="13025" max="13025" width="8" style="174" bestFit="1" customWidth="1"/>
    <col min="13026" max="13026" width="12.140625" style="174" bestFit="1" customWidth="1"/>
    <col min="13027" max="13027" width="8" style="174" bestFit="1" customWidth="1"/>
    <col min="13028" max="13028" width="12.140625" style="174" bestFit="1" customWidth="1"/>
    <col min="13029" max="13029" width="8" style="174" bestFit="1" customWidth="1"/>
    <col min="13030" max="13030" width="12.140625" style="174" bestFit="1" customWidth="1"/>
    <col min="13031" max="13031" width="8" style="174" bestFit="1" customWidth="1"/>
    <col min="13032" max="13032" width="12.140625" style="174" bestFit="1" customWidth="1"/>
    <col min="13033" max="13033" width="8" style="174" bestFit="1" customWidth="1"/>
    <col min="13034" max="13034" width="12.140625" style="174" bestFit="1" customWidth="1"/>
    <col min="13035" max="13035" width="8" style="174" bestFit="1" customWidth="1"/>
    <col min="13036" max="13036" width="12.140625" style="174" bestFit="1" customWidth="1"/>
    <col min="13037" max="13037" width="8" style="174" bestFit="1" customWidth="1"/>
    <col min="13038" max="13038" width="12.140625" style="174" bestFit="1" customWidth="1"/>
    <col min="13039" max="13039" width="8" style="174" bestFit="1" customWidth="1"/>
    <col min="13040" max="13040" width="12.140625" style="174" bestFit="1" customWidth="1"/>
    <col min="13041" max="13041" width="8" style="174" bestFit="1" customWidth="1"/>
    <col min="13042" max="13042" width="11.140625" style="174" bestFit="1" customWidth="1"/>
    <col min="13043" max="13043" width="8" style="174" bestFit="1" customWidth="1"/>
    <col min="13044" max="13044" width="12.140625" style="174" bestFit="1" customWidth="1"/>
    <col min="13045" max="13045" width="8" style="174" bestFit="1" customWidth="1"/>
    <col min="13046" max="13046" width="11.140625" style="174" bestFit="1" customWidth="1"/>
    <col min="13047" max="13047" width="8" style="174" bestFit="1" customWidth="1"/>
    <col min="13048" max="13056" width="9.140625" style="174"/>
    <col min="13057" max="13057" width="50.7109375" style="174" bestFit="1" customWidth="1"/>
    <col min="13058" max="13058" width="12.42578125" style="174" bestFit="1" customWidth="1"/>
    <col min="13059" max="13059" width="8" style="174" bestFit="1" customWidth="1"/>
    <col min="13060" max="13060" width="12.140625" style="174" bestFit="1" customWidth="1"/>
    <col min="13061" max="13061" width="8" style="174" bestFit="1" customWidth="1"/>
    <col min="13062" max="13062" width="12.140625" style="174" bestFit="1" customWidth="1"/>
    <col min="13063" max="13063" width="8" style="174" bestFit="1" customWidth="1"/>
    <col min="13064" max="13064" width="12.140625" style="174" bestFit="1" customWidth="1"/>
    <col min="13065" max="13065" width="8" style="174" bestFit="1" customWidth="1"/>
    <col min="13066" max="13066" width="12.140625" style="174" bestFit="1" customWidth="1"/>
    <col min="13067" max="13067" width="8" style="174" bestFit="1" customWidth="1"/>
    <col min="13068" max="13068" width="12.140625" style="174" bestFit="1" customWidth="1"/>
    <col min="13069" max="13069" width="8" style="174" bestFit="1" customWidth="1"/>
    <col min="13070" max="13070" width="12.140625" style="174" bestFit="1" customWidth="1"/>
    <col min="13071" max="13071" width="8" style="174" bestFit="1" customWidth="1"/>
    <col min="13072" max="13072" width="12.140625" style="174" bestFit="1" customWidth="1"/>
    <col min="13073" max="13073" width="8" style="174" bestFit="1" customWidth="1"/>
    <col min="13074" max="13074" width="11.140625" style="174" bestFit="1" customWidth="1"/>
    <col min="13075" max="13075" width="8" style="174" bestFit="1" customWidth="1"/>
    <col min="13076" max="13076" width="11.140625" style="174" bestFit="1" customWidth="1"/>
    <col min="13077" max="13077" width="8" style="174" bestFit="1" customWidth="1"/>
    <col min="13078" max="13078" width="12.140625" style="174" bestFit="1" customWidth="1"/>
    <col min="13079" max="13079" width="8" style="174" bestFit="1" customWidth="1"/>
    <col min="13080" max="13080" width="12.140625" style="174" bestFit="1" customWidth="1"/>
    <col min="13081" max="13081" width="8" style="174" bestFit="1" customWidth="1"/>
    <col min="13082" max="13082" width="12.140625" style="174" bestFit="1" customWidth="1"/>
    <col min="13083" max="13083" width="8" style="174" bestFit="1" customWidth="1"/>
    <col min="13084" max="13084" width="12.140625" style="174" bestFit="1" customWidth="1"/>
    <col min="13085" max="13085" width="7" style="174" bestFit="1" customWidth="1"/>
    <col min="13086" max="13086" width="12.140625" style="174" bestFit="1" customWidth="1"/>
    <col min="13087" max="13087" width="8" style="174" bestFit="1" customWidth="1"/>
    <col min="13088" max="13088" width="12.140625" style="174" bestFit="1" customWidth="1"/>
    <col min="13089" max="13089" width="8" style="174" bestFit="1" customWidth="1"/>
    <col min="13090" max="13090" width="12.140625" style="174" bestFit="1" customWidth="1"/>
    <col min="13091" max="13091" width="8" style="174" bestFit="1" customWidth="1"/>
    <col min="13092" max="13092" width="12.140625" style="174" bestFit="1" customWidth="1"/>
    <col min="13093" max="13093" width="8" style="174" bestFit="1" customWidth="1"/>
    <col min="13094" max="13094" width="12.140625" style="174" bestFit="1" customWidth="1"/>
    <col min="13095" max="13095" width="8" style="174" bestFit="1" customWidth="1"/>
    <col min="13096" max="13096" width="12.140625" style="174" bestFit="1" customWidth="1"/>
    <col min="13097" max="13097" width="8" style="174" bestFit="1" customWidth="1"/>
    <col min="13098" max="13098" width="12.140625" style="174" bestFit="1" customWidth="1"/>
    <col min="13099" max="13099" width="8" style="174" bestFit="1" customWidth="1"/>
    <col min="13100" max="13100" width="12.140625" style="174" bestFit="1" customWidth="1"/>
    <col min="13101" max="13101" width="8" style="174" bestFit="1" customWidth="1"/>
    <col min="13102" max="13102" width="12.140625" style="174" bestFit="1" customWidth="1"/>
    <col min="13103" max="13103" width="8" style="174" bestFit="1" customWidth="1"/>
    <col min="13104" max="13104" width="12.140625" style="174" bestFit="1" customWidth="1"/>
    <col min="13105" max="13105" width="8" style="174" bestFit="1" customWidth="1"/>
    <col min="13106" max="13106" width="12.140625" style="174" bestFit="1" customWidth="1"/>
    <col min="13107" max="13107" width="8" style="174" bestFit="1" customWidth="1"/>
    <col min="13108" max="13108" width="12.140625" style="174" bestFit="1" customWidth="1"/>
    <col min="13109" max="13109" width="8" style="174" bestFit="1" customWidth="1"/>
    <col min="13110" max="13110" width="12.140625" style="174" bestFit="1" customWidth="1"/>
    <col min="13111" max="13111" width="8" style="174" bestFit="1" customWidth="1"/>
    <col min="13112" max="13112" width="12.140625" style="174" bestFit="1" customWidth="1"/>
    <col min="13113" max="13113" width="8" style="174" bestFit="1" customWidth="1"/>
    <col min="13114" max="13114" width="12.140625" style="174" bestFit="1" customWidth="1"/>
    <col min="13115" max="13115" width="8" style="174" bestFit="1" customWidth="1"/>
    <col min="13116" max="13116" width="12.140625" style="174" bestFit="1" customWidth="1"/>
    <col min="13117" max="13117" width="8" style="174" bestFit="1" customWidth="1"/>
    <col min="13118" max="13118" width="12.140625" style="174" bestFit="1" customWidth="1"/>
    <col min="13119" max="13119" width="8" style="174" bestFit="1" customWidth="1"/>
    <col min="13120" max="13120" width="12.140625" style="174" bestFit="1" customWidth="1"/>
    <col min="13121" max="13121" width="8" style="174" bestFit="1" customWidth="1"/>
    <col min="13122" max="13122" width="12.140625" style="174" bestFit="1" customWidth="1"/>
    <col min="13123" max="13123" width="8" style="174" bestFit="1" customWidth="1"/>
    <col min="13124" max="13124" width="12.140625" style="174" bestFit="1" customWidth="1"/>
    <col min="13125" max="13125" width="8" style="174" bestFit="1" customWidth="1"/>
    <col min="13126" max="13126" width="12.140625" style="174" bestFit="1" customWidth="1"/>
    <col min="13127" max="13127" width="8" style="174" bestFit="1" customWidth="1"/>
    <col min="13128" max="13128" width="12.140625" style="174" bestFit="1" customWidth="1"/>
    <col min="13129" max="13129" width="8" style="174" bestFit="1" customWidth="1"/>
    <col min="13130" max="13130" width="11.140625" style="174" bestFit="1" customWidth="1"/>
    <col min="13131" max="13131" width="8" style="174" bestFit="1" customWidth="1"/>
    <col min="13132" max="13132" width="12.140625" style="174" bestFit="1" customWidth="1"/>
    <col min="13133" max="13133" width="8" style="174" bestFit="1" customWidth="1"/>
    <col min="13134" max="13134" width="12.140625" style="174" bestFit="1" customWidth="1"/>
    <col min="13135" max="13135" width="8" style="174" bestFit="1" customWidth="1"/>
    <col min="13136" max="13136" width="12.7109375" style="174" bestFit="1" customWidth="1"/>
    <col min="13137" max="13137" width="8" style="174" bestFit="1" customWidth="1"/>
    <col min="13138" max="13138" width="12.140625" style="174" bestFit="1" customWidth="1"/>
    <col min="13139" max="13139" width="8" style="174" bestFit="1" customWidth="1"/>
    <col min="13140" max="13140" width="12.140625" style="174" bestFit="1" customWidth="1"/>
    <col min="13141" max="13141" width="8" style="174" bestFit="1" customWidth="1"/>
    <col min="13142" max="13142" width="12.140625" style="174" bestFit="1" customWidth="1"/>
    <col min="13143" max="13143" width="8" style="174" bestFit="1" customWidth="1"/>
    <col min="13144" max="13144" width="12.140625" style="174" bestFit="1" customWidth="1"/>
    <col min="13145" max="13145" width="8" style="174" bestFit="1" customWidth="1"/>
    <col min="13146" max="13146" width="12.140625" style="174" bestFit="1" customWidth="1"/>
    <col min="13147" max="13147" width="8" style="174" bestFit="1" customWidth="1"/>
    <col min="13148" max="13148" width="12.140625" style="174" bestFit="1" customWidth="1"/>
    <col min="13149" max="13149" width="8" style="174" bestFit="1" customWidth="1"/>
    <col min="13150" max="13150" width="12.140625" style="174" bestFit="1" customWidth="1"/>
    <col min="13151" max="13151" width="8" style="174" bestFit="1" customWidth="1"/>
    <col min="13152" max="13152" width="12.140625" style="174" bestFit="1" customWidth="1"/>
    <col min="13153" max="13153" width="8" style="174" bestFit="1" customWidth="1"/>
    <col min="13154" max="13154" width="12.140625" style="174" bestFit="1" customWidth="1"/>
    <col min="13155" max="13155" width="8" style="174" bestFit="1" customWidth="1"/>
    <col min="13156" max="13156" width="10.140625" style="174" bestFit="1" customWidth="1"/>
    <col min="13157" max="13157" width="8" style="174" bestFit="1" customWidth="1"/>
    <col min="13158" max="13158" width="12.140625" style="174" bestFit="1" customWidth="1"/>
    <col min="13159" max="13159" width="8" style="174" bestFit="1" customWidth="1"/>
    <col min="13160" max="13160" width="12.140625" style="174" bestFit="1" customWidth="1"/>
    <col min="13161" max="13161" width="8" style="174" bestFit="1" customWidth="1"/>
    <col min="13162" max="13162" width="12.140625" style="174" bestFit="1" customWidth="1"/>
    <col min="13163" max="13163" width="8" style="174" bestFit="1" customWidth="1"/>
    <col min="13164" max="13164" width="12.140625" style="174" bestFit="1" customWidth="1"/>
    <col min="13165" max="13165" width="6" style="174" bestFit="1" customWidth="1"/>
    <col min="13166" max="13166" width="12.140625" style="174" bestFit="1" customWidth="1"/>
    <col min="13167" max="13167" width="8" style="174" bestFit="1" customWidth="1"/>
    <col min="13168" max="13168" width="12.140625" style="174" bestFit="1" customWidth="1"/>
    <col min="13169" max="13169" width="8" style="174" bestFit="1" customWidth="1"/>
    <col min="13170" max="13170" width="12.140625" style="174" bestFit="1" customWidth="1"/>
    <col min="13171" max="13171" width="9" style="174" bestFit="1" customWidth="1"/>
    <col min="13172" max="13172" width="12.140625" style="174" bestFit="1" customWidth="1"/>
    <col min="13173" max="13173" width="8" style="174" bestFit="1" customWidth="1"/>
    <col min="13174" max="13174" width="12.140625" style="174" bestFit="1" customWidth="1"/>
    <col min="13175" max="13175" width="8" style="174" bestFit="1" customWidth="1"/>
    <col min="13176" max="13176" width="12.140625" style="174" bestFit="1" customWidth="1"/>
    <col min="13177" max="13177" width="8" style="174" bestFit="1" customWidth="1"/>
    <col min="13178" max="13178" width="12.140625" style="174" bestFit="1" customWidth="1"/>
    <col min="13179" max="13179" width="8" style="174" bestFit="1" customWidth="1"/>
    <col min="13180" max="13180" width="12.140625" style="174" bestFit="1" customWidth="1"/>
    <col min="13181" max="13181" width="8" style="174" bestFit="1" customWidth="1"/>
    <col min="13182" max="13182" width="12.140625" style="174" bestFit="1" customWidth="1"/>
    <col min="13183" max="13183" width="8" style="174" bestFit="1" customWidth="1"/>
    <col min="13184" max="13184" width="12.140625" style="174" bestFit="1" customWidth="1"/>
    <col min="13185" max="13185" width="8" style="174" bestFit="1" customWidth="1"/>
    <col min="13186" max="13186" width="12.140625" style="174" bestFit="1" customWidth="1"/>
    <col min="13187" max="13187" width="8" style="174" bestFit="1" customWidth="1"/>
    <col min="13188" max="13188" width="12.140625" style="174" bestFit="1" customWidth="1"/>
    <col min="13189" max="13189" width="8" style="174" bestFit="1" customWidth="1"/>
    <col min="13190" max="13190" width="12.140625" style="174" bestFit="1" customWidth="1"/>
    <col min="13191" max="13191" width="8" style="174" bestFit="1" customWidth="1"/>
    <col min="13192" max="13192" width="12.140625" style="174" bestFit="1" customWidth="1"/>
    <col min="13193" max="13193" width="8" style="174" bestFit="1" customWidth="1"/>
    <col min="13194" max="13194" width="12.140625" style="174" bestFit="1" customWidth="1"/>
    <col min="13195" max="13195" width="8" style="174" bestFit="1" customWidth="1"/>
    <col min="13196" max="13196" width="9.140625" style="174" bestFit="1" customWidth="1"/>
    <col min="13197" max="13197" width="4" style="174" bestFit="1" customWidth="1"/>
    <col min="13198" max="13198" width="12.140625" style="174" bestFit="1" customWidth="1"/>
    <col min="13199" max="13199" width="8" style="174" bestFit="1" customWidth="1"/>
    <col min="13200" max="13200" width="12.140625" style="174" bestFit="1" customWidth="1"/>
    <col min="13201" max="13201" width="8" style="174" bestFit="1" customWidth="1"/>
    <col min="13202" max="13202" width="12.140625" style="174" bestFit="1" customWidth="1"/>
    <col min="13203" max="13203" width="8" style="174" bestFit="1" customWidth="1"/>
    <col min="13204" max="13204" width="12.140625" style="174" bestFit="1" customWidth="1"/>
    <col min="13205" max="13205" width="8" style="174" bestFit="1" customWidth="1"/>
    <col min="13206" max="13206" width="12.140625" style="174" bestFit="1" customWidth="1"/>
    <col min="13207" max="13207" width="8" style="174" bestFit="1" customWidth="1"/>
    <col min="13208" max="13208" width="11.7109375" style="174" bestFit="1" customWidth="1"/>
    <col min="13209" max="13209" width="8" style="174" bestFit="1" customWidth="1"/>
    <col min="13210" max="13210" width="12.140625" style="174" bestFit="1" customWidth="1"/>
    <col min="13211" max="13211" width="8" style="174" bestFit="1" customWidth="1"/>
    <col min="13212" max="13212" width="12.7109375" style="174" bestFit="1" customWidth="1"/>
    <col min="13213" max="13213" width="8" style="174" bestFit="1" customWidth="1"/>
    <col min="13214" max="13214" width="12.140625" style="174" bestFit="1" customWidth="1"/>
    <col min="13215" max="13215" width="8" style="174" bestFit="1" customWidth="1"/>
    <col min="13216" max="13216" width="12.140625" style="174" bestFit="1" customWidth="1"/>
    <col min="13217" max="13217" width="8" style="174" bestFit="1" customWidth="1"/>
    <col min="13218" max="13218" width="12.140625" style="174" bestFit="1" customWidth="1"/>
    <col min="13219" max="13219" width="8" style="174" bestFit="1" customWidth="1"/>
    <col min="13220" max="13220" width="12.140625" style="174" bestFit="1" customWidth="1"/>
    <col min="13221" max="13221" width="8" style="174" bestFit="1" customWidth="1"/>
    <col min="13222" max="13222" width="12.140625" style="174" bestFit="1" customWidth="1"/>
    <col min="13223" max="13223" width="8" style="174" bestFit="1" customWidth="1"/>
    <col min="13224" max="13224" width="12.140625" style="174" bestFit="1" customWidth="1"/>
    <col min="13225" max="13225" width="8" style="174" bestFit="1" customWidth="1"/>
    <col min="13226" max="13226" width="12.140625" style="174" bestFit="1" customWidth="1"/>
    <col min="13227" max="13227" width="8" style="174" bestFit="1" customWidth="1"/>
    <col min="13228" max="13228" width="11.140625" style="174" bestFit="1" customWidth="1"/>
    <col min="13229" max="13229" width="8" style="174" bestFit="1" customWidth="1"/>
    <col min="13230" max="13230" width="12.140625" style="174" bestFit="1" customWidth="1"/>
    <col min="13231" max="13231" width="8" style="174" bestFit="1" customWidth="1"/>
    <col min="13232" max="13232" width="12.140625" style="174" bestFit="1" customWidth="1"/>
    <col min="13233" max="13233" width="8" style="174" bestFit="1" customWidth="1"/>
    <col min="13234" max="13234" width="12.140625" style="174" bestFit="1" customWidth="1"/>
    <col min="13235" max="13235" width="8" style="174" bestFit="1" customWidth="1"/>
    <col min="13236" max="13236" width="12.140625" style="174" bestFit="1" customWidth="1"/>
    <col min="13237" max="13237" width="8" style="174" bestFit="1" customWidth="1"/>
    <col min="13238" max="13238" width="12.140625" style="174" bestFit="1" customWidth="1"/>
    <col min="13239" max="13239" width="8" style="174" bestFit="1" customWidth="1"/>
    <col min="13240" max="13240" width="12.140625" style="174" bestFit="1" customWidth="1"/>
    <col min="13241" max="13241" width="8" style="174" bestFit="1" customWidth="1"/>
    <col min="13242" max="13242" width="12.140625" style="174" bestFit="1" customWidth="1"/>
    <col min="13243" max="13243" width="8" style="174" bestFit="1" customWidth="1"/>
    <col min="13244" max="13244" width="12.140625" style="174" bestFit="1" customWidth="1"/>
    <col min="13245" max="13245" width="8" style="174" bestFit="1" customWidth="1"/>
    <col min="13246" max="13246" width="12.140625" style="174" bestFit="1" customWidth="1"/>
    <col min="13247" max="13247" width="8" style="174" bestFit="1" customWidth="1"/>
    <col min="13248" max="13248" width="12.140625" style="174" bestFit="1" customWidth="1"/>
    <col min="13249" max="13249" width="8" style="174" bestFit="1" customWidth="1"/>
    <col min="13250" max="13250" width="12.140625" style="174" bestFit="1" customWidth="1"/>
    <col min="13251" max="13251" width="8" style="174" bestFit="1" customWidth="1"/>
    <col min="13252" max="13252" width="12.140625" style="174" bestFit="1" customWidth="1"/>
    <col min="13253" max="13253" width="8" style="174" bestFit="1" customWidth="1"/>
    <col min="13254" max="13254" width="12.140625" style="174" bestFit="1" customWidth="1"/>
    <col min="13255" max="13255" width="8" style="174" bestFit="1" customWidth="1"/>
    <col min="13256" max="13256" width="12.140625" style="174" bestFit="1" customWidth="1"/>
    <col min="13257" max="13257" width="8" style="174" bestFit="1" customWidth="1"/>
    <col min="13258" max="13258" width="12.140625" style="174" bestFit="1" customWidth="1"/>
    <col min="13259" max="13259" width="8" style="174" bestFit="1" customWidth="1"/>
    <col min="13260" max="13260" width="12.140625" style="174" bestFit="1" customWidth="1"/>
    <col min="13261" max="13261" width="8" style="174" bestFit="1" customWidth="1"/>
    <col min="13262" max="13262" width="12.140625" style="174" bestFit="1" customWidth="1"/>
    <col min="13263" max="13263" width="8" style="174" bestFit="1" customWidth="1"/>
    <col min="13264" max="13264" width="12.140625" style="174" bestFit="1" customWidth="1"/>
    <col min="13265" max="13265" width="8" style="174" bestFit="1" customWidth="1"/>
    <col min="13266" max="13266" width="12.140625" style="174" bestFit="1" customWidth="1"/>
    <col min="13267" max="13267" width="8" style="174" bestFit="1" customWidth="1"/>
    <col min="13268" max="13268" width="12.140625" style="174" bestFit="1" customWidth="1"/>
    <col min="13269" max="13269" width="8" style="174" bestFit="1" customWidth="1"/>
    <col min="13270" max="13270" width="11.140625" style="174" bestFit="1" customWidth="1"/>
    <col min="13271" max="13271" width="8" style="174" bestFit="1" customWidth="1"/>
    <col min="13272" max="13272" width="12.140625" style="174" bestFit="1" customWidth="1"/>
    <col min="13273" max="13273" width="8" style="174" bestFit="1" customWidth="1"/>
    <col min="13274" max="13274" width="12.140625" style="174" bestFit="1" customWidth="1"/>
    <col min="13275" max="13275" width="8" style="174" bestFit="1" customWidth="1"/>
    <col min="13276" max="13276" width="12.140625" style="174" bestFit="1" customWidth="1"/>
    <col min="13277" max="13277" width="8" style="174" bestFit="1" customWidth="1"/>
    <col min="13278" max="13278" width="12.140625" style="174" bestFit="1" customWidth="1"/>
    <col min="13279" max="13279" width="8" style="174" bestFit="1" customWidth="1"/>
    <col min="13280" max="13280" width="12.140625" style="174" bestFit="1" customWidth="1"/>
    <col min="13281" max="13281" width="8" style="174" bestFit="1" customWidth="1"/>
    <col min="13282" max="13282" width="12.140625" style="174" bestFit="1" customWidth="1"/>
    <col min="13283" max="13283" width="8" style="174" bestFit="1" customWidth="1"/>
    <col min="13284" max="13284" width="12.140625" style="174" bestFit="1" customWidth="1"/>
    <col min="13285" max="13285" width="8" style="174" bestFit="1" customWidth="1"/>
    <col min="13286" max="13286" width="12.140625" style="174" bestFit="1" customWidth="1"/>
    <col min="13287" max="13287" width="8" style="174" bestFit="1" customWidth="1"/>
    <col min="13288" max="13288" width="12.140625" style="174" bestFit="1" customWidth="1"/>
    <col min="13289" max="13289" width="8" style="174" bestFit="1" customWidth="1"/>
    <col min="13290" max="13290" width="12.140625" style="174" bestFit="1" customWidth="1"/>
    <col min="13291" max="13291" width="8" style="174" bestFit="1" customWidth="1"/>
    <col min="13292" max="13292" width="12.140625" style="174" bestFit="1" customWidth="1"/>
    <col min="13293" max="13293" width="8" style="174" bestFit="1" customWidth="1"/>
    <col min="13294" max="13294" width="12.140625" style="174" bestFit="1" customWidth="1"/>
    <col min="13295" max="13295" width="8" style="174" bestFit="1" customWidth="1"/>
    <col min="13296" max="13296" width="12.140625" style="174" bestFit="1" customWidth="1"/>
    <col min="13297" max="13297" width="8" style="174" bestFit="1" customWidth="1"/>
    <col min="13298" max="13298" width="11.140625" style="174" bestFit="1" customWidth="1"/>
    <col min="13299" max="13299" width="8" style="174" bestFit="1" customWidth="1"/>
    <col min="13300" max="13300" width="12.140625" style="174" bestFit="1" customWidth="1"/>
    <col min="13301" max="13301" width="8" style="174" bestFit="1" customWidth="1"/>
    <col min="13302" max="13302" width="11.140625" style="174" bestFit="1" customWidth="1"/>
    <col min="13303" max="13303" width="8" style="174" bestFit="1" customWidth="1"/>
    <col min="13304" max="13312" width="9.140625" style="174"/>
    <col min="13313" max="13313" width="50.7109375" style="174" bestFit="1" customWidth="1"/>
    <col min="13314" max="13314" width="12.42578125" style="174" bestFit="1" customWidth="1"/>
    <col min="13315" max="13315" width="8" style="174" bestFit="1" customWidth="1"/>
    <col min="13316" max="13316" width="12.140625" style="174" bestFit="1" customWidth="1"/>
    <col min="13317" max="13317" width="8" style="174" bestFit="1" customWidth="1"/>
    <col min="13318" max="13318" width="12.140625" style="174" bestFit="1" customWidth="1"/>
    <col min="13319" max="13319" width="8" style="174" bestFit="1" customWidth="1"/>
    <col min="13320" max="13320" width="12.140625" style="174" bestFit="1" customWidth="1"/>
    <col min="13321" max="13321" width="8" style="174" bestFit="1" customWidth="1"/>
    <col min="13322" max="13322" width="12.140625" style="174" bestFit="1" customWidth="1"/>
    <col min="13323" max="13323" width="8" style="174" bestFit="1" customWidth="1"/>
    <col min="13324" max="13324" width="12.140625" style="174" bestFit="1" customWidth="1"/>
    <col min="13325" max="13325" width="8" style="174" bestFit="1" customWidth="1"/>
    <col min="13326" max="13326" width="12.140625" style="174" bestFit="1" customWidth="1"/>
    <col min="13327" max="13327" width="8" style="174" bestFit="1" customWidth="1"/>
    <col min="13328" max="13328" width="12.140625" style="174" bestFit="1" customWidth="1"/>
    <col min="13329" max="13329" width="8" style="174" bestFit="1" customWidth="1"/>
    <col min="13330" max="13330" width="11.140625" style="174" bestFit="1" customWidth="1"/>
    <col min="13331" max="13331" width="8" style="174" bestFit="1" customWidth="1"/>
    <col min="13332" max="13332" width="11.140625" style="174" bestFit="1" customWidth="1"/>
    <col min="13333" max="13333" width="8" style="174" bestFit="1" customWidth="1"/>
    <col min="13334" max="13334" width="12.140625" style="174" bestFit="1" customWidth="1"/>
    <col min="13335" max="13335" width="8" style="174" bestFit="1" customWidth="1"/>
    <col min="13336" max="13336" width="12.140625" style="174" bestFit="1" customWidth="1"/>
    <col min="13337" max="13337" width="8" style="174" bestFit="1" customWidth="1"/>
    <col min="13338" max="13338" width="12.140625" style="174" bestFit="1" customWidth="1"/>
    <col min="13339" max="13339" width="8" style="174" bestFit="1" customWidth="1"/>
    <col min="13340" max="13340" width="12.140625" style="174" bestFit="1" customWidth="1"/>
    <col min="13341" max="13341" width="7" style="174" bestFit="1" customWidth="1"/>
    <col min="13342" max="13342" width="12.140625" style="174" bestFit="1" customWidth="1"/>
    <col min="13343" max="13343" width="8" style="174" bestFit="1" customWidth="1"/>
    <col min="13344" max="13344" width="12.140625" style="174" bestFit="1" customWidth="1"/>
    <col min="13345" max="13345" width="8" style="174" bestFit="1" customWidth="1"/>
    <col min="13346" max="13346" width="12.140625" style="174" bestFit="1" customWidth="1"/>
    <col min="13347" max="13347" width="8" style="174" bestFit="1" customWidth="1"/>
    <col min="13348" max="13348" width="12.140625" style="174" bestFit="1" customWidth="1"/>
    <col min="13349" max="13349" width="8" style="174" bestFit="1" customWidth="1"/>
    <col min="13350" max="13350" width="12.140625" style="174" bestFit="1" customWidth="1"/>
    <col min="13351" max="13351" width="8" style="174" bestFit="1" customWidth="1"/>
    <col min="13352" max="13352" width="12.140625" style="174" bestFit="1" customWidth="1"/>
    <col min="13353" max="13353" width="8" style="174" bestFit="1" customWidth="1"/>
    <col min="13354" max="13354" width="12.140625" style="174" bestFit="1" customWidth="1"/>
    <col min="13355" max="13355" width="8" style="174" bestFit="1" customWidth="1"/>
    <col min="13356" max="13356" width="12.140625" style="174" bestFit="1" customWidth="1"/>
    <col min="13357" max="13357" width="8" style="174" bestFit="1" customWidth="1"/>
    <col min="13358" max="13358" width="12.140625" style="174" bestFit="1" customWidth="1"/>
    <col min="13359" max="13359" width="8" style="174" bestFit="1" customWidth="1"/>
    <col min="13360" max="13360" width="12.140625" style="174" bestFit="1" customWidth="1"/>
    <col min="13361" max="13361" width="8" style="174" bestFit="1" customWidth="1"/>
    <col min="13362" max="13362" width="12.140625" style="174" bestFit="1" customWidth="1"/>
    <col min="13363" max="13363" width="8" style="174" bestFit="1" customWidth="1"/>
    <col min="13364" max="13364" width="12.140625" style="174" bestFit="1" customWidth="1"/>
    <col min="13365" max="13365" width="8" style="174" bestFit="1" customWidth="1"/>
    <col min="13366" max="13366" width="12.140625" style="174" bestFit="1" customWidth="1"/>
    <col min="13367" max="13367" width="8" style="174" bestFit="1" customWidth="1"/>
    <col min="13368" max="13368" width="12.140625" style="174" bestFit="1" customWidth="1"/>
    <col min="13369" max="13369" width="8" style="174" bestFit="1" customWidth="1"/>
    <col min="13370" max="13370" width="12.140625" style="174" bestFit="1" customWidth="1"/>
    <col min="13371" max="13371" width="8" style="174" bestFit="1" customWidth="1"/>
    <col min="13372" max="13372" width="12.140625" style="174" bestFit="1" customWidth="1"/>
    <col min="13373" max="13373" width="8" style="174" bestFit="1" customWidth="1"/>
    <col min="13374" max="13374" width="12.140625" style="174" bestFit="1" customWidth="1"/>
    <col min="13375" max="13375" width="8" style="174" bestFit="1" customWidth="1"/>
    <col min="13376" max="13376" width="12.140625" style="174" bestFit="1" customWidth="1"/>
    <col min="13377" max="13377" width="8" style="174" bestFit="1" customWidth="1"/>
    <col min="13378" max="13378" width="12.140625" style="174" bestFit="1" customWidth="1"/>
    <col min="13379" max="13379" width="8" style="174" bestFit="1" customWidth="1"/>
    <col min="13380" max="13380" width="12.140625" style="174" bestFit="1" customWidth="1"/>
    <col min="13381" max="13381" width="8" style="174" bestFit="1" customWidth="1"/>
    <col min="13382" max="13382" width="12.140625" style="174" bestFit="1" customWidth="1"/>
    <col min="13383" max="13383" width="8" style="174" bestFit="1" customWidth="1"/>
    <col min="13384" max="13384" width="12.140625" style="174" bestFit="1" customWidth="1"/>
    <col min="13385" max="13385" width="8" style="174" bestFit="1" customWidth="1"/>
    <col min="13386" max="13386" width="11.140625" style="174" bestFit="1" customWidth="1"/>
    <col min="13387" max="13387" width="8" style="174" bestFit="1" customWidth="1"/>
    <col min="13388" max="13388" width="12.140625" style="174" bestFit="1" customWidth="1"/>
    <col min="13389" max="13389" width="8" style="174" bestFit="1" customWidth="1"/>
    <col min="13390" max="13390" width="12.140625" style="174" bestFit="1" customWidth="1"/>
    <col min="13391" max="13391" width="8" style="174" bestFit="1" customWidth="1"/>
    <col min="13392" max="13392" width="12.7109375" style="174" bestFit="1" customWidth="1"/>
    <col min="13393" max="13393" width="8" style="174" bestFit="1" customWidth="1"/>
    <col min="13394" max="13394" width="12.140625" style="174" bestFit="1" customWidth="1"/>
    <col min="13395" max="13395" width="8" style="174" bestFit="1" customWidth="1"/>
    <col min="13396" max="13396" width="12.140625" style="174" bestFit="1" customWidth="1"/>
    <col min="13397" max="13397" width="8" style="174" bestFit="1" customWidth="1"/>
    <col min="13398" max="13398" width="12.140625" style="174" bestFit="1" customWidth="1"/>
    <col min="13399" max="13399" width="8" style="174" bestFit="1" customWidth="1"/>
    <col min="13400" max="13400" width="12.140625" style="174" bestFit="1" customWidth="1"/>
    <col min="13401" max="13401" width="8" style="174" bestFit="1" customWidth="1"/>
    <col min="13402" max="13402" width="12.140625" style="174" bestFit="1" customWidth="1"/>
    <col min="13403" max="13403" width="8" style="174" bestFit="1" customWidth="1"/>
    <col min="13404" max="13404" width="12.140625" style="174" bestFit="1" customWidth="1"/>
    <col min="13405" max="13405" width="8" style="174" bestFit="1" customWidth="1"/>
    <col min="13406" max="13406" width="12.140625" style="174" bestFit="1" customWidth="1"/>
    <col min="13407" max="13407" width="8" style="174" bestFit="1" customWidth="1"/>
    <col min="13408" max="13408" width="12.140625" style="174" bestFit="1" customWidth="1"/>
    <col min="13409" max="13409" width="8" style="174" bestFit="1" customWidth="1"/>
    <col min="13410" max="13410" width="12.140625" style="174" bestFit="1" customWidth="1"/>
    <col min="13411" max="13411" width="8" style="174" bestFit="1" customWidth="1"/>
    <col min="13412" max="13412" width="10.140625" style="174" bestFit="1" customWidth="1"/>
    <col min="13413" max="13413" width="8" style="174" bestFit="1" customWidth="1"/>
    <col min="13414" max="13414" width="12.140625" style="174" bestFit="1" customWidth="1"/>
    <col min="13415" max="13415" width="8" style="174" bestFit="1" customWidth="1"/>
    <col min="13416" max="13416" width="12.140625" style="174" bestFit="1" customWidth="1"/>
    <col min="13417" max="13417" width="8" style="174" bestFit="1" customWidth="1"/>
    <col min="13418" max="13418" width="12.140625" style="174" bestFit="1" customWidth="1"/>
    <col min="13419" max="13419" width="8" style="174" bestFit="1" customWidth="1"/>
    <col min="13420" max="13420" width="12.140625" style="174" bestFit="1" customWidth="1"/>
    <col min="13421" max="13421" width="6" style="174" bestFit="1" customWidth="1"/>
    <col min="13422" max="13422" width="12.140625" style="174" bestFit="1" customWidth="1"/>
    <col min="13423" max="13423" width="8" style="174" bestFit="1" customWidth="1"/>
    <col min="13424" max="13424" width="12.140625" style="174" bestFit="1" customWidth="1"/>
    <col min="13425" max="13425" width="8" style="174" bestFit="1" customWidth="1"/>
    <col min="13426" max="13426" width="12.140625" style="174" bestFit="1" customWidth="1"/>
    <col min="13427" max="13427" width="9" style="174" bestFit="1" customWidth="1"/>
    <col min="13428" max="13428" width="12.140625" style="174" bestFit="1" customWidth="1"/>
    <col min="13429" max="13429" width="8" style="174" bestFit="1" customWidth="1"/>
    <col min="13430" max="13430" width="12.140625" style="174" bestFit="1" customWidth="1"/>
    <col min="13431" max="13431" width="8" style="174" bestFit="1" customWidth="1"/>
    <col min="13432" max="13432" width="12.140625" style="174" bestFit="1" customWidth="1"/>
    <col min="13433" max="13433" width="8" style="174" bestFit="1" customWidth="1"/>
    <col min="13434" max="13434" width="12.140625" style="174" bestFit="1" customWidth="1"/>
    <col min="13435" max="13435" width="8" style="174" bestFit="1" customWidth="1"/>
    <col min="13436" max="13436" width="12.140625" style="174" bestFit="1" customWidth="1"/>
    <col min="13437" max="13437" width="8" style="174" bestFit="1" customWidth="1"/>
    <col min="13438" max="13438" width="12.140625" style="174" bestFit="1" customWidth="1"/>
    <col min="13439" max="13439" width="8" style="174" bestFit="1" customWidth="1"/>
    <col min="13440" max="13440" width="12.140625" style="174" bestFit="1" customWidth="1"/>
    <col min="13441" max="13441" width="8" style="174" bestFit="1" customWidth="1"/>
    <col min="13442" max="13442" width="12.140625" style="174" bestFit="1" customWidth="1"/>
    <col min="13443" max="13443" width="8" style="174" bestFit="1" customWidth="1"/>
    <col min="13444" max="13444" width="12.140625" style="174" bestFit="1" customWidth="1"/>
    <col min="13445" max="13445" width="8" style="174" bestFit="1" customWidth="1"/>
    <col min="13446" max="13446" width="12.140625" style="174" bestFit="1" customWidth="1"/>
    <col min="13447" max="13447" width="8" style="174" bestFit="1" customWidth="1"/>
    <col min="13448" max="13448" width="12.140625" style="174" bestFit="1" customWidth="1"/>
    <col min="13449" max="13449" width="8" style="174" bestFit="1" customWidth="1"/>
    <col min="13450" max="13450" width="12.140625" style="174" bestFit="1" customWidth="1"/>
    <col min="13451" max="13451" width="8" style="174" bestFit="1" customWidth="1"/>
    <col min="13452" max="13452" width="9.140625" style="174" bestFit="1" customWidth="1"/>
    <col min="13453" max="13453" width="4" style="174" bestFit="1" customWidth="1"/>
    <col min="13454" max="13454" width="12.140625" style="174" bestFit="1" customWidth="1"/>
    <col min="13455" max="13455" width="8" style="174" bestFit="1" customWidth="1"/>
    <col min="13456" max="13456" width="12.140625" style="174" bestFit="1" customWidth="1"/>
    <col min="13457" max="13457" width="8" style="174" bestFit="1" customWidth="1"/>
    <col min="13458" max="13458" width="12.140625" style="174" bestFit="1" customWidth="1"/>
    <col min="13459" max="13459" width="8" style="174" bestFit="1" customWidth="1"/>
    <col min="13460" max="13460" width="12.140625" style="174" bestFit="1" customWidth="1"/>
    <col min="13461" max="13461" width="8" style="174" bestFit="1" customWidth="1"/>
    <col min="13462" max="13462" width="12.140625" style="174" bestFit="1" customWidth="1"/>
    <col min="13463" max="13463" width="8" style="174" bestFit="1" customWidth="1"/>
    <col min="13464" max="13464" width="11.7109375" style="174" bestFit="1" customWidth="1"/>
    <col min="13465" max="13465" width="8" style="174" bestFit="1" customWidth="1"/>
    <col min="13466" max="13466" width="12.140625" style="174" bestFit="1" customWidth="1"/>
    <col min="13467" max="13467" width="8" style="174" bestFit="1" customWidth="1"/>
    <col min="13468" max="13468" width="12.7109375" style="174" bestFit="1" customWidth="1"/>
    <col min="13469" max="13469" width="8" style="174" bestFit="1" customWidth="1"/>
    <col min="13470" max="13470" width="12.140625" style="174" bestFit="1" customWidth="1"/>
    <col min="13471" max="13471" width="8" style="174" bestFit="1" customWidth="1"/>
    <col min="13472" max="13472" width="12.140625" style="174" bestFit="1" customWidth="1"/>
    <col min="13473" max="13473" width="8" style="174" bestFit="1" customWidth="1"/>
    <col min="13474" max="13474" width="12.140625" style="174" bestFit="1" customWidth="1"/>
    <col min="13475" max="13475" width="8" style="174" bestFit="1" customWidth="1"/>
    <col min="13476" max="13476" width="12.140625" style="174" bestFit="1" customWidth="1"/>
    <col min="13477" max="13477" width="8" style="174" bestFit="1" customWidth="1"/>
    <col min="13478" max="13478" width="12.140625" style="174" bestFit="1" customWidth="1"/>
    <col min="13479" max="13479" width="8" style="174" bestFit="1" customWidth="1"/>
    <col min="13480" max="13480" width="12.140625" style="174" bestFit="1" customWidth="1"/>
    <col min="13481" max="13481" width="8" style="174" bestFit="1" customWidth="1"/>
    <col min="13482" max="13482" width="12.140625" style="174" bestFit="1" customWidth="1"/>
    <col min="13483" max="13483" width="8" style="174" bestFit="1" customWidth="1"/>
    <col min="13484" max="13484" width="11.140625" style="174" bestFit="1" customWidth="1"/>
    <col min="13485" max="13485" width="8" style="174" bestFit="1" customWidth="1"/>
    <col min="13486" max="13486" width="12.140625" style="174" bestFit="1" customWidth="1"/>
    <col min="13487" max="13487" width="8" style="174" bestFit="1" customWidth="1"/>
    <col min="13488" max="13488" width="12.140625" style="174" bestFit="1" customWidth="1"/>
    <col min="13489" max="13489" width="8" style="174" bestFit="1" customWidth="1"/>
    <col min="13490" max="13490" width="12.140625" style="174" bestFit="1" customWidth="1"/>
    <col min="13491" max="13491" width="8" style="174" bestFit="1" customWidth="1"/>
    <col min="13492" max="13492" width="12.140625" style="174" bestFit="1" customWidth="1"/>
    <col min="13493" max="13493" width="8" style="174" bestFit="1" customWidth="1"/>
    <col min="13494" max="13494" width="12.140625" style="174" bestFit="1" customWidth="1"/>
    <col min="13495" max="13495" width="8" style="174" bestFit="1" customWidth="1"/>
    <col min="13496" max="13496" width="12.140625" style="174" bestFit="1" customWidth="1"/>
    <col min="13497" max="13497" width="8" style="174" bestFit="1" customWidth="1"/>
    <col min="13498" max="13498" width="12.140625" style="174" bestFit="1" customWidth="1"/>
    <col min="13499" max="13499" width="8" style="174" bestFit="1" customWidth="1"/>
    <col min="13500" max="13500" width="12.140625" style="174" bestFit="1" customWidth="1"/>
    <col min="13501" max="13501" width="8" style="174" bestFit="1" customWidth="1"/>
    <col min="13502" max="13502" width="12.140625" style="174" bestFit="1" customWidth="1"/>
    <col min="13503" max="13503" width="8" style="174" bestFit="1" customWidth="1"/>
    <col min="13504" max="13504" width="12.140625" style="174" bestFit="1" customWidth="1"/>
    <col min="13505" max="13505" width="8" style="174" bestFit="1" customWidth="1"/>
    <col min="13506" max="13506" width="12.140625" style="174" bestFit="1" customWidth="1"/>
    <col min="13507" max="13507" width="8" style="174" bestFit="1" customWidth="1"/>
    <col min="13508" max="13508" width="12.140625" style="174" bestFit="1" customWidth="1"/>
    <col min="13509" max="13509" width="8" style="174" bestFit="1" customWidth="1"/>
    <col min="13510" max="13510" width="12.140625" style="174" bestFit="1" customWidth="1"/>
    <col min="13511" max="13511" width="8" style="174" bestFit="1" customWidth="1"/>
    <col min="13512" max="13512" width="12.140625" style="174" bestFit="1" customWidth="1"/>
    <col min="13513" max="13513" width="8" style="174" bestFit="1" customWidth="1"/>
    <col min="13514" max="13514" width="12.140625" style="174" bestFit="1" customWidth="1"/>
    <col min="13515" max="13515" width="8" style="174" bestFit="1" customWidth="1"/>
    <col min="13516" max="13516" width="12.140625" style="174" bestFit="1" customWidth="1"/>
    <col min="13517" max="13517" width="8" style="174" bestFit="1" customWidth="1"/>
    <col min="13518" max="13518" width="12.140625" style="174" bestFit="1" customWidth="1"/>
    <col min="13519" max="13519" width="8" style="174" bestFit="1" customWidth="1"/>
    <col min="13520" max="13520" width="12.140625" style="174" bestFit="1" customWidth="1"/>
    <col min="13521" max="13521" width="8" style="174" bestFit="1" customWidth="1"/>
    <col min="13522" max="13522" width="12.140625" style="174" bestFit="1" customWidth="1"/>
    <col min="13523" max="13523" width="8" style="174" bestFit="1" customWidth="1"/>
    <col min="13524" max="13524" width="12.140625" style="174" bestFit="1" customWidth="1"/>
    <col min="13525" max="13525" width="8" style="174" bestFit="1" customWidth="1"/>
    <col min="13526" max="13526" width="11.140625" style="174" bestFit="1" customWidth="1"/>
    <col min="13527" max="13527" width="8" style="174" bestFit="1" customWidth="1"/>
    <col min="13528" max="13528" width="12.140625" style="174" bestFit="1" customWidth="1"/>
    <col min="13529" max="13529" width="8" style="174" bestFit="1" customWidth="1"/>
    <col min="13530" max="13530" width="12.140625" style="174" bestFit="1" customWidth="1"/>
    <col min="13531" max="13531" width="8" style="174" bestFit="1" customWidth="1"/>
    <col min="13532" max="13532" width="12.140625" style="174" bestFit="1" customWidth="1"/>
    <col min="13533" max="13533" width="8" style="174" bestFit="1" customWidth="1"/>
    <col min="13534" max="13534" width="12.140625" style="174" bestFit="1" customWidth="1"/>
    <col min="13535" max="13535" width="8" style="174" bestFit="1" customWidth="1"/>
    <col min="13536" max="13536" width="12.140625" style="174" bestFit="1" customWidth="1"/>
    <col min="13537" max="13537" width="8" style="174" bestFit="1" customWidth="1"/>
    <col min="13538" max="13538" width="12.140625" style="174" bestFit="1" customWidth="1"/>
    <col min="13539" max="13539" width="8" style="174" bestFit="1" customWidth="1"/>
    <col min="13540" max="13540" width="12.140625" style="174" bestFit="1" customWidth="1"/>
    <col min="13541" max="13541" width="8" style="174" bestFit="1" customWidth="1"/>
    <col min="13542" max="13542" width="12.140625" style="174" bestFit="1" customWidth="1"/>
    <col min="13543" max="13543" width="8" style="174" bestFit="1" customWidth="1"/>
    <col min="13544" max="13544" width="12.140625" style="174" bestFit="1" customWidth="1"/>
    <col min="13545" max="13545" width="8" style="174" bestFit="1" customWidth="1"/>
    <col min="13546" max="13546" width="12.140625" style="174" bestFit="1" customWidth="1"/>
    <col min="13547" max="13547" width="8" style="174" bestFit="1" customWidth="1"/>
    <col min="13548" max="13548" width="12.140625" style="174" bestFit="1" customWidth="1"/>
    <col min="13549" max="13549" width="8" style="174" bestFit="1" customWidth="1"/>
    <col min="13550" max="13550" width="12.140625" style="174" bestFit="1" customWidth="1"/>
    <col min="13551" max="13551" width="8" style="174" bestFit="1" customWidth="1"/>
    <col min="13552" max="13552" width="12.140625" style="174" bestFit="1" customWidth="1"/>
    <col min="13553" max="13553" width="8" style="174" bestFit="1" customWidth="1"/>
    <col min="13554" max="13554" width="11.140625" style="174" bestFit="1" customWidth="1"/>
    <col min="13555" max="13555" width="8" style="174" bestFit="1" customWidth="1"/>
    <col min="13556" max="13556" width="12.140625" style="174" bestFit="1" customWidth="1"/>
    <col min="13557" max="13557" width="8" style="174" bestFit="1" customWidth="1"/>
    <col min="13558" max="13558" width="11.140625" style="174" bestFit="1" customWidth="1"/>
    <col min="13559" max="13559" width="8" style="174" bestFit="1" customWidth="1"/>
    <col min="13560" max="13568" width="9.140625" style="174"/>
    <col min="13569" max="13569" width="50.7109375" style="174" bestFit="1" customWidth="1"/>
    <col min="13570" max="13570" width="12.42578125" style="174" bestFit="1" customWidth="1"/>
    <col min="13571" max="13571" width="8" style="174" bestFit="1" customWidth="1"/>
    <col min="13572" max="13572" width="12.140625" style="174" bestFit="1" customWidth="1"/>
    <col min="13573" max="13573" width="8" style="174" bestFit="1" customWidth="1"/>
    <col min="13574" max="13574" width="12.140625" style="174" bestFit="1" customWidth="1"/>
    <col min="13575" max="13575" width="8" style="174" bestFit="1" customWidth="1"/>
    <col min="13576" max="13576" width="12.140625" style="174" bestFit="1" customWidth="1"/>
    <col min="13577" max="13577" width="8" style="174" bestFit="1" customWidth="1"/>
    <col min="13578" max="13578" width="12.140625" style="174" bestFit="1" customWidth="1"/>
    <col min="13579" max="13579" width="8" style="174" bestFit="1" customWidth="1"/>
    <col min="13580" max="13580" width="12.140625" style="174" bestFit="1" customWidth="1"/>
    <col min="13581" max="13581" width="8" style="174" bestFit="1" customWidth="1"/>
    <col min="13582" max="13582" width="12.140625" style="174" bestFit="1" customWidth="1"/>
    <col min="13583" max="13583" width="8" style="174" bestFit="1" customWidth="1"/>
    <col min="13584" max="13584" width="12.140625" style="174" bestFit="1" customWidth="1"/>
    <col min="13585" max="13585" width="8" style="174" bestFit="1" customWidth="1"/>
    <col min="13586" max="13586" width="11.140625" style="174" bestFit="1" customWidth="1"/>
    <col min="13587" max="13587" width="8" style="174" bestFit="1" customWidth="1"/>
    <col min="13588" max="13588" width="11.140625" style="174" bestFit="1" customWidth="1"/>
    <col min="13589" max="13589" width="8" style="174" bestFit="1" customWidth="1"/>
    <col min="13590" max="13590" width="12.140625" style="174" bestFit="1" customWidth="1"/>
    <col min="13591" max="13591" width="8" style="174" bestFit="1" customWidth="1"/>
    <col min="13592" max="13592" width="12.140625" style="174" bestFit="1" customWidth="1"/>
    <col min="13593" max="13593" width="8" style="174" bestFit="1" customWidth="1"/>
    <col min="13594" max="13594" width="12.140625" style="174" bestFit="1" customWidth="1"/>
    <col min="13595" max="13595" width="8" style="174" bestFit="1" customWidth="1"/>
    <col min="13596" max="13596" width="12.140625" style="174" bestFit="1" customWidth="1"/>
    <col min="13597" max="13597" width="7" style="174" bestFit="1" customWidth="1"/>
    <col min="13598" max="13598" width="12.140625" style="174" bestFit="1" customWidth="1"/>
    <col min="13599" max="13599" width="8" style="174" bestFit="1" customWidth="1"/>
    <col min="13600" max="13600" width="12.140625" style="174" bestFit="1" customWidth="1"/>
    <col min="13601" max="13601" width="8" style="174" bestFit="1" customWidth="1"/>
    <col min="13602" max="13602" width="12.140625" style="174" bestFit="1" customWidth="1"/>
    <col min="13603" max="13603" width="8" style="174" bestFit="1" customWidth="1"/>
    <col min="13604" max="13604" width="12.140625" style="174" bestFit="1" customWidth="1"/>
    <col min="13605" max="13605" width="8" style="174" bestFit="1" customWidth="1"/>
    <col min="13606" max="13606" width="12.140625" style="174" bestFit="1" customWidth="1"/>
    <col min="13607" max="13607" width="8" style="174" bestFit="1" customWidth="1"/>
    <col min="13608" max="13608" width="12.140625" style="174" bestFit="1" customWidth="1"/>
    <col min="13609" max="13609" width="8" style="174" bestFit="1" customWidth="1"/>
    <col min="13610" max="13610" width="12.140625" style="174" bestFit="1" customWidth="1"/>
    <col min="13611" max="13611" width="8" style="174" bestFit="1" customWidth="1"/>
    <col min="13612" max="13612" width="12.140625" style="174" bestFit="1" customWidth="1"/>
    <col min="13613" max="13613" width="8" style="174" bestFit="1" customWidth="1"/>
    <col min="13614" max="13614" width="12.140625" style="174" bestFit="1" customWidth="1"/>
    <col min="13615" max="13615" width="8" style="174" bestFit="1" customWidth="1"/>
    <col min="13616" max="13616" width="12.140625" style="174" bestFit="1" customWidth="1"/>
    <col min="13617" max="13617" width="8" style="174" bestFit="1" customWidth="1"/>
    <col min="13618" max="13618" width="12.140625" style="174" bestFit="1" customWidth="1"/>
    <col min="13619" max="13619" width="8" style="174" bestFit="1" customWidth="1"/>
    <col min="13620" max="13620" width="12.140625" style="174" bestFit="1" customWidth="1"/>
    <col min="13621" max="13621" width="8" style="174" bestFit="1" customWidth="1"/>
    <col min="13622" max="13622" width="12.140625" style="174" bestFit="1" customWidth="1"/>
    <col min="13623" max="13623" width="8" style="174" bestFit="1" customWidth="1"/>
    <col min="13624" max="13624" width="12.140625" style="174" bestFit="1" customWidth="1"/>
    <col min="13625" max="13625" width="8" style="174" bestFit="1" customWidth="1"/>
    <col min="13626" max="13626" width="12.140625" style="174" bestFit="1" customWidth="1"/>
    <col min="13627" max="13627" width="8" style="174" bestFit="1" customWidth="1"/>
    <col min="13628" max="13628" width="12.140625" style="174" bestFit="1" customWidth="1"/>
    <col min="13629" max="13629" width="8" style="174" bestFit="1" customWidth="1"/>
    <col min="13630" max="13630" width="12.140625" style="174" bestFit="1" customWidth="1"/>
    <col min="13631" max="13631" width="8" style="174" bestFit="1" customWidth="1"/>
    <col min="13632" max="13632" width="12.140625" style="174" bestFit="1" customWidth="1"/>
    <col min="13633" max="13633" width="8" style="174" bestFit="1" customWidth="1"/>
    <col min="13634" max="13634" width="12.140625" style="174" bestFit="1" customWidth="1"/>
    <col min="13635" max="13635" width="8" style="174" bestFit="1" customWidth="1"/>
    <col min="13636" max="13636" width="12.140625" style="174" bestFit="1" customWidth="1"/>
    <col min="13637" max="13637" width="8" style="174" bestFit="1" customWidth="1"/>
    <col min="13638" max="13638" width="12.140625" style="174" bestFit="1" customWidth="1"/>
    <col min="13639" max="13639" width="8" style="174" bestFit="1" customWidth="1"/>
    <col min="13640" max="13640" width="12.140625" style="174" bestFit="1" customWidth="1"/>
    <col min="13641" max="13641" width="8" style="174" bestFit="1" customWidth="1"/>
    <col min="13642" max="13642" width="11.140625" style="174" bestFit="1" customWidth="1"/>
    <col min="13643" max="13643" width="8" style="174" bestFit="1" customWidth="1"/>
    <col min="13644" max="13644" width="12.140625" style="174" bestFit="1" customWidth="1"/>
    <col min="13645" max="13645" width="8" style="174" bestFit="1" customWidth="1"/>
    <col min="13646" max="13646" width="12.140625" style="174" bestFit="1" customWidth="1"/>
    <col min="13647" max="13647" width="8" style="174" bestFit="1" customWidth="1"/>
    <col min="13648" max="13648" width="12.7109375" style="174" bestFit="1" customWidth="1"/>
    <col min="13649" max="13649" width="8" style="174" bestFit="1" customWidth="1"/>
    <col min="13650" max="13650" width="12.140625" style="174" bestFit="1" customWidth="1"/>
    <col min="13651" max="13651" width="8" style="174" bestFit="1" customWidth="1"/>
    <col min="13652" max="13652" width="12.140625" style="174" bestFit="1" customWidth="1"/>
    <col min="13653" max="13653" width="8" style="174" bestFit="1" customWidth="1"/>
    <col min="13654" max="13654" width="12.140625" style="174" bestFit="1" customWidth="1"/>
    <col min="13655" max="13655" width="8" style="174" bestFit="1" customWidth="1"/>
    <col min="13656" max="13656" width="12.140625" style="174" bestFit="1" customWidth="1"/>
    <col min="13657" max="13657" width="8" style="174" bestFit="1" customWidth="1"/>
    <col min="13658" max="13658" width="12.140625" style="174" bestFit="1" customWidth="1"/>
    <col min="13659" max="13659" width="8" style="174" bestFit="1" customWidth="1"/>
    <col min="13660" max="13660" width="12.140625" style="174" bestFit="1" customWidth="1"/>
    <col min="13661" max="13661" width="8" style="174" bestFit="1" customWidth="1"/>
    <col min="13662" max="13662" width="12.140625" style="174" bestFit="1" customWidth="1"/>
    <col min="13663" max="13663" width="8" style="174" bestFit="1" customWidth="1"/>
    <col min="13664" max="13664" width="12.140625" style="174" bestFit="1" customWidth="1"/>
    <col min="13665" max="13665" width="8" style="174" bestFit="1" customWidth="1"/>
    <col min="13666" max="13666" width="12.140625" style="174" bestFit="1" customWidth="1"/>
    <col min="13667" max="13667" width="8" style="174" bestFit="1" customWidth="1"/>
    <col min="13668" max="13668" width="10.140625" style="174" bestFit="1" customWidth="1"/>
    <col min="13669" max="13669" width="8" style="174" bestFit="1" customWidth="1"/>
    <col min="13670" max="13670" width="12.140625" style="174" bestFit="1" customWidth="1"/>
    <col min="13671" max="13671" width="8" style="174" bestFit="1" customWidth="1"/>
    <col min="13672" max="13672" width="12.140625" style="174" bestFit="1" customWidth="1"/>
    <col min="13673" max="13673" width="8" style="174" bestFit="1" customWidth="1"/>
    <col min="13674" max="13674" width="12.140625" style="174" bestFit="1" customWidth="1"/>
    <col min="13675" max="13675" width="8" style="174" bestFit="1" customWidth="1"/>
    <col min="13676" max="13676" width="12.140625" style="174" bestFit="1" customWidth="1"/>
    <col min="13677" max="13677" width="6" style="174" bestFit="1" customWidth="1"/>
    <col min="13678" max="13678" width="12.140625" style="174" bestFit="1" customWidth="1"/>
    <col min="13679" max="13679" width="8" style="174" bestFit="1" customWidth="1"/>
    <col min="13680" max="13680" width="12.140625" style="174" bestFit="1" customWidth="1"/>
    <col min="13681" max="13681" width="8" style="174" bestFit="1" customWidth="1"/>
    <col min="13682" max="13682" width="12.140625" style="174" bestFit="1" customWidth="1"/>
    <col min="13683" max="13683" width="9" style="174" bestFit="1" customWidth="1"/>
    <col min="13684" max="13684" width="12.140625" style="174" bestFit="1" customWidth="1"/>
    <col min="13685" max="13685" width="8" style="174" bestFit="1" customWidth="1"/>
    <col min="13686" max="13686" width="12.140625" style="174" bestFit="1" customWidth="1"/>
    <col min="13687" max="13687" width="8" style="174" bestFit="1" customWidth="1"/>
    <col min="13688" max="13688" width="12.140625" style="174" bestFit="1" customWidth="1"/>
    <col min="13689" max="13689" width="8" style="174" bestFit="1" customWidth="1"/>
    <col min="13690" max="13690" width="12.140625" style="174" bestFit="1" customWidth="1"/>
    <col min="13691" max="13691" width="8" style="174" bestFit="1" customWidth="1"/>
    <col min="13692" max="13692" width="12.140625" style="174" bestFit="1" customWidth="1"/>
    <col min="13693" max="13693" width="8" style="174" bestFit="1" customWidth="1"/>
    <col min="13694" max="13694" width="12.140625" style="174" bestFit="1" customWidth="1"/>
    <col min="13695" max="13695" width="8" style="174" bestFit="1" customWidth="1"/>
    <col min="13696" max="13696" width="12.140625" style="174" bestFit="1" customWidth="1"/>
    <col min="13697" max="13697" width="8" style="174" bestFit="1" customWidth="1"/>
    <col min="13698" max="13698" width="12.140625" style="174" bestFit="1" customWidth="1"/>
    <col min="13699" max="13699" width="8" style="174" bestFit="1" customWidth="1"/>
    <col min="13700" max="13700" width="12.140625" style="174" bestFit="1" customWidth="1"/>
    <col min="13701" max="13701" width="8" style="174" bestFit="1" customWidth="1"/>
    <col min="13702" max="13702" width="12.140625" style="174" bestFit="1" customWidth="1"/>
    <col min="13703" max="13703" width="8" style="174" bestFit="1" customWidth="1"/>
    <col min="13704" max="13704" width="12.140625" style="174" bestFit="1" customWidth="1"/>
    <col min="13705" max="13705" width="8" style="174" bestFit="1" customWidth="1"/>
    <col min="13706" max="13706" width="12.140625" style="174" bestFit="1" customWidth="1"/>
    <col min="13707" max="13707" width="8" style="174" bestFit="1" customWidth="1"/>
    <col min="13708" max="13708" width="9.140625" style="174" bestFit="1" customWidth="1"/>
    <col min="13709" max="13709" width="4" style="174" bestFit="1" customWidth="1"/>
    <col min="13710" max="13710" width="12.140625" style="174" bestFit="1" customWidth="1"/>
    <col min="13711" max="13711" width="8" style="174" bestFit="1" customWidth="1"/>
    <col min="13712" max="13712" width="12.140625" style="174" bestFit="1" customWidth="1"/>
    <col min="13713" max="13713" width="8" style="174" bestFit="1" customWidth="1"/>
    <col min="13714" max="13714" width="12.140625" style="174" bestFit="1" customWidth="1"/>
    <col min="13715" max="13715" width="8" style="174" bestFit="1" customWidth="1"/>
    <col min="13716" max="13716" width="12.140625" style="174" bestFit="1" customWidth="1"/>
    <col min="13717" max="13717" width="8" style="174" bestFit="1" customWidth="1"/>
    <col min="13718" max="13718" width="12.140625" style="174" bestFit="1" customWidth="1"/>
    <col min="13719" max="13719" width="8" style="174" bestFit="1" customWidth="1"/>
    <col min="13720" max="13720" width="11.7109375" style="174" bestFit="1" customWidth="1"/>
    <col min="13721" max="13721" width="8" style="174" bestFit="1" customWidth="1"/>
    <col min="13722" max="13722" width="12.140625" style="174" bestFit="1" customWidth="1"/>
    <col min="13723" max="13723" width="8" style="174" bestFit="1" customWidth="1"/>
    <col min="13724" max="13724" width="12.7109375" style="174" bestFit="1" customWidth="1"/>
    <col min="13725" max="13725" width="8" style="174" bestFit="1" customWidth="1"/>
    <col min="13726" max="13726" width="12.140625" style="174" bestFit="1" customWidth="1"/>
    <col min="13727" max="13727" width="8" style="174" bestFit="1" customWidth="1"/>
    <col min="13728" max="13728" width="12.140625" style="174" bestFit="1" customWidth="1"/>
    <col min="13729" max="13729" width="8" style="174" bestFit="1" customWidth="1"/>
    <col min="13730" max="13730" width="12.140625" style="174" bestFit="1" customWidth="1"/>
    <col min="13731" max="13731" width="8" style="174" bestFit="1" customWidth="1"/>
    <col min="13732" max="13732" width="12.140625" style="174" bestFit="1" customWidth="1"/>
    <col min="13733" max="13733" width="8" style="174" bestFit="1" customWidth="1"/>
    <col min="13734" max="13734" width="12.140625" style="174" bestFit="1" customWidth="1"/>
    <col min="13735" max="13735" width="8" style="174" bestFit="1" customWidth="1"/>
    <col min="13736" max="13736" width="12.140625" style="174" bestFit="1" customWidth="1"/>
    <col min="13737" max="13737" width="8" style="174" bestFit="1" customWidth="1"/>
    <col min="13738" max="13738" width="12.140625" style="174" bestFit="1" customWidth="1"/>
    <col min="13739" max="13739" width="8" style="174" bestFit="1" customWidth="1"/>
    <col min="13740" max="13740" width="11.140625" style="174" bestFit="1" customWidth="1"/>
    <col min="13741" max="13741" width="8" style="174" bestFit="1" customWidth="1"/>
    <col min="13742" max="13742" width="12.140625" style="174" bestFit="1" customWidth="1"/>
    <col min="13743" max="13743" width="8" style="174" bestFit="1" customWidth="1"/>
    <col min="13744" max="13744" width="12.140625" style="174" bestFit="1" customWidth="1"/>
    <col min="13745" max="13745" width="8" style="174" bestFit="1" customWidth="1"/>
    <col min="13746" max="13746" width="12.140625" style="174" bestFit="1" customWidth="1"/>
    <col min="13747" max="13747" width="8" style="174" bestFit="1" customWidth="1"/>
    <col min="13748" max="13748" width="12.140625" style="174" bestFit="1" customWidth="1"/>
    <col min="13749" max="13749" width="8" style="174" bestFit="1" customWidth="1"/>
    <col min="13750" max="13750" width="12.140625" style="174" bestFit="1" customWidth="1"/>
    <col min="13751" max="13751" width="8" style="174" bestFit="1" customWidth="1"/>
    <col min="13752" max="13752" width="12.140625" style="174" bestFit="1" customWidth="1"/>
    <col min="13753" max="13753" width="8" style="174" bestFit="1" customWidth="1"/>
    <col min="13754" max="13754" width="12.140625" style="174" bestFit="1" customWidth="1"/>
    <col min="13755" max="13755" width="8" style="174" bestFit="1" customWidth="1"/>
    <col min="13756" max="13756" width="12.140625" style="174" bestFit="1" customWidth="1"/>
    <col min="13757" max="13757" width="8" style="174" bestFit="1" customWidth="1"/>
    <col min="13758" max="13758" width="12.140625" style="174" bestFit="1" customWidth="1"/>
    <col min="13759" max="13759" width="8" style="174" bestFit="1" customWidth="1"/>
    <col min="13760" max="13760" width="12.140625" style="174" bestFit="1" customWidth="1"/>
    <col min="13761" max="13761" width="8" style="174" bestFit="1" customWidth="1"/>
    <col min="13762" max="13762" width="12.140625" style="174" bestFit="1" customWidth="1"/>
    <col min="13763" max="13763" width="8" style="174" bestFit="1" customWidth="1"/>
    <col min="13764" max="13764" width="12.140625" style="174" bestFit="1" customWidth="1"/>
    <col min="13765" max="13765" width="8" style="174" bestFit="1" customWidth="1"/>
    <col min="13766" max="13766" width="12.140625" style="174" bestFit="1" customWidth="1"/>
    <col min="13767" max="13767" width="8" style="174" bestFit="1" customWidth="1"/>
    <col min="13768" max="13768" width="12.140625" style="174" bestFit="1" customWidth="1"/>
    <col min="13769" max="13769" width="8" style="174" bestFit="1" customWidth="1"/>
    <col min="13770" max="13770" width="12.140625" style="174" bestFit="1" customWidth="1"/>
    <col min="13771" max="13771" width="8" style="174" bestFit="1" customWidth="1"/>
    <col min="13772" max="13772" width="12.140625" style="174" bestFit="1" customWidth="1"/>
    <col min="13773" max="13773" width="8" style="174" bestFit="1" customWidth="1"/>
    <col min="13774" max="13774" width="12.140625" style="174" bestFit="1" customWidth="1"/>
    <col min="13775" max="13775" width="8" style="174" bestFit="1" customWidth="1"/>
    <col min="13776" max="13776" width="12.140625" style="174" bestFit="1" customWidth="1"/>
    <col min="13777" max="13777" width="8" style="174" bestFit="1" customWidth="1"/>
    <col min="13778" max="13778" width="12.140625" style="174" bestFit="1" customWidth="1"/>
    <col min="13779" max="13779" width="8" style="174" bestFit="1" customWidth="1"/>
    <col min="13780" max="13780" width="12.140625" style="174" bestFit="1" customWidth="1"/>
    <col min="13781" max="13781" width="8" style="174" bestFit="1" customWidth="1"/>
    <col min="13782" max="13782" width="11.140625" style="174" bestFit="1" customWidth="1"/>
    <col min="13783" max="13783" width="8" style="174" bestFit="1" customWidth="1"/>
    <col min="13784" max="13784" width="12.140625" style="174" bestFit="1" customWidth="1"/>
    <col min="13785" max="13785" width="8" style="174" bestFit="1" customWidth="1"/>
    <col min="13786" max="13786" width="12.140625" style="174" bestFit="1" customWidth="1"/>
    <col min="13787" max="13787" width="8" style="174" bestFit="1" customWidth="1"/>
    <col min="13788" max="13788" width="12.140625" style="174" bestFit="1" customWidth="1"/>
    <col min="13789" max="13789" width="8" style="174" bestFit="1" customWidth="1"/>
    <col min="13790" max="13790" width="12.140625" style="174" bestFit="1" customWidth="1"/>
    <col min="13791" max="13791" width="8" style="174" bestFit="1" customWidth="1"/>
    <col min="13792" max="13792" width="12.140625" style="174" bestFit="1" customWidth="1"/>
    <col min="13793" max="13793" width="8" style="174" bestFit="1" customWidth="1"/>
    <col min="13794" max="13794" width="12.140625" style="174" bestFit="1" customWidth="1"/>
    <col min="13795" max="13795" width="8" style="174" bestFit="1" customWidth="1"/>
    <col min="13796" max="13796" width="12.140625" style="174" bestFit="1" customWidth="1"/>
    <col min="13797" max="13797" width="8" style="174" bestFit="1" customWidth="1"/>
    <col min="13798" max="13798" width="12.140625" style="174" bestFit="1" customWidth="1"/>
    <col min="13799" max="13799" width="8" style="174" bestFit="1" customWidth="1"/>
    <col min="13800" max="13800" width="12.140625" style="174" bestFit="1" customWidth="1"/>
    <col min="13801" max="13801" width="8" style="174" bestFit="1" customWidth="1"/>
    <col min="13802" max="13802" width="12.140625" style="174" bestFit="1" customWidth="1"/>
    <col min="13803" max="13803" width="8" style="174" bestFit="1" customWidth="1"/>
    <col min="13804" max="13804" width="12.140625" style="174" bestFit="1" customWidth="1"/>
    <col min="13805" max="13805" width="8" style="174" bestFit="1" customWidth="1"/>
    <col min="13806" max="13806" width="12.140625" style="174" bestFit="1" customWidth="1"/>
    <col min="13807" max="13807" width="8" style="174" bestFit="1" customWidth="1"/>
    <col min="13808" max="13808" width="12.140625" style="174" bestFit="1" customWidth="1"/>
    <col min="13809" max="13809" width="8" style="174" bestFit="1" customWidth="1"/>
    <col min="13810" max="13810" width="11.140625" style="174" bestFit="1" customWidth="1"/>
    <col min="13811" max="13811" width="8" style="174" bestFit="1" customWidth="1"/>
    <col min="13812" max="13812" width="12.140625" style="174" bestFit="1" customWidth="1"/>
    <col min="13813" max="13813" width="8" style="174" bestFit="1" customWidth="1"/>
    <col min="13814" max="13814" width="11.140625" style="174" bestFit="1" customWidth="1"/>
    <col min="13815" max="13815" width="8" style="174" bestFit="1" customWidth="1"/>
    <col min="13816" max="13824" width="9.140625" style="174"/>
    <col min="13825" max="13825" width="50.7109375" style="174" bestFit="1" customWidth="1"/>
    <col min="13826" max="13826" width="12.42578125" style="174" bestFit="1" customWidth="1"/>
    <col min="13827" max="13827" width="8" style="174" bestFit="1" customWidth="1"/>
    <col min="13828" max="13828" width="12.140625" style="174" bestFit="1" customWidth="1"/>
    <col min="13829" max="13829" width="8" style="174" bestFit="1" customWidth="1"/>
    <col min="13830" max="13830" width="12.140625" style="174" bestFit="1" customWidth="1"/>
    <col min="13831" max="13831" width="8" style="174" bestFit="1" customWidth="1"/>
    <col min="13832" max="13832" width="12.140625" style="174" bestFit="1" customWidth="1"/>
    <col min="13833" max="13833" width="8" style="174" bestFit="1" customWidth="1"/>
    <col min="13834" max="13834" width="12.140625" style="174" bestFit="1" customWidth="1"/>
    <col min="13835" max="13835" width="8" style="174" bestFit="1" customWidth="1"/>
    <col min="13836" max="13836" width="12.140625" style="174" bestFit="1" customWidth="1"/>
    <col min="13837" max="13837" width="8" style="174" bestFit="1" customWidth="1"/>
    <col min="13838" max="13838" width="12.140625" style="174" bestFit="1" customWidth="1"/>
    <col min="13839" max="13839" width="8" style="174" bestFit="1" customWidth="1"/>
    <col min="13840" max="13840" width="12.140625" style="174" bestFit="1" customWidth="1"/>
    <col min="13841" max="13841" width="8" style="174" bestFit="1" customWidth="1"/>
    <col min="13842" max="13842" width="11.140625" style="174" bestFit="1" customWidth="1"/>
    <col min="13843" max="13843" width="8" style="174" bestFit="1" customWidth="1"/>
    <col min="13844" max="13844" width="11.140625" style="174" bestFit="1" customWidth="1"/>
    <col min="13845" max="13845" width="8" style="174" bestFit="1" customWidth="1"/>
    <col min="13846" max="13846" width="12.140625" style="174" bestFit="1" customWidth="1"/>
    <col min="13847" max="13847" width="8" style="174" bestFit="1" customWidth="1"/>
    <col min="13848" max="13848" width="12.140625" style="174" bestFit="1" customWidth="1"/>
    <col min="13849" max="13849" width="8" style="174" bestFit="1" customWidth="1"/>
    <col min="13850" max="13850" width="12.140625" style="174" bestFit="1" customWidth="1"/>
    <col min="13851" max="13851" width="8" style="174" bestFit="1" customWidth="1"/>
    <col min="13852" max="13852" width="12.140625" style="174" bestFit="1" customWidth="1"/>
    <col min="13853" max="13853" width="7" style="174" bestFit="1" customWidth="1"/>
    <col min="13854" max="13854" width="12.140625" style="174" bestFit="1" customWidth="1"/>
    <col min="13855" max="13855" width="8" style="174" bestFit="1" customWidth="1"/>
    <col min="13856" max="13856" width="12.140625" style="174" bestFit="1" customWidth="1"/>
    <col min="13857" max="13857" width="8" style="174" bestFit="1" customWidth="1"/>
    <col min="13858" max="13858" width="12.140625" style="174" bestFit="1" customWidth="1"/>
    <col min="13859" max="13859" width="8" style="174" bestFit="1" customWidth="1"/>
    <col min="13860" max="13860" width="12.140625" style="174" bestFit="1" customWidth="1"/>
    <col min="13861" max="13861" width="8" style="174" bestFit="1" customWidth="1"/>
    <col min="13862" max="13862" width="12.140625" style="174" bestFit="1" customWidth="1"/>
    <col min="13863" max="13863" width="8" style="174" bestFit="1" customWidth="1"/>
    <col min="13864" max="13864" width="12.140625" style="174" bestFit="1" customWidth="1"/>
    <col min="13865" max="13865" width="8" style="174" bestFit="1" customWidth="1"/>
    <col min="13866" max="13866" width="12.140625" style="174" bestFit="1" customWidth="1"/>
    <col min="13867" max="13867" width="8" style="174" bestFit="1" customWidth="1"/>
    <col min="13868" max="13868" width="12.140625" style="174" bestFit="1" customWidth="1"/>
    <col min="13869" max="13869" width="8" style="174" bestFit="1" customWidth="1"/>
    <col min="13870" max="13870" width="12.140625" style="174" bestFit="1" customWidth="1"/>
    <col min="13871" max="13871" width="8" style="174" bestFit="1" customWidth="1"/>
    <col min="13872" max="13872" width="12.140625" style="174" bestFit="1" customWidth="1"/>
    <col min="13873" max="13873" width="8" style="174" bestFit="1" customWidth="1"/>
    <col min="13874" max="13874" width="12.140625" style="174" bestFit="1" customWidth="1"/>
    <col min="13875" max="13875" width="8" style="174" bestFit="1" customWidth="1"/>
    <col min="13876" max="13876" width="12.140625" style="174" bestFit="1" customWidth="1"/>
    <col min="13877" max="13877" width="8" style="174" bestFit="1" customWidth="1"/>
    <col min="13878" max="13878" width="12.140625" style="174" bestFit="1" customWidth="1"/>
    <col min="13879" max="13879" width="8" style="174" bestFit="1" customWidth="1"/>
    <col min="13880" max="13880" width="12.140625" style="174" bestFit="1" customWidth="1"/>
    <col min="13881" max="13881" width="8" style="174" bestFit="1" customWidth="1"/>
    <col min="13882" max="13882" width="12.140625" style="174" bestFit="1" customWidth="1"/>
    <col min="13883" max="13883" width="8" style="174" bestFit="1" customWidth="1"/>
    <col min="13884" max="13884" width="12.140625" style="174" bestFit="1" customWidth="1"/>
    <col min="13885" max="13885" width="8" style="174" bestFit="1" customWidth="1"/>
    <col min="13886" max="13886" width="12.140625" style="174" bestFit="1" customWidth="1"/>
    <col min="13887" max="13887" width="8" style="174" bestFit="1" customWidth="1"/>
    <col min="13888" max="13888" width="12.140625" style="174" bestFit="1" customWidth="1"/>
    <col min="13889" max="13889" width="8" style="174" bestFit="1" customWidth="1"/>
    <col min="13890" max="13890" width="12.140625" style="174" bestFit="1" customWidth="1"/>
    <col min="13891" max="13891" width="8" style="174" bestFit="1" customWidth="1"/>
    <col min="13892" max="13892" width="12.140625" style="174" bestFit="1" customWidth="1"/>
    <col min="13893" max="13893" width="8" style="174" bestFit="1" customWidth="1"/>
    <col min="13894" max="13894" width="12.140625" style="174" bestFit="1" customWidth="1"/>
    <col min="13895" max="13895" width="8" style="174" bestFit="1" customWidth="1"/>
    <col min="13896" max="13896" width="12.140625" style="174" bestFit="1" customWidth="1"/>
    <col min="13897" max="13897" width="8" style="174" bestFit="1" customWidth="1"/>
    <col min="13898" max="13898" width="11.140625" style="174" bestFit="1" customWidth="1"/>
    <col min="13899" max="13899" width="8" style="174" bestFit="1" customWidth="1"/>
    <col min="13900" max="13900" width="12.140625" style="174" bestFit="1" customWidth="1"/>
    <col min="13901" max="13901" width="8" style="174" bestFit="1" customWidth="1"/>
    <col min="13902" max="13902" width="12.140625" style="174" bestFit="1" customWidth="1"/>
    <col min="13903" max="13903" width="8" style="174" bestFit="1" customWidth="1"/>
    <col min="13904" max="13904" width="12.7109375" style="174" bestFit="1" customWidth="1"/>
    <col min="13905" max="13905" width="8" style="174" bestFit="1" customWidth="1"/>
    <col min="13906" max="13906" width="12.140625" style="174" bestFit="1" customWidth="1"/>
    <col min="13907" max="13907" width="8" style="174" bestFit="1" customWidth="1"/>
    <col min="13908" max="13908" width="12.140625" style="174" bestFit="1" customWidth="1"/>
    <col min="13909" max="13909" width="8" style="174" bestFit="1" customWidth="1"/>
    <col min="13910" max="13910" width="12.140625" style="174" bestFit="1" customWidth="1"/>
    <col min="13911" max="13911" width="8" style="174" bestFit="1" customWidth="1"/>
    <col min="13912" max="13912" width="12.140625" style="174" bestFit="1" customWidth="1"/>
    <col min="13913" max="13913" width="8" style="174" bestFit="1" customWidth="1"/>
    <col min="13914" max="13914" width="12.140625" style="174" bestFit="1" customWidth="1"/>
    <col min="13915" max="13915" width="8" style="174" bestFit="1" customWidth="1"/>
    <col min="13916" max="13916" width="12.140625" style="174" bestFit="1" customWidth="1"/>
    <col min="13917" max="13917" width="8" style="174" bestFit="1" customWidth="1"/>
    <col min="13918" max="13918" width="12.140625" style="174" bestFit="1" customWidth="1"/>
    <col min="13919" max="13919" width="8" style="174" bestFit="1" customWidth="1"/>
    <col min="13920" max="13920" width="12.140625" style="174" bestFit="1" customWidth="1"/>
    <col min="13921" max="13921" width="8" style="174" bestFit="1" customWidth="1"/>
    <col min="13922" max="13922" width="12.140625" style="174" bestFit="1" customWidth="1"/>
    <col min="13923" max="13923" width="8" style="174" bestFit="1" customWidth="1"/>
    <col min="13924" max="13924" width="10.140625" style="174" bestFit="1" customWidth="1"/>
    <col min="13925" max="13925" width="8" style="174" bestFit="1" customWidth="1"/>
    <col min="13926" max="13926" width="12.140625" style="174" bestFit="1" customWidth="1"/>
    <col min="13927" max="13927" width="8" style="174" bestFit="1" customWidth="1"/>
    <col min="13928" max="13928" width="12.140625" style="174" bestFit="1" customWidth="1"/>
    <col min="13929" max="13929" width="8" style="174" bestFit="1" customWidth="1"/>
    <col min="13930" max="13930" width="12.140625" style="174" bestFit="1" customWidth="1"/>
    <col min="13931" max="13931" width="8" style="174" bestFit="1" customWidth="1"/>
    <col min="13932" max="13932" width="12.140625" style="174" bestFit="1" customWidth="1"/>
    <col min="13933" max="13933" width="6" style="174" bestFit="1" customWidth="1"/>
    <col min="13934" max="13934" width="12.140625" style="174" bestFit="1" customWidth="1"/>
    <col min="13935" max="13935" width="8" style="174" bestFit="1" customWidth="1"/>
    <col min="13936" max="13936" width="12.140625" style="174" bestFit="1" customWidth="1"/>
    <col min="13937" max="13937" width="8" style="174" bestFit="1" customWidth="1"/>
    <col min="13938" max="13938" width="12.140625" style="174" bestFit="1" customWidth="1"/>
    <col min="13939" max="13939" width="9" style="174" bestFit="1" customWidth="1"/>
    <col min="13940" max="13940" width="12.140625" style="174" bestFit="1" customWidth="1"/>
    <col min="13941" max="13941" width="8" style="174" bestFit="1" customWidth="1"/>
    <col min="13942" max="13942" width="12.140625" style="174" bestFit="1" customWidth="1"/>
    <col min="13943" max="13943" width="8" style="174" bestFit="1" customWidth="1"/>
    <col min="13944" max="13944" width="12.140625" style="174" bestFit="1" customWidth="1"/>
    <col min="13945" max="13945" width="8" style="174" bestFit="1" customWidth="1"/>
    <col min="13946" max="13946" width="12.140625" style="174" bestFit="1" customWidth="1"/>
    <col min="13947" max="13947" width="8" style="174" bestFit="1" customWidth="1"/>
    <col min="13948" max="13948" width="12.140625" style="174" bestFit="1" customWidth="1"/>
    <col min="13949" max="13949" width="8" style="174" bestFit="1" customWidth="1"/>
    <col min="13950" max="13950" width="12.140625" style="174" bestFit="1" customWidth="1"/>
    <col min="13951" max="13951" width="8" style="174" bestFit="1" customWidth="1"/>
    <col min="13952" max="13952" width="12.140625" style="174" bestFit="1" customWidth="1"/>
    <col min="13953" max="13953" width="8" style="174" bestFit="1" customWidth="1"/>
    <col min="13954" max="13954" width="12.140625" style="174" bestFit="1" customWidth="1"/>
    <col min="13955" max="13955" width="8" style="174" bestFit="1" customWidth="1"/>
    <col min="13956" max="13956" width="12.140625" style="174" bestFit="1" customWidth="1"/>
    <col min="13957" max="13957" width="8" style="174" bestFit="1" customWidth="1"/>
    <col min="13958" max="13958" width="12.140625" style="174" bestFit="1" customWidth="1"/>
    <col min="13959" max="13959" width="8" style="174" bestFit="1" customWidth="1"/>
    <col min="13960" max="13960" width="12.140625" style="174" bestFit="1" customWidth="1"/>
    <col min="13961" max="13961" width="8" style="174" bestFit="1" customWidth="1"/>
    <col min="13962" max="13962" width="12.140625" style="174" bestFit="1" customWidth="1"/>
    <col min="13963" max="13963" width="8" style="174" bestFit="1" customWidth="1"/>
    <col min="13964" max="13964" width="9.140625" style="174" bestFit="1" customWidth="1"/>
    <col min="13965" max="13965" width="4" style="174" bestFit="1" customWidth="1"/>
    <col min="13966" max="13966" width="12.140625" style="174" bestFit="1" customWidth="1"/>
    <col min="13967" max="13967" width="8" style="174" bestFit="1" customWidth="1"/>
    <col min="13968" max="13968" width="12.140625" style="174" bestFit="1" customWidth="1"/>
    <col min="13969" max="13969" width="8" style="174" bestFit="1" customWidth="1"/>
    <col min="13970" max="13970" width="12.140625" style="174" bestFit="1" customWidth="1"/>
    <col min="13971" max="13971" width="8" style="174" bestFit="1" customWidth="1"/>
    <col min="13972" max="13972" width="12.140625" style="174" bestFit="1" customWidth="1"/>
    <col min="13973" max="13973" width="8" style="174" bestFit="1" customWidth="1"/>
    <col min="13974" max="13974" width="12.140625" style="174" bestFit="1" customWidth="1"/>
    <col min="13975" max="13975" width="8" style="174" bestFit="1" customWidth="1"/>
    <col min="13976" max="13976" width="11.7109375" style="174" bestFit="1" customWidth="1"/>
    <col min="13977" max="13977" width="8" style="174" bestFit="1" customWidth="1"/>
    <col min="13978" max="13978" width="12.140625" style="174" bestFit="1" customWidth="1"/>
    <col min="13979" max="13979" width="8" style="174" bestFit="1" customWidth="1"/>
    <col min="13980" max="13980" width="12.7109375" style="174" bestFit="1" customWidth="1"/>
    <col min="13981" max="13981" width="8" style="174" bestFit="1" customWidth="1"/>
    <col min="13982" max="13982" width="12.140625" style="174" bestFit="1" customWidth="1"/>
    <col min="13983" max="13983" width="8" style="174" bestFit="1" customWidth="1"/>
    <col min="13984" max="13984" width="12.140625" style="174" bestFit="1" customWidth="1"/>
    <col min="13985" max="13985" width="8" style="174" bestFit="1" customWidth="1"/>
    <col min="13986" max="13986" width="12.140625" style="174" bestFit="1" customWidth="1"/>
    <col min="13987" max="13987" width="8" style="174" bestFit="1" customWidth="1"/>
    <col min="13988" max="13988" width="12.140625" style="174" bestFit="1" customWidth="1"/>
    <col min="13989" max="13989" width="8" style="174" bestFit="1" customWidth="1"/>
    <col min="13990" max="13990" width="12.140625" style="174" bestFit="1" customWidth="1"/>
    <col min="13991" max="13991" width="8" style="174" bestFit="1" customWidth="1"/>
    <col min="13992" max="13992" width="12.140625" style="174" bestFit="1" customWidth="1"/>
    <col min="13993" max="13993" width="8" style="174" bestFit="1" customWidth="1"/>
    <col min="13994" max="13994" width="12.140625" style="174" bestFit="1" customWidth="1"/>
    <col min="13995" max="13995" width="8" style="174" bestFit="1" customWidth="1"/>
    <col min="13996" max="13996" width="11.140625" style="174" bestFit="1" customWidth="1"/>
    <col min="13997" max="13997" width="8" style="174" bestFit="1" customWidth="1"/>
    <col min="13998" max="13998" width="12.140625" style="174" bestFit="1" customWidth="1"/>
    <col min="13999" max="13999" width="8" style="174" bestFit="1" customWidth="1"/>
    <col min="14000" max="14000" width="12.140625" style="174" bestFit="1" customWidth="1"/>
    <col min="14001" max="14001" width="8" style="174" bestFit="1" customWidth="1"/>
    <col min="14002" max="14002" width="12.140625" style="174" bestFit="1" customWidth="1"/>
    <col min="14003" max="14003" width="8" style="174" bestFit="1" customWidth="1"/>
    <col min="14004" max="14004" width="12.140625" style="174" bestFit="1" customWidth="1"/>
    <col min="14005" max="14005" width="8" style="174" bestFit="1" customWidth="1"/>
    <col min="14006" max="14006" width="12.140625" style="174" bestFit="1" customWidth="1"/>
    <col min="14007" max="14007" width="8" style="174" bestFit="1" customWidth="1"/>
    <col min="14008" max="14008" width="12.140625" style="174" bestFit="1" customWidth="1"/>
    <col min="14009" max="14009" width="8" style="174" bestFit="1" customWidth="1"/>
    <col min="14010" max="14010" width="12.140625" style="174" bestFit="1" customWidth="1"/>
    <col min="14011" max="14011" width="8" style="174" bestFit="1" customWidth="1"/>
    <col min="14012" max="14012" width="12.140625" style="174" bestFit="1" customWidth="1"/>
    <col min="14013" max="14013" width="8" style="174" bestFit="1" customWidth="1"/>
    <col min="14014" max="14014" width="12.140625" style="174" bestFit="1" customWidth="1"/>
    <col min="14015" max="14015" width="8" style="174" bestFit="1" customWidth="1"/>
    <col min="14016" max="14016" width="12.140625" style="174" bestFit="1" customWidth="1"/>
    <col min="14017" max="14017" width="8" style="174" bestFit="1" customWidth="1"/>
    <col min="14018" max="14018" width="12.140625" style="174" bestFit="1" customWidth="1"/>
    <col min="14019" max="14019" width="8" style="174" bestFit="1" customWidth="1"/>
    <col min="14020" max="14020" width="12.140625" style="174" bestFit="1" customWidth="1"/>
    <col min="14021" max="14021" width="8" style="174" bestFit="1" customWidth="1"/>
    <col min="14022" max="14022" width="12.140625" style="174" bestFit="1" customWidth="1"/>
    <col min="14023" max="14023" width="8" style="174" bestFit="1" customWidth="1"/>
    <col min="14024" max="14024" width="12.140625" style="174" bestFit="1" customWidth="1"/>
    <col min="14025" max="14025" width="8" style="174" bestFit="1" customWidth="1"/>
    <col min="14026" max="14026" width="12.140625" style="174" bestFit="1" customWidth="1"/>
    <col min="14027" max="14027" width="8" style="174" bestFit="1" customWidth="1"/>
    <col min="14028" max="14028" width="12.140625" style="174" bestFit="1" customWidth="1"/>
    <col min="14029" max="14029" width="8" style="174" bestFit="1" customWidth="1"/>
    <col min="14030" max="14030" width="12.140625" style="174" bestFit="1" customWidth="1"/>
    <col min="14031" max="14031" width="8" style="174" bestFit="1" customWidth="1"/>
    <col min="14032" max="14032" width="12.140625" style="174" bestFit="1" customWidth="1"/>
    <col min="14033" max="14033" width="8" style="174" bestFit="1" customWidth="1"/>
    <col min="14034" max="14034" width="12.140625" style="174" bestFit="1" customWidth="1"/>
    <col min="14035" max="14035" width="8" style="174" bestFit="1" customWidth="1"/>
    <col min="14036" max="14036" width="12.140625" style="174" bestFit="1" customWidth="1"/>
    <col min="14037" max="14037" width="8" style="174" bestFit="1" customWidth="1"/>
    <col min="14038" max="14038" width="11.140625" style="174" bestFit="1" customWidth="1"/>
    <col min="14039" max="14039" width="8" style="174" bestFit="1" customWidth="1"/>
    <col min="14040" max="14040" width="12.140625" style="174" bestFit="1" customWidth="1"/>
    <col min="14041" max="14041" width="8" style="174" bestFit="1" customWidth="1"/>
    <col min="14042" max="14042" width="12.140625" style="174" bestFit="1" customWidth="1"/>
    <col min="14043" max="14043" width="8" style="174" bestFit="1" customWidth="1"/>
    <col min="14044" max="14044" width="12.140625" style="174" bestFit="1" customWidth="1"/>
    <col min="14045" max="14045" width="8" style="174" bestFit="1" customWidth="1"/>
    <col min="14046" max="14046" width="12.140625" style="174" bestFit="1" customWidth="1"/>
    <col min="14047" max="14047" width="8" style="174" bestFit="1" customWidth="1"/>
    <col min="14048" max="14048" width="12.140625" style="174" bestFit="1" customWidth="1"/>
    <col min="14049" max="14049" width="8" style="174" bestFit="1" customWidth="1"/>
    <col min="14050" max="14050" width="12.140625" style="174" bestFit="1" customWidth="1"/>
    <col min="14051" max="14051" width="8" style="174" bestFit="1" customWidth="1"/>
    <col min="14052" max="14052" width="12.140625" style="174" bestFit="1" customWidth="1"/>
    <col min="14053" max="14053" width="8" style="174" bestFit="1" customWidth="1"/>
    <col min="14054" max="14054" width="12.140625" style="174" bestFit="1" customWidth="1"/>
    <col min="14055" max="14055" width="8" style="174" bestFit="1" customWidth="1"/>
    <col min="14056" max="14056" width="12.140625" style="174" bestFit="1" customWidth="1"/>
    <col min="14057" max="14057" width="8" style="174" bestFit="1" customWidth="1"/>
    <col min="14058" max="14058" width="12.140625" style="174" bestFit="1" customWidth="1"/>
    <col min="14059" max="14059" width="8" style="174" bestFit="1" customWidth="1"/>
    <col min="14060" max="14060" width="12.140625" style="174" bestFit="1" customWidth="1"/>
    <col min="14061" max="14061" width="8" style="174" bestFit="1" customWidth="1"/>
    <col min="14062" max="14062" width="12.140625" style="174" bestFit="1" customWidth="1"/>
    <col min="14063" max="14063" width="8" style="174" bestFit="1" customWidth="1"/>
    <col min="14064" max="14064" width="12.140625" style="174" bestFit="1" customWidth="1"/>
    <col min="14065" max="14065" width="8" style="174" bestFit="1" customWidth="1"/>
    <col min="14066" max="14066" width="11.140625" style="174" bestFit="1" customWidth="1"/>
    <col min="14067" max="14067" width="8" style="174" bestFit="1" customWidth="1"/>
    <col min="14068" max="14068" width="12.140625" style="174" bestFit="1" customWidth="1"/>
    <col min="14069" max="14069" width="8" style="174" bestFit="1" customWidth="1"/>
    <col min="14070" max="14070" width="11.140625" style="174" bestFit="1" customWidth="1"/>
    <col min="14071" max="14071" width="8" style="174" bestFit="1" customWidth="1"/>
    <col min="14072" max="14080" width="9.140625" style="174"/>
    <col min="14081" max="14081" width="50.7109375" style="174" bestFit="1" customWidth="1"/>
    <col min="14082" max="14082" width="12.42578125" style="174" bestFit="1" customWidth="1"/>
    <col min="14083" max="14083" width="8" style="174" bestFit="1" customWidth="1"/>
    <col min="14084" max="14084" width="12.140625" style="174" bestFit="1" customWidth="1"/>
    <col min="14085" max="14085" width="8" style="174" bestFit="1" customWidth="1"/>
    <col min="14086" max="14086" width="12.140625" style="174" bestFit="1" customWidth="1"/>
    <col min="14087" max="14087" width="8" style="174" bestFit="1" customWidth="1"/>
    <col min="14088" max="14088" width="12.140625" style="174" bestFit="1" customWidth="1"/>
    <col min="14089" max="14089" width="8" style="174" bestFit="1" customWidth="1"/>
    <col min="14090" max="14090" width="12.140625" style="174" bestFit="1" customWidth="1"/>
    <col min="14091" max="14091" width="8" style="174" bestFit="1" customWidth="1"/>
    <col min="14092" max="14092" width="12.140625" style="174" bestFit="1" customWidth="1"/>
    <col min="14093" max="14093" width="8" style="174" bestFit="1" customWidth="1"/>
    <col min="14094" max="14094" width="12.140625" style="174" bestFit="1" customWidth="1"/>
    <col min="14095" max="14095" width="8" style="174" bestFit="1" customWidth="1"/>
    <col min="14096" max="14096" width="12.140625" style="174" bestFit="1" customWidth="1"/>
    <col min="14097" max="14097" width="8" style="174" bestFit="1" customWidth="1"/>
    <col min="14098" max="14098" width="11.140625" style="174" bestFit="1" customWidth="1"/>
    <col min="14099" max="14099" width="8" style="174" bestFit="1" customWidth="1"/>
    <col min="14100" max="14100" width="11.140625" style="174" bestFit="1" customWidth="1"/>
    <col min="14101" max="14101" width="8" style="174" bestFit="1" customWidth="1"/>
    <col min="14102" max="14102" width="12.140625" style="174" bestFit="1" customWidth="1"/>
    <col min="14103" max="14103" width="8" style="174" bestFit="1" customWidth="1"/>
    <col min="14104" max="14104" width="12.140625" style="174" bestFit="1" customWidth="1"/>
    <col min="14105" max="14105" width="8" style="174" bestFit="1" customWidth="1"/>
    <col min="14106" max="14106" width="12.140625" style="174" bestFit="1" customWidth="1"/>
    <col min="14107" max="14107" width="8" style="174" bestFit="1" customWidth="1"/>
    <col min="14108" max="14108" width="12.140625" style="174" bestFit="1" customWidth="1"/>
    <col min="14109" max="14109" width="7" style="174" bestFit="1" customWidth="1"/>
    <col min="14110" max="14110" width="12.140625" style="174" bestFit="1" customWidth="1"/>
    <col min="14111" max="14111" width="8" style="174" bestFit="1" customWidth="1"/>
    <col min="14112" max="14112" width="12.140625" style="174" bestFit="1" customWidth="1"/>
    <col min="14113" max="14113" width="8" style="174" bestFit="1" customWidth="1"/>
    <col min="14114" max="14114" width="12.140625" style="174" bestFit="1" customWidth="1"/>
    <col min="14115" max="14115" width="8" style="174" bestFit="1" customWidth="1"/>
    <col min="14116" max="14116" width="12.140625" style="174" bestFit="1" customWidth="1"/>
    <col min="14117" max="14117" width="8" style="174" bestFit="1" customWidth="1"/>
    <col min="14118" max="14118" width="12.140625" style="174" bestFit="1" customWidth="1"/>
    <col min="14119" max="14119" width="8" style="174" bestFit="1" customWidth="1"/>
    <col min="14120" max="14120" width="12.140625" style="174" bestFit="1" customWidth="1"/>
    <col min="14121" max="14121" width="8" style="174" bestFit="1" customWidth="1"/>
    <col min="14122" max="14122" width="12.140625" style="174" bestFit="1" customWidth="1"/>
    <col min="14123" max="14123" width="8" style="174" bestFit="1" customWidth="1"/>
    <col min="14124" max="14124" width="12.140625" style="174" bestFit="1" customWidth="1"/>
    <col min="14125" max="14125" width="8" style="174" bestFit="1" customWidth="1"/>
    <col min="14126" max="14126" width="12.140625" style="174" bestFit="1" customWidth="1"/>
    <col min="14127" max="14127" width="8" style="174" bestFit="1" customWidth="1"/>
    <col min="14128" max="14128" width="12.140625" style="174" bestFit="1" customWidth="1"/>
    <col min="14129" max="14129" width="8" style="174" bestFit="1" customWidth="1"/>
    <col min="14130" max="14130" width="12.140625" style="174" bestFit="1" customWidth="1"/>
    <col min="14131" max="14131" width="8" style="174" bestFit="1" customWidth="1"/>
    <col min="14132" max="14132" width="12.140625" style="174" bestFit="1" customWidth="1"/>
    <col min="14133" max="14133" width="8" style="174" bestFit="1" customWidth="1"/>
    <col min="14134" max="14134" width="12.140625" style="174" bestFit="1" customWidth="1"/>
    <col min="14135" max="14135" width="8" style="174" bestFit="1" customWidth="1"/>
    <col min="14136" max="14136" width="12.140625" style="174" bestFit="1" customWidth="1"/>
    <col min="14137" max="14137" width="8" style="174" bestFit="1" customWidth="1"/>
    <col min="14138" max="14138" width="12.140625" style="174" bestFit="1" customWidth="1"/>
    <col min="14139" max="14139" width="8" style="174" bestFit="1" customWidth="1"/>
    <col min="14140" max="14140" width="12.140625" style="174" bestFit="1" customWidth="1"/>
    <col min="14141" max="14141" width="8" style="174" bestFit="1" customWidth="1"/>
    <col min="14142" max="14142" width="12.140625" style="174" bestFit="1" customWidth="1"/>
    <col min="14143" max="14143" width="8" style="174" bestFit="1" customWidth="1"/>
    <col min="14144" max="14144" width="12.140625" style="174" bestFit="1" customWidth="1"/>
    <col min="14145" max="14145" width="8" style="174" bestFit="1" customWidth="1"/>
    <col min="14146" max="14146" width="12.140625" style="174" bestFit="1" customWidth="1"/>
    <col min="14147" max="14147" width="8" style="174" bestFit="1" customWidth="1"/>
    <col min="14148" max="14148" width="12.140625" style="174" bestFit="1" customWidth="1"/>
    <col min="14149" max="14149" width="8" style="174" bestFit="1" customWidth="1"/>
    <col min="14150" max="14150" width="12.140625" style="174" bestFit="1" customWidth="1"/>
    <col min="14151" max="14151" width="8" style="174" bestFit="1" customWidth="1"/>
    <col min="14152" max="14152" width="12.140625" style="174" bestFit="1" customWidth="1"/>
    <col min="14153" max="14153" width="8" style="174" bestFit="1" customWidth="1"/>
    <col min="14154" max="14154" width="11.140625" style="174" bestFit="1" customWidth="1"/>
    <col min="14155" max="14155" width="8" style="174" bestFit="1" customWidth="1"/>
    <col min="14156" max="14156" width="12.140625" style="174" bestFit="1" customWidth="1"/>
    <col min="14157" max="14157" width="8" style="174" bestFit="1" customWidth="1"/>
    <col min="14158" max="14158" width="12.140625" style="174" bestFit="1" customWidth="1"/>
    <col min="14159" max="14159" width="8" style="174" bestFit="1" customWidth="1"/>
    <col min="14160" max="14160" width="12.7109375" style="174" bestFit="1" customWidth="1"/>
    <col min="14161" max="14161" width="8" style="174" bestFit="1" customWidth="1"/>
    <col min="14162" max="14162" width="12.140625" style="174" bestFit="1" customWidth="1"/>
    <col min="14163" max="14163" width="8" style="174" bestFit="1" customWidth="1"/>
    <col min="14164" max="14164" width="12.140625" style="174" bestFit="1" customWidth="1"/>
    <col min="14165" max="14165" width="8" style="174" bestFit="1" customWidth="1"/>
    <col min="14166" max="14166" width="12.140625" style="174" bestFit="1" customWidth="1"/>
    <col min="14167" max="14167" width="8" style="174" bestFit="1" customWidth="1"/>
    <col min="14168" max="14168" width="12.140625" style="174" bestFit="1" customWidth="1"/>
    <col min="14169" max="14169" width="8" style="174" bestFit="1" customWidth="1"/>
    <col min="14170" max="14170" width="12.140625" style="174" bestFit="1" customWidth="1"/>
    <col min="14171" max="14171" width="8" style="174" bestFit="1" customWidth="1"/>
    <col min="14172" max="14172" width="12.140625" style="174" bestFit="1" customWidth="1"/>
    <col min="14173" max="14173" width="8" style="174" bestFit="1" customWidth="1"/>
    <col min="14174" max="14174" width="12.140625" style="174" bestFit="1" customWidth="1"/>
    <col min="14175" max="14175" width="8" style="174" bestFit="1" customWidth="1"/>
    <col min="14176" max="14176" width="12.140625" style="174" bestFit="1" customWidth="1"/>
    <col min="14177" max="14177" width="8" style="174" bestFit="1" customWidth="1"/>
    <col min="14178" max="14178" width="12.140625" style="174" bestFit="1" customWidth="1"/>
    <col min="14179" max="14179" width="8" style="174" bestFit="1" customWidth="1"/>
    <col min="14180" max="14180" width="10.140625" style="174" bestFit="1" customWidth="1"/>
    <col min="14181" max="14181" width="8" style="174" bestFit="1" customWidth="1"/>
    <col min="14182" max="14182" width="12.140625" style="174" bestFit="1" customWidth="1"/>
    <col min="14183" max="14183" width="8" style="174" bestFit="1" customWidth="1"/>
    <col min="14184" max="14184" width="12.140625" style="174" bestFit="1" customWidth="1"/>
    <col min="14185" max="14185" width="8" style="174" bestFit="1" customWidth="1"/>
    <col min="14186" max="14186" width="12.140625" style="174" bestFit="1" customWidth="1"/>
    <col min="14187" max="14187" width="8" style="174" bestFit="1" customWidth="1"/>
    <col min="14188" max="14188" width="12.140625" style="174" bestFit="1" customWidth="1"/>
    <col min="14189" max="14189" width="6" style="174" bestFit="1" customWidth="1"/>
    <col min="14190" max="14190" width="12.140625" style="174" bestFit="1" customWidth="1"/>
    <col min="14191" max="14191" width="8" style="174" bestFit="1" customWidth="1"/>
    <col min="14192" max="14192" width="12.140625" style="174" bestFit="1" customWidth="1"/>
    <col min="14193" max="14193" width="8" style="174" bestFit="1" customWidth="1"/>
    <col min="14194" max="14194" width="12.140625" style="174" bestFit="1" customWidth="1"/>
    <col min="14195" max="14195" width="9" style="174" bestFit="1" customWidth="1"/>
    <col min="14196" max="14196" width="12.140625" style="174" bestFit="1" customWidth="1"/>
    <col min="14197" max="14197" width="8" style="174" bestFit="1" customWidth="1"/>
    <col min="14198" max="14198" width="12.140625" style="174" bestFit="1" customWidth="1"/>
    <col min="14199" max="14199" width="8" style="174" bestFit="1" customWidth="1"/>
    <col min="14200" max="14200" width="12.140625" style="174" bestFit="1" customWidth="1"/>
    <col min="14201" max="14201" width="8" style="174" bestFit="1" customWidth="1"/>
    <col min="14202" max="14202" width="12.140625" style="174" bestFit="1" customWidth="1"/>
    <col min="14203" max="14203" width="8" style="174" bestFit="1" customWidth="1"/>
    <col min="14204" max="14204" width="12.140625" style="174" bestFit="1" customWidth="1"/>
    <col min="14205" max="14205" width="8" style="174" bestFit="1" customWidth="1"/>
    <col min="14206" max="14206" width="12.140625" style="174" bestFit="1" customWidth="1"/>
    <col min="14207" max="14207" width="8" style="174" bestFit="1" customWidth="1"/>
    <col min="14208" max="14208" width="12.140625" style="174" bestFit="1" customWidth="1"/>
    <col min="14209" max="14209" width="8" style="174" bestFit="1" customWidth="1"/>
    <col min="14210" max="14210" width="12.140625" style="174" bestFit="1" customWidth="1"/>
    <col min="14211" max="14211" width="8" style="174" bestFit="1" customWidth="1"/>
    <col min="14212" max="14212" width="12.140625" style="174" bestFit="1" customWidth="1"/>
    <col min="14213" max="14213" width="8" style="174" bestFit="1" customWidth="1"/>
    <col min="14214" max="14214" width="12.140625" style="174" bestFit="1" customWidth="1"/>
    <col min="14215" max="14215" width="8" style="174" bestFit="1" customWidth="1"/>
    <col min="14216" max="14216" width="12.140625" style="174" bestFit="1" customWidth="1"/>
    <col min="14217" max="14217" width="8" style="174" bestFit="1" customWidth="1"/>
    <col min="14218" max="14218" width="12.140625" style="174" bestFit="1" customWidth="1"/>
    <col min="14219" max="14219" width="8" style="174" bestFit="1" customWidth="1"/>
    <col min="14220" max="14220" width="9.140625" style="174" bestFit="1" customWidth="1"/>
    <col min="14221" max="14221" width="4" style="174" bestFit="1" customWidth="1"/>
    <col min="14222" max="14222" width="12.140625" style="174" bestFit="1" customWidth="1"/>
    <col min="14223" max="14223" width="8" style="174" bestFit="1" customWidth="1"/>
    <col min="14224" max="14224" width="12.140625" style="174" bestFit="1" customWidth="1"/>
    <col min="14225" max="14225" width="8" style="174" bestFit="1" customWidth="1"/>
    <col min="14226" max="14226" width="12.140625" style="174" bestFit="1" customWidth="1"/>
    <col min="14227" max="14227" width="8" style="174" bestFit="1" customWidth="1"/>
    <col min="14228" max="14228" width="12.140625" style="174" bestFit="1" customWidth="1"/>
    <col min="14229" max="14229" width="8" style="174" bestFit="1" customWidth="1"/>
    <col min="14230" max="14230" width="12.140625" style="174" bestFit="1" customWidth="1"/>
    <col min="14231" max="14231" width="8" style="174" bestFit="1" customWidth="1"/>
    <col min="14232" max="14232" width="11.7109375" style="174" bestFit="1" customWidth="1"/>
    <col min="14233" max="14233" width="8" style="174" bestFit="1" customWidth="1"/>
    <col min="14234" max="14234" width="12.140625" style="174" bestFit="1" customWidth="1"/>
    <col min="14235" max="14235" width="8" style="174" bestFit="1" customWidth="1"/>
    <col min="14236" max="14236" width="12.7109375" style="174" bestFit="1" customWidth="1"/>
    <col min="14237" max="14237" width="8" style="174" bestFit="1" customWidth="1"/>
    <col min="14238" max="14238" width="12.140625" style="174" bestFit="1" customWidth="1"/>
    <col min="14239" max="14239" width="8" style="174" bestFit="1" customWidth="1"/>
    <col min="14240" max="14240" width="12.140625" style="174" bestFit="1" customWidth="1"/>
    <col min="14241" max="14241" width="8" style="174" bestFit="1" customWidth="1"/>
    <col min="14242" max="14242" width="12.140625" style="174" bestFit="1" customWidth="1"/>
    <col min="14243" max="14243" width="8" style="174" bestFit="1" customWidth="1"/>
    <col min="14244" max="14244" width="12.140625" style="174" bestFit="1" customWidth="1"/>
    <col min="14245" max="14245" width="8" style="174" bestFit="1" customWidth="1"/>
    <col min="14246" max="14246" width="12.140625" style="174" bestFit="1" customWidth="1"/>
    <col min="14247" max="14247" width="8" style="174" bestFit="1" customWidth="1"/>
    <col min="14248" max="14248" width="12.140625" style="174" bestFit="1" customWidth="1"/>
    <col min="14249" max="14249" width="8" style="174" bestFit="1" customWidth="1"/>
    <col min="14250" max="14250" width="12.140625" style="174" bestFit="1" customWidth="1"/>
    <col min="14251" max="14251" width="8" style="174" bestFit="1" customWidth="1"/>
    <col min="14252" max="14252" width="11.140625" style="174" bestFit="1" customWidth="1"/>
    <col min="14253" max="14253" width="8" style="174" bestFit="1" customWidth="1"/>
    <col min="14254" max="14254" width="12.140625" style="174" bestFit="1" customWidth="1"/>
    <col min="14255" max="14255" width="8" style="174" bestFit="1" customWidth="1"/>
    <col min="14256" max="14256" width="12.140625" style="174" bestFit="1" customWidth="1"/>
    <col min="14257" max="14257" width="8" style="174" bestFit="1" customWidth="1"/>
    <col min="14258" max="14258" width="12.140625" style="174" bestFit="1" customWidth="1"/>
    <col min="14259" max="14259" width="8" style="174" bestFit="1" customWidth="1"/>
    <col min="14260" max="14260" width="12.140625" style="174" bestFit="1" customWidth="1"/>
    <col min="14261" max="14261" width="8" style="174" bestFit="1" customWidth="1"/>
    <col min="14262" max="14262" width="12.140625" style="174" bestFit="1" customWidth="1"/>
    <col min="14263" max="14263" width="8" style="174" bestFit="1" customWidth="1"/>
    <col min="14264" max="14264" width="12.140625" style="174" bestFit="1" customWidth="1"/>
    <col min="14265" max="14265" width="8" style="174" bestFit="1" customWidth="1"/>
    <col min="14266" max="14266" width="12.140625" style="174" bestFit="1" customWidth="1"/>
    <col min="14267" max="14267" width="8" style="174" bestFit="1" customWidth="1"/>
    <col min="14268" max="14268" width="12.140625" style="174" bestFit="1" customWidth="1"/>
    <col min="14269" max="14269" width="8" style="174" bestFit="1" customWidth="1"/>
    <col min="14270" max="14270" width="12.140625" style="174" bestFit="1" customWidth="1"/>
    <col min="14271" max="14271" width="8" style="174" bestFit="1" customWidth="1"/>
    <col min="14272" max="14272" width="12.140625" style="174" bestFit="1" customWidth="1"/>
    <col min="14273" max="14273" width="8" style="174" bestFit="1" customWidth="1"/>
    <col min="14274" max="14274" width="12.140625" style="174" bestFit="1" customWidth="1"/>
    <col min="14275" max="14275" width="8" style="174" bestFit="1" customWidth="1"/>
    <col min="14276" max="14276" width="12.140625" style="174" bestFit="1" customWidth="1"/>
    <col min="14277" max="14277" width="8" style="174" bestFit="1" customWidth="1"/>
    <col min="14278" max="14278" width="12.140625" style="174" bestFit="1" customWidth="1"/>
    <col min="14279" max="14279" width="8" style="174" bestFit="1" customWidth="1"/>
    <col min="14280" max="14280" width="12.140625" style="174" bestFit="1" customWidth="1"/>
    <col min="14281" max="14281" width="8" style="174" bestFit="1" customWidth="1"/>
    <col min="14282" max="14282" width="12.140625" style="174" bestFit="1" customWidth="1"/>
    <col min="14283" max="14283" width="8" style="174" bestFit="1" customWidth="1"/>
    <col min="14284" max="14284" width="12.140625" style="174" bestFit="1" customWidth="1"/>
    <col min="14285" max="14285" width="8" style="174" bestFit="1" customWidth="1"/>
    <col min="14286" max="14286" width="12.140625" style="174" bestFit="1" customWidth="1"/>
    <col min="14287" max="14287" width="8" style="174" bestFit="1" customWidth="1"/>
    <col min="14288" max="14288" width="12.140625" style="174" bestFit="1" customWidth="1"/>
    <col min="14289" max="14289" width="8" style="174" bestFit="1" customWidth="1"/>
    <col min="14290" max="14290" width="12.140625" style="174" bestFit="1" customWidth="1"/>
    <col min="14291" max="14291" width="8" style="174" bestFit="1" customWidth="1"/>
    <col min="14292" max="14292" width="12.140625" style="174" bestFit="1" customWidth="1"/>
    <col min="14293" max="14293" width="8" style="174" bestFit="1" customWidth="1"/>
    <col min="14294" max="14294" width="11.140625" style="174" bestFit="1" customWidth="1"/>
    <col min="14295" max="14295" width="8" style="174" bestFit="1" customWidth="1"/>
    <col min="14296" max="14296" width="12.140625" style="174" bestFit="1" customWidth="1"/>
    <col min="14297" max="14297" width="8" style="174" bestFit="1" customWidth="1"/>
    <col min="14298" max="14298" width="12.140625" style="174" bestFit="1" customWidth="1"/>
    <col min="14299" max="14299" width="8" style="174" bestFit="1" customWidth="1"/>
    <col min="14300" max="14300" width="12.140625" style="174" bestFit="1" customWidth="1"/>
    <col min="14301" max="14301" width="8" style="174" bestFit="1" customWidth="1"/>
    <col min="14302" max="14302" width="12.140625" style="174" bestFit="1" customWidth="1"/>
    <col min="14303" max="14303" width="8" style="174" bestFit="1" customWidth="1"/>
    <col min="14304" max="14304" width="12.140625" style="174" bestFit="1" customWidth="1"/>
    <col min="14305" max="14305" width="8" style="174" bestFit="1" customWidth="1"/>
    <col min="14306" max="14306" width="12.140625" style="174" bestFit="1" customWidth="1"/>
    <col min="14307" max="14307" width="8" style="174" bestFit="1" customWidth="1"/>
    <col min="14308" max="14308" width="12.140625" style="174" bestFit="1" customWidth="1"/>
    <col min="14309" max="14309" width="8" style="174" bestFit="1" customWidth="1"/>
    <col min="14310" max="14310" width="12.140625" style="174" bestFit="1" customWidth="1"/>
    <col min="14311" max="14311" width="8" style="174" bestFit="1" customWidth="1"/>
    <col min="14312" max="14312" width="12.140625" style="174" bestFit="1" customWidth="1"/>
    <col min="14313" max="14313" width="8" style="174" bestFit="1" customWidth="1"/>
    <col min="14314" max="14314" width="12.140625" style="174" bestFit="1" customWidth="1"/>
    <col min="14315" max="14315" width="8" style="174" bestFit="1" customWidth="1"/>
    <col min="14316" max="14316" width="12.140625" style="174" bestFit="1" customWidth="1"/>
    <col min="14317" max="14317" width="8" style="174" bestFit="1" customWidth="1"/>
    <col min="14318" max="14318" width="12.140625" style="174" bestFit="1" customWidth="1"/>
    <col min="14319" max="14319" width="8" style="174" bestFit="1" customWidth="1"/>
    <col min="14320" max="14320" width="12.140625" style="174" bestFit="1" customWidth="1"/>
    <col min="14321" max="14321" width="8" style="174" bestFit="1" customWidth="1"/>
    <col min="14322" max="14322" width="11.140625" style="174" bestFit="1" customWidth="1"/>
    <col min="14323" max="14323" width="8" style="174" bestFit="1" customWidth="1"/>
    <col min="14324" max="14324" width="12.140625" style="174" bestFit="1" customWidth="1"/>
    <col min="14325" max="14325" width="8" style="174" bestFit="1" customWidth="1"/>
    <col min="14326" max="14326" width="11.140625" style="174" bestFit="1" customWidth="1"/>
    <col min="14327" max="14327" width="8" style="174" bestFit="1" customWidth="1"/>
    <col min="14328" max="14336" width="9.140625" style="174"/>
    <col min="14337" max="14337" width="50.7109375" style="174" bestFit="1" customWidth="1"/>
    <col min="14338" max="14338" width="12.42578125" style="174" bestFit="1" customWidth="1"/>
    <col min="14339" max="14339" width="8" style="174" bestFit="1" customWidth="1"/>
    <col min="14340" max="14340" width="12.140625" style="174" bestFit="1" customWidth="1"/>
    <col min="14341" max="14341" width="8" style="174" bestFit="1" customWidth="1"/>
    <col min="14342" max="14342" width="12.140625" style="174" bestFit="1" customWidth="1"/>
    <col min="14343" max="14343" width="8" style="174" bestFit="1" customWidth="1"/>
    <col min="14344" max="14344" width="12.140625" style="174" bestFit="1" customWidth="1"/>
    <col min="14345" max="14345" width="8" style="174" bestFit="1" customWidth="1"/>
    <col min="14346" max="14346" width="12.140625" style="174" bestFit="1" customWidth="1"/>
    <col min="14347" max="14347" width="8" style="174" bestFit="1" customWidth="1"/>
    <col min="14348" max="14348" width="12.140625" style="174" bestFit="1" customWidth="1"/>
    <col min="14349" max="14349" width="8" style="174" bestFit="1" customWidth="1"/>
    <col min="14350" max="14350" width="12.140625" style="174" bestFit="1" customWidth="1"/>
    <col min="14351" max="14351" width="8" style="174" bestFit="1" customWidth="1"/>
    <col min="14352" max="14352" width="12.140625" style="174" bestFit="1" customWidth="1"/>
    <col min="14353" max="14353" width="8" style="174" bestFit="1" customWidth="1"/>
    <col min="14354" max="14354" width="11.140625" style="174" bestFit="1" customWidth="1"/>
    <col min="14355" max="14355" width="8" style="174" bestFit="1" customWidth="1"/>
    <col min="14356" max="14356" width="11.140625" style="174" bestFit="1" customWidth="1"/>
    <col min="14357" max="14357" width="8" style="174" bestFit="1" customWidth="1"/>
    <col min="14358" max="14358" width="12.140625" style="174" bestFit="1" customWidth="1"/>
    <col min="14359" max="14359" width="8" style="174" bestFit="1" customWidth="1"/>
    <col min="14360" max="14360" width="12.140625" style="174" bestFit="1" customWidth="1"/>
    <col min="14361" max="14361" width="8" style="174" bestFit="1" customWidth="1"/>
    <col min="14362" max="14362" width="12.140625" style="174" bestFit="1" customWidth="1"/>
    <col min="14363" max="14363" width="8" style="174" bestFit="1" customWidth="1"/>
    <col min="14364" max="14364" width="12.140625" style="174" bestFit="1" customWidth="1"/>
    <col min="14365" max="14365" width="7" style="174" bestFit="1" customWidth="1"/>
    <col min="14366" max="14366" width="12.140625" style="174" bestFit="1" customWidth="1"/>
    <col min="14367" max="14367" width="8" style="174" bestFit="1" customWidth="1"/>
    <col min="14368" max="14368" width="12.140625" style="174" bestFit="1" customWidth="1"/>
    <col min="14369" max="14369" width="8" style="174" bestFit="1" customWidth="1"/>
    <col min="14370" max="14370" width="12.140625" style="174" bestFit="1" customWidth="1"/>
    <col min="14371" max="14371" width="8" style="174" bestFit="1" customWidth="1"/>
    <col min="14372" max="14372" width="12.140625" style="174" bestFit="1" customWidth="1"/>
    <col min="14373" max="14373" width="8" style="174" bestFit="1" customWidth="1"/>
    <col min="14374" max="14374" width="12.140625" style="174" bestFit="1" customWidth="1"/>
    <col min="14375" max="14375" width="8" style="174" bestFit="1" customWidth="1"/>
    <col min="14376" max="14376" width="12.140625" style="174" bestFit="1" customWidth="1"/>
    <col min="14377" max="14377" width="8" style="174" bestFit="1" customWidth="1"/>
    <col min="14378" max="14378" width="12.140625" style="174" bestFit="1" customWidth="1"/>
    <col min="14379" max="14379" width="8" style="174" bestFit="1" customWidth="1"/>
    <col min="14380" max="14380" width="12.140625" style="174" bestFit="1" customWidth="1"/>
    <col min="14381" max="14381" width="8" style="174" bestFit="1" customWidth="1"/>
    <col min="14382" max="14382" width="12.140625" style="174" bestFit="1" customWidth="1"/>
    <col min="14383" max="14383" width="8" style="174" bestFit="1" customWidth="1"/>
    <col min="14384" max="14384" width="12.140625" style="174" bestFit="1" customWidth="1"/>
    <col min="14385" max="14385" width="8" style="174" bestFit="1" customWidth="1"/>
    <col min="14386" max="14386" width="12.140625" style="174" bestFit="1" customWidth="1"/>
    <col min="14387" max="14387" width="8" style="174" bestFit="1" customWidth="1"/>
    <col min="14388" max="14388" width="12.140625" style="174" bestFit="1" customWidth="1"/>
    <col min="14389" max="14389" width="8" style="174" bestFit="1" customWidth="1"/>
    <col min="14390" max="14390" width="12.140625" style="174" bestFit="1" customWidth="1"/>
    <col min="14391" max="14391" width="8" style="174" bestFit="1" customWidth="1"/>
    <col min="14392" max="14392" width="12.140625" style="174" bestFit="1" customWidth="1"/>
    <col min="14393" max="14393" width="8" style="174" bestFit="1" customWidth="1"/>
    <col min="14394" max="14394" width="12.140625" style="174" bestFit="1" customWidth="1"/>
    <col min="14395" max="14395" width="8" style="174" bestFit="1" customWidth="1"/>
    <col min="14396" max="14396" width="12.140625" style="174" bestFit="1" customWidth="1"/>
    <col min="14397" max="14397" width="8" style="174" bestFit="1" customWidth="1"/>
    <col min="14398" max="14398" width="12.140625" style="174" bestFit="1" customWidth="1"/>
    <col min="14399" max="14399" width="8" style="174" bestFit="1" customWidth="1"/>
    <col min="14400" max="14400" width="12.140625" style="174" bestFit="1" customWidth="1"/>
    <col min="14401" max="14401" width="8" style="174" bestFit="1" customWidth="1"/>
    <col min="14402" max="14402" width="12.140625" style="174" bestFit="1" customWidth="1"/>
    <col min="14403" max="14403" width="8" style="174" bestFit="1" customWidth="1"/>
    <col min="14404" max="14404" width="12.140625" style="174" bestFit="1" customWidth="1"/>
    <col min="14405" max="14405" width="8" style="174" bestFit="1" customWidth="1"/>
    <col min="14406" max="14406" width="12.140625" style="174" bestFit="1" customWidth="1"/>
    <col min="14407" max="14407" width="8" style="174" bestFit="1" customWidth="1"/>
    <col min="14408" max="14408" width="12.140625" style="174" bestFit="1" customWidth="1"/>
    <col min="14409" max="14409" width="8" style="174" bestFit="1" customWidth="1"/>
    <col min="14410" max="14410" width="11.140625" style="174" bestFit="1" customWidth="1"/>
    <col min="14411" max="14411" width="8" style="174" bestFit="1" customWidth="1"/>
    <col min="14412" max="14412" width="12.140625" style="174" bestFit="1" customWidth="1"/>
    <col min="14413" max="14413" width="8" style="174" bestFit="1" customWidth="1"/>
    <col min="14414" max="14414" width="12.140625" style="174" bestFit="1" customWidth="1"/>
    <col min="14415" max="14415" width="8" style="174" bestFit="1" customWidth="1"/>
    <col min="14416" max="14416" width="12.7109375" style="174" bestFit="1" customWidth="1"/>
    <col min="14417" max="14417" width="8" style="174" bestFit="1" customWidth="1"/>
    <col min="14418" max="14418" width="12.140625" style="174" bestFit="1" customWidth="1"/>
    <col min="14419" max="14419" width="8" style="174" bestFit="1" customWidth="1"/>
    <col min="14420" max="14420" width="12.140625" style="174" bestFit="1" customWidth="1"/>
    <col min="14421" max="14421" width="8" style="174" bestFit="1" customWidth="1"/>
    <col min="14422" max="14422" width="12.140625" style="174" bestFit="1" customWidth="1"/>
    <col min="14423" max="14423" width="8" style="174" bestFit="1" customWidth="1"/>
    <col min="14424" max="14424" width="12.140625" style="174" bestFit="1" customWidth="1"/>
    <col min="14425" max="14425" width="8" style="174" bestFit="1" customWidth="1"/>
    <col min="14426" max="14426" width="12.140625" style="174" bestFit="1" customWidth="1"/>
    <col min="14427" max="14427" width="8" style="174" bestFit="1" customWidth="1"/>
    <col min="14428" max="14428" width="12.140625" style="174" bestFit="1" customWidth="1"/>
    <col min="14429" max="14429" width="8" style="174" bestFit="1" customWidth="1"/>
    <col min="14430" max="14430" width="12.140625" style="174" bestFit="1" customWidth="1"/>
    <col min="14431" max="14431" width="8" style="174" bestFit="1" customWidth="1"/>
    <col min="14432" max="14432" width="12.140625" style="174" bestFit="1" customWidth="1"/>
    <col min="14433" max="14433" width="8" style="174" bestFit="1" customWidth="1"/>
    <col min="14434" max="14434" width="12.140625" style="174" bestFit="1" customWidth="1"/>
    <col min="14435" max="14435" width="8" style="174" bestFit="1" customWidth="1"/>
    <col min="14436" max="14436" width="10.140625" style="174" bestFit="1" customWidth="1"/>
    <col min="14437" max="14437" width="8" style="174" bestFit="1" customWidth="1"/>
    <col min="14438" max="14438" width="12.140625" style="174" bestFit="1" customWidth="1"/>
    <col min="14439" max="14439" width="8" style="174" bestFit="1" customWidth="1"/>
    <col min="14440" max="14440" width="12.140625" style="174" bestFit="1" customWidth="1"/>
    <col min="14441" max="14441" width="8" style="174" bestFit="1" customWidth="1"/>
    <col min="14442" max="14442" width="12.140625" style="174" bestFit="1" customWidth="1"/>
    <col min="14443" max="14443" width="8" style="174" bestFit="1" customWidth="1"/>
    <col min="14444" max="14444" width="12.140625" style="174" bestFit="1" customWidth="1"/>
    <col min="14445" max="14445" width="6" style="174" bestFit="1" customWidth="1"/>
    <col min="14446" max="14446" width="12.140625" style="174" bestFit="1" customWidth="1"/>
    <col min="14447" max="14447" width="8" style="174" bestFit="1" customWidth="1"/>
    <col min="14448" max="14448" width="12.140625" style="174" bestFit="1" customWidth="1"/>
    <col min="14449" max="14449" width="8" style="174" bestFit="1" customWidth="1"/>
    <col min="14450" max="14450" width="12.140625" style="174" bestFit="1" customWidth="1"/>
    <col min="14451" max="14451" width="9" style="174" bestFit="1" customWidth="1"/>
    <col min="14452" max="14452" width="12.140625" style="174" bestFit="1" customWidth="1"/>
    <col min="14453" max="14453" width="8" style="174" bestFit="1" customWidth="1"/>
    <col min="14454" max="14454" width="12.140625" style="174" bestFit="1" customWidth="1"/>
    <col min="14455" max="14455" width="8" style="174" bestFit="1" customWidth="1"/>
    <col min="14456" max="14456" width="12.140625" style="174" bestFit="1" customWidth="1"/>
    <col min="14457" max="14457" width="8" style="174" bestFit="1" customWidth="1"/>
    <col min="14458" max="14458" width="12.140625" style="174" bestFit="1" customWidth="1"/>
    <col min="14459" max="14459" width="8" style="174" bestFit="1" customWidth="1"/>
    <col min="14460" max="14460" width="12.140625" style="174" bestFit="1" customWidth="1"/>
    <col min="14461" max="14461" width="8" style="174" bestFit="1" customWidth="1"/>
    <col min="14462" max="14462" width="12.140625" style="174" bestFit="1" customWidth="1"/>
    <col min="14463" max="14463" width="8" style="174" bestFit="1" customWidth="1"/>
    <col min="14464" max="14464" width="12.140625" style="174" bestFit="1" customWidth="1"/>
    <col min="14465" max="14465" width="8" style="174" bestFit="1" customWidth="1"/>
    <col min="14466" max="14466" width="12.140625" style="174" bestFit="1" customWidth="1"/>
    <col min="14467" max="14467" width="8" style="174" bestFit="1" customWidth="1"/>
    <col min="14468" max="14468" width="12.140625" style="174" bestFit="1" customWidth="1"/>
    <col min="14469" max="14469" width="8" style="174" bestFit="1" customWidth="1"/>
    <col min="14470" max="14470" width="12.140625" style="174" bestFit="1" customWidth="1"/>
    <col min="14471" max="14471" width="8" style="174" bestFit="1" customWidth="1"/>
    <col min="14472" max="14472" width="12.140625" style="174" bestFit="1" customWidth="1"/>
    <col min="14473" max="14473" width="8" style="174" bestFit="1" customWidth="1"/>
    <col min="14474" max="14474" width="12.140625" style="174" bestFit="1" customWidth="1"/>
    <col min="14475" max="14475" width="8" style="174" bestFit="1" customWidth="1"/>
    <col min="14476" max="14476" width="9.140625" style="174" bestFit="1" customWidth="1"/>
    <col min="14477" max="14477" width="4" style="174" bestFit="1" customWidth="1"/>
    <col min="14478" max="14478" width="12.140625" style="174" bestFit="1" customWidth="1"/>
    <col min="14479" max="14479" width="8" style="174" bestFit="1" customWidth="1"/>
    <col min="14480" max="14480" width="12.140625" style="174" bestFit="1" customWidth="1"/>
    <col min="14481" max="14481" width="8" style="174" bestFit="1" customWidth="1"/>
    <col min="14482" max="14482" width="12.140625" style="174" bestFit="1" customWidth="1"/>
    <col min="14483" max="14483" width="8" style="174" bestFit="1" customWidth="1"/>
    <col min="14484" max="14484" width="12.140625" style="174" bestFit="1" customWidth="1"/>
    <col min="14485" max="14485" width="8" style="174" bestFit="1" customWidth="1"/>
    <col min="14486" max="14486" width="12.140625" style="174" bestFit="1" customWidth="1"/>
    <col min="14487" max="14487" width="8" style="174" bestFit="1" customWidth="1"/>
    <col min="14488" max="14488" width="11.7109375" style="174" bestFit="1" customWidth="1"/>
    <col min="14489" max="14489" width="8" style="174" bestFit="1" customWidth="1"/>
    <col min="14490" max="14490" width="12.140625" style="174" bestFit="1" customWidth="1"/>
    <col min="14491" max="14491" width="8" style="174" bestFit="1" customWidth="1"/>
    <col min="14492" max="14492" width="12.7109375" style="174" bestFit="1" customWidth="1"/>
    <col min="14493" max="14493" width="8" style="174" bestFit="1" customWidth="1"/>
    <col min="14494" max="14494" width="12.140625" style="174" bestFit="1" customWidth="1"/>
    <col min="14495" max="14495" width="8" style="174" bestFit="1" customWidth="1"/>
    <col min="14496" max="14496" width="12.140625" style="174" bestFit="1" customWidth="1"/>
    <col min="14497" max="14497" width="8" style="174" bestFit="1" customWidth="1"/>
    <col min="14498" max="14498" width="12.140625" style="174" bestFit="1" customWidth="1"/>
    <col min="14499" max="14499" width="8" style="174" bestFit="1" customWidth="1"/>
    <col min="14500" max="14500" width="12.140625" style="174" bestFit="1" customWidth="1"/>
    <col min="14501" max="14501" width="8" style="174" bestFit="1" customWidth="1"/>
    <col min="14502" max="14502" width="12.140625" style="174" bestFit="1" customWidth="1"/>
    <col min="14503" max="14503" width="8" style="174" bestFit="1" customWidth="1"/>
    <col min="14504" max="14504" width="12.140625" style="174" bestFit="1" customWidth="1"/>
    <col min="14505" max="14505" width="8" style="174" bestFit="1" customWidth="1"/>
    <col min="14506" max="14506" width="12.140625" style="174" bestFit="1" customWidth="1"/>
    <col min="14507" max="14507" width="8" style="174" bestFit="1" customWidth="1"/>
    <col min="14508" max="14508" width="11.140625" style="174" bestFit="1" customWidth="1"/>
    <col min="14509" max="14509" width="8" style="174" bestFit="1" customWidth="1"/>
    <col min="14510" max="14510" width="12.140625" style="174" bestFit="1" customWidth="1"/>
    <col min="14511" max="14511" width="8" style="174" bestFit="1" customWidth="1"/>
    <col min="14512" max="14512" width="12.140625" style="174" bestFit="1" customWidth="1"/>
    <col min="14513" max="14513" width="8" style="174" bestFit="1" customWidth="1"/>
    <col min="14514" max="14514" width="12.140625" style="174" bestFit="1" customWidth="1"/>
    <col min="14515" max="14515" width="8" style="174" bestFit="1" customWidth="1"/>
    <col min="14516" max="14516" width="12.140625" style="174" bestFit="1" customWidth="1"/>
    <col min="14517" max="14517" width="8" style="174" bestFit="1" customWidth="1"/>
    <col min="14518" max="14518" width="12.140625" style="174" bestFit="1" customWidth="1"/>
    <col min="14519" max="14519" width="8" style="174" bestFit="1" customWidth="1"/>
    <col min="14520" max="14520" width="12.140625" style="174" bestFit="1" customWidth="1"/>
    <col min="14521" max="14521" width="8" style="174" bestFit="1" customWidth="1"/>
    <col min="14522" max="14522" width="12.140625" style="174" bestFit="1" customWidth="1"/>
    <col min="14523" max="14523" width="8" style="174" bestFit="1" customWidth="1"/>
    <col min="14524" max="14524" width="12.140625" style="174" bestFit="1" customWidth="1"/>
    <col min="14525" max="14525" width="8" style="174" bestFit="1" customWidth="1"/>
    <col min="14526" max="14526" width="12.140625" style="174" bestFit="1" customWidth="1"/>
    <col min="14527" max="14527" width="8" style="174" bestFit="1" customWidth="1"/>
    <col min="14528" max="14528" width="12.140625" style="174" bestFit="1" customWidth="1"/>
    <col min="14529" max="14529" width="8" style="174" bestFit="1" customWidth="1"/>
    <col min="14530" max="14530" width="12.140625" style="174" bestFit="1" customWidth="1"/>
    <col min="14531" max="14531" width="8" style="174" bestFit="1" customWidth="1"/>
    <col min="14532" max="14532" width="12.140625" style="174" bestFit="1" customWidth="1"/>
    <col min="14533" max="14533" width="8" style="174" bestFit="1" customWidth="1"/>
    <col min="14534" max="14534" width="12.140625" style="174" bestFit="1" customWidth="1"/>
    <col min="14535" max="14535" width="8" style="174" bestFit="1" customWidth="1"/>
    <col min="14536" max="14536" width="12.140625" style="174" bestFit="1" customWidth="1"/>
    <col min="14537" max="14537" width="8" style="174" bestFit="1" customWidth="1"/>
    <col min="14538" max="14538" width="12.140625" style="174" bestFit="1" customWidth="1"/>
    <col min="14539" max="14539" width="8" style="174" bestFit="1" customWidth="1"/>
    <col min="14540" max="14540" width="12.140625" style="174" bestFit="1" customWidth="1"/>
    <col min="14541" max="14541" width="8" style="174" bestFit="1" customWidth="1"/>
    <col min="14542" max="14542" width="12.140625" style="174" bestFit="1" customWidth="1"/>
    <col min="14543" max="14543" width="8" style="174" bestFit="1" customWidth="1"/>
    <col min="14544" max="14544" width="12.140625" style="174" bestFit="1" customWidth="1"/>
    <col min="14545" max="14545" width="8" style="174" bestFit="1" customWidth="1"/>
    <col min="14546" max="14546" width="12.140625" style="174" bestFit="1" customWidth="1"/>
    <col min="14547" max="14547" width="8" style="174" bestFit="1" customWidth="1"/>
    <col min="14548" max="14548" width="12.140625" style="174" bestFit="1" customWidth="1"/>
    <col min="14549" max="14549" width="8" style="174" bestFit="1" customWidth="1"/>
    <col min="14550" max="14550" width="11.140625" style="174" bestFit="1" customWidth="1"/>
    <col min="14551" max="14551" width="8" style="174" bestFit="1" customWidth="1"/>
    <col min="14552" max="14552" width="12.140625" style="174" bestFit="1" customWidth="1"/>
    <col min="14553" max="14553" width="8" style="174" bestFit="1" customWidth="1"/>
    <col min="14554" max="14554" width="12.140625" style="174" bestFit="1" customWidth="1"/>
    <col min="14555" max="14555" width="8" style="174" bestFit="1" customWidth="1"/>
    <col min="14556" max="14556" width="12.140625" style="174" bestFit="1" customWidth="1"/>
    <col min="14557" max="14557" width="8" style="174" bestFit="1" customWidth="1"/>
    <col min="14558" max="14558" width="12.140625" style="174" bestFit="1" customWidth="1"/>
    <col min="14559" max="14559" width="8" style="174" bestFit="1" customWidth="1"/>
    <col min="14560" max="14560" width="12.140625" style="174" bestFit="1" customWidth="1"/>
    <col min="14561" max="14561" width="8" style="174" bestFit="1" customWidth="1"/>
    <col min="14562" max="14562" width="12.140625" style="174" bestFit="1" customWidth="1"/>
    <col min="14563" max="14563" width="8" style="174" bestFit="1" customWidth="1"/>
    <col min="14564" max="14564" width="12.140625" style="174" bestFit="1" customWidth="1"/>
    <col min="14565" max="14565" width="8" style="174" bestFit="1" customWidth="1"/>
    <col min="14566" max="14566" width="12.140625" style="174" bestFit="1" customWidth="1"/>
    <col min="14567" max="14567" width="8" style="174" bestFit="1" customWidth="1"/>
    <col min="14568" max="14568" width="12.140625" style="174" bestFit="1" customWidth="1"/>
    <col min="14569" max="14569" width="8" style="174" bestFit="1" customWidth="1"/>
    <col min="14570" max="14570" width="12.140625" style="174" bestFit="1" customWidth="1"/>
    <col min="14571" max="14571" width="8" style="174" bestFit="1" customWidth="1"/>
    <col min="14572" max="14572" width="12.140625" style="174" bestFit="1" customWidth="1"/>
    <col min="14573" max="14573" width="8" style="174" bestFit="1" customWidth="1"/>
    <col min="14574" max="14574" width="12.140625" style="174" bestFit="1" customWidth="1"/>
    <col min="14575" max="14575" width="8" style="174" bestFit="1" customWidth="1"/>
    <col min="14576" max="14576" width="12.140625" style="174" bestFit="1" customWidth="1"/>
    <col min="14577" max="14577" width="8" style="174" bestFit="1" customWidth="1"/>
    <col min="14578" max="14578" width="11.140625" style="174" bestFit="1" customWidth="1"/>
    <col min="14579" max="14579" width="8" style="174" bestFit="1" customWidth="1"/>
    <col min="14580" max="14580" width="12.140625" style="174" bestFit="1" customWidth="1"/>
    <col min="14581" max="14581" width="8" style="174" bestFit="1" customWidth="1"/>
    <col min="14582" max="14582" width="11.140625" style="174" bestFit="1" customWidth="1"/>
    <col min="14583" max="14583" width="8" style="174" bestFit="1" customWidth="1"/>
    <col min="14584" max="14592" width="9.140625" style="174"/>
    <col min="14593" max="14593" width="50.7109375" style="174" bestFit="1" customWidth="1"/>
    <col min="14594" max="14594" width="12.42578125" style="174" bestFit="1" customWidth="1"/>
    <col min="14595" max="14595" width="8" style="174" bestFit="1" customWidth="1"/>
    <col min="14596" max="14596" width="12.140625" style="174" bestFit="1" customWidth="1"/>
    <col min="14597" max="14597" width="8" style="174" bestFit="1" customWidth="1"/>
    <col min="14598" max="14598" width="12.140625" style="174" bestFit="1" customWidth="1"/>
    <col min="14599" max="14599" width="8" style="174" bestFit="1" customWidth="1"/>
    <col min="14600" max="14600" width="12.140625" style="174" bestFit="1" customWidth="1"/>
    <col min="14601" max="14601" width="8" style="174" bestFit="1" customWidth="1"/>
    <col min="14602" max="14602" width="12.140625" style="174" bestFit="1" customWidth="1"/>
    <col min="14603" max="14603" width="8" style="174" bestFit="1" customWidth="1"/>
    <col min="14604" max="14604" width="12.140625" style="174" bestFit="1" customWidth="1"/>
    <col min="14605" max="14605" width="8" style="174" bestFit="1" customWidth="1"/>
    <col min="14606" max="14606" width="12.140625" style="174" bestFit="1" customWidth="1"/>
    <col min="14607" max="14607" width="8" style="174" bestFit="1" customWidth="1"/>
    <col min="14608" max="14608" width="12.140625" style="174" bestFit="1" customWidth="1"/>
    <col min="14609" max="14609" width="8" style="174" bestFit="1" customWidth="1"/>
    <col min="14610" max="14610" width="11.140625" style="174" bestFit="1" customWidth="1"/>
    <col min="14611" max="14611" width="8" style="174" bestFit="1" customWidth="1"/>
    <col min="14612" max="14612" width="11.140625" style="174" bestFit="1" customWidth="1"/>
    <col min="14613" max="14613" width="8" style="174" bestFit="1" customWidth="1"/>
    <col min="14614" max="14614" width="12.140625" style="174" bestFit="1" customWidth="1"/>
    <col min="14615" max="14615" width="8" style="174" bestFit="1" customWidth="1"/>
    <col min="14616" max="14616" width="12.140625" style="174" bestFit="1" customWidth="1"/>
    <col min="14617" max="14617" width="8" style="174" bestFit="1" customWidth="1"/>
    <col min="14618" max="14618" width="12.140625" style="174" bestFit="1" customWidth="1"/>
    <col min="14619" max="14619" width="8" style="174" bestFit="1" customWidth="1"/>
    <col min="14620" max="14620" width="12.140625" style="174" bestFit="1" customWidth="1"/>
    <col min="14621" max="14621" width="7" style="174" bestFit="1" customWidth="1"/>
    <col min="14622" max="14622" width="12.140625" style="174" bestFit="1" customWidth="1"/>
    <col min="14623" max="14623" width="8" style="174" bestFit="1" customWidth="1"/>
    <col min="14624" max="14624" width="12.140625" style="174" bestFit="1" customWidth="1"/>
    <col min="14625" max="14625" width="8" style="174" bestFit="1" customWidth="1"/>
    <col min="14626" max="14626" width="12.140625" style="174" bestFit="1" customWidth="1"/>
    <col min="14627" max="14627" width="8" style="174" bestFit="1" customWidth="1"/>
    <col min="14628" max="14628" width="12.140625" style="174" bestFit="1" customWidth="1"/>
    <col min="14629" max="14629" width="8" style="174" bestFit="1" customWidth="1"/>
    <col min="14630" max="14630" width="12.140625" style="174" bestFit="1" customWidth="1"/>
    <col min="14631" max="14631" width="8" style="174" bestFit="1" customWidth="1"/>
    <col min="14632" max="14632" width="12.140625" style="174" bestFit="1" customWidth="1"/>
    <col min="14633" max="14633" width="8" style="174" bestFit="1" customWidth="1"/>
    <col min="14634" max="14634" width="12.140625" style="174" bestFit="1" customWidth="1"/>
    <col min="14635" max="14635" width="8" style="174" bestFit="1" customWidth="1"/>
    <col min="14636" max="14636" width="12.140625" style="174" bestFit="1" customWidth="1"/>
    <col min="14637" max="14637" width="8" style="174" bestFit="1" customWidth="1"/>
    <col min="14638" max="14638" width="12.140625" style="174" bestFit="1" customWidth="1"/>
    <col min="14639" max="14639" width="8" style="174" bestFit="1" customWidth="1"/>
    <col min="14640" max="14640" width="12.140625" style="174" bestFit="1" customWidth="1"/>
    <col min="14641" max="14641" width="8" style="174" bestFit="1" customWidth="1"/>
    <col min="14642" max="14642" width="12.140625" style="174" bestFit="1" customWidth="1"/>
    <col min="14643" max="14643" width="8" style="174" bestFit="1" customWidth="1"/>
    <col min="14644" max="14644" width="12.140625" style="174" bestFit="1" customWidth="1"/>
    <col min="14645" max="14645" width="8" style="174" bestFit="1" customWidth="1"/>
    <col min="14646" max="14646" width="12.140625" style="174" bestFit="1" customWidth="1"/>
    <col min="14647" max="14647" width="8" style="174" bestFit="1" customWidth="1"/>
    <col min="14648" max="14648" width="12.140625" style="174" bestFit="1" customWidth="1"/>
    <col min="14649" max="14649" width="8" style="174" bestFit="1" customWidth="1"/>
    <col min="14650" max="14650" width="12.140625" style="174" bestFit="1" customWidth="1"/>
    <col min="14651" max="14651" width="8" style="174" bestFit="1" customWidth="1"/>
    <col min="14652" max="14652" width="12.140625" style="174" bestFit="1" customWidth="1"/>
    <col min="14653" max="14653" width="8" style="174" bestFit="1" customWidth="1"/>
    <col min="14654" max="14654" width="12.140625" style="174" bestFit="1" customWidth="1"/>
    <col min="14655" max="14655" width="8" style="174" bestFit="1" customWidth="1"/>
    <col min="14656" max="14656" width="12.140625" style="174" bestFit="1" customWidth="1"/>
    <col min="14657" max="14657" width="8" style="174" bestFit="1" customWidth="1"/>
    <col min="14658" max="14658" width="12.140625" style="174" bestFit="1" customWidth="1"/>
    <col min="14659" max="14659" width="8" style="174" bestFit="1" customWidth="1"/>
    <col min="14660" max="14660" width="12.140625" style="174" bestFit="1" customWidth="1"/>
    <col min="14661" max="14661" width="8" style="174" bestFit="1" customWidth="1"/>
    <col min="14662" max="14662" width="12.140625" style="174" bestFit="1" customWidth="1"/>
    <col min="14663" max="14663" width="8" style="174" bestFit="1" customWidth="1"/>
    <col min="14664" max="14664" width="12.140625" style="174" bestFit="1" customWidth="1"/>
    <col min="14665" max="14665" width="8" style="174" bestFit="1" customWidth="1"/>
    <col min="14666" max="14666" width="11.140625" style="174" bestFit="1" customWidth="1"/>
    <col min="14667" max="14667" width="8" style="174" bestFit="1" customWidth="1"/>
    <col min="14668" max="14668" width="12.140625" style="174" bestFit="1" customWidth="1"/>
    <col min="14669" max="14669" width="8" style="174" bestFit="1" customWidth="1"/>
    <col min="14670" max="14670" width="12.140625" style="174" bestFit="1" customWidth="1"/>
    <col min="14671" max="14671" width="8" style="174" bestFit="1" customWidth="1"/>
    <col min="14672" max="14672" width="12.7109375" style="174" bestFit="1" customWidth="1"/>
    <col min="14673" max="14673" width="8" style="174" bestFit="1" customWidth="1"/>
    <col min="14674" max="14674" width="12.140625" style="174" bestFit="1" customWidth="1"/>
    <col min="14675" max="14675" width="8" style="174" bestFit="1" customWidth="1"/>
    <col min="14676" max="14676" width="12.140625" style="174" bestFit="1" customWidth="1"/>
    <col min="14677" max="14677" width="8" style="174" bestFit="1" customWidth="1"/>
    <col min="14678" max="14678" width="12.140625" style="174" bestFit="1" customWidth="1"/>
    <col min="14679" max="14679" width="8" style="174" bestFit="1" customWidth="1"/>
    <col min="14680" max="14680" width="12.140625" style="174" bestFit="1" customWidth="1"/>
    <col min="14681" max="14681" width="8" style="174" bestFit="1" customWidth="1"/>
    <col min="14682" max="14682" width="12.140625" style="174" bestFit="1" customWidth="1"/>
    <col min="14683" max="14683" width="8" style="174" bestFit="1" customWidth="1"/>
    <col min="14684" max="14684" width="12.140625" style="174" bestFit="1" customWidth="1"/>
    <col min="14685" max="14685" width="8" style="174" bestFit="1" customWidth="1"/>
    <col min="14686" max="14686" width="12.140625" style="174" bestFit="1" customWidth="1"/>
    <col min="14687" max="14687" width="8" style="174" bestFit="1" customWidth="1"/>
    <col min="14688" max="14688" width="12.140625" style="174" bestFit="1" customWidth="1"/>
    <col min="14689" max="14689" width="8" style="174" bestFit="1" customWidth="1"/>
    <col min="14690" max="14690" width="12.140625" style="174" bestFit="1" customWidth="1"/>
    <col min="14691" max="14691" width="8" style="174" bestFit="1" customWidth="1"/>
    <col min="14692" max="14692" width="10.140625" style="174" bestFit="1" customWidth="1"/>
    <col min="14693" max="14693" width="8" style="174" bestFit="1" customWidth="1"/>
    <col min="14694" max="14694" width="12.140625" style="174" bestFit="1" customWidth="1"/>
    <col min="14695" max="14695" width="8" style="174" bestFit="1" customWidth="1"/>
    <col min="14696" max="14696" width="12.140625" style="174" bestFit="1" customWidth="1"/>
    <col min="14697" max="14697" width="8" style="174" bestFit="1" customWidth="1"/>
    <col min="14698" max="14698" width="12.140625" style="174" bestFit="1" customWidth="1"/>
    <col min="14699" max="14699" width="8" style="174" bestFit="1" customWidth="1"/>
    <col min="14700" max="14700" width="12.140625" style="174" bestFit="1" customWidth="1"/>
    <col min="14701" max="14701" width="6" style="174" bestFit="1" customWidth="1"/>
    <col min="14702" max="14702" width="12.140625" style="174" bestFit="1" customWidth="1"/>
    <col min="14703" max="14703" width="8" style="174" bestFit="1" customWidth="1"/>
    <col min="14704" max="14704" width="12.140625" style="174" bestFit="1" customWidth="1"/>
    <col min="14705" max="14705" width="8" style="174" bestFit="1" customWidth="1"/>
    <col min="14706" max="14706" width="12.140625" style="174" bestFit="1" customWidth="1"/>
    <col min="14707" max="14707" width="9" style="174" bestFit="1" customWidth="1"/>
    <col min="14708" max="14708" width="12.140625" style="174" bestFit="1" customWidth="1"/>
    <col min="14709" max="14709" width="8" style="174" bestFit="1" customWidth="1"/>
    <col min="14710" max="14710" width="12.140625" style="174" bestFit="1" customWidth="1"/>
    <col min="14711" max="14711" width="8" style="174" bestFit="1" customWidth="1"/>
    <col min="14712" max="14712" width="12.140625" style="174" bestFit="1" customWidth="1"/>
    <col min="14713" max="14713" width="8" style="174" bestFit="1" customWidth="1"/>
    <col min="14714" max="14714" width="12.140625" style="174" bestFit="1" customWidth="1"/>
    <col min="14715" max="14715" width="8" style="174" bestFit="1" customWidth="1"/>
    <col min="14716" max="14716" width="12.140625" style="174" bestFit="1" customWidth="1"/>
    <col min="14717" max="14717" width="8" style="174" bestFit="1" customWidth="1"/>
    <col min="14718" max="14718" width="12.140625" style="174" bestFit="1" customWidth="1"/>
    <col min="14719" max="14719" width="8" style="174" bestFit="1" customWidth="1"/>
    <col min="14720" max="14720" width="12.140625" style="174" bestFit="1" customWidth="1"/>
    <col min="14721" max="14721" width="8" style="174" bestFit="1" customWidth="1"/>
    <col min="14722" max="14722" width="12.140625" style="174" bestFit="1" customWidth="1"/>
    <col min="14723" max="14723" width="8" style="174" bestFit="1" customWidth="1"/>
    <col min="14724" max="14724" width="12.140625" style="174" bestFit="1" customWidth="1"/>
    <col min="14725" max="14725" width="8" style="174" bestFit="1" customWidth="1"/>
    <col min="14726" max="14726" width="12.140625" style="174" bestFit="1" customWidth="1"/>
    <col min="14727" max="14727" width="8" style="174" bestFit="1" customWidth="1"/>
    <col min="14728" max="14728" width="12.140625" style="174" bestFit="1" customWidth="1"/>
    <col min="14729" max="14729" width="8" style="174" bestFit="1" customWidth="1"/>
    <col min="14730" max="14730" width="12.140625" style="174" bestFit="1" customWidth="1"/>
    <col min="14731" max="14731" width="8" style="174" bestFit="1" customWidth="1"/>
    <col min="14732" max="14732" width="9.140625" style="174" bestFit="1" customWidth="1"/>
    <col min="14733" max="14733" width="4" style="174" bestFit="1" customWidth="1"/>
    <col min="14734" max="14734" width="12.140625" style="174" bestFit="1" customWidth="1"/>
    <col min="14735" max="14735" width="8" style="174" bestFit="1" customWidth="1"/>
    <col min="14736" max="14736" width="12.140625" style="174" bestFit="1" customWidth="1"/>
    <col min="14737" max="14737" width="8" style="174" bestFit="1" customWidth="1"/>
    <col min="14738" max="14738" width="12.140625" style="174" bestFit="1" customWidth="1"/>
    <col min="14739" max="14739" width="8" style="174" bestFit="1" customWidth="1"/>
    <col min="14740" max="14740" width="12.140625" style="174" bestFit="1" customWidth="1"/>
    <col min="14741" max="14741" width="8" style="174" bestFit="1" customWidth="1"/>
    <col min="14742" max="14742" width="12.140625" style="174" bestFit="1" customWidth="1"/>
    <col min="14743" max="14743" width="8" style="174" bestFit="1" customWidth="1"/>
    <col min="14744" max="14744" width="11.7109375" style="174" bestFit="1" customWidth="1"/>
    <col min="14745" max="14745" width="8" style="174" bestFit="1" customWidth="1"/>
    <col min="14746" max="14746" width="12.140625" style="174" bestFit="1" customWidth="1"/>
    <col min="14747" max="14747" width="8" style="174" bestFit="1" customWidth="1"/>
    <col min="14748" max="14748" width="12.7109375" style="174" bestFit="1" customWidth="1"/>
    <col min="14749" max="14749" width="8" style="174" bestFit="1" customWidth="1"/>
    <col min="14750" max="14750" width="12.140625" style="174" bestFit="1" customWidth="1"/>
    <col min="14751" max="14751" width="8" style="174" bestFit="1" customWidth="1"/>
    <col min="14752" max="14752" width="12.140625" style="174" bestFit="1" customWidth="1"/>
    <col min="14753" max="14753" width="8" style="174" bestFit="1" customWidth="1"/>
    <col min="14754" max="14754" width="12.140625" style="174" bestFit="1" customWidth="1"/>
    <col min="14755" max="14755" width="8" style="174" bestFit="1" customWidth="1"/>
    <col min="14756" max="14756" width="12.140625" style="174" bestFit="1" customWidth="1"/>
    <col min="14757" max="14757" width="8" style="174" bestFit="1" customWidth="1"/>
    <col min="14758" max="14758" width="12.140625" style="174" bestFit="1" customWidth="1"/>
    <col min="14759" max="14759" width="8" style="174" bestFit="1" customWidth="1"/>
    <col min="14760" max="14760" width="12.140625" style="174" bestFit="1" customWidth="1"/>
    <col min="14761" max="14761" width="8" style="174" bestFit="1" customWidth="1"/>
    <col min="14762" max="14762" width="12.140625" style="174" bestFit="1" customWidth="1"/>
    <col min="14763" max="14763" width="8" style="174" bestFit="1" customWidth="1"/>
    <col min="14764" max="14764" width="11.140625" style="174" bestFit="1" customWidth="1"/>
    <col min="14765" max="14765" width="8" style="174" bestFit="1" customWidth="1"/>
    <col min="14766" max="14766" width="12.140625" style="174" bestFit="1" customWidth="1"/>
    <col min="14767" max="14767" width="8" style="174" bestFit="1" customWidth="1"/>
    <col min="14768" max="14768" width="12.140625" style="174" bestFit="1" customWidth="1"/>
    <col min="14769" max="14769" width="8" style="174" bestFit="1" customWidth="1"/>
    <col min="14770" max="14770" width="12.140625" style="174" bestFit="1" customWidth="1"/>
    <col min="14771" max="14771" width="8" style="174" bestFit="1" customWidth="1"/>
    <col min="14772" max="14772" width="12.140625" style="174" bestFit="1" customWidth="1"/>
    <col min="14773" max="14773" width="8" style="174" bestFit="1" customWidth="1"/>
    <col min="14774" max="14774" width="12.140625" style="174" bestFit="1" customWidth="1"/>
    <col min="14775" max="14775" width="8" style="174" bestFit="1" customWidth="1"/>
    <col min="14776" max="14776" width="12.140625" style="174" bestFit="1" customWidth="1"/>
    <col min="14777" max="14777" width="8" style="174" bestFit="1" customWidth="1"/>
    <col min="14778" max="14778" width="12.140625" style="174" bestFit="1" customWidth="1"/>
    <col min="14779" max="14779" width="8" style="174" bestFit="1" customWidth="1"/>
    <col min="14780" max="14780" width="12.140625" style="174" bestFit="1" customWidth="1"/>
    <col min="14781" max="14781" width="8" style="174" bestFit="1" customWidth="1"/>
    <col min="14782" max="14782" width="12.140625" style="174" bestFit="1" customWidth="1"/>
    <col min="14783" max="14783" width="8" style="174" bestFit="1" customWidth="1"/>
    <col min="14784" max="14784" width="12.140625" style="174" bestFit="1" customWidth="1"/>
    <col min="14785" max="14785" width="8" style="174" bestFit="1" customWidth="1"/>
    <col min="14786" max="14786" width="12.140625" style="174" bestFit="1" customWidth="1"/>
    <col min="14787" max="14787" width="8" style="174" bestFit="1" customWidth="1"/>
    <col min="14788" max="14788" width="12.140625" style="174" bestFit="1" customWidth="1"/>
    <col min="14789" max="14789" width="8" style="174" bestFit="1" customWidth="1"/>
    <col min="14790" max="14790" width="12.140625" style="174" bestFit="1" customWidth="1"/>
    <col min="14791" max="14791" width="8" style="174" bestFit="1" customWidth="1"/>
    <col min="14792" max="14792" width="12.140625" style="174" bestFit="1" customWidth="1"/>
    <col min="14793" max="14793" width="8" style="174" bestFit="1" customWidth="1"/>
    <col min="14794" max="14794" width="12.140625" style="174" bestFit="1" customWidth="1"/>
    <col min="14795" max="14795" width="8" style="174" bestFit="1" customWidth="1"/>
    <col min="14796" max="14796" width="12.140625" style="174" bestFit="1" customWidth="1"/>
    <col min="14797" max="14797" width="8" style="174" bestFit="1" customWidth="1"/>
    <col min="14798" max="14798" width="12.140625" style="174" bestFit="1" customWidth="1"/>
    <col min="14799" max="14799" width="8" style="174" bestFit="1" customWidth="1"/>
    <col min="14800" max="14800" width="12.140625" style="174" bestFit="1" customWidth="1"/>
    <col min="14801" max="14801" width="8" style="174" bestFit="1" customWidth="1"/>
    <col min="14802" max="14802" width="12.140625" style="174" bestFit="1" customWidth="1"/>
    <col min="14803" max="14803" width="8" style="174" bestFit="1" customWidth="1"/>
    <col min="14804" max="14804" width="12.140625" style="174" bestFit="1" customWidth="1"/>
    <col min="14805" max="14805" width="8" style="174" bestFit="1" customWidth="1"/>
    <col min="14806" max="14806" width="11.140625" style="174" bestFit="1" customWidth="1"/>
    <col min="14807" max="14807" width="8" style="174" bestFit="1" customWidth="1"/>
    <col min="14808" max="14808" width="12.140625" style="174" bestFit="1" customWidth="1"/>
    <col min="14809" max="14809" width="8" style="174" bestFit="1" customWidth="1"/>
    <col min="14810" max="14810" width="12.140625" style="174" bestFit="1" customWidth="1"/>
    <col min="14811" max="14811" width="8" style="174" bestFit="1" customWidth="1"/>
    <col min="14812" max="14812" width="12.140625" style="174" bestFit="1" customWidth="1"/>
    <col min="14813" max="14813" width="8" style="174" bestFit="1" customWidth="1"/>
    <col min="14814" max="14814" width="12.140625" style="174" bestFit="1" customWidth="1"/>
    <col min="14815" max="14815" width="8" style="174" bestFit="1" customWidth="1"/>
    <col min="14816" max="14816" width="12.140625" style="174" bestFit="1" customWidth="1"/>
    <col min="14817" max="14817" width="8" style="174" bestFit="1" customWidth="1"/>
    <col min="14818" max="14818" width="12.140625" style="174" bestFit="1" customWidth="1"/>
    <col min="14819" max="14819" width="8" style="174" bestFit="1" customWidth="1"/>
    <col min="14820" max="14820" width="12.140625" style="174" bestFit="1" customWidth="1"/>
    <col min="14821" max="14821" width="8" style="174" bestFit="1" customWidth="1"/>
    <col min="14822" max="14822" width="12.140625" style="174" bestFit="1" customWidth="1"/>
    <col min="14823" max="14823" width="8" style="174" bestFit="1" customWidth="1"/>
    <col min="14824" max="14824" width="12.140625" style="174" bestFit="1" customWidth="1"/>
    <col min="14825" max="14825" width="8" style="174" bestFit="1" customWidth="1"/>
    <col min="14826" max="14826" width="12.140625" style="174" bestFit="1" customWidth="1"/>
    <col min="14827" max="14827" width="8" style="174" bestFit="1" customWidth="1"/>
    <col min="14828" max="14828" width="12.140625" style="174" bestFit="1" customWidth="1"/>
    <col min="14829" max="14829" width="8" style="174" bestFit="1" customWidth="1"/>
    <col min="14830" max="14830" width="12.140625" style="174" bestFit="1" customWidth="1"/>
    <col min="14831" max="14831" width="8" style="174" bestFit="1" customWidth="1"/>
    <col min="14832" max="14832" width="12.140625" style="174" bestFit="1" customWidth="1"/>
    <col min="14833" max="14833" width="8" style="174" bestFit="1" customWidth="1"/>
    <col min="14834" max="14834" width="11.140625" style="174" bestFit="1" customWidth="1"/>
    <col min="14835" max="14835" width="8" style="174" bestFit="1" customWidth="1"/>
    <col min="14836" max="14836" width="12.140625" style="174" bestFit="1" customWidth="1"/>
    <col min="14837" max="14837" width="8" style="174" bestFit="1" customWidth="1"/>
    <col min="14838" max="14838" width="11.140625" style="174" bestFit="1" customWidth="1"/>
    <col min="14839" max="14839" width="8" style="174" bestFit="1" customWidth="1"/>
    <col min="14840" max="14848" width="9.140625" style="174"/>
    <col min="14849" max="14849" width="50.7109375" style="174" bestFit="1" customWidth="1"/>
    <col min="14850" max="14850" width="12.42578125" style="174" bestFit="1" customWidth="1"/>
    <col min="14851" max="14851" width="8" style="174" bestFit="1" customWidth="1"/>
    <col min="14852" max="14852" width="12.140625" style="174" bestFit="1" customWidth="1"/>
    <col min="14853" max="14853" width="8" style="174" bestFit="1" customWidth="1"/>
    <col min="14854" max="14854" width="12.140625" style="174" bestFit="1" customWidth="1"/>
    <col min="14855" max="14855" width="8" style="174" bestFit="1" customWidth="1"/>
    <col min="14856" max="14856" width="12.140625" style="174" bestFit="1" customWidth="1"/>
    <col min="14857" max="14857" width="8" style="174" bestFit="1" customWidth="1"/>
    <col min="14858" max="14858" width="12.140625" style="174" bestFit="1" customWidth="1"/>
    <col min="14859" max="14859" width="8" style="174" bestFit="1" customWidth="1"/>
    <col min="14860" max="14860" width="12.140625" style="174" bestFit="1" customWidth="1"/>
    <col min="14861" max="14861" width="8" style="174" bestFit="1" customWidth="1"/>
    <col min="14862" max="14862" width="12.140625" style="174" bestFit="1" customWidth="1"/>
    <col min="14863" max="14863" width="8" style="174" bestFit="1" customWidth="1"/>
    <col min="14864" max="14864" width="12.140625" style="174" bestFit="1" customWidth="1"/>
    <col min="14865" max="14865" width="8" style="174" bestFit="1" customWidth="1"/>
    <col min="14866" max="14866" width="11.140625" style="174" bestFit="1" customWidth="1"/>
    <col min="14867" max="14867" width="8" style="174" bestFit="1" customWidth="1"/>
    <col min="14868" max="14868" width="11.140625" style="174" bestFit="1" customWidth="1"/>
    <col min="14869" max="14869" width="8" style="174" bestFit="1" customWidth="1"/>
    <col min="14870" max="14870" width="12.140625" style="174" bestFit="1" customWidth="1"/>
    <col min="14871" max="14871" width="8" style="174" bestFit="1" customWidth="1"/>
    <col min="14872" max="14872" width="12.140625" style="174" bestFit="1" customWidth="1"/>
    <col min="14873" max="14873" width="8" style="174" bestFit="1" customWidth="1"/>
    <col min="14874" max="14874" width="12.140625" style="174" bestFit="1" customWidth="1"/>
    <col min="14875" max="14875" width="8" style="174" bestFit="1" customWidth="1"/>
    <col min="14876" max="14876" width="12.140625" style="174" bestFit="1" customWidth="1"/>
    <col min="14877" max="14877" width="7" style="174" bestFit="1" customWidth="1"/>
    <col min="14878" max="14878" width="12.140625" style="174" bestFit="1" customWidth="1"/>
    <col min="14879" max="14879" width="8" style="174" bestFit="1" customWidth="1"/>
    <col min="14880" max="14880" width="12.140625" style="174" bestFit="1" customWidth="1"/>
    <col min="14881" max="14881" width="8" style="174" bestFit="1" customWidth="1"/>
    <col min="14882" max="14882" width="12.140625" style="174" bestFit="1" customWidth="1"/>
    <col min="14883" max="14883" width="8" style="174" bestFit="1" customWidth="1"/>
    <col min="14884" max="14884" width="12.140625" style="174" bestFit="1" customWidth="1"/>
    <col min="14885" max="14885" width="8" style="174" bestFit="1" customWidth="1"/>
    <col min="14886" max="14886" width="12.140625" style="174" bestFit="1" customWidth="1"/>
    <col min="14887" max="14887" width="8" style="174" bestFit="1" customWidth="1"/>
    <col min="14888" max="14888" width="12.140625" style="174" bestFit="1" customWidth="1"/>
    <col min="14889" max="14889" width="8" style="174" bestFit="1" customWidth="1"/>
    <col min="14890" max="14890" width="12.140625" style="174" bestFit="1" customWidth="1"/>
    <col min="14891" max="14891" width="8" style="174" bestFit="1" customWidth="1"/>
    <col min="14892" max="14892" width="12.140625" style="174" bestFit="1" customWidth="1"/>
    <col min="14893" max="14893" width="8" style="174" bestFit="1" customWidth="1"/>
    <col min="14894" max="14894" width="12.140625" style="174" bestFit="1" customWidth="1"/>
    <col min="14895" max="14895" width="8" style="174" bestFit="1" customWidth="1"/>
    <col min="14896" max="14896" width="12.140625" style="174" bestFit="1" customWidth="1"/>
    <col min="14897" max="14897" width="8" style="174" bestFit="1" customWidth="1"/>
    <col min="14898" max="14898" width="12.140625" style="174" bestFit="1" customWidth="1"/>
    <col min="14899" max="14899" width="8" style="174" bestFit="1" customWidth="1"/>
    <col min="14900" max="14900" width="12.140625" style="174" bestFit="1" customWidth="1"/>
    <col min="14901" max="14901" width="8" style="174" bestFit="1" customWidth="1"/>
    <col min="14902" max="14902" width="12.140625" style="174" bestFit="1" customWidth="1"/>
    <col min="14903" max="14903" width="8" style="174" bestFit="1" customWidth="1"/>
    <col min="14904" max="14904" width="12.140625" style="174" bestFit="1" customWidth="1"/>
    <col min="14905" max="14905" width="8" style="174" bestFit="1" customWidth="1"/>
    <col min="14906" max="14906" width="12.140625" style="174" bestFit="1" customWidth="1"/>
    <col min="14907" max="14907" width="8" style="174" bestFit="1" customWidth="1"/>
    <col min="14908" max="14908" width="12.140625" style="174" bestFit="1" customWidth="1"/>
    <col min="14909" max="14909" width="8" style="174" bestFit="1" customWidth="1"/>
    <col min="14910" max="14910" width="12.140625" style="174" bestFit="1" customWidth="1"/>
    <col min="14911" max="14911" width="8" style="174" bestFit="1" customWidth="1"/>
    <col min="14912" max="14912" width="12.140625" style="174" bestFit="1" customWidth="1"/>
    <col min="14913" max="14913" width="8" style="174" bestFit="1" customWidth="1"/>
    <col min="14914" max="14914" width="12.140625" style="174" bestFit="1" customWidth="1"/>
    <col min="14915" max="14915" width="8" style="174" bestFit="1" customWidth="1"/>
    <col min="14916" max="14916" width="12.140625" style="174" bestFit="1" customWidth="1"/>
    <col min="14917" max="14917" width="8" style="174" bestFit="1" customWidth="1"/>
    <col min="14918" max="14918" width="12.140625" style="174" bestFit="1" customWidth="1"/>
    <col min="14919" max="14919" width="8" style="174" bestFit="1" customWidth="1"/>
    <col min="14920" max="14920" width="12.140625" style="174" bestFit="1" customWidth="1"/>
    <col min="14921" max="14921" width="8" style="174" bestFit="1" customWidth="1"/>
    <col min="14922" max="14922" width="11.140625" style="174" bestFit="1" customWidth="1"/>
    <col min="14923" max="14923" width="8" style="174" bestFit="1" customWidth="1"/>
    <col min="14924" max="14924" width="12.140625" style="174" bestFit="1" customWidth="1"/>
    <col min="14925" max="14925" width="8" style="174" bestFit="1" customWidth="1"/>
    <col min="14926" max="14926" width="12.140625" style="174" bestFit="1" customWidth="1"/>
    <col min="14927" max="14927" width="8" style="174" bestFit="1" customWidth="1"/>
    <col min="14928" max="14928" width="12.7109375" style="174" bestFit="1" customWidth="1"/>
    <col min="14929" max="14929" width="8" style="174" bestFit="1" customWidth="1"/>
    <col min="14930" max="14930" width="12.140625" style="174" bestFit="1" customWidth="1"/>
    <col min="14931" max="14931" width="8" style="174" bestFit="1" customWidth="1"/>
    <col min="14932" max="14932" width="12.140625" style="174" bestFit="1" customWidth="1"/>
    <col min="14933" max="14933" width="8" style="174" bestFit="1" customWidth="1"/>
    <col min="14934" max="14934" width="12.140625" style="174" bestFit="1" customWidth="1"/>
    <col min="14935" max="14935" width="8" style="174" bestFit="1" customWidth="1"/>
    <col min="14936" max="14936" width="12.140625" style="174" bestFit="1" customWidth="1"/>
    <col min="14937" max="14937" width="8" style="174" bestFit="1" customWidth="1"/>
    <col min="14938" max="14938" width="12.140625" style="174" bestFit="1" customWidth="1"/>
    <col min="14939" max="14939" width="8" style="174" bestFit="1" customWidth="1"/>
    <col min="14940" max="14940" width="12.140625" style="174" bestFit="1" customWidth="1"/>
    <col min="14941" max="14941" width="8" style="174" bestFit="1" customWidth="1"/>
    <col min="14942" max="14942" width="12.140625" style="174" bestFit="1" customWidth="1"/>
    <col min="14943" max="14943" width="8" style="174" bestFit="1" customWidth="1"/>
    <col min="14944" max="14944" width="12.140625" style="174" bestFit="1" customWidth="1"/>
    <col min="14945" max="14945" width="8" style="174" bestFit="1" customWidth="1"/>
    <col min="14946" max="14946" width="12.140625" style="174" bestFit="1" customWidth="1"/>
    <col min="14947" max="14947" width="8" style="174" bestFit="1" customWidth="1"/>
    <col min="14948" max="14948" width="10.140625" style="174" bestFit="1" customWidth="1"/>
    <col min="14949" max="14949" width="8" style="174" bestFit="1" customWidth="1"/>
    <col min="14950" max="14950" width="12.140625" style="174" bestFit="1" customWidth="1"/>
    <col min="14951" max="14951" width="8" style="174" bestFit="1" customWidth="1"/>
    <col min="14952" max="14952" width="12.140625" style="174" bestFit="1" customWidth="1"/>
    <col min="14953" max="14953" width="8" style="174" bestFit="1" customWidth="1"/>
    <col min="14954" max="14954" width="12.140625" style="174" bestFit="1" customWidth="1"/>
    <col min="14955" max="14955" width="8" style="174" bestFit="1" customWidth="1"/>
    <col min="14956" max="14956" width="12.140625" style="174" bestFit="1" customWidth="1"/>
    <col min="14957" max="14957" width="6" style="174" bestFit="1" customWidth="1"/>
    <col min="14958" max="14958" width="12.140625" style="174" bestFit="1" customWidth="1"/>
    <col min="14959" max="14959" width="8" style="174" bestFit="1" customWidth="1"/>
    <col min="14960" max="14960" width="12.140625" style="174" bestFit="1" customWidth="1"/>
    <col min="14961" max="14961" width="8" style="174" bestFit="1" customWidth="1"/>
    <col min="14962" max="14962" width="12.140625" style="174" bestFit="1" customWidth="1"/>
    <col min="14963" max="14963" width="9" style="174" bestFit="1" customWidth="1"/>
    <col min="14964" max="14964" width="12.140625" style="174" bestFit="1" customWidth="1"/>
    <col min="14965" max="14965" width="8" style="174" bestFit="1" customWidth="1"/>
    <col min="14966" max="14966" width="12.140625" style="174" bestFit="1" customWidth="1"/>
    <col min="14967" max="14967" width="8" style="174" bestFit="1" customWidth="1"/>
    <col min="14968" max="14968" width="12.140625" style="174" bestFit="1" customWidth="1"/>
    <col min="14969" max="14969" width="8" style="174" bestFit="1" customWidth="1"/>
    <col min="14970" max="14970" width="12.140625" style="174" bestFit="1" customWidth="1"/>
    <col min="14971" max="14971" width="8" style="174" bestFit="1" customWidth="1"/>
    <col min="14972" max="14972" width="12.140625" style="174" bestFit="1" customWidth="1"/>
    <col min="14973" max="14973" width="8" style="174" bestFit="1" customWidth="1"/>
    <col min="14974" max="14974" width="12.140625" style="174" bestFit="1" customWidth="1"/>
    <col min="14975" max="14975" width="8" style="174" bestFit="1" customWidth="1"/>
    <col min="14976" max="14976" width="12.140625" style="174" bestFit="1" customWidth="1"/>
    <col min="14977" max="14977" width="8" style="174" bestFit="1" customWidth="1"/>
    <col min="14978" max="14978" width="12.140625" style="174" bestFit="1" customWidth="1"/>
    <col min="14979" max="14979" width="8" style="174" bestFit="1" customWidth="1"/>
    <col min="14980" max="14980" width="12.140625" style="174" bestFit="1" customWidth="1"/>
    <col min="14981" max="14981" width="8" style="174" bestFit="1" customWidth="1"/>
    <col min="14982" max="14982" width="12.140625" style="174" bestFit="1" customWidth="1"/>
    <col min="14983" max="14983" width="8" style="174" bestFit="1" customWidth="1"/>
    <col min="14984" max="14984" width="12.140625" style="174" bestFit="1" customWidth="1"/>
    <col min="14985" max="14985" width="8" style="174" bestFit="1" customWidth="1"/>
    <col min="14986" max="14986" width="12.140625" style="174" bestFit="1" customWidth="1"/>
    <col min="14987" max="14987" width="8" style="174" bestFit="1" customWidth="1"/>
    <col min="14988" max="14988" width="9.140625" style="174" bestFit="1" customWidth="1"/>
    <col min="14989" max="14989" width="4" style="174" bestFit="1" customWidth="1"/>
    <col min="14990" max="14990" width="12.140625" style="174" bestFit="1" customWidth="1"/>
    <col min="14991" max="14991" width="8" style="174" bestFit="1" customWidth="1"/>
    <col min="14992" max="14992" width="12.140625" style="174" bestFit="1" customWidth="1"/>
    <col min="14993" max="14993" width="8" style="174" bestFit="1" customWidth="1"/>
    <col min="14994" max="14994" width="12.140625" style="174" bestFit="1" customWidth="1"/>
    <col min="14995" max="14995" width="8" style="174" bestFit="1" customWidth="1"/>
    <col min="14996" max="14996" width="12.140625" style="174" bestFit="1" customWidth="1"/>
    <col min="14997" max="14997" width="8" style="174" bestFit="1" customWidth="1"/>
    <col min="14998" max="14998" width="12.140625" style="174" bestFit="1" customWidth="1"/>
    <col min="14999" max="14999" width="8" style="174" bestFit="1" customWidth="1"/>
    <col min="15000" max="15000" width="11.7109375" style="174" bestFit="1" customWidth="1"/>
    <col min="15001" max="15001" width="8" style="174" bestFit="1" customWidth="1"/>
    <col min="15002" max="15002" width="12.140625" style="174" bestFit="1" customWidth="1"/>
    <col min="15003" max="15003" width="8" style="174" bestFit="1" customWidth="1"/>
    <col min="15004" max="15004" width="12.7109375" style="174" bestFit="1" customWidth="1"/>
    <col min="15005" max="15005" width="8" style="174" bestFit="1" customWidth="1"/>
    <col min="15006" max="15006" width="12.140625" style="174" bestFit="1" customWidth="1"/>
    <col min="15007" max="15007" width="8" style="174" bestFit="1" customWidth="1"/>
    <col min="15008" max="15008" width="12.140625" style="174" bestFit="1" customWidth="1"/>
    <col min="15009" max="15009" width="8" style="174" bestFit="1" customWidth="1"/>
    <col min="15010" max="15010" width="12.140625" style="174" bestFit="1" customWidth="1"/>
    <col min="15011" max="15011" width="8" style="174" bestFit="1" customWidth="1"/>
    <col min="15012" max="15012" width="12.140625" style="174" bestFit="1" customWidth="1"/>
    <col min="15013" max="15013" width="8" style="174" bestFit="1" customWidth="1"/>
    <col min="15014" max="15014" width="12.140625" style="174" bestFit="1" customWidth="1"/>
    <col min="15015" max="15015" width="8" style="174" bestFit="1" customWidth="1"/>
    <col min="15016" max="15016" width="12.140625" style="174" bestFit="1" customWidth="1"/>
    <col min="15017" max="15017" width="8" style="174" bestFit="1" customWidth="1"/>
    <col min="15018" max="15018" width="12.140625" style="174" bestFit="1" customWidth="1"/>
    <col min="15019" max="15019" width="8" style="174" bestFit="1" customWidth="1"/>
    <col min="15020" max="15020" width="11.140625" style="174" bestFit="1" customWidth="1"/>
    <col min="15021" max="15021" width="8" style="174" bestFit="1" customWidth="1"/>
    <col min="15022" max="15022" width="12.140625" style="174" bestFit="1" customWidth="1"/>
    <col min="15023" max="15023" width="8" style="174" bestFit="1" customWidth="1"/>
    <col min="15024" max="15024" width="12.140625" style="174" bestFit="1" customWidth="1"/>
    <col min="15025" max="15025" width="8" style="174" bestFit="1" customWidth="1"/>
    <col min="15026" max="15026" width="12.140625" style="174" bestFit="1" customWidth="1"/>
    <col min="15027" max="15027" width="8" style="174" bestFit="1" customWidth="1"/>
    <col min="15028" max="15028" width="12.140625" style="174" bestFit="1" customWidth="1"/>
    <col min="15029" max="15029" width="8" style="174" bestFit="1" customWidth="1"/>
    <col min="15030" max="15030" width="12.140625" style="174" bestFit="1" customWidth="1"/>
    <col min="15031" max="15031" width="8" style="174" bestFit="1" customWidth="1"/>
    <col min="15032" max="15032" width="12.140625" style="174" bestFit="1" customWidth="1"/>
    <col min="15033" max="15033" width="8" style="174" bestFit="1" customWidth="1"/>
    <col min="15034" max="15034" width="12.140625" style="174" bestFit="1" customWidth="1"/>
    <col min="15035" max="15035" width="8" style="174" bestFit="1" customWidth="1"/>
    <col min="15036" max="15036" width="12.140625" style="174" bestFit="1" customWidth="1"/>
    <col min="15037" max="15037" width="8" style="174" bestFit="1" customWidth="1"/>
    <col min="15038" max="15038" width="12.140625" style="174" bestFit="1" customWidth="1"/>
    <col min="15039" max="15039" width="8" style="174" bestFit="1" customWidth="1"/>
    <col min="15040" max="15040" width="12.140625" style="174" bestFit="1" customWidth="1"/>
    <col min="15041" max="15041" width="8" style="174" bestFit="1" customWidth="1"/>
    <col min="15042" max="15042" width="12.140625" style="174" bestFit="1" customWidth="1"/>
    <col min="15043" max="15043" width="8" style="174" bestFit="1" customWidth="1"/>
    <col min="15044" max="15044" width="12.140625" style="174" bestFit="1" customWidth="1"/>
    <col min="15045" max="15045" width="8" style="174" bestFit="1" customWidth="1"/>
    <col min="15046" max="15046" width="12.140625" style="174" bestFit="1" customWidth="1"/>
    <col min="15047" max="15047" width="8" style="174" bestFit="1" customWidth="1"/>
    <col min="15048" max="15048" width="12.140625" style="174" bestFit="1" customWidth="1"/>
    <col min="15049" max="15049" width="8" style="174" bestFit="1" customWidth="1"/>
    <col min="15050" max="15050" width="12.140625" style="174" bestFit="1" customWidth="1"/>
    <col min="15051" max="15051" width="8" style="174" bestFit="1" customWidth="1"/>
    <col min="15052" max="15052" width="12.140625" style="174" bestFit="1" customWidth="1"/>
    <col min="15053" max="15053" width="8" style="174" bestFit="1" customWidth="1"/>
    <col min="15054" max="15054" width="12.140625" style="174" bestFit="1" customWidth="1"/>
    <col min="15055" max="15055" width="8" style="174" bestFit="1" customWidth="1"/>
    <col min="15056" max="15056" width="12.140625" style="174" bestFit="1" customWidth="1"/>
    <col min="15057" max="15057" width="8" style="174" bestFit="1" customWidth="1"/>
    <col min="15058" max="15058" width="12.140625" style="174" bestFit="1" customWidth="1"/>
    <col min="15059" max="15059" width="8" style="174" bestFit="1" customWidth="1"/>
    <col min="15060" max="15060" width="12.140625" style="174" bestFit="1" customWidth="1"/>
    <col min="15061" max="15061" width="8" style="174" bestFit="1" customWidth="1"/>
    <col min="15062" max="15062" width="11.140625" style="174" bestFit="1" customWidth="1"/>
    <col min="15063" max="15063" width="8" style="174" bestFit="1" customWidth="1"/>
    <col min="15064" max="15064" width="12.140625" style="174" bestFit="1" customWidth="1"/>
    <col min="15065" max="15065" width="8" style="174" bestFit="1" customWidth="1"/>
    <col min="15066" max="15066" width="12.140625" style="174" bestFit="1" customWidth="1"/>
    <col min="15067" max="15067" width="8" style="174" bestFit="1" customWidth="1"/>
    <col min="15068" max="15068" width="12.140625" style="174" bestFit="1" customWidth="1"/>
    <col min="15069" max="15069" width="8" style="174" bestFit="1" customWidth="1"/>
    <col min="15070" max="15070" width="12.140625" style="174" bestFit="1" customWidth="1"/>
    <col min="15071" max="15071" width="8" style="174" bestFit="1" customWidth="1"/>
    <col min="15072" max="15072" width="12.140625" style="174" bestFit="1" customWidth="1"/>
    <col min="15073" max="15073" width="8" style="174" bestFit="1" customWidth="1"/>
    <col min="15074" max="15074" width="12.140625" style="174" bestFit="1" customWidth="1"/>
    <col min="15075" max="15075" width="8" style="174" bestFit="1" customWidth="1"/>
    <col min="15076" max="15076" width="12.140625" style="174" bestFit="1" customWidth="1"/>
    <col min="15077" max="15077" width="8" style="174" bestFit="1" customWidth="1"/>
    <col min="15078" max="15078" width="12.140625" style="174" bestFit="1" customWidth="1"/>
    <col min="15079" max="15079" width="8" style="174" bestFit="1" customWidth="1"/>
    <col min="15080" max="15080" width="12.140625" style="174" bestFit="1" customWidth="1"/>
    <col min="15081" max="15081" width="8" style="174" bestFit="1" customWidth="1"/>
    <col min="15082" max="15082" width="12.140625" style="174" bestFit="1" customWidth="1"/>
    <col min="15083" max="15083" width="8" style="174" bestFit="1" customWidth="1"/>
    <col min="15084" max="15084" width="12.140625" style="174" bestFit="1" customWidth="1"/>
    <col min="15085" max="15085" width="8" style="174" bestFit="1" customWidth="1"/>
    <col min="15086" max="15086" width="12.140625" style="174" bestFit="1" customWidth="1"/>
    <col min="15087" max="15087" width="8" style="174" bestFit="1" customWidth="1"/>
    <col min="15088" max="15088" width="12.140625" style="174" bestFit="1" customWidth="1"/>
    <col min="15089" max="15089" width="8" style="174" bestFit="1" customWidth="1"/>
    <col min="15090" max="15090" width="11.140625" style="174" bestFit="1" customWidth="1"/>
    <col min="15091" max="15091" width="8" style="174" bestFit="1" customWidth="1"/>
    <col min="15092" max="15092" width="12.140625" style="174" bestFit="1" customWidth="1"/>
    <col min="15093" max="15093" width="8" style="174" bestFit="1" customWidth="1"/>
    <col min="15094" max="15094" width="11.140625" style="174" bestFit="1" customWidth="1"/>
    <col min="15095" max="15095" width="8" style="174" bestFit="1" customWidth="1"/>
    <col min="15096" max="15104" width="9.140625" style="174"/>
    <col min="15105" max="15105" width="50.7109375" style="174" bestFit="1" customWidth="1"/>
    <col min="15106" max="15106" width="12.42578125" style="174" bestFit="1" customWidth="1"/>
    <col min="15107" max="15107" width="8" style="174" bestFit="1" customWidth="1"/>
    <col min="15108" max="15108" width="12.140625" style="174" bestFit="1" customWidth="1"/>
    <col min="15109" max="15109" width="8" style="174" bestFit="1" customWidth="1"/>
    <col min="15110" max="15110" width="12.140625" style="174" bestFit="1" customWidth="1"/>
    <col min="15111" max="15111" width="8" style="174" bestFit="1" customWidth="1"/>
    <col min="15112" max="15112" width="12.140625" style="174" bestFit="1" customWidth="1"/>
    <col min="15113" max="15113" width="8" style="174" bestFit="1" customWidth="1"/>
    <col min="15114" max="15114" width="12.140625" style="174" bestFit="1" customWidth="1"/>
    <col min="15115" max="15115" width="8" style="174" bestFit="1" customWidth="1"/>
    <col min="15116" max="15116" width="12.140625" style="174" bestFit="1" customWidth="1"/>
    <col min="15117" max="15117" width="8" style="174" bestFit="1" customWidth="1"/>
    <col min="15118" max="15118" width="12.140625" style="174" bestFit="1" customWidth="1"/>
    <col min="15119" max="15119" width="8" style="174" bestFit="1" customWidth="1"/>
    <col min="15120" max="15120" width="12.140625" style="174" bestFit="1" customWidth="1"/>
    <col min="15121" max="15121" width="8" style="174" bestFit="1" customWidth="1"/>
    <col min="15122" max="15122" width="11.140625" style="174" bestFit="1" customWidth="1"/>
    <col min="15123" max="15123" width="8" style="174" bestFit="1" customWidth="1"/>
    <col min="15124" max="15124" width="11.140625" style="174" bestFit="1" customWidth="1"/>
    <col min="15125" max="15125" width="8" style="174" bestFit="1" customWidth="1"/>
    <col min="15126" max="15126" width="12.140625" style="174" bestFit="1" customWidth="1"/>
    <col min="15127" max="15127" width="8" style="174" bestFit="1" customWidth="1"/>
    <col min="15128" max="15128" width="12.140625" style="174" bestFit="1" customWidth="1"/>
    <col min="15129" max="15129" width="8" style="174" bestFit="1" customWidth="1"/>
    <col min="15130" max="15130" width="12.140625" style="174" bestFit="1" customWidth="1"/>
    <col min="15131" max="15131" width="8" style="174" bestFit="1" customWidth="1"/>
    <col min="15132" max="15132" width="12.140625" style="174" bestFit="1" customWidth="1"/>
    <col min="15133" max="15133" width="7" style="174" bestFit="1" customWidth="1"/>
    <col min="15134" max="15134" width="12.140625" style="174" bestFit="1" customWidth="1"/>
    <col min="15135" max="15135" width="8" style="174" bestFit="1" customWidth="1"/>
    <col min="15136" max="15136" width="12.140625" style="174" bestFit="1" customWidth="1"/>
    <col min="15137" max="15137" width="8" style="174" bestFit="1" customWidth="1"/>
    <col min="15138" max="15138" width="12.140625" style="174" bestFit="1" customWidth="1"/>
    <col min="15139" max="15139" width="8" style="174" bestFit="1" customWidth="1"/>
    <col min="15140" max="15140" width="12.140625" style="174" bestFit="1" customWidth="1"/>
    <col min="15141" max="15141" width="8" style="174" bestFit="1" customWidth="1"/>
    <col min="15142" max="15142" width="12.140625" style="174" bestFit="1" customWidth="1"/>
    <col min="15143" max="15143" width="8" style="174" bestFit="1" customWidth="1"/>
    <col min="15144" max="15144" width="12.140625" style="174" bestFit="1" customWidth="1"/>
    <col min="15145" max="15145" width="8" style="174" bestFit="1" customWidth="1"/>
    <col min="15146" max="15146" width="12.140625" style="174" bestFit="1" customWidth="1"/>
    <col min="15147" max="15147" width="8" style="174" bestFit="1" customWidth="1"/>
    <col min="15148" max="15148" width="12.140625" style="174" bestFit="1" customWidth="1"/>
    <col min="15149" max="15149" width="8" style="174" bestFit="1" customWidth="1"/>
    <col min="15150" max="15150" width="12.140625" style="174" bestFit="1" customWidth="1"/>
    <col min="15151" max="15151" width="8" style="174" bestFit="1" customWidth="1"/>
    <col min="15152" max="15152" width="12.140625" style="174" bestFit="1" customWidth="1"/>
    <col min="15153" max="15153" width="8" style="174" bestFit="1" customWidth="1"/>
    <col min="15154" max="15154" width="12.140625" style="174" bestFit="1" customWidth="1"/>
    <col min="15155" max="15155" width="8" style="174" bestFit="1" customWidth="1"/>
    <col min="15156" max="15156" width="12.140625" style="174" bestFit="1" customWidth="1"/>
    <col min="15157" max="15157" width="8" style="174" bestFit="1" customWidth="1"/>
    <col min="15158" max="15158" width="12.140625" style="174" bestFit="1" customWidth="1"/>
    <col min="15159" max="15159" width="8" style="174" bestFit="1" customWidth="1"/>
    <col min="15160" max="15160" width="12.140625" style="174" bestFit="1" customWidth="1"/>
    <col min="15161" max="15161" width="8" style="174" bestFit="1" customWidth="1"/>
    <col min="15162" max="15162" width="12.140625" style="174" bestFit="1" customWidth="1"/>
    <col min="15163" max="15163" width="8" style="174" bestFit="1" customWidth="1"/>
    <col min="15164" max="15164" width="12.140625" style="174" bestFit="1" customWidth="1"/>
    <col min="15165" max="15165" width="8" style="174" bestFit="1" customWidth="1"/>
    <col min="15166" max="15166" width="12.140625" style="174" bestFit="1" customWidth="1"/>
    <col min="15167" max="15167" width="8" style="174" bestFit="1" customWidth="1"/>
    <col min="15168" max="15168" width="12.140625" style="174" bestFit="1" customWidth="1"/>
    <col min="15169" max="15169" width="8" style="174" bestFit="1" customWidth="1"/>
    <col min="15170" max="15170" width="12.140625" style="174" bestFit="1" customWidth="1"/>
    <col min="15171" max="15171" width="8" style="174" bestFit="1" customWidth="1"/>
    <col min="15172" max="15172" width="12.140625" style="174" bestFit="1" customWidth="1"/>
    <col min="15173" max="15173" width="8" style="174" bestFit="1" customWidth="1"/>
    <col min="15174" max="15174" width="12.140625" style="174" bestFit="1" customWidth="1"/>
    <col min="15175" max="15175" width="8" style="174" bestFit="1" customWidth="1"/>
    <col min="15176" max="15176" width="12.140625" style="174" bestFit="1" customWidth="1"/>
    <col min="15177" max="15177" width="8" style="174" bestFit="1" customWidth="1"/>
    <col min="15178" max="15178" width="11.140625" style="174" bestFit="1" customWidth="1"/>
    <col min="15179" max="15179" width="8" style="174" bestFit="1" customWidth="1"/>
    <col min="15180" max="15180" width="12.140625" style="174" bestFit="1" customWidth="1"/>
    <col min="15181" max="15181" width="8" style="174" bestFit="1" customWidth="1"/>
    <col min="15182" max="15182" width="12.140625" style="174" bestFit="1" customWidth="1"/>
    <col min="15183" max="15183" width="8" style="174" bestFit="1" customWidth="1"/>
    <col min="15184" max="15184" width="12.7109375" style="174" bestFit="1" customWidth="1"/>
    <col min="15185" max="15185" width="8" style="174" bestFit="1" customWidth="1"/>
    <col min="15186" max="15186" width="12.140625" style="174" bestFit="1" customWidth="1"/>
    <col min="15187" max="15187" width="8" style="174" bestFit="1" customWidth="1"/>
    <col min="15188" max="15188" width="12.140625" style="174" bestFit="1" customWidth="1"/>
    <col min="15189" max="15189" width="8" style="174" bestFit="1" customWidth="1"/>
    <col min="15190" max="15190" width="12.140625" style="174" bestFit="1" customWidth="1"/>
    <col min="15191" max="15191" width="8" style="174" bestFit="1" customWidth="1"/>
    <col min="15192" max="15192" width="12.140625" style="174" bestFit="1" customWidth="1"/>
    <col min="15193" max="15193" width="8" style="174" bestFit="1" customWidth="1"/>
    <col min="15194" max="15194" width="12.140625" style="174" bestFit="1" customWidth="1"/>
    <col min="15195" max="15195" width="8" style="174" bestFit="1" customWidth="1"/>
    <col min="15196" max="15196" width="12.140625" style="174" bestFit="1" customWidth="1"/>
    <col min="15197" max="15197" width="8" style="174" bestFit="1" customWidth="1"/>
    <col min="15198" max="15198" width="12.140625" style="174" bestFit="1" customWidth="1"/>
    <col min="15199" max="15199" width="8" style="174" bestFit="1" customWidth="1"/>
    <col min="15200" max="15200" width="12.140625" style="174" bestFit="1" customWidth="1"/>
    <col min="15201" max="15201" width="8" style="174" bestFit="1" customWidth="1"/>
    <col min="15202" max="15202" width="12.140625" style="174" bestFit="1" customWidth="1"/>
    <col min="15203" max="15203" width="8" style="174" bestFit="1" customWidth="1"/>
    <col min="15204" max="15204" width="10.140625" style="174" bestFit="1" customWidth="1"/>
    <col min="15205" max="15205" width="8" style="174" bestFit="1" customWidth="1"/>
    <col min="15206" max="15206" width="12.140625" style="174" bestFit="1" customWidth="1"/>
    <col min="15207" max="15207" width="8" style="174" bestFit="1" customWidth="1"/>
    <col min="15208" max="15208" width="12.140625" style="174" bestFit="1" customWidth="1"/>
    <col min="15209" max="15209" width="8" style="174" bestFit="1" customWidth="1"/>
    <col min="15210" max="15210" width="12.140625" style="174" bestFit="1" customWidth="1"/>
    <col min="15211" max="15211" width="8" style="174" bestFit="1" customWidth="1"/>
    <col min="15212" max="15212" width="12.140625" style="174" bestFit="1" customWidth="1"/>
    <col min="15213" max="15213" width="6" style="174" bestFit="1" customWidth="1"/>
    <col min="15214" max="15214" width="12.140625" style="174" bestFit="1" customWidth="1"/>
    <col min="15215" max="15215" width="8" style="174" bestFit="1" customWidth="1"/>
    <col min="15216" max="15216" width="12.140625" style="174" bestFit="1" customWidth="1"/>
    <col min="15217" max="15217" width="8" style="174" bestFit="1" customWidth="1"/>
    <col min="15218" max="15218" width="12.140625" style="174" bestFit="1" customWidth="1"/>
    <col min="15219" max="15219" width="9" style="174" bestFit="1" customWidth="1"/>
    <col min="15220" max="15220" width="12.140625" style="174" bestFit="1" customWidth="1"/>
    <col min="15221" max="15221" width="8" style="174" bestFit="1" customWidth="1"/>
    <col min="15222" max="15222" width="12.140625" style="174" bestFit="1" customWidth="1"/>
    <col min="15223" max="15223" width="8" style="174" bestFit="1" customWidth="1"/>
    <col min="15224" max="15224" width="12.140625" style="174" bestFit="1" customWidth="1"/>
    <col min="15225" max="15225" width="8" style="174" bestFit="1" customWidth="1"/>
    <col min="15226" max="15226" width="12.140625" style="174" bestFit="1" customWidth="1"/>
    <col min="15227" max="15227" width="8" style="174" bestFit="1" customWidth="1"/>
    <col min="15228" max="15228" width="12.140625" style="174" bestFit="1" customWidth="1"/>
    <col min="15229" max="15229" width="8" style="174" bestFit="1" customWidth="1"/>
    <col min="15230" max="15230" width="12.140625" style="174" bestFit="1" customWidth="1"/>
    <col min="15231" max="15231" width="8" style="174" bestFit="1" customWidth="1"/>
    <col min="15232" max="15232" width="12.140625" style="174" bestFit="1" customWidth="1"/>
    <col min="15233" max="15233" width="8" style="174" bestFit="1" customWidth="1"/>
    <col min="15234" max="15234" width="12.140625" style="174" bestFit="1" customWidth="1"/>
    <col min="15235" max="15235" width="8" style="174" bestFit="1" customWidth="1"/>
    <col min="15236" max="15236" width="12.140625" style="174" bestFit="1" customWidth="1"/>
    <col min="15237" max="15237" width="8" style="174" bestFit="1" customWidth="1"/>
    <col min="15238" max="15238" width="12.140625" style="174" bestFit="1" customWidth="1"/>
    <col min="15239" max="15239" width="8" style="174" bestFit="1" customWidth="1"/>
    <col min="15240" max="15240" width="12.140625" style="174" bestFit="1" customWidth="1"/>
    <col min="15241" max="15241" width="8" style="174" bestFit="1" customWidth="1"/>
    <col min="15242" max="15242" width="12.140625" style="174" bestFit="1" customWidth="1"/>
    <col min="15243" max="15243" width="8" style="174" bestFit="1" customWidth="1"/>
    <col min="15244" max="15244" width="9.140625" style="174" bestFit="1" customWidth="1"/>
    <col min="15245" max="15245" width="4" style="174" bestFit="1" customWidth="1"/>
    <col min="15246" max="15246" width="12.140625" style="174" bestFit="1" customWidth="1"/>
    <col min="15247" max="15247" width="8" style="174" bestFit="1" customWidth="1"/>
    <col min="15248" max="15248" width="12.140625" style="174" bestFit="1" customWidth="1"/>
    <col min="15249" max="15249" width="8" style="174" bestFit="1" customWidth="1"/>
    <col min="15250" max="15250" width="12.140625" style="174" bestFit="1" customWidth="1"/>
    <col min="15251" max="15251" width="8" style="174" bestFit="1" customWidth="1"/>
    <col min="15252" max="15252" width="12.140625" style="174" bestFit="1" customWidth="1"/>
    <col min="15253" max="15253" width="8" style="174" bestFit="1" customWidth="1"/>
    <col min="15254" max="15254" width="12.140625" style="174" bestFit="1" customWidth="1"/>
    <col min="15255" max="15255" width="8" style="174" bestFit="1" customWidth="1"/>
    <col min="15256" max="15256" width="11.7109375" style="174" bestFit="1" customWidth="1"/>
    <col min="15257" max="15257" width="8" style="174" bestFit="1" customWidth="1"/>
    <col min="15258" max="15258" width="12.140625" style="174" bestFit="1" customWidth="1"/>
    <col min="15259" max="15259" width="8" style="174" bestFit="1" customWidth="1"/>
    <col min="15260" max="15260" width="12.7109375" style="174" bestFit="1" customWidth="1"/>
    <col min="15261" max="15261" width="8" style="174" bestFit="1" customWidth="1"/>
    <col min="15262" max="15262" width="12.140625" style="174" bestFit="1" customWidth="1"/>
    <col min="15263" max="15263" width="8" style="174" bestFit="1" customWidth="1"/>
    <col min="15264" max="15264" width="12.140625" style="174" bestFit="1" customWidth="1"/>
    <col min="15265" max="15265" width="8" style="174" bestFit="1" customWidth="1"/>
    <col min="15266" max="15266" width="12.140625" style="174" bestFit="1" customWidth="1"/>
    <col min="15267" max="15267" width="8" style="174" bestFit="1" customWidth="1"/>
    <col min="15268" max="15268" width="12.140625" style="174" bestFit="1" customWidth="1"/>
    <col min="15269" max="15269" width="8" style="174" bestFit="1" customWidth="1"/>
    <col min="15270" max="15270" width="12.140625" style="174" bestFit="1" customWidth="1"/>
    <col min="15271" max="15271" width="8" style="174" bestFit="1" customWidth="1"/>
    <col min="15272" max="15272" width="12.140625" style="174" bestFit="1" customWidth="1"/>
    <col min="15273" max="15273" width="8" style="174" bestFit="1" customWidth="1"/>
    <col min="15274" max="15274" width="12.140625" style="174" bestFit="1" customWidth="1"/>
    <col min="15275" max="15275" width="8" style="174" bestFit="1" customWidth="1"/>
    <col min="15276" max="15276" width="11.140625" style="174" bestFit="1" customWidth="1"/>
    <col min="15277" max="15277" width="8" style="174" bestFit="1" customWidth="1"/>
    <col min="15278" max="15278" width="12.140625" style="174" bestFit="1" customWidth="1"/>
    <col min="15279" max="15279" width="8" style="174" bestFit="1" customWidth="1"/>
    <col min="15280" max="15280" width="12.140625" style="174" bestFit="1" customWidth="1"/>
    <col min="15281" max="15281" width="8" style="174" bestFit="1" customWidth="1"/>
    <col min="15282" max="15282" width="12.140625" style="174" bestFit="1" customWidth="1"/>
    <col min="15283" max="15283" width="8" style="174" bestFit="1" customWidth="1"/>
    <col min="15284" max="15284" width="12.140625" style="174" bestFit="1" customWidth="1"/>
    <col min="15285" max="15285" width="8" style="174" bestFit="1" customWidth="1"/>
    <col min="15286" max="15286" width="12.140625" style="174" bestFit="1" customWidth="1"/>
    <col min="15287" max="15287" width="8" style="174" bestFit="1" customWidth="1"/>
    <col min="15288" max="15288" width="12.140625" style="174" bestFit="1" customWidth="1"/>
    <col min="15289" max="15289" width="8" style="174" bestFit="1" customWidth="1"/>
    <col min="15290" max="15290" width="12.140625" style="174" bestFit="1" customWidth="1"/>
    <col min="15291" max="15291" width="8" style="174" bestFit="1" customWidth="1"/>
    <col min="15292" max="15292" width="12.140625" style="174" bestFit="1" customWidth="1"/>
    <col min="15293" max="15293" width="8" style="174" bestFit="1" customWidth="1"/>
    <col min="15294" max="15294" width="12.140625" style="174" bestFit="1" customWidth="1"/>
    <col min="15295" max="15295" width="8" style="174" bestFit="1" customWidth="1"/>
    <col min="15296" max="15296" width="12.140625" style="174" bestFit="1" customWidth="1"/>
    <col min="15297" max="15297" width="8" style="174" bestFit="1" customWidth="1"/>
    <col min="15298" max="15298" width="12.140625" style="174" bestFit="1" customWidth="1"/>
    <col min="15299" max="15299" width="8" style="174" bestFit="1" customWidth="1"/>
    <col min="15300" max="15300" width="12.140625" style="174" bestFit="1" customWidth="1"/>
    <col min="15301" max="15301" width="8" style="174" bestFit="1" customWidth="1"/>
    <col min="15302" max="15302" width="12.140625" style="174" bestFit="1" customWidth="1"/>
    <col min="15303" max="15303" width="8" style="174" bestFit="1" customWidth="1"/>
    <col min="15304" max="15304" width="12.140625" style="174" bestFit="1" customWidth="1"/>
    <col min="15305" max="15305" width="8" style="174" bestFit="1" customWidth="1"/>
    <col min="15306" max="15306" width="12.140625" style="174" bestFit="1" customWidth="1"/>
    <col min="15307" max="15307" width="8" style="174" bestFit="1" customWidth="1"/>
    <col min="15308" max="15308" width="12.140625" style="174" bestFit="1" customWidth="1"/>
    <col min="15309" max="15309" width="8" style="174" bestFit="1" customWidth="1"/>
    <col min="15310" max="15310" width="12.140625" style="174" bestFit="1" customWidth="1"/>
    <col min="15311" max="15311" width="8" style="174" bestFit="1" customWidth="1"/>
    <col min="15312" max="15312" width="12.140625" style="174" bestFit="1" customWidth="1"/>
    <col min="15313" max="15313" width="8" style="174" bestFit="1" customWidth="1"/>
    <col min="15314" max="15314" width="12.140625" style="174" bestFit="1" customWidth="1"/>
    <col min="15315" max="15315" width="8" style="174" bestFit="1" customWidth="1"/>
    <col min="15316" max="15316" width="12.140625" style="174" bestFit="1" customWidth="1"/>
    <col min="15317" max="15317" width="8" style="174" bestFit="1" customWidth="1"/>
    <col min="15318" max="15318" width="11.140625" style="174" bestFit="1" customWidth="1"/>
    <col min="15319" max="15319" width="8" style="174" bestFit="1" customWidth="1"/>
    <col min="15320" max="15320" width="12.140625" style="174" bestFit="1" customWidth="1"/>
    <col min="15321" max="15321" width="8" style="174" bestFit="1" customWidth="1"/>
    <col min="15322" max="15322" width="12.140625" style="174" bestFit="1" customWidth="1"/>
    <col min="15323" max="15323" width="8" style="174" bestFit="1" customWidth="1"/>
    <col min="15324" max="15324" width="12.140625" style="174" bestFit="1" customWidth="1"/>
    <col min="15325" max="15325" width="8" style="174" bestFit="1" customWidth="1"/>
    <col min="15326" max="15326" width="12.140625" style="174" bestFit="1" customWidth="1"/>
    <col min="15327" max="15327" width="8" style="174" bestFit="1" customWidth="1"/>
    <col min="15328" max="15328" width="12.140625" style="174" bestFit="1" customWidth="1"/>
    <col min="15329" max="15329" width="8" style="174" bestFit="1" customWidth="1"/>
    <col min="15330" max="15330" width="12.140625" style="174" bestFit="1" customWidth="1"/>
    <col min="15331" max="15331" width="8" style="174" bestFit="1" customWidth="1"/>
    <col min="15332" max="15332" width="12.140625" style="174" bestFit="1" customWidth="1"/>
    <col min="15333" max="15333" width="8" style="174" bestFit="1" customWidth="1"/>
    <col min="15334" max="15334" width="12.140625" style="174" bestFit="1" customWidth="1"/>
    <col min="15335" max="15335" width="8" style="174" bestFit="1" customWidth="1"/>
    <col min="15336" max="15336" width="12.140625" style="174" bestFit="1" customWidth="1"/>
    <col min="15337" max="15337" width="8" style="174" bestFit="1" customWidth="1"/>
    <col min="15338" max="15338" width="12.140625" style="174" bestFit="1" customWidth="1"/>
    <col min="15339" max="15339" width="8" style="174" bestFit="1" customWidth="1"/>
    <col min="15340" max="15340" width="12.140625" style="174" bestFit="1" customWidth="1"/>
    <col min="15341" max="15341" width="8" style="174" bestFit="1" customWidth="1"/>
    <col min="15342" max="15342" width="12.140625" style="174" bestFit="1" customWidth="1"/>
    <col min="15343" max="15343" width="8" style="174" bestFit="1" customWidth="1"/>
    <col min="15344" max="15344" width="12.140625" style="174" bestFit="1" customWidth="1"/>
    <col min="15345" max="15345" width="8" style="174" bestFit="1" customWidth="1"/>
    <col min="15346" max="15346" width="11.140625" style="174" bestFit="1" customWidth="1"/>
    <col min="15347" max="15347" width="8" style="174" bestFit="1" customWidth="1"/>
    <col min="15348" max="15348" width="12.140625" style="174" bestFit="1" customWidth="1"/>
    <col min="15349" max="15349" width="8" style="174" bestFit="1" customWidth="1"/>
    <col min="15350" max="15350" width="11.140625" style="174" bestFit="1" customWidth="1"/>
    <col min="15351" max="15351" width="8" style="174" bestFit="1" customWidth="1"/>
    <col min="15352" max="15360" width="9.140625" style="174"/>
    <col min="15361" max="15361" width="50.7109375" style="174" bestFit="1" customWidth="1"/>
    <col min="15362" max="15362" width="12.42578125" style="174" bestFit="1" customWidth="1"/>
    <col min="15363" max="15363" width="8" style="174" bestFit="1" customWidth="1"/>
    <col min="15364" max="15364" width="12.140625" style="174" bestFit="1" customWidth="1"/>
    <col min="15365" max="15365" width="8" style="174" bestFit="1" customWidth="1"/>
    <col min="15366" max="15366" width="12.140625" style="174" bestFit="1" customWidth="1"/>
    <col min="15367" max="15367" width="8" style="174" bestFit="1" customWidth="1"/>
    <col min="15368" max="15368" width="12.140625" style="174" bestFit="1" customWidth="1"/>
    <col min="15369" max="15369" width="8" style="174" bestFit="1" customWidth="1"/>
    <col min="15370" max="15370" width="12.140625" style="174" bestFit="1" customWidth="1"/>
    <col min="15371" max="15371" width="8" style="174" bestFit="1" customWidth="1"/>
    <col min="15372" max="15372" width="12.140625" style="174" bestFit="1" customWidth="1"/>
    <col min="15373" max="15373" width="8" style="174" bestFit="1" customWidth="1"/>
    <col min="15374" max="15374" width="12.140625" style="174" bestFit="1" customWidth="1"/>
    <col min="15375" max="15375" width="8" style="174" bestFit="1" customWidth="1"/>
    <col min="15376" max="15376" width="12.140625" style="174" bestFit="1" customWidth="1"/>
    <col min="15377" max="15377" width="8" style="174" bestFit="1" customWidth="1"/>
    <col min="15378" max="15378" width="11.140625" style="174" bestFit="1" customWidth="1"/>
    <col min="15379" max="15379" width="8" style="174" bestFit="1" customWidth="1"/>
    <col min="15380" max="15380" width="11.140625" style="174" bestFit="1" customWidth="1"/>
    <col min="15381" max="15381" width="8" style="174" bestFit="1" customWidth="1"/>
    <col min="15382" max="15382" width="12.140625" style="174" bestFit="1" customWidth="1"/>
    <col min="15383" max="15383" width="8" style="174" bestFit="1" customWidth="1"/>
    <col min="15384" max="15384" width="12.140625" style="174" bestFit="1" customWidth="1"/>
    <col min="15385" max="15385" width="8" style="174" bestFit="1" customWidth="1"/>
    <col min="15386" max="15386" width="12.140625" style="174" bestFit="1" customWidth="1"/>
    <col min="15387" max="15387" width="8" style="174" bestFit="1" customWidth="1"/>
    <col min="15388" max="15388" width="12.140625" style="174" bestFit="1" customWidth="1"/>
    <col min="15389" max="15389" width="7" style="174" bestFit="1" customWidth="1"/>
    <col min="15390" max="15390" width="12.140625" style="174" bestFit="1" customWidth="1"/>
    <col min="15391" max="15391" width="8" style="174" bestFit="1" customWidth="1"/>
    <col min="15392" max="15392" width="12.140625" style="174" bestFit="1" customWidth="1"/>
    <col min="15393" max="15393" width="8" style="174" bestFit="1" customWidth="1"/>
    <col min="15394" max="15394" width="12.140625" style="174" bestFit="1" customWidth="1"/>
    <col min="15395" max="15395" width="8" style="174" bestFit="1" customWidth="1"/>
    <col min="15396" max="15396" width="12.140625" style="174" bestFit="1" customWidth="1"/>
    <col min="15397" max="15397" width="8" style="174" bestFit="1" customWidth="1"/>
    <col min="15398" max="15398" width="12.140625" style="174" bestFit="1" customWidth="1"/>
    <col min="15399" max="15399" width="8" style="174" bestFit="1" customWidth="1"/>
    <col min="15400" max="15400" width="12.140625" style="174" bestFit="1" customWidth="1"/>
    <col min="15401" max="15401" width="8" style="174" bestFit="1" customWidth="1"/>
    <col min="15402" max="15402" width="12.140625" style="174" bestFit="1" customWidth="1"/>
    <col min="15403" max="15403" width="8" style="174" bestFit="1" customWidth="1"/>
    <col min="15404" max="15404" width="12.140625" style="174" bestFit="1" customWidth="1"/>
    <col min="15405" max="15405" width="8" style="174" bestFit="1" customWidth="1"/>
    <col min="15406" max="15406" width="12.140625" style="174" bestFit="1" customWidth="1"/>
    <col min="15407" max="15407" width="8" style="174" bestFit="1" customWidth="1"/>
    <col min="15408" max="15408" width="12.140625" style="174" bestFit="1" customWidth="1"/>
    <col min="15409" max="15409" width="8" style="174" bestFit="1" customWidth="1"/>
    <col min="15410" max="15410" width="12.140625" style="174" bestFit="1" customWidth="1"/>
    <col min="15411" max="15411" width="8" style="174" bestFit="1" customWidth="1"/>
    <col min="15412" max="15412" width="12.140625" style="174" bestFit="1" customWidth="1"/>
    <col min="15413" max="15413" width="8" style="174" bestFit="1" customWidth="1"/>
    <col min="15414" max="15414" width="12.140625" style="174" bestFit="1" customWidth="1"/>
    <col min="15415" max="15415" width="8" style="174" bestFit="1" customWidth="1"/>
    <col min="15416" max="15416" width="12.140625" style="174" bestFit="1" customWidth="1"/>
    <col min="15417" max="15417" width="8" style="174" bestFit="1" customWidth="1"/>
    <col min="15418" max="15418" width="12.140625" style="174" bestFit="1" customWidth="1"/>
    <col min="15419" max="15419" width="8" style="174" bestFit="1" customWidth="1"/>
    <col min="15420" max="15420" width="12.140625" style="174" bestFit="1" customWidth="1"/>
    <col min="15421" max="15421" width="8" style="174" bestFit="1" customWidth="1"/>
    <col min="15422" max="15422" width="12.140625" style="174" bestFit="1" customWidth="1"/>
    <col min="15423" max="15423" width="8" style="174" bestFit="1" customWidth="1"/>
    <col min="15424" max="15424" width="12.140625" style="174" bestFit="1" customWidth="1"/>
    <col min="15425" max="15425" width="8" style="174" bestFit="1" customWidth="1"/>
    <col min="15426" max="15426" width="12.140625" style="174" bestFit="1" customWidth="1"/>
    <col min="15427" max="15427" width="8" style="174" bestFit="1" customWidth="1"/>
    <col min="15428" max="15428" width="12.140625" style="174" bestFit="1" customWidth="1"/>
    <col min="15429" max="15429" width="8" style="174" bestFit="1" customWidth="1"/>
    <col min="15430" max="15430" width="12.140625" style="174" bestFit="1" customWidth="1"/>
    <col min="15431" max="15431" width="8" style="174" bestFit="1" customWidth="1"/>
    <col min="15432" max="15432" width="12.140625" style="174" bestFit="1" customWidth="1"/>
    <col min="15433" max="15433" width="8" style="174" bestFit="1" customWidth="1"/>
    <col min="15434" max="15434" width="11.140625" style="174" bestFit="1" customWidth="1"/>
    <col min="15435" max="15435" width="8" style="174" bestFit="1" customWidth="1"/>
    <col min="15436" max="15436" width="12.140625" style="174" bestFit="1" customWidth="1"/>
    <col min="15437" max="15437" width="8" style="174" bestFit="1" customWidth="1"/>
    <col min="15438" max="15438" width="12.140625" style="174" bestFit="1" customWidth="1"/>
    <col min="15439" max="15439" width="8" style="174" bestFit="1" customWidth="1"/>
    <col min="15440" max="15440" width="12.7109375" style="174" bestFit="1" customWidth="1"/>
    <col min="15441" max="15441" width="8" style="174" bestFit="1" customWidth="1"/>
    <col min="15442" max="15442" width="12.140625" style="174" bestFit="1" customWidth="1"/>
    <col min="15443" max="15443" width="8" style="174" bestFit="1" customWidth="1"/>
    <col min="15444" max="15444" width="12.140625" style="174" bestFit="1" customWidth="1"/>
    <col min="15445" max="15445" width="8" style="174" bestFit="1" customWidth="1"/>
    <col min="15446" max="15446" width="12.140625" style="174" bestFit="1" customWidth="1"/>
    <col min="15447" max="15447" width="8" style="174" bestFit="1" customWidth="1"/>
    <col min="15448" max="15448" width="12.140625" style="174" bestFit="1" customWidth="1"/>
    <col min="15449" max="15449" width="8" style="174" bestFit="1" customWidth="1"/>
    <col min="15450" max="15450" width="12.140625" style="174" bestFit="1" customWidth="1"/>
    <col min="15451" max="15451" width="8" style="174" bestFit="1" customWidth="1"/>
    <col min="15452" max="15452" width="12.140625" style="174" bestFit="1" customWidth="1"/>
    <col min="15453" max="15453" width="8" style="174" bestFit="1" customWidth="1"/>
    <col min="15454" max="15454" width="12.140625" style="174" bestFit="1" customWidth="1"/>
    <col min="15455" max="15455" width="8" style="174" bestFit="1" customWidth="1"/>
    <col min="15456" max="15456" width="12.140625" style="174" bestFit="1" customWidth="1"/>
    <col min="15457" max="15457" width="8" style="174" bestFit="1" customWidth="1"/>
    <col min="15458" max="15458" width="12.140625" style="174" bestFit="1" customWidth="1"/>
    <col min="15459" max="15459" width="8" style="174" bestFit="1" customWidth="1"/>
    <col min="15460" max="15460" width="10.140625" style="174" bestFit="1" customWidth="1"/>
    <col min="15461" max="15461" width="8" style="174" bestFit="1" customWidth="1"/>
    <col min="15462" max="15462" width="12.140625" style="174" bestFit="1" customWidth="1"/>
    <col min="15463" max="15463" width="8" style="174" bestFit="1" customWidth="1"/>
    <col min="15464" max="15464" width="12.140625" style="174" bestFit="1" customWidth="1"/>
    <col min="15465" max="15465" width="8" style="174" bestFit="1" customWidth="1"/>
    <col min="15466" max="15466" width="12.140625" style="174" bestFit="1" customWidth="1"/>
    <col min="15467" max="15467" width="8" style="174" bestFit="1" customWidth="1"/>
    <col min="15468" max="15468" width="12.140625" style="174" bestFit="1" customWidth="1"/>
    <col min="15469" max="15469" width="6" style="174" bestFit="1" customWidth="1"/>
    <col min="15470" max="15470" width="12.140625" style="174" bestFit="1" customWidth="1"/>
    <col min="15471" max="15471" width="8" style="174" bestFit="1" customWidth="1"/>
    <col min="15472" max="15472" width="12.140625" style="174" bestFit="1" customWidth="1"/>
    <col min="15473" max="15473" width="8" style="174" bestFit="1" customWidth="1"/>
    <col min="15474" max="15474" width="12.140625" style="174" bestFit="1" customWidth="1"/>
    <col min="15475" max="15475" width="9" style="174" bestFit="1" customWidth="1"/>
    <col min="15476" max="15476" width="12.140625" style="174" bestFit="1" customWidth="1"/>
    <col min="15477" max="15477" width="8" style="174" bestFit="1" customWidth="1"/>
    <col min="15478" max="15478" width="12.140625" style="174" bestFit="1" customWidth="1"/>
    <col min="15479" max="15479" width="8" style="174" bestFit="1" customWidth="1"/>
    <col min="15480" max="15480" width="12.140625" style="174" bestFit="1" customWidth="1"/>
    <col min="15481" max="15481" width="8" style="174" bestFit="1" customWidth="1"/>
    <col min="15482" max="15482" width="12.140625" style="174" bestFit="1" customWidth="1"/>
    <col min="15483" max="15483" width="8" style="174" bestFit="1" customWidth="1"/>
    <col min="15484" max="15484" width="12.140625" style="174" bestFit="1" customWidth="1"/>
    <col min="15485" max="15485" width="8" style="174" bestFit="1" customWidth="1"/>
    <col min="15486" max="15486" width="12.140625" style="174" bestFit="1" customWidth="1"/>
    <col min="15487" max="15487" width="8" style="174" bestFit="1" customWidth="1"/>
    <col min="15488" max="15488" width="12.140625" style="174" bestFit="1" customWidth="1"/>
    <col min="15489" max="15489" width="8" style="174" bestFit="1" customWidth="1"/>
    <col min="15490" max="15490" width="12.140625" style="174" bestFit="1" customWidth="1"/>
    <col min="15491" max="15491" width="8" style="174" bestFit="1" customWidth="1"/>
    <col min="15492" max="15492" width="12.140625" style="174" bestFit="1" customWidth="1"/>
    <col min="15493" max="15493" width="8" style="174" bestFit="1" customWidth="1"/>
    <col min="15494" max="15494" width="12.140625" style="174" bestFit="1" customWidth="1"/>
    <col min="15495" max="15495" width="8" style="174" bestFit="1" customWidth="1"/>
    <col min="15496" max="15496" width="12.140625" style="174" bestFit="1" customWidth="1"/>
    <col min="15497" max="15497" width="8" style="174" bestFit="1" customWidth="1"/>
    <col min="15498" max="15498" width="12.140625" style="174" bestFit="1" customWidth="1"/>
    <col min="15499" max="15499" width="8" style="174" bestFit="1" customWidth="1"/>
    <col min="15500" max="15500" width="9.140625" style="174" bestFit="1" customWidth="1"/>
    <col min="15501" max="15501" width="4" style="174" bestFit="1" customWidth="1"/>
    <col min="15502" max="15502" width="12.140625" style="174" bestFit="1" customWidth="1"/>
    <col min="15503" max="15503" width="8" style="174" bestFit="1" customWidth="1"/>
    <col min="15504" max="15504" width="12.140625" style="174" bestFit="1" customWidth="1"/>
    <col min="15505" max="15505" width="8" style="174" bestFit="1" customWidth="1"/>
    <col min="15506" max="15506" width="12.140625" style="174" bestFit="1" customWidth="1"/>
    <col min="15507" max="15507" width="8" style="174" bestFit="1" customWidth="1"/>
    <col min="15508" max="15508" width="12.140625" style="174" bestFit="1" customWidth="1"/>
    <col min="15509" max="15509" width="8" style="174" bestFit="1" customWidth="1"/>
    <col min="15510" max="15510" width="12.140625" style="174" bestFit="1" customWidth="1"/>
    <col min="15511" max="15511" width="8" style="174" bestFit="1" customWidth="1"/>
    <col min="15512" max="15512" width="11.7109375" style="174" bestFit="1" customWidth="1"/>
    <col min="15513" max="15513" width="8" style="174" bestFit="1" customWidth="1"/>
    <col min="15514" max="15514" width="12.140625" style="174" bestFit="1" customWidth="1"/>
    <col min="15515" max="15515" width="8" style="174" bestFit="1" customWidth="1"/>
    <col min="15516" max="15516" width="12.7109375" style="174" bestFit="1" customWidth="1"/>
    <col min="15517" max="15517" width="8" style="174" bestFit="1" customWidth="1"/>
    <col min="15518" max="15518" width="12.140625" style="174" bestFit="1" customWidth="1"/>
    <col min="15519" max="15519" width="8" style="174" bestFit="1" customWidth="1"/>
    <col min="15520" max="15520" width="12.140625" style="174" bestFit="1" customWidth="1"/>
    <col min="15521" max="15521" width="8" style="174" bestFit="1" customWidth="1"/>
    <col min="15522" max="15522" width="12.140625" style="174" bestFit="1" customWidth="1"/>
    <col min="15523" max="15523" width="8" style="174" bestFit="1" customWidth="1"/>
    <col min="15524" max="15524" width="12.140625" style="174" bestFit="1" customWidth="1"/>
    <col min="15525" max="15525" width="8" style="174" bestFit="1" customWidth="1"/>
    <col min="15526" max="15526" width="12.140625" style="174" bestFit="1" customWidth="1"/>
    <col min="15527" max="15527" width="8" style="174" bestFit="1" customWidth="1"/>
    <col min="15528" max="15528" width="12.140625" style="174" bestFit="1" customWidth="1"/>
    <col min="15529" max="15529" width="8" style="174" bestFit="1" customWidth="1"/>
    <col min="15530" max="15530" width="12.140625" style="174" bestFit="1" customWidth="1"/>
    <col min="15531" max="15531" width="8" style="174" bestFit="1" customWidth="1"/>
    <col min="15532" max="15532" width="11.140625" style="174" bestFit="1" customWidth="1"/>
    <col min="15533" max="15533" width="8" style="174" bestFit="1" customWidth="1"/>
    <col min="15534" max="15534" width="12.140625" style="174" bestFit="1" customWidth="1"/>
    <col min="15535" max="15535" width="8" style="174" bestFit="1" customWidth="1"/>
    <col min="15536" max="15536" width="12.140625" style="174" bestFit="1" customWidth="1"/>
    <col min="15537" max="15537" width="8" style="174" bestFit="1" customWidth="1"/>
    <col min="15538" max="15538" width="12.140625" style="174" bestFit="1" customWidth="1"/>
    <col min="15539" max="15539" width="8" style="174" bestFit="1" customWidth="1"/>
    <col min="15540" max="15540" width="12.140625" style="174" bestFit="1" customWidth="1"/>
    <col min="15541" max="15541" width="8" style="174" bestFit="1" customWidth="1"/>
    <col min="15542" max="15542" width="12.140625" style="174" bestFit="1" customWidth="1"/>
    <col min="15543" max="15543" width="8" style="174" bestFit="1" customWidth="1"/>
    <col min="15544" max="15544" width="12.140625" style="174" bestFit="1" customWidth="1"/>
    <col min="15545" max="15545" width="8" style="174" bestFit="1" customWidth="1"/>
    <col min="15546" max="15546" width="12.140625" style="174" bestFit="1" customWidth="1"/>
    <col min="15547" max="15547" width="8" style="174" bestFit="1" customWidth="1"/>
    <col min="15548" max="15548" width="12.140625" style="174" bestFit="1" customWidth="1"/>
    <col min="15549" max="15549" width="8" style="174" bestFit="1" customWidth="1"/>
    <col min="15550" max="15550" width="12.140625" style="174" bestFit="1" customWidth="1"/>
    <col min="15551" max="15551" width="8" style="174" bestFit="1" customWidth="1"/>
    <col min="15552" max="15552" width="12.140625" style="174" bestFit="1" customWidth="1"/>
    <col min="15553" max="15553" width="8" style="174" bestFit="1" customWidth="1"/>
    <col min="15554" max="15554" width="12.140625" style="174" bestFit="1" customWidth="1"/>
    <col min="15555" max="15555" width="8" style="174" bestFit="1" customWidth="1"/>
    <col min="15556" max="15556" width="12.140625" style="174" bestFit="1" customWidth="1"/>
    <col min="15557" max="15557" width="8" style="174" bestFit="1" customWidth="1"/>
    <col min="15558" max="15558" width="12.140625" style="174" bestFit="1" customWidth="1"/>
    <col min="15559" max="15559" width="8" style="174" bestFit="1" customWidth="1"/>
    <col min="15560" max="15560" width="12.140625" style="174" bestFit="1" customWidth="1"/>
    <col min="15561" max="15561" width="8" style="174" bestFit="1" customWidth="1"/>
    <col min="15562" max="15562" width="12.140625" style="174" bestFit="1" customWidth="1"/>
    <col min="15563" max="15563" width="8" style="174" bestFit="1" customWidth="1"/>
    <col min="15564" max="15564" width="12.140625" style="174" bestFit="1" customWidth="1"/>
    <col min="15565" max="15565" width="8" style="174" bestFit="1" customWidth="1"/>
    <col min="15566" max="15566" width="12.140625" style="174" bestFit="1" customWidth="1"/>
    <col min="15567" max="15567" width="8" style="174" bestFit="1" customWidth="1"/>
    <col min="15568" max="15568" width="12.140625" style="174" bestFit="1" customWidth="1"/>
    <col min="15569" max="15569" width="8" style="174" bestFit="1" customWidth="1"/>
    <col min="15570" max="15570" width="12.140625" style="174" bestFit="1" customWidth="1"/>
    <col min="15571" max="15571" width="8" style="174" bestFit="1" customWidth="1"/>
    <col min="15572" max="15572" width="12.140625" style="174" bestFit="1" customWidth="1"/>
    <col min="15573" max="15573" width="8" style="174" bestFit="1" customWidth="1"/>
    <col min="15574" max="15574" width="11.140625" style="174" bestFit="1" customWidth="1"/>
    <col min="15575" max="15575" width="8" style="174" bestFit="1" customWidth="1"/>
    <col min="15576" max="15576" width="12.140625" style="174" bestFit="1" customWidth="1"/>
    <col min="15577" max="15577" width="8" style="174" bestFit="1" customWidth="1"/>
    <col min="15578" max="15578" width="12.140625" style="174" bestFit="1" customWidth="1"/>
    <col min="15579" max="15579" width="8" style="174" bestFit="1" customWidth="1"/>
    <col min="15580" max="15580" width="12.140625" style="174" bestFit="1" customWidth="1"/>
    <col min="15581" max="15581" width="8" style="174" bestFit="1" customWidth="1"/>
    <col min="15582" max="15582" width="12.140625" style="174" bestFit="1" customWidth="1"/>
    <col min="15583" max="15583" width="8" style="174" bestFit="1" customWidth="1"/>
    <col min="15584" max="15584" width="12.140625" style="174" bestFit="1" customWidth="1"/>
    <col min="15585" max="15585" width="8" style="174" bestFit="1" customWidth="1"/>
    <col min="15586" max="15586" width="12.140625" style="174" bestFit="1" customWidth="1"/>
    <col min="15587" max="15587" width="8" style="174" bestFit="1" customWidth="1"/>
    <col min="15588" max="15588" width="12.140625" style="174" bestFit="1" customWidth="1"/>
    <col min="15589" max="15589" width="8" style="174" bestFit="1" customWidth="1"/>
    <col min="15590" max="15590" width="12.140625" style="174" bestFit="1" customWidth="1"/>
    <col min="15591" max="15591" width="8" style="174" bestFit="1" customWidth="1"/>
    <col min="15592" max="15592" width="12.140625" style="174" bestFit="1" customWidth="1"/>
    <col min="15593" max="15593" width="8" style="174" bestFit="1" customWidth="1"/>
    <col min="15594" max="15594" width="12.140625" style="174" bestFit="1" customWidth="1"/>
    <col min="15595" max="15595" width="8" style="174" bestFit="1" customWidth="1"/>
    <col min="15596" max="15596" width="12.140625" style="174" bestFit="1" customWidth="1"/>
    <col min="15597" max="15597" width="8" style="174" bestFit="1" customWidth="1"/>
    <col min="15598" max="15598" width="12.140625" style="174" bestFit="1" customWidth="1"/>
    <col min="15599" max="15599" width="8" style="174" bestFit="1" customWidth="1"/>
    <col min="15600" max="15600" width="12.140625" style="174" bestFit="1" customWidth="1"/>
    <col min="15601" max="15601" width="8" style="174" bestFit="1" customWidth="1"/>
    <col min="15602" max="15602" width="11.140625" style="174" bestFit="1" customWidth="1"/>
    <col min="15603" max="15603" width="8" style="174" bestFit="1" customWidth="1"/>
    <col min="15604" max="15604" width="12.140625" style="174" bestFit="1" customWidth="1"/>
    <col min="15605" max="15605" width="8" style="174" bestFit="1" customWidth="1"/>
    <col min="15606" max="15606" width="11.140625" style="174" bestFit="1" customWidth="1"/>
    <col min="15607" max="15607" width="8" style="174" bestFit="1" customWidth="1"/>
    <col min="15608" max="15616" width="9.140625" style="174"/>
    <col min="15617" max="15617" width="50.7109375" style="174" bestFit="1" customWidth="1"/>
    <col min="15618" max="15618" width="12.42578125" style="174" bestFit="1" customWidth="1"/>
    <col min="15619" max="15619" width="8" style="174" bestFit="1" customWidth="1"/>
    <col min="15620" max="15620" width="12.140625" style="174" bestFit="1" customWidth="1"/>
    <col min="15621" max="15621" width="8" style="174" bestFit="1" customWidth="1"/>
    <col min="15622" max="15622" width="12.140625" style="174" bestFit="1" customWidth="1"/>
    <col min="15623" max="15623" width="8" style="174" bestFit="1" customWidth="1"/>
    <col min="15624" max="15624" width="12.140625" style="174" bestFit="1" customWidth="1"/>
    <col min="15625" max="15625" width="8" style="174" bestFit="1" customWidth="1"/>
    <col min="15626" max="15626" width="12.140625" style="174" bestFit="1" customWidth="1"/>
    <col min="15627" max="15627" width="8" style="174" bestFit="1" customWidth="1"/>
    <col min="15628" max="15628" width="12.140625" style="174" bestFit="1" customWidth="1"/>
    <col min="15629" max="15629" width="8" style="174" bestFit="1" customWidth="1"/>
    <col min="15630" max="15630" width="12.140625" style="174" bestFit="1" customWidth="1"/>
    <col min="15631" max="15631" width="8" style="174" bestFit="1" customWidth="1"/>
    <col min="15632" max="15632" width="12.140625" style="174" bestFit="1" customWidth="1"/>
    <col min="15633" max="15633" width="8" style="174" bestFit="1" customWidth="1"/>
    <col min="15634" max="15634" width="11.140625" style="174" bestFit="1" customWidth="1"/>
    <col min="15635" max="15635" width="8" style="174" bestFit="1" customWidth="1"/>
    <col min="15636" max="15636" width="11.140625" style="174" bestFit="1" customWidth="1"/>
    <col min="15637" max="15637" width="8" style="174" bestFit="1" customWidth="1"/>
    <col min="15638" max="15638" width="12.140625" style="174" bestFit="1" customWidth="1"/>
    <col min="15639" max="15639" width="8" style="174" bestFit="1" customWidth="1"/>
    <col min="15640" max="15640" width="12.140625" style="174" bestFit="1" customWidth="1"/>
    <col min="15641" max="15641" width="8" style="174" bestFit="1" customWidth="1"/>
    <col min="15642" max="15642" width="12.140625" style="174" bestFit="1" customWidth="1"/>
    <col min="15643" max="15643" width="8" style="174" bestFit="1" customWidth="1"/>
    <col min="15644" max="15644" width="12.140625" style="174" bestFit="1" customWidth="1"/>
    <col min="15645" max="15645" width="7" style="174" bestFit="1" customWidth="1"/>
    <col min="15646" max="15646" width="12.140625" style="174" bestFit="1" customWidth="1"/>
    <col min="15647" max="15647" width="8" style="174" bestFit="1" customWidth="1"/>
    <col min="15648" max="15648" width="12.140625" style="174" bestFit="1" customWidth="1"/>
    <col min="15649" max="15649" width="8" style="174" bestFit="1" customWidth="1"/>
    <col min="15650" max="15650" width="12.140625" style="174" bestFit="1" customWidth="1"/>
    <col min="15651" max="15651" width="8" style="174" bestFit="1" customWidth="1"/>
    <col min="15652" max="15652" width="12.140625" style="174" bestFit="1" customWidth="1"/>
    <col min="15653" max="15653" width="8" style="174" bestFit="1" customWidth="1"/>
    <col min="15654" max="15654" width="12.140625" style="174" bestFit="1" customWidth="1"/>
    <col min="15655" max="15655" width="8" style="174" bestFit="1" customWidth="1"/>
    <col min="15656" max="15656" width="12.140625" style="174" bestFit="1" customWidth="1"/>
    <col min="15657" max="15657" width="8" style="174" bestFit="1" customWidth="1"/>
    <col min="15658" max="15658" width="12.140625" style="174" bestFit="1" customWidth="1"/>
    <col min="15659" max="15659" width="8" style="174" bestFit="1" customWidth="1"/>
    <col min="15660" max="15660" width="12.140625" style="174" bestFit="1" customWidth="1"/>
    <col min="15661" max="15661" width="8" style="174" bestFit="1" customWidth="1"/>
    <col min="15662" max="15662" width="12.140625" style="174" bestFit="1" customWidth="1"/>
    <col min="15663" max="15663" width="8" style="174" bestFit="1" customWidth="1"/>
    <col min="15664" max="15664" width="12.140625" style="174" bestFit="1" customWidth="1"/>
    <col min="15665" max="15665" width="8" style="174" bestFit="1" customWidth="1"/>
    <col min="15666" max="15666" width="12.140625" style="174" bestFit="1" customWidth="1"/>
    <col min="15667" max="15667" width="8" style="174" bestFit="1" customWidth="1"/>
    <col min="15668" max="15668" width="12.140625" style="174" bestFit="1" customWidth="1"/>
    <col min="15669" max="15669" width="8" style="174" bestFit="1" customWidth="1"/>
    <col min="15670" max="15670" width="12.140625" style="174" bestFit="1" customWidth="1"/>
    <col min="15671" max="15671" width="8" style="174" bestFit="1" customWidth="1"/>
    <col min="15672" max="15672" width="12.140625" style="174" bestFit="1" customWidth="1"/>
    <col min="15673" max="15673" width="8" style="174" bestFit="1" customWidth="1"/>
    <col min="15674" max="15674" width="12.140625" style="174" bestFit="1" customWidth="1"/>
    <col min="15675" max="15675" width="8" style="174" bestFit="1" customWidth="1"/>
    <col min="15676" max="15676" width="12.140625" style="174" bestFit="1" customWidth="1"/>
    <col min="15677" max="15677" width="8" style="174" bestFit="1" customWidth="1"/>
    <col min="15678" max="15678" width="12.140625" style="174" bestFit="1" customWidth="1"/>
    <col min="15679" max="15679" width="8" style="174" bestFit="1" customWidth="1"/>
    <col min="15680" max="15680" width="12.140625" style="174" bestFit="1" customWidth="1"/>
    <col min="15681" max="15681" width="8" style="174" bestFit="1" customWidth="1"/>
    <col min="15682" max="15682" width="12.140625" style="174" bestFit="1" customWidth="1"/>
    <col min="15683" max="15683" width="8" style="174" bestFit="1" customWidth="1"/>
    <col min="15684" max="15684" width="12.140625" style="174" bestFit="1" customWidth="1"/>
    <col min="15685" max="15685" width="8" style="174" bestFit="1" customWidth="1"/>
    <col min="15686" max="15686" width="12.140625" style="174" bestFit="1" customWidth="1"/>
    <col min="15687" max="15687" width="8" style="174" bestFit="1" customWidth="1"/>
    <col min="15688" max="15688" width="12.140625" style="174" bestFit="1" customWidth="1"/>
    <col min="15689" max="15689" width="8" style="174" bestFit="1" customWidth="1"/>
    <col min="15690" max="15690" width="11.140625" style="174" bestFit="1" customWidth="1"/>
    <col min="15691" max="15691" width="8" style="174" bestFit="1" customWidth="1"/>
    <col min="15692" max="15692" width="12.140625" style="174" bestFit="1" customWidth="1"/>
    <col min="15693" max="15693" width="8" style="174" bestFit="1" customWidth="1"/>
    <col min="15694" max="15694" width="12.140625" style="174" bestFit="1" customWidth="1"/>
    <col min="15695" max="15695" width="8" style="174" bestFit="1" customWidth="1"/>
    <col min="15696" max="15696" width="12.7109375" style="174" bestFit="1" customWidth="1"/>
    <col min="15697" max="15697" width="8" style="174" bestFit="1" customWidth="1"/>
    <col min="15698" max="15698" width="12.140625" style="174" bestFit="1" customWidth="1"/>
    <col min="15699" max="15699" width="8" style="174" bestFit="1" customWidth="1"/>
    <col min="15700" max="15700" width="12.140625" style="174" bestFit="1" customWidth="1"/>
    <col min="15701" max="15701" width="8" style="174" bestFit="1" customWidth="1"/>
    <col min="15702" max="15702" width="12.140625" style="174" bestFit="1" customWidth="1"/>
    <col min="15703" max="15703" width="8" style="174" bestFit="1" customWidth="1"/>
    <col min="15704" max="15704" width="12.140625" style="174" bestFit="1" customWidth="1"/>
    <col min="15705" max="15705" width="8" style="174" bestFit="1" customWidth="1"/>
    <col min="15706" max="15706" width="12.140625" style="174" bestFit="1" customWidth="1"/>
    <col min="15707" max="15707" width="8" style="174" bestFit="1" customWidth="1"/>
    <col min="15708" max="15708" width="12.140625" style="174" bestFit="1" customWidth="1"/>
    <col min="15709" max="15709" width="8" style="174" bestFit="1" customWidth="1"/>
    <col min="15710" max="15710" width="12.140625" style="174" bestFit="1" customWidth="1"/>
    <col min="15711" max="15711" width="8" style="174" bestFit="1" customWidth="1"/>
    <col min="15712" max="15712" width="12.140625" style="174" bestFit="1" customWidth="1"/>
    <col min="15713" max="15713" width="8" style="174" bestFit="1" customWidth="1"/>
    <col min="15714" max="15714" width="12.140625" style="174" bestFit="1" customWidth="1"/>
    <col min="15715" max="15715" width="8" style="174" bestFit="1" customWidth="1"/>
    <col min="15716" max="15716" width="10.140625" style="174" bestFit="1" customWidth="1"/>
    <col min="15717" max="15717" width="8" style="174" bestFit="1" customWidth="1"/>
    <col min="15718" max="15718" width="12.140625" style="174" bestFit="1" customWidth="1"/>
    <col min="15719" max="15719" width="8" style="174" bestFit="1" customWidth="1"/>
    <col min="15720" max="15720" width="12.140625" style="174" bestFit="1" customWidth="1"/>
    <col min="15721" max="15721" width="8" style="174" bestFit="1" customWidth="1"/>
    <col min="15722" max="15722" width="12.140625" style="174" bestFit="1" customWidth="1"/>
    <col min="15723" max="15723" width="8" style="174" bestFit="1" customWidth="1"/>
    <col min="15724" max="15724" width="12.140625" style="174" bestFit="1" customWidth="1"/>
    <col min="15725" max="15725" width="6" style="174" bestFit="1" customWidth="1"/>
    <col min="15726" max="15726" width="12.140625" style="174" bestFit="1" customWidth="1"/>
    <col min="15727" max="15727" width="8" style="174" bestFit="1" customWidth="1"/>
    <col min="15728" max="15728" width="12.140625" style="174" bestFit="1" customWidth="1"/>
    <col min="15729" max="15729" width="8" style="174" bestFit="1" customWidth="1"/>
    <col min="15730" max="15730" width="12.140625" style="174" bestFit="1" customWidth="1"/>
    <col min="15731" max="15731" width="9" style="174" bestFit="1" customWidth="1"/>
    <col min="15732" max="15732" width="12.140625" style="174" bestFit="1" customWidth="1"/>
    <col min="15733" max="15733" width="8" style="174" bestFit="1" customWidth="1"/>
    <col min="15734" max="15734" width="12.140625" style="174" bestFit="1" customWidth="1"/>
    <col min="15735" max="15735" width="8" style="174" bestFit="1" customWidth="1"/>
    <col min="15736" max="15736" width="12.140625" style="174" bestFit="1" customWidth="1"/>
    <col min="15737" max="15737" width="8" style="174" bestFit="1" customWidth="1"/>
    <col min="15738" max="15738" width="12.140625" style="174" bestFit="1" customWidth="1"/>
    <col min="15739" max="15739" width="8" style="174" bestFit="1" customWidth="1"/>
    <col min="15740" max="15740" width="12.140625" style="174" bestFit="1" customWidth="1"/>
    <col min="15741" max="15741" width="8" style="174" bestFit="1" customWidth="1"/>
    <col min="15742" max="15742" width="12.140625" style="174" bestFit="1" customWidth="1"/>
    <col min="15743" max="15743" width="8" style="174" bestFit="1" customWidth="1"/>
    <col min="15744" max="15744" width="12.140625" style="174" bestFit="1" customWidth="1"/>
    <col min="15745" max="15745" width="8" style="174" bestFit="1" customWidth="1"/>
    <col min="15746" max="15746" width="12.140625" style="174" bestFit="1" customWidth="1"/>
    <col min="15747" max="15747" width="8" style="174" bestFit="1" customWidth="1"/>
    <col min="15748" max="15748" width="12.140625" style="174" bestFit="1" customWidth="1"/>
    <col min="15749" max="15749" width="8" style="174" bestFit="1" customWidth="1"/>
    <col min="15750" max="15750" width="12.140625" style="174" bestFit="1" customWidth="1"/>
    <col min="15751" max="15751" width="8" style="174" bestFit="1" customWidth="1"/>
    <col min="15752" max="15752" width="12.140625" style="174" bestFit="1" customWidth="1"/>
    <col min="15753" max="15753" width="8" style="174" bestFit="1" customWidth="1"/>
    <col min="15754" max="15754" width="12.140625" style="174" bestFit="1" customWidth="1"/>
    <col min="15755" max="15755" width="8" style="174" bestFit="1" customWidth="1"/>
    <col min="15756" max="15756" width="9.140625" style="174" bestFit="1" customWidth="1"/>
    <col min="15757" max="15757" width="4" style="174" bestFit="1" customWidth="1"/>
    <col min="15758" max="15758" width="12.140625" style="174" bestFit="1" customWidth="1"/>
    <col min="15759" max="15759" width="8" style="174" bestFit="1" customWidth="1"/>
    <col min="15760" max="15760" width="12.140625" style="174" bestFit="1" customWidth="1"/>
    <col min="15761" max="15761" width="8" style="174" bestFit="1" customWidth="1"/>
    <col min="15762" max="15762" width="12.140625" style="174" bestFit="1" customWidth="1"/>
    <col min="15763" max="15763" width="8" style="174" bestFit="1" customWidth="1"/>
    <col min="15764" max="15764" width="12.140625" style="174" bestFit="1" customWidth="1"/>
    <col min="15765" max="15765" width="8" style="174" bestFit="1" customWidth="1"/>
    <col min="15766" max="15766" width="12.140625" style="174" bestFit="1" customWidth="1"/>
    <col min="15767" max="15767" width="8" style="174" bestFit="1" customWidth="1"/>
    <col min="15768" max="15768" width="11.7109375" style="174" bestFit="1" customWidth="1"/>
    <col min="15769" max="15769" width="8" style="174" bestFit="1" customWidth="1"/>
    <col min="15770" max="15770" width="12.140625" style="174" bestFit="1" customWidth="1"/>
    <col min="15771" max="15771" width="8" style="174" bestFit="1" customWidth="1"/>
    <col min="15772" max="15772" width="12.7109375" style="174" bestFit="1" customWidth="1"/>
    <col min="15773" max="15773" width="8" style="174" bestFit="1" customWidth="1"/>
    <col min="15774" max="15774" width="12.140625" style="174" bestFit="1" customWidth="1"/>
    <col min="15775" max="15775" width="8" style="174" bestFit="1" customWidth="1"/>
    <col min="15776" max="15776" width="12.140625" style="174" bestFit="1" customWidth="1"/>
    <col min="15777" max="15777" width="8" style="174" bestFit="1" customWidth="1"/>
    <col min="15778" max="15778" width="12.140625" style="174" bestFit="1" customWidth="1"/>
    <col min="15779" max="15779" width="8" style="174" bestFit="1" customWidth="1"/>
    <col min="15780" max="15780" width="12.140625" style="174" bestFit="1" customWidth="1"/>
    <col min="15781" max="15781" width="8" style="174" bestFit="1" customWidth="1"/>
    <col min="15782" max="15782" width="12.140625" style="174" bestFit="1" customWidth="1"/>
    <col min="15783" max="15783" width="8" style="174" bestFit="1" customWidth="1"/>
    <col min="15784" max="15784" width="12.140625" style="174" bestFit="1" customWidth="1"/>
    <col min="15785" max="15785" width="8" style="174" bestFit="1" customWidth="1"/>
    <col min="15786" max="15786" width="12.140625" style="174" bestFit="1" customWidth="1"/>
    <col min="15787" max="15787" width="8" style="174" bestFit="1" customWidth="1"/>
    <col min="15788" max="15788" width="11.140625" style="174" bestFit="1" customWidth="1"/>
    <col min="15789" max="15789" width="8" style="174" bestFit="1" customWidth="1"/>
    <col min="15790" max="15790" width="12.140625" style="174" bestFit="1" customWidth="1"/>
    <col min="15791" max="15791" width="8" style="174" bestFit="1" customWidth="1"/>
    <col min="15792" max="15792" width="12.140625" style="174" bestFit="1" customWidth="1"/>
    <col min="15793" max="15793" width="8" style="174" bestFit="1" customWidth="1"/>
    <col min="15794" max="15794" width="12.140625" style="174" bestFit="1" customWidth="1"/>
    <col min="15795" max="15795" width="8" style="174" bestFit="1" customWidth="1"/>
    <col min="15796" max="15796" width="12.140625" style="174" bestFit="1" customWidth="1"/>
    <col min="15797" max="15797" width="8" style="174" bestFit="1" customWidth="1"/>
    <col min="15798" max="15798" width="12.140625" style="174" bestFit="1" customWidth="1"/>
    <col min="15799" max="15799" width="8" style="174" bestFit="1" customWidth="1"/>
    <col min="15800" max="15800" width="12.140625" style="174" bestFit="1" customWidth="1"/>
    <col min="15801" max="15801" width="8" style="174" bestFit="1" customWidth="1"/>
    <col min="15802" max="15802" width="12.140625" style="174" bestFit="1" customWidth="1"/>
    <col min="15803" max="15803" width="8" style="174" bestFit="1" customWidth="1"/>
    <col min="15804" max="15804" width="12.140625" style="174" bestFit="1" customWidth="1"/>
    <col min="15805" max="15805" width="8" style="174" bestFit="1" customWidth="1"/>
    <col min="15806" max="15806" width="12.140625" style="174" bestFit="1" customWidth="1"/>
    <col min="15807" max="15807" width="8" style="174" bestFit="1" customWidth="1"/>
    <col min="15808" max="15808" width="12.140625" style="174" bestFit="1" customWidth="1"/>
    <col min="15809" max="15809" width="8" style="174" bestFit="1" customWidth="1"/>
    <col min="15810" max="15810" width="12.140625" style="174" bestFit="1" customWidth="1"/>
    <col min="15811" max="15811" width="8" style="174" bestFit="1" customWidth="1"/>
    <col min="15812" max="15812" width="12.140625" style="174" bestFit="1" customWidth="1"/>
    <col min="15813" max="15813" width="8" style="174" bestFit="1" customWidth="1"/>
    <col min="15814" max="15814" width="12.140625" style="174" bestFit="1" customWidth="1"/>
    <col min="15815" max="15815" width="8" style="174" bestFit="1" customWidth="1"/>
    <col min="15816" max="15816" width="12.140625" style="174" bestFit="1" customWidth="1"/>
    <col min="15817" max="15817" width="8" style="174" bestFit="1" customWidth="1"/>
    <col min="15818" max="15818" width="12.140625" style="174" bestFit="1" customWidth="1"/>
    <col min="15819" max="15819" width="8" style="174" bestFit="1" customWidth="1"/>
    <col min="15820" max="15820" width="12.140625" style="174" bestFit="1" customWidth="1"/>
    <col min="15821" max="15821" width="8" style="174" bestFit="1" customWidth="1"/>
    <col min="15822" max="15822" width="12.140625" style="174" bestFit="1" customWidth="1"/>
    <col min="15823" max="15823" width="8" style="174" bestFit="1" customWidth="1"/>
    <col min="15824" max="15824" width="12.140625" style="174" bestFit="1" customWidth="1"/>
    <col min="15825" max="15825" width="8" style="174" bestFit="1" customWidth="1"/>
    <col min="15826" max="15826" width="12.140625" style="174" bestFit="1" customWidth="1"/>
    <col min="15827" max="15827" width="8" style="174" bestFit="1" customWidth="1"/>
    <col min="15828" max="15828" width="12.140625" style="174" bestFit="1" customWidth="1"/>
    <col min="15829" max="15829" width="8" style="174" bestFit="1" customWidth="1"/>
    <col min="15830" max="15830" width="11.140625" style="174" bestFit="1" customWidth="1"/>
    <col min="15831" max="15831" width="8" style="174" bestFit="1" customWidth="1"/>
    <col min="15832" max="15832" width="12.140625" style="174" bestFit="1" customWidth="1"/>
    <col min="15833" max="15833" width="8" style="174" bestFit="1" customWidth="1"/>
    <col min="15834" max="15834" width="12.140625" style="174" bestFit="1" customWidth="1"/>
    <col min="15835" max="15835" width="8" style="174" bestFit="1" customWidth="1"/>
    <col min="15836" max="15836" width="12.140625" style="174" bestFit="1" customWidth="1"/>
    <col min="15837" max="15837" width="8" style="174" bestFit="1" customWidth="1"/>
    <col min="15838" max="15838" width="12.140625" style="174" bestFit="1" customWidth="1"/>
    <col min="15839" max="15839" width="8" style="174" bestFit="1" customWidth="1"/>
    <col min="15840" max="15840" width="12.140625" style="174" bestFit="1" customWidth="1"/>
    <col min="15841" max="15841" width="8" style="174" bestFit="1" customWidth="1"/>
    <col min="15842" max="15842" width="12.140625" style="174" bestFit="1" customWidth="1"/>
    <col min="15843" max="15843" width="8" style="174" bestFit="1" customWidth="1"/>
    <col min="15844" max="15844" width="12.140625" style="174" bestFit="1" customWidth="1"/>
    <col min="15845" max="15845" width="8" style="174" bestFit="1" customWidth="1"/>
    <col min="15846" max="15846" width="12.140625" style="174" bestFit="1" customWidth="1"/>
    <col min="15847" max="15847" width="8" style="174" bestFit="1" customWidth="1"/>
    <col min="15848" max="15848" width="12.140625" style="174" bestFit="1" customWidth="1"/>
    <col min="15849" max="15849" width="8" style="174" bestFit="1" customWidth="1"/>
    <col min="15850" max="15850" width="12.140625" style="174" bestFit="1" customWidth="1"/>
    <col min="15851" max="15851" width="8" style="174" bestFit="1" customWidth="1"/>
    <col min="15852" max="15852" width="12.140625" style="174" bestFit="1" customWidth="1"/>
    <col min="15853" max="15853" width="8" style="174" bestFit="1" customWidth="1"/>
    <col min="15854" max="15854" width="12.140625" style="174" bestFit="1" customWidth="1"/>
    <col min="15855" max="15855" width="8" style="174" bestFit="1" customWidth="1"/>
    <col min="15856" max="15856" width="12.140625" style="174" bestFit="1" customWidth="1"/>
    <col min="15857" max="15857" width="8" style="174" bestFit="1" customWidth="1"/>
    <col min="15858" max="15858" width="11.140625" style="174" bestFit="1" customWidth="1"/>
    <col min="15859" max="15859" width="8" style="174" bestFit="1" customWidth="1"/>
    <col min="15860" max="15860" width="12.140625" style="174" bestFit="1" customWidth="1"/>
    <col min="15861" max="15861" width="8" style="174" bestFit="1" customWidth="1"/>
    <col min="15862" max="15862" width="11.140625" style="174" bestFit="1" customWidth="1"/>
    <col min="15863" max="15863" width="8" style="174" bestFit="1" customWidth="1"/>
    <col min="15864" max="15872" width="9.140625" style="174"/>
    <col min="15873" max="15873" width="50.7109375" style="174" bestFit="1" customWidth="1"/>
    <col min="15874" max="15874" width="12.42578125" style="174" bestFit="1" customWidth="1"/>
    <col min="15875" max="15875" width="8" style="174" bestFit="1" customWidth="1"/>
    <col min="15876" max="15876" width="12.140625" style="174" bestFit="1" customWidth="1"/>
    <col min="15877" max="15877" width="8" style="174" bestFit="1" customWidth="1"/>
    <col min="15878" max="15878" width="12.140625" style="174" bestFit="1" customWidth="1"/>
    <col min="15879" max="15879" width="8" style="174" bestFit="1" customWidth="1"/>
    <col min="15880" max="15880" width="12.140625" style="174" bestFit="1" customWidth="1"/>
    <col min="15881" max="15881" width="8" style="174" bestFit="1" customWidth="1"/>
    <col min="15882" max="15882" width="12.140625" style="174" bestFit="1" customWidth="1"/>
    <col min="15883" max="15883" width="8" style="174" bestFit="1" customWidth="1"/>
    <col min="15884" max="15884" width="12.140625" style="174" bestFit="1" customWidth="1"/>
    <col min="15885" max="15885" width="8" style="174" bestFit="1" customWidth="1"/>
    <col min="15886" max="15886" width="12.140625" style="174" bestFit="1" customWidth="1"/>
    <col min="15887" max="15887" width="8" style="174" bestFit="1" customWidth="1"/>
    <col min="15888" max="15888" width="12.140625" style="174" bestFit="1" customWidth="1"/>
    <col min="15889" max="15889" width="8" style="174" bestFit="1" customWidth="1"/>
    <col min="15890" max="15890" width="11.140625" style="174" bestFit="1" customWidth="1"/>
    <col min="15891" max="15891" width="8" style="174" bestFit="1" customWidth="1"/>
    <col min="15892" max="15892" width="11.140625" style="174" bestFit="1" customWidth="1"/>
    <col min="15893" max="15893" width="8" style="174" bestFit="1" customWidth="1"/>
    <col min="15894" max="15894" width="12.140625" style="174" bestFit="1" customWidth="1"/>
    <col min="15895" max="15895" width="8" style="174" bestFit="1" customWidth="1"/>
    <col min="15896" max="15896" width="12.140625" style="174" bestFit="1" customWidth="1"/>
    <col min="15897" max="15897" width="8" style="174" bestFit="1" customWidth="1"/>
    <col min="15898" max="15898" width="12.140625" style="174" bestFit="1" customWidth="1"/>
    <col min="15899" max="15899" width="8" style="174" bestFit="1" customWidth="1"/>
    <col min="15900" max="15900" width="12.140625" style="174" bestFit="1" customWidth="1"/>
    <col min="15901" max="15901" width="7" style="174" bestFit="1" customWidth="1"/>
    <col min="15902" max="15902" width="12.140625" style="174" bestFit="1" customWidth="1"/>
    <col min="15903" max="15903" width="8" style="174" bestFit="1" customWidth="1"/>
    <col min="15904" max="15904" width="12.140625" style="174" bestFit="1" customWidth="1"/>
    <col min="15905" max="15905" width="8" style="174" bestFit="1" customWidth="1"/>
    <col min="15906" max="15906" width="12.140625" style="174" bestFit="1" customWidth="1"/>
    <col min="15907" max="15907" width="8" style="174" bestFit="1" customWidth="1"/>
    <col min="15908" max="15908" width="12.140625" style="174" bestFit="1" customWidth="1"/>
    <col min="15909" max="15909" width="8" style="174" bestFit="1" customWidth="1"/>
    <col min="15910" max="15910" width="12.140625" style="174" bestFit="1" customWidth="1"/>
    <col min="15911" max="15911" width="8" style="174" bestFit="1" customWidth="1"/>
    <col min="15912" max="15912" width="12.140625" style="174" bestFit="1" customWidth="1"/>
    <col min="15913" max="15913" width="8" style="174" bestFit="1" customWidth="1"/>
    <col min="15914" max="15914" width="12.140625" style="174" bestFit="1" customWidth="1"/>
    <col min="15915" max="15915" width="8" style="174" bestFit="1" customWidth="1"/>
    <col min="15916" max="15916" width="12.140625" style="174" bestFit="1" customWidth="1"/>
    <col min="15917" max="15917" width="8" style="174" bestFit="1" customWidth="1"/>
    <col min="15918" max="15918" width="12.140625" style="174" bestFit="1" customWidth="1"/>
    <col min="15919" max="15919" width="8" style="174" bestFit="1" customWidth="1"/>
    <col min="15920" max="15920" width="12.140625" style="174" bestFit="1" customWidth="1"/>
    <col min="15921" max="15921" width="8" style="174" bestFit="1" customWidth="1"/>
    <col min="15922" max="15922" width="12.140625" style="174" bestFit="1" customWidth="1"/>
    <col min="15923" max="15923" width="8" style="174" bestFit="1" customWidth="1"/>
    <col min="15924" max="15924" width="12.140625" style="174" bestFit="1" customWidth="1"/>
    <col min="15925" max="15925" width="8" style="174" bestFit="1" customWidth="1"/>
    <col min="15926" max="15926" width="12.140625" style="174" bestFit="1" customWidth="1"/>
    <col min="15927" max="15927" width="8" style="174" bestFit="1" customWidth="1"/>
    <col min="15928" max="15928" width="12.140625" style="174" bestFit="1" customWidth="1"/>
    <col min="15929" max="15929" width="8" style="174" bestFit="1" customWidth="1"/>
    <col min="15930" max="15930" width="12.140625" style="174" bestFit="1" customWidth="1"/>
    <col min="15931" max="15931" width="8" style="174" bestFit="1" customWidth="1"/>
    <col min="15932" max="15932" width="12.140625" style="174" bestFit="1" customWidth="1"/>
    <col min="15933" max="15933" width="8" style="174" bestFit="1" customWidth="1"/>
    <col min="15934" max="15934" width="12.140625" style="174" bestFit="1" customWidth="1"/>
    <col min="15935" max="15935" width="8" style="174" bestFit="1" customWidth="1"/>
    <col min="15936" max="15936" width="12.140625" style="174" bestFit="1" customWidth="1"/>
    <col min="15937" max="15937" width="8" style="174" bestFit="1" customWidth="1"/>
    <col min="15938" max="15938" width="12.140625" style="174" bestFit="1" customWidth="1"/>
    <col min="15939" max="15939" width="8" style="174" bestFit="1" customWidth="1"/>
    <col min="15940" max="15940" width="12.140625" style="174" bestFit="1" customWidth="1"/>
    <col min="15941" max="15941" width="8" style="174" bestFit="1" customWidth="1"/>
    <col min="15942" max="15942" width="12.140625" style="174" bestFit="1" customWidth="1"/>
    <col min="15943" max="15943" width="8" style="174" bestFit="1" customWidth="1"/>
    <col min="15944" max="15944" width="12.140625" style="174" bestFit="1" customWidth="1"/>
    <col min="15945" max="15945" width="8" style="174" bestFit="1" customWidth="1"/>
    <col min="15946" max="15946" width="11.140625" style="174" bestFit="1" customWidth="1"/>
    <col min="15947" max="15947" width="8" style="174" bestFit="1" customWidth="1"/>
    <col min="15948" max="15948" width="12.140625" style="174" bestFit="1" customWidth="1"/>
    <col min="15949" max="15949" width="8" style="174" bestFit="1" customWidth="1"/>
    <col min="15950" max="15950" width="12.140625" style="174" bestFit="1" customWidth="1"/>
    <col min="15951" max="15951" width="8" style="174" bestFit="1" customWidth="1"/>
    <col min="15952" max="15952" width="12.7109375" style="174" bestFit="1" customWidth="1"/>
    <col min="15953" max="15953" width="8" style="174" bestFit="1" customWidth="1"/>
    <col min="15954" max="15954" width="12.140625" style="174" bestFit="1" customWidth="1"/>
    <col min="15955" max="15955" width="8" style="174" bestFit="1" customWidth="1"/>
    <col min="15956" max="15956" width="12.140625" style="174" bestFit="1" customWidth="1"/>
    <col min="15957" max="15957" width="8" style="174" bestFit="1" customWidth="1"/>
    <col min="15958" max="15958" width="12.140625" style="174" bestFit="1" customWidth="1"/>
    <col min="15959" max="15959" width="8" style="174" bestFit="1" customWidth="1"/>
    <col min="15960" max="15960" width="12.140625" style="174" bestFit="1" customWidth="1"/>
    <col min="15961" max="15961" width="8" style="174" bestFit="1" customWidth="1"/>
    <col min="15962" max="15962" width="12.140625" style="174" bestFit="1" customWidth="1"/>
    <col min="15963" max="15963" width="8" style="174" bestFit="1" customWidth="1"/>
    <col min="15964" max="15964" width="12.140625" style="174" bestFit="1" customWidth="1"/>
    <col min="15965" max="15965" width="8" style="174" bestFit="1" customWidth="1"/>
    <col min="15966" max="15966" width="12.140625" style="174" bestFit="1" customWidth="1"/>
    <col min="15967" max="15967" width="8" style="174" bestFit="1" customWidth="1"/>
    <col min="15968" max="15968" width="12.140625" style="174" bestFit="1" customWidth="1"/>
    <col min="15969" max="15969" width="8" style="174" bestFit="1" customWidth="1"/>
    <col min="15970" max="15970" width="12.140625" style="174" bestFit="1" customWidth="1"/>
    <col min="15971" max="15971" width="8" style="174" bestFit="1" customWidth="1"/>
    <col min="15972" max="15972" width="10.140625" style="174" bestFit="1" customWidth="1"/>
    <col min="15973" max="15973" width="8" style="174" bestFit="1" customWidth="1"/>
    <col min="15974" max="15974" width="12.140625" style="174" bestFit="1" customWidth="1"/>
    <col min="15975" max="15975" width="8" style="174" bestFit="1" customWidth="1"/>
    <col min="15976" max="15976" width="12.140625" style="174" bestFit="1" customWidth="1"/>
    <col min="15977" max="15977" width="8" style="174" bestFit="1" customWidth="1"/>
    <col min="15978" max="15978" width="12.140625" style="174" bestFit="1" customWidth="1"/>
    <col min="15979" max="15979" width="8" style="174" bestFit="1" customWidth="1"/>
    <col min="15980" max="15980" width="12.140625" style="174" bestFit="1" customWidth="1"/>
    <col min="15981" max="15981" width="6" style="174" bestFit="1" customWidth="1"/>
    <col min="15982" max="15982" width="12.140625" style="174" bestFit="1" customWidth="1"/>
    <col min="15983" max="15983" width="8" style="174" bestFit="1" customWidth="1"/>
    <col min="15984" max="15984" width="12.140625" style="174" bestFit="1" customWidth="1"/>
    <col min="15985" max="15985" width="8" style="174" bestFit="1" customWidth="1"/>
    <col min="15986" max="15986" width="12.140625" style="174" bestFit="1" customWidth="1"/>
    <col min="15987" max="15987" width="9" style="174" bestFit="1" customWidth="1"/>
    <col min="15988" max="15988" width="12.140625" style="174" bestFit="1" customWidth="1"/>
    <col min="15989" max="15989" width="8" style="174" bestFit="1" customWidth="1"/>
    <col min="15990" max="15990" width="12.140625" style="174" bestFit="1" customWidth="1"/>
    <col min="15991" max="15991" width="8" style="174" bestFit="1" customWidth="1"/>
    <col min="15992" max="15992" width="12.140625" style="174" bestFit="1" customWidth="1"/>
    <col min="15993" max="15993" width="8" style="174" bestFit="1" customWidth="1"/>
    <col min="15994" max="15994" width="12.140625" style="174" bestFit="1" customWidth="1"/>
    <col min="15995" max="15995" width="8" style="174" bestFit="1" customWidth="1"/>
    <col min="15996" max="15996" width="12.140625" style="174" bestFit="1" customWidth="1"/>
    <col min="15997" max="15997" width="8" style="174" bestFit="1" customWidth="1"/>
    <col min="15998" max="15998" width="12.140625" style="174" bestFit="1" customWidth="1"/>
    <col min="15999" max="15999" width="8" style="174" bestFit="1" customWidth="1"/>
    <col min="16000" max="16000" width="12.140625" style="174" bestFit="1" customWidth="1"/>
    <col min="16001" max="16001" width="8" style="174" bestFit="1" customWidth="1"/>
    <col min="16002" max="16002" width="12.140625" style="174" bestFit="1" customWidth="1"/>
    <col min="16003" max="16003" width="8" style="174" bestFit="1" customWidth="1"/>
    <col min="16004" max="16004" width="12.140625" style="174" bestFit="1" customWidth="1"/>
    <col min="16005" max="16005" width="8" style="174" bestFit="1" customWidth="1"/>
    <col min="16006" max="16006" width="12.140625" style="174" bestFit="1" customWidth="1"/>
    <col min="16007" max="16007" width="8" style="174" bestFit="1" customWidth="1"/>
    <col min="16008" max="16008" width="12.140625" style="174" bestFit="1" customWidth="1"/>
    <col min="16009" max="16009" width="8" style="174" bestFit="1" customWidth="1"/>
    <col min="16010" max="16010" width="12.140625" style="174" bestFit="1" customWidth="1"/>
    <col min="16011" max="16011" width="8" style="174" bestFit="1" customWidth="1"/>
    <col min="16012" max="16012" width="9.140625" style="174" bestFit="1" customWidth="1"/>
    <col min="16013" max="16013" width="4" style="174" bestFit="1" customWidth="1"/>
    <col min="16014" max="16014" width="12.140625" style="174" bestFit="1" customWidth="1"/>
    <col min="16015" max="16015" width="8" style="174" bestFit="1" customWidth="1"/>
    <col min="16016" max="16016" width="12.140625" style="174" bestFit="1" customWidth="1"/>
    <col min="16017" max="16017" width="8" style="174" bestFit="1" customWidth="1"/>
    <col min="16018" max="16018" width="12.140625" style="174" bestFit="1" customWidth="1"/>
    <col min="16019" max="16019" width="8" style="174" bestFit="1" customWidth="1"/>
    <col min="16020" max="16020" width="12.140625" style="174" bestFit="1" customWidth="1"/>
    <col min="16021" max="16021" width="8" style="174" bestFit="1" customWidth="1"/>
    <col min="16022" max="16022" width="12.140625" style="174" bestFit="1" customWidth="1"/>
    <col min="16023" max="16023" width="8" style="174" bestFit="1" customWidth="1"/>
    <col min="16024" max="16024" width="11.7109375" style="174" bestFit="1" customWidth="1"/>
    <col min="16025" max="16025" width="8" style="174" bestFit="1" customWidth="1"/>
    <col min="16026" max="16026" width="12.140625" style="174" bestFit="1" customWidth="1"/>
    <col min="16027" max="16027" width="8" style="174" bestFit="1" customWidth="1"/>
    <col min="16028" max="16028" width="12.7109375" style="174" bestFit="1" customWidth="1"/>
    <col min="16029" max="16029" width="8" style="174" bestFit="1" customWidth="1"/>
    <col min="16030" max="16030" width="12.140625" style="174" bestFit="1" customWidth="1"/>
    <col min="16031" max="16031" width="8" style="174" bestFit="1" customWidth="1"/>
    <col min="16032" max="16032" width="12.140625" style="174" bestFit="1" customWidth="1"/>
    <col min="16033" max="16033" width="8" style="174" bestFit="1" customWidth="1"/>
    <col min="16034" max="16034" width="12.140625" style="174" bestFit="1" customWidth="1"/>
    <col min="16035" max="16035" width="8" style="174" bestFit="1" customWidth="1"/>
    <col min="16036" max="16036" width="12.140625" style="174" bestFit="1" customWidth="1"/>
    <col min="16037" max="16037" width="8" style="174" bestFit="1" customWidth="1"/>
    <col min="16038" max="16038" width="12.140625" style="174" bestFit="1" customWidth="1"/>
    <col min="16039" max="16039" width="8" style="174" bestFit="1" customWidth="1"/>
    <col min="16040" max="16040" width="12.140625" style="174" bestFit="1" customWidth="1"/>
    <col min="16041" max="16041" width="8" style="174" bestFit="1" customWidth="1"/>
    <col min="16042" max="16042" width="12.140625" style="174" bestFit="1" customWidth="1"/>
    <col min="16043" max="16043" width="8" style="174" bestFit="1" customWidth="1"/>
    <col min="16044" max="16044" width="11.140625" style="174" bestFit="1" customWidth="1"/>
    <col min="16045" max="16045" width="8" style="174" bestFit="1" customWidth="1"/>
    <col min="16046" max="16046" width="12.140625" style="174" bestFit="1" customWidth="1"/>
    <col min="16047" max="16047" width="8" style="174" bestFit="1" customWidth="1"/>
    <col min="16048" max="16048" width="12.140625" style="174" bestFit="1" customWidth="1"/>
    <col min="16049" max="16049" width="8" style="174" bestFit="1" customWidth="1"/>
    <col min="16050" max="16050" width="12.140625" style="174" bestFit="1" customWidth="1"/>
    <col min="16051" max="16051" width="8" style="174" bestFit="1" customWidth="1"/>
    <col min="16052" max="16052" width="12.140625" style="174" bestFit="1" customWidth="1"/>
    <col min="16053" max="16053" width="8" style="174" bestFit="1" customWidth="1"/>
    <col min="16054" max="16054" width="12.140625" style="174" bestFit="1" customWidth="1"/>
    <col min="16055" max="16055" width="8" style="174" bestFit="1" customWidth="1"/>
    <col min="16056" max="16056" width="12.140625" style="174" bestFit="1" customWidth="1"/>
    <col min="16057" max="16057" width="8" style="174" bestFit="1" customWidth="1"/>
    <col min="16058" max="16058" width="12.140625" style="174" bestFit="1" customWidth="1"/>
    <col min="16059" max="16059" width="8" style="174" bestFit="1" customWidth="1"/>
    <col min="16060" max="16060" width="12.140625" style="174" bestFit="1" customWidth="1"/>
    <col min="16061" max="16061" width="8" style="174" bestFit="1" customWidth="1"/>
    <col min="16062" max="16062" width="12.140625" style="174" bestFit="1" customWidth="1"/>
    <col min="16063" max="16063" width="8" style="174" bestFit="1" customWidth="1"/>
    <col min="16064" max="16064" width="12.140625" style="174" bestFit="1" customWidth="1"/>
    <col min="16065" max="16065" width="8" style="174" bestFit="1" customWidth="1"/>
    <col min="16066" max="16066" width="12.140625" style="174" bestFit="1" customWidth="1"/>
    <col min="16067" max="16067" width="8" style="174" bestFit="1" customWidth="1"/>
    <col min="16068" max="16068" width="12.140625" style="174" bestFit="1" customWidth="1"/>
    <col min="16069" max="16069" width="8" style="174" bestFit="1" customWidth="1"/>
    <col min="16070" max="16070" width="12.140625" style="174" bestFit="1" customWidth="1"/>
    <col min="16071" max="16071" width="8" style="174" bestFit="1" customWidth="1"/>
    <col min="16072" max="16072" width="12.140625" style="174" bestFit="1" customWidth="1"/>
    <col min="16073" max="16073" width="8" style="174" bestFit="1" customWidth="1"/>
    <col min="16074" max="16074" width="12.140625" style="174" bestFit="1" customWidth="1"/>
    <col min="16075" max="16075" width="8" style="174" bestFit="1" customWidth="1"/>
    <col min="16076" max="16076" width="12.140625" style="174" bestFit="1" customWidth="1"/>
    <col min="16077" max="16077" width="8" style="174" bestFit="1" customWidth="1"/>
    <col min="16078" max="16078" width="12.140625" style="174" bestFit="1" customWidth="1"/>
    <col min="16079" max="16079" width="8" style="174" bestFit="1" customWidth="1"/>
    <col min="16080" max="16080" width="12.140625" style="174" bestFit="1" customWidth="1"/>
    <col min="16081" max="16081" width="8" style="174" bestFit="1" customWidth="1"/>
    <col min="16082" max="16082" width="12.140625" style="174" bestFit="1" customWidth="1"/>
    <col min="16083" max="16083" width="8" style="174" bestFit="1" customWidth="1"/>
    <col min="16084" max="16084" width="12.140625" style="174" bestFit="1" customWidth="1"/>
    <col min="16085" max="16085" width="8" style="174" bestFit="1" customWidth="1"/>
    <col min="16086" max="16086" width="11.140625" style="174" bestFit="1" customWidth="1"/>
    <col min="16087" max="16087" width="8" style="174" bestFit="1" customWidth="1"/>
    <col min="16088" max="16088" width="12.140625" style="174" bestFit="1" customWidth="1"/>
    <col min="16089" max="16089" width="8" style="174" bestFit="1" customWidth="1"/>
    <col min="16090" max="16090" width="12.140625" style="174" bestFit="1" customWidth="1"/>
    <col min="16091" max="16091" width="8" style="174" bestFit="1" customWidth="1"/>
    <col min="16092" max="16092" width="12.140625" style="174" bestFit="1" customWidth="1"/>
    <col min="16093" max="16093" width="8" style="174" bestFit="1" customWidth="1"/>
    <col min="16094" max="16094" width="12.140625" style="174" bestFit="1" customWidth="1"/>
    <col min="16095" max="16095" width="8" style="174" bestFit="1" customWidth="1"/>
    <col min="16096" max="16096" width="12.140625" style="174" bestFit="1" customWidth="1"/>
    <col min="16097" max="16097" width="8" style="174" bestFit="1" customWidth="1"/>
    <col min="16098" max="16098" width="12.140625" style="174" bestFit="1" customWidth="1"/>
    <col min="16099" max="16099" width="8" style="174" bestFit="1" customWidth="1"/>
    <col min="16100" max="16100" width="12.140625" style="174" bestFit="1" customWidth="1"/>
    <col min="16101" max="16101" width="8" style="174" bestFit="1" customWidth="1"/>
    <col min="16102" max="16102" width="12.140625" style="174" bestFit="1" customWidth="1"/>
    <col min="16103" max="16103" width="8" style="174" bestFit="1" customWidth="1"/>
    <col min="16104" max="16104" width="12.140625" style="174" bestFit="1" customWidth="1"/>
    <col min="16105" max="16105" width="8" style="174" bestFit="1" customWidth="1"/>
    <col min="16106" max="16106" width="12.140625" style="174" bestFit="1" customWidth="1"/>
    <col min="16107" max="16107" width="8" style="174" bestFit="1" customWidth="1"/>
    <col min="16108" max="16108" width="12.140625" style="174" bestFit="1" customWidth="1"/>
    <col min="16109" max="16109" width="8" style="174" bestFit="1" customWidth="1"/>
    <col min="16110" max="16110" width="12.140625" style="174" bestFit="1" customWidth="1"/>
    <col min="16111" max="16111" width="8" style="174" bestFit="1" customWidth="1"/>
    <col min="16112" max="16112" width="12.140625" style="174" bestFit="1" customWidth="1"/>
    <col min="16113" max="16113" width="8" style="174" bestFit="1" customWidth="1"/>
    <col min="16114" max="16114" width="11.140625" style="174" bestFit="1" customWidth="1"/>
    <col min="16115" max="16115" width="8" style="174" bestFit="1" customWidth="1"/>
    <col min="16116" max="16116" width="12.140625" style="174" bestFit="1" customWidth="1"/>
    <col min="16117" max="16117" width="8" style="174" bestFit="1" customWidth="1"/>
    <col min="16118" max="16118" width="11.140625" style="174" bestFit="1" customWidth="1"/>
    <col min="16119" max="16119" width="8" style="174" bestFit="1" customWidth="1"/>
    <col min="16120" max="16128" width="9.140625" style="174"/>
    <col min="16129" max="16129" width="50.7109375" style="174" bestFit="1" customWidth="1"/>
    <col min="16130" max="16130" width="12.42578125" style="174" bestFit="1" customWidth="1"/>
    <col min="16131" max="16131" width="8" style="174" bestFit="1" customWidth="1"/>
    <col min="16132" max="16132" width="12.140625" style="174" bestFit="1" customWidth="1"/>
    <col min="16133" max="16133" width="8" style="174" bestFit="1" customWidth="1"/>
    <col min="16134" max="16134" width="12.140625" style="174" bestFit="1" customWidth="1"/>
    <col min="16135" max="16135" width="8" style="174" bestFit="1" customWidth="1"/>
    <col min="16136" max="16136" width="12.140625" style="174" bestFit="1" customWidth="1"/>
    <col min="16137" max="16137" width="8" style="174" bestFit="1" customWidth="1"/>
    <col min="16138" max="16138" width="12.140625" style="174" bestFit="1" customWidth="1"/>
    <col min="16139" max="16139" width="8" style="174" bestFit="1" customWidth="1"/>
    <col min="16140" max="16140" width="12.140625" style="174" bestFit="1" customWidth="1"/>
    <col min="16141" max="16141" width="8" style="174" bestFit="1" customWidth="1"/>
    <col min="16142" max="16142" width="12.140625" style="174" bestFit="1" customWidth="1"/>
    <col min="16143" max="16143" width="8" style="174" bestFit="1" customWidth="1"/>
    <col min="16144" max="16144" width="12.140625" style="174" bestFit="1" customWidth="1"/>
    <col min="16145" max="16145" width="8" style="174" bestFit="1" customWidth="1"/>
    <col min="16146" max="16146" width="11.140625" style="174" bestFit="1" customWidth="1"/>
    <col min="16147" max="16147" width="8" style="174" bestFit="1" customWidth="1"/>
    <col min="16148" max="16148" width="11.140625" style="174" bestFit="1" customWidth="1"/>
    <col min="16149" max="16149" width="8" style="174" bestFit="1" customWidth="1"/>
    <col min="16150" max="16150" width="12.140625" style="174" bestFit="1" customWidth="1"/>
    <col min="16151" max="16151" width="8" style="174" bestFit="1" customWidth="1"/>
    <col min="16152" max="16152" width="12.140625" style="174" bestFit="1" customWidth="1"/>
    <col min="16153" max="16153" width="8" style="174" bestFit="1" customWidth="1"/>
    <col min="16154" max="16154" width="12.140625" style="174" bestFit="1" customWidth="1"/>
    <col min="16155" max="16155" width="8" style="174" bestFit="1" customWidth="1"/>
    <col min="16156" max="16156" width="12.140625" style="174" bestFit="1" customWidth="1"/>
    <col min="16157" max="16157" width="7" style="174" bestFit="1" customWidth="1"/>
    <col min="16158" max="16158" width="12.140625" style="174" bestFit="1" customWidth="1"/>
    <col min="16159" max="16159" width="8" style="174" bestFit="1" customWidth="1"/>
    <col min="16160" max="16160" width="12.140625" style="174" bestFit="1" customWidth="1"/>
    <col min="16161" max="16161" width="8" style="174" bestFit="1" customWidth="1"/>
    <col min="16162" max="16162" width="12.140625" style="174" bestFit="1" customWidth="1"/>
    <col min="16163" max="16163" width="8" style="174" bestFit="1" customWidth="1"/>
    <col min="16164" max="16164" width="12.140625" style="174" bestFit="1" customWidth="1"/>
    <col min="16165" max="16165" width="8" style="174" bestFit="1" customWidth="1"/>
    <col min="16166" max="16166" width="12.140625" style="174" bestFit="1" customWidth="1"/>
    <col min="16167" max="16167" width="8" style="174" bestFit="1" customWidth="1"/>
    <col min="16168" max="16168" width="12.140625" style="174" bestFit="1" customWidth="1"/>
    <col min="16169" max="16169" width="8" style="174" bestFit="1" customWidth="1"/>
    <col min="16170" max="16170" width="12.140625" style="174" bestFit="1" customWidth="1"/>
    <col min="16171" max="16171" width="8" style="174" bestFit="1" customWidth="1"/>
    <col min="16172" max="16172" width="12.140625" style="174" bestFit="1" customWidth="1"/>
    <col min="16173" max="16173" width="8" style="174" bestFit="1" customWidth="1"/>
    <col min="16174" max="16174" width="12.140625" style="174" bestFit="1" customWidth="1"/>
    <col min="16175" max="16175" width="8" style="174" bestFit="1" customWidth="1"/>
    <col min="16176" max="16176" width="12.140625" style="174" bestFit="1" customWidth="1"/>
    <col min="16177" max="16177" width="8" style="174" bestFit="1" customWidth="1"/>
    <col min="16178" max="16178" width="12.140625" style="174" bestFit="1" customWidth="1"/>
    <col min="16179" max="16179" width="8" style="174" bestFit="1" customWidth="1"/>
    <col min="16180" max="16180" width="12.140625" style="174" bestFit="1" customWidth="1"/>
    <col min="16181" max="16181" width="8" style="174" bestFit="1" customWidth="1"/>
    <col min="16182" max="16182" width="12.140625" style="174" bestFit="1" customWidth="1"/>
    <col min="16183" max="16183" width="8" style="174" bestFit="1" customWidth="1"/>
    <col min="16184" max="16184" width="12.140625" style="174" bestFit="1" customWidth="1"/>
    <col min="16185" max="16185" width="8" style="174" bestFit="1" customWidth="1"/>
    <col min="16186" max="16186" width="12.140625" style="174" bestFit="1" customWidth="1"/>
    <col min="16187" max="16187" width="8" style="174" bestFit="1" customWidth="1"/>
    <col min="16188" max="16188" width="12.140625" style="174" bestFit="1" customWidth="1"/>
    <col min="16189" max="16189" width="8" style="174" bestFit="1" customWidth="1"/>
    <col min="16190" max="16190" width="12.140625" style="174" bestFit="1" customWidth="1"/>
    <col min="16191" max="16191" width="8" style="174" bestFit="1" customWidth="1"/>
    <col min="16192" max="16192" width="12.140625" style="174" bestFit="1" customWidth="1"/>
    <col min="16193" max="16193" width="8" style="174" bestFit="1" customWidth="1"/>
    <col min="16194" max="16194" width="12.140625" style="174" bestFit="1" customWidth="1"/>
    <col min="16195" max="16195" width="8" style="174" bestFit="1" customWidth="1"/>
    <col min="16196" max="16196" width="12.140625" style="174" bestFit="1" customWidth="1"/>
    <col min="16197" max="16197" width="8" style="174" bestFit="1" customWidth="1"/>
    <col min="16198" max="16198" width="12.140625" style="174" bestFit="1" customWidth="1"/>
    <col min="16199" max="16199" width="8" style="174" bestFit="1" customWidth="1"/>
    <col min="16200" max="16200" width="12.140625" style="174" bestFit="1" customWidth="1"/>
    <col min="16201" max="16201" width="8" style="174" bestFit="1" customWidth="1"/>
    <col min="16202" max="16202" width="11.140625" style="174" bestFit="1" customWidth="1"/>
    <col min="16203" max="16203" width="8" style="174" bestFit="1" customWidth="1"/>
    <col min="16204" max="16204" width="12.140625" style="174" bestFit="1" customWidth="1"/>
    <col min="16205" max="16205" width="8" style="174" bestFit="1" customWidth="1"/>
    <col min="16206" max="16206" width="12.140625" style="174" bestFit="1" customWidth="1"/>
    <col min="16207" max="16207" width="8" style="174" bestFit="1" customWidth="1"/>
    <col min="16208" max="16208" width="12.7109375" style="174" bestFit="1" customWidth="1"/>
    <col min="16209" max="16209" width="8" style="174" bestFit="1" customWidth="1"/>
    <col min="16210" max="16210" width="12.140625" style="174" bestFit="1" customWidth="1"/>
    <col min="16211" max="16211" width="8" style="174" bestFit="1" customWidth="1"/>
    <col min="16212" max="16212" width="12.140625" style="174" bestFit="1" customWidth="1"/>
    <col min="16213" max="16213" width="8" style="174" bestFit="1" customWidth="1"/>
    <col min="16214" max="16214" width="12.140625" style="174" bestFit="1" customWidth="1"/>
    <col min="16215" max="16215" width="8" style="174" bestFit="1" customWidth="1"/>
    <col min="16216" max="16216" width="12.140625" style="174" bestFit="1" customWidth="1"/>
    <col min="16217" max="16217" width="8" style="174" bestFit="1" customWidth="1"/>
    <col min="16218" max="16218" width="12.140625" style="174" bestFit="1" customWidth="1"/>
    <col min="16219" max="16219" width="8" style="174" bestFit="1" customWidth="1"/>
    <col min="16220" max="16220" width="12.140625" style="174" bestFit="1" customWidth="1"/>
    <col min="16221" max="16221" width="8" style="174" bestFit="1" customWidth="1"/>
    <col min="16222" max="16222" width="12.140625" style="174" bestFit="1" customWidth="1"/>
    <col min="16223" max="16223" width="8" style="174" bestFit="1" customWidth="1"/>
    <col min="16224" max="16224" width="12.140625" style="174" bestFit="1" customWidth="1"/>
    <col min="16225" max="16225" width="8" style="174" bestFit="1" customWidth="1"/>
    <col min="16226" max="16226" width="12.140625" style="174" bestFit="1" customWidth="1"/>
    <col min="16227" max="16227" width="8" style="174" bestFit="1" customWidth="1"/>
    <col min="16228" max="16228" width="10.140625" style="174" bestFit="1" customWidth="1"/>
    <col min="16229" max="16229" width="8" style="174" bestFit="1" customWidth="1"/>
    <col min="16230" max="16230" width="12.140625" style="174" bestFit="1" customWidth="1"/>
    <col min="16231" max="16231" width="8" style="174" bestFit="1" customWidth="1"/>
    <col min="16232" max="16232" width="12.140625" style="174" bestFit="1" customWidth="1"/>
    <col min="16233" max="16233" width="8" style="174" bestFit="1" customWidth="1"/>
    <col min="16234" max="16234" width="12.140625" style="174" bestFit="1" customWidth="1"/>
    <col min="16235" max="16235" width="8" style="174" bestFit="1" customWidth="1"/>
    <col min="16236" max="16236" width="12.140625" style="174" bestFit="1" customWidth="1"/>
    <col min="16237" max="16237" width="6" style="174" bestFit="1" customWidth="1"/>
    <col min="16238" max="16238" width="12.140625" style="174" bestFit="1" customWidth="1"/>
    <col min="16239" max="16239" width="8" style="174" bestFit="1" customWidth="1"/>
    <col min="16240" max="16240" width="12.140625" style="174" bestFit="1" customWidth="1"/>
    <col min="16241" max="16241" width="8" style="174" bestFit="1" customWidth="1"/>
    <col min="16242" max="16242" width="12.140625" style="174" bestFit="1" customWidth="1"/>
    <col min="16243" max="16243" width="9" style="174" bestFit="1" customWidth="1"/>
    <col min="16244" max="16244" width="12.140625" style="174" bestFit="1" customWidth="1"/>
    <col min="16245" max="16245" width="8" style="174" bestFit="1" customWidth="1"/>
    <col min="16246" max="16246" width="12.140625" style="174" bestFit="1" customWidth="1"/>
    <col min="16247" max="16247" width="8" style="174" bestFit="1" customWidth="1"/>
    <col min="16248" max="16248" width="12.140625" style="174" bestFit="1" customWidth="1"/>
    <col min="16249" max="16249" width="8" style="174" bestFit="1" customWidth="1"/>
    <col min="16250" max="16250" width="12.140625" style="174" bestFit="1" customWidth="1"/>
    <col min="16251" max="16251" width="8" style="174" bestFit="1" customWidth="1"/>
    <col min="16252" max="16252" width="12.140625" style="174" bestFit="1" customWidth="1"/>
    <col min="16253" max="16253" width="8" style="174" bestFit="1" customWidth="1"/>
    <col min="16254" max="16254" width="12.140625" style="174" bestFit="1" customWidth="1"/>
    <col min="16255" max="16255" width="8" style="174" bestFit="1" customWidth="1"/>
    <col min="16256" max="16256" width="12.140625" style="174" bestFit="1" customWidth="1"/>
    <col min="16257" max="16257" width="8" style="174" bestFit="1" customWidth="1"/>
    <col min="16258" max="16258" width="12.140625" style="174" bestFit="1" customWidth="1"/>
    <col min="16259" max="16259" width="8" style="174" bestFit="1" customWidth="1"/>
    <col min="16260" max="16260" width="12.140625" style="174" bestFit="1" customWidth="1"/>
    <col min="16261" max="16261" width="8" style="174" bestFit="1" customWidth="1"/>
    <col min="16262" max="16262" width="12.140625" style="174" bestFit="1" customWidth="1"/>
    <col min="16263" max="16263" width="8" style="174" bestFit="1" customWidth="1"/>
    <col min="16264" max="16264" width="12.140625" style="174" bestFit="1" customWidth="1"/>
    <col min="16265" max="16265" width="8" style="174" bestFit="1" customWidth="1"/>
    <col min="16266" max="16266" width="12.140625" style="174" bestFit="1" customWidth="1"/>
    <col min="16267" max="16267" width="8" style="174" bestFit="1" customWidth="1"/>
    <col min="16268" max="16268" width="9.140625" style="174" bestFit="1" customWidth="1"/>
    <col min="16269" max="16269" width="4" style="174" bestFit="1" customWidth="1"/>
    <col min="16270" max="16270" width="12.140625" style="174" bestFit="1" customWidth="1"/>
    <col min="16271" max="16271" width="8" style="174" bestFit="1" customWidth="1"/>
    <col min="16272" max="16272" width="12.140625" style="174" bestFit="1" customWidth="1"/>
    <col min="16273" max="16273" width="8" style="174" bestFit="1" customWidth="1"/>
    <col min="16274" max="16274" width="12.140625" style="174" bestFit="1" customWidth="1"/>
    <col min="16275" max="16275" width="8" style="174" bestFit="1" customWidth="1"/>
    <col min="16276" max="16276" width="12.140625" style="174" bestFit="1" customWidth="1"/>
    <col min="16277" max="16277" width="8" style="174" bestFit="1" customWidth="1"/>
    <col min="16278" max="16278" width="12.140625" style="174" bestFit="1" customWidth="1"/>
    <col min="16279" max="16279" width="8" style="174" bestFit="1" customWidth="1"/>
    <col min="16280" max="16280" width="11.7109375" style="174" bestFit="1" customWidth="1"/>
    <col min="16281" max="16281" width="8" style="174" bestFit="1" customWidth="1"/>
    <col min="16282" max="16282" width="12.140625" style="174" bestFit="1" customWidth="1"/>
    <col min="16283" max="16283" width="8" style="174" bestFit="1" customWidth="1"/>
    <col min="16284" max="16284" width="12.7109375" style="174" bestFit="1" customWidth="1"/>
    <col min="16285" max="16285" width="8" style="174" bestFit="1" customWidth="1"/>
    <col min="16286" max="16286" width="12.140625" style="174" bestFit="1" customWidth="1"/>
    <col min="16287" max="16287" width="8" style="174" bestFit="1" customWidth="1"/>
    <col min="16288" max="16288" width="12.140625" style="174" bestFit="1" customWidth="1"/>
    <col min="16289" max="16289" width="8" style="174" bestFit="1" customWidth="1"/>
    <col min="16290" max="16290" width="12.140625" style="174" bestFit="1" customWidth="1"/>
    <col min="16291" max="16291" width="8" style="174" bestFit="1" customWidth="1"/>
    <col min="16292" max="16292" width="12.140625" style="174" bestFit="1" customWidth="1"/>
    <col min="16293" max="16293" width="8" style="174" bestFit="1" customWidth="1"/>
    <col min="16294" max="16294" width="12.140625" style="174" bestFit="1" customWidth="1"/>
    <col min="16295" max="16295" width="8" style="174" bestFit="1" customWidth="1"/>
    <col min="16296" max="16296" width="12.140625" style="174" bestFit="1" customWidth="1"/>
    <col min="16297" max="16297" width="8" style="174" bestFit="1" customWidth="1"/>
    <col min="16298" max="16298" width="12.140625" style="174" bestFit="1" customWidth="1"/>
    <col min="16299" max="16299" width="8" style="174" bestFit="1" customWidth="1"/>
    <col min="16300" max="16300" width="11.140625" style="174" bestFit="1" customWidth="1"/>
    <col min="16301" max="16301" width="8" style="174" bestFit="1" customWidth="1"/>
    <col min="16302" max="16302" width="12.140625" style="174" bestFit="1" customWidth="1"/>
    <col min="16303" max="16303" width="8" style="174" bestFit="1" customWidth="1"/>
    <col min="16304" max="16304" width="12.140625" style="174" bestFit="1" customWidth="1"/>
    <col min="16305" max="16305" width="8" style="174" bestFit="1" customWidth="1"/>
    <col min="16306" max="16306" width="12.140625" style="174" bestFit="1" customWidth="1"/>
    <col min="16307" max="16307" width="8" style="174" bestFit="1" customWidth="1"/>
    <col min="16308" max="16308" width="12.140625" style="174" bestFit="1" customWidth="1"/>
    <col min="16309" max="16309" width="8" style="174" bestFit="1" customWidth="1"/>
    <col min="16310" max="16310" width="12.140625" style="174" bestFit="1" customWidth="1"/>
    <col min="16311" max="16311" width="8" style="174" bestFit="1" customWidth="1"/>
    <col min="16312" max="16312" width="12.140625" style="174" bestFit="1" customWidth="1"/>
    <col min="16313" max="16313" width="8" style="174" bestFit="1" customWidth="1"/>
    <col min="16314" max="16314" width="12.140625" style="174" bestFit="1" customWidth="1"/>
    <col min="16315" max="16315" width="8" style="174" bestFit="1" customWidth="1"/>
    <col min="16316" max="16316" width="12.140625" style="174" bestFit="1" customWidth="1"/>
    <col min="16317" max="16317" width="8" style="174" bestFit="1" customWidth="1"/>
    <col min="16318" max="16318" width="12.140625" style="174" bestFit="1" customWidth="1"/>
    <col min="16319" max="16319" width="8" style="174" bestFit="1" customWidth="1"/>
    <col min="16320" max="16320" width="12.140625" style="174" bestFit="1" customWidth="1"/>
    <col min="16321" max="16321" width="8" style="174" bestFit="1" customWidth="1"/>
    <col min="16322" max="16322" width="12.140625" style="174" bestFit="1" customWidth="1"/>
    <col min="16323" max="16323" width="8" style="174" bestFit="1" customWidth="1"/>
    <col min="16324" max="16324" width="12.140625" style="174" bestFit="1" customWidth="1"/>
    <col min="16325" max="16325" width="8" style="174" bestFit="1" customWidth="1"/>
    <col min="16326" max="16326" width="12.140625" style="174" bestFit="1" customWidth="1"/>
    <col min="16327" max="16327" width="8" style="174" bestFit="1" customWidth="1"/>
    <col min="16328" max="16328" width="12.140625" style="174" bestFit="1" customWidth="1"/>
    <col min="16329" max="16329" width="8" style="174" bestFit="1" customWidth="1"/>
    <col min="16330" max="16330" width="12.140625" style="174" bestFit="1" customWidth="1"/>
    <col min="16331" max="16331" width="8" style="174" bestFit="1" customWidth="1"/>
    <col min="16332" max="16332" width="12.140625" style="174" bestFit="1" customWidth="1"/>
    <col min="16333" max="16333" width="8" style="174" bestFit="1" customWidth="1"/>
    <col min="16334" max="16334" width="12.140625" style="174" bestFit="1" customWidth="1"/>
    <col min="16335" max="16335" width="8" style="174" bestFit="1" customWidth="1"/>
    <col min="16336" max="16336" width="12.140625" style="174" bestFit="1" customWidth="1"/>
    <col min="16337" max="16337" width="8" style="174" bestFit="1" customWidth="1"/>
    <col min="16338" max="16338" width="12.140625" style="174" bestFit="1" customWidth="1"/>
    <col min="16339" max="16339" width="8" style="174" bestFit="1" customWidth="1"/>
    <col min="16340" max="16340" width="12.140625" style="174" bestFit="1" customWidth="1"/>
    <col min="16341" max="16341" width="8" style="174" bestFit="1" customWidth="1"/>
    <col min="16342" max="16342" width="11.140625" style="174" bestFit="1" customWidth="1"/>
    <col min="16343" max="16343" width="8" style="174" bestFit="1" customWidth="1"/>
    <col min="16344" max="16344" width="12.140625" style="174" bestFit="1" customWidth="1"/>
    <col min="16345" max="16345" width="8" style="174" bestFit="1" customWidth="1"/>
    <col min="16346" max="16346" width="12.140625" style="174" bestFit="1" customWidth="1"/>
    <col min="16347" max="16347" width="8" style="174" bestFit="1" customWidth="1"/>
    <col min="16348" max="16348" width="12.140625" style="174" bestFit="1" customWidth="1"/>
    <col min="16349" max="16349" width="8" style="174" bestFit="1" customWidth="1"/>
    <col min="16350" max="16350" width="12.140625" style="174" bestFit="1" customWidth="1"/>
    <col min="16351" max="16351" width="8" style="174" bestFit="1" customWidth="1"/>
    <col min="16352" max="16352" width="12.140625" style="174" bestFit="1" customWidth="1"/>
    <col min="16353" max="16353" width="8" style="174" bestFit="1" customWidth="1"/>
    <col min="16354" max="16354" width="12.140625" style="174" bestFit="1" customWidth="1"/>
    <col min="16355" max="16355" width="8" style="174" bestFit="1" customWidth="1"/>
    <col min="16356" max="16356" width="12.140625" style="174" bestFit="1" customWidth="1"/>
    <col min="16357" max="16357" width="8" style="174" bestFit="1" customWidth="1"/>
    <col min="16358" max="16358" width="12.140625" style="174" bestFit="1" customWidth="1"/>
    <col min="16359" max="16359" width="8" style="174" bestFit="1" customWidth="1"/>
    <col min="16360" max="16360" width="12.140625" style="174" bestFit="1" customWidth="1"/>
    <col min="16361" max="16361" width="8" style="174" bestFit="1" customWidth="1"/>
    <col min="16362" max="16362" width="12.140625" style="174" bestFit="1" customWidth="1"/>
    <col min="16363" max="16363" width="8" style="174" bestFit="1" customWidth="1"/>
    <col min="16364" max="16364" width="12.140625" style="174" bestFit="1" customWidth="1"/>
    <col min="16365" max="16365" width="8" style="174" bestFit="1" customWidth="1"/>
    <col min="16366" max="16366" width="12.140625" style="174" bestFit="1" customWidth="1"/>
    <col min="16367" max="16367" width="8" style="174" bestFit="1" customWidth="1"/>
    <col min="16368" max="16368" width="12.140625" style="174" bestFit="1" customWidth="1"/>
    <col min="16369" max="16369" width="8" style="174" bestFit="1" customWidth="1"/>
    <col min="16370" max="16370" width="11.140625" style="174" bestFit="1" customWidth="1"/>
    <col min="16371" max="16371" width="8" style="174" bestFit="1" customWidth="1"/>
    <col min="16372" max="16372" width="12.140625" style="174" bestFit="1" customWidth="1"/>
    <col min="16373" max="16373" width="8" style="174" bestFit="1" customWidth="1"/>
    <col min="16374" max="16374" width="11.140625" style="174" bestFit="1" customWidth="1"/>
    <col min="16375" max="16375" width="8" style="174" bestFit="1" customWidth="1"/>
    <col min="16376" max="16384" width="9.140625" style="174"/>
  </cols>
  <sheetData>
    <row r="1" spans="1:247">
      <c r="A1" s="1" t="s">
        <v>2067</v>
      </c>
      <c r="J1" s="175" t="s">
        <v>252</v>
      </c>
      <c r="AB1" s="175" t="s">
        <v>252</v>
      </c>
      <c r="BF1" s="175" t="s">
        <v>252</v>
      </c>
      <c r="BR1" s="175" t="s">
        <v>252</v>
      </c>
      <c r="CT1" s="175" t="s">
        <v>252</v>
      </c>
      <c r="DD1" s="175" t="s">
        <v>252</v>
      </c>
      <c r="DJ1" s="175" t="s">
        <v>252</v>
      </c>
      <c r="DZ1" s="175" t="s">
        <v>252</v>
      </c>
      <c r="FV1" s="175" t="s">
        <v>252</v>
      </c>
      <c r="FZ1" s="175" t="s">
        <v>252</v>
      </c>
      <c r="HD1" s="175" t="s">
        <v>252</v>
      </c>
      <c r="HL1" s="175" t="s">
        <v>252</v>
      </c>
      <c r="HV1" s="175" t="s">
        <v>252</v>
      </c>
      <c r="HX1" s="175" t="s">
        <v>252</v>
      </c>
      <c r="IL1" s="175" t="s">
        <v>252</v>
      </c>
    </row>
    <row r="2" spans="1:247">
      <c r="A2" s="135" t="s">
        <v>236</v>
      </c>
      <c r="B2" s="134" t="s">
        <v>13</v>
      </c>
      <c r="C2" s="167"/>
      <c r="D2" s="338" t="s">
        <v>253</v>
      </c>
      <c r="E2" s="338"/>
      <c r="F2" s="338" t="s">
        <v>254</v>
      </c>
      <c r="G2" s="338"/>
      <c r="H2" s="338" t="s">
        <v>255</v>
      </c>
      <c r="I2" s="338"/>
      <c r="J2" s="338" t="s">
        <v>256</v>
      </c>
      <c r="K2" s="338"/>
      <c r="L2" s="338" t="s">
        <v>257</v>
      </c>
      <c r="M2" s="338"/>
      <c r="N2" s="338" t="s">
        <v>258</v>
      </c>
      <c r="O2" s="338"/>
      <c r="P2" s="338" t="s">
        <v>259</v>
      </c>
      <c r="Q2" s="338"/>
      <c r="R2" s="338" t="s">
        <v>260</v>
      </c>
      <c r="S2" s="338"/>
      <c r="T2" s="338" t="s">
        <v>261</v>
      </c>
      <c r="U2" s="338"/>
      <c r="V2" s="338" t="s">
        <v>262</v>
      </c>
      <c r="W2" s="338"/>
      <c r="X2" s="338" t="s">
        <v>263</v>
      </c>
      <c r="Y2" s="338"/>
      <c r="Z2" s="338" t="s">
        <v>264</v>
      </c>
      <c r="AA2" s="338"/>
      <c r="AB2" s="338" t="s">
        <v>265</v>
      </c>
      <c r="AC2" s="338"/>
      <c r="AD2" s="338" t="s">
        <v>266</v>
      </c>
      <c r="AE2" s="338"/>
      <c r="AF2" s="338" t="s">
        <v>267</v>
      </c>
      <c r="AG2" s="338"/>
      <c r="AH2" s="338" t="s">
        <v>268</v>
      </c>
      <c r="AI2" s="338"/>
      <c r="AJ2" s="338" t="s">
        <v>269</v>
      </c>
      <c r="AK2" s="338"/>
      <c r="AL2" s="338" t="s">
        <v>270</v>
      </c>
      <c r="AM2" s="338"/>
      <c r="AN2" s="338" t="s">
        <v>271</v>
      </c>
      <c r="AO2" s="338"/>
      <c r="AP2" s="338" t="s">
        <v>272</v>
      </c>
      <c r="AQ2" s="338"/>
      <c r="AR2" s="338" t="s">
        <v>273</v>
      </c>
      <c r="AS2" s="338"/>
      <c r="AT2" s="338" t="s">
        <v>274</v>
      </c>
      <c r="AU2" s="338"/>
      <c r="AV2" s="338" t="s">
        <v>275</v>
      </c>
      <c r="AW2" s="338"/>
      <c r="AX2" s="338" t="s">
        <v>276</v>
      </c>
      <c r="AY2" s="338"/>
      <c r="AZ2" s="338" t="s">
        <v>277</v>
      </c>
      <c r="BA2" s="338"/>
      <c r="BB2" s="338" t="s">
        <v>278</v>
      </c>
      <c r="BC2" s="338"/>
      <c r="BD2" s="338" t="s">
        <v>279</v>
      </c>
      <c r="BE2" s="338"/>
      <c r="BF2" s="338" t="s">
        <v>280</v>
      </c>
      <c r="BG2" s="338"/>
      <c r="BH2" s="338" t="s">
        <v>281</v>
      </c>
      <c r="BI2" s="338"/>
      <c r="BJ2" s="338" t="s">
        <v>282</v>
      </c>
      <c r="BK2" s="338"/>
      <c r="BL2" s="338" t="s">
        <v>283</v>
      </c>
      <c r="BM2" s="338"/>
      <c r="BN2" s="338" t="s">
        <v>284</v>
      </c>
      <c r="BO2" s="338"/>
      <c r="BP2" s="338" t="s">
        <v>285</v>
      </c>
      <c r="BQ2" s="338"/>
      <c r="BR2" s="338" t="s">
        <v>286</v>
      </c>
      <c r="BS2" s="338"/>
      <c r="BT2" s="338" t="s">
        <v>287</v>
      </c>
      <c r="BU2" s="338"/>
      <c r="BV2" s="338" t="s">
        <v>288</v>
      </c>
      <c r="BW2" s="338"/>
      <c r="BX2" s="338" t="s">
        <v>289</v>
      </c>
      <c r="BY2" s="338"/>
      <c r="BZ2" s="338" t="s">
        <v>290</v>
      </c>
      <c r="CA2" s="338"/>
      <c r="CB2" s="338" t="s">
        <v>291</v>
      </c>
      <c r="CC2" s="338"/>
      <c r="CD2" s="338" t="s">
        <v>292</v>
      </c>
      <c r="CE2" s="338"/>
      <c r="CF2" s="338" t="s">
        <v>293</v>
      </c>
      <c r="CG2" s="338"/>
      <c r="CH2" s="338" t="s">
        <v>294</v>
      </c>
      <c r="CI2" s="338"/>
      <c r="CJ2" s="338" t="s">
        <v>295</v>
      </c>
      <c r="CK2" s="338"/>
      <c r="CL2" s="338" t="s">
        <v>296</v>
      </c>
      <c r="CM2" s="338"/>
      <c r="CN2" s="338" t="s">
        <v>297</v>
      </c>
      <c r="CO2" s="338"/>
      <c r="CP2" s="338" t="s">
        <v>298</v>
      </c>
      <c r="CQ2" s="338"/>
      <c r="CR2" s="338" t="s">
        <v>299</v>
      </c>
      <c r="CS2" s="338"/>
      <c r="CT2" s="338" t="s">
        <v>300</v>
      </c>
      <c r="CU2" s="338"/>
      <c r="CV2" s="338" t="s">
        <v>301</v>
      </c>
      <c r="CW2" s="338"/>
      <c r="CX2" s="338" t="s">
        <v>302</v>
      </c>
      <c r="CY2" s="338"/>
      <c r="CZ2" s="338" t="s">
        <v>303</v>
      </c>
      <c r="DA2" s="338"/>
      <c r="DB2" s="338" t="s">
        <v>304</v>
      </c>
      <c r="DC2" s="338"/>
      <c r="DD2" s="338" t="s">
        <v>305</v>
      </c>
      <c r="DE2" s="338"/>
      <c r="DF2" s="338" t="s">
        <v>306</v>
      </c>
      <c r="DG2" s="338"/>
      <c r="DH2" s="338" t="s">
        <v>307</v>
      </c>
      <c r="DI2" s="338"/>
      <c r="DJ2" s="338" t="s">
        <v>308</v>
      </c>
      <c r="DK2" s="338"/>
      <c r="DL2" s="338" t="s">
        <v>309</v>
      </c>
      <c r="DM2" s="338"/>
      <c r="DN2" s="338" t="s">
        <v>310</v>
      </c>
      <c r="DO2" s="338"/>
      <c r="DP2" s="338" t="s">
        <v>311</v>
      </c>
      <c r="DQ2" s="338"/>
      <c r="DR2" s="338" t="s">
        <v>312</v>
      </c>
      <c r="DS2" s="338"/>
      <c r="DT2" s="338" t="s">
        <v>313</v>
      </c>
      <c r="DU2" s="338"/>
      <c r="DV2" s="338" t="s">
        <v>314</v>
      </c>
      <c r="DW2" s="338"/>
      <c r="DX2" s="338" t="s">
        <v>315</v>
      </c>
      <c r="DY2" s="338"/>
      <c r="DZ2" s="338" t="s">
        <v>316</v>
      </c>
      <c r="EA2" s="338"/>
      <c r="EB2" s="338" t="s">
        <v>317</v>
      </c>
      <c r="EC2" s="338"/>
      <c r="ED2" s="338" t="s">
        <v>318</v>
      </c>
      <c r="EE2" s="338"/>
      <c r="EF2" s="338" t="s">
        <v>319</v>
      </c>
      <c r="EG2" s="338"/>
      <c r="EH2" s="338" t="s">
        <v>320</v>
      </c>
      <c r="EI2" s="338"/>
      <c r="EJ2" s="338" t="s">
        <v>321</v>
      </c>
      <c r="EK2" s="338"/>
      <c r="EL2" s="338" t="s">
        <v>322</v>
      </c>
      <c r="EM2" s="338"/>
      <c r="EN2" s="338" t="s">
        <v>323</v>
      </c>
      <c r="EO2" s="338"/>
      <c r="EP2" s="338" t="s">
        <v>324</v>
      </c>
      <c r="EQ2" s="338"/>
      <c r="ER2" s="338" t="s">
        <v>325</v>
      </c>
      <c r="ES2" s="338"/>
      <c r="ET2" s="338" t="s">
        <v>326</v>
      </c>
      <c r="EU2" s="338"/>
      <c r="EV2" s="338" t="s">
        <v>327</v>
      </c>
      <c r="EW2" s="338"/>
      <c r="EX2" s="338" t="s">
        <v>328</v>
      </c>
      <c r="EY2" s="338"/>
      <c r="EZ2" s="338" t="s">
        <v>329</v>
      </c>
      <c r="FA2" s="338"/>
      <c r="FB2" s="338" t="s">
        <v>330</v>
      </c>
      <c r="FC2" s="338"/>
      <c r="FD2" s="338" t="s">
        <v>331</v>
      </c>
      <c r="FE2" s="338"/>
      <c r="FF2" s="338" t="s">
        <v>332</v>
      </c>
      <c r="FG2" s="338"/>
      <c r="FH2" s="338" t="s">
        <v>333</v>
      </c>
      <c r="FI2" s="338"/>
      <c r="FJ2" s="338" t="s">
        <v>334</v>
      </c>
      <c r="FK2" s="338"/>
      <c r="FL2" s="338" t="s">
        <v>335</v>
      </c>
      <c r="FM2" s="338"/>
      <c r="FN2" s="338" t="s">
        <v>336</v>
      </c>
      <c r="FO2" s="338"/>
      <c r="FP2" s="338" t="s">
        <v>337</v>
      </c>
      <c r="FQ2" s="338"/>
      <c r="FR2" s="338" t="s">
        <v>338</v>
      </c>
      <c r="FS2" s="338"/>
      <c r="FT2" s="338" t="s">
        <v>339</v>
      </c>
      <c r="FU2" s="338"/>
      <c r="FV2" s="338" t="s">
        <v>340</v>
      </c>
      <c r="FW2" s="338"/>
      <c r="FX2" s="338" t="s">
        <v>341</v>
      </c>
      <c r="FY2" s="338"/>
      <c r="FZ2" s="338" t="s">
        <v>342</v>
      </c>
      <c r="GA2" s="338"/>
      <c r="GB2" s="338" t="s">
        <v>343</v>
      </c>
      <c r="GC2" s="338"/>
      <c r="GD2" s="338" t="s">
        <v>344</v>
      </c>
      <c r="GE2" s="338"/>
      <c r="GF2" s="338" t="s">
        <v>345</v>
      </c>
      <c r="GG2" s="338"/>
      <c r="GH2" s="338" t="s">
        <v>346</v>
      </c>
      <c r="GI2" s="338"/>
      <c r="GJ2" s="338" t="s">
        <v>347</v>
      </c>
      <c r="GK2" s="338"/>
      <c r="GL2" s="338" t="s">
        <v>348</v>
      </c>
      <c r="GM2" s="338"/>
      <c r="GN2" s="338" t="s">
        <v>349</v>
      </c>
      <c r="GO2" s="338"/>
      <c r="GP2" s="338" t="s">
        <v>350</v>
      </c>
      <c r="GQ2" s="338"/>
      <c r="GR2" s="338" t="s">
        <v>351</v>
      </c>
      <c r="GS2" s="338"/>
      <c r="GT2" s="338" t="s">
        <v>352</v>
      </c>
      <c r="GU2" s="338"/>
      <c r="GV2" s="338" t="s">
        <v>353</v>
      </c>
      <c r="GW2" s="338"/>
      <c r="GX2" s="338" t="s">
        <v>354</v>
      </c>
      <c r="GY2" s="338"/>
      <c r="GZ2" s="338" t="s">
        <v>355</v>
      </c>
      <c r="HA2" s="338"/>
      <c r="HB2" s="338" t="s">
        <v>356</v>
      </c>
      <c r="HC2" s="338"/>
      <c r="HD2" s="338" t="s">
        <v>357</v>
      </c>
      <c r="HE2" s="338"/>
      <c r="HF2" s="338" t="s">
        <v>358</v>
      </c>
      <c r="HG2" s="338"/>
      <c r="HH2" s="338" t="s">
        <v>359</v>
      </c>
      <c r="HI2" s="338"/>
      <c r="HJ2" s="338" t="s">
        <v>360</v>
      </c>
      <c r="HK2" s="338"/>
      <c r="HL2" s="338" t="s">
        <v>361</v>
      </c>
      <c r="HM2" s="338"/>
      <c r="HN2" s="338" t="s">
        <v>362</v>
      </c>
      <c r="HO2" s="338"/>
      <c r="HP2" s="338" t="s">
        <v>363</v>
      </c>
      <c r="HQ2" s="338"/>
      <c r="HR2" s="338" t="s">
        <v>364</v>
      </c>
      <c r="HS2" s="338"/>
      <c r="HT2" s="338" t="s">
        <v>365</v>
      </c>
      <c r="HU2" s="338"/>
      <c r="HV2" s="338" t="s">
        <v>366</v>
      </c>
      <c r="HW2" s="338"/>
      <c r="HX2" s="338" t="s">
        <v>367</v>
      </c>
      <c r="HY2" s="338"/>
      <c r="HZ2" s="338" t="s">
        <v>368</v>
      </c>
      <c r="IA2" s="338"/>
      <c r="IB2" s="338" t="s">
        <v>369</v>
      </c>
      <c r="IC2" s="338"/>
      <c r="ID2" s="338" t="s">
        <v>370</v>
      </c>
      <c r="IE2" s="338"/>
      <c r="IF2" s="338" t="s">
        <v>371</v>
      </c>
      <c r="IG2" s="338"/>
      <c r="IH2" s="338" t="s">
        <v>372</v>
      </c>
      <c r="II2" s="338"/>
      <c r="IJ2" s="338" t="s">
        <v>373</v>
      </c>
      <c r="IK2" s="338"/>
      <c r="IL2" s="338" t="s">
        <v>374</v>
      </c>
      <c r="IM2" s="338"/>
    </row>
    <row r="3" spans="1:247">
      <c r="A3" s="131" t="s">
        <v>375</v>
      </c>
      <c r="B3" s="130"/>
      <c r="C3" s="168"/>
      <c r="D3" s="339"/>
      <c r="E3" s="339"/>
      <c r="F3" s="339"/>
      <c r="G3" s="339"/>
      <c r="H3" s="339"/>
      <c r="I3" s="339"/>
      <c r="J3" s="339"/>
      <c r="K3" s="339"/>
      <c r="L3" s="339"/>
      <c r="M3" s="339"/>
      <c r="N3" s="339"/>
      <c r="O3" s="339"/>
      <c r="P3" s="339"/>
      <c r="Q3" s="339"/>
      <c r="R3" s="339"/>
      <c r="S3" s="339"/>
      <c r="T3" s="339"/>
      <c r="U3" s="339"/>
      <c r="V3" s="339"/>
      <c r="W3" s="339"/>
      <c r="X3" s="339"/>
      <c r="Y3" s="339"/>
      <c r="Z3" s="339"/>
      <c r="AA3" s="339"/>
      <c r="AB3" s="339"/>
      <c r="AC3" s="339"/>
      <c r="AD3" s="339"/>
      <c r="AE3" s="339"/>
      <c r="AF3" s="339"/>
      <c r="AG3" s="339"/>
      <c r="AH3" s="339"/>
      <c r="AI3" s="339"/>
      <c r="AJ3" s="339"/>
      <c r="AK3" s="339"/>
      <c r="AL3" s="339"/>
      <c r="AM3" s="339"/>
      <c r="AN3" s="339"/>
      <c r="AO3" s="339"/>
      <c r="AP3" s="339"/>
      <c r="AQ3" s="339"/>
      <c r="AR3" s="339"/>
      <c r="AS3" s="339"/>
      <c r="AT3" s="339"/>
      <c r="AU3" s="339"/>
      <c r="AV3" s="339"/>
      <c r="AW3" s="339"/>
      <c r="AX3" s="339"/>
      <c r="AY3" s="339"/>
      <c r="AZ3" s="339"/>
      <c r="BA3" s="339"/>
      <c r="BB3" s="339"/>
      <c r="BC3" s="339"/>
      <c r="BD3" s="339"/>
      <c r="BE3" s="339"/>
      <c r="BF3" s="339"/>
      <c r="BG3" s="339"/>
      <c r="BH3" s="339"/>
      <c r="BI3" s="339"/>
      <c r="BJ3" s="339"/>
      <c r="BK3" s="339"/>
      <c r="BL3" s="339"/>
      <c r="BM3" s="339"/>
      <c r="BN3" s="339"/>
      <c r="BO3" s="339"/>
      <c r="BP3" s="339"/>
      <c r="BQ3" s="339"/>
      <c r="BR3" s="339"/>
      <c r="BS3" s="339"/>
      <c r="BT3" s="339"/>
      <c r="BU3" s="339"/>
      <c r="BV3" s="339"/>
      <c r="BW3" s="339"/>
      <c r="BX3" s="339"/>
      <c r="BY3" s="339"/>
      <c r="BZ3" s="339"/>
      <c r="CA3" s="339"/>
      <c r="CB3" s="339"/>
      <c r="CC3" s="339"/>
      <c r="CD3" s="339"/>
      <c r="CE3" s="339"/>
      <c r="CF3" s="339"/>
      <c r="CG3" s="339"/>
      <c r="CH3" s="339"/>
      <c r="CI3" s="339"/>
      <c r="CJ3" s="339"/>
      <c r="CK3" s="339"/>
      <c r="CL3" s="339"/>
      <c r="CM3" s="339"/>
      <c r="CN3" s="339"/>
      <c r="CO3" s="339"/>
      <c r="CP3" s="339"/>
      <c r="CQ3" s="339"/>
      <c r="CR3" s="339"/>
      <c r="CS3" s="339"/>
      <c r="CT3" s="339"/>
      <c r="CU3" s="339"/>
      <c r="CV3" s="339"/>
      <c r="CW3" s="339"/>
      <c r="CX3" s="339"/>
      <c r="CY3" s="339"/>
      <c r="CZ3" s="339"/>
      <c r="DA3" s="339"/>
      <c r="DB3" s="339"/>
      <c r="DC3" s="339"/>
      <c r="DD3" s="339"/>
      <c r="DE3" s="339"/>
      <c r="DF3" s="339"/>
      <c r="DG3" s="339"/>
      <c r="DH3" s="339"/>
      <c r="DI3" s="339"/>
      <c r="DJ3" s="339"/>
      <c r="DK3" s="339"/>
      <c r="DL3" s="339"/>
      <c r="DM3" s="339"/>
      <c r="DN3" s="339"/>
      <c r="DO3" s="339"/>
      <c r="DP3" s="339"/>
      <c r="DQ3" s="339"/>
      <c r="DR3" s="339"/>
      <c r="DS3" s="339"/>
      <c r="DT3" s="339"/>
      <c r="DU3" s="339"/>
      <c r="DV3" s="339"/>
      <c r="DW3" s="339"/>
      <c r="DX3" s="339"/>
      <c r="DY3" s="339"/>
      <c r="DZ3" s="339"/>
      <c r="EA3" s="339"/>
      <c r="EB3" s="339"/>
      <c r="EC3" s="339"/>
      <c r="ED3" s="339"/>
      <c r="EE3" s="339"/>
      <c r="EF3" s="339"/>
      <c r="EG3" s="339"/>
      <c r="EH3" s="339"/>
      <c r="EI3" s="339"/>
      <c r="EJ3" s="339"/>
      <c r="EK3" s="339"/>
      <c r="EL3" s="339"/>
      <c r="EM3" s="339"/>
      <c r="EN3" s="339"/>
      <c r="EO3" s="339"/>
      <c r="EP3" s="339"/>
      <c r="EQ3" s="339"/>
      <c r="ER3" s="339"/>
      <c r="ES3" s="339"/>
      <c r="ET3" s="339"/>
      <c r="EU3" s="339"/>
      <c r="EV3" s="339"/>
      <c r="EW3" s="339"/>
      <c r="EX3" s="339"/>
      <c r="EY3" s="339"/>
      <c r="EZ3" s="339"/>
      <c r="FA3" s="339"/>
      <c r="FB3" s="339"/>
      <c r="FC3" s="339"/>
      <c r="FD3" s="339"/>
      <c r="FE3" s="339"/>
      <c r="FF3" s="339"/>
      <c r="FG3" s="339"/>
      <c r="FH3" s="339"/>
      <c r="FI3" s="339"/>
      <c r="FJ3" s="339"/>
      <c r="FK3" s="339"/>
      <c r="FL3" s="339"/>
      <c r="FM3" s="339"/>
      <c r="FN3" s="339"/>
      <c r="FO3" s="339"/>
      <c r="FP3" s="339"/>
      <c r="FQ3" s="339"/>
      <c r="FR3" s="339"/>
      <c r="FS3" s="339"/>
      <c r="FT3" s="339"/>
      <c r="FU3" s="339"/>
      <c r="FV3" s="339"/>
      <c r="FW3" s="339"/>
      <c r="FX3" s="339"/>
      <c r="FY3" s="339"/>
      <c r="FZ3" s="339"/>
      <c r="GA3" s="339"/>
      <c r="GB3" s="339"/>
      <c r="GC3" s="339"/>
      <c r="GD3" s="339"/>
      <c r="GE3" s="339"/>
      <c r="GF3" s="339"/>
      <c r="GG3" s="339"/>
      <c r="GH3" s="339"/>
      <c r="GI3" s="339"/>
      <c r="GJ3" s="339"/>
      <c r="GK3" s="339"/>
      <c r="GL3" s="339"/>
      <c r="GM3" s="339"/>
      <c r="GN3" s="339"/>
      <c r="GO3" s="339"/>
      <c r="GP3" s="339"/>
      <c r="GQ3" s="339"/>
      <c r="GR3" s="339"/>
      <c r="GS3" s="339"/>
      <c r="GT3" s="339"/>
      <c r="GU3" s="339"/>
      <c r="GV3" s="339"/>
      <c r="GW3" s="339"/>
      <c r="GX3" s="339"/>
      <c r="GY3" s="339"/>
      <c r="GZ3" s="339"/>
      <c r="HA3" s="339"/>
      <c r="HB3" s="339"/>
      <c r="HC3" s="339"/>
      <c r="HD3" s="339"/>
      <c r="HE3" s="339"/>
      <c r="HF3" s="339"/>
      <c r="HG3" s="339"/>
      <c r="HH3" s="339"/>
      <c r="HI3" s="339"/>
      <c r="HJ3" s="339"/>
      <c r="HK3" s="339"/>
      <c r="HL3" s="339"/>
      <c r="HM3" s="339"/>
      <c r="HN3" s="339"/>
      <c r="HO3" s="339"/>
      <c r="HP3" s="339"/>
      <c r="HQ3" s="339"/>
      <c r="HR3" s="339"/>
      <c r="HS3" s="339"/>
      <c r="HT3" s="339"/>
      <c r="HU3" s="339"/>
      <c r="HV3" s="339"/>
      <c r="HW3" s="339"/>
      <c r="HX3" s="339"/>
      <c r="HY3" s="339"/>
      <c r="HZ3" s="339"/>
      <c r="IA3" s="339"/>
      <c r="IB3" s="339"/>
      <c r="IC3" s="339"/>
      <c r="ID3" s="339"/>
      <c r="IE3" s="339"/>
      <c r="IF3" s="339"/>
      <c r="IG3" s="339"/>
      <c r="IH3" s="339"/>
      <c r="II3" s="339"/>
      <c r="IJ3" s="339"/>
      <c r="IK3" s="339"/>
      <c r="IL3" s="339"/>
      <c r="IM3" s="339"/>
    </row>
    <row r="4" spans="1:247">
      <c r="A4" s="176"/>
      <c r="B4" s="169" t="s">
        <v>4</v>
      </c>
      <c r="C4" s="170" t="s">
        <v>5</v>
      </c>
      <c r="D4" s="169" t="s">
        <v>4</v>
      </c>
      <c r="E4" s="170" t="s">
        <v>5</v>
      </c>
      <c r="F4" s="169" t="s">
        <v>4</v>
      </c>
      <c r="G4" s="170" t="s">
        <v>5</v>
      </c>
      <c r="H4" s="169" t="s">
        <v>4</v>
      </c>
      <c r="I4" s="170" t="s">
        <v>5</v>
      </c>
      <c r="J4" s="169" t="s">
        <v>4</v>
      </c>
      <c r="K4" s="170" t="s">
        <v>5</v>
      </c>
      <c r="L4" s="169" t="s">
        <v>4</v>
      </c>
      <c r="M4" s="170" t="s">
        <v>5</v>
      </c>
      <c r="N4" s="169" t="s">
        <v>4</v>
      </c>
      <c r="O4" s="170" t="s">
        <v>5</v>
      </c>
      <c r="P4" s="169" t="s">
        <v>4</v>
      </c>
      <c r="Q4" s="170" t="s">
        <v>5</v>
      </c>
      <c r="R4" s="169" t="s">
        <v>4</v>
      </c>
      <c r="S4" s="170" t="s">
        <v>5</v>
      </c>
      <c r="T4" s="169" t="s">
        <v>4</v>
      </c>
      <c r="U4" s="170" t="s">
        <v>5</v>
      </c>
      <c r="V4" s="169" t="s">
        <v>4</v>
      </c>
      <c r="W4" s="170" t="s">
        <v>5</v>
      </c>
      <c r="X4" s="169" t="s">
        <v>4</v>
      </c>
      <c r="Y4" s="170" t="s">
        <v>5</v>
      </c>
      <c r="Z4" s="169" t="s">
        <v>4</v>
      </c>
      <c r="AA4" s="170" t="s">
        <v>5</v>
      </c>
      <c r="AB4" s="169" t="s">
        <v>4</v>
      </c>
      <c r="AC4" s="170" t="s">
        <v>5</v>
      </c>
      <c r="AD4" s="169" t="s">
        <v>4</v>
      </c>
      <c r="AE4" s="170" t="s">
        <v>5</v>
      </c>
      <c r="AF4" s="169" t="s">
        <v>4</v>
      </c>
      <c r="AG4" s="170" t="s">
        <v>5</v>
      </c>
      <c r="AH4" s="169" t="s">
        <v>4</v>
      </c>
      <c r="AI4" s="170" t="s">
        <v>5</v>
      </c>
      <c r="AJ4" s="169" t="s">
        <v>4</v>
      </c>
      <c r="AK4" s="170" t="s">
        <v>5</v>
      </c>
      <c r="AL4" s="169" t="s">
        <v>4</v>
      </c>
      <c r="AM4" s="170" t="s">
        <v>5</v>
      </c>
      <c r="AN4" s="169" t="s">
        <v>4</v>
      </c>
      <c r="AO4" s="170" t="s">
        <v>5</v>
      </c>
      <c r="AP4" s="169" t="s">
        <v>4</v>
      </c>
      <c r="AQ4" s="170" t="s">
        <v>5</v>
      </c>
      <c r="AR4" s="169" t="s">
        <v>4</v>
      </c>
      <c r="AS4" s="170" t="s">
        <v>5</v>
      </c>
      <c r="AT4" s="169" t="s">
        <v>4</v>
      </c>
      <c r="AU4" s="170" t="s">
        <v>5</v>
      </c>
      <c r="AV4" s="169" t="s">
        <v>4</v>
      </c>
      <c r="AW4" s="170" t="s">
        <v>5</v>
      </c>
      <c r="AX4" s="169" t="s">
        <v>4</v>
      </c>
      <c r="AY4" s="170" t="s">
        <v>5</v>
      </c>
      <c r="AZ4" s="169" t="s">
        <v>4</v>
      </c>
      <c r="BA4" s="170" t="s">
        <v>5</v>
      </c>
      <c r="BB4" s="169" t="s">
        <v>4</v>
      </c>
      <c r="BC4" s="170" t="s">
        <v>5</v>
      </c>
      <c r="BD4" s="169" t="s">
        <v>4</v>
      </c>
      <c r="BE4" s="170" t="s">
        <v>5</v>
      </c>
      <c r="BF4" s="169" t="s">
        <v>4</v>
      </c>
      <c r="BG4" s="170" t="s">
        <v>5</v>
      </c>
      <c r="BH4" s="169" t="s">
        <v>4</v>
      </c>
      <c r="BI4" s="170" t="s">
        <v>5</v>
      </c>
      <c r="BJ4" s="169" t="s">
        <v>4</v>
      </c>
      <c r="BK4" s="170" t="s">
        <v>5</v>
      </c>
      <c r="BL4" s="169" t="s">
        <v>4</v>
      </c>
      <c r="BM4" s="170" t="s">
        <v>5</v>
      </c>
      <c r="BN4" s="169" t="s">
        <v>4</v>
      </c>
      <c r="BO4" s="170" t="s">
        <v>5</v>
      </c>
      <c r="BP4" s="169" t="s">
        <v>4</v>
      </c>
      <c r="BQ4" s="170" t="s">
        <v>5</v>
      </c>
      <c r="BR4" s="169" t="s">
        <v>4</v>
      </c>
      <c r="BS4" s="170" t="s">
        <v>5</v>
      </c>
      <c r="BT4" s="169" t="s">
        <v>4</v>
      </c>
      <c r="BU4" s="170" t="s">
        <v>5</v>
      </c>
      <c r="BV4" s="169" t="s">
        <v>4</v>
      </c>
      <c r="BW4" s="170" t="s">
        <v>5</v>
      </c>
      <c r="BX4" s="169" t="s">
        <v>4</v>
      </c>
      <c r="BY4" s="170" t="s">
        <v>5</v>
      </c>
      <c r="BZ4" s="169" t="s">
        <v>4</v>
      </c>
      <c r="CA4" s="170" t="s">
        <v>5</v>
      </c>
      <c r="CB4" s="169" t="s">
        <v>4</v>
      </c>
      <c r="CC4" s="170" t="s">
        <v>5</v>
      </c>
      <c r="CD4" s="169" t="s">
        <v>4</v>
      </c>
      <c r="CE4" s="170" t="s">
        <v>5</v>
      </c>
      <c r="CF4" s="169" t="s">
        <v>4</v>
      </c>
      <c r="CG4" s="170" t="s">
        <v>5</v>
      </c>
      <c r="CH4" s="169" t="s">
        <v>4</v>
      </c>
      <c r="CI4" s="170" t="s">
        <v>5</v>
      </c>
      <c r="CJ4" s="169" t="s">
        <v>4</v>
      </c>
      <c r="CK4" s="170" t="s">
        <v>5</v>
      </c>
      <c r="CL4" s="169" t="s">
        <v>4</v>
      </c>
      <c r="CM4" s="170" t="s">
        <v>5</v>
      </c>
      <c r="CN4" s="169" t="s">
        <v>4</v>
      </c>
      <c r="CO4" s="170" t="s">
        <v>5</v>
      </c>
      <c r="CP4" s="169" t="s">
        <v>4</v>
      </c>
      <c r="CQ4" s="170" t="s">
        <v>5</v>
      </c>
      <c r="CR4" s="169" t="s">
        <v>4</v>
      </c>
      <c r="CS4" s="170" t="s">
        <v>5</v>
      </c>
      <c r="CT4" s="169" t="s">
        <v>4</v>
      </c>
      <c r="CU4" s="170" t="s">
        <v>5</v>
      </c>
      <c r="CV4" s="169" t="s">
        <v>4</v>
      </c>
      <c r="CW4" s="170" t="s">
        <v>5</v>
      </c>
      <c r="CX4" s="169" t="s">
        <v>4</v>
      </c>
      <c r="CY4" s="170" t="s">
        <v>5</v>
      </c>
      <c r="CZ4" s="169" t="s">
        <v>4</v>
      </c>
      <c r="DA4" s="170" t="s">
        <v>5</v>
      </c>
      <c r="DB4" s="169" t="s">
        <v>4</v>
      </c>
      <c r="DC4" s="170" t="s">
        <v>5</v>
      </c>
      <c r="DD4" s="169" t="s">
        <v>4</v>
      </c>
      <c r="DE4" s="170" t="s">
        <v>5</v>
      </c>
      <c r="DF4" s="169" t="s">
        <v>4</v>
      </c>
      <c r="DG4" s="170" t="s">
        <v>5</v>
      </c>
      <c r="DH4" s="169" t="s">
        <v>4</v>
      </c>
      <c r="DI4" s="170" t="s">
        <v>5</v>
      </c>
      <c r="DJ4" s="169" t="s">
        <v>4</v>
      </c>
      <c r="DK4" s="170" t="s">
        <v>5</v>
      </c>
      <c r="DL4" s="169" t="s">
        <v>4</v>
      </c>
      <c r="DM4" s="170" t="s">
        <v>5</v>
      </c>
      <c r="DN4" s="169" t="s">
        <v>4</v>
      </c>
      <c r="DO4" s="170" t="s">
        <v>5</v>
      </c>
      <c r="DP4" s="169" t="s">
        <v>4</v>
      </c>
      <c r="DQ4" s="170" t="s">
        <v>5</v>
      </c>
      <c r="DR4" s="169" t="s">
        <v>4</v>
      </c>
      <c r="DS4" s="170" t="s">
        <v>5</v>
      </c>
      <c r="DT4" s="169" t="s">
        <v>4</v>
      </c>
      <c r="DU4" s="170" t="s">
        <v>5</v>
      </c>
      <c r="DV4" s="169" t="s">
        <v>4</v>
      </c>
      <c r="DW4" s="170" t="s">
        <v>5</v>
      </c>
      <c r="DX4" s="169" t="s">
        <v>4</v>
      </c>
      <c r="DY4" s="170" t="s">
        <v>5</v>
      </c>
      <c r="DZ4" s="169" t="s">
        <v>4</v>
      </c>
      <c r="EA4" s="170" t="s">
        <v>5</v>
      </c>
      <c r="EB4" s="169" t="s">
        <v>4</v>
      </c>
      <c r="EC4" s="170" t="s">
        <v>5</v>
      </c>
      <c r="ED4" s="169" t="s">
        <v>4</v>
      </c>
      <c r="EE4" s="170" t="s">
        <v>5</v>
      </c>
      <c r="EF4" s="169" t="s">
        <v>4</v>
      </c>
      <c r="EG4" s="170" t="s">
        <v>5</v>
      </c>
      <c r="EH4" s="169" t="s">
        <v>4</v>
      </c>
      <c r="EI4" s="170" t="s">
        <v>5</v>
      </c>
      <c r="EJ4" s="169" t="s">
        <v>4</v>
      </c>
      <c r="EK4" s="170" t="s">
        <v>5</v>
      </c>
      <c r="EL4" s="169" t="s">
        <v>4</v>
      </c>
      <c r="EM4" s="170" t="s">
        <v>5</v>
      </c>
      <c r="EN4" s="169" t="s">
        <v>4</v>
      </c>
      <c r="EO4" s="170" t="s">
        <v>5</v>
      </c>
      <c r="EP4" s="169" t="s">
        <v>4</v>
      </c>
      <c r="EQ4" s="170" t="s">
        <v>5</v>
      </c>
      <c r="ER4" s="169" t="s">
        <v>4</v>
      </c>
      <c r="ES4" s="170" t="s">
        <v>5</v>
      </c>
      <c r="ET4" s="169" t="s">
        <v>4</v>
      </c>
      <c r="EU4" s="170" t="s">
        <v>5</v>
      </c>
      <c r="EV4" s="169" t="s">
        <v>4</v>
      </c>
      <c r="EW4" s="170" t="s">
        <v>5</v>
      </c>
      <c r="EX4" s="169" t="s">
        <v>4</v>
      </c>
      <c r="EY4" s="170" t="s">
        <v>5</v>
      </c>
      <c r="EZ4" s="169" t="s">
        <v>4</v>
      </c>
      <c r="FA4" s="170" t="s">
        <v>5</v>
      </c>
      <c r="FB4" s="169" t="s">
        <v>4</v>
      </c>
      <c r="FC4" s="170" t="s">
        <v>5</v>
      </c>
      <c r="FD4" s="169" t="s">
        <v>4</v>
      </c>
      <c r="FE4" s="170" t="s">
        <v>5</v>
      </c>
      <c r="FF4" s="169" t="s">
        <v>4</v>
      </c>
      <c r="FG4" s="170" t="s">
        <v>5</v>
      </c>
      <c r="FH4" s="169" t="s">
        <v>4</v>
      </c>
      <c r="FI4" s="170" t="s">
        <v>5</v>
      </c>
      <c r="FJ4" s="169" t="s">
        <v>4</v>
      </c>
      <c r="FK4" s="170" t="s">
        <v>5</v>
      </c>
      <c r="FL4" s="169" t="s">
        <v>4</v>
      </c>
      <c r="FM4" s="170" t="s">
        <v>5</v>
      </c>
      <c r="FN4" s="169" t="s">
        <v>4</v>
      </c>
      <c r="FO4" s="170" t="s">
        <v>5</v>
      </c>
      <c r="FP4" s="169" t="s">
        <v>4</v>
      </c>
      <c r="FQ4" s="170" t="s">
        <v>5</v>
      </c>
      <c r="FR4" s="169" t="s">
        <v>4</v>
      </c>
      <c r="FS4" s="170" t="s">
        <v>5</v>
      </c>
      <c r="FT4" s="169" t="s">
        <v>4</v>
      </c>
      <c r="FU4" s="170" t="s">
        <v>5</v>
      </c>
      <c r="FV4" s="169" t="s">
        <v>4</v>
      </c>
      <c r="FW4" s="170" t="s">
        <v>5</v>
      </c>
      <c r="FX4" s="169" t="s">
        <v>4</v>
      </c>
      <c r="FY4" s="170" t="s">
        <v>5</v>
      </c>
      <c r="FZ4" s="169" t="s">
        <v>4</v>
      </c>
      <c r="GA4" s="170" t="s">
        <v>5</v>
      </c>
      <c r="GB4" s="169" t="s">
        <v>4</v>
      </c>
      <c r="GC4" s="170" t="s">
        <v>5</v>
      </c>
      <c r="GD4" s="169" t="s">
        <v>4</v>
      </c>
      <c r="GE4" s="170" t="s">
        <v>5</v>
      </c>
      <c r="GF4" s="169" t="s">
        <v>4</v>
      </c>
      <c r="GG4" s="170" t="s">
        <v>5</v>
      </c>
      <c r="GH4" s="169" t="s">
        <v>4</v>
      </c>
      <c r="GI4" s="170" t="s">
        <v>5</v>
      </c>
      <c r="GJ4" s="169" t="s">
        <v>4</v>
      </c>
      <c r="GK4" s="170" t="s">
        <v>5</v>
      </c>
      <c r="GL4" s="169" t="s">
        <v>4</v>
      </c>
      <c r="GM4" s="170" t="s">
        <v>5</v>
      </c>
      <c r="GN4" s="169" t="s">
        <v>4</v>
      </c>
      <c r="GO4" s="170" t="s">
        <v>5</v>
      </c>
      <c r="GP4" s="169" t="s">
        <v>4</v>
      </c>
      <c r="GQ4" s="170" t="s">
        <v>5</v>
      </c>
      <c r="GR4" s="169" t="s">
        <v>4</v>
      </c>
      <c r="GS4" s="170" t="s">
        <v>5</v>
      </c>
      <c r="GT4" s="169" t="s">
        <v>4</v>
      </c>
      <c r="GU4" s="170" t="s">
        <v>5</v>
      </c>
      <c r="GV4" s="169" t="s">
        <v>4</v>
      </c>
      <c r="GW4" s="170" t="s">
        <v>5</v>
      </c>
      <c r="GX4" s="169" t="s">
        <v>4</v>
      </c>
      <c r="GY4" s="170" t="s">
        <v>5</v>
      </c>
      <c r="GZ4" s="169" t="s">
        <v>4</v>
      </c>
      <c r="HA4" s="170" t="s">
        <v>5</v>
      </c>
      <c r="HB4" s="169" t="s">
        <v>4</v>
      </c>
      <c r="HC4" s="170" t="s">
        <v>5</v>
      </c>
      <c r="HD4" s="169" t="s">
        <v>4</v>
      </c>
      <c r="HE4" s="170" t="s">
        <v>5</v>
      </c>
      <c r="HF4" s="169" t="s">
        <v>4</v>
      </c>
      <c r="HG4" s="170" t="s">
        <v>5</v>
      </c>
      <c r="HH4" s="169" t="s">
        <v>4</v>
      </c>
      <c r="HI4" s="170" t="s">
        <v>5</v>
      </c>
      <c r="HJ4" s="169" t="s">
        <v>4</v>
      </c>
      <c r="HK4" s="170" t="s">
        <v>5</v>
      </c>
      <c r="HL4" s="169" t="s">
        <v>4</v>
      </c>
      <c r="HM4" s="170" t="s">
        <v>5</v>
      </c>
      <c r="HN4" s="169" t="s">
        <v>4</v>
      </c>
      <c r="HO4" s="170" t="s">
        <v>5</v>
      </c>
      <c r="HP4" s="169" t="s">
        <v>4</v>
      </c>
      <c r="HQ4" s="170" t="s">
        <v>5</v>
      </c>
      <c r="HR4" s="169" t="s">
        <v>4</v>
      </c>
      <c r="HS4" s="170" t="s">
        <v>5</v>
      </c>
      <c r="HT4" s="169" t="s">
        <v>4</v>
      </c>
      <c r="HU4" s="170" t="s">
        <v>5</v>
      </c>
      <c r="HV4" s="169" t="s">
        <v>4</v>
      </c>
      <c r="HW4" s="170" t="s">
        <v>5</v>
      </c>
      <c r="HX4" s="169" t="s">
        <v>4</v>
      </c>
      <c r="HY4" s="170" t="s">
        <v>5</v>
      </c>
      <c r="HZ4" s="169" t="s">
        <v>4</v>
      </c>
      <c r="IA4" s="170" t="s">
        <v>5</v>
      </c>
      <c r="IB4" s="169" t="s">
        <v>4</v>
      </c>
      <c r="IC4" s="170" t="s">
        <v>5</v>
      </c>
      <c r="ID4" s="169" t="s">
        <v>4</v>
      </c>
      <c r="IE4" s="170" t="s">
        <v>5</v>
      </c>
      <c r="IF4" s="169" t="s">
        <v>4</v>
      </c>
      <c r="IG4" s="170" t="s">
        <v>5</v>
      </c>
      <c r="IH4" s="169" t="s">
        <v>4</v>
      </c>
      <c r="II4" s="170" t="s">
        <v>5</v>
      </c>
      <c r="IJ4" s="169" t="s">
        <v>4</v>
      </c>
      <c r="IK4" s="170" t="s">
        <v>5</v>
      </c>
      <c r="IL4" s="169" t="s">
        <v>4</v>
      </c>
      <c r="IM4" s="170" t="s">
        <v>5</v>
      </c>
    </row>
    <row r="5" spans="1:247">
      <c r="A5" s="1" t="s">
        <v>130</v>
      </c>
    </row>
    <row r="6" spans="1:247">
      <c r="A6" s="1" t="s">
        <v>142</v>
      </c>
      <c r="B6" s="118">
        <v>130600604302.58</v>
      </c>
      <c r="C6" s="54">
        <v>90.764200000000002</v>
      </c>
      <c r="D6" s="118">
        <v>26015566.52</v>
      </c>
      <c r="E6" s="54">
        <v>97.938500000000005</v>
      </c>
      <c r="F6" s="118">
        <v>2953351892.5500002</v>
      </c>
      <c r="G6" s="54">
        <v>96.784400000000005</v>
      </c>
      <c r="H6" s="118">
        <v>1396842321.71</v>
      </c>
      <c r="I6" s="54">
        <v>95.538799999999995</v>
      </c>
      <c r="J6" s="118">
        <v>0</v>
      </c>
      <c r="K6" s="54">
        <v>0</v>
      </c>
      <c r="L6" s="118">
        <v>1129339649.6700001</v>
      </c>
      <c r="M6" s="54">
        <v>93.4315</v>
      </c>
      <c r="N6" s="118">
        <v>1224074813.1099999</v>
      </c>
      <c r="O6" s="54">
        <v>93.089399999999998</v>
      </c>
      <c r="P6" s="118">
        <v>2928854464.1500001</v>
      </c>
      <c r="Q6" s="54">
        <v>97.973799999999997</v>
      </c>
      <c r="R6" s="118">
        <v>3420546.25</v>
      </c>
      <c r="S6" s="54">
        <v>97.497600000000006</v>
      </c>
      <c r="T6" s="118">
        <v>5658486.75</v>
      </c>
      <c r="U6" s="54">
        <v>97.421700000000001</v>
      </c>
      <c r="V6" s="118">
        <v>270812732.35000002</v>
      </c>
      <c r="W6" s="54">
        <v>96.034899999999993</v>
      </c>
      <c r="X6" s="118">
        <v>26722008790.220001</v>
      </c>
      <c r="Y6" s="54">
        <v>96.372399999999999</v>
      </c>
      <c r="Z6" s="118">
        <v>0</v>
      </c>
      <c r="AA6" s="54">
        <v>0</v>
      </c>
      <c r="AB6" s="118">
        <v>0</v>
      </c>
      <c r="AC6" s="54">
        <v>0</v>
      </c>
      <c r="AD6" s="118">
        <v>278610196.38999999</v>
      </c>
      <c r="AE6" s="54">
        <v>81.606999999999999</v>
      </c>
      <c r="AF6" s="118">
        <v>102370084.23</v>
      </c>
      <c r="AG6" s="54">
        <v>100</v>
      </c>
      <c r="AH6" s="118">
        <v>41440191.909999996</v>
      </c>
      <c r="AI6" s="54">
        <v>73.668599999999998</v>
      </c>
      <c r="AJ6" s="118">
        <v>747449246.13</v>
      </c>
      <c r="AK6" s="54">
        <v>99.1935</v>
      </c>
      <c r="AL6" s="118">
        <v>72536872.060000002</v>
      </c>
      <c r="AM6" s="54">
        <v>91.2273</v>
      </c>
      <c r="AN6" s="118">
        <v>48004459</v>
      </c>
      <c r="AO6" s="54">
        <v>74.052899999999994</v>
      </c>
      <c r="AP6" s="118">
        <v>51985403.170000002</v>
      </c>
      <c r="AQ6" s="54">
        <v>94.162599999999998</v>
      </c>
      <c r="AR6" s="118">
        <v>13353015.35</v>
      </c>
      <c r="AS6" s="54">
        <v>83.6036</v>
      </c>
      <c r="AT6" s="118">
        <v>2081262489</v>
      </c>
      <c r="AU6" s="54">
        <v>97.426900000000003</v>
      </c>
      <c r="AV6" s="118">
        <v>48367219.369999997</v>
      </c>
      <c r="AW6" s="54">
        <v>99.184700000000007</v>
      </c>
      <c r="AX6" s="118">
        <v>37013946.549999997</v>
      </c>
      <c r="AY6" s="54">
        <v>24.008299999999998</v>
      </c>
      <c r="AZ6" s="118">
        <v>3644870385.52</v>
      </c>
      <c r="BA6" s="54">
        <v>99.284800000000004</v>
      </c>
      <c r="BB6" s="118">
        <v>2442969072.5</v>
      </c>
      <c r="BC6" s="54">
        <v>93.2714</v>
      </c>
      <c r="BD6" s="118">
        <v>117025032.05</v>
      </c>
      <c r="BE6" s="54">
        <v>99.889200000000002</v>
      </c>
      <c r="BF6" s="118">
        <v>0</v>
      </c>
      <c r="BG6" s="54">
        <v>0</v>
      </c>
      <c r="BH6" s="118">
        <v>31726197.440000001</v>
      </c>
      <c r="BI6" s="54">
        <v>90.078800000000001</v>
      </c>
      <c r="BJ6" s="118">
        <v>156454348.94999999</v>
      </c>
      <c r="BK6" s="54">
        <v>94.207999999999998</v>
      </c>
      <c r="BL6" s="118">
        <v>469004360.38</v>
      </c>
      <c r="BM6" s="54">
        <v>98.283500000000004</v>
      </c>
      <c r="BN6" s="118">
        <v>182833387.31</v>
      </c>
      <c r="BO6" s="54">
        <v>96.498900000000006</v>
      </c>
      <c r="BP6" s="118">
        <v>15072095.41</v>
      </c>
      <c r="BQ6" s="54">
        <v>96.850999999999999</v>
      </c>
      <c r="BR6" s="118">
        <v>0</v>
      </c>
      <c r="BS6" s="54">
        <v>0</v>
      </c>
      <c r="BT6" s="118">
        <v>10658146.939999999</v>
      </c>
      <c r="BU6" s="54">
        <v>93.833799999999997</v>
      </c>
      <c r="BV6" s="118">
        <v>74824941</v>
      </c>
      <c r="BW6" s="54">
        <v>96.72</v>
      </c>
      <c r="BX6" s="118">
        <v>175451624.44</v>
      </c>
      <c r="BY6" s="54">
        <v>91.260499999999993</v>
      </c>
      <c r="BZ6" s="118">
        <v>34896737</v>
      </c>
      <c r="CA6" s="54">
        <v>77.572900000000004</v>
      </c>
      <c r="CB6" s="118">
        <v>1255638942.6700001</v>
      </c>
      <c r="CC6" s="54">
        <v>92.440100000000001</v>
      </c>
      <c r="CD6" s="118">
        <v>33816841.490000002</v>
      </c>
      <c r="CE6" s="54">
        <v>99.117099999999994</v>
      </c>
      <c r="CF6" s="118">
        <v>242960696</v>
      </c>
      <c r="CG6" s="54">
        <v>99.084699999999998</v>
      </c>
      <c r="CH6" s="118">
        <v>47850468.600000001</v>
      </c>
      <c r="CI6" s="54">
        <v>96.804599999999994</v>
      </c>
      <c r="CJ6" s="118">
        <v>21813680</v>
      </c>
      <c r="CK6" s="54">
        <v>88.098299999999995</v>
      </c>
      <c r="CL6" s="118">
        <v>117161964.79000001</v>
      </c>
      <c r="CM6" s="54">
        <v>89.529499999999999</v>
      </c>
      <c r="CN6" s="118">
        <v>324944048.42000002</v>
      </c>
      <c r="CO6" s="54">
        <v>98.0625</v>
      </c>
      <c r="CP6" s="118">
        <v>4010703720.5300002</v>
      </c>
      <c r="CQ6" s="54">
        <v>99.957700000000003</v>
      </c>
      <c r="CR6" s="118">
        <v>1518473475.49</v>
      </c>
      <c r="CS6" s="54">
        <v>96.339799999999997</v>
      </c>
      <c r="CT6" s="118">
        <v>0</v>
      </c>
      <c r="CU6" s="54">
        <v>0</v>
      </c>
      <c r="CV6" s="118">
        <v>7550420</v>
      </c>
      <c r="CW6" s="54">
        <v>86.962900000000005</v>
      </c>
      <c r="CX6" s="118">
        <v>495429667.19999999</v>
      </c>
      <c r="CY6" s="54">
        <v>95.096900000000005</v>
      </c>
      <c r="CZ6" s="118">
        <v>107126714.73</v>
      </c>
      <c r="DA6" s="54">
        <v>85.923100000000005</v>
      </c>
      <c r="DB6" s="118">
        <v>21396456.940000001</v>
      </c>
      <c r="DC6" s="54">
        <v>92.157200000000003</v>
      </c>
      <c r="DD6" s="118">
        <v>0</v>
      </c>
      <c r="DE6" s="54">
        <v>0</v>
      </c>
      <c r="DF6" s="118">
        <v>60187776.909999996</v>
      </c>
      <c r="DG6" s="54">
        <v>88.097700000000003</v>
      </c>
      <c r="DH6" s="118">
        <v>1005505807.04</v>
      </c>
      <c r="DI6" s="54">
        <v>94.549099999999996</v>
      </c>
      <c r="DJ6" s="118">
        <v>0</v>
      </c>
      <c r="DK6" s="54">
        <v>0</v>
      </c>
      <c r="DL6" s="118">
        <v>225380769.59999999</v>
      </c>
      <c r="DM6" s="54">
        <v>95.918700000000001</v>
      </c>
      <c r="DN6" s="118">
        <v>20292986</v>
      </c>
      <c r="DO6" s="54">
        <v>98.3536</v>
      </c>
      <c r="DP6" s="118">
        <v>57370666.630000003</v>
      </c>
      <c r="DQ6" s="54">
        <v>99.14</v>
      </c>
      <c r="DR6" s="118">
        <v>288984872.13</v>
      </c>
      <c r="DS6" s="54">
        <v>96.683700000000002</v>
      </c>
      <c r="DT6" s="118">
        <v>223193569.06</v>
      </c>
      <c r="DU6" s="54">
        <v>90.922399999999996</v>
      </c>
      <c r="DV6" s="118">
        <v>676382727.02999997</v>
      </c>
      <c r="DW6" s="54">
        <v>88.177199999999999</v>
      </c>
      <c r="DX6" s="118">
        <v>2475942004.4200001</v>
      </c>
      <c r="DY6" s="54">
        <v>96.934600000000003</v>
      </c>
      <c r="DZ6" s="118">
        <v>0</v>
      </c>
      <c r="EA6" s="54">
        <v>0</v>
      </c>
      <c r="EB6" s="118">
        <v>137817474.53</v>
      </c>
      <c r="EC6" s="54">
        <v>95.128299999999996</v>
      </c>
      <c r="ED6" s="118">
        <v>597364299.78999996</v>
      </c>
      <c r="EE6" s="54">
        <v>94.600499999999997</v>
      </c>
      <c r="EF6" s="118">
        <v>13049772981.219999</v>
      </c>
      <c r="EG6" s="54">
        <v>94.456299999999999</v>
      </c>
      <c r="EH6" s="118">
        <v>28092210.66</v>
      </c>
      <c r="EI6" s="54">
        <v>79.722300000000004</v>
      </c>
      <c r="EJ6" s="118">
        <v>8356937</v>
      </c>
      <c r="EK6" s="54">
        <v>100</v>
      </c>
      <c r="EL6" s="118">
        <v>46597709.409999996</v>
      </c>
      <c r="EM6" s="54">
        <v>97.565799999999996</v>
      </c>
      <c r="EN6" s="118">
        <v>3429656186.7600002</v>
      </c>
      <c r="EO6" s="54">
        <v>77.853099999999998</v>
      </c>
      <c r="EP6" s="118">
        <v>674760779.12</v>
      </c>
      <c r="EQ6" s="54">
        <v>95.282399999999996</v>
      </c>
      <c r="ER6" s="118">
        <v>224697996</v>
      </c>
      <c r="ES6" s="54">
        <v>98.856700000000004</v>
      </c>
      <c r="ET6" s="118">
        <v>879777263</v>
      </c>
      <c r="EU6" s="54">
        <v>89.644999999999996</v>
      </c>
      <c r="EV6" s="118">
        <v>1288591143</v>
      </c>
      <c r="EW6" s="54">
        <v>93.080200000000005</v>
      </c>
      <c r="EX6" s="118">
        <v>2133485944</v>
      </c>
      <c r="EY6" s="54">
        <v>95.612300000000005</v>
      </c>
      <c r="EZ6" s="118">
        <v>8541682941</v>
      </c>
      <c r="FA6" s="54">
        <v>95.847899999999996</v>
      </c>
      <c r="FB6" s="118">
        <v>1500661539</v>
      </c>
      <c r="FC6" s="54">
        <v>90.054500000000004</v>
      </c>
      <c r="FD6" s="118">
        <v>425482471</v>
      </c>
      <c r="FE6" s="54">
        <v>97.311999999999998</v>
      </c>
      <c r="FF6" s="118">
        <v>76109418.900000006</v>
      </c>
      <c r="FG6" s="54">
        <v>83.496499999999997</v>
      </c>
      <c r="FH6" s="118">
        <v>154041161.06999999</v>
      </c>
      <c r="FI6" s="54">
        <v>99.265000000000001</v>
      </c>
      <c r="FJ6" s="118">
        <v>1719201574.51</v>
      </c>
      <c r="FK6" s="54">
        <v>97.499899999999997</v>
      </c>
      <c r="FL6" s="118">
        <v>166324144.86000001</v>
      </c>
      <c r="FM6" s="54">
        <v>93.394900000000007</v>
      </c>
      <c r="FN6" s="118">
        <v>417968713.92000002</v>
      </c>
      <c r="FO6" s="54">
        <v>69.845100000000002</v>
      </c>
      <c r="FP6" s="118">
        <v>76515810</v>
      </c>
      <c r="FQ6" s="54">
        <v>96.642799999999994</v>
      </c>
      <c r="FR6" s="118">
        <v>1758753714.8900001</v>
      </c>
      <c r="FS6" s="54">
        <v>99.206699999999998</v>
      </c>
      <c r="FT6" s="118">
        <v>1323048487.49</v>
      </c>
      <c r="FU6" s="54">
        <v>88.130499999999998</v>
      </c>
      <c r="FV6" s="118">
        <v>0</v>
      </c>
      <c r="FW6" s="54">
        <v>0</v>
      </c>
      <c r="FX6" s="118">
        <v>705667337.54999995</v>
      </c>
      <c r="FY6" s="54">
        <v>95.557599999999994</v>
      </c>
      <c r="FZ6" s="118">
        <v>0</v>
      </c>
      <c r="GA6" s="54">
        <v>0</v>
      </c>
      <c r="GB6" s="118">
        <v>274077232.81999999</v>
      </c>
      <c r="GC6" s="54">
        <v>91.789699999999996</v>
      </c>
      <c r="GD6" s="118">
        <v>91428304.629999995</v>
      </c>
      <c r="GE6" s="54">
        <v>94.168400000000005</v>
      </c>
      <c r="GF6" s="118">
        <v>368861556.39999998</v>
      </c>
      <c r="GG6" s="54">
        <v>84.700699999999998</v>
      </c>
      <c r="GH6" s="118">
        <v>746269997.86000001</v>
      </c>
      <c r="GI6" s="54">
        <v>96.493099999999998</v>
      </c>
      <c r="GJ6" s="118">
        <v>413601179.57999998</v>
      </c>
      <c r="GK6" s="54">
        <v>96.796199999999999</v>
      </c>
      <c r="GL6" s="118">
        <v>512555934.93000001</v>
      </c>
      <c r="GM6" s="54">
        <v>97.59</v>
      </c>
      <c r="GN6" s="118">
        <v>239175979.97999999</v>
      </c>
      <c r="GO6" s="54">
        <v>96.620400000000004</v>
      </c>
      <c r="GP6" s="118">
        <v>1163977295.8199999</v>
      </c>
      <c r="GQ6" s="54">
        <v>96.462599999999995</v>
      </c>
      <c r="GR6" s="118">
        <v>15728827</v>
      </c>
      <c r="GS6" s="54">
        <v>99.967100000000002</v>
      </c>
      <c r="GT6" s="118">
        <v>633216737.66999996</v>
      </c>
      <c r="GU6" s="54">
        <v>99.976699999999994</v>
      </c>
      <c r="GV6" s="118">
        <v>2556829095.9400001</v>
      </c>
      <c r="GW6" s="54">
        <v>96.511600000000001</v>
      </c>
      <c r="GX6" s="118">
        <v>67355793.75</v>
      </c>
      <c r="GY6" s="54">
        <v>99.389099999999999</v>
      </c>
      <c r="GZ6" s="118">
        <v>400964100.69999999</v>
      </c>
      <c r="HA6" s="54">
        <v>96.397099999999995</v>
      </c>
      <c r="HB6" s="118">
        <v>8405761820</v>
      </c>
      <c r="HC6" s="54">
        <v>96.153599999999997</v>
      </c>
      <c r="HD6" s="118">
        <v>0</v>
      </c>
      <c r="HE6" s="54">
        <v>0</v>
      </c>
      <c r="HF6" s="118">
        <v>7313247.5999999996</v>
      </c>
      <c r="HG6" s="54">
        <v>75.443600000000004</v>
      </c>
      <c r="HH6" s="118">
        <v>2065299658.54</v>
      </c>
      <c r="HI6" s="54">
        <v>84.710800000000006</v>
      </c>
      <c r="HJ6" s="118">
        <v>119947641.06</v>
      </c>
      <c r="HK6" s="54">
        <v>96.166499999999999</v>
      </c>
      <c r="HL6" s="118">
        <v>0</v>
      </c>
      <c r="HM6" s="54">
        <v>0</v>
      </c>
      <c r="HN6" s="118">
        <v>1212183817.0599999</v>
      </c>
      <c r="HO6" s="54">
        <v>77.974699999999999</v>
      </c>
      <c r="HP6" s="118">
        <v>193328800</v>
      </c>
      <c r="HQ6" s="54">
        <v>96.331599999999995</v>
      </c>
      <c r="HR6" s="118">
        <v>1693833106.24</v>
      </c>
      <c r="HS6" s="54">
        <v>98.270899999999997</v>
      </c>
      <c r="HT6" s="118">
        <v>205741342.25999999</v>
      </c>
      <c r="HU6" s="54">
        <v>79.806200000000004</v>
      </c>
      <c r="HV6" s="118">
        <v>0</v>
      </c>
      <c r="HW6" s="54">
        <v>0</v>
      </c>
      <c r="HX6" s="118">
        <v>0</v>
      </c>
      <c r="HY6" s="54">
        <v>0</v>
      </c>
      <c r="HZ6" s="118">
        <v>2675158384</v>
      </c>
      <c r="IA6" s="54">
        <v>96.174800000000005</v>
      </c>
      <c r="IB6" s="118">
        <v>2409990017</v>
      </c>
      <c r="IC6" s="54">
        <v>97.347899999999996</v>
      </c>
      <c r="ID6" s="118">
        <v>2999927680</v>
      </c>
      <c r="IE6" s="54">
        <v>95.962900000000005</v>
      </c>
      <c r="IF6" s="118">
        <v>118648864</v>
      </c>
      <c r="IG6" s="54">
        <v>95.292500000000004</v>
      </c>
      <c r="IH6" s="118">
        <v>7569931.9699999997</v>
      </c>
      <c r="II6" s="54">
        <v>93.254400000000004</v>
      </c>
      <c r="IJ6" s="118">
        <v>860762726.02999997</v>
      </c>
      <c r="IK6" s="54">
        <v>80.795199999999994</v>
      </c>
      <c r="IL6" s="118">
        <v>0</v>
      </c>
      <c r="IM6" s="54">
        <v>0</v>
      </c>
    </row>
    <row r="7" spans="1:247">
      <c r="A7" s="24" t="s">
        <v>141</v>
      </c>
      <c r="B7" s="175">
        <v>3117727593.4099998</v>
      </c>
      <c r="C7" s="177">
        <v>2.1667000000000001</v>
      </c>
      <c r="D7" s="175">
        <v>547609.85</v>
      </c>
      <c r="E7" s="177">
        <v>2.0615000000000001</v>
      </c>
      <c r="F7" s="175">
        <v>98122255.019999996</v>
      </c>
      <c r="G7" s="177">
        <v>3.2155999999999998</v>
      </c>
      <c r="H7" s="175">
        <v>65225260.030000001</v>
      </c>
      <c r="I7" s="177">
        <v>4.4611999999999998</v>
      </c>
      <c r="J7" s="175">
        <v>851186.44</v>
      </c>
      <c r="K7" s="177">
        <v>1.9816</v>
      </c>
      <c r="L7" s="175">
        <v>74036569.730000004</v>
      </c>
      <c r="M7" s="177">
        <v>6.1250999999999998</v>
      </c>
      <c r="N7" s="175">
        <v>90867481.829999998</v>
      </c>
      <c r="O7" s="177">
        <v>6.9104000000000001</v>
      </c>
      <c r="P7" s="175">
        <v>60572813.18</v>
      </c>
      <c r="Q7" s="177">
        <v>2.0261999999999998</v>
      </c>
      <c r="R7" s="175">
        <v>87794.36</v>
      </c>
      <c r="S7" s="177">
        <v>2.5024000000000002</v>
      </c>
      <c r="T7" s="175">
        <v>149752.95000000001</v>
      </c>
      <c r="U7" s="177">
        <v>2.5783</v>
      </c>
      <c r="V7" s="175">
        <v>11181260.84</v>
      </c>
      <c r="W7" s="177">
        <v>3.9651000000000001</v>
      </c>
      <c r="X7" s="175">
        <v>-42409047.399999999</v>
      </c>
      <c r="Y7" s="177">
        <v>-0.15290000000000001</v>
      </c>
      <c r="Z7" s="175">
        <v>39429118.060000002</v>
      </c>
      <c r="AA7" s="177">
        <v>4.1574999999999998</v>
      </c>
      <c r="AB7" s="175">
        <v>5017233.18</v>
      </c>
      <c r="AC7" s="177">
        <v>5.6310000000000002</v>
      </c>
      <c r="AD7" s="175">
        <v>9154877.9800000004</v>
      </c>
      <c r="AE7" s="177">
        <v>2.6815000000000002</v>
      </c>
      <c r="AF7" s="175">
        <v>0</v>
      </c>
      <c r="AG7" s="177">
        <v>0</v>
      </c>
      <c r="AH7" s="175">
        <v>2856364.98</v>
      </c>
      <c r="AI7" s="177">
        <v>5.0777999999999999</v>
      </c>
      <c r="AJ7" s="175">
        <v>6077286.1200000001</v>
      </c>
      <c r="AK7" s="177">
        <v>0.80649999999999999</v>
      </c>
      <c r="AL7" s="175">
        <v>6975342.8399999999</v>
      </c>
      <c r="AM7" s="177">
        <v>8.7727000000000004</v>
      </c>
      <c r="AN7" s="175">
        <v>4380584.6900000004</v>
      </c>
      <c r="AO7" s="177">
        <v>6.7576000000000001</v>
      </c>
      <c r="AP7" s="175">
        <v>3222742.25</v>
      </c>
      <c r="AQ7" s="177">
        <v>5.8373999999999997</v>
      </c>
      <c r="AR7" s="175">
        <v>2618811.09</v>
      </c>
      <c r="AS7" s="177">
        <v>16.3964</v>
      </c>
      <c r="AT7" s="175">
        <v>54967238.75</v>
      </c>
      <c r="AU7" s="177">
        <v>2.5731000000000002</v>
      </c>
      <c r="AV7" s="175">
        <v>397578.91</v>
      </c>
      <c r="AW7" s="177">
        <v>0.81530000000000002</v>
      </c>
      <c r="AX7" s="175">
        <v>117157570.36</v>
      </c>
      <c r="AY7" s="177">
        <v>75.991699999999994</v>
      </c>
      <c r="AZ7" s="175">
        <v>26257359.98</v>
      </c>
      <c r="BA7" s="177">
        <v>0.71519999999999995</v>
      </c>
      <c r="BB7" s="175">
        <v>53274458.200000003</v>
      </c>
      <c r="BC7" s="177">
        <v>2.0339999999999998</v>
      </c>
      <c r="BD7" s="175">
        <v>129812.6</v>
      </c>
      <c r="BE7" s="177">
        <v>0.1108</v>
      </c>
      <c r="BF7" s="175">
        <v>3083190.55</v>
      </c>
      <c r="BG7" s="177">
        <v>1.6440999999999999</v>
      </c>
      <c r="BH7" s="175">
        <v>3494298.08</v>
      </c>
      <c r="BI7" s="177">
        <v>9.9212000000000007</v>
      </c>
      <c r="BJ7" s="175">
        <v>9618959.2200000007</v>
      </c>
      <c r="BK7" s="177">
        <v>5.7919999999999998</v>
      </c>
      <c r="BL7" s="175">
        <v>8190983.29</v>
      </c>
      <c r="BM7" s="177">
        <v>1.7164999999999999</v>
      </c>
      <c r="BN7" s="175">
        <v>6633400</v>
      </c>
      <c r="BO7" s="177">
        <v>3.5011000000000001</v>
      </c>
      <c r="BP7" s="175">
        <v>490051.99</v>
      </c>
      <c r="BQ7" s="177">
        <v>3.149</v>
      </c>
      <c r="BR7" s="175">
        <v>6938391.21</v>
      </c>
      <c r="BS7" s="177">
        <v>3.0653999999999999</v>
      </c>
      <c r="BT7" s="175">
        <v>700394.29</v>
      </c>
      <c r="BU7" s="177">
        <v>6.1661999999999999</v>
      </c>
      <c r="BV7" s="175">
        <v>2537480</v>
      </c>
      <c r="BW7" s="177">
        <v>3.28</v>
      </c>
      <c r="BX7" s="175">
        <v>16802110.120000001</v>
      </c>
      <c r="BY7" s="177">
        <v>8.7394999999999996</v>
      </c>
      <c r="BZ7" s="175">
        <v>7178157.5599999996</v>
      </c>
      <c r="CA7" s="177">
        <v>15.9565</v>
      </c>
      <c r="CB7" s="175">
        <v>0</v>
      </c>
      <c r="CC7" s="177">
        <v>0</v>
      </c>
      <c r="CD7" s="175">
        <v>301221.07</v>
      </c>
      <c r="CE7" s="177">
        <v>0.88290000000000002</v>
      </c>
      <c r="CF7" s="175">
        <v>2244352.81</v>
      </c>
      <c r="CG7" s="177">
        <v>0.9153</v>
      </c>
      <c r="CH7" s="175">
        <v>1579489.01</v>
      </c>
      <c r="CI7" s="177">
        <v>3.1953999999999998</v>
      </c>
      <c r="CJ7" s="175">
        <v>2946922.21</v>
      </c>
      <c r="CK7" s="177">
        <v>11.9017</v>
      </c>
      <c r="CL7" s="175">
        <v>5451666.5599999996</v>
      </c>
      <c r="CM7" s="177">
        <v>4.1658999999999997</v>
      </c>
      <c r="CN7" s="175">
        <v>6420082.4199999999</v>
      </c>
      <c r="CO7" s="177">
        <v>1.9375</v>
      </c>
      <c r="CP7" s="175">
        <v>1698064.11</v>
      </c>
      <c r="CQ7" s="177">
        <v>4.2299999999999997E-2</v>
      </c>
      <c r="CR7" s="175">
        <v>38436035.590000004</v>
      </c>
      <c r="CS7" s="177">
        <v>2.4386000000000001</v>
      </c>
      <c r="CT7" s="175">
        <v>1458020.56</v>
      </c>
      <c r="CU7" s="177">
        <v>1.0915999999999999</v>
      </c>
      <c r="CV7" s="175">
        <v>1131926</v>
      </c>
      <c r="CW7" s="177">
        <v>13.037100000000001</v>
      </c>
      <c r="CX7" s="175">
        <v>5628246.7999999998</v>
      </c>
      <c r="CY7" s="177">
        <v>1.0803</v>
      </c>
      <c r="CZ7" s="175">
        <v>8450292.0899999999</v>
      </c>
      <c r="DA7" s="177">
        <v>6.7777000000000003</v>
      </c>
      <c r="DB7" s="175">
        <v>1820890.75</v>
      </c>
      <c r="DC7" s="177">
        <v>7.8428000000000004</v>
      </c>
      <c r="DD7" s="175">
        <v>988259.42</v>
      </c>
      <c r="DE7" s="177">
        <v>3.14</v>
      </c>
      <c r="DF7" s="175">
        <v>8131541.9900000002</v>
      </c>
      <c r="DG7" s="177">
        <v>11.9023</v>
      </c>
      <c r="DH7" s="175">
        <v>57969116.890000001</v>
      </c>
      <c r="DI7" s="177">
        <v>5.4508999999999999</v>
      </c>
      <c r="DJ7" s="175">
        <v>-418777.86</v>
      </c>
      <c r="DK7" s="177">
        <v>-0.49330000000000002</v>
      </c>
      <c r="DL7" s="175">
        <v>9589800.6400000006</v>
      </c>
      <c r="DM7" s="177">
        <v>4.0812999999999997</v>
      </c>
      <c r="DN7" s="175">
        <v>339701.69</v>
      </c>
      <c r="DO7" s="177">
        <v>1.6464000000000001</v>
      </c>
      <c r="DP7" s="175">
        <v>497650.19</v>
      </c>
      <c r="DQ7" s="177">
        <v>0.86</v>
      </c>
      <c r="DR7" s="175">
        <v>9912311</v>
      </c>
      <c r="DS7" s="177">
        <v>3.3163</v>
      </c>
      <c r="DT7" s="175">
        <v>15595419.57</v>
      </c>
      <c r="DU7" s="177">
        <v>6.3531000000000004</v>
      </c>
      <c r="DV7" s="175">
        <v>52966229.880000003</v>
      </c>
      <c r="DW7" s="177">
        <v>6.9050000000000002</v>
      </c>
      <c r="DX7" s="175">
        <v>78298509.370000005</v>
      </c>
      <c r="DY7" s="177">
        <v>3.0653999999999999</v>
      </c>
      <c r="DZ7" s="175">
        <v>9991042.6500000004</v>
      </c>
      <c r="EA7" s="177">
        <v>0.78520000000000001</v>
      </c>
      <c r="EB7" s="175">
        <v>7057924.9699999997</v>
      </c>
      <c r="EC7" s="177">
        <v>4.8716999999999997</v>
      </c>
      <c r="ED7" s="175">
        <v>32165743.469999999</v>
      </c>
      <c r="EE7" s="177">
        <v>5.0938999999999997</v>
      </c>
      <c r="EF7" s="175">
        <v>665351675.88999999</v>
      </c>
      <c r="EG7" s="177">
        <v>4.8159000000000001</v>
      </c>
      <c r="EH7" s="175">
        <v>2679450.36</v>
      </c>
      <c r="EI7" s="177">
        <v>7.6040000000000001</v>
      </c>
      <c r="EJ7" s="175">
        <v>0</v>
      </c>
      <c r="EK7" s="177">
        <v>0</v>
      </c>
      <c r="EL7" s="175">
        <v>1162576.17</v>
      </c>
      <c r="EM7" s="177">
        <v>2.4342000000000001</v>
      </c>
      <c r="EN7" s="175">
        <v>63926005.229999997</v>
      </c>
      <c r="EO7" s="177">
        <v>1.4511000000000001</v>
      </c>
      <c r="EP7" s="175">
        <v>3610524.32</v>
      </c>
      <c r="EQ7" s="177">
        <v>0.50980000000000003</v>
      </c>
      <c r="ER7" s="175">
        <v>2598674.31</v>
      </c>
      <c r="ES7" s="177">
        <v>1.1433</v>
      </c>
      <c r="ET7" s="175">
        <v>77000.350000000006</v>
      </c>
      <c r="EU7" s="177">
        <v>7.7999999999999996E-3</v>
      </c>
      <c r="EV7" s="175">
        <v>-7744863.3499999996</v>
      </c>
      <c r="EW7" s="177">
        <v>-0.55940000000000001</v>
      </c>
      <c r="EX7" s="175">
        <v>4906310.8</v>
      </c>
      <c r="EY7" s="177">
        <v>0.21990000000000001</v>
      </c>
      <c r="EZ7" s="175">
        <v>-55976690.659999996</v>
      </c>
      <c r="FA7" s="177">
        <v>-0.62809999999999999</v>
      </c>
      <c r="FB7" s="175">
        <v>-38263699</v>
      </c>
      <c r="FC7" s="177">
        <v>-2.2961999999999998</v>
      </c>
      <c r="FD7" s="175">
        <v>11763174.74</v>
      </c>
      <c r="FE7" s="177">
        <v>2.6903999999999999</v>
      </c>
      <c r="FF7" s="175">
        <v>15043365.91</v>
      </c>
      <c r="FG7" s="177">
        <v>16.503499999999999</v>
      </c>
      <c r="FH7" s="175">
        <v>1140648.3</v>
      </c>
      <c r="FI7" s="177">
        <v>0.73499999999999999</v>
      </c>
      <c r="FJ7" s="175">
        <v>35693066.469999999</v>
      </c>
      <c r="FK7" s="177">
        <v>2.0242</v>
      </c>
      <c r="FL7" s="175">
        <v>4590504.55</v>
      </c>
      <c r="FM7" s="177">
        <v>2.5777000000000001</v>
      </c>
      <c r="FN7" s="175">
        <v>26212437.84</v>
      </c>
      <c r="FO7" s="177">
        <v>4.3803000000000001</v>
      </c>
      <c r="FP7" s="175">
        <v>746992</v>
      </c>
      <c r="FQ7" s="177">
        <v>0.94350000000000001</v>
      </c>
      <c r="FR7" s="175">
        <v>-492047.23</v>
      </c>
      <c r="FS7" s="177">
        <v>-2.7799999999999998E-2</v>
      </c>
      <c r="FT7" s="175">
        <v>-3743264.03</v>
      </c>
      <c r="FU7" s="177">
        <v>-0.24929999999999999</v>
      </c>
      <c r="FV7" s="175">
        <v>1036254.91</v>
      </c>
      <c r="FW7" s="177">
        <v>0.2195</v>
      </c>
      <c r="FX7" s="175">
        <v>31363319.870000001</v>
      </c>
      <c r="FY7" s="177">
        <v>4.2469999999999999</v>
      </c>
      <c r="FZ7" s="175">
        <v>4365624.71</v>
      </c>
      <c r="GA7" s="177">
        <v>0.3004</v>
      </c>
      <c r="GB7" s="175">
        <v>24515385.68</v>
      </c>
      <c r="GC7" s="177">
        <v>8.2103000000000002</v>
      </c>
      <c r="GD7" s="175">
        <v>5661909.8899999997</v>
      </c>
      <c r="GE7" s="177">
        <v>5.8315999999999999</v>
      </c>
      <c r="GF7" s="175">
        <v>66626433.130000003</v>
      </c>
      <c r="GG7" s="177">
        <v>15.299300000000001</v>
      </c>
      <c r="GH7" s="175">
        <v>27122127.43</v>
      </c>
      <c r="GI7" s="177">
        <v>3.5068999999999999</v>
      </c>
      <c r="GJ7" s="175">
        <v>955429.12</v>
      </c>
      <c r="GK7" s="177">
        <v>0.22359999999999999</v>
      </c>
      <c r="GL7" s="175">
        <v>-589103.14</v>
      </c>
      <c r="GM7" s="177">
        <v>-0.11219999999999999</v>
      </c>
      <c r="GN7" s="175">
        <v>8365950.9199999999</v>
      </c>
      <c r="GO7" s="177">
        <v>3.3795999999999999</v>
      </c>
      <c r="GP7" s="175">
        <v>42684880.100000001</v>
      </c>
      <c r="GQ7" s="177">
        <v>3.5373999999999999</v>
      </c>
      <c r="GR7" s="175">
        <v>5178.1899999999996</v>
      </c>
      <c r="GS7" s="177">
        <v>3.2899999999999999E-2</v>
      </c>
      <c r="GT7" s="175">
        <v>147651.14000000001</v>
      </c>
      <c r="GU7" s="177">
        <v>2.3300000000000001E-2</v>
      </c>
      <c r="GV7" s="175">
        <v>76506258.769999996</v>
      </c>
      <c r="GW7" s="177">
        <v>2.8879000000000001</v>
      </c>
      <c r="GX7" s="175">
        <v>413977.34</v>
      </c>
      <c r="GY7" s="177">
        <v>0.6109</v>
      </c>
      <c r="GZ7" s="175">
        <v>14986090.24</v>
      </c>
      <c r="HA7" s="177">
        <v>3.6029</v>
      </c>
      <c r="HB7" s="175">
        <v>336746150.5</v>
      </c>
      <c r="HC7" s="177">
        <v>3.8519999999999999</v>
      </c>
      <c r="HD7" s="175">
        <v>21171.42</v>
      </c>
      <c r="HE7" s="177">
        <v>2.6499999999999999E-2</v>
      </c>
      <c r="HF7" s="175">
        <v>2380417.83</v>
      </c>
      <c r="HG7" s="177">
        <v>24.5564</v>
      </c>
      <c r="HH7" s="175">
        <v>15887970.859999999</v>
      </c>
      <c r="HI7" s="177">
        <v>0.65169999999999995</v>
      </c>
      <c r="HJ7" s="175">
        <v>4788965.83</v>
      </c>
      <c r="HK7" s="177">
        <v>3.8395000000000001</v>
      </c>
      <c r="HL7" s="175">
        <v>1263250.55</v>
      </c>
      <c r="HM7" s="177">
        <v>0.4577</v>
      </c>
      <c r="HN7" s="175">
        <v>56385243.299999997</v>
      </c>
      <c r="HO7" s="177">
        <v>3.6269999999999998</v>
      </c>
      <c r="HP7" s="175">
        <v>2365446.6</v>
      </c>
      <c r="HQ7" s="177">
        <v>1.1787000000000001</v>
      </c>
      <c r="HR7" s="175">
        <v>13421533.779999999</v>
      </c>
      <c r="HS7" s="177">
        <v>0.77869999999999995</v>
      </c>
      <c r="HT7" s="175">
        <v>15897699.26</v>
      </c>
      <c r="HU7" s="177">
        <v>6.1666999999999996</v>
      </c>
      <c r="HV7" s="175">
        <v>4314490.09</v>
      </c>
      <c r="HW7" s="177">
        <v>2.5666000000000002</v>
      </c>
      <c r="HX7" s="175">
        <v>108905.02</v>
      </c>
      <c r="HY7" s="177">
        <v>4.6699999999999998E-2</v>
      </c>
      <c r="HZ7" s="175">
        <v>106399401.40000001</v>
      </c>
      <c r="IA7" s="177">
        <v>3.8252000000000002</v>
      </c>
      <c r="IB7" s="175">
        <v>65657593.350000001</v>
      </c>
      <c r="IC7" s="177">
        <v>2.6520999999999999</v>
      </c>
      <c r="ID7" s="175">
        <v>126133170.95999999</v>
      </c>
      <c r="IE7" s="177">
        <v>4.0347999999999997</v>
      </c>
      <c r="IF7" s="175">
        <v>5863003.9000000004</v>
      </c>
      <c r="IG7" s="177">
        <v>4.7088999999999999</v>
      </c>
      <c r="IH7" s="175">
        <v>547573.86</v>
      </c>
      <c r="II7" s="177">
        <v>6.7455999999999996</v>
      </c>
      <c r="IJ7" s="175">
        <v>204517020.93000001</v>
      </c>
      <c r="IK7" s="177">
        <v>19.196899999999999</v>
      </c>
      <c r="IL7" s="175">
        <v>110955.72</v>
      </c>
      <c r="IM7" s="177">
        <v>6.0972999999999997</v>
      </c>
    </row>
    <row r="8" spans="1:247">
      <c r="A8" s="174" t="s">
        <v>246</v>
      </c>
      <c r="B8" s="175">
        <v>-784876</v>
      </c>
      <c r="C8" s="177">
        <v>-5.0000000000000001E-4</v>
      </c>
      <c r="D8" s="175">
        <v>0</v>
      </c>
      <c r="E8" s="177">
        <v>0</v>
      </c>
      <c r="F8" s="175">
        <v>0</v>
      </c>
      <c r="G8" s="177">
        <v>0</v>
      </c>
      <c r="H8" s="175">
        <v>0</v>
      </c>
      <c r="I8" s="177">
        <v>0</v>
      </c>
      <c r="J8" s="175">
        <v>0</v>
      </c>
      <c r="K8" s="177">
        <v>0</v>
      </c>
      <c r="L8" s="175">
        <v>0</v>
      </c>
      <c r="M8" s="177">
        <v>0</v>
      </c>
      <c r="N8" s="175">
        <v>0</v>
      </c>
      <c r="O8" s="177">
        <v>0</v>
      </c>
      <c r="P8" s="175">
        <v>0</v>
      </c>
      <c r="Q8" s="177">
        <v>0</v>
      </c>
      <c r="R8" s="175">
        <v>0</v>
      </c>
      <c r="S8" s="177">
        <v>0</v>
      </c>
      <c r="T8" s="175">
        <v>0</v>
      </c>
      <c r="U8" s="177">
        <v>0</v>
      </c>
      <c r="V8" s="175">
        <v>0</v>
      </c>
      <c r="W8" s="177">
        <v>0</v>
      </c>
      <c r="X8" s="175">
        <v>0</v>
      </c>
      <c r="Y8" s="177">
        <v>0</v>
      </c>
      <c r="Z8" s="175">
        <v>0</v>
      </c>
      <c r="AA8" s="177">
        <v>0</v>
      </c>
      <c r="AB8" s="175">
        <v>0</v>
      </c>
      <c r="AC8" s="177">
        <v>0</v>
      </c>
      <c r="AD8" s="175">
        <v>0</v>
      </c>
      <c r="AE8" s="177">
        <v>0</v>
      </c>
      <c r="AF8" s="175">
        <v>0</v>
      </c>
      <c r="AG8" s="177">
        <v>0</v>
      </c>
      <c r="AH8" s="175">
        <v>0</v>
      </c>
      <c r="AI8" s="177">
        <v>0</v>
      </c>
      <c r="AJ8" s="175">
        <v>0</v>
      </c>
      <c r="AK8" s="177">
        <v>0</v>
      </c>
      <c r="AL8" s="175">
        <v>0</v>
      </c>
      <c r="AM8" s="177">
        <v>0</v>
      </c>
      <c r="AN8" s="175">
        <v>0</v>
      </c>
      <c r="AO8" s="177">
        <v>0</v>
      </c>
      <c r="AP8" s="175">
        <v>0</v>
      </c>
      <c r="AQ8" s="177">
        <v>0</v>
      </c>
      <c r="AR8" s="175">
        <v>0</v>
      </c>
      <c r="AS8" s="177">
        <v>0</v>
      </c>
      <c r="AT8" s="175">
        <v>0</v>
      </c>
      <c r="AU8" s="177">
        <v>0</v>
      </c>
      <c r="AV8" s="175">
        <v>0</v>
      </c>
      <c r="AW8" s="177">
        <v>0</v>
      </c>
      <c r="AX8" s="175">
        <v>0</v>
      </c>
      <c r="AY8" s="177">
        <v>0</v>
      </c>
      <c r="AZ8" s="175">
        <v>0</v>
      </c>
      <c r="BA8" s="177">
        <v>0</v>
      </c>
      <c r="BB8" s="175">
        <v>0</v>
      </c>
      <c r="BC8" s="177">
        <v>0</v>
      </c>
      <c r="BD8" s="175">
        <v>0</v>
      </c>
      <c r="BE8" s="177">
        <v>0</v>
      </c>
      <c r="BF8" s="175">
        <v>0</v>
      </c>
      <c r="BG8" s="177">
        <v>0</v>
      </c>
      <c r="BH8" s="175">
        <v>0</v>
      </c>
      <c r="BI8" s="177">
        <v>0</v>
      </c>
      <c r="BJ8" s="175">
        <v>0</v>
      </c>
      <c r="BK8" s="177">
        <v>0</v>
      </c>
      <c r="BL8" s="175">
        <v>0</v>
      </c>
      <c r="BM8" s="177">
        <v>0</v>
      </c>
      <c r="BN8" s="175">
        <v>0</v>
      </c>
      <c r="BO8" s="177">
        <v>0</v>
      </c>
      <c r="BP8" s="175">
        <v>0</v>
      </c>
      <c r="BQ8" s="177">
        <v>0</v>
      </c>
      <c r="BR8" s="175">
        <v>0</v>
      </c>
      <c r="BS8" s="177">
        <v>0</v>
      </c>
      <c r="BT8" s="175">
        <v>0</v>
      </c>
      <c r="BU8" s="177">
        <v>0</v>
      </c>
      <c r="BV8" s="175">
        <v>0</v>
      </c>
      <c r="BW8" s="177">
        <v>0</v>
      </c>
      <c r="BX8" s="175">
        <v>0</v>
      </c>
      <c r="BY8" s="177">
        <v>0</v>
      </c>
      <c r="BZ8" s="175">
        <v>-7900</v>
      </c>
      <c r="CA8" s="177">
        <v>-1.7600000000000001E-2</v>
      </c>
      <c r="CB8" s="175">
        <v>0</v>
      </c>
      <c r="CC8" s="177">
        <v>0</v>
      </c>
      <c r="CD8" s="175">
        <v>0</v>
      </c>
      <c r="CE8" s="177">
        <v>0</v>
      </c>
      <c r="CF8" s="175">
        <v>0</v>
      </c>
      <c r="CG8" s="177">
        <v>0</v>
      </c>
      <c r="CH8" s="175">
        <v>0</v>
      </c>
      <c r="CI8" s="177">
        <v>0</v>
      </c>
      <c r="CJ8" s="175">
        <v>0</v>
      </c>
      <c r="CK8" s="177">
        <v>0</v>
      </c>
      <c r="CL8" s="175">
        <v>0</v>
      </c>
      <c r="CM8" s="177">
        <v>0</v>
      </c>
      <c r="CN8" s="175">
        <v>0</v>
      </c>
      <c r="CO8" s="177">
        <v>0</v>
      </c>
      <c r="CP8" s="175">
        <v>0</v>
      </c>
      <c r="CQ8" s="177">
        <v>0</v>
      </c>
      <c r="CR8" s="175">
        <v>-427521</v>
      </c>
      <c r="CS8" s="177">
        <v>-2.7099999999999999E-2</v>
      </c>
      <c r="CT8" s="175">
        <v>0</v>
      </c>
      <c r="CU8" s="177">
        <v>0</v>
      </c>
      <c r="CV8" s="175">
        <v>0</v>
      </c>
      <c r="CW8" s="177">
        <v>0</v>
      </c>
      <c r="CX8" s="175">
        <v>0</v>
      </c>
      <c r="CY8" s="177">
        <v>0</v>
      </c>
      <c r="CZ8" s="175">
        <v>0</v>
      </c>
      <c r="DA8" s="177">
        <v>0</v>
      </c>
      <c r="DB8" s="175">
        <v>0</v>
      </c>
      <c r="DC8" s="177">
        <v>0</v>
      </c>
      <c r="DD8" s="175">
        <v>0</v>
      </c>
      <c r="DE8" s="177">
        <v>0</v>
      </c>
      <c r="DF8" s="175">
        <v>0</v>
      </c>
      <c r="DG8" s="177">
        <v>0</v>
      </c>
      <c r="DH8" s="175">
        <v>0</v>
      </c>
      <c r="DI8" s="177">
        <v>0</v>
      </c>
      <c r="DJ8" s="175">
        <v>0</v>
      </c>
      <c r="DK8" s="177">
        <v>0</v>
      </c>
      <c r="DL8" s="175">
        <v>0</v>
      </c>
      <c r="DM8" s="177">
        <v>0</v>
      </c>
      <c r="DN8" s="175">
        <v>0</v>
      </c>
      <c r="DO8" s="177">
        <v>0</v>
      </c>
      <c r="DP8" s="175">
        <v>0</v>
      </c>
      <c r="DQ8" s="177">
        <v>0</v>
      </c>
      <c r="DR8" s="175">
        <v>0</v>
      </c>
      <c r="DS8" s="177">
        <v>0</v>
      </c>
      <c r="DT8" s="175">
        <v>-7900</v>
      </c>
      <c r="DU8" s="177">
        <v>-3.2000000000000002E-3</v>
      </c>
      <c r="DV8" s="175">
        <v>0</v>
      </c>
      <c r="DW8" s="177">
        <v>0</v>
      </c>
      <c r="DX8" s="175">
        <v>0</v>
      </c>
      <c r="DY8" s="177">
        <v>0</v>
      </c>
      <c r="DZ8" s="175">
        <v>0</v>
      </c>
      <c r="EA8" s="177">
        <v>0</v>
      </c>
      <c r="EB8" s="175">
        <v>0</v>
      </c>
      <c r="EC8" s="177">
        <v>0</v>
      </c>
      <c r="ED8" s="175">
        <v>0</v>
      </c>
      <c r="EE8" s="177">
        <v>0</v>
      </c>
      <c r="EF8" s="175">
        <v>0</v>
      </c>
      <c r="EG8" s="177">
        <v>0</v>
      </c>
      <c r="EH8" s="175">
        <v>0</v>
      </c>
      <c r="EI8" s="177">
        <v>0</v>
      </c>
      <c r="EJ8" s="175">
        <v>0</v>
      </c>
      <c r="EK8" s="177">
        <v>0</v>
      </c>
      <c r="EL8" s="175">
        <v>0</v>
      </c>
      <c r="EM8" s="177">
        <v>0</v>
      </c>
      <c r="EN8" s="175">
        <v>0</v>
      </c>
      <c r="EO8" s="177">
        <v>0</v>
      </c>
      <c r="EP8" s="175">
        <v>0</v>
      </c>
      <c r="EQ8" s="177">
        <v>0</v>
      </c>
      <c r="ER8" s="175">
        <v>0</v>
      </c>
      <c r="ES8" s="177">
        <v>0</v>
      </c>
      <c r="ET8" s="175">
        <v>0</v>
      </c>
      <c r="EU8" s="177">
        <v>0</v>
      </c>
      <c r="EV8" s="175">
        <v>0</v>
      </c>
      <c r="EW8" s="177">
        <v>0</v>
      </c>
      <c r="EX8" s="175">
        <v>0</v>
      </c>
      <c r="EY8" s="177">
        <v>0</v>
      </c>
      <c r="EZ8" s="175">
        <v>0</v>
      </c>
      <c r="FA8" s="177">
        <v>0</v>
      </c>
      <c r="FB8" s="175">
        <v>-4320</v>
      </c>
      <c r="FC8" s="177">
        <v>-2.9999999999999997E-4</v>
      </c>
      <c r="FD8" s="175">
        <v>-10380</v>
      </c>
      <c r="FE8" s="177">
        <v>-2.3999999999999998E-3</v>
      </c>
      <c r="FF8" s="175">
        <v>0</v>
      </c>
      <c r="FG8" s="177">
        <v>0</v>
      </c>
      <c r="FH8" s="175">
        <v>0</v>
      </c>
      <c r="FI8" s="177">
        <v>0</v>
      </c>
      <c r="FJ8" s="175">
        <v>0</v>
      </c>
      <c r="FK8" s="177">
        <v>0</v>
      </c>
      <c r="FL8" s="175">
        <v>0</v>
      </c>
      <c r="FM8" s="177">
        <v>0</v>
      </c>
      <c r="FN8" s="175">
        <v>0</v>
      </c>
      <c r="FO8" s="177">
        <v>0</v>
      </c>
      <c r="FP8" s="175">
        <v>31087</v>
      </c>
      <c r="FQ8" s="177">
        <v>3.9300000000000002E-2</v>
      </c>
      <c r="FR8" s="175">
        <v>0</v>
      </c>
      <c r="FS8" s="177">
        <v>0</v>
      </c>
      <c r="FT8" s="175">
        <v>0</v>
      </c>
      <c r="FU8" s="177">
        <v>0</v>
      </c>
      <c r="FV8" s="175">
        <v>0</v>
      </c>
      <c r="FW8" s="177">
        <v>0</v>
      </c>
      <c r="FX8" s="175">
        <v>0</v>
      </c>
      <c r="FY8" s="177">
        <v>0</v>
      </c>
      <c r="FZ8" s="175">
        <v>0</v>
      </c>
      <c r="GA8" s="177">
        <v>0</v>
      </c>
      <c r="GB8" s="175">
        <v>0</v>
      </c>
      <c r="GC8" s="177">
        <v>0</v>
      </c>
      <c r="GD8" s="175">
        <v>0</v>
      </c>
      <c r="GE8" s="177">
        <v>0</v>
      </c>
      <c r="GF8" s="175">
        <v>0</v>
      </c>
      <c r="GG8" s="177">
        <v>0</v>
      </c>
      <c r="GH8" s="175">
        <v>0</v>
      </c>
      <c r="GI8" s="177">
        <v>0</v>
      </c>
      <c r="GJ8" s="175">
        <v>0</v>
      </c>
      <c r="GK8" s="177">
        <v>0</v>
      </c>
      <c r="GL8" s="175">
        <v>0</v>
      </c>
      <c r="GM8" s="177">
        <v>0</v>
      </c>
      <c r="GN8" s="175">
        <v>0</v>
      </c>
      <c r="GO8" s="177">
        <v>0</v>
      </c>
      <c r="GP8" s="175">
        <v>0</v>
      </c>
      <c r="GQ8" s="177">
        <v>0</v>
      </c>
      <c r="GR8" s="175">
        <v>0</v>
      </c>
      <c r="GS8" s="177">
        <v>0</v>
      </c>
      <c r="GT8" s="175">
        <v>0</v>
      </c>
      <c r="GU8" s="177">
        <v>0</v>
      </c>
      <c r="GV8" s="175">
        <v>0</v>
      </c>
      <c r="GW8" s="177">
        <v>0</v>
      </c>
      <c r="GX8" s="175">
        <v>0</v>
      </c>
      <c r="GY8" s="177">
        <v>0</v>
      </c>
      <c r="GZ8" s="175">
        <v>0</v>
      </c>
      <c r="HA8" s="177">
        <v>0</v>
      </c>
      <c r="HB8" s="175">
        <v>-492800</v>
      </c>
      <c r="HC8" s="177">
        <v>-5.5999999999999999E-3</v>
      </c>
      <c r="HD8" s="175">
        <v>0</v>
      </c>
      <c r="HE8" s="177">
        <v>0</v>
      </c>
      <c r="HF8" s="175">
        <v>0</v>
      </c>
      <c r="HG8" s="177">
        <v>0</v>
      </c>
      <c r="HH8" s="175">
        <v>0</v>
      </c>
      <c r="HI8" s="177">
        <v>0</v>
      </c>
      <c r="HJ8" s="175">
        <v>-7560</v>
      </c>
      <c r="HK8" s="177">
        <v>-6.1000000000000004E-3</v>
      </c>
      <c r="HL8" s="175">
        <v>0</v>
      </c>
      <c r="HM8" s="177">
        <v>0</v>
      </c>
      <c r="HN8" s="175">
        <v>-10800</v>
      </c>
      <c r="HO8" s="177">
        <v>-6.9999999999999999E-4</v>
      </c>
      <c r="HP8" s="175">
        <v>0</v>
      </c>
      <c r="HQ8" s="177">
        <v>0</v>
      </c>
      <c r="HR8" s="175">
        <v>0</v>
      </c>
      <c r="HS8" s="177">
        <v>0</v>
      </c>
      <c r="HT8" s="175">
        <v>0</v>
      </c>
      <c r="HU8" s="177">
        <v>0</v>
      </c>
      <c r="HV8" s="175">
        <v>0</v>
      </c>
      <c r="HW8" s="177">
        <v>0</v>
      </c>
      <c r="HX8" s="175">
        <v>0</v>
      </c>
      <c r="HY8" s="177">
        <v>0</v>
      </c>
      <c r="HZ8" s="175">
        <v>0</v>
      </c>
      <c r="IA8" s="177">
        <v>0</v>
      </c>
      <c r="IB8" s="175">
        <v>0</v>
      </c>
      <c r="IC8" s="177">
        <v>0</v>
      </c>
      <c r="ID8" s="175">
        <v>70400</v>
      </c>
      <c r="IE8" s="177">
        <v>2.3E-3</v>
      </c>
      <c r="IF8" s="175">
        <v>-1710</v>
      </c>
      <c r="IG8" s="177">
        <v>-1.4E-3</v>
      </c>
      <c r="IH8" s="175">
        <v>0</v>
      </c>
      <c r="II8" s="177">
        <v>0</v>
      </c>
      <c r="IJ8" s="175">
        <v>84528</v>
      </c>
      <c r="IK8" s="177">
        <v>7.9000000000000008E-3</v>
      </c>
      <c r="IL8" s="175">
        <v>0</v>
      </c>
      <c r="IM8" s="177">
        <v>0</v>
      </c>
    </row>
    <row r="9" spans="1:247">
      <c r="A9" s="174" t="s">
        <v>247</v>
      </c>
      <c r="B9" s="175">
        <v>1344446832.2</v>
      </c>
      <c r="C9" s="177">
        <v>0.93440000000000001</v>
      </c>
      <c r="D9" s="175">
        <v>0</v>
      </c>
      <c r="E9" s="177">
        <v>0</v>
      </c>
      <c r="F9" s="175">
        <v>0</v>
      </c>
      <c r="G9" s="177">
        <v>0</v>
      </c>
      <c r="H9" s="175">
        <v>0</v>
      </c>
      <c r="I9" s="177">
        <v>0</v>
      </c>
      <c r="J9" s="175">
        <v>0</v>
      </c>
      <c r="K9" s="177">
        <v>0</v>
      </c>
      <c r="L9" s="175">
        <v>0</v>
      </c>
      <c r="M9" s="177">
        <v>0</v>
      </c>
      <c r="N9" s="175">
        <v>0</v>
      </c>
      <c r="O9" s="177">
        <v>0</v>
      </c>
      <c r="P9" s="175">
        <v>0</v>
      </c>
      <c r="Q9" s="177">
        <v>0</v>
      </c>
      <c r="R9" s="175">
        <v>0</v>
      </c>
      <c r="S9" s="177">
        <v>0</v>
      </c>
      <c r="T9" s="175">
        <v>0</v>
      </c>
      <c r="U9" s="177">
        <v>0</v>
      </c>
      <c r="V9" s="175">
        <v>0</v>
      </c>
      <c r="W9" s="177">
        <v>0</v>
      </c>
      <c r="X9" s="175">
        <v>1048261504.61</v>
      </c>
      <c r="Y9" s="177">
        <v>3.7805</v>
      </c>
      <c r="Z9" s="175">
        <v>0</v>
      </c>
      <c r="AA9" s="177">
        <v>0</v>
      </c>
      <c r="AB9" s="175">
        <v>0</v>
      </c>
      <c r="AC9" s="177">
        <v>0</v>
      </c>
      <c r="AD9" s="175">
        <v>0</v>
      </c>
      <c r="AE9" s="177">
        <v>0</v>
      </c>
      <c r="AF9" s="175">
        <v>0</v>
      </c>
      <c r="AG9" s="177">
        <v>0</v>
      </c>
      <c r="AH9" s="175">
        <v>0</v>
      </c>
      <c r="AI9" s="177">
        <v>0</v>
      </c>
      <c r="AJ9" s="175">
        <v>0</v>
      </c>
      <c r="AK9" s="177">
        <v>0</v>
      </c>
      <c r="AL9" s="175">
        <v>0</v>
      </c>
      <c r="AM9" s="177">
        <v>0</v>
      </c>
      <c r="AN9" s="175">
        <v>0</v>
      </c>
      <c r="AO9" s="177">
        <v>0</v>
      </c>
      <c r="AP9" s="175">
        <v>0</v>
      </c>
      <c r="AQ9" s="177">
        <v>0</v>
      </c>
      <c r="AR9" s="175">
        <v>0</v>
      </c>
      <c r="AS9" s="177">
        <v>0</v>
      </c>
      <c r="AT9" s="175">
        <v>0</v>
      </c>
      <c r="AU9" s="177">
        <v>0</v>
      </c>
      <c r="AV9" s="175">
        <v>0</v>
      </c>
      <c r="AW9" s="177">
        <v>0</v>
      </c>
      <c r="AX9" s="175">
        <v>0</v>
      </c>
      <c r="AY9" s="177">
        <v>0</v>
      </c>
      <c r="AZ9" s="175">
        <v>0</v>
      </c>
      <c r="BA9" s="177">
        <v>0</v>
      </c>
      <c r="BB9" s="175">
        <v>0</v>
      </c>
      <c r="BC9" s="177">
        <v>0</v>
      </c>
      <c r="BD9" s="175">
        <v>0</v>
      </c>
      <c r="BE9" s="177">
        <v>0</v>
      </c>
      <c r="BF9" s="175">
        <v>0</v>
      </c>
      <c r="BG9" s="177">
        <v>0</v>
      </c>
      <c r="BH9" s="175">
        <v>0</v>
      </c>
      <c r="BI9" s="177">
        <v>0</v>
      </c>
      <c r="BJ9" s="175">
        <v>0</v>
      </c>
      <c r="BK9" s="177">
        <v>0</v>
      </c>
      <c r="BL9" s="175">
        <v>0</v>
      </c>
      <c r="BM9" s="177">
        <v>0</v>
      </c>
      <c r="BN9" s="175">
        <v>0</v>
      </c>
      <c r="BO9" s="177">
        <v>0</v>
      </c>
      <c r="BP9" s="175">
        <v>0</v>
      </c>
      <c r="BQ9" s="177">
        <v>0</v>
      </c>
      <c r="BR9" s="175">
        <v>0</v>
      </c>
      <c r="BS9" s="177">
        <v>0</v>
      </c>
      <c r="BT9" s="175">
        <v>0</v>
      </c>
      <c r="BU9" s="177">
        <v>0</v>
      </c>
      <c r="BV9" s="175">
        <v>0</v>
      </c>
      <c r="BW9" s="177">
        <v>0</v>
      </c>
      <c r="BX9" s="175">
        <v>0</v>
      </c>
      <c r="BY9" s="177">
        <v>0</v>
      </c>
      <c r="BZ9" s="175">
        <v>0</v>
      </c>
      <c r="CA9" s="177">
        <v>0</v>
      </c>
      <c r="CB9" s="175">
        <v>102688079.22</v>
      </c>
      <c r="CC9" s="177">
        <v>7.5598999999999998</v>
      </c>
      <c r="CD9" s="175">
        <v>0</v>
      </c>
      <c r="CE9" s="177">
        <v>0</v>
      </c>
      <c r="CF9" s="175">
        <v>0</v>
      </c>
      <c r="CG9" s="177">
        <v>0</v>
      </c>
      <c r="CH9" s="175">
        <v>0</v>
      </c>
      <c r="CI9" s="177">
        <v>0</v>
      </c>
      <c r="CJ9" s="175">
        <v>0</v>
      </c>
      <c r="CK9" s="177">
        <v>0</v>
      </c>
      <c r="CL9" s="175">
        <v>0</v>
      </c>
      <c r="CM9" s="177">
        <v>0</v>
      </c>
      <c r="CN9" s="175">
        <v>0</v>
      </c>
      <c r="CO9" s="177">
        <v>0</v>
      </c>
      <c r="CP9" s="175">
        <v>0</v>
      </c>
      <c r="CQ9" s="177">
        <v>0</v>
      </c>
      <c r="CR9" s="175">
        <v>0</v>
      </c>
      <c r="CS9" s="177">
        <v>0</v>
      </c>
      <c r="CT9" s="175">
        <v>0</v>
      </c>
      <c r="CU9" s="177">
        <v>0</v>
      </c>
      <c r="CV9" s="175">
        <v>0</v>
      </c>
      <c r="CW9" s="177">
        <v>0</v>
      </c>
      <c r="CX9" s="175">
        <v>0</v>
      </c>
      <c r="CY9" s="177">
        <v>0</v>
      </c>
      <c r="CZ9" s="175">
        <v>9100489.2599999998</v>
      </c>
      <c r="DA9" s="177">
        <v>7.2991999999999999</v>
      </c>
      <c r="DB9" s="175">
        <v>0</v>
      </c>
      <c r="DC9" s="177">
        <v>0</v>
      </c>
      <c r="DD9" s="175">
        <v>0</v>
      </c>
      <c r="DE9" s="177">
        <v>0</v>
      </c>
      <c r="DF9" s="175">
        <v>0</v>
      </c>
      <c r="DG9" s="177">
        <v>0</v>
      </c>
      <c r="DH9" s="175">
        <v>0</v>
      </c>
      <c r="DI9" s="177">
        <v>0</v>
      </c>
      <c r="DJ9" s="175">
        <v>0</v>
      </c>
      <c r="DK9" s="177">
        <v>0</v>
      </c>
      <c r="DL9" s="175">
        <v>0</v>
      </c>
      <c r="DM9" s="177">
        <v>0</v>
      </c>
      <c r="DN9" s="175">
        <v>0</v>
      </c>
      <c r="DO9" s="177">
        <v>0</v>
      </c>
      <c r="DP9" s="175">
        <v>0</v>
      </c>
      <c r="DQ9" s="177">
        <v>0</v>
      </c>
      <c r="DR9" s="175">
        <v>0</v>
      </c>
      <c r="DS9" s="177">
        <v>0</v>
      </c>
      <c r="DT9" s="175">
        <v>0</v>
      </c>
      <c r="DU9" s="177">
        <v>0</v>
      </c>
      <c r="DV9" s="175">
        <v>0</v>
      </c>
      <c r="DW9" s="177">
        <v>0</v>
      </c>
      <c r="DX9" s="175">
        <v>0</v>
      </c>
      <c r="DY9" s="177">
        <v>0</v>
      </c>
      <c r="DZ9" s="175">
        <v>0</v>
      </c>
      <c r="EA9" s="177">
        <v>0</v>
      </c>
      <c r="EB9" s="175">
        <v>0</v>
      </c>
      <c r="EC9" s="177">
        <v>0</v>
      </c>
      <c r="ED9" s="175">
        <v>0</v>
      </c>
      <c r="EE9" s="177">
        <v>0</v>
      </c>
      <c r="EF9" s="175">
        <v>0</v>
      </c>
      <c r="EG9" s="177">
        <v>0</v>
      </c>
      <c r="EH9" s="175">
        <v>0</v>
      </c>
      <c r="EI9" s="177">
        <v>0</v>
      </c>
      <c r="EJ9" s="175">
        <v>0</v>
      </c>
      <c r="EK9" s="177">
        <v>0</v>
      </c>
      <c r="EL9" s="175">
        <v>0</v>
      </c>
      <c r="EM9" s="177">
        <v>0</v>
      </c>
      <c r="EN9" s="175">
        <v>0</v>
      </c>
      <c r="EO9" s="177">
        <v>0</v>
      </c>
      <c r="EP9" s="175">
        <v>0</v>
      </c>
      <c r="EQ9" s="177">
        <v>0</v>
      </c>
      <c r="ER9" s="175">
        <v>0</v>
      </c>
      <c r="ES9" s="177">
        <v>0</v>
      </c>
      <c r="ET9" s="175">
        <v>0</v>
      </c>
      <c r="EU9" s="177">
        <v>0</v>
      </c>
      <c r="EV9" s="175">
        <v>0</v>
      </c>
      <c r="EW9" s="177">
        <v>0</v>
      </c>
      <c r="EX9" s="175">
        <v>0</v>
      </c>
      <c r="EY9" s="177">
        <v>0</v>
      </c>
      <c r="EZ9" s="175">
        <v>0</v>
      </c>
      <c r="FA9" s="177">
        <v>0</v>
      </c>
      <c r="FB9" s="175">
        <v>0</v>
      </c>
      <c r="FC9" s="177">
        <v>0</v>
      </c>
      <c r="FD9" s="175">
        <v>0</v>
      </c>
      <c r="FE9" s="177">
        <v>0</v>
      </c>
      <c r="FF9" s="175">
        <v>0</v>
      </c>
      <c r="FG9" s="177">
        <v>0</v>
      </c>
      <c r="FH9" s="175">
        <v>0</v>
      </c>
      <c r="FI9" s="177">
        <v>0</v>
      </c>
      <c r="FJ9" s="175">
        <v>2101986.8199999998</v>
      </c>
      <c r="FK9" s="177">
        <v>0.1192</v>
      </c>
      <c r="FL9" s="175">
        <v>0</v>
      </c>
      <c r="FM9" s="177">
        <v>0</v>
      </c>
      <c r="FN9" s="175">
        <v>39971684.369999997</v>
      </c>
      <c r="FO9" s="177">
        <v>6.6795</v>
      </c>
      <c r="FP9" s="175">
        <v>1879984</v>
      </c>
      <c r="FQ9" s="177">
        <v>2.3744999999999998</v>
      </c>
      <c r="FR9" s="175">
        <v>14554998.9</v>
      </c>
      <c r="FS9" s="177">
        <v>0.82099999999999995</v>
      </c>
      <c r="FT9" s="175">
        <v>10363220.710000001</v>
      </c>
      <c r="FU9" s="177">
        <v>0.69030000000000002</v>
      </c>
      <c r="FV9" s="175">
        <v>0</v>
      </c>
      <c r="FW9" s="177">
        <v>0</v>
      </c>
      <c r="FX9" s="175">
        <v>0</v>
      </c>
      <c r="FY9" s="177">
        <v>0</v>
      </c>
      <c r="FZ9" s="175">
        <v>0</v>
      </c>
      <c r="GA9" s="177">
        <v>0</v>
      </c>
      <c r="GB9" s="175">
        <v>0</v>
      </c>
      <c r="GC9" s="177">
        <v>0</v>
      </c>
      <c r="GD9" s="175">
        <v>0</v>
      </c>
      <c r="GE9" s="177">
        <v>0</v>
      </c>
      <c r="GF9" s="175">
        <v>0</v>
      </c>
      <c r="GG9" s="177">
        <v>0</v>
      </c>
      <c r="GH9" s="175">
        <v>0</v>
      </c>
      <c r="GI9" s="177">
        <v>0</v>
      </c>
      <c r="GJ9" s="175">
        <v>12734124.289999999</v>
      </c>
      <c r="GK9" s="177">
        <v>2.9802</v>
      </c>
      <c r="GL9" s="175">
        <v>13246555.029999999</v>
      </c>
      <c r="GM9" s="177">
        <v>2.5221</v>
      </c>
      <c r="GN9" s="175">
        <v>0</v>
      </c>
      <c r="GO9" s="177">
        <v>0</v>
      </c>
      <c r="GP9" s="175">
        <v>0</v>
      </c>
      <c r="GQ9" s="177">
        <v>0</v>
      </c>
      <c r="GR9" s="175">
        <v>0</v>
      </c>
      <c r="GS9" s="177">
        <v>0</v>
      </c>
      <c r="GT9" s="175">
        <v>0</v>
      </c>
      <c r="GU9" s="177">
        <v>0</v>
      </c>
      <c r="GV9" s="175">
        <v>15892954</v>
      </c>
      <c r="GW9" s="177">
        <v>0.59989999999999999</v>
      </c>
      <c r="GX9" s="175">
        <v>0</v>
      </c>
      <c r="GY9" s="177">
        <v>0</v>
      </c>
      <c r="GZ9" s="175">
        <v>0</v>
      </c>
      <c r="HA9" s="177">
        <v>0</v>
      </c>
      <c r="HB9" s="175">
        <v>0</v>
      </c>
      <c r="HC9" s="177">
        <v>0</v>
      </c>
      <c r="HD9" s="175">
        <v>0</v>
      </c>
      <c r="HE9" s="177">
        <v>0</v>
      </c>
      <c r="HF9" s="175">
        <v>0</v>
      </c>
      <c r="HG9" s="177">
        <v>0</v>
      </c>
      <c r="HH9" s="175">
        <v>52273219.799999997</v>
      </c>
      <c r="HI9" s="177">
        <v>2.1440000000000001</v>
      </c>
      <c r="HJ9" s="175">
        <v>23.21</v>
      </c>
      <c r="HK9" s="177">
        <v>0</v>
      </c>
      <c r="HL9" s="175">
        <v>0</v>
      </c>
      <c r="HM9" s="177">
        <v>0</v>
      </c>
      <c r="HN9" s="175">
        <v>0</v>
      </c>
      <c r="HO9" s="177">
        <v>0</v>
      </c>
      <c r="HP9" s="175">
        <v>4996746</v>
      </c>
      <c r="HQ9" s="177">
        <v>2.4897999999999998</v>
      </c>
      <c r="HR9" s="175">
        <v>16381261.98</v>
      </c>
      <c r="HS9" s="177">
        <v>0.95040000000000002</v>
      </c>
      <c r="HT9" s="175">
        <v>0</v>
      </c>
      <c r="HU9" s="177">
        <v>0</v>
      </c>
      <c r="HV9" s="175">
        <v>0</v>
      </c>
      <c r="HW9" s="177">
        <v>0</v>
      </c>
      <c r="HX9" s="175">
        <v>0</v>
      </c>
      <c r="HY9" s="177">
        <v>0</v>
      </c>
      <c r="HZ9" s="175">
        <v>0</v>
      </c>
      <c r="IA9" s="177">
        <v>0</v>
      </c>
      <c r="IB9" s="175">
        <v>0</v>
      </c>
      <c r="IC9" s="177">
        <v>0</v>
      </c>
      <c r="ID9" s="175">
        <v>0</v>
      </c>
      <c r="IE9" s="177">
        <v>0</v>
      </c>
      <c r="IF9" s="175">
        <v>0</v>
      </c>
      <c r="IG9" s="177">
        <v>0</v>
      </c>
      <c r="IH9" s="175">
        <v>0</v>
      </c>
      <c r="II9" s="177">
        <v>0</v>
      </c>
      <c r="IJ9" s="175">
        <v>0</v>
      </c>
      <c r="IK9" s="177">
        <v>0</v>
      </c>
      <c r="IL9" s="175">
        <v>0</v>
      </c>
      <c r="IM9" s="177">
        <v>0</v>
      </c>
    </row>
    <row r="10" spans="1:247">
      <c r="A10" s="24" t="s">
        <v>248</v>
      </c>
      <c r="B10" s="175">
        <v>97852479.239999995</v>
      </c>
      <c r="C10" s="177">
        <v>6.8000000000000005E-2</v>
      </c>
      <c r="D10" s="175">
        <v>0</v>
      </c>
      <c r="E10" s="177">
        <v>0</v>
      </c>
      <c r="F10" s="175">
        <v>0</v>
      </c>
      <c r="G10" s="177">
        <v>0</v>
      </c>
      <c r="H10" s="175">
        <v>0</v>
      </c>
      <c r="I10" s="177">
        <v>0</v>
      </c>
      <c r="J10" s="175">
        <v>714.1</v>
      </c>
      <c r="K10" s="177">
        <v>1.6999999999999999E-3</v>
      </c>
      <c r="L10" s="175">
        <v>0</v>
      </c>
      <c r="M10" s="177">
        <v>0</v>
      </c>
      <c r="N10" s="175">
        <v>3566.92</v>
      </c>
      <c r="O10" s="177">
        <v>2.9999999999999997E-4</v>
      </c>
      <c r="P10" s="175">
        <v>0</v>
      </c>
      <c r="Q10" s="177">
        <v>0</v>
      </c>
      <c r="R10" s="175">
        <v>0</v>
      </c>
      <c r="S10" s="177">
        <v>0</v>
      </c>
      <c r="T10" s="175">
        <v>0</v>
      </c>
      <c r="U10" s="177">
        <v>0</v>
      </c>
      <c r="V10" s="175">
        <v>0</v>
      </c>
      <c r="W10" s="177">
        <v>0</v>
      </c>
      <c r="X10" s="175">
        <v>0</v>
      </c>
      <c r="Y10" s="177">
        <v>0</v>
      </c>
      <c r="Z10" s="175">
        <v>0</v>
      </c>
      <c r="AA10" s="177">
        <v>0</v>
      </c>
      <c r="AB10" s="175">
        <v>0</v>
      </c>
      <c r="AC10" s="177">
        <v>0</v>
      </c>
      <c r="AD10" s="175">
        <v>4134214.45</v>
      </c>
      <c r="AE10" s="177">
        <v>1.2109000000000001</v>
      </c>
      <c r="AF10" s="175">
        <v>0</v>
      </c>
      <c r="AG10" s="177">
        <v>0</v>
      </c>
      <c r="AH10" s="175">
        <v>1035493.3</v>
      </c>
      <c r="AI10" s="177">
        <v>1.8408</v>
      </c>
      <c r="AJ10" s="175">
        <v>0</v>
      </c>
      <c r="AK10" s="177">
        <v>0</v>
      </c>
      <c r="AL10" s="175">
        <v>0</v>
      </c>
      <c r="AM10" s="177">
        <v>0</v>
      </c>
      <c r="AN10" s="175">
        <v>0</v>
      </c>
      <c r="AO10" s="177">
        <v>0</v>
      </c>
      <c r="AP10" s="175">
        <v>0</v>
      </c>
      <c r="AQ10" s="177">
        <v>0</v>
      </c>
      <c r="AR10" s="175">
        <v>0</v>
      </c>
      <c r="AS10" s="177">
        <v>0</v>
      </c>
      <c r="AT10" s="175">
        <v>0</v>
      </c>
      <c r="AU10" s="177">
        <v>0</v>
      </c>
      <c r="AV10" s="175">
        <v>0</v>
      </c>
      <c r="AW10" s="177">
        <v>0</v>
      </c>
      <c r="AX10" s="175">
        <v>0</v>
      </c>
      <c r="AY10" s="177">
        <v>0</v>
      </c>
      <c r="AZ10" s="175">
        <v>0</v>
      </c>
      <c r="BA10" s="177">
        <v>0</v>
      </c>
      <c r="BB10" s="175">
        <v>3531953.92</v>
      </c>
      <c r="BC10" s="177">
        <v>0.1348</v>
      </c>
      <c r="BD10" s="175">
        <v>0</v>
      </c>
      <c r="BE10" s="177">
        <v>0</v>
      </c>
      <c r="BF10" s="175">
        <v>0</v>
      </c>
      <c r="BG10" s="177">
        <v>0</v>
      </c>
      <c r="BH10" s="175">
        <v>0</v>
      </c>
      <c r="BI10" s="177">
        <v>0</v>
      </c>
      <c r="BJ10" s="175">
        <v>0</v>
      </c>
      <c r="BK10" s="177">
        <v>0</v>
      </c>
      <c r="BL10" s="175">
        <v>0</v>
      </c>
      <c r="BM10" s="177">
        <v>0</v>
      </c>
      <c r="BN10" s="175">
        <v>0</v>
      </c>
      <c r="BO10" s="177">
        <v>0</v>
      </c>
      <c r="BP10" s="175">
        <v>0</v>
      </c>
      <c r="BQ10" s="177">
        <v>0</v>
      </c>
      <c r="BR10" s="175">
        <v>0</v>
      </c>
      <c r="BS10" s="177">
        <v>0</v>
      </c>
      <c r="BT10" s="175">
        <v>0</v>
      </c>
      <c r="BU10" s="177">
        <v>0</v>
      </c>
      <c r="BV10" s="175">
        <v>0</v>
      </c>
      <c r="BW10" s="177">
        <v>0</v>
      </c>
      <c r="BX10" s="175">
        <v>0</v>
      </c>
      <c r="BY10" s="177">
        <v>0</v>
      </c>
      <c r="BZ10" s="175">
        <v>2918762.07</v>
      </c>
      <c r="CA10" s="177">
        <v>6.4882</v>
      </c>
      <c r="CB10" s="175">
        <v>0</v>
      </c>
      <c r="CC10" s="177">
        <v>0</v>
      </c>
      <c r="CD10" s="175">
        <v>0</v>
      </c>
      <c r="CE10" s="177">
        <v>0</v>
      </c>
      <c r="CF10" s="175">
        <v>0</v>
      </c>
      <c r="CG10" s="177">
        <v>0</v>
      </c>
      <c r="CH10" s="175">
        <v>0</v>
      </c>
      <c r="CI10" s="177">
        <v>0</v>
      </c>
      <c r="CJ10" s="175">
        <v>0</v>
      </c>
      <c r="CK10" s="177">
        <v>0</v>
      </c>
      <c r="CL10" s="175">
        <v>2080371.25</v>
      </c>
      <c r="CM10" s="177">
        <v>1.5896999999999999</v>
      </c>
      <c r="CN10" s="175">
        <v>0</v>
      </c>
      <c r="CO10" s="177">
        <v>0</v>
      </c>
      <c r="CP10" s="175">
        <v>0</v>
      </c>
      <c r="CQ10" s="177">
        <v>0</v>
      </c>
      <c r="CR10" s="175">
        <v>0</v>
      </c>
      <c r="CS10" s="177">
        <v>0</v>
      </c>
      <c r="CT10" s="175">
        <v>0</v>
      </c>
      <c r="CU10" s="177">
        <v>0</v>
      </c>
      <c r="CV10" s="175">
        <v>0</v>
      </c>
      <c r="CW10" s="177">
        <v>0</v>
      </c>
      <c r="CX10" s="175">
        <v>1099.83</v>
      </c>
      <c r="CY10" s="177">
        <v>2.0000000000000001E-4</v>
      </c>
      <c r="CZ10" s="175">
        <v>0</v>
      </c>
      <c r="DA10" s="177">
        <v>0</v>
      </c>
      <c r="DB10" s="175">
        <v>0</v>
      </c>
      <c r="DC10" s="177">
        <v>0</v>
      </c>
      <c r="DD10" s="175">
        <v>0</v>
      </c>
      <c r="DE10" s="177">
        <v>0</v>
      </c>
      <c r="DF10" s="175">
        <v>0</v>
      </c>
      <c r="DG10" s="177">
        <v>0</v>
      </c>
      <c r="DH10" s="175">
        <v>0</v>
      </c>
      <c r="DI10" s="177">
        <v>0</v>
      </c>
      <c r="DJ10" s="175">
        <v>0</v>
      </c>
      <c r="DK10" s="177">
        <v>0</v>
      </c>
      <c r="DL10" s="175">
        <v>0</v>
      </c>
      <c r="DM10" s="177">
        <v>0</v>
      </c>
      <c r="DN10" s="175">
        <v>0</v>
      </c>
      <c r="DO10" s="177">
        <v>0</v>
      </c>
      <c r="DP10" s="175">
        <v>0</v>
      </c>
      <c r="DQ10" s="177">
        <v>0</v>
      </c>
      <c r="DR10" s="175">
        <v>0</v>
      </c>
      <c r="DS10" s="177">
        <v>0</v>
      </c>
      <c r="DT10" s="175">
        <v>2250.0500000000002</v>
      </c>
      <c r="DU10" s="177">
        <v>8.9999999999999998E-4</v>
      </c>
      <c r="DV10" s="175">
        <v>0</v>
      </c>
      <c r="DW10" s="177">
        <v>0</v>
      </c>
      <c r="DX10" s="175">
        <v>0</v>
      </c>
      <c r="DY10" s="177">
        <v>0</v>
      </c>
      <c r="DZ10" s="175">
        <v>0</v>
      </c>
      <c r="EA10" s="177">
        <v>0</v>
      </c>
      <c r="EB10" s="175">
        <v>0</v>
      </c>
      <c r="EC10" s="177">
        <v>0</v>
      </c>
      <c r="ED10" s="175">
        <v>1929717.62</v>
      </c>
      <c r="EE10" s="177">
        <v>0.30559999999999998</v>
      </c>
      <c r="EF10" s="175">
        <v>0</v>
      </c>
      <c r="EG10" s="177">
        <v>0</v>
      </c>
      <c r="EH10" s="175">
        <v>0</v>
      </c>
      <c r="EI10" s="177">
        <v>0</v>
      </c>
      <c r="EJ10" s="175">
        <v>0</v>
      </c>
      <c r="EK10" s="177">
        <v>0</v>
      </c>
      <c r="EL10" s="175">
        <v>0</v>
      </c>
      <c r="EM10" s="177">
        <v>0</v>
      </c>
      <c r="EN10" s="175">
        <v>11577589.4</v>
      </c>
      <c r="EO10" s="177">
        <v>0.26279999999999998</v>
      </c>
      <c r="EP10" s="175">
        <v>0</v>
      </c>
      <c r="EQ10" s="177">
        <v>0</v>
      </c>
      <c r="ER10" s="175">
        <v>0</v>
      </c>
      <c r="ES10" s="177">
        <v>0</v>
      </c>
      <c r="ET10" s="175">
        <v>0</v>
      </c>
      <c r="EU10" s="177">
        <v>0</v>
      </c>
      <c r="EV10" s="175">
        <v>0</v>
      </c>
      <c r="EW10" s="177">
        <v>0</v>
      </c>
      <c r="EX10" s="175">
        <v>0</v>
      </c>
      <c r="EY10" s="177">
        <v>0</v>
      </c>
      <c r="EZ10" s="175">
        <v>0</v>
      </c>
      <c r="FA10" s="177">
        <v>0</v>
      </c>
      <c r="FB10" s="175">
        <v>0</v>
      </c>
      <c r="FC10" s="177">
        <v>0</v>
      </c>
      <c r="FD10" s="175">
        <v>0</v>
      </c>
      <c r="FE10" s="177">
        <v>0</v>
      </c>
      <c r="FF10" s="175">
        <v>0</v>
      </c>
      <c r="FG10" s="177">
        <v>0</v>
      </c>
      <c r="FH10" s="175">
        <v>0</v>
      </c>
      <c r="FI10" s="177">
        <v>0</v>
      </c>
      <c r="FJ10" s="175">
        <v>0</v>
      </c>
      <c r="FK10" s="177">
        <v>0</v>
      </c>
      <c r="FL10" s="175">
        <v>0</v>
      </c>
      <c r="FM10" s="177">
        <v>0</v>
      </c>
      <c r="FN10" s="175">
        <v>0</v>
      </c>
      <c r="FO10" s="177">
        <v>0</v>
      </c>
      <c r="FP10" s="175">
        <v>0</v>
      </c>
      <c r="FQ10" s="177">
        <v>0</v>
      </c>
      <c r="FR10" s="175">
        <v>0</v>
      </c>
      <c r="FS10" s="177">
        <v>0</v>
      </c>
      <c r="FT10" s="175">
        <v>67031802.600000001</v>
      </c>
      <c r="FU10" s="177">
        <v>4.4650999999999996</v>
      </c>
      <c r="FV10" s="175">
        <v>0</v>
      </c>
      <c r="FW10" s="177">
        <v>0</v>
      </c>
      <c r="FX10" s="175">
        <v>1442726.51</v>
      </c>
      <c r="FY10" s="177">
        <v>0.19539999999999999</v>
      </c>
      <c r="FZ10" s="175">
        <v>0</v>
      </c>
      <c r="GA10" s="177">
        <v>0</v>
      </c>
      <c r="GB10" s="175">
        <v>0</v>
      </c>
      <c r="GC10" s="177">
        <v>0</v>
      </c>
      <c r="GD10" s="175">
        <v>0</v>
      </c>
      <c r="GE10" s="177">
        <v>0</v>
      </c>
      <c r="GF10" s="175">
        <v>0</v>
      </c>
      <c r="GG10" s="177">
        <v>0</v>
      </c>
      <c r="GH10" s="175">
        <v>0</v>
      </c>
      <c r="GI10" s="177">
        <v>0</v>
      </c>
      <c r="GJ10" s="175">
        <v>0</v>
      </c>
      <c r="GK10" s="177">
        <v>0</v>
      </c>
      <c r="GL10" s="175">
        <v>0</v>
      </c>
      <c r="GM10" s="177">
        <v>0</v>
      </c>
      <c r="GN10" s="175">
        <v>0</v>
      </c>
      <c r="GO10" s="177">
        <v>0</v>
      </c>
      <c r="GP10" s="175">
        <v>0</v>
      </c>
      <c r="GQ10" s="177">
        <v>0</v>
      </c>
      <c r="GR10" s="175">
        <v>0</v>
      </c>
      <c r="GS10" s="177">
        <v>0</v>
      </c>
      <c r="GT10" s="175">
        <v>0</v>
      </c>
      <c r="GU10" s="177">
        <v>0</v>
      </c>
      <c r="GV10" s="175">
        <v>17550.82</v>
      </c>
      <c r="GW10" s="177">
        <v>6.9999999999999999E-4</v>
      </c>
      <c r="GX10" s="175">
        <v>0</v>
      </c>
      <c r="GY10" s="177">
        <v>0</v>
      </c>
      <c r="GZ10" s="175">
        <v>0</v>
      </c>
      <c r="HA10" s="177">
        <v>0</v>
      </c>
      <c r="HB10" s="175">
        <v>0</v>
      </c>
      <c r="HC10" s="177">
        <v>0</v>
      </c>
      <c r="HD10" s="175">
        <v>0</v>
      </c>
      <c r="HE10" s="177">
        <v>0</v>
      </c>
      <c r="HF10" s="175">
        <v>0</v>
      </c>
      <c r="HG10" s="177">
        <v>0</v>
      </c>
      <c r="HH10" s="175">
        <v>2144666.4</v>
      </c>
      <c r="HI10" s="177">
        <v>8.7999999999999995E-2</v>
      </c>
      <c r="HJ10" s="175">
        <v>0</v>
      </c>
      <c r="HK10" s="177">
        <v>0</v>
      </c>
      <c r="HL10" s="175">
        <v>0</v>
      </c>
      <c r="HM10" s="177">
        <v>0</v>
      </c>
      <c r="HN10" s="175">
        <v>0</v>
      </c>
      <c r="HO10" s="177">
        <v>0</v>
      </c>
      <c r="HP10" s="175">
        <v>0</v>
      </c>
      <c r="HQ10" s="177">
        <v>0</v>
      </c>
      <c r="HR10" s="175">
        <v>0</v>
      </c>
      <c r="HS10" s="177">
        <v>0</v>
      </c>
      <c r="HT10" s="175">
        <v>0</v>
      </c>
      <c r="HU10" s="177">
        <v>0</v>
      </c>
      <c r="HV10" s="175">
        <v>0</v>
      </c>
      <c r="HW10" s="177">
        <v>0</v>
      </c>
      <c r="HX10" s="175">
        <v>0</v>
      </c>
      <c r="HY10" s="177">
        <v>0</v>
      </c>
      <c r="HZ10" s="175">
        <v>0</v>
      </c>
      <c r="IA10" s="177">
        <v>0</v>
      </c>
      <c r="IB10" s="175">
        <v>0</v>
      </c>
      <c r="IC10" s="177">
        <v>0</v>
      </c>
      <c r="ID10" s="175">
        <v>0</v>
      </c>
      <c r="IE10" s="177">
        <v>0</v>
      </c>
      <c r="IF10" s="175">
        <v>0</v>
      </c>
      <c r="IG10" s="177">
        <v>0</v>
      </c>
      <c r="IH10" s="175">
        <v>0</v>
      </c>
      <c r="II10" s="177">
        <v>0</v>
      </c>
      <c r="IJ10" s="175">
        <v>0</v>
      </c>
      <c r="IK10" s="177">
        <v>0</v>
      </c>
      <c r="IL10" s="175">
        <v>0</v>
      </c>
      <c r="IM10" s="177">
        <v>0</v>
      </c>
    </row>
    <row r="11" spans="1:247" ht="13.5" thickBot="1">
      <c r="A11" s="174" t="s">
        <v>126</v>
      </c>
      <c r="B11" s="175">
        <v>8730157360.0400009</v>
      </c>
      <c r="C11" s="177">
        <v>6.0671999999999997</v>
      </c>
      <c r="D11" s="175">
        <v>0</v>
      </c>
      <c r="E11" s="177">
        <v>0</v>
      </c>
      <c r="F11" s="175">
        <v>0</v>
      </c>
      <c r="G11" s="177">
        <v>0</v>
      </c>
      <c r="H11" s="175">
        <v>0</v>
      </c>
      <c r="I11" s="177">
        <v>0</v>
      </c>
      <c r="J11" s="175">
        <v>42101778.590000004</v>
      </c>
      <c r="K11" s="177">
        <v>98.0167</v>
      </c>
      <c r="L11" s="175">
        <v>5359620.1900000004</v>
      </c>
      <c r="M11" s="177">
        <v>0.44340000000000002</v>
      </c>
      <c r="N11" s="175">
        <v>0</v>
      </c>
      <c r="O11" s="177">
        <v>0</v>
      </c>
      <c r="P11" s="175">
        <v>0</v>
      </c>
      <c r="Q11" s="177">
        <v>0</v>
      </c>
      <c r="R11" s="175">
        <v>0</v>
      </c>
      <c r="S11" s="177">
        <v>0</v>
      </c>
      <c r="T11" s="175">
        <v>0</v>
      </c>
      <c r="U11" s="177">
        <v>0</v>
      </c>
      <c r="V11" s="175">
        <v>0</v>
      </c>
      <c r="W11" s="177">
        <v>0</v>
      </c>
      <c r="X11" s="175">
        <v>0</v>
      </c>
      <c r="Y11" s="177">
        <v>0</v>
      </c>
      <c r="Z11" s="175">
        <v>908957055.26999998</v>
      </c>
      <c r="AA11" s="177">
        <v>95.842500000000001</v>
      </c>
      <c r="AB11" s="175">
        <v>84082504.709999993</v>
      </c>
      <c r="AC11" s="177">
        <v>94.369</v>
      </c>
      <c r="AD11" s="175">
        <v>49505298.399999999</v>
      </c>
      <c r="AE11" s="177">
        <v>14.500500000000001</v>
      </c>
      <c r="AF11" s="175">
        <v>0</v>
      </c>
      <c r="AG11" s="177">
        <v>0</v>
      </c>
      <c r="AH11" s="175">
        <v>10920139.65</v>
      </c>
      <c r="AI11" s="177">
        <v>19.412800000000001</v>
      </c>
      <c r="AJ11" s="175">
        <v>0</v>
      </c>
      <c r="AK11" s="177">
        <v>0</v>
      </c>
      <c r="AL11" s="175">
        <v>0</v>
      </c>
      <c r="AM11" s="177">
        <v>0</v>
      </c>
      <c r="AN11" s="175">
        <v>12439464.720000001</v>
      </c>
      <c r="AO11" s="177">
        <v>19.189399999999999</v>
      </c>
      <c r="AP11" s="175">
        <v>0</v>
      </c>
      <c r="AQ11" s="177">
        <v>0</v>
      </c>
      <c r="AR11" s="175">
        <v>0</v>
      </c>
      <c r="AS11" s="177">
        <v>0</v>
      </c>
      <c r="AT11" s="175">
        <v>0</v>
      </c>
      <c r="AU11" s="177">
        <v>0</v>
      </c>
      <c r="AV11" s="175">
        <v>0</v>
      </c>
      <c r="AW11" s="177">
        <v>0</v>
      </c>
      <c r="AX11" s="175">
        <v>0</v>
      </c>
      <c r="AY11" s="177">
        <v>0</v>
      </c>
      <c r="AZ11" s="175">
        <v>0</v>
      </c>
      <c r="BA11" s="177">
        <v>0</v>
      </c>
      <c r="BB11" s="175">
        <v>119429104.04000001</v>
      </c>
      <c r="BC11" s="177">
        <v>4.5597000000000003</v>
      </c>
      <c r="BD11" s="175">
        <v>0</v>
      </c>
      <c r="BE11" s="177">
        <v>0</v>
      </c>
      <c r="BF11" s="175">
        <v>184450399.31</v>
      </c>
      <c r="BG11" s="177">
        <v>98.355900000000005</v>
      </c>
      <c r="BH11" s="175">
        <v>0</v>
      </c>
      <c r="BI11" s="177">
        <v>0</v>
      </c>
      <c r="BJ11" s="175">
        <v>0</v>
      </c>
      <c r="BK11" s="177">
        <v>0</v>
      </c>
      <c r="BL11" s="175">
        <v>0</v>
      </c>
      <c r="BM11" s="177">
        <v>0</v>
      </c>
      <c r="BN11" s="175">
        <v>0</v>
      </c>
      <c r="BO11" s="177">
        <v>0</v>
      </c>
      <c r="BP11" s="175">
        <v>0</v>
      </c>
      <c r="BQ11" s="177">
        <v>0</v>
      </c>
      <c r="BR11" s="175">
        <v>219410029.08000001</v>
      </c>
      <c r="BS11" s="177">
        <v>96.934600000000003</v>
      </c>
      <c r="BT11" s="175">
        <v>0</v>
      </c>
      <c r="BU11" s="177">
        <v>0</v>
      </c>
      <c r="BV11" s="175">
        <v>0</v>
      </c>
      <c r="BW11" s="177">
        <v>0</v>
      </c>
      <c r="BX11" s="175">
        <v>0</v>
      </c>
      <c r="BY11" s="177">
        <v>0</v>
      </c>
      <c r="BZ11" s="175">
        <v>0</v>
      </c>
      <c r="CA11" s="177">
        <v>0</v>
      </c>
      <c r="CB11" s="175">
        <v>0</v>
      </c>
      <c r="CC11" s="177">
        <v>0</v>
      </c>
      <c r="CD11" s="175">
        <v>0</v>
      </c>
      <c r="CE11" s="177">
        <v>0</v>
      </c>
      <c r="CF11" s="175">
        <v>0</v>
      </c>
      <c r="CG11" s="177">
        <v>0</v>
      </c>
      <c r="CH11" s="175">
        <v>0</v>
      </c>
      <c r="CI11" s="177">
        <v>0</v>
      </c>
      <c r="CJ11" s="175">
        <v>0</v>
      </c>
      <c r="CK11" s="177">
        <v>0</v>
      </c>
      <c r="CL11" s="175">
        <v>6170018.6500000004</v>
      </c>
      <c r="CM11" s="177">
        <v>4.7148000000000003</v>
      </c>
      <c r="CN11" s="175">
        <v>0</v>
      </c>
      <c r="CO11" s="177">
        <v>0</v>
      </c>
      <c r="CP11" s="175">
        <v>0</v>
      </c>
      <c r="CQ11" s="177">
        <v>0</v>
      </c>
      <c r="CR11" s="175">
        <v>19681930.280000001</v>
      </c>
      <c r="CS11" s="177">
        <v>1.2486999999999999</v>
      </c>
      <c r="CT11" s="175">
        <v>132103743.68000001</v>
      </c>
      <c r="CU11" s="177">
        <v>98.9084</v>
      </c>
      <c r="CV11" s="175">
        <v>0</v>
      </c>
      <c r="CW11" s="177">
        <v>0</v>
      </c>
      <c r="CX11" s="175">
        <v>19914591.190000001</v>
      </c>
      <c r="CY11" s="177">
        <v>3.8226</v>
      </c>
      <c r="CZ11" s="175">
        <v>0</v>
      </c>
      <c r="DA11" s="177">
        <v>0</v>
      </c>
      <c r="DB11" s="175">
        <v>0</v>
      </c>
      <c r="DC11" s="177">
        <v>0</v>
      </c>
      <c r="DD11" s="175">
        <v>30484511.949999999</v>
      </c>
      <c r="DE11" s="177">
        <v>96.86</v>
      </c>
      <c r="DF11" s="175">
        <v>0</v>
      </c>
      <c r="DG11" s="177">
        <v>0</v>
      </c>
      <c r="DH11" s="175">
        <v>0</v>
      </c>
      <c r="DI11" s="177">
        <v>0</v>
      </c>
      <c r="DJ11" s="175">
        <v>85317914</v>
      </c>
      <c r="DK11" s="177">
        <v>100.4933</v>
      </c>
      <c r="DL11" s="175">
        <v>0</v>
      </c>
      <c r="DM11" s="177">
        <v>0</v>
      </c>
      <c r="DN11" s="175">
        <v>0</v>
      </c>
      <c r="DO11" s="177">
        <v>0</v>
      </c>
      <c r="DP11" s="175">
        <v>0</v>
      </c>
      <c r="DQ11" s="177">
        <v>0</v>
      </c>
      <c r="DR11" s="175">
        <v>0</v>
      </c>
      <c r="DS11" s="177">
        <v>0</v>
      </c>
      <c r="DT11" s="175">
        <v>6693640.7800000003</v>
      </c>
      <c r="DU11" s="177">
        <v>2.7267999999999999</v>
      </c>
      <c r="DV11" s="175">
        <v>37723122.420000002</v>
      </c>
      <c r="DW11" s="177">
        <v>4.9177999999999997</v>
      </c>
      <c r="DX11" s="175">
        <v>0</v>
      </c>
      <c r="DY11" s="177">
        <v>0</v>
      </c>
      <c r="DZ11" s="175">
        <v>1262453041.6300001</v>
      </c>
      <c r="EA11" s="177">
        <v>99.214799999999997</v>
      </c>
      <c r="EB11" s="175">
        <v>0</v>
      </c>
      <c r="EC11" s="177">
        <v>0</v>
      </c>
      <c r="ED11" s="175">
        <v>0</v>
      </c>
      <c r="EE11" s="177">
        <v>0</v>
      </c>
      <c r="EF11" s="175">
        <v>100541153.5</v>
      </c>
      <c r="EG11" s="177">
        <v>0.72770000000000001</v>
      </c>
      <c r="EH11" s="175">
        <v>4465913.58</v>
      </c>
      <c r="EI11" s="177">
        <v>12.6737</v>
      </c>
      <c r="EJ11" s="175">
        <v>0</v>
      </c>
      <c r="EK11" s="177">
        <v>0</v>
      </c>
      <c r="EL11" s="175">
        <v>0</v>
      </c>
      <c r="EM11" s="177">
        <v>0</v>
      </c>
      <c r="EN11" s="175">
        <v>900132662.61000001</v>
      </c>
      <c r="EO11" s="177">
        <v>20.433</v>
      </c>
      <c r="EP11" s="175">
        <v>29797879.510000002</v>
      </c>
      <c r="EQ11" s="177">
        <v>4.2077</v>
      </c>
      <c r="ER11" s="175">
        <v>0</v>
      </c>
      <c r="ES11" s="177">
        <v>0</v>
      </c>
      <c r="ET11" s="175">
        <v>101546868</v>
      </c>
      <c r="EU11" s="177">
        <v>10.347099999999999</v>
      </c>
      <c r="EV11" s="175">
        <v>103541556</v>
      </c>
      <c r="EW11" s="177">
        <v>7.4791999999999996</v>
      </c>
      <c r="EX11" s="175">
        <v>93000000</v>
      </c>
      <c r="EY11" s="177">
        <v>4.1677999999999997</v>
      </c>
      <c r="EZ11" s="175">
        <v>426000000</v>
      </c>
      <c r="FA11" s="177">
        <v>4.7801999999999998</v>
      </c>
      <c r="FB11" s="175">
        <v>204000000</v>
      </c>
      <c r="FC11" s="177">
        <v>12.242000000000001</v>
      </c>
      <c r="FD11" s="175">
        <v>0</v>
      </c>
      <c r="FE11" s="177">
        <v>0</v>
      </c>
      <c r="FF11" s="175">
        <v>0</v>
      </c>
      <c r="FG11" s="177">
        <v>0</v>
      </c>
      <c r="FH11" s="175">
        <v>0</v>
      </c>
      <c r="FI11" s="177">
        <v>0</v>
      </c>
      <c r="FJ11" s="175">
        <v>6288796.9500000002</v>
      </c>
      <c r="FK11" s="177">
        <v>0.35670000000000002</v>
      </c>
      <c r="FL11" s="175">
        <v>7172334.7400000002</v>
      </c>
      <c r="FM11" s="177">
        <v>4.0274000000000001</v>
      </c>
      <c r="FN11" s="175">
        <v>114269421.67</v>
      </c>
      <c r="FO11" s="177">
        <v>19.095099999999999</v>
      </c>
      <c r="FP11" s="175">
        <v>0</v>
      </c>
      <c r="FQ11" s="177">
        <v>0</v>
      </c>
      <c r="FR11" s="175">
        <v>0</v>
      </c>
      <c r="FS11" s="177">
        <v>0</v>
      </c>
      <c r="FT11" s="175">
        <v>104538262.40000001</v>
      </c>
      <c r="FU11" s="177">
        <v>6.9634999999999998</v>
      </c>
      <c r="FV11" s="175">
        <v>470992898.56</v>
      </c>
      <c r="FW11" s="177">
        <v>99.780500000000004</v>
      </c>
      <c r="FX11" s="175">
        <v>0</v>
      </c>
      <c r="FY11" s="177">
        <v>0</v>
      </c>
      <c r="FZ11" s="175">
        <v>1448755597.4400001</v>
      </c>
      <c r="GA11" s="177">
        <v>99.699600000000004</v>
      </c>
      <c r="GB11" s="175">
        <v>0</v>
      </c>
      <c r="GC11" s="177">
        <v>0</v>
      </c>
      <c r="GD11" s="175">
        <v>0</v>
      </c>
      <c r="GE11" s="177">
        <v>0</v>
      </c>
      <c r="GF11" s="175">
        <v>0</v>
      </c>
      <c r="GG11" s="177">
        <v>0</v>
      </c>
      <c r="GH11" s="175">
        <v>0</v>
      </c>
      <c r="GI11" s="177">
        <v>0</v>
      </c>
      <c r="GJ11" s="175">
        <v>0</v>
      </c>
      <c r="GK11" s="177">
        <v>0</v>
      </c>
      <c r="GL11" s="175">
        <v>0</v>
      </c>
      <c r="GM11" s="177">
        <v>0</v>
      </c>
      <c r="GN11" s="175">
        <v>0</v>
      </c>
      <c r="GO11" s="177">
        <v>0</v>
      </c>
      <c r="GP11" s="175">
        <v>0</v>
      </c>
      <c r="GQ11" s="177">
        <v>0</v>
      </c>
      <c r="GR11" s="175">
        <v>0</v>
      </c>
      <c r="GS11" s="177">
        <v>0</v>
      </c>
      <c r="GT11" s="175">
        <v>0</v>
      </c>
      <c r="GU11" s="177">
        <v>0</v>
      </c>
      <c r="GV11" s="175">
        <v>0</v>
      </c>
      <c r="GW11" s="177">
        <v>0</v>
      </c>
      <c r="GX11" s="175">
        <v>0</v>
      </c>
      <c r="GY11" s="177">
        <v>0</v>
      </c>
      <c r="GZ11" s="175">
        <v>0</v>
      </c>
      <c r="HA11" s="177">
        <v>0</v>
      </c>
      <c r="HB11" s="175">
        <v>0</v>
      </c>
      <c r="HC11" s="177">
        <v>0</v>
      </c>
      <c r="HD11" s="175">
        <v>79858539.689999998</v>
      </c>
      <c r="HE11" s="177">
        <v>99.973500000000001</v>
      </c>
      <c r="HF11" s="175">
        <v>0</v>
      </c>
      <c r="HG11" s="177">
        <v>0</v>
      </c>
      <c r="HH11" s="175">
        <v>302454646.39999998</v>
      </c>
      <c r="HI11" s="177">
        <v>12.4055</v>
      </c>
      <c r="HJ11" s="175">
        <v>0</v>
      </c>
      <c r="HK11" s="177">
        <v>0</v>
      </c>
      <c r="HL11" s="175">
        <v>274721412.25</v>
      </c>
      <c r="HM11" s="177">
        <v>99.542299999999997</v>
      </c>
      <c r="HN11" s="175">
        <v>286027126.63999999</v>
      </c>
      <c r="HO11" s="177">
        <v>18.398900000000001</v>
      </c>
      <c r="HP11" s="175">
        <v>0</v>
      </c>
      <c r="HQ11" s="177">
        <v>0</v>
      </c>
      <c r="HR11" s="175">
        <v>0</v>
      </c>
      <c r="HS11" s="177">
        <v>0</v>
      </c>
      <c r="HT11" s="175">
        <v>36162085.579999998</v>
      </c>
      <c r="HU11" s="177">
        <v>14.027100000000001</v>
      </c>
      <c r="HV11" s="175">
        <v>163785162.94</v>
      </c>
      <c r="HW11" s="177">
        <v>97.433400000000006</v>
      </c>
      <c r="HX11" s="175">
        <v>233198294</v>
      </c>
      <c r="HY11" s="177">
        <v>99.953299999999999</v>
      </c>
      <c r="HZ11" s="175">
        <v>0</v>
      </c>
      <c r="IA11" s="177">
        <v>0</v>
      </c>
      <c r="IB11" s="175">
        <v>0</v>
      </c>
      <c r="IC11" s="177">
        <v>0</v>
      </c>
      <c r="ID11" s="175">
        <v>0</v>
      </c>
      <c r="IE11" s="177">
        <v>0</v>
      </c>
      <c r="IF11" s="175">
        <v>0</v>
      </c>
      <c r="IG11" s="177">
        <v>0</v>
      </c>
      <c r="IH11" s="175">
        <v>0</v>
      </c>
      <c r="II11" s="177">
        <v>0</v>
      </c>
      <c r="IJ11" s="175">
        <v>48.1</v>
      </c>
      <c r="IK11" s="177">
        <v>0</v>
      </c>
      <c r="IL11" s="175">
        <v>1708790.94</v>
      </c>
      <c r="IM11" s="177">
        <v>93.902699999999996</v>
      </c>
    </row>
    <row r="12" spans="1:247" ht="14.25" thickTop="1" thickBot="1">
      <c r="A12" s="171" t="s">
        <v>2</v>
      </c>
      <c r="B12" s="152">
        <v>143890003691.47</v>
      </c>
      <c r="C12" s="172">
        <v>100</v>
      </c>
      <c r="D12" s="152">
        <v>26563176.370000001</v>
      </c>
      <c r="E12" s="172">
        <v>100</v>
      </c>
      <c r="F12" s="152">
        <v>3051474147.5700002</v>
      </c>
      <c r="G12" s="172">
        <v>100</v>
      </c>
      <c r="H12" s="152">
        <v>1462067581.74</v>
      </c>
      <c r="I12" s="172">
        <v>100</v>
      </c>
      <c r="J12" s="152">
        <v>42953679.130000003</v>
      </c>
      <c r="K12" s="172">
        <v>100</v>
      </c>
      <c r="L12" s="152">
        <v>1208735839.5899999</v>
      </c>
      <c r="M12" s="172">
        <v>100</v>
      </c>
      <c r="N12" s="152">
        <v>1314945861.8599999</v>
      </c>
      <c r="O12" s="172">
        <v>100</v>
      </c>
      <c r="P12" s="152">
        <v>2989427277.3299999</v>
      </c>
      <c r="Q12" s="172">
        <v>100</v>
      </c>
      <c r="R12" s="152">
        <v>3508340.61</v>
      </c>
      <c r="S12" s="172">
        <v>100</v>
      </c>
      <c r="T12" s="152">
        <v>5808239.7000000002</v>
      </c>
      <c r="U12" s="172">
        <v>100</v>
      </c>
      <c r="V12" s="152">
        <v>281993993.19</v>
      </c>
      <c r="W12" s="172">
        <v>100</v>
      </c>
      <c r="X12" s="152">
        <v>27727861247.43</v>
      </c>
      <c r="Y12" s="172">
        <v>100</v>
      </c>
      <c r="Z12" s="152">
        <v>948386173.33000004</v>
      </c>
      <c r="AA12" s="172">
        <v>100</v>
      </c>
      <c r="AB12" s="152">
        <v>89099737.890000001</v>
      </c>
      <c r="AC12" s="172">
        <v>100</v>
      </c>
      <c r="AD12" s="152">
        <v>341404587.22000003</v>
      </c>
      <c r="AE12" s="172">
        <v>100</v>
      </c>
      <c r="AF12" s="152">
        <v>102370084.23</v>
      </c>
      <c r="AG12" s="172">
        <v>100</v>
      </c>
      <c r="AH12" s="152">
        <v>56252189.840000004</v>
      </c>
      <c r="AI12" s="172">
        <v>100</v>
      </c>
      <c r="AJ12" s="152">
        <v>753526532.25</v>
      </c>
      <c r="AK12" s="172">
        <v>100</v>
      </c>
      <c r="AL12" s="152">
        <v>79512214.900000006</v>
      </c>
      <c r="AM12" s="172">
        <v>100</v>
      </c>
      <c r="AN12" s="152">
        <v>64824508.409999996</v>
      </c>
      <c r="AO12" s="172">
        <v>100</v>
      </c>
      <c r="AP12" s="152">
        <v>55208145.420000002</v>
      </c>
      <c r="AQ12" s="172">
        <v>100</v>
      </c>
      <c r="AR12" s="152">
        <v>15971826.439999999</v>
      </c>
      <c r="AS12" s="172">
        <v>100</v>
      </c>
      <c r="AT12" s="152">
        <v>2136229727.75</v>
      </c>
      <c r="AU12" s="172">
        <v>100</v>
      </c>
      <c r="AV12" s="152">
        <v>48764798.280000001</v>
      </c>
      <c r="AW12" s="172">
        <v>100</v>
      </c>
      <c r="AX12" s="152">
        <v>154171516.91</v>
      </c>
      <c r="AY12" s="172">
        <v>100</v>
      </c>
      <c r="AZ12" s="152">
        <v>3671127745.5</v>
      </c>
      <c r="BA12" s="172">
        <v>100</v>
      </c>
      <c r="BB12" s="152">
        <v>2619204588.6599998</v>
      </c>
      <c r="BC12" s="172">
        <v>100</v>
      </c>
      <c r="BD12" s="152">
        <v>117154844.65000001</v>
      </c>
      <c r="BE12" s="172">
        <v>100</v>
      </c>
      <c r="BF12" s="152">
        <v>187533589.86000001</v>
      </c>
      <c r="BG12" s="172">
        <v>100</v>
      </c>
      <c r="BH12" s="152">
        <v>35220495.520000003</v>
      </c>
      <c r="BI12" s="172">
        <v>100</v>
      </c>
      <c r="BJ12" s="152">
        <v>166073308.16999999</v>
      </c>
      <c r="BK12" s="172">
        <v>100</v>
      </c>
      <c r="BL12" s="152">
        <v>477195343.67000002</v>
      </c>
      <c r="BM12" s="172">
        <v>100</v>
      </c>
      <c r="BN12" s="152">
        <v>189466787.31</v>
      </c>
      <c r="BO12" s="172">
        <v>100</v>
      </c>
      <c r="BP12" s="152">
        <v>15562147.4</v>
      </c>
      <c r="BQ12" s="172">
        <v>100</v>
      </c>
      <c r="BR12" s="152">
        <v>226348420.28999999</v>
      </c>
      <c r="BS12" s="172">
        <v>100</v>
      </c>
      <c r="BT12" s="152">
        <v>11358541.23</v>
      </c>
      <c r="BU12" s="172">
        <v>100</v>
      </c>
      <c r="BV12" s="152">
        <v>77362421</v>
      </c>
      <c r="BW12" s="172">
        <v>100</v>
      </c>
      <c r="BX12" s="152">
        <v>192253734.56</v>
      </c>
      <c r="BY12" s="172">
        <v>100</v>
      </c>
      <c r="BZ12" s="152">
        <v>44985756.630000003</v>
      </c>
      <c r="CA12" s="172">
        <v>100</v>
      </c>
      <c r="CB12" s="152">
        <v>1358327021.8900001</v>
      </c>
      <c r="CC12" s="172">
        <v>100</v>
      </c>
      <c r="CD12" s="152">
        <v>34118062.560000002</v>
      </c>
      <c r="CE12" s="172">
        <v>100</v>
      </c>
      <c r="CF12" s="152">
        <v>245205048.81</v>
      </c>
      <c r="CG12" s="172">
        <v>100</v>
      </c>
      <c r="CH12" s="152">
        <v>49429957.609999999</v>
      </c>
      <c r="CI12" s="172">
        <v>100</v>
      </c>
      <c r="CJ12" s="152">
        <v>24760602.210000001</v>
      </c>
      <c r="CK12" s="172">
        <v>100</v>
      </c>
      <c r="CL12" s="152">
        <v>130864021.25</v>
      </c>
      <c r="CM12" s="172">
        <v>100</v>
      </c>
      <c r="CN12" s="152">
        <v>331364130.83999997</v>
      </c>
      <c r="CO12" s="172">
        <v>100</v>
      </c>
      <c r="CP12" s="152">
        <v>4012401784.6399999</v>
      </c>
      <c r="CQ12" s="172">
        <v>100</v>
      </c>
      <c r="CR12" s="152">
        <v>1576163920.3599999</v>
      </c>
      <c r="CS12" s="172">
        <v>100</v>
      </c>
      <c r="CT12" s="152">
        <v>133561764.23999999</v>
      </c>
      <c r="CU12" s="172">
        <v>100</v>
      </c>
      <c r="CV12" s="152">
        <v>8682346</v>
      </c>
      <c r="CW12" s="172">
        <v>100</v>
      </c>
      <c r="CX12" s="152">
        <v>520973605.01999998</v>
      </c>
      <c r="CY12" s="172">
        <v>100</v>
      </c>
      <c r="CZ12" s="152">
        <v>124677496.08</v>
      </c>
      <c r="DA12" s="172">
        <v>100</v>
      </c>
      <c r="DB12" s="152">
        <v>23217347.690000001</v>
      </c>
      <c r="DC12" s="172">
        <v>100</v>
      </c>
      <c r="DD12" s="152">
        <v>31472771.370000001</v>
      </c>
      <c r="DE12" s="172">
        <v>100</v>
      </c>
      <c r="DF12" s="152">
        <v>68319318.900000006</v>
      </c>
      <c r="DG12" s="172">
        <v>100</v>
      </c>
      <c r="DH12" s="152">
        <v>1063474923.9299999</v>
      </c>
      <c r="DI12" s="172">
        <v>100</v>
      </c>
      <c r="DJ12" s="152">
        <v>84899136.140000001</v>
      </c>
      <c r="DK12" s="172">
        <v>100</v>
      </c>
      <c r="DL12" s="152">
        <v>234970570.24000001</v>
      </c>
      <c r="DM12" s="172">
        <v>100</v>
      </c>
      <c r="DN12" s="152">
        <v>20632687.690000001</v>
      </c>
      <c r="DO12" s="172">
        <v>100</v>
      </c>
      <c r="DP12" s="152">
        <v>57868316.82</v>
      </c>
      <c r="DQ12" s="172">
        <v>100</v>
      </c>
      <c r="DR12" s="152">
        <v>298897183.13</v>
      </c>
      <c r="DS12" s="172">
        <v>100</v>
      </c>
      <c r="DT12" s="152">
        <v>245476979.46000001</v>
      </c>
      <c r="DU12" s="172">
        <v>100</v>
      </c>
      <c r="DV12" s="152">
        <v>767072079.33000004</v>
      </c>
      <c r="DW12" s="172">
        <v>100</v>
      </c>
      <c r="DX12" s="152">
        <v>2554240513.79</v>
      </c>
      <c r="DY12" s="172">
        <v>100</v>
      </c>
      <c r="DZ12" s="152">
        <v>1272444084.28</v>
      </c>
      <c r="EA12" s="172">
        <v>100</v>
      </c>
      <c r="EB12" s="152">
        <v>144875399.5</v>
      </c>
      <c r="EC12" s="172">
        <v>100</v>
      </c>
      <c r="ED12" s="152">
        <v>631459760.88</v>
      </c>
      <c r="EE12" s="172">
        <v>100</v>
      </c>
      <c r="EF12" s="152">
        <v>13815665810.610001</v>
      </c>
      <c r="EG12" s="172">
        <v>100</v>
      </c>
      <c r="EH12" s="152">
        <v>35237574.600000001</v>
      </c>
      <c r="EI12" s="172">
        <v>100</v>
      </c>
      <c r="EJ12" s="152">
        <v>8356937</v>
      </c>
      <c r="EK12" s="172">
        <v>100</v>
      </c>
      <c r="EL12" s="152">
        <v>47760285.579999998</v>
      </c>
      <c r="EM12" s="172">
        <v>100</v>
      </c>
      <c r="EN12" s="152">
        <v>4405292444</v>
      </c>
      <c r="EO12" s="172">
        <v>100</v>
      </c>
      <c r="EP12" s="152">
        <v>708169182.95000005</v>
      </c>
      <c r="EQ12" s="172">
        <v>100</v>
      </c>
      <c r="ER12" s="152">
        <v>227296670.31</v>
      </c>
      <c r="ES12" s="172">
        <v>100</v>
      </c>
      <c r="ET12" s="152">
        <v>981401131.35000002</v>
      </c>
      <c r="EU12" s="172">
        <v>100</v>
      </c>
      <c r="EV12" s="152">
        <v>1384387835.6500001</v>
      </c>
      <c r="EW12" s="172">
        <v>100</v>
      </c>
      <c r="EX12" s="152">
        <v>2231392254.8000002</v>
      </c>
      <c r="EY12" s="172">
        <v>100</v>
      </c>
      <c r="EZ12" s="152">
        <v>8911706250.3400002</v>
      </c>
      <c r="FA12" s="172">
        <v>100</v>
      </c>
      <c r="FB12" s="152">
        <v>1666393520</v>
      </c>
      <c r="FC12" s="172">
        <v>100</v>
      </c>
      <c r="FD12" s="152">
        <v>437235265.74000001</v>
      </c>
      <c r="FE12" s="172">
        <v>100</v>
      </c>
      <c r="FF12" s="152">
        <v>91152784.810000002</v>
      </c>
      <c r="FG12" s="172">
        <v>100</v>
      </c>
      <c r="FH12" s="152">
        <v>155181809.37</v>
      </c>
      <c r="FI12" s="172">
        <v>100</v>
      </c>
      <c r="FJ12" s="152">
        <v>1763285424.75</v>
      </c>
      <c r="FK12" s="172">
        <v>100</v>
      </c>
      <c r="FL12" s="152">
        <v>178086984.15000001</v>
      </c>
      <c r="FM12" s="172">
        <v>100</v>
      </c>
      <c r="FN12" s="152">
        <v>598422257.79999995</v>
      </c>
      <c r="FO12" s="172">
        <v>100</v>
      </c>
      <c r="FP12" s="152">
        <v>79173873</v>
      </c>
      <c r="FQ12" s="172">
        <v>100</v>
      </c>
      <c r="FR12" s="152">
        <v>1772816666.5599999</v>
      </c>
      <c r="FS12" s="172">
        <v>100</v>
      </c>
      <c r="FT12" s="152">
        <v>1501238509.1700001</v>
      </c>
      <c r="FU12" s="172">
        <v>100</v>
      </c>
      <c r="FV12" s="152">
        <v>472029153.47000003</v>
      </c>
      <c r="FW12" s="172">
        <v>100</v>
      </c>
      <c r="FX12" s="152">
        <v>738473383.92999995</v>
      </c>
      <c r="FY12" s="172">
        <v>100</v>
      </c>
      <c r="FZ12" s="152">
        <v>1453121222.1500001</v>
      </c>
      <c r="GA12" s="172">
        <v>100</v>
      </c>
      <c r="GB12" s="152">
        <v>298592618.5</v>
      </c>
      <c r="GC12" s="172">
        <v>100</v>
      </c>
      <c r="GD12" s="152">
        <v>97090214.519999996</v>
      </c>
      <c r="GE12" s="172">
        <v>100</v>
      </c>
      <c r="GF12" s="152">
        <v>435487989.52999997</v>
      </c>
      <c r="GG12" s="172">
        <v>100</v>
      </c>
      <c r="GH12" s="152">
        <v>773392125.28999996</v>
      </c>
      <c r="GI12" s="172">
        <v>100</v>
      </c>
      <c r="GJ12" s="152">
        <v>427290732.99000001</v>
      </c>
      <c r="GK12" s="172">
        <v>100</v>
      </c>
      <c r="GL12" s="152">
        <v>525213386.81999999</v>
      </c>
      <c r="GM12" s="172">
        <v>100</v>
      </c>
      <c r="GN12" s="152">
        <v>247541930.90000001</v>
      </c>
      <c r="GO12" s="172">
        <v>100</v>
      </c>
      <c r="GP12" s="152">
        <v>1206662175.9200001</v>
      </c>
      <c r="GQ12" s="172">
        <v>100</v>
      </c>
      <c r="GR12" s="152">
        <v>15734005.189999999</v>
      </c>
      <c r="GS12" s="172">
        <v>100</v>
      </c>
      <c r="GT12" s="152">
        <v>633364388.80999994</v>
      </c>
      <c r="GU12" s="172">
        <v>100</v>
      </c>
      <c r="GV12" s="152">
        <v>2649245859.5300002</v>
      </c>
      <c r="GW12" s="172">
        <v>100</v>
      </c>
      <c r="GX12" s="152">
        <v>67769771.090000004</v>
      </c>
      <c r="GY12" s="172">
        <v>100</v>
      </c>
      <c r="GZ12" s="152">
        <v>415950190.94</v>
      </c>
      <c r="HA12" s="172">
        <v>100</v>
      </c>
      <c r="HB12" s="152">
        <v>8742015170.5</v>
      </c>
      <c r="HC12" s="172">
        <v>100</v>
      </c>
      <c r="HD12" s="152">
        <v>79879711.109999999</v>
      </c>
      <c r="HE12" s="172">
        <v>100</v>
      </c>
      <c r="HF12" s="152">
        <v>9693665.4299999997</v>
      </c>
      <c r="HG12" s="172">
        <v>100</v>
      </c>
      <c r="HH12" s="152">
        <v>2438060162</v>
      </c>
      <c r="HI12" s="172">
        <v>100</v>
      </c>
      <c r="HJ12" s="152">
        <v>124729070.09999999</v>
      </c>
      <c r="HK12" s="172">
        <v>100</v>
      </c>
      <c r="HL12" s="152">
        <v>275984662.80000001</v>
      </c>
      <c r="HM12" s="172">
        <v>100</v>
      </c>
      <c r="HN12" s="152">
        <v>1554585387</v>
      </c>
      <c r="HO12" s="172">
        <v>100</v>
      </c>
      <c r="HP12" s="152">
        <v>200690992.59999999</v>
      </c>
      <c r="HQ12" s="172">
        <v>100</v>
      </c>
      <c r="HR12" s="152">
        <v>1723635902</v>
      </c>
      <c r="HS12" s="172">
        <v>100</v>
      </c>
      <c r="HT12" s="152">
        <v>257801127.09999999</v>
      </c>
      <c r="HU12" s="172">
        <v>100</v>
      </c>
      <c r="HV12" s="152">
        <v>168099653.03</v>
      </c>
      <c r="HW12" s="172">
        <v>100</v>
      </c>
      <c r="HX12" s="152">
        <v>233307199.02000001</v>
      </c>
      <c r="HY12" s="172">
        <v>100</v>
      </c>
      <c r="HZ12" s="152">
        <v>2781557785.4000001</v>
      </c>
      <c r="IA12" s="172">
        <v>100</v>
      </c>
      <c r="IB12" s="152">
        <v>2475647610.3499999</v>
      </c>
      <c r="IC12" s="172">
        <v>100</v>
      </c>
      <c r="ID12" s="152">
        <v>3126131250.96</v>
      </c>
      <c r="IE12" s="172">
        <v>100</v>
      </c>
      <c r="IF12" s="152">
        <v>124510157.90000001</v>
      </c>
      <c r="IG12" s="172">
        <v>100</v>
      </c>
      <c r="IH12" s="152">
        <v>8117505.8300000001</v>
      </c>
      <c r="II12" s="172">
        <v>100</v>
      </c>
      <c r="IJ12" s="152">
        <v>1065364323.0599999</v>
      </c>
      <c r="IK12" s="172">
        <v>100</v>
      </c>
      <c r="IL12" s="152">
        <v>1819746.66</v>
      </c>
      <c r="IM12" s="172">
        <v>100</v>
      </c>
    </row>
    <row r="13" spans="1:247" ht="13.5" thickTop="1">
      <c r="A13" s="1" t="s">
        <v>124</v>
      </c>
    </row>
    <row r="14" spans="1:247">
      <c r="A14" s="174" t="s">
        <v>202</v>
      </c>
      <c r="B14" s="175">
        <v>0</v>
      </c>
      <c r="C14" s="177">
        <v>0</v>
      </c>
      <c r="D14" s="175">
        <v>0</v>
      </c>
      <c r="E14" s="177">
        <v>0</v>
      </c>
      <c r="F14" s="175">
        <v>0</v>
      </c>
      <c r="G14" s="177">
        <v>0</v>
      </c>
      <c r="H14" s="175">
        <v>0</v>
      </c>
      <c r="I14" s="177">
        <v>0</v>
      </c>
      <c r="J14" s="175">
        <v>0</v>
      </c>
      <c r="K14" s="177">
        <v>0</v>
      </c>
      <c r="L14" s="175">
        <v>0</v>
      </c>
      <c r="M14" s="177">
        <v>0</v>
      </c>
      <c r="N14" s="175">
        <v>0</v>
      </c>
      <c r="O14" s="177">
        <v>0</v>
      </c>
      <c r="P14" s="175">
        <v>0</v>
      </c>
      <c r="Q14" s="177">
        <v>0</v>
      </c>
      <c r="R14" s="175">
        <v>0</v>
      </c>
      <c r="S14" s="177">
        <v>0</v>
      </c>
      <c r="T14" s="175">
        <v>0</v>
      </c>
      <c r="U14" s="177">
        <v>0</v>
      </c>
      <c r="V14" s="175">
        <v>0</v>
      </c>
      <c r="W14" s="177">
        <v>0</v>
      </c>
      <c r="X14" s="175">
        <v>0</v>
      </c>
      <c r="Y14" s="177">
        <v>0</v>
      </c>
      <c r="Z14" s="175">
        <v>0</v>
      </c>
      <c r="AA14" s="177">
        <v>0</v>
      </c>
      <c r="AB14" s="175">
        <v>0</v>
      </c>
      <c r="AC14" s="177">
        <v>0</v>
      </c>
      <c r="AD14" s="175">
        <v>0</v>
      </c>
      <c r="AE14" s="177">
        <v>0</v>
      </c>
      <c r="AF14" s="175">
        <v>0</v>
      </c>
      <c r="AG14" s="177">
        <v>0</v>
      </c>
      <c r="AH14" s="175">
        <v>0</v>
      </c>
      <c r="AI14" s="177">
        <v>0</v>
      </c>
      <c r="AJ14" s="175">
        <v>0</v>
      </c>
      <c r="AK14" s="177">
        <v>0</v>
      </c>
      <c r="AL14" s="175">
        <v>0</v>
      </c>
      <c r="AM14" s="177">
        <v>0</v>
      </c>
      <c r="AN14" s="175">
        <v>0</v>
      </c>
      <c r="AO14" s="177">
        <v>0</v>
      </c>
      <c r="AP14" s="175">
        <v>0</v>
      </c>
      <c r="AQ14" s="177">
        <v>0</v>
      </c>
      <c r="AR14" s="175">
        <v>0</v>
      </c>
      <c r="AS14" s="177">
        <v>0</v>
      </c>
      <c r="AT14" s="175">
        <v>0</v>
      </c>
      <c r="AU14" s="177">
        <v>0</v>
      </c>
      <c r="AV14" s="175">
        <v>0</v>
      </c>
      <c r="AW14" s="177">
        <v>0</v>
      </c>
      <c r="AX14" s="175">
        <v>0</v>
      </c>
      <c r="AY14" s="177">
        <v>0</v>
      </c>
      <c r="AZ14" s="175">
        <v>0</v>
      </c>
      <c r="BA14" s="177">
        <v>0</v>
      </c>
      <c r="BB14" s="175">
        <v>0</v>
      </c>
      <c r="BC14" s="177">
        <v>0</v>
      </c>
      <c r="BD14" s="175">
        <v>0</v>
      </c>
      <c r="BE14" s="177">
        <v>0</v>
      </c>
      <c r="BF14" s="175">
        <v>0</v>
      </c>
      <c r="BG14" s="177">
        <v>0</v>
      </c>
      <c r="BH14" s="175">
        <v>0</v>
      </c>
      <c r="BI14" s="177">
        <v>0</v>
      </c>
      <c r="BJ14" s="175">
        <v>0</v>
      </c>
      <c r="BK14" s="177">
        <v>0</v>
      </c>
      <c r="BL14" s="175">
        <v>0</v>
      </c>
      <c r="BM14" s="177">
        <v>0</v>
      </c>
      <c r="BN14" s="175">
        <v>0</v>
      </c>
      <c r="BO14" s="177">
        <v>0</v>
      </c>
      <c r="BP14" s="175">
        <v>0</v>
      </c>
      <c r="BQ14" s="177">
        <v>0</v>
      </c>
      <c r="BR14" s="175">
        <v>0</v>
      </c>
      <c r="BS14" s="177">
        <v>0</v>
      </c>
      <c r="BT14" s="175">
        <v>0</v>
      </c>
      <c r="BU14" s="177">
        <v>0</v>
      </c>
      <c r="BV14" s="175">
        <v>0</v>
      </c>
      <c r="BW14" s="177">
        <v>0</v>
      </c>
      <c r="BX14" s="175">
        <v>0</v>
      </c>
      <c r="BY14" s="177">
        <v>0</v>
      </c>
      <c r="BZ14" s="175">
        <v>0</v>
      </c>
      <c r="CA14" s="177">
        <v>0</v>
      </c>
      <c r="CB14" s="175">
        <v>0</v>
      </c>
      <c r="CC14" s="177">
        <v>0</v>
      </c>
      <c r="CD14" s="175">
        <v>0</v>
      </c>
      <c r="CE14" s="177">
        <v>0</v>
      </c>
      <c r="CF14" s="175">
        <v>0</v>
      </c>
      <c r="CG14" s="177">
        <v>0</v>
      </c>
      <c r="CH14" s="175">
        <v>0</v>
      </c>
      <c r="CI14" s="177">
        <v>0</v>
      </c>
      <c r="CJ14" s="175">
        <v>0</v>
      </c>
      <c r="CK14" s="177">
        <v>0</v>
      </c>
      <c r="CL14" s="175">
        <v>0</v>
      </c>
      <c r="CM14" s="177">
        <v>0</v>
      </c>
      <c r="CN14" s="175">
        <v>0</v>
      </c>
      <c r="CO14" s="177">
        <v>0</v>
      </c>
      <c r="CP14" s="175">
        <v>0</v>
      </c>
      <c r="CQ14" s="177">
        <v>0</v>
      </c>
      <c r="CR14" s="175">
        <v>0</v>
      </c>
      <c r="CS14" s="177">
        <v>0</v>
      </c>
      <c r="CT14" s="175">
        <v>0</v>
      </c>
      <c r="CU14" s="177">
        <v>0</v>
      </c>
      <c r="CV14" s="175">
        <v>0</v>
      </c>
      <c r="CW14" s="177">
        <v>0</v>
      </c>
      <c r="CX14" s="175">
        <v>0</v>
      </c>
      <c r="CY14" s="177">
        <v>0</v>
      </c>
      <c r="CZ14" s="175">
        <v>0</v>
      </c>
      <c r="DA14" s="177">
        <v>0</v>
      </c>
      <c r="DB14" s="175">
        <v>0</v>
      </c>
      <c r="DC14" s="177">
        <v>0</v>
      </c>
      <c r="DD14" s="175">
        <v>0</v>
      </c>
      <c r="DE14" s="177">
        <v>0</v>
      </c>
      <c r="DF14" s="175">
        <v>0</v>
      </c>
      <c r="DG14" s="177">
        <v>0</v>
      </c>
      <c r="DH14" s="175">
        <v>0</v>
      </c>
      <c r="DI14" s="177">
        <v>0</v>
      </c>
      <c r="DJ14" s="175">
        <v>0</v>
      </c>
      <c r="DK14" s="177">
        <v>0</v>
      </c>
      <c r="DL14" s="175">
        <v>0</v>
      </c>
      <c r="DM14" s="177">
        <v>0</v>
      </c>
      <c r="DN14" s="175">
        <v>0</v>
      </c>
      <c r="DO14" s="177">
        <v>0</v>
      </c>
      <c r="DP14" s="175">
        <v>0</v>
      </c>
      <c r="DQ14" s="177">
        <v>0</v>
      </c>
      <c r="DR14" s="175">
        <v>0</v>
      </c>
      <c r="DS14" s="177">
        <v>0</v>
      </c>
      <c r="DT14" s="175">
        <v>0</v>
      </c>
      <c r="DU14" s="177">
        <v>0</v>
      </c>
      <c r="DV14" s="175">
        <v>0</v>
      </c>
      <c r="DW14" s="177">
        <v>0</v>
      </c>
      <c r="DX14" s="175">
        <v>0</v>
      </c>
      <c r="DY14" s="177">
        <v>0</v>
      </c>
      <c r="DZ14" s="175">
        <v>0</v>
      </c>
      <c r="EA14" s="177">
        <v>0</v>
      </c>
      <c r="EB14" s="175">
        <v>0</v>
      </c>
      <c r="EC14" s="177">
        <v>0</v>
      </c>
      <c r="ED14" s="175">
        <v>0</v>
      </c>
      <c r="EE14" s="177">
        <v>0</v>
      </c>
      <c r="EF14" s="175">
        <v>0</v>
      </c>
      <c r="EG14" s="177">
        <v>0</v>
      </c>
      <c r="EH14" s="175">
        <v>0</v>
      </c>
      <c r="EI14" s="177">
        <v>0</v>
      </c>
      <c r="EJ14" s="175">
        <v>0</v>
      </c>
      <c r="EK14" s="177">
        <v>0</v>
      </c>
      <c r="EL14" s="175">
        <v>0</v>
      </c>
      <c r="EM14" s="177">
        <v>0</v>
      </c>
      <c r="EN14" s="175">
        <v>0</v>
      </c>
      <c r="EO14" s="177">
        <v>0</v>
      </c>
      <c r="EP14" s="175">
        <v>0</v>
      </c>
      <c r="EQ14" s="177">
        <v>0</v>
      </c>
      <c r="ER14" s="175">
        <v>0</v>
      </c>
      <c r="ES14" s="177">
        <v>0</v>
      </c>
      <c r="ET14" s="175">
        <v>0</v>
      </c>
      <c r="EU14" s="177">
        <v>0</v>
      </c>
      <c r="EV14" s="175">
        <v>0</v>
      </c>
      <c r="EW14" s="177">
        <v>0</v>
      </c>
      <c r="EX14" s="175">
        <v>0</v>
      </c>
      <c r="EY14" s="177">
        <v>0</v>
      </c>
      <c r="EZ14" s="175">
        <v>0</v>
      </c>
      <c r="FA14" s="177">
        <v>0</v>
      </c>
      <c r="FB14" s="175">
        <v>0</v>
      </c>
      <c r="FC14" s="177">
        <v>0</v>
      </c>
      <c r="FD14" s="175">
        <v>0</v>
      </c>
      <c r="FE14" s="177">
        <v>0</v>
      </c>
      <c r="FF14" s="175">
        <v>0</v>
      </c>
      <c r="FG14" s="177">
        <v>0</v>
      </c>
      <c r="FH14" s="175">
        <v>0</v>
      </c>
      <c r="FI14" s="177">
        <v>0</v>
      </c>
      <c r="FJ14" s="175">
        <v>0</v>
      </c>
      <c r="FK14" s="177">
        <v>0</v>
      </c>
      <c r="FL14" s="175">
        <v>0</v>
      </c>
      <c r="FM14" s="177">
        <v>0</v>
      </c>
      <c r="FN14" s="175">
        <v>0</v>
      </c>
      <c r="FO14" s="177">
        <v>0</v>
      </c>
      <c r="FP14" s="175">
        <v>0</v>
      </c>
      <c r="FQ14" s="177">
        <v>0</v>
      </c>
      <c r="FR14" s="175">
        <v>0</v>
      </c>
      <c r="FS14" s="177">
        <v>0</v>
      </c>
      <c r="FT14" s="175">
        <v>0</v>
      </c>
      <c r="FU14" s="177">
        <v>0</v>
      </c>
      <c r="FV14" s="175">
        <v>0</v>
      </c>
      <c r="FW14" s="177">
        <v>0</v>
      </c>
      <c r="FX14" s="175">
        <v>0</v>
      </c>
      <c r="FY14" s="177">
        <v>0</v>
      </c>
      <c r="FZ14" s="175">
        <v>0</v>
      </c>
      <c r="GA14" s="177">
        <v>0</v>
      </c>
      <c r="GB14" s="175">
        <v>0</v>
      </c>
      <c r="GC14" s="177">
        <v>0</v>
      </c>
      <c r="GD14" s="175">
        <v>0</v>
      </c>
      <c r="GE14" s="177">
        <v>0</v>
      </c>
      <c r="GF14" s="175">
        <v>0</v>
      </c>
      <c r="GG14" s="177">
        <v>0</v>
      </c>
      <c r="GH14" s="175">
        <v>0</v>
      </c>
      <c r="GI14" s="177">
        <v>0</v>
      </c>
      <c r="GJ14" s="175">
        <v>0</v>
      </c>
      <c r="GK14" s="177">
        <v>0</v>
      </c>
      <c r="GL14" s="175">
        <v>0</v>
      </c>
      <c r="GM14" s="177">
        <v>0</v>
      </c>
      <c r="GN14" s="175">
        <v>0</v>
      </c>
      <c r="GO14" s="177">
        <v>0</v>
      </c>
      <c r="GP14" s="175">
        <v>0</v>
      </c>
      <c r="GQ14" s="177">
        <v>0</v>
      </c>
      <c r="GR14" s="175">
        <v>0</v>
      </c>
      <c r="GS14" s="177">
        <v>0</v>
      </c>
      <c r="GT14" s="175">
        <v>0</v>
      </c>
      <c r="GU14" s="177">
        <v>0</v>
      </c>
      <c r="GV14" s="175">
        <v>0</v>
      </c>
      <c r="GW14" s="177">
        <v>0</v>
      </c>
      <c r="GX14" s="175">
        <v>0</v>
      </c>
      <c r="GY14" s="177">
        <v>0</v>
      </c>
      <c r="GZ14" s="175">
        <v>0</v>
      </c>
      <c r="HA14" s="177">
        <v>0</v>
      </c>
      <c r="HB14" s="175">
        <v>0</v>
      </c>
      <c r="HC14" s="177">
        <v>0</v>
      </c>
      <c r="HD14" s="175">
        <v>0</v>
      </c>
      <c r="HE14" s="177">
        <v>0</v>
      </c>
      <c r="HF14" s="175">
        <v>0</v>
      </c>
      <c r="HG14" s="177">
        <v>0</v>
      </c>
      <c r="HH14" s="175">
        <v>0</v>
      </c>
      <c r="HI14" s="177">
        <v>0</v>
      </c>
      <c r="HJ14" s="175">
        <v>0</v>
      </c>
      <c r="HK14" s="177">
        <v>0</v>
      </c>
      <c r="HL14" s="175">
        <v>0</v>
      </c>
      <c r="HM14" s="177">
        <v>0</v>
      </c>
      <c r="HN14" s="175">
        <v>0</v>
      </c>
      <c r="HO14" s="177">
        <v>0</v>
      </c>
      <c r="HP14" s="175">
        <v>0</v>
      </c>
      <c r="HQ14" s="177">
        <v>0</v>
      </c>
      <c r="HR14" s="175">
        <v>0</v>
      </c>
      <c r="HS14" s="177">
        <v>0</v>
      </c>
      <c r="HT14" s="175">
        <v>0</v>
      </c>
      <c r="HU14" s="177">
        <v>0</v>
      </c>
      <c r="HV14" s="175">
        <v>0</v>
      </c>
      <c r="HW14" s="177">
        <v>0</v>
      </c>
      <c r="HX14" s="175">
        <v>0</v>
      </c>
      <c r="HY14" s="177">
        <v>0</v>
      </c>
      <c r="HZ14" s="175">
        <v>0</v>
      </c>
      <c r="IA14" s="177">
        <v>0</v>
      </c>
      <c r="IB14" s="175">
        <v>0</v>
      </c>
      <c r="IC14" s="177">
        <v>0</v>
      </c>
      <c r="ID14" s="175">
        <v>0</v>
      </c>
      <c r="IE14" s="177">
        <v>0</v>
      </c>
      <c r="IF14" s="175">
        <v>0</v>
      </c>
      <c r="IG14" s="177">
        <v>0</v>
      </c>
      <c r="IH14" s="175">
        <v>0</v>
      </c>
      <c r="II14" s="177">
        <v>0</v>
      </c>
      <c r="IJ14" s="175">
        <v>0</v>
      </c>
      <c r="IK14" s="177">
        <v>0</v>
      </c>
      <c r="IL14" s="175">
        <v>0</v>
      </c>
      <c r="IM14" s="177">
        <v>0</v>
      </c>
    </row>
    <row r="15" spans="1:247">
      <c r="A15" s="174" t="s">
        <v>201</v>
      </c>
      <c r="B15" s="175">
        <v>59652463</v>
      </c>
      <c r="C15" s="177">
        <v>4.1500000000000002E-2</v>
      </c>
      <c r="D15" s="175">
        <v>0</v>
      </c>
      <c r="E15" s="177">
        <v>0</v>
      </c>
      <c r="F15" s="175">
        <v>0</v>
      </c>
      <c r="G15" s="177">
        <v>0</v>
      </c>
      <c r="H15" s="175">
        <v>0</v>
      </c>
      <c r="I15" s="177">
        <v>0</v>
      </c>
      <c r="J15" s="175">
        <v>0</v>
      </c>
      <c r="K15" s="177">
        <v>0</v>
      </c>
      <c r="L15" s="175">
        <v>0</v>
      </c>
      <c r="M15" s="177">
        <v>0</v>
      </c>
      <c r="N15" s="175">
        <v>0</v>
      </c>
      <c r="O15" s="177">
        <v>0</v>
      </c>
      <c r="P15" s="175">
        <v>0</v>
      </c>
      <c r="Q15" s="177">
        <v>0</v>
      </c>
      <c r="R15" s="175">
        <v>0</v>
      </c>
      <c r="S15" s="177">
        <v>0</v>
      </c>
      <c r="T15" s="175">
        <v>0</v>
      </c>
      <c r="U15" s="177">
        <v>0</v>
      </c>
      <c r="V15" s="175">
        <v>0</v>
      </c>
      <c r="W15" s="177">
        <v>0</v>
      </c>
      <c r="X15" s="175">
        <v>0</v>
      </c>
      <c r="Y15" s="177">
        <v>0</v>
      </c>
      <c r="Z15" s="175">
        <v>0</v>
      </c>
      <c r="AA15" s="177">
        <v>0</v>
      </c>
      <c r="AB15" s="175">
        <v>0</v>
      </c>
      <c r="AC15" s="177">
        <v>0</v>
      </c>
      <c r="AD15" s="175">
        <v>0</v>
      </c>
      <c r="AE15" s="177">
        <v>0</v>
      </c>
      <c r="AF15" s="175">
        <v>0</v>
      </c>
      <c r="AG15" s="177">
        <v>0</v>
      </c>
      <c r="AH15" s="175">
        <v>0</v>
      </c>
      <c r="AI15" s="177">
        <v>0</v>
      </c>
      <c r="AJ15" s="175">
        <v>0</v>
      </c>
      <c r="AK15" s="177">
        <v>0</v>
      </c>
      <c r="AL15" s="175">
        <v>0</v>
      </c>
      <c r="AM15" s="177">
        <v>0</v>
      </c>
      <c r="AN15" s="175">
        <v>0</v>
      </c>
      <c r="AO15" s="177">
        <v>0</v>
      </c>
      <c r="AP15" s="175">
        <v>0</v>
      </c>
      <c r="AQ15" s="177">
        <v>0</v>
      </c>
      <c r="AR15" s="175">
        <v>0</v>
      </c>
      <c r="AS15" s="177">
        <v>0</v>
      </c>
      <c r="AT15" s="175">
        <v>0</v>
      </c>
      <c r="AU15" s="177">
        <v>0</v>
      </c>
      <c r="AV15" s="175">
        <v>0</v>
      </c>
      <c r="AW15" s="177">
        <v>0</v>
      </c>
      <c r="AX15" s="175">
        <v>0</v>
      </c>
      <c r="AY15" s="177">
        <v>0</v>
      </c>
      <c r="AZ15" s="175">
        <v>0</v>
      </c>
      <c r="BA15" s="177">
        <v>0</v>
      </c>
      <c r="BB15" s="175">
        <v>0</v>
      </c>
      <c r="BC15" s="177">
        <v>0</v>
      </c>
      <c r="BD15" s="175">
        <v>0</v>
      </c>
      <c r="BE15" s="177">
        <v>0</v>
      </c>
      <c r="BF15" s="175">
        <v>0</v>
      </c>
      <c r="BG15" s="177">
        <v>0</v>
      </c>
      <c r="BH15" s="175">
        <v>0</v>
      </c>
      <c r="BI15" s="177">
        <v>0</v>
      </c>
      <c r="BJ15" s="175">
        <v>0</v>
      </c>
      <c r="BK15" s="177">
        <v>0</v>
      </c>
      <c r="BL15" s="175">
        <v>0</v>
      </c>
      <c r="BM15" s="177">
        <v>0</v>
      </c>
      <c r="BN15" s="175">
        <v>0</v>
      </c>
      <c r="BO15" s="177">
        <v>0</v>
      </c>
      <c r="BP15" s="175">
        <v>0</v>
      </c>
      <c r="BQ15" s="177">
        <v>0</v>
      </c>
      <c r="BR15" s="175">
        <v>0</v>
      </c>
      <c r="BS15" s="177">
        <v>0</v>
      </c>
      <c r="BT15" s="175">
        <v>0</v>
      </c>
      <c r="BU15" s="177">
        <v>0</v>
      </c>
      <c r="BV15" s="175">
        <v>0</v>
      </c>
      <c r="BW15" s="177">
        <v>0</v>
      </c>
      <c r="BX15" s="175">
        <v>0</v>
      </c>
      <c r="BY15" s="177">
        <v>0</v>
      </c>
      <c r="BZ15" s="175">
        <v>0</v>
      </c>
      <c r="CA15" s="177">
        <v>0</v>
      </c>
      <c r="CB15" s="175">
        <v>0</v>
      </c>
      <c r="CC15" s="177">
        <v>0</v>
      </c>
      <c r="CD15" s="175">
        <v>0</v>
      </c>
      <c r="CE15" s="177">
        <v>0</v>
      </c>
      <c r="CF15" s="175">
        <v>0</v>
      </c>
      <c r="CG15" s="177">
        <v>0</v>
      </c>
      <c r="CH15" s="175">
        <v>0</v>
      </c>
      <c r="CI15" s="177">
        <v>0</v>
      </c>
      <c r="CJ15" s="175">
        <v>0</v>
      </c>
      <c r="CK15" s="177">
        <v>0</v>
      </c>
      <c r="CL15" s="175">
        <v>0</v>
      </c>
      <c r="CM15" s="177">
        <v>0</v>
      </c>
      <c r="CN15" s="175">
        <v>0</v>
      </c>
      <c r="CO15" s="177">
        <v>0</v>
      </c>
      <c r="CP15" s="175">
        <v>0</v>
      </c>
      <c r="CQ15" s="177">
        <v>0</v>
      </c>
      <c r="CR15" s="175">
        <v>0</v>
      </c>
      <c r="CS15" s="177">
        <v>0</v>
      </c>
      <c r="CT15" s="175">
        <v>0</v>
      </c>
      <c r="CU15" s="177">
        <v>0</v>
      </c>
      <c r="CV15" s="175">
        <v>0</v>
      </c>
      <c r="CW15" s="177">
        <v>0</v>
      </c>
      <c r="CX15" s="175">
        <v>0</v>
      </c>
      <c r="CY15" s="177">
        <v>0</v>
      </c>
      <c r="CZ15" s="175">
        <v>0</v>
      </c>
      <c r="DA15" s="177">
        <v>0</v>
      </c>
      <c r="DB15" s="175">
        <v>0</v>
      </c>
      <c r="DC15" s="177">
        <v>0</v>
      </c>
      <c r="DD15" s="175">
        <v>0</v>
      </c>
      <c r="DE15" s="177">
        <v>0</v>
      </c>
      <c r="DF15" s="175">
        <v>0</v>
      </c>
      <c r="DG15" s="177">
        <v>0</v>
      </c>
      <c r="DH15" s="175">
        <v>0</v>
      </c>
      <c r="DI15" s="177">
        <v>0</v>
      </c>
      <c r="DJ15" s="175">
        <v>0</v>
      </c>
      <c r="DK15" s="177">
        <v>0</v>
      </c>
      <c r="DL15" s="175">
        <v>0</v>
      </c>
      <c r="DM15" s="177">
        <v>0</v>
      </c>
      <c r="DN15" s="175">
        <v>0</v>
      </c>
      <c r="DO15" s="177">
        <v>0</v>
      </c>
      <c r="DP15" s="175">
        <v>0</v>
      </c>
      <c r="DQ15" s="177">
        <v>0</v>
      </c>
      <c r="DR15" s="175">
        <v>0</v>
      </c>
      <c r="DS15" s="177">
        <v>0</v>
      </c>
      <c r="DT15" s="175">
        <v>0</v>
      </c>
      <c r="DU15" s="177">
        <v>0</v>
      </c>
      <c r="DV15" s="175">
        <v>0</v>
      </c>
      <c r="DW15" s="177">
        <v>0</v>
      </c>
      <c r="DX15" s="175">
        <v>0</v>
      </c>
      <c r="DY15" s="177">
        <v>0</v>
      </c>
      <c r="DZ15" s="175">
        <v>0</v>
      </c>
      <c r="EA15" s="177">
        <v>0</v>
      </c>
      <c r="EB15" s="175">
        <v>0</v>
      </c>
      <c r="EC15" s="177">
        <v>0</v>
      </c>
      <c r="ED15" s="175">
        <v>0</v>
      </c>
      <c r="EE15" s="177">
        <v>0</v>
      </c>
      <c r="EF15" s="175">
        <v>0</v>
      </c>
      <c r="EG15" s="177">
        <v>0</v>
      </c>
      <c r="EH15" s="175">
        <v>0</v>
      </c>
      <c r="EI15" s="177">
        <v>0</v>
      </c>
      <c r="EJ15" s="175">
        <v>0</v>
      </c>
      <c r="EK15" s="177">
        <v>0</v>
      </c>
      <c r="EL15" s="175">
        <v>0</v>
      </c>
      <c r="EM15" s="177">
        <v>0</v>
      </c>
      <c r="EN15" s="175">
        <v>0</v>
      </c>
      <c r="EO15" s="177">
        <v>0</v>
      </c>
      <c r="EP15" s="175">
        <v>0</v>
      </c>
      <c r="EQ15" s="177">
        <v>0</v>
      </c>
      <c r="ER15" s="175">
        <v>0</v>
      </c>
      <c r="ES15" s="177">
        <v>0</v>
      </c>
      <c r="ET15" s="175">
        <v>0</v>
      </c>
      <c r="EU15" s="177">
        <v>0</v>
      </c>
      <c r="EV15" s="175">
        <v>35843688</v>
      </c>
      <c r="EW15" s="177">
        <v>2.5891000000000002</v>
      </c>
      <c r="EX15" s="175">
        <v>0</v>
      </c>
      <c r="EY15" s="177">
        <v>0</v>
      </c>
      <c r="EZ15" s="175">
        <v>0</v>
      </c>
      <c r="FA15" s="177">
        <v>0</v>
      </c>
      <c r="FB15" s="175">
        <v>23808775</v>
      </c>
      <c r="FC15" s="177">
        <v>1.4288000000000001</v>
      </c>
      <c r="FD15" s="175">
        <v>0</v>
      </c>
      <c r="FE15" s="177">
        <v>0</v>
      </c>
      <c r="FF15" s="175">
        <v>0</v>
      </c>
      <c r="FG15" s="177">
        <v>0</v>
      </c>
      <c r="FH15" s="175">
        <v>0</v>
      </c>
      <c r="FI15" s="177">
        <v>0</v>
      </c>
      <c r="FJ15" s="175">
        <v>0</v>
      </c>
      <c r="FK15" s="177">
        <v>0</v>
      </c>
      <c r="FL15" s="175">
        <v>0</v>
      </c>
      <c r="FM15" s="177">
        <v>0</v>
      </c>
      <c r="FN15" s="175">
        <v>0</v>
      </c>
      <c r="FO15" s="177">
        <v>0</v>
      </c>
      <c r="FP15" s="175">
        <v>0</v>
      </c>
      <c r="FQ15" s="177">
        <v>0</v>
      </c>
      <c r="FR15" s="175">
        <v>0</v>
      </c>
      <c r="FS15" s="177">
        <v>0</v>
      </c>
      <c r="FT15" s="175">
        <v>0</v>
      </c>
      <c r="FU15" s="177">
        <v>0</v>
      </c>
      <c r="FV15" s="175">
        <v>0</v>
      </c>
      <c r="FW15" s="177">
        <v>0</v>
      </c>
      <c r="FX15" s="175">
        <v>0</v>
      </c>
      <c r="FY15" s="177">
        <v>0</v>
      </c>
      <c r="FZ15" s="175">
        <v>0</v>
      </c>
      <c r="GA15" s="177">
        <v>0</v>
      </c>
      <c r="GB15" s="175">
        <v>0</v>
      </c>
      <c r="GC15" s="177">
        <v>0</v>
      </c>
      <c r="GD15" s="175">
        <v>0</v>
      </c>
      <c r="GE15" s="177">
        <v>0</v>
      </c>
      <c r="GF15" s="175">
        <v>0</v>
      </c>
      <c r="GG15" s="177">
        <v>0</v>
      </c>
      <c r="GH15" s="175">
        <v>0</v>
      </c>
      <c r="GI15" s="177">
        <v>0</v>
      </c>
      <c r="GJ15" s="175">
        <v>0</v>
      </c>
      <c r="GK15" s="177">
        <v>0</v>
      </c>
      <c r="GL15" s="175">
        <v>0</v>
      </c>
      <c r="GM15" s="177">
        <v>0</v>
      </c>
      <c r="GN15" s="175">
        <v>0</v>
      </c>
      <c r="GO15" s="177">
        <v>0</v>
      </c>
      <c r="GP15" s="175">
        <v>0</v>
      </c>
      <c r="GQ15" s="177">
        <v>0</v>
      </c>
      <c r="GR15" s="175">
        <v>0</v>
      </c>
      <c r="GS15" s="177">
        <v>0</v>
      </c>
      <c r="GT15" s="175">
        <v>0</v>
      </c>
      <c r="GU15" s="177">
        <v>0</v>
      </c>
      <c r="GV15" s="175">
        <v>0</v>
      </c>
      <c r="GW15" s="177">
        <v>0</v>
      </c>
      <c r="GX15" s="175">
        <v>0</v>
      </c>
      <c r="GY15" s="177">
        <v>0</v>
      </c>
      <c r="GZ15" s="175">
        <v>0</v>
      </c>
      <c r="HA15" s="177">
        <v>0</v>
      </c>
      <c r="HB15" s="175">
        <v>0</v>
      </c>
      <c r="HC15" s="177">
        <v>0</v>
      </c>
      <c r="HD15" s="175">
        <v>0</v>
      </c>
      <c r="HE15" s="177">
        <v>0</v>
      </c>
      <c r="HF15" s="175">
        <v>0</v>
      </c>
      <c r="HG15" s="177">
        <v>0</v>
      </c>
      <c r="HH15" s="175">
        <v>0</v>
      </c>
      <c r="HI15" s="177">
        <v>0</v>
      </c>
      <c r="HJ15" s="175">
        <v>0</v>
      </c>
      <c r="HK15" s="177">
        <v>0</v>
      </c>
      <c r="HL15" s="175">
        <v>0</v>
      </c>
      <c r="HM15" s="177">
        <v>0</v>
      </c>
      <c r="HN15" s="175">
        <v>0</v>
      </c>
      <c r="HO15" s="177">
        <v>0</v>
      </c>
      <c r="HP15" s="175">
        <v>0</v>
      </c>
      <c r="HQ15" s="177">
        <v>0</v>
      </c>
      <c r="HR15" s="175">
        <v>0</v>
      </c>
      <c r="HS15" s="177">
        <v>0</v>
      </c>
      <c r="HT15" s="175">
        <v>0</v>
      </c>
      <c r="HU15" s="177">
        <v>0</v>
      </c>
      <c r="HV15" s="175">
        <v>0</v>
      </c>
      <c r="HW15" s="177">
        <v>0</v>
      </c>
      <c r="HX15" s="175">
        <v>0</v>
      </c>
      <c r="HY15" s="177">
        <v>0</v>
      </c>
      <c r="HZ15" s="175">
        <v>0</v>
      </c>
      <c r="IA15" s="177">
        <v>0</v>
      </c>
      <c r="IB15" s="175">
        <v>0</v>
      </c>
      <c r="IC15" s="177">
        <v>0</v>
      </c>
      <c r="ID15" s="175">
        <v>0</v>
      </c>
      <c r="IE15" s="177">
        <v>0</v>
      </c>
      <c r="IF15" s="175">
        <v>0</v>
      </c>
      <c r="IG15" s="177">
        <v>0</v>
      </c>
      <c r="IH15" s="175">
        <v>0</v>
      </c>
      <c r="II15" s="177">
        <v>0</v>
      </c>
      <c r="IJ15" s="175">
        <v>0</v>
      </c>
      <c r="IK15" s="177">
        <v>0</v>
      </c>
      <c r="IL15" s="175">
        <v>0</v>
      </c>
      <c r="IM15" s="177">
        <v>0</v>
      </c>
    </row>
    <row r="16" spans="1:247">
      <c r="A16" s="174" t="s">
        <v>200</v>
      </c>
      <c r="B16" s="175">
        <v>0</v>
      </c>
      <c r="C16" s="177">
        <v>0</v>
      </c>
      <c r="D16" s="175">
        <v>0</v>
      </c>
      <c r="E16" s="177">
        <v>0</v>
      </c>
      <c r="F16" s="175">
        <v>0</v>
      </c>
      <c r="G16" s="177">
        <v>0</v>
      </c>
      <c r="H16" s="175">
        <v>0</v>
      </c>
      <c r="I16" s="177">
        <v>0</v>
      </c>
      <c r="J16" s="175">
        <v>0</v>
      </c>
      <c r="K16" s="177">
        <v>0</v>
      </c>
      <c r="L16" s="175">
        <v>0</v>
      </c>
      <c r="M16" s="177">
        <v>0</v>
      </c>
      <c r="N16" s="175">
        <v>0</v>
      </c>
      <c r="O16" s="177">
        <v>0</v>
      </c>
      <c r="P16" s="175">
        <v>0</v>
      </c>
      <c r="Q16" s="177">
        <v>0</v>
      </c>
      <c r="R16" s="175">
        <v>0</v>
      </c>
      <c r="S16" s="177">
        <v>0</v>
      </c>
      <c r="T16" s="175">
        <v>0</v>
      </c>
      <c r="U16" s="177">
        <v>0</v>
      </c>
      <c r="V16" s="175">
        <v>0</v>
      </c>
      <c r="W16" s="177">
        <v>0</v>
      </c>
      <c r="X16" s="175">
        <v>0</v>
      </c>
      <c r="Y16" s="177">
        <v>0</v>
      </c>
      <c r="Z16" s="175">
        <v>0</v>
      </c>
      <c r="AA16" s="177">
        <v>0</v>
      </c>
      <c r="AB16" s="175">
        <v>0</v>
      </c>
      <c r="AC16" s="177">
        <v>0</v>
      </c>
      <c r="AD16" s="175">
        <v>0</v>
      </c>
      <c r="AE16" s="177">
        <v>0</v>
      </c>
      <c r="AF16" s="175">
        <v>0</v>
      </c>
      <c r="AG16" s="177">
        <v>0</v>
      </c>
      <c r="AH16" s="175">
        <v>0</v>
      </c>
      <c r="AI16" s="177">
        <v>0</v>
      </c>
      <c r="AJ16" s="175">
        <v>0</v>
      </c>
      <c r="AK16" s="177">
        <v>0</v>
      </c>
      <c r="AL16" s="175">
        <v>0</v>
      </c>
      <c r="AM16" s="177">
        <v>0</v>
      </c>
      <c r="AN16" s="175">
        <v>0</v>
      </c>
      <c r="AO16" s="177">
        <v>0</v>
      </c>
      <c r="AP16" s="175">
        <v>0</v>
      </c>
      <c r="AQ16" s="177">
        <v>0</v>
      </c>
      <c r="AR16" s="175">
        <v>0</v>
      </c>
      <c r="AS16" s="177">
        <v>0</v>
      </c>
      <c r="AT16" s="175">
        <v>0</v>
      </c>
      <c r="AU16" s="177">
        <v>0</v>
      </c>
      <c r="AV16" s="175">
        <v>0</v>
      </c>
      <c r="AW16" s="177">
        <v>0</v>
      </c>
      <c r="AX16" s="175">
        <v>0</v>
      </c>
      <c r="AY16" s="177">
        <v>0</v>
      </c>
      <c r="AZ16" s="175">
        <v>0</v>
      </c>
      <c r="BA16" s="177">
        <v>0</v>
      </c>
      <c r="BB16" s="175">
        <v>0</v>
      </c>
      <c r="BC16" s="177">
        <v>0</v>
      </c>
      <c r="BD16" s="175">
        <v>0</v>
      </c>
      <c r="BE16" s="177">
        <v>0</v>
      </c>
      <c r="BF16" s="175">
        <v>0</v>
      </c>
      <c r="BG16" s="177">
        <v>0</v>
      </c>
      <c r="BH16" s="175">
        <v>0</v>
      </c>
      <c r="BI16" s="177">
        <v>0</v>
      </c>
      <c r="BJ16" s="175">
        <v>0</v>
      </c>
      <c r="BK16" s="177">
        <v>0</v>
      </c>
      <c r="BL16" s="175">
        <v>0</v>
      </c>
      <c r="BM16" s="177">
        <v>0</v>
      </c>
      <c r="BN16" s="175">
        <v>0</v>
      </c>
      <c r="BO16" s="177">
        <v>0</v>
      </c>
      <c r="BP16" s="175">
        <v>0</v>
      </c>
      <c r="BQ16" s="177">
        <v>0</v>
      </c>
      <c r="BR16" s="175">
        <v>0</v>
      </c>
      <c r="BS16" s="177">
        <v>0</v>
      </c>
      <c r="BT16" s="175">
        <v>0</v>
      </c>
      <c r="BU16" s="177">
        <v>0</v>
      </c>
      <c r="BV16" s="175">
        <v>0</v>
      </c>
      <c r="BW16" s="177">
        <v>0</v>
      </c>
      <c r="BX16" s="175">
        <v>0</v>
      </c>
      <c r="BY16" s="177">
        <v>0</v>
      </c>
      <c r="BZ16" s="175">
        <v>0</v>
      </c>
      <c r="CA16" s="177">
        <v>0</v>
      </c>
      <c r="CB16" s="175">
        <v>0</v>
      </c>
      <c r="CC16" s="177">
        <v>0</v>
      </c>
      <c r="CD16" s="175">
        <v>0</v>
      </c>
      <c r="CE16" s="177">
        <v>0</v>
      </c>
      <c r="CF16" s="175">
        <v>0</v>
      </c>
      <c r="CG16" s="177">
        <v>0</v>
      </c>
      <c r="CH16" s="175">
        <v>0</v>
      </c>
      <c r="CI16" s="177">
        <v>0</v>
      </c>
      <c r="CJ16" s="175">
        <v>0</v>
      </c>
      <c r="CK16" s="177">
        <v>0</v>
      </c>
      <c r="CL16" s="175">
        <v>0</v>
      </c>
      <c r="CM16" s="177">
        <v>0</v>
      </c>
      <c r="CN16" s="175">
        <v>0</v>
      </c>
      <c r="CO16" s="177">
        <v>0</v>
      </c>
      <c r="CP16" s="175">
        <v>0</v>
      </c>
      <c r="CQ16" s="177">
        <v>0</v>
      </c>
      <c r="CR16" s="175">
        <v>0</v>
      </c>
      <c r="CS16" s="177">
        <v>0</v>
      </c>
      <c r="CT16" s="175">
        <v>0</v>
      </c>
      <c r="CU16" s="177">
        <v>0</v>
      </c>
      <c r="CV16" s="175">
        <v>0</v>
      </c>
      <c r="CW16" s="177">
        <v>0</v>
      </c>
      <c r="CX16" s="175">
        <v>0</v>
      </c>
      <c r="CY16" s="177">
        <v>0</v>
      </c>
      <c r="CZ16" s="175">
        <v>0</v>
      </c>
      <c r="DA16" s="177">
        <v>0</v>
      </c>
      <c r="DB16" s="175">
        <v>0</v>
      </c>
      <c r="DC16" s="177">
        <v>0</v>
      </c>
      <c r="DD16" s="175">
        <v>0</v>
      </c>
      <c r="DE16" s="177">
        <v>0</v>
      </c>
      <c r="DF16" s="175">
        <v>0</v>
      </c>
      <c r="DG16" s="177">
        <v>0</v>
      </c>
      <c r="DH16" s="175">
        <v>0</v>
      </c>
      <c r="DI16" s="177">
        <v>0</v>
      </c>
      <c r="DJ16" s="175">
        <v>0</v>
      </c>
      <c r="DK16" s="177">
        <v>0</v>
      </c>
      <c r="DL16" s="175">
        <v>0</v>
      </c>
      <c r="DM16" s="177">
        <v>0</v>
      </c>
      <c r="DN16" s="175">
        <v>0</v>
      </c>
      <c r="DO16" s="177">
        <v>0</v>
      </c>
      <c r="DP16" s="175">
        <v>0</v>
      </c>
      <c r="DQ16" s="177">
        <v>0</v>
      </c>
      <c r="DR16" s="175">
        <v>0</v>
      </c>
      <c r="DS16" s="177">
        <v>0</v>
      </c>
      <c r="DT16" s="175">
        <v>0</v>
      </c>
      <c r="DU16" s="177">
        <v>0</v>
      </c>
      <c r="DV16" s="175">
        <v>0</v>
      </c>
      <c r="DW16" s="177">
        <v>0</v>
      </c>
      <c r="DX16" s="175">
        <v>0</v>
      </c>
      <c r="DY16" s="177">
        <v>0</v>
      </c>
      <c r="DZ16" s="175">
        <v>0</v>
      </c>
      <c r="EA16" s="177">
        <v>0</v>
      </c>
      <c r="EB16" s="175">
        <v>0</v>
      </c>
      <c r="EC16" s="177">
        <v>0</v>
      </c>
      <c r="ED16" s="175">
        <v>0</v>
      </c>
      <c r="EE16" s="177">
        <v>0</v>
      </c>
      <c r="EF16" s="175">
        <v>0</v>
      </c>
      <c r="EG16" s="177">
        <v>0</v>
      </c>
      <c r="EH16" s="175">
        <v>0</v>
      </c>
      <c r="EI16" s="177">
        <v>0</v>
      </c>
      <c r="EJ16" s="175">
        <v>0</v>
      </c>
      <c r="EK16" s="177">
        <v>0</v>
      </c>
      <c r="EL16" s="175">
        <v>0</v>
      </c>
      <c r="EM16" s="177">
        <v>0</v>
      </c>
      <c r="EN16" s="175">
        <v>0</v>
      </c>
      <c r="EO16" s="177">
        <v>0</v>
      </c>
      <c r="EP16" s="175">
        <v>0</v>
      </c>
      <c r="EQ16" s="177">
        <v>0</v>
      </c>
      <c r="ER16" s="175">
        <v>0</v>
      </c>
      <c r="ES16" s="177">
        <v>0</v>
      </c>
      <c r="ET16" s="175">
        <v>0</v>
      </c>
      <c r="EU16" s="177">
        <v>0</v>
      </c>
      <c r="EV16" s="175">
        <v>0</v>
      </c>
      <c r="EW16" s="177">
        <v>0</v>
      </c>
      <c r="EX16" s="175">
        <v>0</v>
      </c>
      <c r="EY16" s="177">
        <v>0</v>
      </c>
      <c r="EZ16" s="175">
        <v>0</v>
      </c>
      <c r="FA16" s="177">
        <v>0</v>
      </c>
      <c r="FB16" s="175">
        <v>0</v>
      </c>
      <c r="FC16" s="177">
        <v>0</v>
      </c>
      <c r="FD16" s="175">
        <v>0</v>
      </c>
      <c r="FE16" s="177">
        <v>0</v>
      </c>
      <c r="FF16" s="175">
        <v>0</v>
      </c>
      <c r="FG16" s="177">
        <v>0</v>
      </c>
      <c r="FH16" s="175">
        <v>0</v>
      </c>
      <c r="FI16" s="177">
        <v>0</v>
      </c>
      <c r="FJ16" s="175">
        <v>0</v>
      </c>
      <c r="FK16" s="177">
        <v>0</v>
      </c>
      <c r="FL16" s="175">
        <v>0</v>
      </c>
      <c r="FM16" s="177">
        <v>0</v>
      </c>
      <c r="FN16" s="175">
        <v>0</v>
      </c>
      <c r="FO16" s="177">
        <v>0</v>
      </c>
      <c r="FP16" s="175">
        <v>0</v>
      </c>
      <c r="FQ16" s="177">
        <v>0</v>
      </c>
      <c r="FR16" s="175">
        <v>0</v>
      </c>
      <c r="FS16" s="177">
        <v>0</v>
      </c>
      <c r="FT16" s="175">
        <v>0</v>
      </c>
      <c r="FU16" s="177">
        <v>0</v>
      </c>
      <c r="FV16" s="175">
        <v>0</v>
      </c>
      <c r="FW16" s="177">
        <v>0</v>
      </c>
      <c r="FX16" s="175">
        <v>0</v>
      </c>
      <c r="FY16" s="177">
        <v>0</v>
      </c>
      <c r="FZ16" s="175">
        <v>0</v>
      </c>
      <c r="GA16" s="177">
        <v>0</v>
      </c>
      <c r="GB16" s="175">
        <v>0</v>
      </c>
      <c r="GC16" s="177">
        <v>0</v>
      </c>
      <c r="GD16" s="175">
        <v>0</v>
      </c>
      <c r="GE16" s="177">
        <v>0</v>
      </c>
      <c r="GF16" s="175">
        <v>0</v>
      </c>
      <c r="GG16" s="177">
        <v>0</v>
      </c>
      <c r="GH16" s="175">
        <v>0</v>
      </c>
      <c r="GI16" s="177">
        <v>0</v>
      </c>
      <c r="GJ16" s="175">
        <v>0</v>
      </c>
      <c r="GK16" s="177">
        <v>0</v>
      </c>
      <c r="GL16" s="175">
        <v>0</v>
      </c>
      <c r="GM16" s="177">
        <v>0</v>
      </c>
      <c r="GN16" s="175">
        <v>0</v>
      </c>
      <c r="GO16" s="177">
        <v>0</v>
      </c>
      <c r="GP16" s="175">
        <v>0</v>
      </c>
      <c r="GQ16" s="177">
        <v>0</v>
      </c>
      <c r="GR16" s="175">
        <v>0</v>
      </c>
      <c r="GS16" s="177">
        <v>0</v>
      </c>
      <c r="GT16" s="175">
        <v>0</v>
      </c>
      <c r="GU16" s="177">
        <v>0</v>
      </c>
      <c r="GV16" s="175">
        <v>0</v>
      </c>
      <c r="GW16" s="177">
        <v>0</v>
      </c>
      <c r="GX16" s="175">
        <v>0</v>
      </c>
      <c r="GY16" s="177">
        <v>0</v>
      </c>
      <c r="GZ16" s="175">
        <v>0</v>
      </c>
      <c r="HA16" s="177">
        <v>0</v>
      </c>
      <c r="HB16" s="175">
        <v>0</v>
      </c>
      <c r="HC16" s="177">
        <v>0</v>
      </c>
      <c r="HD16" s="175">
        <v>0</v>
      </c>
      <c r="HE16" s="177">
        <v>0</v>
      </c>
      <c r="HF16" s="175">
        <v>0</v>
      </c>
      <c r="HG16" s="177">
        <v>0</v>
      </c>
      <c r="HH16" s="175">
        <v>0</v>
      </c>
      <c r="HI16" s="177">
        <v>0</v>
      </c>
      <c r="HJ16" s="175">
        <v>0</v>
      </c>
      <c r="HK16" s="177">
        <v>0</v>
      </c>
      <c r="HL16" s="175">
        <v>0</v>
      </c>
      <c r="HM16" s="177">
        <v>0</v>
      </c>
      <c r="HN16" s="175">
        <v>0</v>
      </c>
      <c r="HO16" s="177">
        <v>0</v>
      </c>
      <c r="HP16" s="175">
        <v>0</v>
      </c>
      <c r="HQ16" s="177">
        <v>0</v>
      </c>
      <c r="HR16" s="175">
        <v>0</v>
      </c>
      <c r="HS16" s="177">
        <v>0</v>
      </c>
      <c r="HT16" s="175">
        <v>0</v>
      </c>
      <c r="HU16" s="177">
        <v>0</v>
      </c>
      <c r="HV16" s="175">
        <v>0</v>
      </c>
      <c r="HW16" s="177">
        <v>0</v>
      </c>
      <c r="HX16" s="175">
        <v>0</v>
      </c>
      <c r="HY16" s="177">
        <v>0</v>
      </c>
      <c r="HZ16" s="175">
        <v>0</v>
      </c>
      <c r="IA16" s="177">
        <v>0</v>
      </c>
      <c r="IB16" s="175">
        <v>0</v>
      </c>
      <c r="IC16" s="177">
        <v>0</v>
      </c>
      <c r="ID16" s="175">
        <v>0</v>
      </c>
      <c r="IE16" s="177">
        <v>0</v>
      </c>
      <c r="IF16" s="175">
        <v>0</v>
      </c>
      <c r="IG16" s="177">
        <v>0</v>
      </c>
      <c r="IH16" s="175">
        <v>0</v>
      </c>
      <c r="II16" s="177">
        <v>0</v>
      </c>
      <c r="IJ16" s="175">
        <v>0</v>
      </c>
      <c r="IK16" s="177">
        <v>0</v>
      </c>
      <c r="IL16" s="175">
        <v>0</v>
      </c>
      <c r="IM16" s="177">
        <v>0</v>
      </c>
    </row>
    <row r="17" spans="1:247">
      <c r="A17" s="174" t="s">
        <v>199</v>
      </c>
      <c r="B17" s="175">
        <v>375196318.19</v>
      </c>
      <c r="C17" s="177">
        <v>0.26079999999999998</v>
      </c>
      <c r="D17" s="175">
        <v>0</v>
      </c>
      <c r="E17" s="177">
        <v>0</v>
      </c>
      <c r="F17" s="175">
        <v>0</v>
      </c>
      <c r="G17" s="177">
        <v>0</v>
      </c>
      <c r="H17" s="175">
        <v>0</v>
      </c>
      <c r="I17" s="177">
        <v>0</v>
      </c>
      <c r="J17" s="175">
        <v>0</v>
      </c>
      <c r="K17" s="177">
        <v>0</v>
      </c>
      <c r="L17" s="175">
        <v>5121200</v>
      </c>
      <c r="M17" s="177">
        <v>0.42370000000000002</v>
      </c>
      <c r="N17" s="175">
        <v>0</v>
      </c>
      <c r="O17" s="177">
        <v>0</v>
      </c>
      <c r="P17" s="175">
        <v>0</v>
      </c>
      <c r="Q17" s="177">
        <v>0</v>
      </c>
      <c r="R17" s="175">
        <v>0</v>
      </c>
      <c r="S17" s="177">
        <v>0</v>
      </c>
      <c r="T17" s="175">
        <v>0</v>
      </c>
      <c r="U17" s="177">
        <v>0</v>
      </c>
      <c r="V17" s="175">
        <v>0</v>
      </c>
      <c r="W17" s="177">
        <v>0</v>
      </c>
      <c r="X17" s="175">
        <v>0</v>
      </c>
      <c r="Y17" s="177">
        <v>0</v>
      </c>
      <c r="Z17" s="175">
        <v>0</v>
      </c>
      <c r="AA17" s="177">
        <v>0</v>
      </c>
      <c r="AB17" s="175">
        <v>0</v>
      </c>
      <c r="AC17" s="177">
        <v>0</v>
      </c>
      <c r="AD17" s="175">
        <v>0</v>
      </c>
      <c r="AE17" s="177">
        <v>0</v>
      </c>
      <c r="AF17" s="175">
        <v>0</v>
      </c>
      <c r="AG17" s="177">
        <v>0</v>
      </c>
      <c r="AH17" s="175">
        <v>245148</v>
      </c>
      <c r="AI17" s="177">
        <v>0.43580000000000002</v>
      </c>
      <c r="AJ17" s="175">
        <v>0</v>
      </c>
      <c r="AK17" s="177">
        <v>0</v>
      </c>
      <c r="AL17" s="175">
        <v>0</v>
      </c>
      <c r="AM17" s="177">
        <v>0</v>
      </c>
      <c r="AN17" s="175">
        <v>0</v>
      </c>
      <c r="AO17" s="177">
        <v>0</v>
      </c>
      <c r="AP17" s="175">
        <v>0</v>
      </c>
      <c r="AQ17" s="177">
        <v>0</v>
      </c>
      <c r="AR17" s="175">
        <v>0</v>
      </c>
      <c r="AS17" s="177">
        <v>0</v>
      </c>
      <c r="AT17" s="175">
        <v>0</v>
      </c>
      <c r="AU17" s="177">
        <v>0</v>
      </c>
      <c r="AV17" s="175">
        <v>0</v>
      </c>
      <c r="AW17" s="177">
        <v>0</v>
      </c>
      <c r="AX17" s="175">
        <v>0</v>
      </c>
      <c r="AY17" s="177">
        <v>0</v>
      </c>
      <c r="AZ17" s="175">
        <v>0</v>
      </c>
      <c r="BA17" s="177">
        <v>0</v>
      </c>
      <c r="BB17" s="175">
        <v>0</v>
      </c>
      <c r="BC17" s="177">
        <v>0</v>
      </c>
      <c r="BD17" s="175">
        <v>0</v>
      </c>
      <c r="BE17" s="177">
        <v>0</v>
      </c>
      <c r="BF17" s="175">
        <v>0</v>
      </c>
      <c r="BG17" s="177">
        <v>0</v>
      </c>
      <c r="BH17" s="175">
        <v>644526</v>
      </c>
      <c r="BI17" s="177">
        <v>1.83</v>
      </c>
      <c r="BJ17" s="175">
        <v>0</v>
      </c>
      <c r="BK17" s="177">
        <v>0</v>
      </c>
      <c r="BL17" s="175">
        <v>0</v>
      </c>
      <c r="BM17" s="177">
        <v>0</v>
      </c>
      <c r="BN17" s="175">
        <v>0</v>
      </c>
      <c r="BO17" s="177">
        <v>0</v>
      </c>
      <c r="BP17" s="175">
        <v>0</v>
      </c>
      <c r="BQ17" s="177">
        <v>0</v>
      </c>
      <c r="BR17" s="175">
        <v>0</v>
      </c>
      <c r="BS17" s="177">
        <v>0</v>
      </c>
      <c r="BT17" s="175">
        <v>0</v>
      </c>
      <c r="BU17" s="177">
        <v>0</v>
      </c>
      <c r="BV17" s="175">
        <v>464000</v>
      </c>
      <c r="BW17" s="177">
        <v>0.5998</v>
      </c>
      <c r="BX17" s="175">
        <v>0</v>
      </c>
      <c r="BY17" s="177">
        <v>0</v>
      </c>
      <c r="BZ17" s="175">
        <v>1872400</v>
      </c>
      <c r="CA17" s="177">
        <v>4.1622000000000003</v>
      </c>
      <c r="CB17" s="175">
        <v>0</v>
      </c>
      <c r="CC17" s="177">
        <v>0</v>
      </c>
      <c r="CD17" s="175">
        <v>0</v>
      </c>
      <c r="CE17" s="177">
        <v>0</v>
      </c>
      <c r="CF17" s="175">
        <v>0</v>
      </c>
      <c r="CG17" s="177">
        <v>0</v>
      </c>
      <c r="CH17" s="175">
        <v>0</v>
      </c>
      <c r="CI17" s="177">
        <v>0</v>
      </c>
      <c r="CJ17" s="175">
        <v>0</v>
      </c>
      <c r="CK17" s="177">
        <v>0</v>
      </c>
      <c r="CL17" s="175">
        <v>0</v>
      </c>
      <c r="CM17" s="177">
        <v>0</v>
      </c>
      <c r="CN17" s="175">
        <v>0</v>
      </c>
      <c r="CO17" s="177">
        <v>0</v>
      </c>
      <c r="CP17" s="175">
        <v>143600804</v>
      </c>
      <c r="CQ17" s="177">
        <v>3.5789</v>
      </c>
      <c r="CR17" s="175">
        <v>0</v>
      </c>
      <c r="CS17" s="177">
        <v>0</v>
      </c>
      <c r="CT17" s="175">
        <v>0</v>
      </c>
      <c r="CU17" s="177">
        <v>0</v>
      </c>
      <c r="CV17" s="175">
        <v>0</v>
      </c>
      <c r="CW17" s="177">
        <v>0</v>
      </c>
      <c r="CX17" s="175">
        <v>0</v>
      </c>
      <c r="CY17" s="177">
        <v>0</v>
      </c>
      <c r="CZ17" s="175">
        <v>0</v>
      </c>
      <c r="DA17" s="177">
        <v>0</v>
      </c>
      <c r="DB17" s="175">
        <v>0</v>
      </c>
      <c r="DC17" s="177">
        <v>0</v>
      </c>
      <c r="DD17" s="175">
        <v>0</v>
      </c>
      <c r="DE17" s="177">
        <v>0</v>
      </c>
      <c r="DF17" s="175">
        <v>0</v>
      </c>
      <c r="DG17" s="177">
        <v>0</v>
      </c>
      <c r="DH17" s="175">
        <v>0</v>
      </c>
      <c r="DI17" s="177">
        <v>0</v>
      </c>
      <c r="DJ17" s="175">
        <v>0</v>
      </c>
      <c r="DK17" s="177">
        <v>0</v>
      </c>
      <c r="DL17" s="175">
        <v>0</v>
      </c>
      <c r="DM17" s="177">
        <v>0</v>
      </c>
      <c r="DN17" s="175">
        <v>987600</v>
      </c>
      <c r="DO17" s="177">
        <v>4.7866</v>
      </c>
      <c r="DP17" s="175">
        <v>0</v>
      </c>
      <c r="DQ17" s="177">
        <v>0</v>
      </c>
      <c r="DR17" s="175">
        <v>0</v>
      </c>
      <c r="DS17" s="177">
        <v>0</v>
      </c>
      <c r="DT17" s="175">
        <v>0</v>
      </c>
      <c r="DU17" s="177">
        <v>0</v>
      </c>
      <c r="DV17" s="175">
        <v>14047422</v>
      </c>
      <c r="DW17" s="177">
        <v>1.8312999999999999</v>
      </c>
      <c r="DX17" s="175">
        <v>0</v>
      </c>
      <c r="DY17" s="177">
        <v>0</v>
      </c>
      <c r="DZ17" s="175">
        <v>0</v>
      </c>
      <c r="EA17" s="177">
        <v>0</v>
      </c>
      <c r="EB17" s="175">
        <v>0</v>
      </c>
      <c r="EC17" s="177">
        <v>0</v>
      </c>
      <c r="ED17" s="175">
        <v>2641459.65</v>
      </c>
      <c r="EE17" s="177">
        <v>0.41830000000000001</v>
      </c>
      <c r="EF17" s="175">
        <v>0</v>
      </c>
      <c r="EG17" s="177">
        <v>0</v>
      </c>
      <c r="EH17" s="175">
        <v>0</v>
      </c>
      <c r="EI17" s="177">
        <v>0</v>
      </c>
      <c r="EJ17" s="175">
        <v>0</v>
      </c>
      <c r="EK17" s="177">
        <v>0</v>
      </c>
      <c r="EL17" s="175">
        <v>0</v>
      </c>
      <c r="EM17" s="177">
        <v>0</v>
      </c>
      <c r="EN17" s="175">
        <v>0</v>
      </c>
      <c r="EO17" s="177">
        <v>0</v>
      </c>
      <c r="EP17" s="175">
        <v>0</v>
      </c>
      <c r="EQ17" s="177">
        <v>0</v>
      </c>
      <c r="ER17" s="175">
        <v>0</v>
      </c>
      <c r="ES17" s="177">
        <v>0</v>
      </c>
      <c r="ET17" s="175">
        <v>0</v>
      </c>
      <c r="EU17" s="177">
        <v>0</v>
      </c>
      <c r="EV17" s="175">
        <v>13444576</v>
      </c>
      <c r="EW17" s="177">
        <v>0.97119999999999995</v>
      </c>
      <c r="EX17" s="175">
        <v>0</v>
      </c>
      <c r="EY17" s="177">
        <v>0</v>
      </c>
      <c r="EZ17" s="175">
        <v>0</v>
      </c>
      <c r="FA17" s="177">
        <v>0</v>
      </c>
      <c r="FB17" s="175">
        <v>21171016</v>
      </c>
      <c r="FC17" s="177">
        <v>1.2705</v>
      </c>
      <c r="FD17" s="175">
        <v>0</v>
      </c>
      <c r="FE17" s="177">
        <v>0</v>
      </c>
      <c r="FF17" s="175">
        <v>0</v>
      </c>
      <c r="FG17" s="177">
        <v>0</v>
      </c>
      <c r="FH17" s="175">
        <v>0</v>
      </c>
      <c r="FI17" s="177">
        <v>0</v>
      </c>
      <c r="FJ17" s="175">
        <v>8773000</v>
      </c>
      <c r="FK17" s="177">
        <v>0.4975</v>
      </c>
      <c r="FL17" s="175">
        <v>0</v>
      </c>
      <c r="FM17" s="177">
        <v>0</v>
      </c>
      <c r="FN17" s="175">
        <v>0</v>
      </c>
      <c r="FO17" s="177">
        <v>0</v>
      </c>
      <c r="FP17" s="175">
        <v>0</v>
      </c>
      <c r="FQ17" s="177">
        <v>0</v>
      </c>
      <c r="FR17" s="175">
        <v>0</v>
      </c>
      <c r="FS17" s="177">
        <v>0</v>
      </c>
      <c r="FT17" s="175">
        <v>0</v>
      </c>
      <c r="FU17" s="177">
        <v>0</v>
      </c>
      <c r="FV17" s="175">
        <v>0</v>
      </c>
      <c r="FW17" s="177">
        <v>0</v>
      </c>
      <c r="FX17" s="175">
        <v>0</v>
      </c>
      <c r="FY17" s="177">
        <v>0</v>
      </c>
      <c r="FZ17" s="175">
        <v>0</v>
      </c>
      <c r="GA17" s="177">
        <v>0</v>
      </c>
      <c r="GB17" s="175">
        <v>0</v>
      </c>
      <c r="GC17" s="177">
        <v>0</v>
      </c>
      <c r="GD17" s="175">
        <v>0</v>
      </c>
      <c r="GE17" s="177">
        <v>0</v>
      </c>
      <c r="GF17" s="175">
        <v>14780675.99</v>
      </c>
      <c r="GG17" s="177">
        <v>3.3940000000000001</v>
      </c>
      <c r="GH17" s="175">
        <v>0</v>
      </c>
      <c r="GI17" s="177">
        <v>0</v>
      </c>
      <c r="GJ17" s="175">
        <v>0</v>
      </c>
      <c r="GK17" s="177">
        <v>0</v>
      </c>
      <c r="GL17" s="175">
        <v>0</v>
      </c>
      <c r="GM17" s="177">
        <v>0</v>
      </c>
      <c r="GN17" s="175">
        <v>0</v>
      </c>
      <c r="GO17" s="177">
        <v>0</v>
      </c>
      <c r="GP17" s="175">
        <v>0</v>
      </c>
      <c r="GQ17" s="177">
        <v>0</v>
      </c>
      <c r="GR17" s="175">
        <v>0</v>
      </c>
      <c r="GS17" s="177">
        <v>0</v>
      </c>
      <c r="GT17" s="175">
        <v>0</v>
      </c>
      <c r="GU17" s="177">
        <v>0</v>
      </c>
      <c r="GV17" s="175">
        <v>0</v>
      </c>
      <c r="GW17" s="177">
        <v>0</v>
      </c>
      <c r="GX17" s="175">
        <v>0</v>
      </c>
      <c r="GY17" s="177">
        <v>0</v>
      </c>
      <c r="GZ17" s="175">
        <v>0</v>
      </c>
      <c r="HA17" s="177">
        <v>0</v>
      </c>
      <c r="HB17" s="175">
        <v>0</v>
      </c>
      <c r="HC17" s="177">
        <v>0</v>
      </c>
      <c r="HD17" s="175">
        <v>0</v>
      </c>
      <c r="HE17" s="177">
        <v>0</v>
      </c>
      <c r="HF17" s="175">
        <v>0</v>
      </c>
      <c r="HG17" s="177">
        <v>0</v>
      </c>
      <c r="HH17" s="175">
        <v>80503720.200000003</v>
      </c>
      <c r="HI17" s="177">
        <v>3.302</v>
      </c>
      <c r="HJ17" s="175">
        <v>0</v>
      </c>
      <c r="HK17" s="177">
        <v>0</v>
      </c>
      <c r="HL17" s="175">
        <v>0</v>
      </c>
      <c r="HM17" s="177">
        <v>0</v>
      </c>
      <c r="HN17" s="175">
        <v>4788995.8499999996</v>
      </c>
      <c r="HO17" s="177">
        <v>0.30809999999999998</v>
      </c>
      <c r="HP17" s="175">
        <v>0</v>
      </c>
      <c r="HQ17" s="177">
        <v>0</v>
      </c>
      <c r="HR17" s="175">
        <v>58022734.5</v>
      </c>
      <c r="HS17" s="177">
        <v>3.3662999999999998</v>
      </c>
      <c r="HT17" s="175">
        <v>0</v>
      </c>
      <c r="HU17" s="177">
        <v>0</v>
      </c>
      <c r="HV17" s="175">
        <v>0</v>
      </c>
      <c r="HW17" s="177">
        <v>0</v>
      </c>
      <c r="HX17" s="175">
        <v>0</v>
      </c>
      <c r="HY17" s="177">
        <v>0</v>
      </c>
      <c r="HZ17" s="175">
        <v>0</v>
      </c>
      <c r="IA17" s="177">
        <v>0</v>
      </c>
      <c r="IB17" s="175">
        <v>0</v>
      </c>
      <c r="IC17" s="177">
        <v>0</v>
      </c>
      <c r="ID17" s="175">
        <v>0</v>
      </c>
      <c r="IE17" s="177">
        <v>0</v>
      </c>
      <c r="IF17" s="175">
        <v>1669040</v>
      </c>
      <c r="IG17" s="177">
        <v>1.3405</v>
      </c>
      <c r="IH17" s="175">
        <v>0</v>
      </c>
      <c r="II17" s="177">
        <v>0</v>
      </c>
      <c r="IJ17" s="175">
        <v>2418000</v>
      </c>
      <c r="IK17" s="177">
        <v>0.22700000000000001</v>
      </c>
      <c r="IL17" s="175">
        <v>0</v>
      </c>
      <c r="IM17" s="177">
        <v>0</v>
      </c>
    </row>
    <row r="18" spans="1:247">
      <c r="A18" s="174" t="s">
        <v>198</v>
      </c>
      <c r="B18" s="175">
        <v>0</v>
      </c>
      <c r="C18" s="177">
        <v>0</v>
      </c>
      <c r="D18" s="175">
        <v>0</v>
      </c>
      <c r="E18" s="177">
        <v>0</v>
      </c>
      <c r="F18" s="175">
        <v>0</v>
      </c>
      <c r="G18" s="177">
        <v>0</v>
      </c>
      <c r="H18" s="175">
        <v>0</v>
      </c>
      <c r="I18" s="177">
        <v>0</v>
      </c>
      <c r="J18" s="175">
        <v>0</v>
      </c>
      <c r="K18" s="177">
        <v>0</v>
      </c>
      <c r="L18" s="175">
        <v>0</v>
      </c>
      <c r="M18" s="177">
        <v>0</v>
      </c>
      <c r="N18" s="175">
        <v>0</v>
      </c>
      <c r="O18" s="177">
        <v>0</v>
      </c>
      <c r="P18" s="175">
        <v>0</v>
      </c>
      <c r="Q18" s="177">
        <v>0</v>
      </c>
      <c r="R18" s="175">
        <v>0</v>
      </c>
      <c r="S18" s="177">
        <v>0</v>
      </c>
      <c r="T18" s="175">
        <v>0</v>
      </c>
      <c r="U18" s="177">
        <v>0</v>
      </c>
      <c r="V18" s="175">
        <v>0</v>
      </c>
      <c r="W18" s="177">
        <v>0</v>
      </c>
      <c r="X18" s="175">
        <v>0</v>
      </c>
      <c r="Y18" s="177">
        <v>0</v>
      </c>
      <c r="Z18" s="175">
        <v>0</v>
      </c>
      <c r="AA18" s="177">
        <v>0</v>
      </c>
      <c r="AB18" s="175">
        <v>0</v>
      </c>
      <c r="AC18" s="177">
        <v>0</v>
      </c>
      <c r="AD18" s="175">
        <v>0</v>
      </c>
      <c r="AE18" s="177">
        <v>0</v>
      </c>
      <c r="AF18" s="175">
        <v>0</v>
      </c>
      <c r="AG18" s="177">
        <v>0</v>
      </c>
      <c r="AH18" s="175">
        <v>0</v>
      </c>
      <c r="AI18" s="177">
        <v>0</v>
      </c>
      <c r="AJ18" s="175">
        <v>0</v>
      </c>
      <c r="AK18" s="177">
        <v>0</v>
      </c>
      <c r="AL18" s="175">
        <v>0</v>
      </c>
      <c r="AM18" s="177">
        <v>0</v>
      </c>
      <c r="AN18" s="175">
        <v>0</v>
      </c>
      <c r="AO18" s="177">
        <v>0</v>
      </c>
      <c r="AP18" s="175">
        <v>0</v>
      </c>
      <c r="AQ18" s="177">
        <v>0</v>
      </c>
      <c r="AR18" s="175">
        <v>0</v>
      </c>
      <c r="AS18" s="177">
        <v>0</v>
      </c>
      <c r="AT18" s="175">
        <v>0</v>
      </c>
      <c r="AU18" s="177">
        <v>0</v>
      </c>
      <c r="AV18" s="175">
        <v>0</v>
      </c>
      <c r="AW18" s="177">
        <v>0</v>
      </c>
      <c r="AX18" s="175">
        <v>0</v>
      </c>
      <c r="AY18" s="177">
        <v>0</v>
      </c>
      <c r="AZ18" s="175">
        <v>0</v>
      </c>
      <c r="BA18" s="177">
        <v>0</v>
      </c>
      <c r="BB18" s="175">
        <v>0</v>
      </c>
      <c r="BC18" s="177">
        <v>0</v>
      </c>
      <c r="BD18" s="175">
        <v>0</v>
      </c>
      <c r="BE18" s="177">
        <v>0</v>
      </c>
      <c r="BF18" s="175">
        <v>0</v>
      </c>
      <c r="BG18" s="177">
        <v>0</v>
      </c>
      <c r="BH18" s="175">
        <v>0</v>
      </c>
      <c r="BI18" s="177">
        <v>0</v>
      </c>
      <c r="BJ18" s="175">
        <v>0</v>
      </c>
      <c r="BK18" s="177">
        <v>0</v>
      </c>
      <c r="BL18" s="175">
        <v>0</v>
      </c>
      <c r="BM18" s="177">
        <v>0</v>
      </c>
      <c r="BN18" s="175">
        <v>0</v>
      </c>
      <c r="BO18" s="177">
        <v>0</v>
      </c>
      <c r="BP18" s="175">
        <v>0</v>
      </c>
      <c r="BQ18" s="177">
        <v>0</v>
      </c>
      <c r="BR18" s="175">
        <v>0</v>
      </c>
      <c r="BS18" s="177">
        <v>0</v>
      </c>
      <c r="BT18" s="175">
        <v>0</v>
      </c>
      <c r="BU18" s="177">
        <v>0</v>
      </c>
      <c r="BV18" s="175">
        <v>0</v>
      </c>
      <c r="BW18" s="177">
        <v>0</v>
      </c>
      <c r="BX18" s="175">
        <v>0</v>
      </c>
      <c r="BY18" s="177">
        <v>0</v>
      </c>
      <c r="BZ18" s="175">
        <v>0</v>
      </c>
      <c r="CA18" s="177">
        <v>0</v>
      </c>
      <c r="CB18" s="175">
        <v>0</v>
      </c>
      <c r="CC18" s="177">
        <v>0</v>
      </c>
      <c r="CD18" s="175">
        <v>0</v>
      </c>
      <c r="CE18" s="177">
        <v>0</v>
      </c>
      <c r="CF18" s="175">
        <v>0</v>
      </c>
      <c r="CG18" s="177">
        <v>0</v>
      </c>
      <c r="CH18" s="175">
        <v>0</v>
      </c>
      <c r="CI18" s="177">
        <v>0</v>
      </c>
      <c r="CJ18" s="175">
        <v>0</v>
      </c>
      <c r="CK18" s="177">
        <v>0</v>
      </c>
      <c r="CL18" s="175">
        <v>0</v>
      </c>
      <c r="CM18" s="177">
        <v>0</v>
      </c>
      <c r="CN18" s="175">
        <v>0</v>
      </c>
      <c r="CO18" s="177">
        <v>0</v>
      </c>
      <c r="CP18" s="175">
        <v>0</v>
      </c>
      <c r="CQ18" s="177">
        <v>0</v>
      </c>
      <c r="CR18" s="175">
        <v>0</v>
      </c>
      <c r="CS18" s="177">
        <v>0</v>
      </c>
      <c r="CT18" s="175">
        <v>0</v>
      </c>
      <c r="CU18" s="177">
        <v>0</v>
      </c>
      <c r="CV18" s="175">
        <v>0</v>
      </c>
      <c r="CW18" s="177">
        <v>0</v>
      </c>
      <c r="CX18" s="175">
        <v>0</v>
      </c>
      <c r="CY18" s="177">
        <v>0</v>
      </c>
      <c r="CZ18" s="175">
        <v>0</v>
      </c>
      <c r="DA18" s="177">
        <v>0</v>
      </c>
      <c r="DB18" s="175">
        <v>0</v>
      </c>
      <c r="DC18" s="177">
        <v>0</v>
      </c>
      <c r="DD18" s="175">
        <v>0</v>
      </c>
      <c r="DE18" s="177">
        <v>0</v>
      </c>
      <c r="DF18" s="175">
        <v>0</v>
      </c>
      <c r="DG18" s="177">
        <v>0</v>
      </c>
      <c r="DH18" s="175">
        <v>0</v>
      </c>
      <c r="DI18" s="177">
        <v>0</v>
      </c>
      <c r="DJ18" s="175">
        <v>0</v>
      </c>
      <c r="DK18" s="177">
        <v>0</v>
      </c>
      <c r="DL18" s="175">
        <v>0</v>
      </c>
      <c r="DM18" s="177">
        <v>0</v>
      </c>
      <c r="DN18" s="175">
        <v>0</v>
      </c>
      <c r="DO18" s="177">
        <v>0</v>
      </c>
      <c r="DP18" s="175">
        <v>0</v>
      </c>
      <c r="DQ18" s="177">
        <v>0</v>
      </c>
      <c r="DR18" s="175">
        <v>0</v>
      </c>
      <c r="DS18" s="177">
        <v>0</v>
      </c>
      <c r="DT18" s="175">
        <v>0</v>
      </c>
      <c r="DU18" s="177">
        <v>0</v>
      </c>
      <c r="DV18" s="175">
        <v>0</v>
      </c>
      <c r="DW18" s="177">
        <v>0</v>
      </c>
      <c r="DX18" s="175">
        <v>0</v>
      </c>
      <c r="DY18" s="177">
        <v>0</v>
      </c>
      <c r="DZ18" s="175">
        <v>0</v>
      </c>
      <c r="EA18" s="177">
        <v>0</v>
      </c>
      <c r="EB18" s="175">
        <v>0</v>
      </c>
      <c r="EC18" s="177">
        <v>0</v>
      </c>
      <c r="ED18" s="175">
        <v>0</v>
      </c>
      <c r="EE18" s="177">
        <v>0</v>
      </c>
      <c r="EF18" s="175">
        <v>0</v>
      </c>
      <c r="EG18" s="177">
        <v>0</v>
      </c>
      <c r="EH18" s="175">
        <v>0</v>
      </c>
      <c r="EI18" s="177">
        <v>0</v>
      </c>
      <c r="EJ18" s="175">
        <v>0</v>
      </c>
      <c r="EK18" s="177">
        <v>0</v>
      </c>
      <c r="EL18" s="175">
        <v>0</v>
      </c>
      <c r="EM18" s="177">
        <v>0</v>
      </c>
      <c r="EN18" s="175">
        <v>0</v>
      </c>
      <c r="EO18" s="177">
        <v>0</v>
      </c>
      <c r="EP18" s="175">
        <v>0</v>
      </c>
      <c r="EQ18" s="177">
        <v>0</v>
      </c>
      <c r="ER18" s="175">
        <v>0</v>
      </c>
      <c r="ES18" s="177">
        <v>0</v>
      </c>
      <c r="ET18" s="175">
        <v>0</v>
      </c>
      <c r="EU18" s="177">
        <v>0</v>
      </c>
      <c r="EV18" s="175">
        <v>0</v>
      </c>
      <c r="EW18" s="177">
        <v>0</v>
      </c>
      <c r="EX18" s="175">
        <v>0</v>
      </c>
      <c r="EY18" s="177">
        <v>0</v>
      </c>
      <c r="EZ18" s="175">
        <v>0</v>
      </c>
      <c r="FA18" s="177">
        <v>0</v>
      </c>
      <c r="FB18" s="175">
        <v>0</v>
      </c>
      <c r="FC18" s="177">
        <v>0</v>
      </c>
      <c r="FD18" s="175">
        <v>0</v>
      </c>
      <c r="FE18" s="177">
        <v>0</v>
      </c>
      <c r="FF18" s="175">
        <v>0</v>
      </c>
      <c r="FG18" s="177">
        <v>0</v>
      </c>
      <c r="FH18" s="175">
        <v>0</v>
      </c>
      <c r="FI18" s="177">
        <v>0</v>
      </c>
      <c r="FJ18" s="175">
        <v>0</v>
      </c>
      <c r="FK18" s="177">
        <v>0</v>
      </c>
      <c r="FL18" s="175">
        <v>0</v>
      </c>
      <c r="FM18" s="177">
        <v>0</v>
      </c>
      <c r="FN18" s="175">
        <v>0</v>
      </c>
      <c r="FO18" s="177">
        <v>0</v>
      </c>
      <c r="FP18" s="175">
        <v>0</v>
      </c>
      <c r="FQ18" s="177">
        <v>0</v>
      </c>
      <c r="FR18" s="175">
        <v>0</v>
      </c>
      <c r="FS18" s="177">
        <v>0</v>
      </c>
      <c r="FT18" s="175">
        <v>0</v>
      </c>
      <c r="FU18" s="177">
        <v>0</v>
      </c>
      <c r="FV18" s="175">
        <v>0</v>
      </c>
      <c r="FW18" s="177">
        <v>0</v>
      </c>
      <c r="FX18" s="175">
        <v>0</v>
      </c>
      <c r="FY18" s="177">
        <v>0</v>
      </c>
      <c r="FZ18" s="175">
        <v>0</v>
      </c>
      <c r="GA18" s="177">
        <v>0</v>
      </c>
      <c r="GB18" s="175">
        <v>0</v>
      </c>
      <c r="GC18" s="177">
        <v>0</v>
      </c>
      <c r="GD18" s="175">
        <v>0</v>
      </c>
      <c r="GE18" s="177">
        <v>0</v>
      </c>
      <c r="GF18" s="175">
        <v>0</v>
      </c>
      <c r="GG18" s="177">
        <v>0</v>
      </c>
      <c r="GH18" s="175">
        <v>0</v>
      </c>
      <c r="GI18" s="177">
        <v>0</v>
      </c>
      <c r="GJ18" s="175">
        <v>0</v>
      </c>
      <c r="GK18" s="177">
        <v>0</v>
      </c>
      <c r="GL18" s="175">
        <v>0</v>
      </c>
      <c r="GM18" s="177">
        <v>0</v>
      </c>
      <c r="GN18" s="175">
        <v>0</v>
      </c>
      <c r="GO18" s="177">
        <v>0</v>
      </c>
      <c r="GP18" s="175">
        <v>0</v>
      </c>
      <c r="GQ18" s="177">
        <v>0</v>
      </c>
      <c r="GR18" s="175">
        <v>0</v>
      </c>
      <c r="GS18" s="177">
        <v>0</v>
      </c>
      <c r="GT18" s="175">
        <v>0</v>
      </c>
      <c r="GU18" s="177">
        <v>0</v>
      </c>
      <c r="GV18" s="175">
        <v>0</v>
      </c>
      <c r="GW18" s="177">
        <v>0</v>
      </c>
      <c r="GX18" s="175">
        <v>0</v>
      </c>
      <c r="GY18" s="177">
        <v>0</v>
      </c>
      <c r="GZ18" s="175">
        <v>0</v>
      </c>
      <c r="HA18" s="177">
        <v>0</v>
      </c>
      <c r="HB18" s="175">
        <v>0</v>
      </c>
      <c r="HC18" s="177">
        <v>0</v>
      </c>
      <c r="HD18" s="175">
        <v>0</v>
      </c>
      <c r="HE18" s="177">
        <v>0</v>
      </c>
      <c r="HF18" s="175">
        <v>0</v>
      </c>
      <c r="HG18" s="177">
        <v>0</v>
      </c>
      <c r="HH18" s="175">
        <v>0</v>
      </c>
      <c r="HI18" s="177">
        <v>0</v>
      </c>
      <c r="HJ18" s="175">
        <v>0</v>
      </c>
      <c r="HK18" s="177">
        <v>0</v>
      </c>
      <c r="HL18" s="175">
        <v>0</v>
      </c>
      <c r="HM18" s="177">
        <v>0</v>
      </c>
      <c r="HN18" s="175">
        <v>0</v>
      </c>
      <c r="HO18" s="177">
        <v>0</v>
      </c>
      <c r="HP18" s="175">
        <v>0</v>
      </c>
      <c r="HQ18" s="177">
        <v>0</v>
      </c>
      <c r="HR18" s="175">
        <v>0</v>
      </c>
      <c r="HS18" s="177">
        <v>0</v>
      </c>
      <c r="HT18" s="175">
        <v>0</v>
      </c>
      <c r="HU18" s="177">
        <v>0</v>
      </c>
      <c r="HV18" s="175">
        <v>0</v>
      </c>
      <c r="HW18" s="177">
        <v>0</v>
      </c>
      <c r="HX18" s="175">
        <v>0</v>
      </c>
      <c r="HY18" s="177">
        <v>0</v>
      </c>
      <c r="HZ18" s="175">
        <v>0</v>
      </c>
      <c r="IA18" s="177">
        <v>0</v>
      </c>
      <c r="IB18" s="175">
        <v>0</v>
      </c>
      <c r="IC18" s="177">
        <v>0</v>
      </c>
      <c r="ID18" s="175">
        <v>0</v>
      </c>
      <c r="IE18" s="177">
        <v>0</v>
      </c>
      <c r="IF18" s="175">
        <v>0</v>
      </c>
      <c r="IG18" s="177">
        <v>0</v>
      </c>
      <c r="IH18" s="175">
        <v>0</v>
      </c>
      <c r="II18" s="177">
        <v>0</v>
      </c>
      <c r="IJ18" s="175">
        <v>0</v>
      </c>
      <c r="IK18" s="177">
        <v>0</v>
      </c>
      <c r="IL18" s="175">
        <v>0</v>
      </c>
      <c r="IM18" s="177">
        <v>0</v>
      </c>
    </row>
    <row r="19" spans="1:247">
      <c r="A19" s="174" t="s">
        <v>197</v>
      </c>
      <c r="B19" s="175">
        <v>37317626.5</v>
      </c>
      <c r="C19" s="177">
        <v>2.5899999999999999E-2</v>
      </c>
      <c r="D19" s="175">
        <v>0</v>
      </c>
      <c r="E19" s="177">
        <v>0</v>
      </c>
      <c r="F19" s="175">
        <v>0</v>
      </c>
      <c r="G19" s="177">
        <v>0</v>
      </c>
      <c r="H19" s="175">
        <v>0</v>
      </c>
      <c r="I19" s="177">
        <v>0</v>
      </c>
      <c r="J19" s="175">
        <v>0</v>
      </c>
      <c r="K19" s="177">
        <v>0</v>
      </c>
      <c r="L19" s="175">
        <v>0</v>
      </c>
      <c r="M19" s="177">
        <v>0</v>
      </c>
      <c r="N19" s="175">
        <v>0</v>
      </c>
      <c r="O19" s="177">
        <v>0</v>
      </c>
      <c r="P19" s="175">
        <v>0</v>
      </c>
      <c r="Q19" s="177">
        <v>0</v>
      </c>
      <c r="R19" s="175">
        <v>0</v>
      </c>
      <c r="S19" s="177">
        <v>0</v>
      </c>
      <c r="T19" s="175">
        <v>0</v>
      </c>
      <c r="U19" s="177">
        <v>0</v>
      </c>
      <c r="V19" s="175">
        <v>0</v>
      </c>
      <c r="W19" s="177">
        <v>0</v>
      </c>
      <c r="X19" s="175">
        <v>0</v>
      </c>
      <c r="Y19" s="177">
        <v>0</v>
      </c>
      <c r="Z19" s="175">
        <v>0</v>
      </c>
      <c r="AA19" s="177">
        <v>0</v>
      </c>
      <c r="AB19" s="175">
        <v>0</v>
      </c>
      <c r="AC19" s="177">
        <v>0</v>
      </c>
      <c r="AD19" s="175">
        <v>0</v>
      </c>
      <c r="AE19" s="177">
        <v>0</v>
      </c>
      <c r="AF19" s="175">
        <v>0</v>
      </c>
      <c r="AG19" s="177">
        <v>0</v>
      </c>
      <c r="AH19" s="175">
        <v>0</v>
      </c>
      <c r="AI19" s="177">
        <v>0</v>
      </c>
      <c r="AJ19" s="175">
        <v>0</v>
      </c>
      <c r="AK19" s="177">
        <v>0</v>
      </c>
      <c r="AL19" s="175">
        <v>0</v>
      </c>
      <c r="AM19" s="177">
        <v>0</v>
      </c>
      <c r="AN19" s="175">
        <v>0</v>
      </c>
      <c r="AO19" s="177">
        <v>0</v>
      </c>
      <c r="AP19" s="175">
        <v>0</v>
      </c>
      <c r="AQ19" s="177">
        <v>0</v>
      </c>
      <c r="AR19" s="175">
        <v>0</v>
      </c>
      <c r="AS19" s="177">
        <v>0</v>
      </c>
      <c r="AT19" s="175">
        <v>0</v>
      </c>
      <c r="AU19" s="177">
        <v>0</v>
      </c>
      <c r="AV19" s="175">
        <v>0</v>
      </c>
      <c r="AW19" s="177">
        <v>0</v>
      </c>
      <c r="AX19" s="175">
        <v>0</v>
      </c>
      <c r="AY19" s="177">
        <v>0</v>
      </c>
      <c r="AZ19" s="175">
        <v>0</v>
      </c>
      <c r="BA19" s="177">
        <v>0</v>
      </c>
      <c r="BB19" s="175">
        <v>0</v>
      </c>
      <c r="BC19" s="177">
        <v>0</v>
      </c>
      <c r="BD19" s="175">
        <v>0</v>
      </c>
      <c r="BE19" s="177">
        <v>0</v>
      </c>
      <c r="BF19" s="175">
        <v>0</v>
      </c>
      <c r="BG19" s="177">
        <v>0</v>
      </c>
      <c r="BH19" s="175">
        <v>0</v>
      </c>
      <c r="BI19" s="177">
        <v>0</v>
      </c>
      <c r="BJ19" s="175">
        <v>0</v>
      </c>
      <c r="BK19" s="177">
        <v>0</v>
      </c>
      <c r="BL19" s="175">
        <v>0</v>
      </c>
      <c r="BM19" s="177">
        <v>0</v>
      </c>
      <c r="BN19" s="175">
        <v>0</v>
      </c>
      <c r="BO19" s="177">
        <v>0</v>
      </c>
      <c r="BP19" s="175">
        <v>0</v>
      </c>
      <c r="BQ19" s="177">
        <v>0</v>
      </c>
      <c r="BR19" s="175">
        <v>0</v>
      </c>
      <c r="BS19" s="177">
        <v>0</v>
      </c>
      <c r="BT19" s="175">
        <v>0</v>
      </c>
      <c r="BU19" s="177">
        <v>0</v>
      </c>
      <c r="BV19" s="175">
        <v>0</v>
      </c>
      <c r="BW19" s="177">
        <v>0</v>
      </c>
      <c r="BX19" s="175">
        <v>0</v>
      </c>
      <c r="BY19" s="177">
        <v>0</v>
      </c>
      <c r="BZ19" s="175">
        <v>0</v>
      </c>
      <c r="CA19" s="177">
        <v>0</v>
      </c>
      <c r="CB19" s="175">
        <v>0</v>
      </c>
      <c r="CC19" s="177">
        <v>0</v>
      </c>
      <c r="CD19" s="175">
        <v>0</v>
      </c>
      <c r="CE19" s="177">
        <v>0</v>
      </c>
      <c r="CF19" s="175">
        <v>0</v>
      </c>
      <c r="CG19" s="177">
        <v>0</v>
      </c>
      <c r="CH19" s="175">
        <v>0</v>
      </c>
      <c r="CI19" s="177">
        <v>0</v>
      </c>
      <c r="CJ19" s="175">
        <v>0</v>
      </c>
      <c r="CK19" s="177">
        <v>0</v>
      </c>
      <c r="CL19" s="175">
        <v>0</v>
      </c>
      <c r="CM19" s="177">
        <v>0</v>
      </c>
      <c r="CN19" s="175">
        <v>0</v>
      </c>
      <c r="CO19" s="177">
        <v>0</v>
      </c>
      <c r="CP19" s="175">
        <v>37317626.5</v>
      </c>
      <c r="CQ19" s="177">
        <v>0.93010000000000004</v>
      </c>
      <c r="CR19" s="175">
        <v>0</v>
      </c>
      <c r="CS19" s="177">
        <v>0</v>
      </c>
      <c r="CT19" s="175">
        <v>0</v>
      </c>
      <c r="CU19" s="177">
        <v>0</v>
      </c>
      <c r="CV19" s="175">
        <v>0</v>
      </c>
      <c r="CW19" s="177">
        <v>0</v>
      </c>
      <c r="CX19" s="175">
        <v>0</v>
      </c>
      <c r="CY19" s="177">
        <v>0</v>
      </c>
      <c r="CZ19" s="175">
        <v>0</v>
      </c>
      <c r="DA19" s="177">
        <v>0</v>
      </c>
      <c r="DB19" s="175">
        <v>0</v>
      </c>
      <c r="DC19" s="177">
        <v>0</v>
      </c>
      <c r="DD19" s="175">
        <v>0</v>
      </c>
      <c r="DE19" s="177">
        <v>0</v>
      </c>
      <c r="DF19" s="175">
        <v>0</v>
      </c>
      <c r="DG19" s="177">
        <v>0</v>
      </c>
      <c r="DH19" s="175">
        <v>0</v>
      </c>
      <c r="DI19" s="177">
        <v>0</v>
      </c>
      <c r="DJ19" s="175">
        <v>0</v>
      </c>
      <c r="DK19" s="177">
        <v>0</v>
      </c>
      <c r="DL19" s="175">
        <v>0</v>
      </c>
      <c r="DM19" s="177">
        <v>0</v>
      </c>
      <c r="DN19" s="175">
        <v>0</v>
      </c>
      <c r="DO19" s="177">
        <v>0</v>
      </c>
      <c r="DP19" s="175">
        <v>0</v>
      </c>
      <c r="DQ19" s="177">
        <v>0</v>
      </c>
      <c r="DR19" s="175">
        <v>0</v>
      </c>
      <c r="DS19" s="177">
        <v>0</v>
      </c>
      <c r="DT19" s="175">
        <v>0</v>
      </c>
      <c r="DU19" s="177">
        <v>0</v>
      </c>
      <c r="DV19" s="175">
        <v>0</v>
      </c>
      <c r="DW19" s="177">
        <v>0</v>
      </c>
      <c r="DX19" s="175">
        <v>0</v>
      </c>
      <c r="DY19" s="177">
        <v>0</v>
      </c>
      <c r="DZ19" s="175">
        <v>0</v>
      </c>
      <c r="EA19" s="177">
        <v>0</v>
      </c>
      <c r="EB19" s="175">
        <v>0</v>
      </c>
      <c r="EC19" s="177">
        <v>0</v>
      </c>
      <c r="ED19" s="175">
        <v>0</v>
      </c>
      <c r="EE19" s="177">
        <v>0</v>
      </c>
      <c r="EF19" s="175">
        <v>0</v>
      </c>
      <c r="EG19" s="177">
        <v>0</v>
      </c>
      <c r="EH19" s="175">
        <v>0</v>
      </c>
      <c r="EI19" s="177">
        <v>0</v>
      </c>
      <c r="EJ19" s="175">
        <v>0</v>
      </c>
      <c r="EK19" s="177">
        <v>0</v>
      </c>
      <c r="EL19" s="175">
        <v>0</v>
      </c>
      <c r="EM19" s="177">
        <v>0</v>
      </c>
      <c r="EN19" s="175">
        <v>0</v>
      </c>
      <c r="EO19" s="177">
        <v>0</v>
      </c>
      <c r="EP19" s="175">
        <v>0</v>
      </c>
      <c r="EQ19" s="177">
        <v>0</v>
      </c>
      <c r="ER19" s="175">
        <v>0</v>
      </c>
      <c r="ES19" s="177">
        <v>0</v>
      </c>
      <c r="ET19" s="175">
        <v>0</v>
      </c>
      <c r="EU19" s="177">
        <v>0</v>
      </c>
      <c r="EV19" s="175">
        <v>0</v>
      </c>
      <c r="EW19" s="177">
        <v>0</v>
      </c>
      <c r="EX19" s="175">
        <v>0</v>
      </c>
      <c r="EY19" s="177">
        <v>0</v>
      </c>
      <c r="EZ19" s="175">
        <v>0</v>
      </c>
      <c r="FA19" s="177">
        <v>0</v>
      </c>
      <c r="FB19" s="175">
        <v>0</v>
      </c>
      <c r="FC19" s="177">
        <v>0</v>
      </c>
      <c r="FD19" s="175">
        <v>0</v>
      </c>
      <c r="FE19" s="177">
        <v>0</v>
      </c>
      <c r="FF19" s="175">
        <v>0</v>
      </c>
      <c r="FG19" s="177">
        <v>0</v>
      </c>
      <c r="FH19" s="175">
        <v>0</v>
      </c>
      <c r="FI19" s="177">
        <v>0</v>
      </c>
      <c r="FJ19" s="175">
        <v>0</v>
      </c>
      <c r="FK19" s="177">
        <v>0</v>
      </c>
      <c r="FL19" s="175">
        <v>0</v>
      </c>
      <c r="FM19" s="177">
        <v>0</v>
      </c>
      <c r="FN19" s="175">
        <v>0</v>
      </c>
      <c r="FO19" s="177">
        <v>0</v>
      </c>
      <c r="FP19" s="175">
        <v>0</v>
      </c>
      <c r="FQ19" s="177">
        <v>0</v>
      </c>
      <c r="FR19" s="175">
        <v>0</v>
      </c>
      <c r="FS19" s="177">
        <v>0</v>
      </c>
      <c r="FT19" s="175">
        <v>0</v>
      </c>
      <c r="FU19" s="177">
        <v>0</v>
      </c>
      <c r="FV19" s="175">
        <v>0</v>
      </c>
      <c r="FW19" s="177">
        <v>0</v>
      </c>
      <c r="FX19" s="175">
        <v>0</v>
      </c>
      <c r="FY19" s="177">
        <v>0</v>
      </c>
      <c r="FZ19" s="175">
        <v>0</v>
      </c>
      <c r="GA19" s="177">
        <v>0</v>
      </c>
      <c r="GB19" s="175">
        <v>0</v>
      </c>
      <c r="GC19" s="177">
        <v>0</v>
      </c>
      <c r="GD19" s="175">
        <v>0</v>
      </c>
      <c r="GE19" s="177">
        <v>0</v>
      </c>
      <c r="GF19" s="175">
        <v>0</v>
      </c>
      <c r="GG19" s="177">
        <v>0</v>
      </c>
      <c r="GH19" s="175">
        <v>0</v>
      </c>
      <c r="GI19" s="177">
        <v>0</v>
      </c>
      <c r="GJ19" s="175">
        <v>0</v>
      </c>
      <c r="GK19" s="177">
        <v>0</v>
      </c>
      <c r="GL19" s="175">
        <v>0</v>
      </c>
      <c r="GM19" s="177">
        <v>0</v>
      </c>
      <c r="GN19" s="175">
        <v>0</v>
      </c>
      <c r="GO19" s="177">
        <v>0</v>
      </c>
      <c r="GP19" s="175">
        <v>0</v>
      </c>
      <c r="GQ19" s="177">
        <v>0</v>
      </c>
      <c r="GR19" s="175">
        <v>0</v>
      </c>
      <c r="GS19" s="177">
        <v>0</v>
      </c>
      <c r="GT19" s="175">
        <v>0</v>
      </c>
      <c r="GU19" s="177">
        <v>0</v>
      </c>
      <c r="GV19" s="175">
        <v>0</v>
      </c>
      <c r="GW19" s="177">
        <v>0</v>
      </c>
      <c r="GX19" s="175">
        <v>0</v>
      </c>
      <c r="GY19" s="177">
        <v>0</v>
      </c>
      <c r="GZ19" s="175">
        <v>0</v>
      </c>
      <c r="HA19" s="177">
        <v>0</v>
      </c>
      <c r="HB19" s="175">
        <v>0</v>
      </c>
      <c r="HC19" s="177">
        <v>0</v>
      </c>
      <c r="HD19" s="175">
        <v>0</v>
      </c>
      <c r="HE19" s="177">
        <v>0</v>
      </c>
      <c r="HF19" s="175">
        <v>0</v>
      </c>
      <c r="HG19" s="177">
        <v>0</v>
      </c>
      <c r="HH19" s="175">
        <v>0</v>
      </c>
      <c r="HI19" s="177">
        <v>0</v>
      </c>
      <c r="HJ19" s="175">
        <v>0</v>
      </c>
      <c r="HK19" s="177">
        <v>0</v>
      </c>
      <c r="HL19" s="175">
        <v>0</v>
      </c>
      <c r="HM19" s="177">
        <v>0</v>
      </c>
      <c r="HN19" s="175">
        <v>0</v>
      </c>
      <c r="HO19" s="177">
        <v>0</v>
      </c>
      <c r="HP19" s="175">
        <v>0</v>
      </c>
      <c r="HQ19" s="177">
        <v>0</v>
      </c>
      <c r="HR19" s="175">
        <v>0</v>
      </c>
      <c r="HS19" s="177">
        <v>0</v>
      </c>
      <c r="HT19" s="175">
        <v>0</v>
      </c>
      <c r="HU19" s="177">
        <v>0</v>
      </c>
      <c r="HV19" s="175">
        <v>0</v>
      </c>
      <c r="HW19" s="177">
        <v>0</v>
      </c>
      <c r="HX19" s="175">
        <v>0</v>
      </c>
      <c r="HY19" s="177">
        <v>0</v>
      </c>
      <c r="HZ19" s="175">
        <v>0</v>
      </c>
      <c r="IA19" s="177">
        <v>0</v>
      </c>
      <c r="IB19" s="175">
        <v>0</v>
      </c>
      <c r="IC19" s="177">
        <v>0</v>
      </c>
      <c r="ID19" s="175">
        <v>0</v>
      </c>
      <c r="IE19" s="177">
        <v>0</v>
      </c>
      <c r="IF19" s="175">
        <v>0</v>
      </c>
      <c r="IG19" s="177">
        <v>0</v>
      </c>
      <c r="IH19" s="175">
        <v>0</v>
      </c>
      <c r="II19" s="177">
        <v>0</v>
      </c>
      <c r="IJ19" s="175">
        <v>0</v>
      </c>
      <c r="IK19" s="177">
        <v>0</v>
      </c>
      <c r="IL19" s="175">
        <v>0</v>
      </c>
      <c r="IM19" s="177">
        <v>0</v>
      </c>
    </row>
    <row r="20" spans="1:247">
      <c r="A20" s="174" t="s">
        <v>196</v>
      </c>
      <c r="B20" s="175">
        <v>0</v>
      </c>
      <c r="C20" s="177">
        <v>0</v>
      </c>
      <c r="D20" s="175">
        <v>0</v>
      </c>
      <c r="E20" s="177">
        <v>0</v>
      </c>
      <c r="F20" s="175">
        <v>0</v>
      </c>
      <c r="G20" s="177">
        <v>0</v>
      </c>
      <c r="H20" s="175">
        <v>0</v>
      </c>
      <c r="I20" s="177">
        <v>0</v>
      </c>
      <c r="J20" s="175">
        <v>0</v>
      </c>
      <c r="K20" s="177">
        <v>0</v>
      </c>
      <c r="L20" s="175">
        <v>0</v>
      </c>
      <c r="M20" s="177">
        <v>0</v>
      </c>
      <c r="N20" s="175">
        <v>0</v>
      </c>
      <c r="O20" s="177">
        <v>0</v>
      </c>
      <c r="P20" s="175">
        <v>0</v>
      </c>
      <c r="Q20" s="177">
        <v>0</v>
      </c>
      <c r="R20" s="175">
        <v>0</v>
      </c>
      <c r="S20" s="177">
        <v>0</v>
      </c>
      <c r="T20" s="175">
        <v>0</v>
      </c>
      <c r="U20" s="177">
        <v>0</v>
      </c>
      <c r="V20" s="175">
        <v>0</v>
      </c>
      <c r="W20" s="177">
        <v>0</v>
      </c>
      <c r="X20" s="175">
        <v>0</v>
      </c>
      <c r="Y20" s="177">
        <v>0</v>
      </c>
      <c r="Z20" s="175">
        <v>0</v>
      </c>
      <c r="AA20" s="177">
        <v>0</v>
      </c>
      <c r="AB20" s="175">
        <v>0</v>
      </c>
      <c r="AC20" s="177">
        <v>0</v>
      </c>
      <c r="AD20" s="175">
        <v>0</v>
      </c>
      <c r="AE20" s="177">
        <v>0</v>
      </c>
      <c r="AF20" s="175">
        <v>0</v>
      </c>
      <c r="AG20" s="177">
        <v>0</v>
      </c>
      <c r="AH20" s="175">
        <v>0</v>
      </c>
      <c r="AI20" s="177">
        <v>0</v>
      </c>
      <c r="AJ20" s="175">
        <v>0</v>
      </c>
      <c r="AK20" s="177">
        <v>0</v>
      </c>
      <c r="AL20" s="175">
        <v>0</v>
      </c>
      <c r="AM20" s="177">
        <v>0</v>
      </c>
      <c r="AN20" s="175">
        <v>0</v>
      </c>
      <c r="AO20" s="177">
        <v>0</v>
      </c>
      <c r="AP20" s="175">
        <v>0</v>
      </c>
      <c r="AQ20" s="177">
        <v>0</v>
      </c>
      <c r="AR20" s="175">
        <v>0</v>
      </c>
      <c r="AS20" s="177">
        <v>0</v>
      </c>
      <c r="AT20" s="175">
        <v>0</v>
      </c>
      <c r="AU20" s="177">
        <v>0</v>
      </c>
      <c r="AV20" s="175">
        <v>0</v>
      </c>
      <c r="AW20" s="177">
        <v>0</v>
      </c>
      <c r="AX20" s="175">
        <v>0</v>
      </c>
      <c r="AY20" s="177">
        <v>0</v>
      </c>
      <c r="AZ20" s="175">
        <v>0</v>
      </c>
      <c r="BA20" s="177">
        <v>0</v>
      </c>
      <c r="BB20" s="175">
        <v>0</v>
      </c>
      <c r="BC20" s="177">
        <v>0</v>
      </c>
      <c r="BD20" s="175">
        <v>0</v>
      </c>
      <c r="BE20" s="177">
        <v>0</v>
      </c>
      <c r="BF20" s="175">
        <v>0</v>
      </c>
      <c r="BG20" s="177">
        <v>0</v>
      </c>
      <c r="BH20" s="175">
        <v>0</v>
      </c>
      <c r="BI20" s="177">
        <v>0</v>
      </c>
      <c r="BJ20" s="175">
        <v>0</v>
      </c>
      <c r="BK20" s="177">
        <v>0</v>
      </c>
      <c r="BL20" s="175">
        <v>0</v>
      </c>
      <c r="BM20" s="177">
        <v>0</v>
      </c>
      <c r="BN20" s="175">
        <v>0</v>
      </c>
      <c r="BO20" s="177">
        <v>0</v>
      </c>
      <c r="BP20" s="175">
        <v>0</v>
      </c>
      <c r="BQ20" s="177">
        <v>0</v>
      </c>
      <c r="BR20" s="175">
        <v>0</v>
      </c>
      <c r="BS20" s="177">
        <v>0</v>
      </c>
      <c r="BT20" s="175">
        <v>0</v>
      </c>
      <c r="BU20" s="177">
        <v>0</v>
      </c>
      <c r="BV20" s="175">
        <v>0</v>
      </c>
      <c r="BW20" s="177">
        <v>0</v>
      </c>
      <c r="BX20" s="175">
        <v>0</v>
      </c>
      <c r="BY20" s="177">
        <v>0</v>
      </c>
      <c r="BZ20" s="175">
        <v>0</v>
      </c>
      <c r="CA20" s="177">
        <v>0</v>
      </c>
      <c r="CB20" s="175">
        <v>0</v>
      </c>
      <c r="CC20" s="177">
        <v>0</v>
      </c>
      <c r="CD20" s="175">
        <v>0</v>
      </c>
      <c r="CE20" s="177">
        <v>0</v>
      </c>
      <c r="CF20" s="175">
        <v>0</v>
      </c>
      <c r="CG20" s="177">
        <v>0</v>
      </c>
      <c r="CH20" s="175">
        <v>0</v>
      </c>
      <c r="CI20" s="177">
        <v>0</v>
      </c>
      <c r="CJ20" s="175">
        <v>0</v>
      </c>
      <c r="CK20" s="177">
        <v>0</v>
      </c>
      <c r="CL20" s="175">
        <v>0</v>
      </c>
      <c r="CM20" s="177">
        <v>0</v>
      </c>
      <c r="CN20" s="175">
        <v>0</v>
      </c>
      <c r="CO20" s="177">
        <v>0</v>
      </c>
      <c r="CP20" s="175">
        <v>0</v>
      </c>
      <c r="CQ20" s="177">
        <v>0</v>
      </c>
      <c r="CR20" s="175">
        <v>0</v>
      </c>
      <c r="CS20" s="177">
        <v>0</v>
      </c>
      <c r="CT20" s="175">
        <v>0</v>
      </c>
      <c r="CU20" s="177">
        <v>0</v>
      </c>
      <c r="CV20" s="175">
        <v>0</v>
      </c>
      <c r="CW20" s="177">
        <v>0</v>
      </c>
      <c r="CX20" s="175">
        <v>0</v>
      </c>
      <c r="CY20" s="177">
        <v>0</v>
      </c>
      <c r="CZ20" s="175">
        <v>0</v>
      </c>
      <c r="DA20" s="177">
        <v>0</v>
      </c>
      <c r="DB20" s="175">
        <v>0</v>
      </c>
      <c r="DC20" s="177">
        <v>0</v>
      </c>
      <c r="DD20" s="175">
        <v>0</v>
      </c>
      <c r="DE20" s="177">
        <v>0</v>
      </c>
      <c r="DF20" s="175">
        <v>0</v>
      </c>
      <c r="DG20" s="177">
        <v>0</v>
      </c>
      <c r="DH20" s="175">
        <v>0</v>
      </c>
      <c r="DI20" s="177">
        <v>0</v>
      </c>
      <c r="DJ20" s="175">
        <v>0</v>
      </c>
      <c r="DK20" s="177">
        <v>0</v>
      </c>
      <c r="DL20" s="175">
        <v>0</v>
      </c>
      <c r="DM20" s="177">
        <v>0</v>
      </c>
      <c r="DN20" s="175">
        <v>0</v>
      </c>
      <c r="DO20" s="177">
        <v>0</v>
      </c>
      <c r="DP20" s="175">
        <v>0</v>
      </c>
      <c r="DQ20" s="177">
        <v>0</v>
      </c>
      <c r="DR20" s="175">
        <v>0</v>
      </c>
      <c r="DS20" s="177">
        <v>0</v>
      </c>
      <c r="DT20" s="175">
        <v>0</v>
      </c>
      <c r="DU20" s="177">
        <v>0</v>
      </c>
      <c r="DV20" s="175">
        <v>0</v>
      </c>
      <c r="DW20" s="177">
        <v>0</v>
      </c>
      <c r="DX20" s="175">
        <v>0</v>
      </c>
      <c r="DY20" s="177">
        <v>0</v>
      </c>
      <c r="DZ20" s="175">
        <v>0</v>
      </c>
      <c r="EA20" s="177">
        <v>0</v>
      </c>
      <c r="EB20" s="175">
        <v>0</v>
      </c>
      <c r="EC20" s="177">
        <v>0</v>
      </c>
      <c r="ED20" s="175">
        <v>0</v>
      </c>
      <c r="EE20" s="177">
        <v>0</v>
      </c>
      <c r="EF20" s="175">
        <v>0</v>
      </c>
      <c r="EG20" s="177">
        <v>0</v>
      </c>
      <c r="EH20" s="175">
        <v>0</v>
      </c>
      <c r="EI20" s="177">
        <v>0</v>
      </c>
      <c r="EJ20" s="175">
        <v>0</v>
      </c>
      <c r="EK20" s="177">
        <v>0</v>
      </c>
      <c r="EL20" s="175">
        <v>0</v>
      </c>
      <c r="EM20" s="177">
        <v>0</v>
      </c>
      <c r="EN20" s="175">
        <v>0</v>
      </c>
      <c r="EO20" s="177">
        <v>0</v>
      </c>
      <c r="EP20" s="175">
        <v>0</v>
      </c>
      <c r="EQ20" s="177">
        <v>0</v>
      </c>
      <c r="ER20" s="175">
        <v>0</v>
      </c>
      <c r="ES20" s="177">
        <v>0</v>
      </c>
      <c r="ET20" s="175">
        <v>0</v>
      </c>
      <c r="EU20" s="177">
        <v>0</v>
      </c>
      <c r="EV20" s="175">
        <v>0</v>
      </c>
      <c r="EW20" s="177">
        <v>0</v>
      </c>
      <c r="EX20" s="175">
        <v>0</v>
      </c>
      <c r="EY20" s="177">
        <v>0</v>
      </c>
      <c r="EZ20" s="175">
        <v>0</v>
      </c>
      <c r="FA20" s="177">
        <v>0</v>
      </c>
      <c r="FB20" s="175">
        <v>0</v>
      </c>
      <c r="FC20" s="177">
        <v>0</v>
      </c>
      <c r="FD20" s="175">
        <v>0</v>
      </c>
      <c r="FE20" s="177">
        <v>0</v>
      </c>
      <c r="FF20" s="175">
        <v>0</v>
      </c>
      <c r="FG20" s="177">
        <v>0</v>
      </c>
      <c r="FH20" s="175">
        <v>0</v>
      </c>
      <c r="FI20" s="177">
        <v>0</v>
      </c>
      <c r="FJ20" s="175">
        <v>0</v>
      </c>
      <c r="FK20" s="177">
        <v>0</v>
      </c>
      <c r="FL20" s="175">
        <v>0</v>
      </c>
      <c r="FM20" s="177">
        <v>0</v>
      </c>
      <c r="FN20" s="175">
        <v>0</v>
      </c>
      <c r="FO20" s="177">
        <v>0</v>
      </c>
      <c r="FP20" s="175">
        <v>0</v>
      </c>
      <c r="FQ20" s="177">
        <v>0</v>
      </c>
      <c r="FR20" s="175">
        <v>0</v>
      </c>
      <c r="FS20" s="177">
        <v>0</v>
      </c>
      <c r="FT20" s="175">
        <v>0</v>
      </c>
      <c r="FU20" s="177">
        <v>0</v>
      </c>
      <c r="FV20" s="175">
        <v>0</v>
      </c>
      <c r="FW20" s="177">
        <v>0</v>
      </c>
      <c r="FX20" s="175">
        <v>0</v>
      </c>
      <c r="FY20" s="177">
        <v>0</v>
      </c>
      <c r="FZ20" s="175">
        <v>0</v>
      </c>
      <c r="GA20" s="177">
        <v>0</v>
      </c>
      <c r="GB20" s="175">
        <v>0</v>
      </c>
      <c r="GC20" s="177">
        <v>0</v>
      </c>
      <c r="GD20" s="175">
        <v>0</v>
      </c>
      <c r="GE20" s="177">
        <v>0</v>
      </c>
      <c r="GF20" s="175">
        <v>0</v>
      </c>
      <c r="GG20" s="177">
        <v>0</v>
      </c>
      <c r="GH20" s="175">
        <v>0</v>
      </c>
      <c r="GI20" s="177">
        <v>0</v>
      </c>
      <c r="GJ20" s="175">
        <v>0</v>
      </c>
      <c r="GK20" s="177">
        <v>0</v>
      </c>
      <c r="GL20" s="175">
        <v>0</v>
      </c>
      <c r="GM20" s="177">
        <v>0</v>
      </c>
      <c r="GN20" s="175">
        <v>0</v>
      </c>
      <c r="GO20" s="177">
        <v>0</v>
      </c>
      <c r="GP20" s="175">
        <v>0</v>
      </c>
      <c r="GQ20" s="177">
        <v>0</v>
      </c>
      <c r="GR20" s="175">
        <v>0</v>
      </c>
      <c r="GS20" s="177">
        <v>0</v>
      </c>
      <c r="GT20" s="175">
        <v>0</v>
      </c>
      <c r="GU20" s="177">
        <v>0</v>
      </c>
      <c r="GV20" s="175">
        <v>0</v>
      </c>
      <c r="GW20" s="177">
        <v>0</v>
      </c>
      <c r="GX20" s="175">
        <v>0</v>
      </c>
      <c r="GY20" s="177">
        <v>0</v>
      </c>
      <c r="GZ20" s="175">
        <v>0</v>
      </c>
      <c r="HA20" s="177">
        <v>0</v>
      </c>
      <c r="HB20" s="175">
        <v>0</v>
      </c>
      <c r="HC20" s="177">
        <v>0</v>
      </c>
      <c r="HD20" s="175">
        <v>0</v>
      </c>
      <c r="HE20" s="177">
        <v>0</v>
      </c>
      <c r="HF20" s="175">
        <v>0</v>
      </c>
      <c r="HG20" s="177">
        <v>0</v>
      </c>
      <c r="HH20" s="175">
        <v>0</v>
      </c>
      <c r="HI20" s="177">
        <v>0</v>
      </c>
      <c r="HJ20" s="175">
        <v>0</v>
      </c>
      <c r="HK20" s="177">
        <v>0</v>
      </c>
      <c r="HL20" s="175">
        <v>0</v>
      </c>
      <c r="HM20" s="177">
        <v>0</v>
      </c>
      <c r="HN20" s="175">
        <v>0</v>
      </c>
      <c r="HO20" s="177">
        <v>0</v>
      </c>
      <c r="HP20" s="175">
        <v>0</v>
      </c>
      <c r="HQ20" s="177">
        <v>0</v>
      </c>
      <c r="HR20" s="175">
        <v>0</v>
      </c>
      <c r="HS20" s="177">
        <v>0</v>
      </c>
      <c r="HT20" s="175">
        <v>0</v>
      </c>
      <c r="HU20" s="177">
        <v>0</v>
      </c>
      <c r="HV20" s="175">
        <v>0</v>
      </c>
      <c r="HW20" s="177">
        <v>0</v>
      </c>
      <c r="HX20" s="175">
        <v>0</v>
      </c>
      <c r="HY20" s="177">
        <v>0</v>
      </c>
      <c r="HZ20" s="175">
        <v>0</v>
      </c>
      <c r="IA20" s="177">
        <v>0</v>
      </c>
      <c r="IB20" s="175">
        <v>0</v>
      </c>
      <c r="IC20" s="177">
        <v>0</v>
      </c>
      <c r="ID20" s="175">
        <v>0</v>
      </c>
      <c r="IE20" s="177">
        <v>0</v>
      </c>
      <c r="IF20" s="175">
        <v>0</v>
      </c>
      <c r="IG20" s="177">
        <v>0</v>
      </c>
      <c r="IH20" s="175">
        <v>0</v>
      </c>
      <c r="II20" s="177">
        <v>0</v>
      </c>
      <c r="IJ20" s="175">
        <v>0</v>
      </c>
      <c r="IK20" s="177">
        <v>0</v>
      </c>
      <c r="IL20" s="175">
        <v>0</v>
      </c>
      <c r="IM20" s="177">
        <v>0</v>
      </c>
    </row>
    <row r="21" spans="1:247">
      <c r="A21" s="174" t="s">
        <v>195</v>
      </c>
      <c r="B21" s="175">
        <v>4118666</v>
      </c>
      <c r="C21" s="177">
        <v>2.8999999999999998E-3</v>
      </c>
      <c r="D21" s="175">
        <v>0</v>
      </c>
      <c r="E21" s="177">
        <v>0</v>
      </c>
      <c r="F21" s="175">
        <v>0</v>
      </c>
      <c r="G21" s="177">
        <v>0</v>
      </c>
      <c r="H21" s="175">
        <v>0</v>
      </c>
      <c r="I21" s="177">
        <v>0</v>
      </c>
      <c r="J21" s="175">
        <v>0</v>
      </c>
      <c r="K21" s="177">
        <v>0</v>
      </c>
      <c r="L21" s="175">
        <v>0</v>
      </c>
      <c r="M21" s="177">
        <v>0</v>
      </c>
      <c r="N21" s="175">
        <v>0</v>
      </c>
      <c r="O21" s="177">
        <v>0</v>
      </c>
      <c r="P21" s="175">
        <v>0</v>
      </c>
      <c r="Q21" s="177">
        <v>0</v>
      </c>
      <c r="R21" s="175">
        <v>0</v>
      </c>
      <c r="S21" s="177">
        <v>0</v>
      </c>
      <c r="T21" s="175">
        <v>0</v>
      </c>
      <c r="U21" s="177">
        <v>0</v>
      </c>
      <c r="V21" s="175">
        <v>0</v>
      </c>
      <c r="W21" s="177">
        <v>0</v>
      </c>
      <c r="X21" s="175">
        <v>0</v>
      </c>
      <c r="Y21" s="177">
        <v>0</v>
      </c>
      <c r="Z21" s="175">
        <v>0</v>
      </c>
      <c r="AA21" s="177">
        <v>0</v>
      </c>
      <c r="AB21" s="175">
        <v>0</v>
      </c>
      <c r="AC21" s="177">
        <v>0</v>
      </c>
      <c r="AD21" s="175">
        <v>0</v>
      </c>
      <c r="AE21" s="177">
        <v>0</v>
      </c>
      <c r="AF21" s="175">
        <v>0</v>
      </c>
      <c r="AG21" s="177">
        <v>0</v>
      </c>
      <c r="AH21" s="175">
        <v>0</v>
      </c>
      <c r="AI21" s="177">
        <v>0</v>
      </c>
      <c r="AJ21" s="175">
        <v>0</v>
      </c>
      <c r="AK21" s="177">
        <v>0</v>
      </c>
      <c r="AL21" s="175">
        <v>0</v>
      </c>
      <c r="AM21" s="177">
        <v>0</v>
      </c>
      <c r="AN21" s="175">
        <v>0</v>
      </c>
      <c r="AO21" s="177">
        <v>0</v>
      </c>
      <c r="AP21" s="175">
        <v>0</v>
      </c>
      <c r="AQ21" s="177">
        <v>0</v>
      </c>
      <c r="AR21" s="175">
        <v>0</v>
      </c>
      <c r="AS21" s="177">
        <v>0</v>
      </c>
      <c r="AT21" s="175">
        <v>0</v>
      </c>
      <c r="AU21" s="177">
        <v>0</v>
      </c>
      <c r="AV21" s="175">
        <v>0</v>
      </c>
      <c r="AW21" s="177">
        <v>0</v>
      </c>
      <c r="AX21" s="175">
        <v>0</v>
      </c>
      <c r="AY21" s="177">
        <v>0</v>
      </c>
      <c r="AZ21" s="175">
        <v>0</v>
      </c>
      <c r="BA21" s="177">
        <v>0</v>
      </c>
      <c r="BB21" s="175">
        <v>0</v>
      </c>
      <c r="BC21" s="177">
        <v>0</v>
      </c>
      <c r="BD21" s="175">
        <v>0</v>
      </c>
      <c r="BE21" s="177">
        <v>0</v>
      </c>
      <c r="BF21" s="175">
        <v>0</v>
      </c>
      <c r="BG21" s="177">
        <v>0</v>
      </c>
      <c r="BH21" s="175">
        <v>0</v>
      </c>
      <c r="BI21" s="177">
        <v>0</v>
      </c>
      <c r="BJ21" s="175">
        <v>0</v>
      </c>
      <c r="BK21" s="177">
        <v>0</v>
      </c>
      <c r="BL21" s="175">
        <v>0</v>
      </c>
      <c r="BM21" s="177">
        <v>0</v>
      </c>
      <c r="BN21" s="175">
        <v>0</v>
      </c>
      <c r="BO21" s="177">
        <v>0</v>
      </c>
      <c r="BP21" s="175">
        <v>0</v>
      </c>
      <c r="BQ21" s="177">
        <v>0</v>
      </c>
      <c r="BR21" s="175">
        <v>0</v>
      </c>
      <c r="BS21" s="177">
        <v>0</v>
      </c>
      <c r="BT21" s="175">
        <v>0</v>
      </c>
      <c r="BU21" s="177">
        <v>0</v>
      </c>
      <c r="BV21" s="175">
        <v>0</v>
      </c>
      <c r="BW21" s="177">
        <v>0</v>
      </c>
      <c r="BX21" s="175">
        <v>0</v>
      </c>
      <c r="BY21" s="177">
        <v>0</v>
      </c>
      <c r="BZ21" s="175">
        <v>0</v>
      </c>
      <c r="CA21" s="177">
        <v>0</v>
      </c>
      <c r="CB21" s="175">
        <v>0</v>
      </c>
      <c r="CC21" s="177">
        <v>0</v>
      </c>
      <c r="CD21" s="175">
        <v>0</v>
      </c>
      <c r="CE21" s="177">
        <v>0</v>
      </c>
      <c r="CF21" s="175">
        <v>0</v>
      </c>
      <c r="CG21" s="177">
        <v>0</v>
      </c>
      <c r="CH21" s="175">
        <v>0</v>
      </c>
      <c r="CI21" s="177">
        <v>0</v>
      </c>
      <c r="CJ21" s="175">
        <v>0</v>
      </c>
      <c r="CK21" s="177">
        <v>0</v>
      </c>
      <c r="CL21" s="175">
        <v>0</v>
      </c>
      <c r="CM21" s="177">
        <v>0</v>
      </c>
      <c r="CN21" s="175">
        <v>0</v>
      </c>
      <c r="CO21" s="177">
        <v>0</v>
      </c>
      <c r="CP21" s="175">
        <v>0</v>
      </c>
      <c r="CQ21" s="177">
        <v>0</v>
      </c>
      <c r="CR21" s="175">
        <v>0</v>
      </c>
      <c r="CS21" s="177">
        <v>0</v>
      </c>
      <c r="CT21" s="175">
        <v>0</v>
      </c>
      <c r="CU21" s="177">
        <v>0</v>
      </c>
      <c r="CV21" s="175">
        <v>0</v>
      </c>
      <c r="CW21" s="177">
        <v>0</v>
      </c>
      <c r="CX21" s="175">
        <v>0</v>
      </c>
      <c r="CY21" s="177">
        <v>0</v>
      </c>
      <c r="CZ21" s="175">
        <v>0</v>
      </c>
      <c r="DA21" s="177">
        <v>0</v>
      </c>
      <c r="DB21" s="175">
        <v>0</v>
      </c>
      <c r="DC21" s="177">
        <v>0</v>
      </c>
      <c r="DD21" s="175">
        <v>0</v>
      </c>
      <c r="DE21" s="177">
        <v>0</v>
      </c>
      <c r="DF21" s="175">
        <v>0</v>
      </c>
      <c r="DG21" s="177">
        <v>0</v>
      </c>
      <c r="DH21" s="175">
        <v>0</v>
      </c>
      <c r="DI21" s="177">
        <v>0</v>
      </c>
      <c r="DJ21" s="175">
        <v>0</v>
      </c>
      <c r="DK21" s="177">
        <v>0</v>
      </c>
      <c r="DL21" s="175">
        <v>0</v>
      </c>
      <c r="DM21" s="177">
        <v>0</v>
      </c>
      <c r="DN21" s="175">
        <v>0</v>
      </c>
      <c r="DO21" s="177">
        <v>0</v>
      </c>
      <c r="DP21" s="175">
        <v>0</v>
      </c>
      <c r="DQ21" s="177">
        <v>0</v>
      </c>
      <c r="DR21" s="175">
        <v>0</v>
      </c>
      <c r="DS21" s="177">
        <v>0</v>
      </c>
      <c r="DT21" s="175">
        <v>0</v>
      </c>
      <c r="DU21" s="177">
        <v>0</v>
      </c>
      <c r="DV21" s="175">
        <v>2048666</v>
      </c>
      <c r="DW21" s="177">
        <v>0.2671</v>
      </c>
      <c r="DX21" s="175">
        <v>0</v>
      </c>
      <c r="DY21" s="177">
        <v>0</v>
      </c>
      <c r="DZ21" s="175">
        <v>0</v>
      </c>
      <c r="EA21" s="177">
        <v>0</v>
      </c>
      <c r="EB21" s="175">
        <v>0</v>
      </c>
      <c r="EC21" s="177">
        <v>0</v>
      </c>
      <c r="ED21" s="175">
        <v>0</v>
      </c>
      <c r="EE21" s="177">
        <v>0</v>
      </c>
      <c r="EF21" s="175">
        <v>0</v>
      </c>
      <c r="EG21" s="177">
        <v>0</v>
      </c>
      <c r="EH21" s="175">
        <v>0</v>
      </c>
      <c r="EI21" s="177">
        <v>0</v>
      </c>
      <c r="EJ21" s="175">
        <v>0</v>
      </c>
      <c r="EK21" s="177">
        <v>0</v>
      </c>
      <c r="EL21" s="175">
        <v>0</v>
      </c>
      <c r="EM21" s="177">
        <v>0</v>
      </c>
      <c r="EN21" s="175">
        <v>0</v>
      </c>
      <c r="EO21" s="177">
        <v>0</v>
      </c>
      <c r="EP21" s="175">
        <v>0</v>
      </c>
      <c r="EQ21" s="177">
        <v>0</v>
      </c>
      <c r="ER21" s="175">
        <v>0</v>
      </c>
      <c r="ES21" s="177">
        <v>0</v>
      </c>
      <c r="ET21" s="175">
        <v>0</v>
      </c>
      <c r="EU21" s="177">
        <v>0</v>
      </c>
      <c r="EV21" s="175">
        <v>0</v>
      </c>
      <c r="EW21" s="177">
        <v>0</v>
      </c>
      <c r="EX21" s="175">
        <v>0</v>
      </c>
      <c r="EY21" s="177">
        <v>0</v>
      </c>
      <c r="EZ21" s="175">
        <v>0</v>
      </c>
      <c r="FA21" s="177">
        <v>0</v>
      </c>
      <c r="FB21" s="175">
        <v>0</v>
      </c>
      <c r="FC21" s="177">
        <v>0</v>
      </c>
      <c r="FD21" s="175">
        <v>0</v>
      </c>
      <c r="FE21" s="177">
        <v>0</v>
      </c>
      <c r="FF21" s="175">
        <v>2070000</v>
      </c>
      <c r="FG21" s="177">
        <v>2.2709000000000001</v>
      </c>
      <c r="FH21" s="175">
        <v>0</v>
      </c>
      <c r="FI21" s="177">
        <v>0</v>
      </c>
      <c r="FJ21" s="175">
        <v>0</v>
      </c>
      <c r="FK21" s="177">
        <v>0</v>
      </c>
      <c r="FL21" s="175">
        <v>0</v>
      </c>
      <c r="FM21" s="177">
        <v>0</v>
      </c>
      <c r="FN21" s="175">
        <v>0</v>
      </c>
      <c r="FO21" s="177">
        <v>0</v>
      </c>
      <c r="FP21" s="175">
        <v>0</v>
      </c>
      <c r="FQ21" s="177">
        <v>0</v>
      </c>
      <c r="FR21" s="175">
        <v>0</v>
      </c>
      <c r="FS21" s="177">
        <v>0</v>
      </c>
      <c r="FT21" s="175">
        <v>0</v>
      </c>
      <c r="FU21" s="177">
        <v>0</v>
      </c>
      <c r="FV21" s="175">
        <v>0</v>
      </c>
      <c r="FW21" s="177">
        <v>0</v>
      </c>
      <c r="FX21" s="175">
        <v>0</v>
      </c>
      <c r="FY21" s="177">
        <v>0</v>
      </c>
      <c r="FZ21" s="175">
        <v>0</v>
      </c>
      <c r="GA21" s="177">
        <v>0</v>
      </c>
      <c r="GB21" s="175">
        <v>0</v>
      </c>
      <c r="GC21" s="177">
        <v>0</v>
      </c>
      <c r="GD21" s="175">
        <v>0</v>
      </c>
      <c r="GE21" s="177">
        <v>0</v>
      </c>
      <c r="GF21" s="175">
        <v>0</v>
      </c>
      <c r="GG21" s="177">
        <v>0</v>
      </c>
      <c r="GH21" s="175">
        <v>0</v>
      </c>
      <c r="GI21" s="177">
        <v>0</v>
      </c>
      <c r="GJ21" s="175">
        <v>0</v>
      </c>
      <c r="GK21" s="177">
        <v>0</v>
      </c>
      <c r="GL21" s="175">
        <v>0</v>
      </c>
      <c r="GM21" s="177">
        <v>0</v>
      </c>
      <c r="GN21" s="175">
        <v>0</v>
      </c>
      <c r="GO21" s="177">
        <v>0</v>
      </c>
      <c r="GP21" s="175">
        <v>0</v>
      </c>
      <c r="GQ21" s="177">
        <v>0</v>
      </c>
      <c r="GR21" s="175">
        <v>0</v>
      </c>
      <c r="GS21" s="177">
        <v>0</v>
      </c>
      <c r="GT21" s="175">
        <v>0</v>
      </c>
      <c r="GU21" s="177">
        <v>0</v>
      </c>
      <c r="GV21" s="175">
        <v>0</v>
      </c>
      <c r="GW21" s="177">
        <v>0</v>
      </c>
      <c r="GX21" s="175">
        <v>0</v>
      </c>
      <c r="GY21" s="177">
        <v>0</v>
      </c>
      <c r="GZ21" s="175">
        <v>0</v>
      </c>
      <c r="HA21" s="177">
        <v>0</v>
      </c>
      <c r="HB21" s="175">
        <v>0</v>
      </c>
      <c r="HC21" s="177">
        <v>0</v>
      </c>
      <c r="HD21" s="175">
        <v>0</v>
      </c>
      <c r="HE21" s="177">
        <v>0</v>
      </c>
      <c r="HF21" s="175">
        <v>0</v>
      </c>
      <c r="HG21" s="177">
        <v>0</v>
      </c>
      <c r="HH21" s="175">
        <v>0</v>
      </c>
      <c r="HI21" s="177">
        <v>0</v>
      </c>
      <c r="HJ21" s="175">
        <v>0</v>
      </c>
      <c r="HK21" s="177">
        <v>0</v>
      </c>
      <c r="HL21" s="175">
        <v>0</v>
      </c>
      <c r="HM21" s="177">
        <v>0</v>
      </c>
      <c r="HN21" s="175">
        <v>0</v>
      </c>
      <c r="HO21" s="177">
        <v>0</v>
      </c>
      <c r="HP21" s="175">
        <v>0</v>
      </c>
      <c r="HQ21" s="177">
        <v>0</v>
      </c>
      <c r="HR21" s="175">
        <v>0</v>
      </c>
      <c r="HS21" s="177">
        <v>0</v>
      </c>
      <c r="HT21" s="175">
        <v>0</v>
      </c>
      <c r="HU21" s="177">
        <v>0</v>
      </c>
      <c r="HV21" s="175">
        <v>0</v>
      </c>
      <c r="HW21" s="177">
        <v>0</v>
      </c>
      <c r="HX21" s="175">
        <v>0</v>
      </c>
      <c r="HY21" s="177">
        <v>0</v>
      </c>
      <c r="HZ21" s="175">
        <v>0</v>
      </c>
      <c r="IA21" s="177">
        <v>0</v>
      </c>
      <c r="IB21" s="175">
        <v>0</v>
      </c>
      <c r="IC21" s="177">
        <v>0</v>
      </c>
      <c r="ID21" s="175">
        <v>0</v>
      </c>
      <c r="IE21" s="177">
        <v>0</v>
      </c>
      <c r="IF21" s="175">
        <v>0</v>
      </c>
      <c r="IG21" s="177">
        <v>0</v>
      </c>
      <c r="IH21" s="175">
        <v>0</v>
      </c>
      <c r="II21" s="177">
        <v>0</v>
      </c>
      <c r="IJ21" s="175">
        <v>0</v>
      </c>
      <c r="IK21" s="177">
        <v>0</v>
      </c>
      <c r="IL21" s="175">
        <v>0</v>
      </c>
      <c r="IM21" s="177">
        <v>0</v>
      </c>
    </row>
    <row r="22" spans="1:247" ht="13.5" thickBot="1">
      <c r="A22" s="174" t="s">
        <v>194</v>
      </c>
      <c r="B22" s="175">
        <v>0</v>
      </c>
      <c r="C22" s="177">
        <v>0</v>
      </c>
      <c r="D22" s="175">
        <v>0</v>
      </c>
      <c r="E22" s="177">
        <v>0</v>
      </c>
      <c r="F22" s="175">
        <v>0</v>
      </c>
      <c r="G22" s="177">
        <v>0</v>
      </c>
      <c r="H22" s="175">
        <v>0</v>
      </c>
      <c r="I22" s="177">
        <v>0</v>
      </c>
      <c r="J22" s="175">
        <v>0</v>
      </c>
      <c r="K22" s="177">
        <v>0</v>
      </c>
      <c r="L22" s="175">
        <v>0</v>
      </c>
      <c r="M22" s="177">
        <v>0</v>
      </c>
      <c r="N22" s="175">
        <v>0</v>
      </c>
      <c r="O22" s="177">
        <v>0</v>
      </c>
      <c r="P22" s="175">
        <v>0</v>
      </c>
      <c r="Q22" s="177">
        <v>0</v>
      </c>
      <c r="R22" s="175">
        <v>0</v>
      </c>
      <c r="S22" s="177">
        <v>0</v>
      </c>
      <c r="T22" s="175">
        <v>0</v>
      </c>
      <c r="U22" s="177">
        <v>0</v>
      </c>
      <c r="V22" s="175">
        <v>0</v>
      </c>
      <c r="W22" s="177">
        <v>0</v>
      </c>
      <c r="X22" s="175">
        <v>0</v>
      </c>
      <c r="Y22" s="177">
        <v>0</v>
      </c>
      <c r="Z22" s="175">
        <v>0</v>
      </c>
      <c r="AA22" s="177">
        <v>0</v>
      </c>
      <c r="AB22" s="175">
        <v>0</v>
      </c>
      <c r="AC22" s="177">
        <v>0</v>
      </c>
      <c r="AD22" s="175">
        <v>0</v>
      </c>
      <c r="AE22" s="177">
        <v>0</v>
      </c>
      <c r="AF22" s="175">
        <v>0</v>
      </c>
      <c r="AG22" s="177">
        <v>0</v>
      </c>
      <c r="AH22" s="175">
        <v>0</v>
      </c>
      <c r="AI22" s="177">
        <v>0</v>
      </c>
      <c r="AJ22" s="175">
        <v>0</v>
      </c>
      <c r="AK22" s="177">
        <v>0</v>
      </c>
      <c r="AL22" s="175">
        <v>0</v>
      </c>
      <c r="AM22" s="177">
        <v>0</v>
      </c>
      <c r="AN22" s="175">
        <v>0</v>
      </c>
      <c r="AO22" s="177">
        <v>0</v>
      </c>
      <c r="AP22" s="175">
        <v>0</v>
      </c>
      <c r="AQ22" s="177">
        <v>0</v>
      </c>
      <c r="AR22" s="175">
        <v>0</v>
      </c>
      <c r="AS22" s="177">
        <v>0</v>
      </c>
      <c r="AT22" s="175">
        <v>0</v>
      </c>
      <c r="AU22" s="177">
        <v>0</v>
      </c>
      <c r="AV22" s="175">
        <v>0</v>
      </c>
      <c r="AW22" s="177">
        <v>0</v>
      </c>
      <c r="AX22" s="175">
        <v>0</v>
      </c>
      <c r="AY22" s="177">
        <v>0</v>
      </c>
      <c r="AZ22" s="175">
        <v>0</v>
      </c>
      <c r="BA22" s="177">
        <v>0</v>
      </c>
      <c r="BB22" s="175">
        <v>0</v>
      </c>
      <c r="BC22" s="177">
        <v>0</v>
      </c>
      <c r="BD22" s="175">
        <v>0</v>
      </c>
      <c r="BE22" s="177">
        <v>0</v>
      </c>
      <c r="BF22" s="175">
        <v>0</v>
      </c>
      <c r="BG22" s="177">
        <v>0</v>
      </c>
      <c r="BH22" s="175">
        <v>0</v>
      </c>
      <c r="BI22" s="177">
        <v>0</v>
      </c>
      <c r="BJ22" s="175">
        <v>0</v>
      </c>
      <c r="BK22" s="177">
        <v>0</v>
      </c>
      <c r="BL22" s="175">
        <v>0</v>
      </c>
      <c r="BM22" s="177">
        <v>0</v>
      </c>
      <c r="BN22" s="175">
        <v>0</v>
      </c>
      <c r="BO22" s="177">
        <v>0</v>
      </c>
      <c r="BP22" s="175">
        <v>0</v>
      </c>
      <c r="BQ22" s="177">
        <v>0</v>
      </c>
      <c r="BR22" s="175">
        <v>0</v>
      </c>
      <c r="BS22" s="177">
        <v>0</v>
      </c>
      <c r="BT22" s="175">
        <v>0</v>
      </c>
      <c r="BU22" s="177">
        <v>0</v>
      </c>
      <c r="BV22" s="175">
        <v>0</v>
      </c>
      <c r="BW22" s="177">
        <v>0</v>
      </c>
      <c r="BX22" s="175">
        <v>0</v>
      </c>
      <c r="BY22" s="177">
        <v>0</v>
      </c>
      <c r="BZ22" s="175">
        <v>0</v>
      </c>
      <c r="CA22" s="177">
        <v>0</v>
      </c>
      <c r="CB22" s="175">
        <v>0</v>
      </c>
      <c r="CC22" s="177">
        <v>0</v>
      </c>
      <c r="CD22" s="175">
        <v>0</v>
      </c>
      <c r="CE22" s="177">
        <v>0</v>
      </c>
      <c r="CF22" s="175">
        <v>0</v>
      </c>
      <c r="CG22" s="177">
        <v>0</v>
      </c>
      <c r="CH22" s="175">
        <v>0</v>
      </c>
      <c r="CI22" s="177">
        <v>0</v>
      </c>
      <c r="CJ22" s="175">
        <v>0</v>
      </c>
      <c r="CK22" s="177">
        <v>0</v>
      </c>
      <c r="CL22" s="175">
        <v>0</v>
      </c>
      <c r="CM22" s="177">
        <v>0</v>
      </c>
      <c r="CN22" s="175">
        <v>0</v>
      </c>
      <c r="CO22" s="177">
        <v>0</v>
      </c>
      <c r="CP22" s="175">
        <v>0</v>
      </c>
      <c r="CQ22" s="177">
        <v>0</v>
      </c>
      <c r="CR22" s="175">
        <v>0</v>
      </c>
      <c r="CS22" s="177">
        <v>0</v>
      </c>
      <c r="CT22" s="175">
        <v>0</v>
      </c>
      <c r="CU22" s="177">
        <v>0</v>
      </c>
      <c r="CV22" s="175">
        <v>0</v>
      </c>
      <c r="CW22" s="177">
        <v>0</v>
      </c>
      <c r="CX22" s="175">
        <v>0</v>
      </c>
      <c r="CY22" s="177">
        <v>0</v>
      </c>
      <c r="CZ22" s="175">
        <v>0</v>
      </c>
      <c r="DA22" s="177">
        <v>0</v>
      </c>
      <c r="DB22" s="175">
        <v>0</v>
      </c>
      <c r="DC22" s="177">
        <v>0</v>
      </c>
      <c r="DD22" s="175">
        <v>0</v>
      </c>
      <c r="DE22" s="177">
        <v>0</v>
      </c>
      <c r="DF22" s="175">
        <v>0</v>
      </c>
      <c r="DG22" s="177">
        <v>0</v>
      </c>
      <c r="DH22" s="175">
        <v>0</v>
      </c>
      <c r="DI22" s="177">
        <v>0</v>
      </c>
      <c r="DJ22" s="175">
        <v>0</v>
      </c>
      <c r="DK22" s="177">
        <v>0</v>
      </c>
      <c r="DL22" s="175">
        <v>0</v>
      </c>
      <c r="DM22" s="177">
        <v>0</v>
      </c>
      <c r="DN22" s="175">
        <v>0</v>
      </c>
      <c r="DO22" s="177">
        <v>0</v>
      </c>
      <c r="DP22" s="175">
        <v>0</v>
      </c>
      <c r="DQ22" s="177">
        <v>0</v>
      </c>
      <c r="DR22" s="175">
        <v>0</v>
      </c>
      <c r="DS22" s="177">
        <v>0</v>
      </c>
      <c r="DT22" s="175">
        <v>0</v>
      </c>
      <c r="DU22" s="177">
        <v>0</v>
      </c>
      <c r="DV22" s="175">
        <v>0</v>
      </c>
      <c r="DW22" s="177">
        <v>0</v>
      </c>
      <c r="DX22" s="175">
        <v>0</v>
      </c>
      <c r="DY22" s="177">
        <v>0</v>
      </c>
      <c r="DZ22" s="175">
        <v>0</v>
      </c>
      <c r="EA22" s="177">
        <v>0</v>
      </c>
      <c r="EB22" s="175">
        <v>0</v>
      </c>
      <c r="EC22" s="177">
        <v>0</v>
      </c>
      <c r="ED22" s="175">
        <v>0</v>
      </c>
      <c r="EE22" s="177">
        <v>0</v>
      </c>
      <c r="EF22" s="175">
        <v>0</v>
      </c>
      <c r="EG22" s="177">
        <v>0</v>
      </c>
      <c r="EH22" s="175">
        <v>0</v>
      </c>
      <c r="EI22" s="177">
        <v>0</v>
      </c>
      <c r="EJ22" s="175">
        <v>0</v>
      </c>
      <c r="EK22" s="177">
        <v>0</v>
      </c>
      <c r="EL22" s="175">
        <v>0</v>
      </c>
      <c r="EM22" s="177">
        <v>0</v>
      </c>
      <c r="EN22" s="175">
        <v>0</v>
      </c>
      <c r="EO22" s="177">
        <v>0</v>
      </c>
      <c r="EP22" s="175">
        <v>0</v>
      </c>
      <c r="EQ22" s="177">
        <v>0</v>
      </c>
      <c r="ER22" s="175">
        <v>0</v>
      </c>
      <c r="ES22" s="177">
        <v>0</v>
      </c>
      <c r="ET22" s="175">
        <v>0</v>
      </c>
      <c r="EU22" s="177">
        <v>0</v>
      </c>
      <c r="EV22" s="175">
        <v>0</v>
      </c>
      <c r="EW22" s="177">
        <v>0</v>
      </c>
      <c r="EX22" s="175">
        <v>0</v>
      </c>
      <c r="EY22" s="177">
        <v>0</v>
      </c>
      <c r="EZ22" s="175">
        <v>0</v>
      </c>
      <c r="FA22" s="177">
        <v>0</v>
      </c>
      <c r="FB22" s="175">
        <v>0</v>
      </c>
      <c r="FC22" s="177">
        <v>0</v>
      </c>
      <c r="FD22" s="175">
        <v>0</v>
      </c>
      <c r="FE22" s="177">
        <v>0</v>
      </c>
      <c r="FF22" s="175">
        <v>0</v>
      </c>
      <c r="FG22" s="177">
        <v>0</v>
      </c>
      <c r="FH22" s="175">
        <v>0</v>
      </c>
      <c r="FI22" s="177">
        <v>0</v>
      </c>
      <c r="FJ22" s="175">
        <v>0</v>
      </c>
      <c r="FK22" s="177">
        <v>0</v>
      </c>
      <c r="FL22" s="175">
        <v>0</v>
      </c>
      <c r="FM22" s="177">
        <v>0</v>
      </c>
      <c r="FN22" s="175">
        <v>0</v>
      </c>
      <c r="FO22" s="177">
        <v>0</v>
      </c>
      <c r="FP22" s="175">
        <v>0</v>
      </c>
      <c r="FQ22" s="177">
        <v>0</v>
      </c>
      <c r="FR22" s="175">
        <v>0</v>
      </c>
      <c r="FS22" s="177">
        <v>0</v>
      </c>
      <c r="FT22" s="175">
        <v>0</v>
      </c>
      <c r="FU22" s="177">
        <v>0</v>
      </c>
      <c r="FV22" s="175">
        <v>0</v>
      </c>
      <c r="FW22" s="177">
        <v>0</v>
      </c>
      <c r="FX22" s="175">
        <v>0</v>
      </c>
      <c r="FY22" s="177">
        <v>0</v>
      </c>
      <c r="FZ22" s="175">
        <v>0</v>
      </c>
      <c r="GA22" s="177">
        <v>0</v>
      </c>
      <c r="GB22" s="175">
        <v>0</v>
      </c>
      <c r="GC22" s="177">
        <v>0</v>
      </c>
      <c r="GD22" s="175">
        <v>0</v>
      </c>
      <c r="GE22" s="177">
        <v>0</v>
      </c>
      <c r="GF22" s="175">
        <v>0</v>
      </c>
      <c r="GG22" s="177">
        <v>0</v>
      </c>
      <c r="GH22" s="175">
        <v>0</v>
      </c>
      <c r="GI22" s="177">
        <v>0</v>
      </c>
      <c r="GJ22" s="175">
        <v>0</v>
      </c>
      <c r="GK22" s="177">
        <v>0</v>
      </c>
      <c r="GL22" s="175">
        <v>0</v>
      </c>
      <c r="GM22" s="177">
        <v>0</v>
      </c>
      <c r="GN22" s="175">
        <v>0</v>
      </c>
      <c r="GO22" s="177">
        <v>0</v>
      </c>
      <c r="GP22" s="175">
        <v>0</v>
      </c>
      <c r="GQ22" s="177">
        <v>0</v>
      </c>
      <c r="GR22" s="175">
        <v>0</v>
      </c>
      <c r="GS22" s="177">
        <v>0</v>
      </c>
      <c r="GT22" s="175">
        <v>0</v>
      </c>
      <c r="GU22" s="177">
        <v>0</v>
      </c>
      <c r="GV22" s="175">
        <v>0</v>
      </c>
      <c r="GW22" s="177">
        <v>0</v>
      </c>
      <c r="GX22" s="175">
        <v>0</v>
      </c>
      <c r="GY22" s="177">
        <v>0</v>
      </c>
      <c r="GZ22" s="175">
        <v>0</v>
      </c>
      <c r="HA22" s="177">
        <v>0</v>
      </c>
      <c r="HB22" s="175">
        <v>0</v>
      </c>
      <c r="HC22" s="177">
        <v>0</v>
      </c>
      <c r="HD22" s="175">
        <v>0</v>
      </c>
      <c r="HE22" s="177">
        <v>0</v>
      </c>
      <c r="HF22" s="175">
        <v>0</v>
      </c>
      <c r="HG22" s="177">
        <v>0</v>
      </c>
      <c r="HH22" s="175">
        <v>0</v>
      </c>
      <c r="HI22" s="177">
        <v>0</v>
      </c>
      <c r="HJ22" s="175">
        <v>0</v>
      </c>
      <c r="HK22" s="177">
        <v>0</v>
      </c>
      <c r="HL22" s="175">
        <v>0</v>
      </c>
      <c r="HM22" s="177">
        <v>0</v>
      </c>
      <c r="HN22" s="175">
        <v>0</v>
      </c>
      <c r="HO22" s="177">
        <v>0</v>
      </c>
      <c r="HP22" s="175">
        <v>0</v>
      </c>
      <c r="HQ22" s="177">
        <v>0</v>
      </c>
      <c r="HR22" s="175">
        <v>0</v>
      </c>
      <c r="HS22" s="177">
        <v>0</v>
      </c>
      <c r="HT22" s="175">
        <v>0</v>
      </c>
      <c r="HU22" s="177">
        <v>0</v>
      </c>
      <c r="HV22" s="175">
        <v>0</v>
      </c>
      <c r="HW22" s="177">
        <v>0</v>
      </c>
      <c r="HX22" s="175">
        <v>0</v>
      </c>
      <c r="HY22" s="177">
        <v>0</v>
      </c>
      <c r="HZ22" s="175">
        <v>0</v>
      </c>
      <c r="IA22" s="177">
        <v>0</v>
      </c>
      <c r="IB22" s="175">
        <v>0</v>
      </c>
      <c r="IC22" s="177">
        <v>0</v>
      </c>
      <c r="ID22" s="175">
        <v>0</v>
      </c>
      <c r="IE22" s="177">
        <v>0</v>
      </c>
      <c r="IF22" s="175">
        <v>0</v>
      </c>
      <c r="IG22" s="177">
        <v>0</v>
      </c>
      <c r="IH22" s="175">
        <v>0</v>
      </c>
      <c r="II22" s="177">
        <v>0</v>
      </c>
      <c r="IJ22" s="175">
        <v>0</v>
      </c>
      <c r="IK22" s="177">
        <v>0</v>
      </c>
      <c r="IL22" s="175">
        <v>0</v>
      </c>
      <c r="IM22" s="177">
        <v>0</v>
      </c>
    </row>
    <row r="23" spans="1:247" ht="14.25" thickTop="1" thickBot="1">
      <c r="A23" s="171" t="s">
        <v>193</v>
      </c>
      <c r="B23" s="152">
        <v>476285073.69</v>
      </c>
      <c r="C23" s="172">
        <v>0.33100000000000002</v>
      </c>
      <c r="D23" s="152">
        <v>0</v>
      </c>
      <c r="E23" s="172">
        <v>0</v>
      </c>
      <c r="F23" s="152">
        <v>0</v>
      </c>
      <c r="G23" s="172">
        <v>0</v>
      </c>
      <c r="H23" s="152">
        <v>0</v>
      </c>
      <c r="I23" s="172">
        <v>0</v>
      </c>
      <c r="J23" s="152">
        <v>0</v>
      </c>
      <c r="K23" s="172">
        <v>0</v>
      </c>
      <c r="L23" s="152">
        <v>5121200</v>
      </c>
      <c r="M23" s="172">
        <v>0.42370000000000002</v>
      </c>
      <c r="N23" s="152">
        <v>0</v>
      </c>
      <c r="O23" s="172">
        <v>0</v>
      </c>
      <c r="P23" s="152">
        <v>0</v>
      </c>
      <c r="Q23" s="172">
        <v>0</v>
      </c>
      <c r="R23" s="152">
        <v>0</v>
      </c>
      <c r="S23" s="172">
        <v>0</v>
      </c>
      <c r="T23" s="152">
        <v>0</v>
      </c>
      <c r="U23" s="172">
        <v>0</v>
      </c>
      <c r="V23" s="152">
        <v>0</v>
      </c>
      <c r="W23" s="172">
        <v>0</v>
      </c>
      <c r="X23" s="152">
        <v>0</v>
      </c>
      <c r="Y23" s="172">
        <v>0</v>
      </c>
      <c r="Z23" s="152">
        <v>0</v>
      </c>
      <c r="AA23" s="172">
        <v>0</v>
      </c>
      <c r="AB23" s="152">
        <v>0</v>
      </c>
      <c r="AC23" s="172">
        <v>0</v>
      </c>
      <c r="AD23" s="152">
        <v>0</v>
      </c>
      <c r="AE23" s="172">
        <v>0</v>
      </c>
      <c r="AF23" s="152">
        <v>0</v>
      </c>
      <c r="AG23" s="172">
        <v>0</v>
      </c>
      <c r="AH23" s="152">
        <v>245148</v>
      </c>
      <c r="AI23" s="172">
        <v>0.43580000000000002</v>
      </c>
      <c r="AJ23" s="152">
        <v>0</v>
      </c>
      <c r="AK23" s="172">
        <v>0</v>
      </c>
      <c r="AL23" s="152">
        <v>0</v>
      </c>
      <c r="AM23" s="172">
        <v>0</v>
      </c>
      <c r="AN23" s="152">
        <v>0</v>
      </c>
      <c r="AO23" s="172">
        <v>0</v>
      </c>
      <c r="AP23" s="152">
        <v>0</v>
      </c>
      <c r="AQ23" s="172">
        <v>0</v>
      </c>
      <c r="AR23" s="152">
        <v>0</v>
      </c>
      <c r="AS23" s="172">
        <v>0</v>
      </c>
      <c r="AT23" s="152">
        <v>0</v>
      </c>
      <c r="AU23" s="172">
        <v>0</v>
      </c>
      <c r="AV23" s="152">
        <v>0</v>
      </c>
      <c r="AW23" s="172">
        <v>0</v>
      </c>
      <c r="AX23" s="152">
        <v>0</v>
      </c>
      <c r="AY23" s="172">
        <v>0</v>
      </c>
      <c r="AZ23" s="152">
        <v>0</v>
      </c>
      <c r="BA23" s="172">
        <v>0</v>
      </c>
      <c r="BB23" s="152">
        <v>0</v>
      </c>
      <c r="BC23" s="172">
        <v>0</v>
      </c>
      <c r="BD23" s="152">
        <v>0</v>
      </c>
      <c r="BE23" s="172">
        <v>0</v>
      </c>
      <c r="BF23" s="152">
        <v>0</v>
      </c>
      <c r="BG23" s="172">
        <v>0</v>
      </c>
      <c r="BH23" s="152">
        <v>644526</v>
      </c>
      <c r="BI23" s="172">
        <v>1.83</v>
      </c>
      <c r="BJ23" s="152">
        <v>0</v>
      </c>
      <c r="BK23" s="172">
        <v>0</v>
      </c>
      <c r="BL23" s="152">
        <v>0</v>
      </c>
      <c r="BM23" s="172">
        <v>0</v>
      </c>
      <c r="BN23" s="152">
        <v>0</v>
      </c>
      <c r="BO23" s="172">
        <v>0</v>
      </c>
      <c r="BP23" s="152">
        <v>0</v>
      </c>
      <c r="BQ23" s="172">
        <v>0</v>
      </c>
      <c r="BR23" s="152">
        <v>0</v>
      </c>
      <c r="BS23" s="172">
        <v>0</v>
      </c>
      <c r="BT23" s="152">
        <v>0</v>
      </c>
      <c r="BU23" s="172">
        <v>0</v>
      </c>
      <c r="BV23" s="152">
        <v>464000</v>
      </c>
      <c r="BW23" s="172">
        <v>0.5998</v>
      </c>
      <c r="BX23" s="152">
        <v>0</v>
      </c>
      <c r="BY23" s="172">
        <v>0</v>
      </c>
      <c r="BZ23" s="152">
        <v>1872400</v>
      </c>
      <c r="CA23" s="172">
        <v>4.1622000000000003</v>
      </c>
      <c r="CB23" s="152">
        <v>0</v>
      </c>
      <c r="CC23" s="172">
        <v>0</v>
      </c>
      <c r="CD23" s="152">
        <v>0</v>
      </c>
      <c r="CE23" s="172">
        <v>0</v>
      </c>
      <c r="CF23" s="152">
        <v>0</v>
      </c>
      <c r="CG23" s="172">
        <v>0</v>
      </c>
      <c r="CH23" s="152">
        <v>0</v>
      </c>
      <c r="CI23" s="172">
        <v>0</v>
      </c>
      <c r="CJ23" s="152">
        <v>0</v>
      </c>
      <c r="CK23" s="172">
        <v>0</v>
      </c>
      <c r="CL23" s="152">
        <v>0</v>
      </c>
      <c r="CM23" s="172">
        <v>0</v>
      </c>
      <c r="CN23" s="152">
        <v>0</v>
      </c>
      <c r="CO23" s="172">
        <v>0</v>
      </c>
      <c r="CP23" s="152">
        <v>180918430.5</v>
      </c>
      <c r="CQ23" s="172">
        <v>4.5090000000000003</v>
      </c>
      <c r="CR23" s="152">
        <v>0</v>
      </c>
      <c r="CS23" s="172">
        <v>0</v>
      </c>
      <c r="CT23" s="152">
        <v>0</v>
      </c>
      <c r="CU23" s="172">
        <v>0</v>
      </c>
      <c r="CV23" s="152">
        <v>0</v>
      </c>
      <c r="CW23" s="172">
        <v>0</v>
      </c>
      <c r="CX23" s="152">
        <v>0</v>
      </c>
      <c r="CY23" s="172">
        <v>0</v>
      </c>
      <c r="CZ23" s="152">
        <v>0</v>
      </c>
      <c r="DA23" s="172">
        <v>0</v>
      </c>
      <c r="DB23" s="152">
        <v>0</v>
      </c>
      <c r="DC23" s="172">
        <v>0</v>
      </c>
      <c r="DD23" s="152">
        <v>0</v>
      </c>
      <c r="DE23" s="172">
        <v>0</v>
      </c>
      <c r="DF23" s="152">
        <v>0</v>
      </c>
      <c r="DG23" s="172">
        <v>0</v>
      </c>
      <c r="DH23" s="152">
        <v>0</v>
      </c>
      <c r="DI23" s="172">
        <v>0</v>
      </c>
      <c r="DJ23" s="152">
        <v>0</v>
      </c>
      <c r="DK23" s="172">
        <v>0</v>
      </c>
      <c r="DL23" s="152">
        <v>0</v>
      </c>
      <c r="DM23" s="172">
        <v>0</v>
      </c>
      <c r="DN23" s="152">
        <v>987600</v>
      </c>
      <c r="DO23" s="172">
        <v>4.7866</v>
      </c>
      <c r="DP23" s="152">
        <v>0</v>
      </c>
      <c r="DQ23" s="172">
        <v>0</v>
      </c>
      <c r="DR23" s="152">
        <v>0</v>
      </c>
      <c r="DS23" s="172">
        <v>0</v>
      </c>
      <c r="DT23" s="152">
        <v>0</v>
      </c>
      <c r="DU23" s="172">
        <v>0</v>
      </c>
      <c r="DV23" s="152">
        <v>16096088</v>
      </c>
      <c r="DW23" s="172">
        <v>2.0983999999999998</v>
      </c>
      <c r="DX23" s="152">
        <v>0</v>
      </c>
      <c r="DY23" s="172">
        <v>0</v>
      </c>
      <c r="DZ23" s="152">
        <v>0</v>
      </c>
      <c r="EA23" s="172">
        <v>0</v>
      </c>
      <c r="EB23" s="152">
        <v>0</v>
      </c>
      <c r="EC23" s="172">
        <v>0</v>
      </c>
      <c r="ED23" s="152">
        <v>2641459.65</v>
      </c>
      <c r="EE23" s="172">
        <v>0.41830000000000001</v>
      </c>
      <c r="EF23" s="152">
        <v>0</v>
      </c>
      <c r="EG23" s="172">
        <v>0</v>
      </c>
      <c r="EH23" s="152">
        <v>0</v>
      </c>
      <c r="EI23" s="172">
        <v>0</v>
      </c>
      <c r="EJ23" s="152">
        <v>0</v>
      </c>
      <c r="EK23" s="172">
        <v>0</v>
      </c>
      <c r="EL23" s="152">
        <v>0</v>
      </c>
      <c r="EM23" s="172">
        <v>0</v>
      </c>
      <c r="EN23" s="152">
        <v>0</v>
      </c>
      <c r="EO23" s="172">
        <v>0</v>
      </c>
      <c r="EP23" s="152">
        <v>0</v>
      </c>
      <c r="EQ23" s="172">
        <v>0</v>
      </c>
      <c r="ER23" s="152">
        <v>0</v>
      </c>
      <c r="ES23" s="172">
        <v>0</v>
      </c>
      <c r="ET23" s="152">
        <v>0</v>
      </c>
      <c r="EU23" s="172">
        <v>0</v>
      </c>
      <c r="EV23" s="152">
        <v>49288264</v>
      </c>
      <c r="EW23" s="172">
        <v>3.5602999999999998</v>
      </c>
      <c r="EX23" s="152">
        <v>0</v>
      </c>
      <c r="EY23" s="172">
        <v>0</v>
      </c>
      <c r="EZ23" s="152">
        <v>0</v>
      </c>
      <c r="FA23" s="172">
        <v>0</v>
      </c>
      <c r="FB23" s="152">
        <v>44979791</v>
      </c>
      <c r="FC23" s="172">
        <v>2.6991999999999998</v>
      </c>
      <c r="FD23" s="152">
        <v>0</v>
      </c>
      <c r="FE23" s="172">
        <v>0</v>
      </c>
      <c r="FF23" s="152">
        <v>2070000</v>
      </c>
      <c r="FG23" s="172">
        <v>2.2709000000000001</v>
      </c>
      <c r="FH23" s="152">
        <v>0</v>
      </c>
      <c r="FI23" s="172">
        <v>0</v>
      </c>
      <c r="FJ23" s="152">
        <v>8773000</v>
      </c>
      <c r="FK23" s="172">
        <v>0.4975</v>
      </c>
      <c r="FL23" s="152">
        <v>0</v>
      </c>
      <c r="FM23" s="172">
        <v>0</v>
      </c>
      <c r="FN23" s="152">
        <v>0</v>
      </c>
      <c r="FO23" s="172">
        <v>0</v>
      </c>
      <c r="FP23" s="152">
        <v>0</v>
      </c>
      <c r="FQ23" s="172">
        <v>0</v>
      </c>
      <c r="FR23" s="152">
        <v>0</v>
      </c>
      <c r="FS23" s="172">
        <v>0</v>
      </c>
      <c r="FT23" s="152">
        <v>0</v>
      </c>
      <c r="FU23" s="172">
        <v>0</v>
      </c>
      <c r="FV23" s="152">
        <v>0</v>
      </c>
      <c r="FW23" s="172">
        <v>0</v>
      </c>
      <c r="FX23" s="152">
        <v>0</v>
      </c>
      <c r="FY23" s="172">
        <v>0</v>
      </c>
      <c r="FZ23" s="152">
        <v>0</v>
      </c>
      <c r="GA23" s="172">
        <v>0</v>
      </c>
      <c r="GB23" s="152">
        <v>0</v>
      </c>
      <c r="GC23" s="172">
        <v>0</v>
      </c>
      <c r="GD23" s="152">
        <v>0</v>
      </c>
      <c r="GE23" s="172">
        <v>0</v>
      </c>
      <c r="GF23" s="152">
        <v>14780675.99</v>
      </c>
      <c r="GG23" s="172">
        <v>3.3940000000000001</v>
      </c>
      <c r="GH23" s="152">
        <v>0</v>
      </c>
      <c r="GI23" s="172">
        <v>0</v>
      </c>
      <c r="GJ23" s="152">
        <v>0</v>
      </c>
      <c r="GK23" s="172">
        <v>0</v>
      </c>
      <c r="GL23" s="152">
        <v>0</v>
      </c>
      <c r="GM23" s="172">
        <v>0</v>
      </c>
      <c r="GN23" s="152">
        <v>0</v>
      </c>
      <c r="GO23" s="172">
        <v>0</v>
      </c>
      <c r="GP23" s="152">
        <v>0</v>
      </c>
      <c r="GQ23" s="172">
        <v>0</v>
      </c>
      <c r="GR23" s="152">
        <v>0</v>
      </c>
      <c r="GS23" s="172">
        <v>0</v>
      </c>
      <c r="GT23" s="152">
        <v>0</v>
      </c>
      <c r="GU23" s="172">
        <v>0</v>
      </c>
      <c r="GV23" s="152">
        <v>0</v>
      </c>
      <c r="GW23" s="172">
        <v>0</v>
      </c>
      <c r="GX23" s="152">
        <v>0</v>
      </c>
      <c r="GY23" s="172">
        <v>0</v>
      </c>
      <c r="GZ23" s="152">
        <v>0</v>
      </c>
      <c r="HA23" s="172">
        <v>0</v>
      </c>
      <c r="HB23" s="152">
        <v>0</v>
      </c>
      <c r="HC23" s="172">
        <v>0</v>
      </c>
      <c r="HD23" s="152">
        <v>0</v>
      </c>
      <c r="HE23" s="172">
        <v>0</v>
      </c>
      <c r="HF23" s="152">
        <v>0</v>
      </c>
      <c r="HG23" s="172">
        <v>0</v>
      </c>
      <c r="HH23" s="152">
        <v>80503720.200000003</v>
      </c>
      <c r="HI23" s="172">
        <v>3.302</v>
      </c>
      <c r="HJ23" s="152">
        <v>0</v>
      </c>
      <c r="HK23" s="172">
        <v>0</v>
      </c>
      <c r="HL23" s="152">
        <v>0</v>
      </c>
      <c r="HM23" s="172">
        <v>0</v>
      </c>
      <c r="HN23" s="152">
        <v>4788995.8499999996</v>
      </c>
      <c r="HO23" s="172">
        <v>0.30809999999999998</v>
      </c>
      <c r="HP23" s="152">
        <v>0</v>
      </c>
      <c r="HQ23" s="172">
        <v>0</v>
      </c>
      <c r="HR23" s="152">
        <v>58022734.5</v>
      </c>
      <c r="HS23" s="172">
        <v>3.3662999999999998</v>
      </c>
      <c r="HT23" s="152">
        <v>0</v>
      </c>
      <c r="HU23" s="172">
        <v>0</v>
      </c>
      <c r="HV23" s="152">
        <v>0</v>
      </c>
      <c r="HW23" s="172">
        <v>0</v>
      </c>
      <c r="HX23" s="152">
        <v>0</v>
      </c>
      <c r="HY23" s="172">
        <v>0</v>
      </c>
      <c r="HZ23" s="152">
        <v>0</v>
      </c>
      <c r="IA23" s="172">
        <v>0</v>
      </c>
      <c r="IB23" s="152">
        <v>0</v>
      </c>
      <c r="IC23" s="172">
        <v>0</v>
      </c>
      <c r="ID23" s="152">
        <v>0</v>
      </c>
      <c r="IE23" s="172">
        <v>0</v>
      </c>
      <c r="IF23" s="152">
        <v>1669040</v>
      </c>
      <c r="IG23" s="172">
        <v>1.3405</v>
      </c>
      <c r="IH23" s="152">
        <v>0</v>
      </c>
      <c r="II23" s="172">
        <v>0</v>
      </c>
      <c r="IJ23" s="152">
        <v>2418000</v>
      </c>
      <c r="IK23" s="172">
        <v>0.22700000000000001</v>
      </c>
      <c r="IL23" s="152">
        <v>0</v>
      </c>
      <c r="IM23" s="172">
        <v>0</v>
      </c>
    </row>
    <row r="24" spans="1:247" ht="13.5" thickTop="1">
      <c r="A24" s="174" t="s">
        <v>192</v>
      </c>
      <c r="B24" s="175">
        <v>1304527673.0999999</v>
      </c>
      <c r="C24" s="177">
        <v>0.90659999999999996</v>
      </c>
      <c r="D24" s="175">
        <v>0</v>
      </c>
      <c r="E24" s="177">
        <v>0</v>
      </c>
      <c r="F24" s="175">
        <v>0</v>
      </c>
      <c r="G24" s="177">
        <v>0</v>
      </c>
      <c r="H24" s="175">
        <v>27371088.800000001</v>
      </c>
      <c r="I24" s="177">
        <v>1.8721000000000001</v>
      </c>
      <c r="J24" s="175">
        <v>0</v>
      </c>
      <c r="K24" s="177">
        <v>0</v>
      </c>
      <c r="L24" s="175">
        <v>20638654.120000001</v>
      </c>
      <c r="M24" s="177">
        <v>1.7075</v>
      </c>
      <c r="N24" s="175">
        <v>0</v>
      </c>
      <c r="O24" s="177">
        <v>0</v>
      </c>
      <c r="P24" s="175">
        <v>18037379.32</v>
      </c>
      <c r="Q24" s="177">
        <v>0.60340000000000005</v>
      </c>
      <c r="R24" s="175">
        <v>0</v>
      </c>
      <c r="S24" s="177">
        <v>0</v>
      </c>
      <c r="T24" s="175">
        <v>46293.14</v>
      </c>
      <c r="U24" s="177">
        <v>0.79700000000000004</v>
      </c>
      <c r="V24" s="175">
        <v>6571551.7199999997</v>
      </c>
      <c r="W24" s="177">
        <v>2.3304</v>
      </c>
      <c r="X24" s="175">
        <v>268175847.52000001</v>
      </c>
      <c r="Y24" s="177">
        <v>0.96719999999999995</v>
      </c>
      <c r="Z24" s="175">
        <v>0</v>
      </c>
      <c r="AA24" s="177">
        <v>0</v>
      </c>
      <c r="AB24" s="175">
        <v>0</v>
      </c>
      <c r="AC24" s="177">
        <v>0</v>
      </c>
      <c r="AD24" s="175">
        <v>10922528.800000001</v>
      </c>
      <c r="AE24" s="177">
        <v>3.1993</v>
      </c>
      <c r="AF24" s="175">
        <v>2109551.2799999998</v>
      </c>
      <c r="AG24" s="177">
        <v>2.0607000000000002</v>
      </c>
      <c r="AH24" s="175">
        <v>0</v>
      </c>
      <c r="AI24" s="177">
        <v>0</v>
      </c>
      <c r="AJ24" s="175">
        <v>0</v>
      </c>
      <c r="AK24" s="177">
        <v>0</v>
      </c>
      <c r="AL24" s="175">
        <v>4123818.64</v>
      </c>
      <c r="AM24" s="177">
        <v>5.1863999999999999</v>
      </c>
      <c r="AN24" s="175">
        <v>0</v>
      </c>
      <c r="AO24" s="177">
        <v>0</v>
      </c>
      <c r="AP24" s="175">
        <v>0</v>
      </c>
      <c r="AQ24" s="177">
        <v>0</v>
      </c>
      <c r="AR24" s="175">
        <v>0</v>
      </c>
      <c r="AS24" s="177">
        <v>0</v>
      </c>
      <c r="AT24" s="175">
        <v>0</v>
      </c>
      <c r="AU24" s="177">
        <v>0</v>
      </c>
      <c r="AV24" s="175">
        <v>0</v>
      </c>
      <c r="AW24" s="177">
        <v>0</v>
      </c>
      <c r="AX24" s="175">
        <v>0</v>
      </c>
      <c r="AY24" s="177">
        <v>0</v>
      </c>
      <c r="AZ24" s="175">
        <v>107571413.59999999</v>
      </c>
      <c r="BA24" s="177">
        <v>2.9302000000000001</v>
      </c>
      <c r="BB24" s="175">
        <v>25087044.600000001</v>
      </c>
      <c r="BC24" s="177">
        <v>0.95779999999999998</v>
      </c>
      <c r="BD24" s="175">
        <v>0</v>
      </c>
      <c r="BE24" s="177">
        <v>0</v>
      </c>
      <c r="BF24" s="175">
        <v>0</v>
      </c>
      <c r="BG24" s="177">
        <v>0</v>
      </c>
      <c r="BH24" s="175">
        <v>0</v>
      </c>
      <c r="BI24" s="177">
        <v>0</v>
      </c>
      <c r="BJ24" s="175">
        <v>0</v>
      </c>
      <c r="BK24" s="177">
        <v>0</v>
      </c>
      <c r="BL24" s="175">
        <v>9675821.7599999998</v>
      </c>
      <c r="BM24" s="177">
        <v>2.0276000000000001</v>
      </c>
      <c r="BN24" s="175">
        <v>5228798.08</v>
      </c>
      <c r="BO24" s="177">
        <v>2.7597</v>
      </c>
      <c r="BP24" s="175">
        <v>0</v>
      </c>
      <c r="BQ24" s="177">
        <v>0</v>
      </c>
      <c r="BR24" s="175">
        <v>0</v>
      </c>
      <c r="BS24" s="177">
        <v>0</v>
      </c>
      <c r="BT24" s="175">
        <v>0</v>
      </c>
      <c r="BU24" s="177">
        <v>0</v>
      </c>
      <c r="BV24" s="175">
        <v>0</v>
      </c>
      <c r="BW24" s="177">
        <v>0</v>
      </c>
      <c r="BX24" s="175">
        <v>0</v>
      </c>
      <c r="BY24" s="177">
        <v>0</v>
      </c>
      <c r="BZ24" s="175">
        <v>0</v>
      </c>
      <c r="CA24" s="177">
        <v>0</v>
      </c>
      <c r="CB24" s="175">
        <v>0</v>
      </c>
      <c r="CC24" s="177">
        <v>0</v>
      </c>
      <c r="CD24" s="175">
        <v>0</v>
      </c>
      <c r="CE24" s="177">
        <v>0</v>
      </c>
      <c r="CF24" s="175">
        <v>4853907</v>
      </c>
      <c r="CG24" s="177">
        <v>1.9795</v>
      </c>
      <c r="CH24" s="175">
        <v>0</v>
      </c>
      <c r="CI24" s="177">
        <v>0</v>
      </c>
      <c r="CJ24" s="175">
        <v>0</v>
      </c>
      <c r="CK24" s="177">
        <v>0</v>
      </c>
      <c r="CL24" s="175">
        <v>0</v>
      </c>
      <c r="CM24" s="177">
        <v>0</v>
      </c>
      <c r="CN24" s="175">
        <v>1853100</v>
      </c>
      <c r="CO24" s="177">
        <v>0.55920000000000003</v>
      </c>
      <c r="CP24" s="175">
        <v>0</v>
      </c>
      <c r="CQ24" s="177">
        <v>0</v>
      </c>
      <c r="CR24" s="175">
        <v>37372569.119999997</v>
      </c>
      <c r="CS24" s="177">
        <v>2.3711000000000002</v>
      </c>
      <c r="CT24" s="175">
        <v>0</v>
      </c>
      <c r="CU24" s="177">
        <v>0</v>
      </c>
      <c r="CV24" s="175">
        <v>0</v>
      </c>
      <c r="CW24" s="177">
        <v>0</v>
      </c>
      <c r="CX24" s="175">
        <v>23484797.52</v>
      </c>
      <c r="CY24" s="177">
        <v>4.5079000000000002</v>
      </c>
      <c r="CZ24" s="175">
        <v>7406921.6399999997</v>
      </c>
      <c r="DA24" s="177">
        <v>5.9409000000000001</v>
      </c>
      <c r="DB24" s="175">
        <v>97200</v>
      </c>
      <c r="DC24" s="177">
        <v>0.41870000000000002</v>
      </c>
      <c r="DD24" s="175">
        <v>0</v>
      </c>
      <c r="DE24" s="177">
        <v>0</v>
      </c>
      <c r="DF24" s="175">
        <v>0</v>
      </c>
      <c r="DG24" s="177">
        <v>0</v>
      </c>
      <c r="DH24" s="175">
        <v>0</v>
      </c>
      <c r="DI24" s="177">
        <v>0</v>
      </c>
      <c r="DJ24" s="175">
        <v>0</v>
      </c>
      <c r="DK24" s="177">
        <v>0</v>
      </c>
      <c r="DL24" s="175">
        <v>4703661.1100000003</v>
      </c>
      <c r="DM24" s="177">
        <v>2.0017999999999998</v>
      </c>
      <c r="DN24" s="175">
        <v>0</v>
      </c>
      <c r="DO24" s="177">
        <v>0</v>
      </c>
      <c r="DP24" s="175">
        <v>99947.38</v>
      </c>
      <c r="DQ24" s="177">
        <v>0.17269999999999999</v>
      </c>
      <c r="DR24" s="175">
        <v>0</v>
      </c>
      <c r="DS24" s="177">
        <v>0</v>
      </c>
      <c r="DT24" s="175">
        <v>1593938.24</v>
      </c>
      <c r="DU24" s="177">
        <v>0.64929999999999999</v>
      </c>
      <c r="DV24" s="175">
        <v>15037466.560000001</v>
      </c>
      <c r="DW24" s="177">
        <v>1.9603999999999999</v>
      </c>
      <c r="DX24" s="175">
        <v>0</v>
      </c>
      <c r="DY24" s="177">
        <v>0</v>
      </c>
      <c r="DZ24" s="175">
        <v>0</v>
      </c>
      <c r="EA24" s="177">
        <v>0</v>
      </c>
      <c r="EB24" s="175">
        <v>0</v>
      </c>
      <c r="EC24" s="177">
        <v>0</v>
      </c>
      <c r="ED24" s="175">
        <v>7512957.7000000002</v>
      </c>
      <c r="EE24" s="177">
        <v>1.1898</v>
      </c>
      <c r="EF24" s="175">
        <v>0</v>
      </c>
      <c r="EG24" s="177">
        <v>0</v>
      </c>
      <c r="EH24" s="175">
        <v>0</v>
      </c>
      <c r="EI24" s="177">
        <v>0</v>
      </c>
      <c r="EJ24" s="175">
        <v>0</v>
      </c>
      <c r="EK24" s="177">
        <v>0</v>
      </c>
      <c r="EL24" s="175">
        <v>0</v>
      </c>
      <c r="EM24" s="177">
        <v>0</v>
      </c>
      <c r="EN24" s="175">
        <v>166244174.40000001</v>
      </c>
      <c r="EO24" s="177">
        <v>3.7736999999999998</v>
      </c>
      <c r="EP24" s="175">
        <v>34507573.200000003</v>
      </c>
      <c r="EQ24" s="177">
        <v>4.8727999999999998</v>
      </c>
      <c r="ER24" s="175">
        <v>3495424</v>
      </c>
      <c r="ES24" s="177">
        <v>1.5378000000000001</v>
      </c>
      <c r="ET24" s="175">
        <v>0</v>
      </c>
      <c r="EU24" s="177">
        <v>0</v>
      </c>
      <c r="EV24" s="175">
        <v>29806349</v>
      </c>
      <c r="EW24" s="177">
        <v>2.153</v>
      </c>
      <c r="EX24" s="175">
        <v>0</v>
      </c>
      <c r="EY24" s="177">
        <v>0</v>
      </c>
      <c r="EZ24" s="175">
        <v>76388529</v>
      </c>
      <c r="FA24" s="177">
        <v>0.85719999999999996</v>
      </c>
      <c r="FB24" s="175">
        <v>33263553</v>
      </c>
      <c r="FC24" s="177">
        <v>1.9961</v>
      </c>
      <c r="FD24" s="175">
        <v>0</v>
      </c>
      <c r="FE24" s="177">
        <v>0</v>
      </c>
      <c r="FF24" s="175">
        <v>0</v>
      </c>
      <c r="FG24" s="177">
        <v>0</v>
      </c>
      <c r="FH24" s="175">
        <v>0</v>
      </c>
      <c r="FI24" s="177">
        <v>0</v>
      </c>
      <c r="FJ24" s="175">
        <v>14715992.199999999</v>
      </c>
      <c r="FK24" s="177">
        <v>0.83460000000000001</v>
      </c>
      <c r="FL24" s="175">
        <v>1199522.6399999999</v>
      </c>
      <c r="FM24" s="177">
        <v>0.67359999999999998</v>
      </c>
      <c r="FN24" s="175">
        <v>0</v>
      </c>
      <c r="FO24" s="177">
        <v>0</v>
      </c>
      <c r="FP24" s="175">
        <v>0</v>
      </c>
      <c r="FQ24" s="177">
        <v>0</v>
      </c>
      <c r="FR24" s="175">
        <v>0</v>
      </c>
      <c r="FS24" s="177">
        <v>0</v>
      </c>
      <c r="FT24" s="175">
        <v>0</v>
      </c>
      <c r="FU24" s="177">
        <v>0</v>
      </c>
      <c r="FV24" s="175">
        <v>0</v>
      </c>
      <c r="FW24" s="177">
        <v>0</v>
      </c>
      <c r="FX24" s="175">
        <v>0</v>
      </c>
      <c r="FY24" s="177">
        <v>0</v>
      </c>
      <c r="FZ24" s="175">
        <v>0</v>
      </c>
      <c r="GA24" s="177">
        <v>0</v>
      </c>
      <c r="GB24" s="175">
        <v>0</v>
      </c>
      <c r="GC24" s="177">
        <v>0</v>
      </c>
      <c r="GD24" s="175">
        <v>414764.64</v>
      </c>
      <c r="GE24" s="177">
        <v>0.42720000000000002</v>
      </c>
      <c r="GF24" s="175">
        <v>783000</v>
      </c>
      <c r="GG24" s="177">
        <v>0.17979999999999999</v>
      </c>
      <c r="GH24" s="175">
        <v>0</v>
      </c>
      <c r="GI24" s="177">
        <v>0</v>
      </c>
      <c r="GJ24" s="175">
        <v>5670774.7999999998</v>
      </c>
      <c r="GK24" s="177">
        <v>1.3270999999999999</v>
      </c>
      <c r="GL24" s="175">
        <v>0</v>
      </c>
      <c r="GM24" s="177">
        <v>0</v>
      </c>
      <c r="GN24" s="175">
        <v>1365220.96</v>
      </c>
      <c r="GO24" s="177">
        <v>0.55149999999999999</v>
      </c>
      <c r="GP24" s="175">
        <v>24242898</v>
      </c>
      <c r="GQ24" s="177">
        <v>2.0091000000000001</v>
      </c>
      <c r="GR24" s="175">
        <v>0</v>
      </c>
      <c r="GS24" s="177">
        <v>0</v>
      </c>
      <c r="GT24" s="175">
        <v>0</v>
      </c>
      <c r="GU24" s="177">
        <v>0</v>
      </c>
      <c r="GV24" s="175">
        <v>34234641.719999999</v>
      </c>
      <c r="GW24" s="177">
        <v>1.2922</v>
      </c>
      <c r="GX24" s="175">
        <v>0</v>
      </c>
      <c r="GY24" s="177">
        <v>0</v>
      </c>
      <c r="GZ24" s="175">
        <v>0</v>
      </c>
      <c r="HA24" s="177">
        <v>0</v>
      </c>
      <c r="HB24" s="175">
        <v>100081315</v>
      </c>
      <c r="HC24" s="177">
        <v>1.1448</v>
      </c>
      <c r="HD24" s="175">
        <v>0</v>
      </c>
      <c r="HE24" s="177">
        <v>0</v>
      </c>
      <c r="HF24" s="175">
        <v>0</v>
      </c>
      <c r="HG24" s="177">
        <v>0</v>
      </c>
      <c r="HH24" s="175">
        <v>0</v>
      </c>
      <c r="HI24" s="177">
        <v>0</v>
      </c>
      <c r="HJ24" s="175">
        <v>672609.02</v>
      </c>
      <c r="HK24" s="177">
        <v>0.5393</v>
      </c>
      <c r="HL24" s="175">
        <v>0</v>
      </c>
      <c r="HM24" s="177">
        <v>0</v>
      </c>
      <c r="HN24" s="175">
        <v>19624683.350000001</v>
      </c>
      <c r="HO24" s="177">
        <v>1.2624</v>
      </c>
      <c r="HP24" s="175">
        <v>0</v>
      </c>
      <c r="HQ24" s="177">
        <v>0</v>
      </c>
      <c r="HR24" s="175">
        <v>0</v>
      </c>
      <c r="HS24" s="177">
        <v>0</v>
      </c>
      <c r="HT24" s="175">
        <v>12445611</v>
      </c>
      <c r="HU24" s="177">
        <v>4.8276000000000003</v>
      </c>
      <c r="HV24" s="175">
        <v>0</v>
      </c>
      <c r="HW24" s="177">
        <v>0</v>
      </c>
      <c r="HX24" s="175">
        <v>0</v>
      </c>
      <c r="HY24" s="177">
        <v>0</v>
      </c>
      <c r="HZ24" s="175">
        <v>57386592</v>
      </c>
      <c r="IA24" s="177">
        <v>2.0630999999999999</v>
      </c>
      <c r="IB24" s="175">
        <v>49521194</v>
      </c>
      <c r="IC24" s="177">
        <v>2.0003000000000002</v>
      </c>
      <c r="ID24" s="175">
        <v>0</v>
      </c>
      <c r="IE24" s="177">
        <v>0</v>
      </c>
      <c r="IF24" s="175">
        <v>2953610</v>
      </c>
      <c r="IG24" s="177">
        <v>2.3721999999999999</v>
      </c>
      <c r="IH24" s="175">
        <v>0</v>
      </c>
      <c r="II24" s="177">
        <v>0</v>
      </c>
      <c r="IJ24" s="175">
        <v>25933383.52</v>
      </c>
      <c r="IK24" s="177">
        <v>2.4342000000000001</v>
      </c>
      <c r="IL24" s="175">
        <v>0</v>
      </c>
      <c r="IM24" s="177">
        <v>0</v>
      </c>
    </row>
    <row r="25" spans="1:247">
      <c r="A25" s="174" t="s">
        <v>191</v>
      </c>
      <c r="B25" s="175">
        <v>2761921083.1700001</v>
      </c>
      <c r="C25" s="177">
        <v>1.9195</v>
      </c>
      <c r="D25" s="175">
        <v>775690.85</v>
      </c>
      <c r="E25" s="177">
        <v>2.9201999999999999</v>
      </c>
      <c r="F25" s="175">
        <v>51741498.899999999</v>
      </c>
      <c r="G25" s="177">
        <v>1.6956</v>
      </c>
      <c r="H25" s="175">
        <v>0</v>
      </c>
      <c r="I25" s="177">
        <v>0</v>
      </c>
      <c r="J25" s="175">
        <v>0</v>
      </c>
      <c r="K25" s="177">
        <v>0</v>
      </c>
      <c r="L25" s="175">
        <v>22671794.100000001</v>
      </c>
      <c r="M25" s="177">
        <v>1.8756999999999999</v>
      </c>
      <c r="N25" s="175">
        <v>0</v>
      </c>
      <c r="O25" s="177">
        <v>0</v>
      </c>
      <c r="P25" s="175">
        <v>59122764</v>
      </c>
      <c r="Q25" s="177">
        <v>1.9777</v>
      </c>
      <c r="R25" s="175">
        <v>33049.050000000003</v>
      </c>
      <c r="S25" s="177">
        <v>0.94199999999999995</v>
      </c>
      <c r="T25" s="175">
        <v>56744.66</v>
      </c>
      <c r="U25" s="177">
        <v>0.97699999999999998</v>
      </c>
      <c r="V25" s="175">
        <v>6991779.7000000002</v>
      </c>
      <c r="W25" s="177">
        <v>2.4794</v>
      </c>
      <c r="X25" s="175">
        <v>1117022542</v>
      </c>
      <c r="Y25" s="177">
        <v>4.0285000000000002</v>
      </c>
      <c r="Z25" s="175">
        <v>0</v>
      </c>
      <c r="AA25" s="177">
        <v>0</v>
      </c>
      <c r="AB25" s="175">
        <v>0</v>
      </c>
      <c r="AC25" s="177">
        <v>0</v>
      </c>
      <c r="AD25" s="175">
        <v>0</v>
      </c>
      <c r="AE25" s="177">
        <v>0</v>
      </c>
      <c r="AF25" s="175">
        <v>5022192.2</v>
      </c>
      <c r="AG25" s="177">
        <v>4.9058999999999999</v>
      </c>
      <c r="AH25" s="175">
        <v>0</v>
      </c>
      <c r="AI25" s="177">
        <v>0</v>
      </c>
      <c r="AJ25" s="175">
        <v>0</v>
      </c>
      <c r="AK25" s="177">
        <v>0</v>
      </c>
      <c r="AL25" s="175">
        <v>0</v>
      </c>
      <c r="AM25" s="177">
        <v>0</v>
      </c>
      <c r="AN25" s="175">
        <v>4047901.2</v>
      </c>
      <c r="AO25" s="177">
        <v>6.2443999999999997</v>
      </c>
      <c r="AP25" s="175">
        <v>581253.6</v>
      </c>
      <c r="AQ25" s="177">
        <v>1.0528</v>
      </c>
      <c r="AR25" s="175">
        <v>0</v>
      </c>
      <c r="AS25" s="177">
        <v>0</v>
      </c>
      <c r="AT25" s="175">
        <v>0</v>
      </c>
      <c r="AU25" s="177">
        <v>0</v>
      </c>
      <c r="AV25" s="175">
        <v>1685250.3</v>
      </c>
      <c r="AW25" s="177">
        <v>3.4559000000000002</v>
      </c>
      <c r="AX25" s="175">
        <v>0</v>
      </c>
      <c r="AY25" s="177">
        <v>0</v>
      </c>
      <c r="AZ25" s="175">
        <v>173851944.40000001</v>
      </c>
      <c r="BA25" s="177">
        <v>4.7356999999999996</v>
      </c>
      <c r="BB25" s="175">
        <v>51829379.009999998</v>
      </c>
      <c r="BC25" s="177">
        <v>1.9787999999999999</v>
      </c>
      <c r="BD25" s="175">
        <v>0</v>
      </c>
      <c r="BE25" s="177">
        <v>0</v>
      </c>
      <c r="BF25" s="175">
        <v>0</v>
      </c>
      <c r="BG25" s="177">
        <v>0</v>
      </c>
      <c r="BH25" s="175">
        <v>0</v>
      </c>
      <c r="BI25" s="177">
        <v>0</v>
      </c>
      <c r="BJ25" s="175">
        <v>0</v>
      </c>
      <c r="BK25" s="177">
        <v>0</v>
      </c>
      <c r="BL25" s="175">
        <v>0</v>
      </c>
      <c r="BM25" s="177">
        <v>0</v>
      </c>
      <c r="BN25" s="175">
        <v>4453986.3</v>
      </c>
      <c r="BO25" s="177">
        <v>2.3508</v>
      </c>
      <c r="BP25" s="175">
        <v>0</v>
      </c>
      <c r="BQ25" s="177">
        <v>0</v>
      </c>
      <c r="BR25" s="175">
        <v>0</v>
      </c>
      <c r="BS25" s="177">
        <v>0</v>
      </c>
      <c r="BT25" s="175">
        <v>0</v>
      </c>
      <c r="BU25" s="177">
        <v>0</v>
      </c>
      <c r="BV25" s="175">
        <v>0</v>
      </c>
      <c r="BW25" s="177">
        <v>0</v>
      </c>
      <c r="BX25" s="175">
        <v>0</v>
      </c>
      <c r="BY25" s="177">
        <v>0</v>
      </c>
      <c r="BZ25" s="175">
        <v>0</v>
      </c>
      <c r="CA25" s="177">
        <v>0</v>
      </c>
      <c r="CB25" s="175">
        <v>0</v>
      </c>
      <c r="CC25" s="177">
        <v>0</v>
      </c>
      <c r="CD25" s="175">
        <v>0</v>
      </c>
      <c r="CE25" s="177">
        <v>0</v>
      </c>
      <c r="CF25" s="175">
        <v>10662348</v>
      </c>
      <c r="CG25" s="177">
        <v>4.3483000000000001</v>
      </c>
      <c r="CH25" s="175">
        <v>0</v>
      </c>
      <c r="CI25" s="177">
        <v>0</v>
      </c>
      <c r="CJ25" s="175">
        <v>0</v>
      </c>
      <c r="CK25" s="177">
        <v>0</v>
      </c>
      <c r="CL25" s="175">
        <v>2624340</v>
      </c>
      <c r="CM25" s="177">
        <v>2.0053999999999998</v>
      </c>
      <c r="CN25" s="175">
        <v>653220</v>
      </c>
      <c r="CO25" s="177">
        <v>0.1971</v>
      </c>
      <c r="CP25" s="175">
        <v>83586317.709999993</v>
      </c>
      <c r="CQ25" s="177">
        <v>2.0832000000000002</v>
      </c>
      <c r="CR25" s="175">
        <v>38005500</v>
      </c>
      <c r="CS25" s="177">
        <v>2.4113000000000002</v>
      </c>
      <c r="CT25" s="175">
        <v>0</v>
      </c>
      <c r="CU25" s="177">
        <v>0</v>
      </c>
      <c r="CV25" s="175">
        <v>0</v>
      </c>
      <c r="CW25" s="177">
        <v>0</v>
      </c>
      <c r="CX25" s="175">
        <v>32393752.800000001</v>
      </c>
      <c r="CY25" s="177">
        <v>6.2179000000000002</v>
      </c>
      <c r="CZ25" s="175">
        <v>6628922.4000000004</v>
      </c>
      <c r="DA25" s="177">
        <v>5.3169000000000004</v>
      </c>
      <c r="DB25" s="175">
        <v>0</v>
      </c>
      <c r="DC25" s="177">
        <v>0</v>
      </c>
      <c r="DD25" s="175">
        <v>0</v>
      </c>
      <c r="DE25" s="177">
        <v>0</v>
      </c>
      <c r="DF25" s="175">
        <v>0</v>
      </c>
      <c r="DG25" s="177">
        <v>0</v>
      </c>
      <c r="DH25" s="175">
        <v>0</v>
      </c>
      <c r="DI25" s="177">
        <v>0</v>
      </c>
      <c r="DJ25" s="175">
        <v>0</v>
      </c>
      <c r="DK25" s="177">
        <v>0</v>
      </c>
      <c r="DL25" s="175">
        <v>0</v>
      </c>
      <c r="DM25" s="177">
        <v>0</v>
      </c>
      <c r="DN25" s="175">
        <v>0</v>
      </c>
      <c r="DO25" s="177">
        <v>0</v>
      </c>
      <c r="DP25" s="175">
        <v>0</v>
      </c>
      <c r="DQ25" s="177">
        <v>0</v>
      </c>
      <c r="DR25" s="175">
        <v>1106009.8</v>
      </c>
      <c r="DS25" s="177">
        <v>0.37</v>
      </c>
      <c r="DT25" s="175">
        <v>2675753</v>
      </c>
      <c r="DU25" s="177">
        <v>1.0900000000000001</v>
      </c>
      <c r="DV25" s="175">
        <v>0</v>
      </c>
      <c r="DW25" s="177">
        <v>0</v>
      </c>
      <c r="DX25" s="175">
        <v>8897201.5999999996</v>
      </c>
      <c r="DY25" s="177">
        <v>0.3483</v>
      </c>
      <c r="DZ25" s="175">
        <v>0</v>
      </c>
      <c r="EA25" s="177">
        <v>0</v>
      </c>
      <c r="EB25" s="175">
        <v>562857.9</v>
      </c>
      <c r="EC25" s="177">
        <v>0.38850000000000001</v>
      </c>
      <c r="ED25" s="175">
        <v>9914252.3399999999</v>
      </c>
      <c r="EE25" s="177">
        <v>1.5701000000000001</v>
      </c>
      <c r="EF25" s="175">
        <v>184236847</v>
      </c>
      <c r="EG25" s="177">
        <v>1.3334999999999999</v>
      </c>
      <c r="EH25" s="175">
        <v>0</v>
      </c>
      <c r="EI25" s="177">
        <v>0</v>
      </c>
      <c r="EJ25" s="175">
        <v>0</v>
      </c>
      <c r="EK25" s="177">
        <v>0</v>
      </c>
      <c r="EL25" s="175">
        <v>0</v>
      </c>
      <c r="EM25" s="177">
        <v>0</v>
      </c>
      <c r="EN25" s="175">
        <v>74163183.799999997</v>
      </c>
      <c r="EO25" s="177">
        <v>1.6835</v>
      </c>
      <c r="EP25" s="175">
        <v>8645738.0999999996</v>
      </c>
      <c r="EQ25" s="177">
        <v>1.2209000000000001</v>
      </c>
      <c r="ER25" s="175">
        <v>2143077</v>
      </c>
      <c r="ES25" s="177">
        <v>0.94289999999999996</v>
      </c>
      <c r="ET25" s="175">
        <v>36722022</v>
      </c>
      <c r="EU25" s="177">
        <v>3.7418</v>
      </c>
      <c r="EV25" s="175">
        <v>0</v>
      </c>
      <c r="EW25" s="177">
        <v>0</v>
      </c>
      <c r="EX25" s="175">
        <v>0</v>
      </c>
      <c r="EY25" s="177">
        <v>0</v>
      </c>
      <c r="EZ25" s="175">
        <v>229985590</v>
      </c>
      <c r="FA25" s="177">
        <v>2.5807000000000002</v>
      </c>
      <c r="FB25" s="175">
        <v>0</v>
      </c>
      <c r="FC25" s="177">
        <v>0</v>
      </c>
      <c r="FD25" s="175">
        <v>10120666</v>
      </c>
      <c r="FE25" s="177">
        <v>2.3147000000000002</v>
      </c>
      <c r="FF25" s="175">
        <v>1030433.8</v>
      </c>
      <c r="FG25" s="177">
        <v>1.1304000000000001</v>
      </c>
      <c r="FH25" s="175">
        <v>5419835.0999999996</v>
      </c>
      <c r="FI25" s="177">
        <v>3.4925999999999999</v>
      </c>
      <c r="FJ25" s="175">
        <v>17743670.300000001</v>
      </c>
      <c r="FK25" s="177">
        <v>1.0063</v>
      </c>
      <c r="FL25" s="175">
        <v>1506388.38</v>
      </c>
      <c r="FM25" s="177">
        <v>0.84589999999999999</v>
      </c>
      <c r="FN25" s="175">
        <v>3065204.01</v>
      </c>
      <c r="FO25" s="177">
        <v>0.51219999999999999</v>
      </c>
      <c r="FP25" s="175">
        <v>0</v>
      </c>
      <c r="FQ25" s="177">
        <v>0</v>
      </c>
      <c r="FR25" s="175">
        <v>29467914.649999999</v>
      </c>
      <c r="FS25" s="177">
        <v>1.6621999999999999</v>
      </c>
      <c r="FT25" s="175">
        <v>15727761.300000001</v>
      </c>
      <c r="FU25" s="177">
        <v>1.0477000000000001</v>
      </c>
      <c r="FV25" s="175">
        <v>0</v>
      </c>
      <c r="FW25" s="177">
        <v>0</v>
      </c>
      <c r="FX25" s="175">
        <v>0</v>
      </c>
      <c r="FY25" s="177">
        <v>0</v>
      </c>
      <c r="FZ25" s="175">
        <v>0</v>
      </c>
      <c r="GA25" s="177">
        <v>0</v>
      </c>
      <c r="GB25" s="175">
        <v>0</v>
      </c>
      <c r="GC25" s="177">
        <v>0</v>
      </c>
      <c r="GD25" s="175">
        <v>894405.9</v>
      </c>
      <c r="GE25" s="177">
        <v>0.92120000000000002</v>
      </c>
      <c r="GF25" s="175">
        <v>16350009.390000001</v>
      </c>
      <c r="GG25" s="177">
        <v>3.7544</v>
      </c>
      <c r="GH25" s="175">
        <v>0</v>
      </c>
      <c r="GI25" s="177">
        <v>0</v>
      </c>
      <c r="GJ25" s="175">
        <v>11658222.949999999</v>
      </c>
      <c r="GK25" s="177">
        <v>2.7284000000000002</v>
      </c>
      <c r="GL25" s="175">
        <v>7055406.2999999998</v>
      </c>
      <c r="GM25" s="177">
        <v>1.3432999999999999</v>
      </c>
      <c r="GN25" s="175">
        <v>2368823.6</v>
      </c>
      <c r="GO25" s="177">
        <v>0.95689999999999997</v>
      </c>
      <c r="GP25" s="175">
        <v>6474728.0999999996</v>
      </c>
      <c r="GQ25" s="177">
        <v>0.53659999999999997</v>
      </c>
      <c r="GR25" s="175">
        <v>0</v>
      </c>
      <c r="GS25" s="177">
        <v>0</v>
      </c>
      <c r="GT25" s="175">
        <v>15008363.9</v>
      </c>
      <c r="GU25" s="177">
        <v>2.3696000000000002</v>
      </c>
      <c r="GV25" s="175">
        <v>32331370</v>
      </c>
      <c r="GW25" s="177">
        <v>1.2203999999999999</v>
      </c>
      <c r="GX25" s="175">
        <v>1596429.1</v>
      </c>
      <c r="GY25" s="177">
        <v>2.3557000000000001</v>
      </c>
      <c r="GZ25" s="175">
        <v>12127831.5</v>
      </c>
      <c r="HA25" s="177">
        <v>2.9157000000000002</v>
      </c>
      <c r="HB25" s="175">
        <v>238164858</v>
      </c>
      <c r="HC25" s="177">
        <v>2.7244000000000002</v>
      </c>
      <c r="HD25" s="175">
        <v>0</v>
      </c>
      <c r="HE25" s="177">
        <v>0</v>
      </c>
      <c r="HF25" s="175">
        <v>0</v>
      </c>
      <c r="HG25" s="177">
        <v>0</v>
      </c>
      <c r="HH25" s="175">
        <v>0</v>
      </c>
      <c r="HI25" s="177">
        <v>0</v>
      </c>
      <c r="HJ25" s="175">
        <v>1340742.32</v>
      </c>
      <c r="HK25" s="177">
        <v>1.0749</v>
      </c>
      <c r="HL25" s="175">
        <v>0</v>
      </c>
      <c r="HM25" s="177">
        <v>0</v>
      </c>
      <c r="HN25" s="175">
        <v>3084510.85</v>
      </c>
      <c r="HO25" s="177">
        <v>0.19839999999999999</v>
      </c>
      <c r="HP25" s="175">
        <v>0</v>
      </c>
      <c r="HQ25" s="177">
        <v>0</v>
      </c>
      <c r="HR25" s="175">
        <v>0</v>
      </c>
      <c r="HS25" s="177">
        <v>0</v>
      </c>
      <c r="HT25" s="175">
        <v>6375658.7999999998</v>
      </c>
      <c r="HU25" s="177">
        <v>2.4731000000000001</v>
      </c>
      <c r="HV25" s="175">
        <v>0</v>
      </c>
      <c r="HW25" s="177">
        <v>0</v>
      </c>
      <c r="HX25" s="175">
        <v>0</v>
      </c>
      <c r="HY25" s="177">
        <v>0</v>
      </c>
      <c r="HZ25" s="175">
        <v>14894390</v>
      </c>
      <c r="IA25" s="177">
        <v>0.53549999999999998</v>
      </c>
      <c r="IB25" s="175">
        <v>0</v>
      </c>
      <c r="IC25" s="177">
        <v>0</v>
      </c>
      <c r="ID25" s="175">
        <v>41238673</v>
      </c>
      <c r="IE25" s="177">
        <v>1.3191999999999999</v>
      </c>
      <c r="IF25" s="175">
        <v>0</v>
      </c>
      <c r="IG25" s="177">
        <v>0</v>
      </c>
      <c r="IH25" s="175">
        <v>0</v>
      </c>
      <c r="II25" s="177">
        <v>0</v>
      </c>
      <c r="IJ25" s="175">
        <v>33380082.199999999</v>
      </c>
      <c r="IK25" s="177">
        <v>3.1332</v>
      </c>
      <c r="IL25" s="175">
        <v>0</v>
      </c>
      <c r="IM25" s="177">
        <v>0</v>
      </c>
    </row>
    <row r="26" spans="1:247">
      <c r="A26" s="174" t="s">
        <v>190</v>
      </c>
      <c r="B26" s="175">
        <v>1050755328.51</v>
      </c>
      <c r="C26" s="177">
        <v>0.73019999999999996</v>
      </c>
      <c r="D26" s="175">
        <v>0</v>
      </c>
      <c r="E26" s="177">
        <v>0</v>
      </c>
      <c r="F26" s="175">
        <v>84500000</v>
      </c>
      <c r="G26" s="177">
        <v>2.7692000000000001</v>
      </c>
      <c r="H26" s="175">
        <v>0</v>
      </c>
      <c r="I26" s="177">
        <v>0</v>
      </c>
      <c r="J26" s="175">
        <v>0</v>
      </c>
      <c r="K26" s="177">
        <v>0</v>
      </c>
      <c r="L26" s="175">
        <v>15354734.060000001</v>
      </c>
      <c r="M26" s="177">
        <v>1.2703</v>
      </c>
      <c r="N26" s="175">
        <v>7337200</v>
      </c>
      <c r="O26" s="177">
        <v>0.55800000000000005</v>
      </c>
      <c r="P26" s="175">
        <v>18355429.219999999</v>
      </c>
      <c r="Q26" s="177">
        <v>0.61399999999999999</v>
      </c>
      <c r="R26" s="175">
        <v>52674.78</v>
      </c>
      <c r="S26" s="177">
        <v>1.5014000000000001</v>
      </c>
      <c r="T26" s="175">
        <v>0</v>
      </c>
      <c r="U26" s="177">
        <v>0</v>
      </c>
      <c r="V26" s="175">
        <v>0</v>
      </c>
      <c r="W26" s="177">
        <v>0</v>
      </c>
      <c r="X26" s="175">
        <v>10482594.51</v>
      </c>
      <c r="Y26" s="177">
        <v>3.78E-2</v>
      </c>
      <c r="Z26" s="175">
        <v>0</v>
      </c>
      <c r="AA26" s="177">
        <v>0</v>
      </c>
      <c r="AB26" s="175">
        <v>0</v>
      </c>
      <c r="AC26" s="177">
        <v>0</v>
      </c>
      <c r="AD26" s="175">
        <v>0</v>
      </c>
      <c r="AE26" s="177">
        <v>0</v>
      </c>
      <c r="AF26" s="175">
        <v>3810282.52</v>
      </c>
      <c r="AG26" s="177">
        <v>3.7221000000000002</v>
      </c>
      <c r="AH26" s="175">
        <v>0</v>
      </c>
      <c r="AI26" s="177">
        <v>0</v>
      </c>
      <c r="AJ26" s="175">
        <v>0</v>
      </c>
      <c r="AK26" s="177">
        <v>0</v>
      </c>
      <c r="AL26" s="175">
        <v>0</v>
      </c>
      <c r="AM26" s="177">
        <v>0</v>
      </c>
      <c r="AN26" s="175">
        <v>1772000</v>
      </c>
      <c r="AO26" s="177">
        <v>2.7334999999999998</v>
      </c>
      <c r="AP26" s="175">
        <v>2208000</v>
      </c>
      <c r="AQ26" s="177">
        <v>3.9994000000000001</v>
      </c>
      <c r="AR26" s="175">
        <v>478420.4</v>
      </c>
      <c r="AS26" s="177">
        <v>2.9954000000000001</v>
      </c>
      <c r="AT26" s="175">
        <v>14043063</v>
      </c>
      <c r="AU26" s="177">
        <v>0.65739999999999998</v>
      </c>
      <c r="AV26" s="175">
        <v>0</v>
      </c>
      <c r="AW26" s="177">
        <v>0</v>
      </c>
      <c r="AX26" s="175">
        <v>0</v>
      </c>
      <c r="AY26" s="177">
        <v>0</v>
      </c>
      <c r="AZ26" s="175">
        <v>76142295.409999996</v>
      </c>
      <c r="BA26" s="177">
        <v>2.0741000000000001</v>
      </c>
      <c r="BB26" s="175">
        <v>127758292.06999999</v>
      </c>
      <c r="BC26" s="177">
        <v>4.8777999999999997</v>
      </c>
      <c r="BD26" s="175">
        <v>4587500</v>
      </c>
      <c r="BE26" s="177">
        <v>3.9157999999999999</v>
      </c>
      <c r="BF26" s="175">
        <v>0</v>
      </c>
      <c r="BG26" s="177">
        <v>0</v>
      </c>
      <c r="BH26" s="175">
        <v>0</v>
      </c>
      <c r="BI26" s="177">
        <v>0</v>
      </c>
      <c r="BJ26" s="175">
        <v>0</v>
      </c>
      <c r="BK26" s="177">
        <v>0</v>
      </c>
      <c r="BL26" s="175">
        <v>7833893.4000000004</v>
      </c>
      <c r="BM26" s="177">
        <v>1.6416999999999999</v>
      </c>
      <c r="BN26" s="175">
        <v>3915918</v>
      </c>
      <c r="BO26" s="177">
        <v>2.0668000000000002</v>
      </c>
      <c r="BP26" s="175">
        <v>0</v>
      </c>
      <c r="BQ26" s="177">
        <v>0</v>
      </c>
      <c r="BR26" s="175">
        <v>0</v>
      </c>
      <c r="BS26" s="177">
        <v>0</v>
      </c>
      <c r="BT26" s="175">
        <v>112365.15</v>
      </c>
      <c r="BU26" s="177">
        <v>0.98929999999999996</v>
      </c>
      <c r="BV26" s="175">
        <v>3741962</v>
      </c>
      <c r="BW26" s="177">
        <v>4.8369</v>
      </c>
      <c r="BX26" s="175">
        <v>777893.82</v>
      </c>
      <c r="BY26" s="177">
        <v>0.40460000000000002</v>
      </c>
      <c r="BZ26" s="175">
        <v>1500000</v>
      </c>
      <c r="CA26" s="177">
        <v>3.3344</v>
      </c>
      <c r="CB26" s="175">
        <v>33913500</v>
      </c>
      <c r="CC26" s="177">
        <v>2.4967000000000001</v>
      </c>
      <c r="CD26" s="175">
        <v>0</v>
      </c>
      <c r="CE26" s="177">
        <v>0</v>
      </c>
      <c r="CF26" s="175">
        <v>1138363</v>
      </c>
      <c r="CG26" s="177">
        <v>0.4642</v>
      </c>
      <c r="CH26" s="175">
        <v>2000000</v>
      </c>
      <c r="CI26" s="177">
        <v>4.0461</v>
      </c>
      <c r="CJ26" s="175">
        <v>0</v>
      </c>
      <c r="CK26" s="177">
        <v>0</v>
      </c>
      <c r="CL26" s="175">
        <v>530000</v>
      </c>
      <c r="CM26" s="177">
        <v>0.40500000000000003</v>
      </c>
      <c r="CN26" s="175">
        <v>17963000.010000002</v>
      </c>
      <c r="CO26" s="177">
        <v>5.4208999999999996</v>
      </c>
      <c r="CP26" s="175">
        <v>45885368.560000002</v>
      </c>
      <c r="CQ26" s="177">
        <v>1.1435999999999999</v>
      </c>
      <c r="CR26" s="175">
        <v>9244855.0099999998</v>
      </c>
      <c r="CS26" s="177">
        <v>0.58650000000000002</v>
      </c>
      <c r="CT26" s="175">
        <v>0</v>
      </c>
      <c r="CU26" s="177">
        <v>0</v>
      </c>
      <c r="CV26" s="175">
        <v>182842</v>
      </c>
      <c r="CW26" s="177">
        <v>2.1059000000000001</v>
      </c>
      <c r="CX26" s="175">
        <v>3107004.98</v>
      </c>
      <c r="CY26" s="177">
        <v>0.59640000000000004</v>
      </c>
      <c r="CZ26" s="175">
        <v>2195857.8199999998</v>
      </c>
      <c r="DA26" s="177">
        <v>1.7612000000000001</v>
      </c>
      <c r="DB26" s="175">
        <v>228371.4</v>
      </c>
      <c r="DC26" s="177">
        <v>0.98360000000000003</v>
      </c>
      <c r="DD26" s="175">
        <v>0</v>
      </c>
      <c r="DE26" s="177">
        <v>0</v>
      </c>
      <c r="DF26" s="175">
        <v>943400</v>
      </c>
      <c r="DG26" s="177">
        <v>1.3809</v>
      </c>
      <c r="DH26" s="175">
        <v>0</v>
      </c>
      <c r="DI26" s="177">
        <v>0</v>
      </c>
      <c r="DJ26" s="175">
        <v>0</v>
      </c>
      <c r="DK26" s="177">
        <v>0</v>
      </c>
      <c r="DL26" s="175">
        <v>0</v>
      </c>
      <c r="DM26" s="177">
        <v>0</v>
      </c>
      <c r="DN26" s="175">
        <v>500900</v>
      </c>
      <c r="DO26" s="177">
        <v>2.4277000000000002</v>
      </c>
      <c r="DP26" s="175">
        <v>0</v>
      </c>
      <c r="DQ26" s="177">
        <v>0</v>
      </c>
      <c r="DR26" s="175">
        <v>4430596.6500000004</v>
      </c>
      <c r="DS26" s="177">
        <v>1.4823</v>
      </c>
      <c r="DT26" s="175">
        <v>3728094.48</v>
      </c>
      <c r="DU26" s="177">
        <v>1.5186999999999999</v>
      </c>
      <c r="DV26" s="175">
        <v>0</v>
      </c>
      <c r="DW26" s="177">
        <v>0</v>
      </c>
      <c r="DX26" s="175">
        <v>25350600.390000001</v>
      </c>
      <c r="DY26" s="177">
        <v>0.99250000000000005</v>
      </c>
      <c r="DZ26" s="175">
        <v>0</v>
      </c>
      <c r="EA26" s="177">
        <v>0</v>
      </c>
      <c r="EB26" s="175">
        <v>2997884.78</v>
      </c>
      <c r="EC26" s="177">
        <v>2.0693000000000001</v>
      </c>
      <c r="ED26" s="175">
        <v>9041434.9600000009</v>
      </c>
      <c r="EE26" s="177">
        <v>1.4318</v>
      </c>
      <c r="EF26" s="175">
        <v>0</v>
      </c>
      <c r="EG26" s="177">
        <v>0</v>
      </c>
      <c r="EH26" s="175">
        <v>959756</v>
      </c>
      <c r="EI26" s="177">
        <v>2.7237</v>
      </c>
      <c r="EJ26" s="175">
        <v>0</v>
      </c>
      <c r="EK26" s="177">
        <v>0</v>
      </c>
      <c r="EL26" s="175">
        <v>2531213.9500000002</v>
      </c>
      <c r="EM26" s="177">
        <v>5.2998000000000003</v>
      </c>
      <c r="EN26" s="175">
        <v>89438144.25</v>
      </c>
      <c r="EO26" s="177">
        <v>2.0301999999999998</v>
      </c>
      <c r="EP26" s="175">
        <v>5492171.4900000002</v>
      </c>
      <c r="EQ26" s="177">
        <v>0.77549999999999997</v>
      </c>
      <c r="ER26" s="175">
        <v>6412520</v>
      </c>
      <c r="ES26" s="177">
        <v>2.8212000000000002</v>
      </c>
      <c r="ET26" s="175">
        <v>24836929</v>
      </c>
      <c r="EU26" s="177">
        <v>2.5308000000000002</v>
      </c>
      <c r="EV26" s="175">
        <v>21268990</v>
      </c>
      <c r="EW26" s="177">
        <v>1.5363</v>
      </c>
      <c r="EX26" s="175">
        <v>22216354</v>
      </c>
      <c r="EY26" s="177">
        <v>0.99560000000000004</v>
      </c>
      <c r="EZ26" s="175">
        <v>0</v>
      </c>
      <c r="FA26" s="177">
        <v>0</v>
      </c>
      <c r="FB26" s="175">
        <v>17053789</v>
      </c>
      <c r="FC26" s="177">
        <v>1.0234000000000001</v>
      </c>
      <c r="FD26" s="175">
        <v>3147616</v>
      </c>
      <c r="FE26" s="177">
        <v>0.71989999999999998</v>
      </c>
      <c r="FF26" s="175">
        <v>0</v>
      </c>
      <c r="FG26" s="177">
        <v>0</v>
      </c>
      <c r="FH26" s="175">
        <v>3902064.84</v>
      </c>
      <c r="FI26" s="177">
        <v>2.5145</v>
      </c>
      <c r="FJ26" s="175">
        <v>25549392.530000001</v>
      </c>
      <c r="FK26" s="177">
        <v>1.4490000000000001</v>
      </c>
      <c r="FL26" s="175">
        <v>1106469.72</v>
      </c>
      <c r="FM26" s="177">
        <v>0.62129999999999996</v>
      </c>
      <c r="FN26" s="175">
        <v>0</v>
      </c>
      <c r="FO26" s="177">
        <v>0</v>
      </c>
      <c r="FP26" s="175">
        <v>6193500</v>
      </c>
      <c r="FQ26" s="177">
        <v>7.8227000000000002</v>
      </c>
      <c r="FR26" s="175">
        <v>0</v>
      </c>
      <c r="FS26" s="177">
        <v>0</v>
      </c>
      <c r="FT26" s="175">
        <v>0</v>
      </c>
      <c r="FU26" s="177">
        <v>0</v>
      </c>
      <c r="FV26" s="175">
        <v>0</v>
      </c>
      <c r="FW26" s="177">
        <v>0</v>
      </c>
      <c r="FX26" s="175">
        <v>4706512.3600000003</v>
      </c>
      <c r="FY26" s="177">
        <v>0.63729999999999998</v>
      </c>
      <c r="FZ26" s="175">
        <v>0</v>
      </c>
      <c r="GA26" s="177">
        <v>0</v>
      </c>
      <c r="GB26" s="175">
        <v>2310661.08</v>
      </c>
      <c r="GC26" s="177">
        <v>0.77390000000000003</v>
      </c>
      <c r="GD26" s="175">
        <v>1442396.78</v>
      </c>
      <c r="GE26" s="177">
        <v>1.4856</v>
      </c>
      <c r="GF26" s="175">
        <v>14871164.4</v>
      </c>
      <c r="GG26" s="177">
        <v>3.4148000000000001</v>
      </c>
      <c r="GH26" s="175">
        <v>0</v>
      </c>
      <c r="GI26" s="177">
        <v>0</v>
      </c>
      <c r="GJ26" s="175">
        <v>5907280.3099999996</v>
      </c>
      <c r="GK26" s="177">
        <v>1.3825000000000001</v>
      </c>
      <c r="GL26" s="175">
        <v>8599095.3200000003</v>
      </c>
      <c r="GM26" s="177">
        <v>1.6373</v>
      </c>
      <c r="GN26" s="175">
        <v>4247844.42</v>
      </c>
      <c r="GO26" s="177">
        <v>1.716</v>
      </c>
      <c r="GP26" s="175">
        <v>0</v>
      </c>
      <c r="GQ26" s="177">
        <v>0</v>
      </c>
      <c r="GR26" s="175">
        <v>900000</v>
      </c>
      <c r="GS26" s="177">
        <v>5.7201000000000004</v>
      </c>
      <c r="GT26" s="175">
        <v>4673384.0999999996</v>
      </c>
      <c r="GU26" s="177">
        <v>0.7379</v>
      </c>
      <c r="GV26" s="175">
        <v>5991366.0800000001</v>
      </c>
      <c r="GW26" s="177">
        <v>0.22620000000000001</v>
      </c>
      <c r="GX26" s="175">
        <v>497136.42</v>
      </c>
      <c r="GY26" s="177">
        <v>0.73360000000000003</v>
      </c>
      <c r="GZ26" s="175">
        <v>0</v>
      </c>
      <c r="HA26" s="177">
        <v>0</v>
      </c>
      <c r="HB26" s="175">
        <v>125579018</v>
      </c>
      <c r="HC26" s="177">
        <v>1.4365000000000001</v>
      </c>
      <c r="HD26" s="175">
        <v>0</v>
      </c>
      <c r="HE26" s="177">
        <v>0</v>
      </c>
      <c r="HF26" s="175">
        <v>0</v>
      </c>
      <c r="HG26" s="177">
        <v>0</v>
      </c>
      <c r="HH26" s="175">
        <v>0</v>
      </c>
      <c r="HI26" s="177">
        <v>0</v>
      </c>
      <c r="HJ26" s="175">
        <v>1765332.29</v>
      </c>
      <c r="HK26" s="177">
        <v>1.4153</v>
      </c>
      <c r="HL26" s="175">
        <v>0</v>
      </c>
      <c r="HM26" s="177">
        <v>0</v>
      </c>
      <c r="HN26" s="175">
        <v>19475981.239999998</v>
      </c>
      <c r="HO26" s="177">
        <v>1.2527999999999999</v>
      </c>
      <c r="HP26" s="175">
        <v>0</v>
      </c>
      <c r="HQ26" s="177">
        <v>0</v>
      </c>
      <c r="HR26" s="175">
        <v>0</v>
      </c>
      <c r="HS26" s="177">
        <v>0</v>
      </c>
      <c r="HT26" s="175">
        <v>15284673.060000001</v>
      </c>
      <c r="HU26" s="177">
        <v>5.9288999999999996</v>
      </c>
      <c r="HV26" s="175">
        <v>0</v>
      </c>
      <c r="HW26" s="177">
        <v>0</v>
      </c>
      <c r="HX26" s="175">
        <v>0</v>
      </c>
      <c r="HY26" s="177">
        <v>0</v>
      </c>
      <c r="HZ26" s="175">
        <v>0</v>
      </c>
      <c r="IA26" s="177">
        <v>0</v>
      </c>
      <c r="IB26" s="175">
        <v>42033779</v>
      </c>
      <c r="IC26" s="177">
        <v>1.6979</v>
      </c>
      <c r="ID26" s="175">
        <v>0</v>
      </c>
      <c r="IE26" s="177">
        <v>0</v>
      </c>
      <c r="IF26" s="175">
        <v>1818262</v>
      </c>
      <c r="IG26" s="177">
        <v>1.4602999999999999</v>
      </c>
      <c r="IH26" s="175">
        <v>0</v>
      </c>
      <c r="II26" s="177">
        <v>0</v>
      </c>
      <c r="IJ26" s="175">
        <v>12395938.49</v>
      </c>
      <c r="IK26" s="177">
        <v>1.1635</v>
      </c>
      <c r="IL26" s="175">
        <v>0</v>
      </c>
      <c r="IM26" s="177">
        <v>0</v>
      </c>
    </row>
    <row r="27" spans="1:247" ht="13.5" thickBot="1">
      <c r="A27" s="174" t="s">
        <v>189</v>
      </c>
      <c r="B27" s="175">
        <v>27494457585.66</v>
      </c>
      <c r="C27" s="177">
        <v>19.108000000000001</v>
      </c>
      <c r="D27" s="175">
        <v>5794175.5499999998</v>
      </c>
      <c r="E27" s="177">
        <v>21.812799999999999</v>
      </c>
      <c r="F27" s="175">
        <v>769631586.25999999</v>
      </c>
      <c r="G27" s="177">
        <v>25.221599999999999</v>
      </c>
      <c r="H27" s="175">
        <v>294687732</v>
      </c>
      <c r="I27" s="177">
        <v>20.1555</v>
      </c>
      <c r="J27" s="175">
        <v>0</v>
      </c>
      <c r="K27" s="177">
        <v>0</v>
      </c>
      <c r="L27" s="175">
        <v>294844928</v>
      </c>
      <c r="M27" s="177">
        <v>24.392800000000001</v>
      </c>
      <c r="N27" s="175">
        <v>280932800</v>
      </c>
      <c r="O27" s="177">
        <v>21.364599999999999</v>
      </c>
      <c r="P27" s="175">
        <v>533435585.64999998</v>
      </c>
      <c r="Q27" s="177">
        <v>17.844100000000001</v>
      </c>
      <c r="R27" s="175">
        <v>647099.86</v>
      </c>
      <c r="S27" s="177">
        <v>18.444600000000001</v>
      </c>
      <c r="T27" s="175">
        <v>1059431.1599999999</v>
      </c>
      <c r="U27" s="177">
        <v>18.240100000000002</v>
      </c>
      <c r="V27" s="175">
        <v>65016782</v>
      </c>
      <c r="W27" s="177">
        <v>23.056100000000001</v>
      </c>
      <c r="X27" s="175">
        <v>4023758895.9899998</v>
      </c>
      <c r="Y27" s="177">
        <v>14.5116</v>
      </c>
      <c r="Z27" s="175">
        <v>0</v>
      </c>
      <c r="AA27" s="177">
        <v>0</v>
      </c>
      <c r="AB27" s="175">
        <v>0</v>
      </c>
      <c r="AC27" s="177">
        <v>0</v>
      </c>
      <c r="AD27" s="175">
        <v>24975593.800000001</v>
      </c>
      <c r="AE27" s="177">
        <v>7.3155000000000001</v>
      </c>
      <c r="AF27" s="175">
        <v>21839958.449999999</v>
      </c>
      <c r="AG27" s="177">
        <v>21.334299999999999</v>
      </c>
      <c r="AH27" s="175">
        <v>7238847</v>
      </c>
      <c r="AI27" s="177">
        <v>12.868600000000001</v>
      </c>
      <c r="AJ27" s="175">
        <v>131697224.90000001</v>
      </c>
      <c r="AK27" s="177">
        <v>17.477499999999999</v>
      </c>
      <c r="AL27" s="175">
        <v>16656194</v>
      </c>
      <c r="AM27" s="177">
        <v>20.948</v>
      </c>
      <c r="AN27" s="175">
        <v>4120616</v>
      </c>
      <c r="AO27" s="177">
        <v>6.3566000000000003</v>
      </c>
      <c r="AP27" s="175">
        <v>17773720.449999999</v>
      </c>
      <c r="AQ27" s="177">
        <v>32.194000000000003</v>
      </c>
      <c r="AR27" s="175">
        <v>2473860</v>
      </c>
      <c r="AS27" s="177">
        <v>15.488899999999999</v>
      </c>
      <c r="AT27" s="175">
        <v>545385335</v>
      </c>
      <c r="AU27" s="177">
        <v>25.5303</v>
      </c>
      <c r="AV27" s="175">
        <v>17303686.199999999</v>
      </c>
      <c r="AW27" s="177">
        <v>35.484000000000002</v>
      </c>
      <c r="AX27" s="175">
        <v>0</v>
      </c>
      <c r="AY27" s="177">
        <v>0</v>
      </c>
      <c r="AZ27" s="175">
        <v>575612842.79999995</v>
      </c>
      <c r="BA27" s="177">
        <v>15.679500000000001</v>
      </c>
      <c r="BB27" s="175">
        <v>610771174.57000005</v>
      </c>
      <c r="BC27" s="177">
        <v>23.318999999999999</v>
      </c>
      <c r="BD27" s="175">
        <v>24283746.600000001</v>
      </c>
      <c r="BE27" s="177">
        <v>20.727900000000002</v>
      </c>
      <c r="BF27" s="175">
        <v>0</v>
      </c>
      <c r="BG27" s="177">
        <v>0</v>
      </c>
      <c r="BH27" s="175">
        <v>6595086.8499999996</v>
      </c>
      <c r="BI27" s="177">
        <v>18.725100000000001</v>
      </c>
      <c r="BJ27" s="175">
        <v>30787345.989999998</v>
      </c>
      <c r="BK27" s="177">
        <v>18.538399999999999</v>
      </c>
      <c r="BL27" s="175">
        <v>92765036.200000003</v>
      </c>
      <c r="BM27" s="177">
        <v>19.439599999999999</v>
      </c>
      <c r="BN27" s="175">
        <v>52625171.399999999</v>
      </c>
      <c r="BO27" s="177">
        <v>27.775400000000001</v>
      </c>
      <c r="BP27" s="175">
        <v>4867379.97</v>
      </c>
      <c r="BQ27" s="177">
        <v>31.277000000000001</v>
      </c>
      <c r="BR27" s="175">
        <v>0</v>
      </c>
      <c r="BS27" s="177">
        <v>0</v>
      </c>
      <c r="BT27" s="175">
        <v>1463082.35</v>
      </c>
      <c r="BU27" s="177">
        <v>12.8809</v>
      </c>
      <c r="BV27" s="175">
        <v>35288487</v>
      </c>
      <c r="BW27" s="177">
        <v>45.6145</v>
      </c>
      <c r="BX27" s="175">
        <v>18251989.550000001</v>
      </c>
      <c r="BY27" s="177">
        <v>9.4937000000000005</v>
      </c>
      <c r="BZ27" s="175">
        <v>7026550</v>
      </c>
      <c r="CA27" s="177">
        <v>15.6195</v>
      </c>
      <c r="CB27" s="175">
        <v>210424894.80000001</v>
      </c>
      <c r="CC27" s="177">
        <v>15.4915</v>
      </c>
      <c r="CD27" s="175">
        <v>0</v>
      </c>
      <c r="CE27" s="177">
        <v>0</v>
      </c>
      <c r="CF27" s="175">
        <v>41020488</v>
      </c>
      <c r="CG27" s="177">
        <v>16.729099999999999</v>
      </c>
      <c r="CH27" s="175">
        <v>8263900</v>
      </c>
      <c r="CI27" s="177">
        <v>16.718399999999999</v>
      </c>
      <c r="CJ27" s="175">
        <v>6455780</v>
      </c>
      <c r="CK27" s="177">
        <v>26.072800000000001</v>
      </c>
      <c r="CL27" s="175">
        <v>26382750</v>
      </c>
      <c r="CM27" s="177">
        <v>20.160399999999999</v>
      </c>
      <c r="CN27" s="175">
        <v>70170411.040000007</v>
      </c>
      <c r="CO27" s="177">
        <v>21.176200000000001</v>
      </c>
      <c r="CP27" s="175">
        <v>788442538.71000004</v>
      </c>
      <c r="CQ27" s="177">
        <v>19.650099999999998</v>
      </c>
      <c r="CR27" s="175">
        <v>326690415.31</v>
      </c>
      <c r="CS27" s="177">
        <v>20.726900000000001</v>
      </c>
      <c r="CT27" s="175">
        <v>0</v>
      </c>
      <c r="CU27" s="177">
        <v>0</v>
      </c>
      <c r="CV27" s="175">
        <v>1497723</v>
      </c>
      <c r="CW27" s="177">
        <v>17.2502</v>
      </c>
      <c r="CX27" s="175">
        <v>93853411.150000006</v>
      </c>
      <c r="CY27" s="177">
        <v>18.015000000000001</v>
      </c>
      <c r="CZ27" s="175">
        <v>33512936.59</v>
      </c>
      <c r="DA27" s="177">
        <v>26.8797</v>
      </c>
      <c r="DB27" s="175">
        <v>7365428</v>
      </c>
      <c r="DC27" s="177">
        <v>31.723800000000001</v>
      </c>
      <c r="DD27" s="175">
        <v>0</v>
      </c>
      <c r="DE27" s="177">
        <v>0</v>
      </c>
      <c r="DF27" s="175">
        <v>12624038.699999999</v>
      </c>
      <c r="DG27" s="177">
        <v>18.478000000000002</v>
      </c>
      <c r="DH27" s="175">
        <v>0</v>
      </c>
      <c r="DI27" s="177">
        <v>0</v>
      </c>
      <c r="DJ27" s="175">
        <v>0</v>
      </c>
      <c r="DK27" s="177">
        <v>0</v>
      </c>
      <c r="DL27" s="175">
        <v>34781586.990000002</v>
      </c>
      <c r="DM27" s="177">
        <v>14.8025</v>
      </c>
      <c r="DN27" s="175">
        <v>4016530</v>
      </c>
      <c r="DO27" s="177">
        <v>19.466799999999999</v>
      </c>
      <c r="DP27" s="175">
        <v>12740893.439999999</v>
      </c>
      <c r="DQ27" s="177">
        <v>22.016999999999999</v>
      </c>
      <c r="DR27" s="175">
        <v>61022425.670000002</v>
      </c>
      <c r="DS27" s="177">
        <v>20.415900000000001</v>
      </c>
      <c r="DT27" s="175">
        <v>49273695.399999999</v>
      </c>
      <c r="DU27" s="177">
        <v>20.072600000000001</v>
      </c>
      <c r="DV27" s="175">
        <v>71744737.799999997</v>
      </c>
      <c r="DW27" s="177">
        <v>9.3530999999999995</v>
      </c>
      <c r="DX27" s="175">
        <v>491239502.55000001</v>
      </c>
      <c r="DY27" s="177">
        <v>19.232299999999999</v>
      </c>
      <c r="DZ27" s="175">
        <v>0</v>
      </c>
      <c r="EA27" s="177">
        <v>0</v>
      </c>
      <c r="EB27" s="175">
        <v>29672828.899999999</v>
      </c>
      <c r="EC27" s="177">
        <v>20.4816</v>
      </c>
      <c r="ED27" s="175">
        <v>128555729.33</v>
      </c>
      <c r="EE27" s="177">
        <v>20.358499999999999</v>
      </c>
      <c r="EF27" s="175">
        <v>4213910610.9000001</v>
      </c>
      <c r="EG27" s="177">
        <v>30.501000000000001</v>
      </c>
      <c r="EH27" s="175">
        <v>6855582.2999999998</v>
      </c>
      <c r="EI27" s="177">
        <v>19.455300000000001</v>
      </c>
      <c r="EJ27" s="175">
        <v>0</v>
      </c>
      <c r="EK27" s="177">
        <v>0</v>
      </c>
      <c r="EL27" s="175">
        <v>10437720</v>
      </c>
      <c r="EM27" s="177">
        <v>21.854399999999998</v>
      </c>
      <c r="EN27" s="175">
        <v>1114088632.9000001</v>
      </c>
      <c r="EO27" s="177">
        <v>25.2898</v>
      </c>
      <c r="EP27" s="175">
        <v>164958500.94999999</v>
      </c>
      <c r="EQ27" s="177">
        <v>23.293700000000001</v>
      </c>
      <c r="ER27" s="175">
        <v>31723514</v>
      </c>
      <c r="ES27" s="177">
        <v>13.956899999999999</v>
      </c>
      <c r="ET27" s="175">
        <v>191613874</v>
      </c>
      <c r="EU27" s="177">
        <v>19.5245</v>
      </c>
      <c r="EV27" s="175">
        <v>273121922</v>
      </c>
      <c r="EW27" s="177">
        <v>19.7287</v>
      </c>
      <c r="EX27" s="175">
        <v>345859154</v>
      </c>
      <c r="EY27" s="177">
        <v>15.499700000000001</v>
      </c>
      <c r="EZ27" s="175">
        <v>1313861654</v>
      </c>
      <c r="FA27" s="177">
        <v>14.7431</v>
      </c>
      <c r="FB27" s="175">
        <v>323615032</v>
      </c>
      <c r="FC27" s="177">
        <v>19.420100000000001</v>
      </c>
      <c r="FD27" s="175">
        <v>116131397</v>
      </c>
      <c r="FE27" s="177">
        <v>26.560400000000001</v>
      </c>
      <c r="FF27" s="175">
        <v>12911740.33</v>
      </c>
      <c r="FG27" s="177">
        <v>14.164899999999999</v>
      </c>
      <c r="FH27" s="175">
        <v>43461676.200000003</v>
      </c>
      <c r="FI27" s="177">
        <v>28.006900000000002</v>
      </c>
      <c r="FJ27" s="175">
        <v>390562035.07999998</v>
      </c>
      <c r="FK27" s="177">
        <v>22.149699999999999</v>
      </c>
      <c r="FL27" s="175">
        <v>30152655.050000001</v>
      </c>
      <c r="FM27" s="177">
        <v>16.9314</v>
      </c>
      <c r="FN27" s="175">
        <v>154694629.77000001</v>
      </c>
      <c r="FO27" s="177">
        <v>25.8504</v>
      </c>
      <c r="FP27" s="175">
        <v>25433967</v>
      </c>
      <c r="FQ27" s="177">
        <v>32.124200000000002</v>
      </c>
      <c r="FR27" s="175">
        <v>576554938.75</v>
      </c>
      <c r="FS27" s="177">
        <v>32.521999999999998</v>
      </c>
      <c r="FT27" s="175">
        <v>308109909.10000002</v>
      </c>
      <c r="FU27" s="177">
        <v>20.523700000000002</v>
      </c>
      <c r="FV27" s="175">
        <v>0</v>
      </c>
      <c r="FW27" s="177">
        <v>0</v>
      </c>
      <c r="FX27" s="175">
        <v>140700313.30000001</v>
      </c>
      <c r="FY27" s="177">
        <v>19.052900000000001</v>
      </c>
      <c r="FZ27" s="175">
        <v>0</v>
      </c>
      <c r="GA27" s="177">
        <v>0</v>
      </c>
      <c r="GB27" s="175">
        <v>50129932.450000003</v>
      </c>
      <c r="GC27" s="177">
        <v>16.788699999999999</v>
      </c>
      <c r="GD27" s="175">
        <v>25112848.949999999</v>
      </c>
      <c r="GE27" s="177">
        <v>25.865500000000001</v>
      </c>
      <c r="GF27" s="175">
        <v>133741339.36</v>
      </c>
      <c r="GG27" s="177">
        <v>30.710699999999999</v>
      </c>
      <c r="GH27" s="175">
        <v>172007518.80000001</v>
      </c>
      <c r="GI27" s="177">
        <v>22.2407</v>
      </c>
      <c r="GJ27" s="175">
        <v>85474975.349999994</v>
      </c>
      <c r="GK27" s="177">
        <v>20.003900000000002</v>
      </c>
      <c r="GL27" s="175">
        <v>96419908.650000006</v>
      </c>
      <c r="GM27" s="177">
        <v>18.3582</v>
      </c>
      <c r="GN27" s="175">
        <v>62054876.700000003</v>
      </c>
      <c r="GO27" s="177">
        <v>25.0684</v>
      </c>
      <c r="GP27" s="175">
        <v>213333693.40000001</v>
      </c>
      <c r="GQ27" s="177">
        <v>17.6797</v>
      </c>
      <c r="GR27" s="175">
        <v>3367050</v>
      </c>
      <c r="GS27" s="177">
        <v>21.399799999999999</v>
      </c>
      <c r="GT27" s="175">
        <v>172861145.30000001</v>
      </c>
      <c r="GU27" s="177">
        <v>27.2925</v>
      </c>
      <c r="GV27" s="175">
        <v>484513963.10000002</v>
      </c>
      <c r="GW27" s="177">
        <v>18.288799999999998</v>
      </c>
      <c r="GX27" s="175">
        <v>17664617.399999999</v>
      </c>
      <c r="GY27" s="177">
        <v>26.0656</v>
      </c>
      <c r="GZ27" s="175">
        <v>71263372</v>
      </c>
      <c r="HA27" s="177">
        <v>17.1327</v>
      </c>
      <c r="HB27" s="175">
        <v>1669477637</v>
      </c>
      <c r="HC27" s="177">
        <v>19.097200000000001</v>
      </c>
      <c r="HD27" s="175">
        <v>0</v>
      </c>
      <c r="HE27" s="177">
        <v>0</v>
      </c>
      <c r="HF27" s="175">
        <v>1480801</v>
      </c>
      <c r="HG27" s="177">
        <v>15.276</v>
      </c>
      <c r="HH27" s="175">
        <v>468178548.58999997</v>
      </c>
      <c r="HI27" s="177">
        <v>19.2029</v>
      </c>
      <c r="HJ27" s="175">
        <v>35919360.649999999</v>
      </c>
      <c r="HK27" s="177">
        <v>28.797899999999998</v>
      </c>
      <c r="HL27" s="175">
        <v>0</v>
      </c>
      <c r="HM27" s="177">
        <v>0</v>
      </c>
      <c r="HN27" s="175">
        <v>251175610.12</v>
      </c>
      <c r="HO27" s="177">
        <v>16.1571</v>
      </c>
      <c r="HP27" s="175">
        <v>31672650</v>
      </c>
      <c r="HQ27" s="177">
        <v>15.7818</v>
      </c>
      <c r="HR27" s="175">
        <v>420948317.89999998</v>
      </c>
      <c r="HS27" s="177">
        <v>24.4221</v>
      </c>
      <c r="HT27" s="175">
        <v>41961735.409999996</v>
      </c>
      <c r="HU27" s="177">
        <v>16.276800000000001</v>
      </c>
      <c r="HV27" s="175">
        <v>0</v>
      </c>
      <c r="HW27" s="177">
        <v>0</v>
      </c>
      <c r="HX27" s="175">
        <v>0</v>
      </c>
      <c r="HY27" s="177">
        <v>0</v>
      </c>
      <c r="HZ27" s="175">
        <v>490273302</v>
      </c>
      <c r="IA27" s="177">
        <v>17.625900000000001</v>
      </c>
      <c r="IB27" s="175">
        <v>486265469</v>
      </c>
      <c r="IC27" s="177">
        <v>19.641999999999999</v>
      </c>
      <c r="ID27" s="175">
        <v>962968626</v>
      </c>
      <c r="IE27" s="177">
        <v>30.803799999999999</v>
      </c>
      <c r="IF27" s="175">
        <v>24227686</v>
      </c>
      <c r="IG27" s="177">
        <v>19.458400000000001</v>
      </c>
      <c r="IH27" s="175">
        <v>1871598.95</v>
      </c>
      <c r="II27" s="177">
        <v>23.0563</v>
      </c>
      <c r="IJ27" s="175">
        <v>201966952.02000001</v>
      </c>
      <c r="IK27" s="177">
        <v>18.9575</v>
      </c>
      <c r="IL27" s="175">
        <v>0</v>
      </c>
      <c r="IM27" s="177">
        <v>0</v>
      </c>
    </row>
    <row r="28" spans="1:247" ht="14.25" thickTop="1" thickBot="1">
      <c r="A28" s="171" t="s">
        <v>188</v>
      </c>
      <c r="B28" s="152">
        <v>32611661670.439999</v>
      </c>
      <c r="C28" s="172">
        <v>22.664300000000001</v>
      </c>
      <c r="D28" s="152">
        <v>6569866.4000000004</v>
      </c>
      <c r="E28" s="172">
        <v>24.733000000000001</v>
      </c>
      <c r="F28" s="152">
        <v>905873085.15999997</v>
      </c>
      <c r="G28" s="172">
        <v>29.686399999999999</v>
      </c>
      <c r="H28" s="152">
        <v>322058820.80000001</v>
      </c>
      <c r="I28" s="172">
        <v>22.0276</v>
      </c>
      <c r="J28" s="152">
        <v>0</v>
      </c>
      <c r="K28" s="172">
        <v>0</v>
      </c>
      <c r="L28" s="152">
        <v>353510110.27999997</v>
      </c>
      <c r="M28" s="172">
        <v>29.246300000000002</v>
      </c>
      <c r="N28" s="152">
        <v>288270000</v>
      </c>
      <c r="O28" s="172">
        <v>21.922599999999999</v>
      </c>
      <c r="P28" s="152">
        <v>628951158.19000006</v>
      </c>
      <c r="Q28" s="172">
        <v>21.039200000000001</v>
      </c>
      <c r="R28" s="152">
        <v>732823.69</v>
      </c>
      <c r="S28" s="172">
        <v>20.888000000000002</v>
      </c>
      <c r="T28" s="152">
        <v>1162468.96</v>
      </c>
      <c r="U28" s="172">
        <v>20.014099999999999</v>
      </c>
      <c r="V28" s="152">
        <v>78580113.420000002</v>
      </c>
      <c r="W28" s="172">
        <v>27.8659</v>
      </c>
      <c r="X28" s="152">
        <v>5419439880.0200005</v>
      </c>
      <c r="Y28" s="172">
        <v>19.545100000000001</v>
      </c>
      <c r="Z28" s="152">
        <v>0</v>
      </c>
      <c r="AA28" s="172">
        <v>0</v>
      </c>
      <c r="AB28" s="152">
        <v>0</v>
      </c>
      <c r="AC28" s="172">
        <v>0</v>
      </c>
      <c r="AD28" s="152">
        <v>35898122.600000001</v>
      </c>
      <c r="AE28" s="172">
        <v>10.514799999999999</v>
      </c>
      <c r="AF28" s="152">
        <v>32781984.449999999</v>
      </c>
      <c r="AG28" s="172">
        <v>32.023000000000003</v>
      </c>
      <c r="AH28" s="152">
        <v>7238847</v>
      </c>
      <c r="AI28" s="172">
        <v>12.868600000000001</v>
      </c>
      <c r="AJ28" s="152">
        <v>131697224.90000001</v>
      </c>
      <c r="AK28" s="172">
        <v>17.477499999999999</v>
      </c>
      <c r="AL28" s="152">
        <v>20780012.640000001</v>
      </c>
      <c r="AM28" s="172">
        <v>26.134399999999999</v>
      </c>
      <c r="AN28" s="152">
        <v>9940517.1999999993</v>
      </c>
      <c r="AO28" s="172">
        <v>15.3345</v>
      </c>
      <c r="AP28" s="152">
        <v>20562974.050000001</v>
      </c>
      <c r="AQ28" s="172">
        <v>37.246299999999998</v>
      </c>
      <c r="AR28" s="152">
        <v>2952280.4</v>
      </c>
      <c r="AS28" s="172">
        <v>18.484300000000001</v>
      </c>
      <c r="AT28" s="152">
        <v>559428398</v>
      </c>
      <c r="AU28" s="172">
        <v>26.1877</v>
      </c>
      <c r="AV28" s="152">
        <v>18988936.5</v>
      </c>
      <c r="AW28" s="172">
        <v>38.939799999999998</v>
      </c>
      <c r="AX28" s="152">
        <v>0</v>
      </c>
      <c r="AY28" s="172">
        <v>0</v>
      </c>
      <c r="AZ28" s="152">
        <v>933178496.21000004</v>
      </c>
      <c r="BA28" s="172">
        <v>25.4194</v>
      </c>
      <c r="BB28" s="152">
        <v>815445890.25</v>
      </c>
      <c r="BC28" s="172">
        <v>31.133299999999998</v>
      </c>
      <c r="BD28" s="152">
        <v>28871246.600000001</v>
      </c>
      <c r="BE28" s="172">
        <v>24.643699999999999</v>
      </c>
      <c r="BF28" s="152">
        <v>0</v>
      </c>
      <c r="BG28" s="172">
        <v>0</v>
      </c>
      <c r="BH28" s="152">
        <v>6595086.8499999996</v>
      </c>
      <c r="BI28" s="172">
        <v>18.725100000000001</v>
      </c>
      <c r="BJ28" s="152">
        <v>30787345.989999998</v>
      </c>
      <c r="BK28" s="172">
        <v>18.538399999999999</v>
      </c>
      <c r="BL28" s="152">
        <v>110274751.36</v>
      </c>
      <c r="BM28" s="172">
        <v>23.108899999999998</v>
      </c>
      <c r="BN28" s="152">
        <v>66223873.780000001</v>
      </c>
      <c r="BO28" s="172">
        <v>34.952800000000003</v>
      </c>
      <c r="BP28" s="152">
        <v>4867379.97</v>
      </c>
      <c r="BQ28" s="172">
        <v>31.277000000000001</v>
      </c>
      <c r="BR28" s="152">
        <v>0</v>
      </c>
      <c r="BS28" s="172">
        <v>0</v>
      </c>
      <c r="BT28" s="152">
        <v>1575447.5</v>
      </c>
      <c r="BU28" s="172">
        <v>13.870200000000001</v>
      </c>
      <c r="BV28" s="152">
        <v>39030449</v>
      </c>
      <c r="BW28" s="172">
        <v>50.4514</v>
      </c>
      <c r="BX28" s="152">
        <v>19029883.370000001</v>
      </c>
      <c r="BY28" s="172">
        <v>9.8983000000000008</v>
      </c>
      <c r="BZ28" s="152">
        <v>8526550</v>
      </c>
      <c r="CA28" s="172">
        <v>18.953900000000001</v>
      </c>
      <c r="CB28" s="152">
        <v>244338394.80000001</v>
      </c>
      <c r="CC28" s="172">
        <v>17.988199999999999</v>
      </c>
      <c r="CD28" s="152">
        <v>0</v>
      </c>
      <c r="CE28" s="172">
        <v>0</v>
      </c>
      <c r="CF28" s="152">
        <v>57675106</v>
      </c>
      <c r="CG28" s="172">
        <v>23.5212</v>
      </c>
      <c r="CH28" s="152">
        <v>10263900</v>
      </c>
      <c r="CI28" s="172">
        <v>20.764500000000002</v>
      </c>
      <c r="CJ28" s="152">
        <v>6455780</v>
      </c>
      <c r="CK28" s="172">
        <v>26.072800000000001</v>
      </c>
      <c r="CL28" s="152">
        <v>29537090</v>
      </c>
      <c r="CM28" s="172">
        <v>22.570799999999998</v>
      </c>
      <c r="CN28" s="152">
        <v>90639731.049999997</v>
      </c>
      <c r="CO28" s="172">
        <v>27.3535</v>
      </c>
      <c r="CP28" s="152">
        <v>917914224.98000002</v>
      </c>
      <c r="CQ28" s="172">
        <v>22.876899999999999</v>
      </c>
      <c r="CR28" s="152">
        <v>411313339.44</v>
      </c>
      <c r="CS28" s="172">
        <v>26.095800000000001</v>
      </c>
      <c r="CT28" s="152">
        <v>0</v>
      </c>
      <c r="CU28" s="172">
        <v>0</v>
      </c>
      <c r="CV28" s="152">
        <v>1680565</v>
      </c>
      <c r="CW28" s="172">
        <v>19.356100000000001</v>
      </c>
      <c r="CX28" s="152">
        <v>152838966.44999999</v>
      </c>
      <c r="CY28" s="172">
        <v>29.337199999999999</v>
      </c>
      <c r="CZ28" s="152">
        <v>49744638.450000003</v>
      </c>
      <c r="DA28" s="172">
        <v>39.898699999999998</v>
      </c>
      <c r="DB28" s="152">
        <v>7690999.4000000004</v>
      </c>
      <c r="DC28" s="172">
        <v>33.126100000000001</v>
      </c>
      <c r="DD28" s="152">
        <v>0</v>
      </c>
      <c r="DE28" s="172">
        <v>0</v>
      </c>
      <c r="DF28" s="152">
        <v>13567438.699999999</v>
      </c>
      <c r="DG28" s="172">
        <v>19.858899999999998</v>
      </c>
      <c r="DH28" s="152">
        <v>0</v>
      </c>
      <c r="DI28" s="172">
        <v>0</v>
      </c>
      <c r="DJ28" s="152">
        <v>0</v>
      </c>
      <c r="DK28" s="172">
        <v>0</v>
      </c>
      <c r="DL28" s="152">
        <v>39485248.100000001</v>
      </c>
      <c r="DM28" s="172">
        <v>16.804300000000001</v>
      </c>
      <c r="DN28" s="152">
        <v>4517430</v>
      </c>
      <c r="DO28" s="172">
        <v>21.894500000000001</v>
      </c>
      <c r="DP28" s="152">
        <v>12840840.82</v>
      </c>
      <c r="DQ28" s="172">
        <v>22.189800000000002</v>
      </c>
      <c r="DR28" s="152">
        <v>66559032.119999997</v>
      </c>
      <c r="DS28" s="172">
        <v>22.2682</v>
      </c>
      <c r="DT28" s="152">
        <v>57271481.119999997</v>
      </c>
      <c r="DU28" s="172">
        <v>23.3307</v>
      </c>
      <c r="DV28" s="152">
        <v>86782204.359999999</v>
      </c>
      <c r="DW28" s="172">
        <v>11.3134</v>
      </c>
      <c r="DX28" s="152">
        <v>525487304.54000002</v>
      </c>
      <c r="DY28" s="172">
        <v>20.5731</v>
      </c>
      <c r="DZ28" s="152">
        <v>0</v>
      </c>
      <c r="EA28" s="172">
        <v>0</v>
      </c>
      <c r="EB28" s="152">
        <v>33233571.579999998</v>
      </c>
      <c r="EC28" s="172">
        <v>22.939399999999999</v>
      </c>
      <c r="ED28" s="152">
        <v>155024374.33000001</v>
      </c>
      <c r="EE28" s="172">
        <v>24.5502</v>
      </c>
      <c r="EF28" s="152">
        <v>4398147457.8999996</v>
      </c>
      <c r="EG28" s="172">
        <v>31.834499999999998</v>
      </c>
      <c r="EH28" s="152">
        <v>7815338.2999999998</v>
      </c>
      <c r="EI28" s="172">
        <v>22.178999999999998</v>
      </c>
      <c r="EJ28" s="152">
        <v>0</v>
      </c>
      <c r="EK28" s="172">
        <v>0</v>
      </c>
      <c r="EL28" s="152">
        <v>12968933.949999999</v>
      </c>
      <c r="EM28" s="172">
        <v>27.154199999999999</v>
      </c>
      <c r="EN28" s="152">
        <v>1443934135.3499999</v>
      </c>
      <c r="EO28" s="172">
        <v>32.777299999999997</v>
      </c>
      <c r="EP28" s="152">
        <v>213603983.74000001</v>
      </c>
      <c r="EQ28" s="172">
        <v>30.162800000000001</v>
      </c>
      <c r="ER28" s="152">
        <v>43774535</v>
      </c>
      <c r="ES28" s="172">
        <v>19.258800000000001</v>
      </c>
      <c r="ET28" s="152">
        <v>253172825</v>
      </c>
      <c r="EU28" s="172">
        <v>25.7971</v>
      </c>
      <c r="EV28" s="152">
        <v>324197261</v>
      </c>
      <c r="EW28" s="172">
        <v>23.418099999999999</v>
      </c>
      <c r="EX28" s="152">
        <v>368075508</v>
      </c>
      <c r="EY28" s="172">
        <v>16.4953</v>
      </c>
      <c r="EZ28" s="152">
        <v>1620235773</v>
      </c>
      <c r="FA28" s="172">
        <v>18.181000000000001</v>
      </c>
      <c r="FB28" s="152">
        <v>373932374</v>
      </c>
      <c r="FC28" s="172">
        <v>22.439599999999999</v>
      </c>
      <c r="FD28" s="152">
        <v>129399679</v>
      </c>
      <c r="FE28" s="172">
        <v>29.594999999999999</v>
      </c>
      <c r="FF28" s="152">
        <v>13942174.130000001</v>
      </c>
      <c r="FG28" s="172">
        <v>15.295400000000001</v>
      </c>
      <c r="FH28" s="152">
        <v>52783576.140000001</v>
      </c>
      <c r="FI28" s="172">
        <v>34.014000000000003</v>
      </c>
      <c r="FJ28" s="152">
        <v>448571090.11000001</v>
      </c>
      <c r="FK28" s="172">
        <v>25.439499999999999</v>
      </c>
      <c r="FL28" s="152">
        <v>33965035.789999999</v>
      </c>
      <c r="FM28" s="172">
        <v>19.072199999999999</v>
      </c>
      <c r="FN28" s="152">
        <v>157759833.78</v>
      </c>
      <c r="FO28" s="172">
        <v>26.3626</v>
      </c>
      <c r="FP28" s="152">
        <v>31627467</v>
      </c>
      <c r="FQ28" s="172">
        <v>39.946800000000003</v>
      </c>
      <c r="FR28" s="152">
        <v>606022853.39999998</v>
      </c>
      <c r="FS28" s="172">
        <v>34.184199999999997</v>
      </c>
      <c r="FT28" s="152">
        <v>323837670.39999998</v>
      </c>
      <c r="FU28" s="172">
        <v>21.571400000000001</v>
      </c>
      <c r="FV28" s="152">
        <v>0</v>
      </c>
      <c r="FW28" s="172">
        <v>0</v>
      </c>
      <c r="FX28" s="152">
        <v>145406825.66</v>
      </c>
      <c r="FY28" s="172">
        <v>19.690200000000001</v>
      </c>
      <c r="FZ28" s="152">
        <v>0</v>
      </c>
      <c r="GA28" s="172">
        <v>0</v>
      </c>
      <c r="GB28" s="152">
        <v>52440593.530000001</v>
      </c>
      <c r="GC28" s="172">
        <v>17.5626</v>
      </c>
      <c r="GD28" s="152">
        <v>27864416.27</v>
      </c>
      <c r="GE28" s="172">
        <v>28.6995</v>
      </c>
      <c r="GF28" s="152">
        <v>165745513.15000001</v>
      </c>
      <c r="GG28" s="172">
        <v>38.059699999999999</v>
      </c>
      <c r="GH28" s="152">
        <v>172007518.80000001</v>
      </c>
      <c r="GI28" s="172">
        <v>22.2407</v>
      </c>
      <c r="GJ28" s="152">
        <v>108711253.41</v>
      </c>
      <c r="GK28" s="172">
        <v>25.442</v>
      </c>
      <c r="GL28" s="152">
        <v>112074410.27</v>
      </c>
      <c r="GM28" s="172">
        <v>21.338799999999999</v>
      </c>
      <c r="GN28" s="152">
        <v>70036765.680000007</v>
      </c>
      <c r="GO28" s="172">
        <v>28.292899999999999</v>
      </c>
      <c r="GP28" s="152">
        <v>244051319.5</v>
      </c>
      <c r="GQ28" s="172">
        <v>20.225300000000001</v>
      </c>
      <c r="GR28" s="152">
        <v>4267050</v>
      </c>
      <c r="GS28" s="172">
        <v>27.119900000000001</v>
      </c>
      <c r="GT28" s="152">
        <v>192542893.30000001</v>
      </c>
      <c r="GU28" s="172">
        <v>30.4</v>
      </c>
      <c r="GV28" s="152">
        <v>557071340.89999998</v>
      </c>
      <c r="GW28" s="172">
        <v>21.0275</v>
      </c>
      <c r="GX28" s="152">
        <v>19758182.920000002</v>
      </c>
      <c r="GY28" s="172">
        <v>29.154900000000001</v>
      </c>
      <c r="GZ28" s="152">
        <v>83391203.5</v>
      </c>
      <c r="HA28" s="172">
        <v>20.048400000000001</v>
      </c>
      <c r="HB28" s="152">
        <v>2133302828</v>
      </c>
      <c r="HC28" s="172">
        <v>24.402899999999999</v>
      </c>
      <c r="HD28" s="152">
        <v>0</v>
      </c>
      <c r="HE28" s="172">
        <v>0</v>
      </c>
      <c r="HF28" s="152">
        <v>1480801</v>
      </c>
      <c r="HG28" s="172">
        <v>15.276</v>
      </c>
      <c r="HH28" s="152">
        <v>468178548.58999997</v>
      </c>
      <c r="HI28" s="172">
        <v>19.2029</v>
      </c>
      <c r="HJ28" s="152">
        <v>39698044.280000001</v>
      </c>
      <c r="HK28" s="172">
        <v>31.827400000000001</v>
      </c>
      <c r="HL28" s="152">
        <v>0</v>
      </c>
      <c r="HM28" s="172">
        <v>0</v>
      </c>
      <c r="HN28" s="152">
        <v>293360785.56</v>
      </c>
      <c r="HO28" s="172">
        <v>18.870699999999999</v>
      </c>
      <c r="HP28" s="152">
        <v>31672650</v>
      </c>
      <c r="HQ28" s="172">
        <v>15.7818</v>
      </c>
      <c r="HR28" s="152">
        <v>420948317.89999998</v>
      </c>
      <c r="HS28" s="172">
        <v>24.4221</v>
      </c>
      <c r="HT28" s="152">
        <v>76067678.269999996</v>
      </c>
      <c r="HU28" s="172">
        <v>29.5063</v>
      </c>
      <c r="HV28" s="152">
        <v>0</v>
      </c>
      <c r="HW28" s="172">
        <v>0</v>
      </c>
      <c r="HX28" s="152">
        <v>0</v>
      </c>
      <c r="HY28" s="172">
        <v>0</v>
      </c>
      <c r="HZ28" s="152">
        <v>562554284</v>
      </c>
      <c r="IA28" s="172">
        <v>20.224399999999999</v>
      </c>
      <c r="IB28" s="152">
        <v>577820442</v>
      </c>
      <c r="IC28" s="172">
        <v>23.340199999999999</v>
      </c>
      <c r="ID28" s="152">
        <v>1004207299</v>
      </c>
      <c r="IE28" s="172">
        <v>32.122999999999998</v>
      </c>
      <c r="IF28" s="152">
        <v>28999558</v>
      </c>
      <c r="IG28" s="172">
        <v>23.290900000000001</v>
      </c>
      <c r="IH28" s="152">
        <v>1871598.95</v>
      </c>
      <c r="II28" s="172">
        <v>23.0563</v>
      </c>
      <c r="IJ28" s="152">
        <v>273676356.23000002</v>
      </c>
      <c r="IK28" s="172">
        <v>25.688500000000001</v>
      </c>
      <c r="IL28" s="152">
        <v>0</v>
      </c>
      <c r="IM28" s="172">
        <v>0</v>
      </c>
    </row>
    <row r="29" spans="1:247" ht="13.5" thickTop="1">
      <c r="A29" s="174" t="s">
        <v>187</v>
      </c>
      <c r="B29" s="175">
        <v>97990065.75</v>
      </c>
      <c r="C29" s="177">
        <v>6.8099999999999994E-2</v>
      </c>
      <c r="D29" s="175">
        <v>0</v>
      </c>
      <c r="E29" s="177">
        <v>0</v>
      </c>
      <c r="F29" s="175">
        <v>0</v>
      </c>
      <c r="G29" s="177">
        <v>0</v>
      </c>
      <c r="H29" s="175">
        <v>0</v>
      </c>
      <c r="I29" s="177">
        <v>0</v>
      </c>
      <c r="J29" s="175">
        <v>0</v>
      </c>
      <c r="K29" s="177">
        <v>0</v>
      </c>
      <c r="L29" s="175">
        <v>8479763.5999999996</v>
      </c>
      <c r="M29" s="177">
        <v>0.70150000000000001</v>
      </c>
      <c r="N29" s="175">
        <v>0</v>
      </c>
      <c r="O29" s="177">
        <v>0</v>
      </c>
      <c r="P29" s="175">
        <v>0</v>
      </c>
      <c r="Q29" s="177">
        <v>0</v>
      </c>
      <c r="R29" s="175">
        <v>0</v>
      </c>
      <c r="S29" s="177">
        <v>0</v>
      </c>
      <c r="T29" s="175">
        <v>0</v>
      </c>
      <c r="U29" s="177">
        <v>0</v>
      </c>
      <c r="V29" s="175">
        <v>0</v>
      </c>
      <c r="W29" s="177">
        <v>0</v>
      </c>
      <c r="X29" s="175">
        <v>0</v>
      </c>
      <c r="Y29" s="177">
        <v>0</v>
      </c>
      <c r="Z29" s="175">
        <v>0</v>
      </c>
      <c r="AA29" s="177">
        <v>0</v>
      </c>
      <c r="AB29" s="175">
        <v>0</v>
      </c>
      <c r="AC29" s="177">
        <v>0</v>
      </c>
      <c r="AD29" s="175">
        <v>0</v>
      </c>
      <c r="AE29" s="177">
        <v>0</v>
      </c>
      <c r="AF29" s="175">
        <v>0</v>
      </c>
      <c r="AG29" s="177">
        <v>0</v>
      </c>
      <c r="AH29" s="175">
        <v>0</v>
      </c>
      <c r="AI29" s="177">
        <v>0</v>
      </c>
      <c r="AJ29" s="175">
        <v>0</v>
      </c>
      <c r="AK29" s="177">
        <v>0</v>
      </c>
      <c r="AL29" s="175">
        <v>1689951.2</v>
      </c>
      <c r="AM29" s="177">
        <v>2.1254</v>
      </c>
      <c r="AN29" s="175">
        <v>0</v>
      </c>
      <c r="AO29" s="177">
        <v>0</v>
      </c>
      <c r="AP29" s="175">
        <v>0</v>
      </c>
      <c r="AQ29" s="177">
        <v>0</v>
      </c>
      <c r="AR29" s="175">
        <v>0</v>
      </c>
      <c r="AS29" s="177">
        <v>0</v>
      </c>
      <c r="AT29" s="175">
        <v>0</v>
      </c>
      <c r="AU29" s="177">
        <v>0</v>
      </c>
      <c r="AV29" s="175">
        <v>0</v>
      </c>
      <c r="AW29" s="177">
        <v>0</v>
      </c>
      <c r="AX29" s="175">
        <v>0</v>
      </c>
      <c r="AY29" s="177">
        <v>0</v>
      </c>
      <c r="AZ29" s="175">
        <v>0</v>
      </c>
      <c r="BA29" s="177">
        <v>0</v>
      </c>
      <c r="BB29" s="175">
        <v>0</v>
      </c>
      <c r="BC29" s="177">
        <v>0</v>
      </c>
      <c r="BD29" s="175">
        <v>0</v>
      </c>
      <c r="BE29" s="177">
        <v>0</v>
      </c>
      <c r="BF29" s="175">
        <v>0</v>
      </c>
      <c r="BG29" s="177">
        <v>0</v>
      </c>
      <c r="BH29" s="175">
        <v>0</v>
      </c>
      <c r="BI29" s="177">
        <v>0</v>
      </c>
      <c r="BJ29" s="175">
        <v>0</v>
      </c>
      <c r="BK29" s="177">
        <v>0</v>
      </c>
      <c r="BL29" s="175">
        <v>0</v>
      </c>
      <c r="BM29" s="177">
        <v>0</v>
      </c>
      <c r="BN29" s="175">
        <v>0</v>
      </c>
      <c r="BO29" s="177">
        <v>0</v>
      </c>
      <c r="BP29" s="175">
        <v>0</v>
      </c>
      <c r="BQ29" s="177">
        <v>0</v>
      </c>
      <c r="BR29" s="175">
        <v>0</v>
      </c>
      <c r="BS29" s="177">
        <v>0</v>
      </c>
      <c r="BT29" s="175">
        <v>0</v>
      </c>
      <c r="BU29" s="177">
        <v>0</v>
      </c>
      <c r="BV29" s="175">
        <v>67689</v>
      </c>
      <c r="BW29" s="177">
        <v>8.7499999999999994E-2</v>
      </c>
      <c r="BX29" s="175">
        <v>0</v>
      </c>
      <c r="BY29" s="177">
        <v>0</v>
      </c>
      <c r="BZ29" s="175">
        <v>0</v>
      </c>
      <c r="CA29" s="177">
        <v>0</v>
      </c>
      <c r="CB29" s="175">
        <v>24304000</v>
      </c>
      <c r="CC29" s="177">
        <v>1.7892999999999999</v>
      </c>
      <c r="CD29" s="175">
        <v>0</v>
      </c>
      <c r="CE29" s="177">
        <v>0</v>
      </c>
      <c r="CF29" s="175">
        <v>0</v>
      </c>
      <c r="CG29" s="177">
        <v>0</v>
      </c>
      <c r="CH29" s="175">
        <v>0</v>
      </c>
      <c r="CI29" s="177">
        <v>0</v>
      </c>
      <c r="CJ29" s="175">
        <v>0</v>
      </c>
      <c r="CK29" s="177">
        <v>0</v>
      </c>
      <c r="CL29" s="175">
        <v>0</v>
      </c>
      <c r="CM29" s="177">
        <v>0</v>
      </c>
      <c r="CN29" s="175">
        <v>0</v>
      </c>
      <c r="CO29" s="177">
        <v>0</v>
      </c>
      <c r="CP29" s="175">
        <v>0</v>
      </c>
      <c r="CQ29" s="177">
        <v>0</v>
      </c>
      <c r="CR29" s="175">
        <v>5241275.2</v>
      </c>
      <c r="CS29" s="177">
        <v>0.33250000000000002</v>
      </c>
      <c r="CT29" s="175">
        <v>0</v>
      </c>
      <c r="CU29" s="177">
        <v>0</v>
      </c>
      <c r="CV29" s="175">
        <v>0</v>
      </c>
      <c r="CW29" s="177">
        <v>0</v>
      </c>
      <c r="CX29" s="175">
        <v>0</v>
      </c>
      <c r="CY29" s="177">
        <v>0</v>
      </c>
      <c r="CZ29" s="175">
        <v>0</v>
      </c>
      <c r="DA29" s="177">
        <v>0</v>
      </c>
      <c r="DB29" s="175">
        <v>0</v>
      </c>
      <c r="DC29" s="177">
        <v>0</v>
      </c>
      <c r="DD29" s="175">
        <v>0</v>
      </c>
      <c r="DE29" s="177">
        <v>0</v>
      </c>
      <c r="DF29" s="175">
        <v>0</v>
      </c>
      <c r="DG29" s="177">
        <v>0</v>
      </c>
      <c r="DH29" s="175">
        <v>0</v>
      </c>
      <c r="DI29" s="177">
        <v>0</v>
      </c>
      <c r="DJ29" s="175">
        <v>0</v>
      </c>
      <c r="DK29" s="177">
        <v>0</v>
      </c>
      <c r="DL29" s="175">
        <v>0</v>
      </c>
      <c r="DM29" s="177">
        <v>0</v>
      </c>
      <c r="DN29" s="175">
        <v>0</v>
      </c>
      <c r="DO29" s="177">
        <v>0</v>
      </c>
      <c r="DP29" s="175">
        <v>0</v>
      </c>
      <c r="DQ29" s="177">
        <v>0</v>
      </c>
      <c r="DR29" s="175">
        <v>0</v>
      </c>
      <c r="DS29" s="177">
        <v>0</v>
      </c>
      <c r="DT29" s="175">
        <v>274400</v>
      </c>
      <c r="DU29" s="177">
        <v>0.1118</v>
      </c>
      <c r="DV29" s="175">
        <v>8624000</v>
      </c>
      <c r="DW29" s="177">
        <v>1.1243000000000001</v>
      </c>
      <c r="DX29" s="175">
        <v>0</v>
      </c>
      <c r="DY29" s="177">
        <v>0</v>
      </c>
      <c r="DZ29" s="175">
        <v>0</v>
      </c>
      <c r="EA29" s="177">
        <v>0</v>
      </c>
      <c r="EB29" s="175">
        <v>0</v>
      </c>
      <c r="EC29" s="177">
        <v>0</v>
      </c>
      <c r="ED29" s="175">
        <v>1393885.75</v>
      </c>
      <c r="EE29" s="177">
        <v>0.22070000000000001</v>
      </c>
      <c r="EF29" s="175">
        <v>0</v>
      </c>
      <c r="EG29" s="177">
        <v>0</v>
      </c>
      <c r="EH29" s="175">
        <v>287179.2</v>
      </c>
      <c r="EI29" s="177">
        <v>0.81499999999999995</v>
      </c>
      <c r="EJ29" s="175">
        <v>0</v>
      </c>
      <c r="EK29" s="177">
        <v>0</v>
      </c>
      <c r="EL29" s="175">
        <v>0</v>
      </c>
      <c r="EM29" s="177">
        <v>0</v>
      </c>
      <c r="EN29" s="175">
        <v>0</v>
      </c>
      <c r="EO29" s="177">
        <v>0</v>
      </c>
      <c r="EP29" s="175">
        <v>0</v>
      </c>
      <c r="EQ29" s="177">
        <v>0</v>
      </c>
      <c r="ER29" s="175">
        <v>837430</v>
      </c>
      <c r="ES29" s="177">
        <v>0.36840000000000001</v>
      </c>
      <c r="ET29" s="175">
        <v>31515957</v>
      </c>
      <c r="EU29" s="177">
        <v>3.2113</v>
      </c>
      <c r="EV29" s="175">
        <v>0</v>
      </c>
      <c r="EW29" s="177">
        <v>0</v>
      </c>
      <c r="EX29" s="175">
        <v>0</v>
      </c>
      <c r="EY29" s="177">
        <v>0</v>
      </c>
      <c r="EZ29" s="175">
        <v>0</v>
      </c>
      <c r="FA29" s="177">
        <v>0</v>
      </c>
      <c r="FB29" s="175">
        <v>0</v>
      </c>
      <c r="FC29" s="177">
        <v>0</v>
      </c>
      <c r="FD29" s="175">
        <v>0</v>
      </c>
      <c r="FE29" s="177">
        <v>0</v>
      </c>
      <c r="FF29" s="175">
        <v>0</v>
      </c>
      <c r="FG29" s="177">
        <v>0</v>
      </c>
      <c r="FH29" s="175">
        <v>0</v>
      </c>
      <c r="FI29" s="177">
        <v>0</v>
      </c>
      <c r="FJ29" s="175">
        <v>819044.8</v>
      </c>
      <c r="FK29" s="177">
        <v>4.6399999999999997E-2</v>
      </c>
      <c r="FL29" s="175">
        <v>0</v>
      </c>
      <c r="FM29" s="177">
        <v>0</v>
      </c>
      <c r="FN29" s="175">
        <v>0</v>
      </c>
      <c r="FO29" s="177">
        <v>0</v>
      </c>
      <c r="FP29" s="175">
        <v>0</v>
      </c>
      <c r="FQ29" s="177">
        <v>0</v>
      </c>
      <c r="FR29" s="175">
        <v>0</v>
      </c>
      <c r="FS29" s="177">
        <v>0</v>
      </c>
      <c r="FT29" s="175">
        <v>0</v>
      </c>
      <c r="FU29" s="177">
        <v>0</v>
      </c>
      <c r="FV29" s="175">
        <v>0</v>
      </c>
      <c r="FW29" s="177">
        <v>0</v>
      </c>
      <c r="FX29" s="175">
        <v>0</v>
      </c>
      <c r="FY29" s="177">
        <v>0</v>
      </c>
      <c r="FZ29" s="175">
        <v>0</v>
      </c>
      <c r="GA29" s="177">
        <v>0</v>
      </c>
      <c r="GB29" s="175">
        <v>0</v>
      </c>
      <c r="GC29" s="177">
        <v>0</v>
      </c>
      <c r="GD29" s="175">
        <v>0</v>
      </c>
      <c r="GE29" s="177">
        <v>0</v>
      </c>
      <c r="GF29" s="175">
        <v>2402960</v>
      </c>
      <c r="GG29" s="177">
        <v>0.55179999999999996</v>
      </c>
      <c r="GH29" s="175">
        <v>0</v>
      </c>
      <c r="GI29" s="177">
        <v>0</v>
      </c>
      <c r="GJ29" s="175">
        <v>0</v>
      </c>
      <c r="GK29" s="177">
        <v>0</v>
      </c>
      <c r="GL29" s="175">
        <v>0</v>
      </c>
      <c r="GM29" s="177">
        <v>0</v>
      </c>
      <c r="GN29" s="175">
        <v>262796.79999999999</v>
      </c>
      <c r="GO29" s="177">
        <v>0.1062</v>
      </c>
      <c r="GP29" s="175">
        <v>0</v>
      </c>
      <c r="GQ29" s="177">
        <v>0</v>
      </c>
      <c r="GR29" s="175">
        <v>0</v>
      </c>
      <c r="GS29" s="177">
        <v>0</v>
      </c>
      <c r="GT29" s="175">
        <v>0</v>
      </c>
      <c r="GU29" s="177">
        <v>0</v>
      </c>
      <c r="GV29" s="175">
        <v>0</v>
      </c>
      <c r="GW29" s="177">
        <v>0</v>
      </c>
      <c r="GX29" s="175">
        <v>0</v>
      </c>
      <c r="GY29" s="177">
        <v>0</v>
      </c>
      <c r="GZ29" s="175">
        <v>0</v>
      </c>
      <c r="HA29" s="177">
        <v>0</v>
      </c>
      <c r="HB29" s="175">
        <v>0</v>
      </c>
      <c r="HC29" s="177">
        <v>0</v>
      </c>
      <c r="HD29" s="175">
        <v>0</v>
      </c>
      <c r="HE29" s="177">
        <v>0</v>
      </c>
      <c r="HF29" s="175">
        <v>0</v>
      </c>
      <c r="HG29" s="177">
        <v>0</v>
      </c>
      <c r="HH29" s="175">
        <v>0</v>
      </c>
      <c r="HI29" s="177">
        <v>0</v>
      </c>
      <c r="HJ29" s="175">
        <v>0</v>
      </c>
      <c r="HK29" s="177">
        <v>0</v>
      </c>
      <c r="HL29" s="175">
        <v>0</v>
      </c>
      <c r="HM29" s="177">
        <v>0</v>
      </c>
      <c r="HN29" s="175">
        <v>0</v>
      </c>
      <c r="HO29" s="177">
        <v>0</v>
      </c>
      <c r="HP29" s="175">
        <v>0</v>
      </c>
      <c r="HQ29" s="177">
        <v>0</v>
      </c>
      <c r="HR29" s="175">
        <v>0</v>
      </c>
      <c r="HS29" s="177">
        <v>0</v>
      </c>
      <c r="HT29" s="175">
        <v>0</v>
      </c>
      <c r="HU29" s="177">
        <v>0</v>
      </c>
      <c r="HV29" s="175">
        <v>0</v>
      </c>
      <c r="HW29" s="177">
        <v>0</v>
      </c>
      <c r="HX29" s="175">
        <v>0</v>
      </c>
      <c r="HY29" s="177">
        <v>0</v>
      </c>
      <c r="HZ29" s="175">
        <v>0</v>
      </c>
      <c r="IA29" s="177">
        <v>0</v>
      </c>
      <c r="IB29" s="175">
        <v>0</v>
      </c>
      <c r="IC29" s="177">
        <v>0</v>
      </c>
      <c r="ID29" s="175">
        <v>0</v>
      </c>
      <c r="IE29" s="177">
        <v>0</v>
      </c>
      <c r="IF29" s="175">
        <v>0</v>
      </c>
      <c r="IG29" s="177">
        <v>0</v>
      </c>
      <c r="IH29" s="175">
        <v>0</v>
      </c>
      <c r="II29" s="177">
        <v>0</v>
      </c>
      <c r="IJ29" s="175">
        <v>11789733.199999999</v>
      </c>
      <c r="IK29" s="177">
        <v>1.1066</v>
      </c>
      <c r="IL29" s="175">
        <v>0</v>
      </c>
      <c r="IM29" s="177">
        <v>0</v>
      </c>
    </row>
    <row r="30" spans="1:247">
      <c r="A30" s="174" t="s">
        <v>186</v>
      </c>
      <c r="B30" s="175">
        <v>5422989862.9099998</v>
      </c>
      <c r="C30" s="177">
        <v>3.7688000000000001</v>
      </c>
      <c r="D30" s="175">
        <v>0</v>
      </c>
      <c r="E30" s="177">
        <v>0</v>
      </c>
      <c r="F30" s="175">
        <v>15569950</v>
      </c>
      <c r="G30" s="177">
        <v>0.51019999999999999</v>
      </c>
      <c r="H30" s="175">
        <v>62012279.950000003</v>
      </c>
      <c r="I30" s="177">
        <v>4.2413999999999996</v>
      </c>
      <c r="J30" s="175">
        <v>0</v>
      </c>
      <c r="K30" s="177">
        <v>0</v>
      </c>
      <c r="L30" s="175">
        <v>20226588.530000001</v>
      </c>
      <c r="M30" s="177">
        <v>1.6734</v>
      </c>
      <c r="N30" s="175">
        <v>22647200</v>
      </c>
      <c r="O30" s="177">
        <v>1.7222999999999999</v>
      </c>
      <c r="P30" s="175">
        <v>259578689.74000001</v>
      </c>
      <c r="Q30" s="177">
        <v>8.6831999999999994</v>
      </c>
      <c r="R30" s="175">
        <v>159799.07</v>
      </c>
      <c r="S30" s="177">
        <v>4.5548000000000002</v>
      </c>
      <c r="T30" s="175">
        <v>266332.88</v>
      </c>
      <c r="U30" s="177">
        <v>4.5853999999999999</v>
      </c>
      <c r="V30" s="175">
        <v>3602037.16</v>
      </c>
      <c r="W30" s="177">
        <v>1.2773000000000001</v>
      </c>
      <c r="X30" s="175">
        <v>2682517325.1100001</v>
      </c>
      <c r="Y30" s="177">
        <v>9.6744000000000003</v>
      </c>
      <c r="Z30" s="175">
        <v>0</v>
      </c>
      <c r="AA30" s="177">
        <v>0</v>
      </c>
      <c r="AB30" s="175">
        <v>0</v>
      </c>
      <c r="AC30" s="177">
        <v>0</v>
      </c>
      <c r="AD30" s="175">
        <v>9160792.4000000004</v>
      </c>
      <c r="AE30" s="177">
        <v>2.6833</v>
      </c>
      <c r="AF30" s="175">
        <v>234398.52</v>
      </c>
      <c r="AG30" s="177">
        <v>0.22900000000000001</v>
      </c>
      <c r="AH30" s="175">
        <v>1132360</v>
      </c>
      <c r="AI30" s="177">
        <v>2.0129999999999999</v>
      </c>
      <c r="AJ30" s="175">
        <v>52140648.560000002</v>
      </c>
      <c r="AK30" s="177">
        <v>6.9196</v>
      </c>
      <c r="AL30" s="175">
        <v>0</v>
      </c>
      <c r="AM30" s="177">
        <v>0</v>
      </c>
      <c r="AN30" s="175">
        <v>0</v>
      </c>
      <c r="AO30" s="177">
        <v>0</v>
      </c>
      <c r="AP30" s="175">
        <v>3880314.63</v>
      </c>
      <c r="AQ30" s="177">
        <v>7.0285000000000002</v>
      </c>
      <c r="AR30" s="175">
        <v>966416</v>
      </c>
      <c r="AS30" s="177">
        <v>6.0507999999999997</v>
      </c>
      <c r="AT30" s="175">
        <v>0</v>
      </c>
      <c r="AU30" s="177">
        <v>0</v>
      </c>
      <c r="AV30" s="175">
        <v>4300986.37</v>
      </c>
      <c r="AW30" s="177">
        <v>8.8199000000000005</v>
      </c>
      <c r="AX30" s="175">
        <v>0</v>
      </c>
      <c r="AY30" s="177">
        <v>0</v>
      </c>
      <c r="AZ30" s="175">
        <v>179990060.43000001</v>
      </c>
      <c r="BA30" s="177">
        <v>4.9028999999999998</v>
      </c>
      <c r="BB30" s="175">
        <v>0</v>
      </c>
      <c r="BC30" s="177">
        <v>0</v>
      </c>
      <c r="BD30" s="175">
        <v>4718544.12</v>
      </c>
      <c r="BE30" s="177">
        <v>4.0275999999999996</v>
      </c>
      <c r="BF30" s="175">
        <v>0</v>
      </c>
      <c r="BG30" s="177">
        <v>0</v>
      </c>
      <c r="BH30" s="175">
        <v>194518.39999999999</v>
      </c>
      <c r="BI30" s="177">
        <v>0.55230000000000001</v>
      </c>
      <c r="BJ30" s="175">
        <v>0</v>
      </c>
      <c r="BK30" s="177">
        <v>0</v>
      </c>
      <c r="BL30" s="175">
        <v>0</v>
      </c>
      <c r="BM30" s="177">
        <v>0</v>
      </c>
      <c r="BN30" s="175">
        <v>0</v>
      </c>
      <c r="BO30" s="177">
        <v>0</v>
      </c>
      <c r="BP30" s="175">
        <v>638118.80000000005</v>
      </c>
      <c r="BQ30" s="177">
        <v>4.1005000000000003</v>
      </c>
      <c r="BR30" s="175">
        <v>0</v>
      </c>
      <c r="BS30" s="177">
        <v>0</v>
      </c>
      <c r="BT30" s="175">
        <v>403686.34</v>
      </c>
      <c r="BU30" s="177">
        <v>3.5539999999999998</v>
      </c>
      <c r="BV30" s="175">
        <v>0</v>
      </c>
      <c r="BW30" s="177">
        <v>0</v>
      </c>
      <c r="BX30" s="175">
        <v>7564164.7999999998</v>
      </c>
      <c r="BY30" s="177">
        <v>3.9344999999999999</v>
      </c>
      <c r="BZ30" s="175">
        <v>1641922</v>
      </c>
      <c r="CA30" s="177">
        <v>3.6499000000000001</v>
      </c>
      <c r="CB30" s="175">
        <v>69207012.299999997</v>
      </c>
      <c r="CC30" s="177">
        <v>5.0949999999999998</v>
      </c>
      <c r="CD30" s="175">
        <v>0</v>
      </c>
      <c r="CE30" s="177">
        <v>0</v>
      </c>
      <c r="CF30" s="175">
        <v>10177459</v>
      </c>
      <c r="CG30" s="177">
        <v>4.1505999999999998</v>
      </c>
      <c r="CH30" s="175">
        <v>0</v>
      </c>
      <c r="CI30" s="177">
        <v>0</v>
      </c>
      <c r="CJ30" s="175">
        <v>1705440</v>
      </c>
      <c r="CK30" s="177">
        <v>6.8876999999999997</v>
      </c>
      <c r="CL30" s="175">
        <v>5095620</v>
      </c>
      <c r="CM30" s="177">
        <v>3.8938000000000001</v>
      </c>
      <c r="CN30" s="175">
        <v>2321338</v>
      </c>
      <c r="CO30" s="177">
        <v>0.70050000000000001</v>
      </c>
      <c r="CP30" s="175">
        <v>321531299.81</v>
      </c>
      <c r="CQ30" s="177">
        <v>8.0134000000000007</v>
      </c>
      <c r="CR30" s="175">
        <v>52115993.270000003</v>
      </c>
      <c r="CS30" s="177">
        <v>3.3065000000000002</v>
      </c>
      <c r="CT30" s="175">
        <v>0</v>
      </c>
      <c r="CU30" s="177">
        <v>0</v>
      </c>
      <c r="CV30" s="175">
        <v>0</v>
      </c>
      <c r="CW30" s="177">
        <v>0</v>
      </c>
      <c r="CX30" s="175">
        <v>0</v>
      </c>
      <c r="CY30" s="177">
        <v>0</v>
      </c>
      <c r="CZ30" s="175">
        <v>0</v>
      </c>
      <c r="DA30" s="177">
        <v>0</v>
      </c>
      <c r="DB30" s="175">
        <v>1777805.2</v>
      </c>
      <c r="DC30" s="177">
        <v>7.6571999999999996</v>
      </c>
      <c r="DD30" s="175">
        <v>0</v>
      </c>
      <c r="DE30" s="177">
        <v>0</v>
      </c>
      <c r="DF30" s="175">
        <v>0</v>
      </c>
      <c r="DG30" s="177">
        <v>0</v>
      </c>
      <c r="DH30" s="175">
        <v>54522567.82</v>
      </c>
      <c r="DI30" s="177">
        <v>5.1268000000000002</v>
      </c>
      <c r="DJ30" s="175">
        <v>0</v>
      </c>
      <c r="DK30" s="177">
        <v>0</v>
      </c>
      <c r="DL30" s="175">
        <v>5533015.8399999999</v>
      </c>
      <c r="DM30" s="177">
        <v>2.3548</v>
      </c>
      <c r="DN30" s="175">
        <v>1279845</v>
      </c>
      <c r="DO30" s="177">
        <v>6.2030000000000003</v>
      </c>
      <c r="DP30" s="175">
        <v>3232093.04</v>
      </c>
      <c r="DQ30" s="177">
        <v>5.5853000000000002</v>
      </c>
      <c r="DR30" s="175">
        <v>13222850.810000001</v>
      </c>
      <c r="DS30" s="177">
        <v>4.4238999999999997</v>
      </c>
      <c r="DT30" s="175">
        <v>7350431.8499999996</v>
      </c>
      <c r="DU30" s="177">
        <v>2.9943</v>
      </c>
      <c r="DV30" s="175">
        <v>12099549.689999999</v>
      </c>
      <c r="DW30" s="177">
        <v>1.5773999999999999</v>
      </c>
      <c r="DX30" s="175">
        <v>88570085.209999993</v>
      </c>
      <c r="DY30" s="177">
        <v>3.4676</v>
      </c>
      <c r="DZ30" s="175">
        <v>0</v>
      </c>
      <c r="EA30" s="177">
        <v>0</v>
      </c>
      <c r="EB30" s="175">
        <v>7518021.1299999999</v>
      </c>
      <c r="EC30" s="177">
        <v>5.1893000000000002</v>
      </c>
      <c r="ED30" s="175">
        <v>6974396.8799999999</v>
      </c>
      <c r="EE30" s="177">
        <v>1.1045</v>
      </c>
      <c r="EF30" s="175">
        <v>30856810</v>
      </c>
      <c r="EG30" s="177">
        <v>0.2233</v>
      </c>
      <c r="EH30" s="175">
        <v>1276452.81</v>
      </c>
      <c r="EI30" s="177">
        <v>3.6223999999999998</v>
      </c>
      <c r="EJ30" s="175">
        <v>0</v>
      </c>
      <c r="EK30" s="177">
        <v>0</v>
      </c>
      <c r="EL30" s="175">
        <v>3397080</v>
      </c>
      <c r="EM30" s="177">
        <v>7.1128</v>
      </c>
      <c r="EN30" s="175">
        <v>0</v>
      </c>
      <c r="EO30" s="177">
        <v>0</v>
      </c>
      <c r="EP30" s="175">
        <v>0</v>
      </c>
      <c r="EQ30" s="177">
        <v>0</v>
      </c>
      <c r="ER30" s="175">
        <v>10185861</v>
      </c>
      <c r="ES30" s="177">
        <v>4.4813000000000001</v>
      </c>
      <c r="ET30" s="175">
        <v>0</v>
      </c>
      <c r="EU30" s="177">
        <v>0</v>
      </c>
      <c r="EV30" s="175">
        <v>0</v>
      </c>
      <c r="EW30" s="177">
        <v>0</v>
      </c>
      <c r="EX30" s="175">
        <v>0</v>
      </c>
      <c r="EY30" s="177">
        <v>0</v>
      </c>
      <c r="EZ30" s="175">
        <v>303092856</v>
      </c>
      <c r="FA30" s="177">
        <v>3.4011</v>
      </c>
      <c r="FB30" s="175">
        <v>0</v>
      </c>
      <c r="FC30" s="177">
        <v>0</v>
      </c>
      <c r="FD30" s="175">
        <v>32597814</v>
      </c>
      <c r="FE30" s="177">
        <v>7.4554</v>
      </c>
      <c r="FF30" s="175">
        <v>0</v>
      </c>
      <c r="FG30" s="177">
        <v>0</v>
      </c>
      <c r="FH30" s="175">
        <v>7452344.25</v>
      </c>
      <c r="FI30" s="177">
        <v>4.8022999999999998</v>
      </c>
      <c r="FJ30" s="175">
        <v>22749112.399999999</v>
      </c>
      <c r="FK30" s="177">
        <v>1.2902</v>
      </c>
      <c r="FL30" s="175">
        <v>3537935.28</v>
      </c>
      <c r="FM30" s="177">
        <v>1.9865999999999999</v>
      </c>
      <c r="FN30" s="175">
        <v>38646407.359999999</v>
      </c>
      <c r="FO30" s="177">
        <v>6.4580000000000002</v>
      </c>
      <c r="FP30" s="175">
        <v>0</v>
      </c>
      <c r="FQ30" s="177">
        <v>0</v>
      </c>
      <c r="FR30" s="175">
        <v>108680798.8</v>
      </c>
      <c r="FS30" s="177">
        <v>6.1303999999999998</v>
      </c>
      <c r="FT30" s="175">
        <v>30220140.59</v>
      </c>
      <c r="FU30" s="177">
        <v>2.0129999999999999</v>
      </c>
      <c r="FV30" s="175">
        <v>0</v>
      </c>
      <c r="FW30" s="177">
        <v>0</v>
      </c>
      <c r="FX30" s="175">
        <v>12127194.74</v>
      </c>
      <c r="FY30" s="177">
        <v>1.6422000000000001</v>
      </c>
      <c r="FZ30" s="175">
        <v>0</v>
      </c>
      <c r="GA30" s="177">
        <v>0</v>
      </c>
      <c r="GB30" s="175">
        <v>18814444.489999998</v>
      </c>
      <c r="GC30" s="177">
        <v>6.3010000000000002</v>
      </c>
      <c r="GD30" s="175">
        <v>7087158.1500000004</v>
      </c>
      <c r="GE30" s="177">
        <v>7.2995999999999999</v>
      </c>
      <c r="GF30" s="175">
        <v>2699730.63</v>
      </c>
      <c r="GG30" s="177">
        <v>0.61990000000000001</v>
      </c>
      <c r="GH30" s="175">
        <v>11545542.560000001</v>
      </c>
      <c r="GI30" s="177">
        <v>1.4927999999999999</v>
      </c>
      <c r="GJ30" s="175">
        <v>14640159.949999999</v>
      </c>
      <c r="GK30" s="177">
        <v>3.4262999999999999</v>
      </c>
      <c r="GL30" s="175">
        <v>16927083.460000001</v>
      </c>
      <c r="GM30" s="177">
        <v>3.2229000000000001</v>
      </c>
      <c r="GN30" s="175">
        <v>18566457.649999999</v>
      </c>
      <c r="GO30" s="177">
        <v>7.5003000000000002</v>
      </c>
      <c r="GP30" s="175">
        <v>56069603.159999996</v>
      </c>
      <c r="GQ30" s="177">
        <v>4.6467000000000001</v>
      </c>
      <c r="GR30" s="175">
        <v>1047433</v>
      </c>
      <c r="GS30" s="177">
        <v>6.6570999999999998</v>
      </c>
      <c r="GT30" s="175">
        <v>48511434.759999998</v>
      </c>
      <c r="GU30" s="177">
        <v>7.6593</v>
      </c>
      <c r="GV30" s="175">
        <v>89266769.700000003</v>
      </c>
      <c r="GW30" s="177">
        <v>3.3694999999999999</v>
      </c>
      <c r="GX30" s="175">
        <v>5160164.5199999996</v>
      </c>
      <c r="GY30" s="177">
        <v>7.6143000000000001</v>
      </c>
      <c r="GZ30" s="175">
        <v>0</v>
      </c>
      <c r="HA30" s="177">
        <v>0</v>
      </c>
      <c r="HB30" s="175">
        <v>287687560</v>
      </c>
      <c r="HC30" s="177">
        <v>3.2909000000000002</v>
      </c>
      <c r="HD30" s="175">
        <v>0</v>
      </c>
      <c r="HE30" s="177">
        <v>0</v>
      </c>
      <c r="HF30" s="175">
        <v>0</v>
      </c>
      <c r="HG30" s="177">
        <v>0</v>
      </c>
      <c r="HH30" s="175">
        <v>37891944.299999997</v>
      </c>
      <c r="HI30" s="177">
        <v>1.5542</v>
      </c>
      <c r="HJ30" s="175">
        <v>9181323.6199999992</v>
      </c>
      <c r="HK30" s="177">
        <v>7.3609999999999998</v>
      </c>
      <c r="HL30" s="175">
        <v>0</v>
      </c>
      <c r="HM30" s="177">
        <v>0</v>
      </c>
      <c r="HN30" s="175">
        <v>24353175.07</v>
      </c>
      <c r="HO30" s="177">
        <v>1.5665</v>
      </c>
      <c r="HP30" s="175">
        <v>0</v>
      </c>
      <c r="HQ30" s="177">
        <v>0</v>
      </c>
      <c r="HR30" s="175">
        <v>34140576.399999999</v>
      </c>
      <c r="HS30" s="177">
        <v>1.9806999999999999</v>
      </c>
      <c r="HT30" s="175">
        <v>0</v>
      </c>
      <c r="HU30" s="177">
        <v>0</v>
      </c>
      <c r="HV30" s="175">
        <v>0</v>
      </c>
      <c r="HW30" s="177">
        <v>0</v>
      </c>
      <c r="HX30" s="175">
        <v>0</v>
      </c>
      <c r="HY30" s="177">
        <v>0</v>
      </c>
      <c r="HZ30" s="175">
        <v>127252239</v>
      </c>
      <c r="IA30" s="177">
        <v>4.5749000000000004</v>
      </c>
      <c r="IB30" s="175">
        <v>0</v>
      </c>
      <c r="IC30" s="177">
        <v>0</v>
      </c>
      <c r="ID30" s="175">
        <v>7077250</v>
      </c>
      <c r="IE30" s="177">
        <v>0.22639999999999999</v>
      </c>
      <c r="IF30" s="175">
        <v>0</v>
      </c>
      <c r="IG30" s="177">
        <v>0</v>
      </c>
      <c r="IH30" s="175">
        <v>0</v>
      </c>
      <c r="II30" s="177">
        <v>0</v>
      </c>
      <c r="IJ30" s="175">
        <v>2467046.6</v>
      </c>
      <c r="IK30" s="177">
        <v>0.2316</v>
      </c>
      <c r="IL30" s="175">
        <v>0</v>
      </c>
      <c r="IM30" s="177">
        <v>0</v>
      </c>
    </row>
    <row r="31" spans="1:247">
      <c r="A31" s="174" t="s">
        <v>185</v>
      </c>
      <c r="B31" s="175">
        <v>4708434961.5799999</v>
      </c>
      <c r="C31" s="177">
        <v>3.2722000000000002</v>
      </c>
      <c r="D31" s="175">
        <v>1153887.8799999999</v>
      </c>
      <c r="E31" s="177">
        <v>4.3438999999999997</v>
      </c>
      <c r="F31" s="175">
        <v>67782765.840000004</v>
      </c>
      <c r="G31" s="177">
        <v>2.2212999999999998</v>
      </c>
      <c r="H31" s="175">
        <v>79403384.319999993</v>
      </c>
      <c r="I31" s="177">
        <v>5.4309000000000003</v>
      </c>
      <c r="J31" s="175">
        <v>0</v>
      </c>
      <c r="K31" s="177">
        <v>0</v>
      </c>
      <c r="L31" s="175">
        <v>34935203.5</v>
      </c>
      <c r="M31" s="177">
        <v>2.8902000000000001</v>
      </c>
      <c r="N31" s="175">
        <v>69378947.599999994</v>
      </c>
      <c r="O31" s="177">
        <v>5.2762000000000002</v>
      </c>
      <c r="P31" s="175">
        <v>138895687.41</v>
      </c>
      <c r="Q31" s="177">
        <v>4.6462000000000003</v>
      </c>
      <c r="R31" s="175">
        <v>99068.13</v>
      </c>
      <c r="S31" s="177">
        <v>2.8237999999999999</v>
      </c>
      <c r="T31" s="175">
        <v>260074.3</v>
      </c>
      <c r="U31" s="177">
        <v>4.4776999999999996</v>
      </c>
      <c r="V31" s="175">
        <v>1205946</v>
      </c>
      <c r="W31" s="177">
        <v>0.42759999999999998</v>
      </c>
      <c r="X31" s="175">
        <v>1179772328.6800001</v>
      </c>
      <c r="Y31" s="177">
        <v>4.2548000000000004</v>
      </c>
      <c r="Z31" s="175">
        <v>0</v>
      </c>
      <c r="AA31" s="177">
        <v>0</v>
      </c>
      <c r="AB31" s="175">
        <v>0</v>
      </c>
      <c r="AC31" s="177">
        <v>0</v>
      </c>
      <c r="AD31" s="175">
        <v>8113585.96</v>
      </c>
      <c r="AE31" s="177">
        <v>2.3765000000000001</v>
      </c>
      <c r="AF31" s="175">
        <v>1072014</v>
      </c>
      <c r="AG31" s="177">
        <v>1.0471999999999999</v>
      </c>
      <c r="AH31" s="175">
        <v>1558588.6</v>
      </c>
      <c r="AI31" s="177">
        <v>2.7707000000000002</v>
      </c>
      <c r="AJ31" s="175">
        <v>0</v>
      </c>
      <c r="AK31" s="177">
        <v>0</v>
      </c>
      <c r="AL31" s="175">
        <v>0</v>
      </c>
      <c r="AM31" s="177">
        <v>0</v>
      </c>
      <c r="AN31" s="175">
        <v>13799498.880000001</v>
      </c>
      <c r="AO31" s="177">
        <v>21.287500000000001</v>
      </c>
      <c r="AP31" s="175">
        <v>0</v>
      </c>
      <c r="AQ31" s="177">
        <v>0</v>
      </c>
      <c r="AR31" s="175">
        <v>871200</v>
      </c>
      <c r="AS31" s="177">
        <v>5.4546000000000001</v>
      </c>
      <c r="AT31" s="175">
        <v>98031652</v>
      </c>
      <c r="AU31" s="177">
        <v>4.5890000000000004</v>
      </c>
      <c r="AV31" s="175">
        <v>0</v>
      </c>
      <c r="AW31" s="177">
        <v>0</v>
      </c>
      <c r="AX31" s="175">
        <v>0</v>
      </c>
      <c r="AY31" s="177">
        <v>0</v>
      </c>
      <c r="AZ31" s="175">
        <v>77085831.180000007</v>
      </c>
      <c r="BA31" s="177">
        <v>2.0998000000000001</v>
      </c>
      <c r="BB31" s="175">
        <v>1390876.99</v>
      </c>
      <c r="BC31" s="177">
        <v>5.3100000000000001E-2</v>
      </c>
      <c r="BD31" s="175">
        <v>0</v>
      </c>
      <c r="BE31" s="177">
        <v>0</v>
      </c>
      <c r="BF31" s="175">
        <v>0</v>
      </c>
      <c r="BG31" s="177">
        <v>0</v>
      </c>
      <c r="BH31" s="175">
        <v>0</v>
      </c>
      <c r="BI31" s="177">
        <v>0</v>
      </c>
      <c r="BJ31" s="175">
        <v>0</v>
      </c>
      <c r="BK31" s="177">
        <v>0</v>
      </c>
      <c r="BL31" s="175">
        <v>37345632</v>
      </c>
      <c r="BM31" s="177">
        <v>7.8261000000000003</v>
      </c>
      <c r="BN31" s="175">
        <v>14945832.65</v>
      </c>
      <c r="BO31" s="177">
        <v>7.8883999999999999</v>
      </c>
      <c r="BP31" s="175">
        <v>691059.6</v>
      </c>
      <c r="BQ31" s="177">
        <v>4.4405999999999999</v>
      </c>
      <c r="BR31" s="175">
        <v>0</v>
      </c>
      <c r="BS31" s="177">
        <v>0</v>
      </c>
      <c r="BT31" s="175">
        <v>1097044.74</v>
      </c>
      <c r="BU31" s="177">
        <v>9.6583000000000006</v>
      </c>
      <c r="BV31" s="175">
        <v>3177600</v>
      </c>
      <c r="BW31" s="177">
        <v>4.1074000000000002</v>
      </c>
      <c r="BX31" s="175">
        <v>28503849.949999999</v>
      </c>
      <c r="BY31" s="177">
        <v>14.8262</v>
      </c>
      <c r="BZ31" s="175">
        <v>0</v>
      </c>
      <c r="CA31" s="177">
        <v>0</v>
      </c>
      <c r="CB31" s="175">
        <v>42489594</v>
      </c>
      <c r="CC31" s="177">
        <v>3.1280999999999999</v>
      </c>
      <c r="CD31" s="175">
        <v>0</v>
      </c>
      <c r="CE31" s="177">
        <v>0</v>
      </c>
      <c r="CF31" s="175">
        <v>8449094</v>
      </c>
      <c r="CG31" s="177">
        <v>3.4457</v>
      </c>
      <c r="CH31" s="175">
        <v>2595080</v>
      </c>
      <c r="CI31" s="177">
        <v>5.25</v>
      </c>
      <c r="CJ31" s="175">
        <v>727610</v>
      </c>
      <c r="CK31" s="177">
        <v>2.9386000000000001</v>
      </c>
      <c r="CL31" s="175">
        <v>7190670.0800000001</v>
      </c>
      <c r="CM31" s="177">
        <v>5.4947999999999997</v>
      </c>
      <c r="CN31" s="175">
        <v>14051810.6</v>
      </c>
      <c r="CO31" s="177">
        <v>4.2405999999999997</v>
      </c>
      <c r="CP31" s="175">
        <v>285325450.42000002</v>
      </c>
      <c r="CQ31" s="177">
        <v>7.1111000000000004</v>
      </c>
      <c r="CR31" s="175">
        <v>95628093.950000003</v>
      </c>
      <c r="CS31" s="177">
        <v>6.0670999999999999</v>
      </c>
      <c r="CT31" s="175">
        <v>0</v>
      </c>
      <c r="CU31" s="177">
        <v>0</v>
      </c>
      <c r="CV31" s="175">
        <v>1047637</v>
      </c>
      <c r="CW31" s="177">
        <v>12.0663</v>
      </c>
      <c r="CX31" s="175">
        <v>39503461.649999999</v>
      </c>
      <c r="CY31" s="177">
        <v>7.5826000000000002</v>
      </c>
      <c r="CZ31" s="175">
        <v>9410323.3499999996</v>
      </c>
      <c r="DA31" s="177">
        <v>7.5476999999999999</v>
      </c>
      <c r="DB31" s="175">
        <v>392766</v>
      </c>
      <c r="DC31" s="177">
        <v>1.6917</v>
      </c>
      <c r="DD31" s="175">
        <v>0</v>
      </c>
      <c r="DE31" s="177">
        <v>0</v>
      </c>
      <c r="DF31" s="175">
        <v>0</v>
      </c>
      <c r="DG31" s="177">
        <v>0</v>
      </c>
      <c r="DH31" s="175">
        <v>96828182.519999996</v>
      </c>
      <c r="DI31" s="177">
        <v>9.1049000000000007</v>
      </c>
      <c r="DJ31" s="175">
        <v>0</v>
      </c>
      <c r="DK31" s="177">
        <v>0</v>
      </c>
      <c r="DL31" s="175">
        <v>6906360</v>
      </c>
      <c r="DM31" s="177">
        <v>2.9392</v>
      </c>
      <c r="DN31" s="175">
        <v>1703475</v>
      </c>
      <c r="DO31" s="177">
        <v>8.2561999999999998</v>
      </c>
      <c r="DP31" s="175">
        <v>3536885.84</v>
      </c>
      <c r="DQ31" s="177">
        <v>6.1120000000000001</v>
      </c>
      <c r="DR31" s="175">
        <v>8530421.7599999998</v>
      </c>
      <c r="DS31" s="177">
        <v>2.8540000000000001</v>
      </c>
      <c r="DT31" s="175">
        <v>7878326.1200000001</v>
      </c>
      <c r="DU31" s="177">
        <v>3.2094</v>
      </c>
      <c r="DV31" s="175">
        <v>11039613.880000001</v>
      </c>
      <c r="DW31" s="177">
        <v>1.4392</v>
      </c>
      <c r="DX31" s="175">
        <v>76013378.560000002</v>
      </c>
      <c r="DY31" s="177">
        <v>2.976</v>
      </c>
      <c r="DZ31" s="175">
        <v>0</v>
      </c>
      <c r="EA31" s="177">
        <v>0</v>
      </c>
      <c r="EB31" s="175">
        <v>3012316.16</v>
      </c>
      <c r="EC31" s="177">
        <v>2.0792000000000002</v>
      </c>
      <c r="ED31" s="175">
        <v>21493450.140000001</v>
      </c>
      <c r="EE31" s="177">
        <v>3.4037999999999999</v>
      </c>
      <c r="EF31" s="175">
        <v>133446672</v>
      </c>
      <c r="EG31" s="177">
        <v>0.96589999999999998</v>
      </c>
      <c r="EH31" s="175">
        <v>474163.20000000001</v>
      </c>
      <c r="EI31" s="177">
        <v>1.3455999999999999</v>
      </c>
      <c r="EJ31" s="175">
        <v>0</v>
      </c>
      <c r="EK31" s="177">
        <v>0</v>
      </c>
      <c r="EL31" s="175">
        <v>0</v>
      </c>
      <c r="EM31" s="177">
        <v>0</v>
      </c>
      <c r="EN31" s="175">
        <v>374458324.69999999</v>
      </c>
      <c r="EO31" s="177">
        <v>8.5001999999999995</v>
      </c>
      <c r="EP31" s="175">
        <v>53893922.700000003</v>
      </c>
      <c r="EQ31" s="177">
        <v>7.6102999999999996</v>
      </c>
      <c r="ER31" s="175">
        <v>6961255</v>
      </c>
      <c r="ES31" s="177">
        <v>3.0626000000000002</v>
      </c>
      <c r="ET31" s="175">
        <v>138274329</v>
      </c>
      <c r="EU31" s="177">
        <v>14.089499999999999</v>
      </c>
      <c r="EV31" s="175">
        <v>15589661</v>
      </c>
      <c r="EW31" s="177">
        <v>1.1261000000000001</v>
      </c>
      <c r="EX31" s="175">
        <v>177629074</v>
      </c>
      <c r="EY31" s="177">
        <v>7.9604999999999997</v>
      </c>
      <c r="EZ31" s="175">
        <v>121154764</v>
      </c>
      <c r="FA31" s="177">
        <v>1.3594999999999999</v>
      </c>
      <c r="FB31" s="175">
        <v>12304662</v>
      </c>
      <c r="FC31" s="177">
        <v>0.73839999999999995</v>
      </c>
      <c r="FD31" s="175">
        <v>4384128</v>
      </c>
      <c r="FE31" s="177">
        <v>1.0026999999999999</v>
      </c>
      <c r="FF31" s="175">
        <v>3497228</v>
      </c>
      <c r="FG31" s="177">
        <v>3.8367</v>
      </c>
      <c r="FH31" s="175">
        <v>3687755.9</v>
      </c>
      <c r="FI31" s="177">
        <v>2.3763999999999998</v>
      </c>
      <c r="FJ31" s="175">
        <v>36653843.079999998</v>
      </c>
      <c r="FK31" s="177">
        <v>2.0787</v>
      </c>
      <c r="FL31" s="175">
        <v>6774982.5700000003</v>
      </c>
      <c r="FM31" s="177">
        <v>3.8043</v>
      </c>
      <c r="FN31" s="175">
        <v>3936621</v>
      </c>
      <c r="FO31" s="177">
        <v>0.65780000000000005</v>
      </c>
      <c r="FP31" s="175">
        <v>0</v>
      </c>
      <c r="FQ31" s="177">
        <v>0</v>
      </c>
      <c r="FR31" s="175">
        <v>37563867.960000001</v>
      </c>
      <c r="FS31" s="177">
        <v>2.1189</v>
      </c>
      <c r="FT31" s="175">
        <v>71363179.319999993</v>
      </c>
      <c r="FU31" s="177">
        <v>4.7535999999999996</v>
      </c>
      <c r="FV31" s="175">
        <v>0</v>
      </c>
      <c r="FW31" s="177">
        <v>0</v>
      </c>
      <c r="FX31" s="175">
        <v>60409463.359999999</v>
      </c>
      <c r="FY31" s="177">
        <v>8.1803000000000008</v>
      </c>
      <c r="FZ31" s="175">
        <v>0</v>
      </c>
      <c r="GA31" s="177">
        <v>0</v>
      </c>
      <c r="GB31" s="175">
        <v>10452413.439999999</v>
      </c>
      <c r="GC31" s="177">
        <v>3.5005999999999999</v>
      </c>
      <c r="GD31" s="175">
        <v>1683136.62</v>
      </c>
      <c r="GE31" s="177">
        <v>1.7336</v>
      </c>
      <c r="GF31" s="175">
        <v>4698940.01</v>
      </c>
      <c r="GG31" s="177">
        <v>1.079</v>
      </c>
      <c r="GH31" s="175">
        <v>0</v>
      </c>
      <c r="GI31" s="177">
        <v>0</v>
      </c>
      <c r="GJ31" s="175">
        <v>11170270.640000001</v>
      </c>
      <c r="GK31" s="177">
        <v>2.6141999999999999</v>
      </c>
      <c r="GL31" s="175">
        <v>19441151.399999999</v>
      </c>
      <c r="GM31" s="177">
        <v>3.7016</v>
      </c>
      <c r="GN31" s="175">
        <v>4201053.71</v>
      </c>
      <c r="GO31" s="177">
        <v>1.6971000000000001</v>
      </c>
      <c r="GP31" s="175">
        <v>24483313.120000001</v>
      </c>
      <c r="GQ31" s="177">
        <v>2.0289999999999999</v>
      </c>
      <c r="GR31" s="175">
        <v>0</v>
      </c>
      <c r="GS31" s="177">
        <v>0</v>
      </c>
      <c r="GT31" s="175">
        <v>6498795.5199999996</v>
      </c>
      <c r="GU31" s="177">
        <v>1.0261</v>
      </c>
      <c r="GV31" s="175">
        <v>27196764</v>
      </c>
      <c r="GW31" s="177">
        <v>1.0266</v>
      </c>
      <c r="GX31" s="175">
        <v>691174.40000000002</v>
      </c>
      <c r="GY31" s="177">
        <v>1.0199</v>
      </c>
      <c r="GZ31" s="175">
        <v>0</v>
      </c>
      <c r="HA31" s="177">
        <v>0</v>
      </c>
      <c r="HB31" s="175">
        <v>237747745</v>
      </c>
      <c r="HC31" s="177">
        <v>2.7195999999999998</v>
      </c>
      <c r="HD31" s="175">
        <v>0</v>
      </c>
      <c r="HE31" s="177">
        <v>0</v>
      </c>
      <c r="HF31" s="175">
        <v>277200</v>
      </c>
      <c r="HG31" s="177">
        <v>2.8595999999999999</v>
      </c>
      <c r="HH31" s="175">
        <v>49325324.399999999</v>
      </c>
      <c r="HI31" s="177">
        <v>2.0230999999999999</v>
      </c>
      <c r="HJ31" s="175">
        <v>2402322.2000000002</v>
      </c>
      <c r="HK31" s="177">
        <v>1.9259999999999999</v>
      </c>
      <c r="HL31" s="175">
        <v>0</v>
      </c>
      <c r="HM31" s="177">
        <v>0</v>
      </c>
      <c r="HN31" s="175">
        <v>50705714.159999996</v>
      </c>
      <c r="HO31" s="177">
        <v>3.2616999999999998</v>
      </c>
      <c r="HP31" s="175">
        <v>24745700</v>
      </c>
      <c r="HQ31" s="177">
        <v>12.3302</v>
      </c>
      <c r="HR31" s="175">
        <v>34904707.200000003</v>
      </c>
      <c r="HS31" s="177">
        <v>2.0251000000000001</v>
      </c>
      <c r="HT31" s="175">
        <v>21502288.449999999</v>
      </c>
      <c r="HU31" s="177">
        <v>8.3406000000000002</v>
      </c>
      <c r="HV31" s="175">
        <v>0</v>
      </c>
      <c r="HW31" s="177">
        <v>0</v>
      </c>
      <c r="HX31" s="175">
        <v>0</v>
      </c>
      <c r="HY31" s="177">
        <v>0</v>
      </c>
      <c r="HZ31" s="175">
        <v>54898186</v>
      </c>
      <c r="IA31" s="177">
        <v>1.9736</v>
      </c>
      <c r="IB31" s="175">
        <v>194644752</v>
      </c>
      <c r="IC31" s="177">
        <v>7.8624000000000001</v>
      </c>
      <c r="ID31" s="175">
        <v>29516112</v>
      </c>
      <c r="IE31" s="177">
        <v>0.94420000000000004</v>
      </c>
      <c r="IF31" s="175">
        <v>1412796</v>
      </c>
      <c r="IG31" s="177">
        <v>1.1347</v>
      </c>
      <c r="IH31" s="175">
        <v>540553</v>
      </c>
      <c r="II31" s="177">
        <v>6.6590999999999996</v>
      </c>
      <c r="IJ31" s="175">
        <v>28511090.280000001</v>
      </c>
      <c r="IK31" s="177">
        <v>2.6762000000000001</v>
      </c>
      <c r="IL31" s="175">
        <v>0</v>
      </c>
      <c r="IM31" s="177">
        <v>0</v>
      </c>
    </row>
    <row r="32" spans="1:247">
      <c r="A32" s="174" t="s">
        <v>184</v>
      </c>
      <c r="B32" s="175">
        <v>1266152353.5799999</v>
      </c>
      <c r="C32" s="177">
        <v>0.87990000000000002</v>
      </c>
      <c r="D32" s="175">
        <v>0</v>
      </c>
      <c r="E32" s="177">
        <v>0</v>
      </c>
      <c r="F32" s="175">
        <v>72999508.920000002</v>
      </c>
      <c r="G32" s="177">
        <v>2.3923000000000001</v>
      </c>
      <c r="H32" s="175">
        <v>0</v>
      </c>
      <c r="I32" s="177">
        <v>0</v>
      </c>
      <c r="J32" s="175">
        <v>0</v>
      </c>
      <c r="K32" s="177">
        <v>0</v>
      </c>
      <c r="L32" s="175">
        <v>50412880.560000002</v>
      </c>
      <c r="M32" s="177">
        <v>4.1707000000000001</v>
      </c>
      <c r="N32" s="175">
        <v>0</v>
      </c>
      <c r="O32" s="177">
        <v>0</v>
      </c>
      <c r="P32" s="175">
        <v>0</v>
      </c>
      <c r="Q32" s="177">
        <v>0</v>
      </c>
      <c r="R32" s="175">
        <v>53526.94</v>
      </c>
      <c r="S32" s="177">
        <v>1.5257000000000001</v>
      </c>
      <c r="T32" s="175">
        <v>66828.320000000007</v>
      </c>
      <c r="U32" s="177">
        <v>1.1506000000000001</v>
      </c>
      <c r="V32" s="175">
        <v>12039520.74</v>
      </c>
      <c r="W32" s="177">
        <v>4.2694000000000001</v>
      </c>
      <c r="X32" s="175">
        <v>0</v>
      </c>
      <c r="Y32" s="177">
        <v>0</v>
      </c>
      <c r="Z32" s="175">
        <v>0</v>
      </c>
      <c r="AA32" s="177">
        <v>0</v>
      </c>
      <c r="AB32" s="175">
        <v>0</v>
      </c>
      <c r="AC32" s="177">
        <v>0</v>
      </c>
      <c r="AD32" s="175">
        <v>0</v>
      </c>
      <c r="AE32" s="177">
        <v>0</v>
      </c>
      <c r="AF32" s="175">
        <v>0</v>
      </c>
      <c r="AG32" s="177">
        <v>0</v>
      </c>
      <c r="AH32" s="175">
        <v>1254340.32</v>
      </c>
      <c r="AI32" s="177">
        <v>2.2299000000000002</v>
      </c>
      <c r="AJ32" s="175">
        <v>0</v>
      </c>
      <c r="AK32" s="177">
        <v>0</v>
      </c>
      <c r="AL32" s="175">
        <v>3454698.3</v>
      </c>
      <c r="AM32" s="177">
        <v>4.3449</v>
      </c>
      <c r="AN32" s="175">
        <v>0</v>
      </c>
      <c r="AO32" s="177">
        <v>0</v>
      </c>
      <c r="AP32" s="175">
        <v>513120.42</v>
      </c>
      <c r="AQ32" s="177">
        <v>0.9294</v>
      </c>
      <c r="AR32" s="175">
        <v>0</v>
      </c>
      <c r="AS32" s="177">
        <v>0</v>
      </c>
      <c r="AT32" s="175">
        <v>0</v>
      </c>
      <c r="AU32" s="177">
        <v>0</v>
      </c>
      <c r="AV32" s="175">
        <v>0</v>
      </c>
      <c r="AW32" s="177">
        <v>0</v>
      </c>
      <c r="AX32" s="175">
        <v>0</v>
      </c>
      <c r="AY32" s="177">
        <v>0</v>
      </c>
      <c r="AZ32" s="175">
        <v>0</v>
      </c>
      <c r="BA32" s="177">
        <v>0</v>
      </c>
      <c r="BB32" s="175">
        <v>0</v>
      </c>
      <c r="BC32" s="177">
        <v>0</v>
      </c>
      <c r="BD32" s="175">
        <v>3872957.28</v>
      </c>
      <c r="BE32" s="177">
        <v>3.3058000000000001</v>
      </c>
      <c r="BF32" s="175">
        <v>0</v>
      </c>
      <c r="BG32" s="177">
        <v>0</v>
      </c>
      <c r="BH32" s="175">
        <v>741385.89</v>
      </c>
      <c r="BI32" s="177">
        <v>2.105</v>
      </c>
      <c r="BJ32" s="175">
        <v>5769979.2599999998</v>
      </c>
      <c r="BK32" s="177">
        <v>3.4744000000000002</v>
      </c>
      <c r="BL32" s="175">
        <v>0</v>
      </c>
      <c r="BM32" s="177">
        <v>0</v>
      </c>
      <c r="BN32" s="175">
        <v>0</v>
      </c>
      <c r="BO32" s="177">
        <v>0</v>
      </c>
      <c r="BP32" s="175">
        <v>0</v>
      </c>
      <c r="BQ32" s="177">
        <v>0</v>
      </c>
      <c r="BR32" s="175">
        <v>0</v>
      </c>
      <c r="BS32" s="177">
        <v>0</v>
      </c>
      <c r="BT32" s="175">
        <v>0</v>
      </c>
      <c r="BU32" s="177">
        <v>0</v>
      </c>
      <c r="BV32" s="175">
        <v>0</v>
      </c>
      <c r="BW32" s="177">
        <v>0</v>
      </c>
      <c r="BX32" s="175">
        <v>2540530.92</v>
      </c>
      <c r="BY32" s="177">
        <v>1.3213999999999999</v>
      </c>
      <c r="BZ32" s="175">
        <v>0</v>
      </c>
      <c r="CA32" s="177">
        <v>0</v>
      </c>
      <c r="CB32" s="175">
        <v>59194044.119999997</v>
      </c>
      <c r="CC32" s="177">
        <v>4.3578999999999999</v>
      </c>
      <c r="CD32" s="175">
        <v>0</v>
      </c>
      <c r="CE32" s="177">
        <v>0</v>
      </c>
      <c r="CF32" s="175">
        <v>0</v>
      </c>
      <c r="CG32" s="177">
        <v>0</v>
      </c>
      <c r="CH32" s="175">
        <v>1378800</v>
      </c>
      <c r="CI32" s="177">
        <v>2.7894000000000001</v>
      </c>
      <c r="CJ32" s="175">
        <v>0</v>
      </c>
      <c r="CK32" s="177">
        <v>0</v>
      </c>
      <c r="CL32" s="175">
        <v>0</v>
      </c>
      <c r="CM32" s="177">
        <v>0</v>
      </c>
      <c r="CN32" s="175">
        <v>533181.96</v>
      </c>
      <c r="CO32" s="177">
        <v>0.16089999999999999</v>
      </c>
      <c r="CP32" s="175">
        <v>0</v>
      </c>
      <c r="CQ32" s="177">
        <v>0</v>
      </c>
      <c r="CR32" s="175">
        <v>17028754.5</v>
      </c>
      <c r="CS32" s="177">
        <v>1.0804</v>
      </c>
      <c r="CT32" s="175">
        <v>0</v>
      </c>
      <c r="CU32" s="177">
        <v>0</v>
      </c>
      <c r="CV32" s="175">
        <v>0</v>
      </c>
      <c r="CW32" s="177">
        <v>0</v>
      </c>
      <c r="CX32" s="175">
        <v>0</v>
      </c>
      <c r="CY32" s="177">
        <v>0</v>
      </c>
      <c r="CZ32" s="175">
        <v>0</v>
      </c>
      <c r="DA32" s="177">
        <v>0</v>
      </c>
      <c r="DB32" s="175">
        <v>0</v>
      </c>
      <c r="DC32" s="177">
        <v>0</v>
      </c>
      <c r="DD32" s="175">
        <v>0</v>
      </c>
      <c r="DE32" s="177">
        <v>0</v>
      </c>
      <c r="DF32" s="175">
        <v>3242608.2</v>
      </c>
      <c r="DG32" s="177">
        <v>4.7462999999999997</v>
      </c>
      <c r="DH32" s="175">
        <v>0</v>
      </c>
      <c r="DI32" s="177">
        <v>0</v>
      </c>
      <c r="DJ32" s="175">
        <v>0</v>
      </c>
      <c r="DK32" s="177">
        <v>0</v>
      </c>
      <c r="DL32" s="175">
        <v>1523074.8</v>
      </c>
      <c r="DM32" s="177">
        <v>0.6482</v>
      </c>
      <c r="DN32" s="175">
        <v>0</v>
      </c>
      <c r="DO32" s="177">
        <v>0</v>
      </c>
      <c r="DP32" s="175">
        <v>1075894.3</v>
      </c>
      <c r="DQ32" s="177">
        <v>1.8592</v>
      </c>
      <c r="DR32" s="175">
        <v>3917446.56</v>
      </c>
      <c r="DS32" s="177">
        <v>1.3106</v>
      </c>
      <c r="DT32" s="175">
        <v>3817690.38</v>
      </c>
      <c r="DU32" s="177">
        <v>1.5551999999999999</v>
      </c>
      <c r="DV32" s="175">
        <v>0</v>
      </c>
      <c r="DW32" s="177">
        <v>0</v>
      </c>
      <c r="DX32" s="175">
        <v>24935529.059999999</v>
      </c>
      <c r="DY32" s="177">
        <v>0.97619999999999996</v>
      </c>
      <c r="DZ32" s="175">
        <v>0</v>
      </c>
      <c r="EA32" s="177">
        <v>0</v>
      </c>
      <c r="EB32" s="175">
        <v>2912416.26</v>
      </c>
      <c r="EC32" s="177">
        <v>2.0103</v>
      </c>
      <c r="ED32" s="175">
        <v>11295559.6</v>
      </c>
      <c r="EE32" s="177">
        <v>1.7887999999999999</v>
      </c>
      <c r="EF32" s="175">
        <v>256512825.19999999</v>
      </c>
      <c r="EG32" s="177">
        <v>1.8567</v>
      </c>
      <c r="EH32" s="175">
        <v>920739.66</v>
      </c>
      <c r="EI32" s="177">
        <v>2.6128999999999998</v>
      </c>
      <c r="EJ32" s="175">
        <v>0</v>
      </c>
      <c r="EK32" s="177">
        <v>0</v>
      </c>
      <c r="EL32" s="175">
        <v>2305284.66</v>
      </c>
      <c r="EM32" s="177">
        <v>4.8268000000000004</v>
      </c>
      <c r="EN32" s="175">
        <v>0</v>
      </c>
      <c r="EO32" s="177">
        <v>0</v>
      </c>
      <c r="EP32" s="175">
        <v>0</v>
      </c>
      <c r="EQ32" s="177">
        <v>0</v>
      </c>
      <c r="ER32" s="175">
        <v>3539403</v>
      </c>
      <c r="ES32" s="177">
        <v>1.5571999999999999</v>
      </c>
      <c r="ET32" s="175">
        <v>0</v>
      </c>
      <c r="EU32" s="177">
        <v>0</v>
      </c>
      <c r="EV32" s="175">
        <v>0</v>
      </c>
      <c r="EW32" s="177">
        <v>0</v>
      </c>
      <c r="EX32" s="175">
        <v>0</v>
      </c>
      <c r="EY32" s="177">
        <v>0</v>
      </c>
      <c r="EZ32" s="175">
        <v>209924368</v>
      </c>
      <c r="FA32" s="177">
        <v>2.3555999999999999</v>
      </c>
      <c r="FB32" s="175">
        <v>0</v>
      </c>
      <c r="FC32" s="177">
        <v>0</v>
      </c>
      <c r="FD32" s="175">
        <v>6166706</v>
      </c>
      <c r="FE32" s="177">
        <v>1.4104000000000001</v>
      </c>
      <c r="FF32" s="175">
        <v>0</v>
      </c>
      <c r="FG32" s="177">
        <v>0</v>
      </c>
      <c r="FH32" s="175">
        <v>0</v>
      </c>
      <c r="FI32" s="177">
        <v>0</v>
      </c>
      <c r="FJ32" s="175">
        <v>13323666.119999999</v>
      </c>
      <c r="FK32" s="177">
        <v>0.75560000000000005</v>
      </c>
      <c r="FL32" s="175">
        <v>2355142.92</v>
      </c>
      <c r="FM32" s="177">
        <v>1.3225</v>
      </c>
      <c r="FN32" s="175">
        <v>4366587.42</v>
      </c>
      <c r="FO32" s="177">
        <v>0.72970000000000002</v>
      </c>
      <c r="FP32" s="175">
        <v>3112503</v>
      </c>
      <c r="FQ32" s="177">
        <v>3.9312</v>
      </c>
      <c r="FR32" s="175">
        <v>0</v>
      </c>
      <c r="FS32" s="177">
        <v>0</v>
      </c>
      <c r="FT32" s="175">
        <v>0</v>
      </c>
      <c r="FU32" s="177">
        <v>0</v>
      </c>
      <c r="FV32" s="175">
        <v>0</v>
      </c>
      <c r="FW32" s="177">
        <v>0</v>
      </c>
      <c r="FX32" s="175">
        <v>29733890.940000001</v>
      </c>
      <c r="FY32" s="177">
        <v>4.0263999999999998</v>
      </c>
      <c r="FZ32" s="175">
        <v>0</v>
      </c>
      <c r="GA32" s="177">
        <v>0</v>
      </c>
      <c r="GB32" s="175">
        <v>0</v>
      </c>
      <c r="GC32" s="177">
        <v>0</v>
      </c>
      <c r="GD32" s="175">
        <v>857314.86</v>
      </c>
      <c r="GE32" s="177">
        <v>0.88300000000000001</v>
      </c>
      <c r="GF32" s="175">
        <v>41898675.649999999</v>
      </c>
      <c r="GG32" s="177">
        <v>9.6211000000000002</v>
      </c>
      <c r="GH32" s="175">
        <v>18740557.68</v>
      </c>
      <c r="GI32" s="177">
        <v>2.4232</v>
      </c>
      <c r="GJ32" s="175">
        <v>13378335.539999999</v>
      </c>
      <c r="GK32" s="177">
        <v>3.1309999999999998</v>
      </c>
      <c r="GL32" s="175">
        <v>0</v>
      </c>
      <c r="GM32" s="177">
        <v>0</v>
      </c>
      <c r="GN32" s="175">
        <v>2185260.12</v>
      </c>
      <c r="GO32" s="177">
        <v>0.88280000000000003</v>
      </c>
      <c r="GP32" s="175">
        <v>41158926.479999997</v>
      </c>
      <c r="GQ32" s="177">
        <v>3.411</v>
      </c>
      <c r="GR32" s="175">
        <v>0</v>
      </c>
      <c r="GS32" s="177">
        <v>0</v>
      </c>
      <c r="GT32" s="175">
        <v>9206385.4800000004</v>
      </c>
      <c r="GU32" s="177">
        <v>1.4536</v>
      </c>
      <c r="GV32" s="175">
        <v>59858281.020000003</v>
      </c>
      <c r="GW32" s="177">
        <v>2.2593999999999999</v>
      </c>
      <c r="GX32" s="175">
        <v>979292.7</v>
      </c>
      <c r="GY32" s="177">
        <v>1.4450000000000001</v>
      </c>
      <c r="GZ32" s="175">
        <v>15588850.68</v>
      </c>
      <c r="HA32" s="177">
        <v>3.7477999999999998</v>
      </c>
      <c r="HB32" s="175">
        <v>40319582</v>
      </c>
      <c r="HC32" s="177">
        <v>0.4612</v>
      </c>
      <c r="HD32" s="175">
        <v>0</v>
      </c>
      <c r="HE32" s="177">
        <v>0</v>
      </c>
      <c r="HF32" s="175">
        <v>367611.06</v>
      </c>
      <c r="HG32" s="177">
        <v>3.7923</v>
      </c>
      <c r="HH32" s="175">
        <v>0</v>
      </c>
      <c r="HI32" s="177">
        <v>0</v>
      </c>
      <c r="HJ32" s="175">
        <v>1043945.08</v>
      </c>
      <c r="HK32" s="177">
        <v>0.83699999999999997</v>
      </c>
      <c r="HL32" s="175">
        <v>0</v>
      </c>
      <c r="HM32" s="177">
        <v>0</v>
      </c>
      <c r="HN32" s="175">
        <v>2841917.2</v>
      </c>
      <c r="HO32" s="177">
        <v>0.18279999999999999</v>
      </c>
      <c r="HP32" s="175">
        <v>0</v>
      </c>
      <c r="HQ32" s="177">
        <v>0</v>
      </c>
      <c r="HR32" s="175">
        <v>0</v>
      </c>
      <c r="HS32" s="177">
        <v>0</v>
      </c>
      <c r="HT32" s="175">
        <v>0</v>
      </c>
      <c r="HU32" s="177">
        <v>0</v>
      </c>
      <c r="HV32" s="175">
        <v>0</v>
      </c>
      <c r="HW32" s="177">
        <v>0</v>
      </c>
      <c r="HX32" s="175">
        <v>0</v>
      </c>
      <c r="HY32" s="177">
        <v>0</v>
      </c>
      <c r="HZ32" s="175">
        <v>95419762</v>
      </c>
      <c r="IA32" s="177">
        <v>3.4304000000000001</v>
      </c>
      <c r="IB32" s="175">
        <v>0</v>
      </c>
      <c r="IC32" s="177">
        <v>0</v>
      </c>
      <c r="ID32" s="175">
        <v>56786062</v>
      </c>
      <c r="IE32" s="177">
        <v>1.8165</v>
      </c>
      <c r="IF32" s="175">
        <v>0</v>
      </c>
      <c r="IG32" s="177">
        <v>0</v>
      </c>
      <c r="IH32" s="175">
        <v>473837.78</v>
      </c>
      <c r="II32" s="177">
        <v>5.8372000000000002</v>
      </c>
      <c r="IJ32" s="175">
        <v>48212361.719999999</v>
      </c>
      <c r="IK32" s="177">
        <v>4.5254000000000003</v>
      </c>
      <c r="IL32" s="175">
        <v>0</v>
      </c>
      <c r="IM32" s="177">
        <v>0</v>
      </c>
    </row>
    <row r="33" spans="1:247">
      <c r="A33" s="174" t="s">
        <v>183</v>
      </c>
      <c r="B33" s="175">
        <v>60438101.799999997</v>
      </c>
      <c r="C33" s="177">
        <v>4.2000000000000003E-2</v>
      </c>
      <c r="D33" s="175">
        <v>0</v>
      </c>
      <c r="E33" s="177">
        <v>0</v>
      </c>
      <c r="F33" s="175">
        <v>0</v>
      </c>
      <c r="G33" s="177">
        <v>0</v>
      </c>
      <c r="H33" s="175">
        <v>0</v>
      </c>
      <c r="I33" s="177">
        <v>0</v>
      </c>
      <c r="J33" s="175">
        <v>0</v>
      </c>
      <c r="K33" s="177">
        <v>0</v>
      </c>
      <c r="L33" s="175">
        <v>733632.48</v>
      </c>
      <c r="M33" s="177">
        <v>6.0699999999999997E-2</v>
      </c>
      <c r="N33" s="175">
        <v>0</v>
      </c>
      <c r="O33" s="177">
        <v>0</v>
      </c>
      <c r="P33" s="175">
        <v>0</v>
      </c>
      <c r="Q33" s="177">
        <v>0</v>
      </c>
      <c r="R33" s="175">
        <v>0</v>
      </c>
      <c r="S33" s="177">
        <v>0</v>
      </c>
      <c r="T33" s="175">
        <v>0</v>
      </c>
      <c r="U33" s="177">
        <v>0</v>
      </c>
      <c r="V33" s="175">
        <v>0</v>
      </c>
      <c r="W33" s="177">
        <v>0</v>
      </c>
      <c r="X33" s="175">
        <v>0</v>
      </c>
      <c r="Y33" s="177">
        <v>0</v>
      </c>
      <c r="Z33" s="175">
        <v>0</v>
      </c>
      <c r="AA33" s="177">
        <v>0</v>
      </c>
      <c r="AB33" s="175">
        <v>0</v>
      </c>
      <c r="AC33" s="177">
        <v>0</v>
      </c>
      <c r="AD33" s="175">
        <v>0</v>
      </c>
      <c r="AE33" s="177">
        <v>0</v>
      </c>
      <c r="AF33" s="175">
        <v>0</v>
      </c>
      <c r="AG33" s="177">
        <v>0</v>
      </c>
      <c r="AH33" s="175">
        <v>950525.7</v>
      </c>
      <c r="AI33" s="177">
        <v>1.6898</v>
      </c>
      <c r="AJ33" s="175">
        <v>0</v>
      </c>
      <c r="AK33" s="177">
        <v>0</v>
      </c>
      <c r="AL33" s="175">
        <v>0</v>
      </c>
      <c r="AM33" s="177">
        <v>0</v>
      </c>
      <c r="AN33" s="175">
        <v>0</v>
      </c>
      <c r="AO33" s="177">
        <v>0</v>
      </c>
      <c r="AP33" s="175">
        <v>0</v>
      </c>
      <c r="AQ33" s="177">
        <v>0</v>
      </c>
      <c r="AR33" s="175">
        <v>0</v>
      </c>
      <c r="AS33" s="177">
        <v>0</v>
      </c>
      <c r="AT33" s="175">
        <v>0</v>
      </c>
      <c r="AU33" s="177">
        <v>0</v>
      </c>
      <c r="AV33" s="175">
        <v>0</v>
      </c>
      <c r="AW33" s="177">
        <v>0</v>
      </c>
      <c r="AX33" s="175">
        <v>0</v>
      </c>
      <c r="AY33" s="177">
        <v>0</v>
      </c>
      <c r="AZ33" s="175">
        <v>4222282.7699999996</v>
      </c>
      <c r="BA33" s="177">
        <v>0.115</v>
      </c>
      <c r="BB33" s="175">
        <v>0</v>
      </c>
      <c r="BC33" s="177">
        <v>0</v>
      </c>
      <c r="BD33" s="175">
        <v>0</v>
      </c>
      <c r="BE33" s="177">
        <v>0</v>
      </c>
      <c r="BF33" s="175">
        <v>0</v>
      </c>
      <c r="BG33" s="177">
        <v>0</v>
      </c>
      <c r="BH33" s="175">
        <v>0</v>
      </c>
      <c r="BI33" s="177">
        <v>0</v>
      </c>
      <c r="BJ33" s="175">
        <v>0</v>
      </c>
      <c r="BK33" s="177">
        <v>0</v>
      </c>
      <c r="BL33" s="175">
        <v>0</v>
      </c>
      <c r="BM33" s="177">
        <v>0</v>
      </c>
      <c r="BN33" s="175">
        <v>0</v>
      </c>
      <c r="BO33" s="177">
        <v>0</v>
      </c>
      <c r="BP33" s="175">
        <v>0</v>
      </c>
      <c r="BQ33" s="177">
        <v>0</v>
      </c>
      <c r="BR33" s="175">
        <v>0</v>
      </c>
      <c r="BS33" s="177">
        <v>0</v>
      </c>
      <c r="BT33" s="175">
        <v>0</v>
      </c>
      <c r="BU33" s="177">
        <v>0</v>
      </c>
      <c r="BV33" s="175">
        <v>0</v>
      </c>
      <c r="BW33" s="177">
        <v>0</v>
      </c>
      <c r="BX33" s="175">
        <v>0</v>
      </c>
      <c r="BY33" s="177">
        <v>0</v>
      </c>
      <c r="BZ33" s="175">
        <v>0</v>
      </c>
      <c r="CA33" s="177">
        <v>0</v>
      </c>
      <c r="CB33" s="175">
        <v>0</v>
      </c>
      <c r="CC33" s="177">
        <v>0</v>
      </c>
      <c r="CD33" s="175">
        <v>0</v>
      </c>
      <c r="CE33" s="177">
        <v>0</v>
      </c>
      <c r="CF33" s="175">
        <v>0</v>
      </c>
      <c r="CG33" s="177">
        <v>0</v>
      </c>
      <c r="CH33" s="175">
        <v>0</v>
      </c>
      <c r="CI33" s="177">
        <v>0</v>
      </c>
      <c r="CJ33" s="175">
        <v>0</v>
      </c>
      <c r="CK33" s="177">
        <v>0</v>
      </c>
      <c r="CL33" s="175">
        <v>3504000</v>
      </c>
      <c r="CM33" s="177">
        <v>2.6776</v>
      </c>
      <c r="CN33" s="175">
        <v>0</v>
      </c>
      <c r="CO33" s="177">
        <v>0</v>
      </c>
      <c r="CP33" s="175">
        <v>0</v>
      </c>
      <c r="CQ33" s="177">
        <v>0</v>
      </c>
      <c r="CR33" s="175">
        <v>0</v>
      </c>
      <c r="CS33" s="177">
        <v>0</v>
      </c>
      <c r="CT33" s="175">
        <v>0</v>
      </c>
      <c r="CU33" s="177">
        <v>0</v>
      </c>
      <c r="CV33" s="175">
        <v>0</v>
      </c>
      <c r="CW33" s="177">
        <v>0</v>
      </c>
      <c r="CX33" s="175">
        <v>0</v>
      </c>
      <c r="CY33" s="177">
        <v>0</v>
      </c>
      <c r="CZ33" s="175">
        <v>0</v>
      </c>
      <c r="DA33" s="177">
        <v>0</v>
      </c>
      <c r="DB33" s="175">
        <v>0</v>
      </c>
      <c r="DC33" s="177">
        <v>0</v>
      </c>
      <c r="DD33" s="175">
        <v>0</v>
      </c>
      <c r="DE33" s="177">
        <v>0</v>
      </c>
      <c r="DF33" s="175">
        <v>0</v>
      </c>
      <c r="DG33" s="177">
        <v>0</v>
      </c>
      <c r="DH33" s="175">
        <v>0</v>
      </c>
      <c r="DI33" s="177">
        <v>0</v>
      </c>
      <c r="DJ33" s="175">
        <v>0</v>
      </c>
      <c r="DK33" s="177">
        <v>0</v>
      </c>
      <c r="DL33" s="175">
        <v>0</v>
      </c>
      <c r="DM33" s="177">
        <v>0</v>
      </c>
      <c r="DN33" s="175">
        <v>0</v>
      </c>
      <c r="DO33" s="177">
        <v>0</v>
      </c>
      <c r="DP33" s="175">
        <v>0</v>
      </c>
      <c r="DQ33" s="177">
        <v>0</v>
      </c>
      <c r="DR33" s="175">
        <v>0</v>
      </c>
      <c r="DS33" s="177">
        <v>0</v>
      </c>
      <c r="DT33" s="175">
        <v>204108</v>
      </c>
      <c r="DU33" s="177">
        <v>8.3099999999999993E-2</v>
      </c>
      <c r="DV33" s="175">
        <v>0</v>
      </c>
      <c r="DW33" s="177">
        <v>0</v>
      </c>
      <c r="DX33" s="175">
        <v>0</v>
      </c>
      <c r="DY33" s="177">
        <v>0</v>
      </c>
      <c r="DZ33" s="175">
        <v>0</v>
      </c>
      <c r="EA33" s="177">
        <v>0</v>
      </c>
      <c r="EB33" s="175">
        <v>0</v>
      </c>
      <c r="EC33" s="177">
        <v>0</v>
      </c>
      <c r="ED33" s="175">
        <v>488973.55</v>
      </c>
      <c r="EE33" s="177">
        <v>7.7399999999999997E-2</v>
      </c>
      <c r="EF33" s="175">
        <v>0</v>
      </c>
      <c r="EG33" s="177">
        <v>0</v>
      </c>
      <c r="EH33" s="175">
        <v>0</v>
      </c>
      <c r="EI33" s="177">
        <v>0</v>
      </c>
      <c r="EJ33" s="175">
        <v>0</v>
      </c>
      <c r="EK33" s="177">
        <v>0</v>
      </c>
      <c r="EL33" s="175">
        <v>0</v>
      </c>
      <c r="EM33" s="177">
        <v>0</v>
      </c>
      <c r="EN33" s="175">
        <v>0</v>
      </c>
      <c r="EO33" s="177">
        <v>0</v>
      </c>
      <c r="EP33" s="175">
        <v>0</v>
      </c>
      <c r="EQ33" s="177">
        <v>0</v>
      </c>
      <c r="ER33" s="175">
        <v>0</v>
      </c>
      <c r="ES33" s="177">
        <v>0</v>
      </c>
      <c r="ET33" s="175">
        <v>5695120</v>
      </c>
      <c r="EU33" s="177">
        <v>0.58030000000000004</v>
      </c>
      <c r="EV33" s="175">
        <v>13900660</v>
      </c>
      <c r="EW33" s="177">
        <v>1.0041</v>
      </c>
      <c r="EX33" s="175">
        <v>0</v>
      </c>
      <c r="EY33" s="177">
        <v>0</v>
      </c>
      <c r="EZ33" s="175">
        <v>0</v>
      </c>
      <c r="FA33" s="177">
        <v>0</v>
      </c>
      <c r="FB33" s="175">
        <v>14607917</v>
      </c>
      <c r="FC33" s="177">
        <v>0.87660000000000005</v>
      </c>
      <c r="FD33" s="175">
        <v>0</v>
      </c>
      <c r="FE33" s="177">
        <v>0</v>
      </c>
      <c r="FF33" s="175">
        <v>599497.17000000004</v>
      </c>
      <c r="FG33" s="177">
        <v>0.65769999999999995</v>
      </c>
      <c r="FH33" s="175">
        <v>0</v>
      </c>
      <c r="FI33" s="177">
        <v>0</v>
      </c>
      <c r="FJ33" s="175">
        <v>3718237.34</v>
      </c>
      <c r="FK33" s="177">
        <v>0.2109</v>
      </c>
      <c r="FL33" s="175">
        <v>0</v>
      </c>
      <c r="FM33" s="177">
        <v>0</v>
      </c>
      <c r="FN33" s="175">
        <v>0</v>
      </c>
      <c r="FO33" s="177">
        <v>0</v>
      </c>
      <c r="FP33" s="175">
        <v>0</v>
      </c>
      <c r="FQ33" s="177">
        <v>0</v>
      </c>
      <c r="FR33" s="175">
        <v>0</v>
      </c>
      <c r="FS33" s="177">
        <v>0</v>
      </c>
      <c r="FT33" s="175">
        <v>0</v>
      </c>
      <c r="FU33" s="177">
        <v>0</v>
      </c>
      <c r="FV33" s="175">
        <v>0</v>
      </c>
      <c r="FW33" s="177">
        <v>0</v>
      </c>
      <c r="FX33" s="175">
        <v>0</v>
      </c>
      <c r="FY33" s="177">
        <v>0</v>
      </c>
      <c r="FZ33" s="175">
        <v>0</v>
      </c>
      <c r="GA33" s="177">
        <v>0</v>
      </c>
      <c r="GB33" s="175">
        <v>0</v>
      </c>
      <c r="GC33" s="177">
        <v>0</v>
      </c>
      <c r="GD33" s="175">
        <v>0</v>
      </c>
      <c r="GE33" s="177">
        <v>0</v>
      </c>
      <c r="GF33" s="175">
        <v>0</v>
      </c>
      <c r="GG33" s="177">
        <v>0</v>
      </c>
      <c r="GH33" s="175">
        <v>3624572.64</v>
      </c>
      <c r="GI33" s="177">
        <v>0.46870000000000001</v>
      </c>
      <c r="GJ33" s="175">
        <v>169944</v>
      </c>
      <c r="GK33" s="177">
        <v>3.9800000000000002E-2</v>
      </c>
      <c r="GL33" s="175">
        <v>0</v>
      </c>
      <c r="GM33" s="177">
        <v>0</v>
      </c>
      <c r="GN33" s="175">
        <v>0</v>
      </c>
      <c r="GO33" s="177">
        <v>0</v>
      </c>
      <c r="GP33" s="175">
        <v>0</v>
      </c>
      <c r="GQ33" s="177">
        <v>0</v>
      </c>
      <c r="GR33" s="175">
        <v>0</v>
      </c>
      <c r="GS33" s="177">
        <v>0</v>
      </c>
      <c r="GT33" s="175">
        <v>0</v>
      </c>
      <c r="GU33" s="177">
        <v>0</v>
      </c>
      <c r="GV33" s="175">
        <v>0</v>
      </c>
      <c r="GW33" s="177">
        <v>0</v>
      </c>
      <c r="GX33" s="175">
        <v>0</v>
      </c>
      <c r="GY33" s="177">
        <v>0</v>
      </c>
      <c r="GZ33" s="175">
        <v>0</v>
      </c>
      <c r="HA33" s="177">
        <v>0</v>
      </c>
      <c r="HB33" s="175">
        <v>2335974</v>
      </c>
      <c r="HC33" s="177">
        <v>2.6700000000000002E-2</v>
      </c>
      <c r="HD33" s="175">
        <v>0</v>
      </c>
      <c r="HE33" s="177">
        <v>0</v>
      </c>
      <c r="HF33" s="175">
        <v>0</v>
      </c>
      <c r="HG33" s="177">
        <v>0</v>
      </c>
      <c r="HH33" s="175">
        <v>0</v>
      </c>
      <c r="HI33" s="177">
        <v>0</v>
      </c>
      <c r="HJ33" s="175">
        <v>0</v>
      </c>
      <c r="HK33" s="177">
        <v>0</v>
      </c>
      <c r="HL33" s="175">
        <v>0</v>
      </c>
      <c r="HM33" s="177">
        <v>0</v>
      </c>
      <c r="HN33" s="175">
        <v>3768780.15</v>
      </c>
      <c r="HO33" s="177">
        <v>0.2424</v>
      </c>
      <c r="HP33" s="175">
        <v>0</v>
      </c>
      <c r="HQ33" s="177">
        <v>0</v>
      </c>
      <c r="HR33" s="175">
        <v>0</v>
      </c>
      <c r="HS33" s="177">
        <v>0</v>
      </c>
      <c r="HT33" s="175">
        <v>0</v>
      </c>
      <c r="HU33" s="177">
        <v>0</v>
      </c>
      <c r="HV33" s="175">
        <v>0</v>
      </c>
      <c r="HW33" s="177">
        <v>0</v>
      </c>
      <c r="HX33" s="175">
        <v>0</v>
      </c>
      <c r="HY33" s="177">
        <v>0</v>
      </c>
      <c r="HZ33" s="175">
        <v>0</v>
      </c>
      <c r="IA33" s="177">
        <v>0</v>
      </c>
      <c r="IB33" s="175">
        <v>0</v>
      </c>
      <c r="IC33" s="177">
        <v>0</v>
      </c>
      <c r="ID33" s="175">
        <v>0</v>
      </c>
      <c r="IE33" s="177">
        <v>0</v>
      </c>
      <c r="IF33" s="175">
        <v>1181760</v>
      </c>
      <c r="IG33" s="177">
        <v>0.94910000000000005</v>
      </c>
      <c r="IH33" s="175">
        <v>343830</v>
      </c>
      <c r="II33" s="177">
        <v>4.2356999999999996</v>
      </c>
      <c r="IJ33" s="175">
        <v>388287</v>
      </c>
      <c r="IK33" s="177">
        <v>3.6400000000000002E-2</v>
      </c>
      <c r="IL33" s="175">
        <v>0</v>
      </c>
      <c r="IM33" s="177">
        <v>0</v>
      </c>
    </row>
    <row r="34" spans="1:247">
      <c r="A34" s="174" t="s">
        <v>182</v>
      </c>
      <c r="B34" s="175">
        <v>1831918610.0599999</v>
      </c>
      <c r="C34" s="177">
        <v>1.2730999999999999</v>
      </c>
      <c r="D34" s="175">
        <v>888352.08</v>
      </c>
      <c r="E34" s="177">
        <v>3.3443000000000001</v>
      </c>
      <c r="F34" s="175">
        <v>68289750</v>
      </c>
      <c r="G34" s="177">
        <v>2.2378999999999998</v>
      </c>
      <c r="H34" s="175">
        <v>57078000</v>
      </c>
      <c r="I34" s="177">
        <v>3.9039000000000001</v>
      </c>
      <c r="J34" s="175">
        <v>0</v>
      </c>
      <c r="K34" s="177">
        <v>0</v>
      </c>
      <c r="L34" s="175">
        <v>10602564.66</v>
      </c>
      <c r="M34" s="177">
        <v>0.87719999999999998</v>
      </c>
      <c r="N34" s="175">
        <v>0</v>
      </c>
      <c r="O34" s="177">
        <v>0</v>
      </c>
      <c r="P34" s="175">
        <v>14862499.65</v>
      </c>
      <c r="Q34" s="177">
        <v>0.49719999999999998</v>
      </c>
      <c r="R34" s="175">
        <v>66811.47</v>
      </c>
      <c r="S34" s="177">
        <v>1.9044000000000001</v>
      </c>
      <c r="T34" s="175">
        <v>109778.9</v>
      </c>
      <c r="U34" s="177">
        <v>1.8900999999999999</v>
      </c>
      <c r="V34" s="175">
        <v>0</v>
      </c>
      <c r="W34" s="177">
        <v>0</v>
      </c>
      <c r="X34" s="175">
        <v>0</v>
      </c>
      <c r="Y34" s="177">
        <v>0</v>
      </c>
      <c r="Z34" s="175">
        <v>0</v>
      </c>
      <c r="AA34" s="177">
        <v>0</v>
      </c>
      <c r="AB34" s="175">
        <v>0</v>
      </c>
      <c r="AC34" s="177">
        <v>0</v>
      </c>
      <c r="AD34" s="175">
        <v>0</v>
      </c>
      <c r="AE34" s="177">
        <v>0</v>
      </c>
      <c r="AF34" s="175">
        <v>0</v>
      </c>
      <c r="AG34" s="177">
        <v>0</v>
      </c>
      <c r="AH34" s="175">
        <v>407700</v>
      </c>
      <c r="AI34" s="177">
        <v>0.7248</v>
      </c>
      <c r="AJ34" s="175">
        <v>34777503.090000004</v>
      </c>
      <c r="AK34" s="177">
        <v>4.6153000000000004</v>
      </c>
      <c r="AL34" s="175">
        <v>0</v>
      </c>
      <c r="AM34" s="177">
        <v>0</v>
      </c>
      <c r="AN34" s="175">
        <v>0</v>
      </c>
      <c r="AO34" s="177">
        <v>0</v>
      </c>
      <c r="AP34" s="175">
        <v>1334972.8799999999</v>
      </c>
      <c r="AQ34" s="177">
        <v>2.4180999999999999</v>
      </c>
      <c r="AR34" s="175">
        <v>530530</v>
      </c>
      <c r="AS34" s="177">
        <v>3.3216999999999999</v>
      </c>
      <c r="AT34" s="175">
        <v>0</v>
      </c>
      <c r="AU34" s="177">
        <v>0</v>
      </c>
      <c r="AV34" s="175">
        <v>2986524.81</v>
      </c>
      <c r="AW34" s="177">
        <v>6.1242999999999999</v>
      </c>
      <c r="AX34" s="175">
        <v>0</v>
      </c>
      <c r="AY34" s="177">
        <v>0</v>
      </c>
      <c r="AZ34" s="175">
        <v>45010202.310000002</v>
      </c>
      <c r="BA34" s="177">
        <v>1.2261</v>
      </c>
      <c r="BB34" s="175">
        <v>0</v>
      </c>
      <c r="BC34" s="177">
        <v>0</v>
      </c>
      <c r="BD34" s="175">
        <v>0</v>
      </c>
      <c r="BE34" s="177">
        <v>0</v>
      </c>
      <c r="BF34" s="175">
        <v>0</v>
      </c>
      <c r="BG34" s="177">
        <v>0</v>
      </c>
      <c r="BH34" s="175">
        <v>1178131.5</v>
      </c>
      <c r="BI34" s="177">
        <v>3.3450000000000002</v>
      </c>
      <c r="BJ34" s="175">
        <v>3984370.56</v>
      </c>
      <c r="BK34" s="177">
        <v>2.3992</v>
      </c>
      <c r="BL34" s="175">
        <v>0</v>
      </c>
      <c r="BM34" s="177">
        <v>0</v>
      </c>
      <c r="BN34" s="175">
        <v>0</v>
      </c>
      <c r="BO34" s="177">
        <v>0</v>
      </c>
      <c r="BP34" s="175">
        <v>801426.78</v>
      </c>
      <c r="BQ34" s="177">
        <v>5.1497999999999999</v>
      </c>
      <c r="BR34" s="175">
        <v>0</v>
      </c>
      <c r="BS34" s="177">
        <v>0</v>
      </c>
      <c r="BT34" s="175">
        <v>0</v>
      </c>
      <c r="BU34" s="177">
        <v>0</v>
      </c>
      <c r="BV34" s="175">
        <v>0</v>
      </c>
      <c r="BW34" s="177">
        <v>0</v>
      </c>
      <c r="BX34" s="175">
        <v>0</v>
      </c>
      <c r="BY34" s="177">
        <v>0</v>
      </c>
      <c r="BZ34" s="175">
        <v>1267947</v>
      </c>
      <c r="CA34" s="177">
        <v>2.8186</v>
      </c>
      <c r="CB34" s="175">
        <v>23972760</v>
      </c>
      <c r="CC34" s="177">
        <v>1.7648999999999999</v>
      </c>
      <c r="CD34" s="175">
        <v>0</v>
      </c>
      <c r="CE34" s="177">
        <v>0</v>
      </c>
      <c r="CF34" s="175">
        <v>0</v>
      </c>
      <c r="CG34" s="177">
        <v>0</v>
      </c>
      <c r="CH34" s="175">
        <v>1630800</v>
      </c>
      <c r="CI34" s="177">
        <v>3.2991999999999999</v>
      </c>
      <c r="CJ34" s="175">
        <v>1183490</v>
      </c>
      <c r="CK34" s="177">
        <v>4.7797000000000001</v>
      </c>
      <c r="CL34" s="175">
        <v>0</v>
      </c>
      <c r="CM34" s="177">
        <v>0</v>
      </c>
      <c r="CN34" s="175">
        <v>0</v>
      </c>
      <c r="CO34" s="177">
        <v>0</v>
      </c>
      <c r="CP34" s="175">
        <v>193640213.53</v>
      </c>
      <c r="CQ34" s="177">
        <v>4.8259999999999996</v>
      </c>
      <c r="CR34" s="175">
        <v>22994483.850000001</v>
      </c>
      <c r="CS34" s="177">
        <v>1.4589000000000001</v>
      </c>
      <c r="CT34" s="175">
        <v>0</v>
      </c>
      <c r="CU34" s="177">
        <v>0</v>
      </c>
      <c r="CV34" s="175">
        <v>0</v>
      </c>
      <c r="CW34" s="177">
        <v>0</v>
      </c>
      <c r="CX34" s="175">
        <v>8090439.5700000003</v>
      </c>
      <c r="CY34" s="177">
        <v>1.5528999999999999</v>
      </c>
      <c r="CZ34" s="175">
        <v>4013521.11</v>
      </c>
      <c r="DA34" s="177">
        <v>3.2191000000000001</v>
      </c>
      <c r="DB34" s="175">
        <v>534087</v>
      </c>
      <c r="DC34" s="177">
        <v>2.3003999999999998</v>
      </c>
      <c r="DD34" s="175">
        <v>0</v>
      </c>
      <c r="DE34" s="177">
        <v>0</v>
      </c>
      <c r="DF34" s="175">
        <v>1925415.8</v>
      </c>
      <c r="DG34" s="177">
        <v>2.8182999999999998</v>
      </c>
      <c r="DH34" s="175">
        <v>0</v>
      </c>
      <c r="DI34" s="177">
        <v>0</v>
      </c>
      <c r="DJ34" s="175">
        <v>0</v>
      </c>
      <c r="DK34" s="177">
        <v>0</v>
      </c>
      <c r="DL34" s="175">
        <v>4630302.5999999996</v>
      </c>
      <c r="DM34" s="177">
        <v>1.9705999999999999</v>
      </c>
      <c r="DN34" s="175">
        <v>693770</v>
      </c>
      <c r="DO34" s="177">
        <v>3.3624999999999998</v>
      </c>
      <c r="DP34" s="175">
        <v>732376.26</v>
      </c>
      <c r="DQ34" s="177">
        <v>1.2656000000000001</v>
      </c>
      <c r="DR34" s="175">
        <v>7433920.2599999998</v>
      </c>
      <c r="DS34" s="177">
        <v>2.4870999999999999</v>
      </c>
      <c r="DT34" s="175">
        <v>3723687.18</v>
      </c>
      <c r="DU34" s="177">
        <v>1.5168999999999999</v>
      </c>
      <c r="DV34" s="175">
        <v>16471080</v>
      </c>
      <c r="DW34" s="177">
        <v>2.1473</v>
      </c>
      <c r="DX34" s="175">
        <v>25535514.870000001</v>
      </c>
      <c r="DY34" s="177">
        <v>0.99970000000000003</v>
      </c>
      <c r="DZ34" s="175">
        <v>0</v>
      </c>
      <c r="EA34" s="177">
        <v>0</v>
      </c>
      <c r="EB34" s="175">
        <v>2650946.94</v>
      </c>
      <c r="EC34" s="177">
        <v>1.8298000000000001</v>
      </c>
      <c r="ED34" s="175">
        <v>7058805.8399999999</v>
      </c>
      <c r="EE34" s="177">
        <v>1.1178999999999999</v>
      </c>
      <c r="EF34" s="175">
        <v>342468000</v>
      </c>
      <c r="EG34" s="177">
        <v>2.4788000000000001</v>
      </c>
      <c r="EH34" s="175">
        <v>419931</v>
      </c>
      <c r="EI34" s="177">
        <v>1.1917</v>
      </c>
      <c r="EJ34" s="175">
        <v>0</v>
      </c>
      <c r="EK34" s="177">
        <v>0</v>
      </c>
      <c r="EL34" s="175">
        <v>1793880</v>
      </c>
      <c r="EM34" s="177">
        <v>3.7559999999999998</v>
      </c>
      <c r="EN34" s="175">
        <v>83593054.890000001</v>
      </c>
      <c r="EO34" s="177">
        <v>1.8976</v>
      </c>
      <c r="EP34" s="175">
        <v>14959695.33</v>
      </c>
      <c r="EQ34" s="177">
        <v>2.1124000000000001</v>
      </c>
      <c r="ER34" s="175">
        <v>5959188</v>
      </c>
      <c r="ES34" s="177">
        <v>2.6217999999999999</v>
      </c>
      <c r="ET34" s="175">
        <v>0</v>
      </c>
      <c r="EU34" s="177">
        <v>0</v>
      </c>
      <c r="EV34" s="175">
        <v>0</v>
      </c>
      <c r="EW34" s="177">
        <v>0</v>
      </c>
      <c r="EX34" s="175">
        <v>0</v>
      </c>
      <c r="EY34" s="177">
        <v>0</v>
      </c>
      <c r="EZ34" s="175">
        <v>127196325</v>
      </c>
      <c r="FA34" s="177">
        <v>1.4273</v>
      </c>
      <c r="FB34" s="175">
        <v>0</v>
      </c>
      <c r="FC34" s="177">
        <v>0</v>
      </c>
      <c r="FD34" s="175">
        <v>13513217</v>
      </c>
      <c r="FE34" s="177">
        <v>3.0905999999999998</v>
      </c>
      <c r="FF34" s="175">
        <v>0</v>
      </c>
      <c r="FG34" s="177">
        <v>0</v>
      </c>
      <c r="FH34" s="175">
        <v>0</v>
      </c>
      <c r="FI34" s="177">
        <v>0</v>
      </c>
      <c r="FJ34" s="175">
        <v>28654256.789999999</v>
      </c>
      <c r="FK34" s="177">
        <v>1.625</v>
      </c>
      <c r="FL34" s="175">
        <v>1316653.03</v>
      </c>
      <c r="FM34" s="177">
        <v>0.73929999999999996</v>
      </c>
      <c r="FN34" s="175">
        <v>23470932.870000001</v>
      </c>
      <c r="FO34" s="177">
        <v>3.9220999999999999</v>
      </c>
      <c r="FP34" s="175">
        <v>0</v>
      </c>
      <c r="FQ34" s="177">
        <v>0</v>
      </c>
      <c r="FR34" s="175">
        <v>91872667.260000005</v>
      </c>
      <c r="FS34" s="177">
        <v>5.1822999999999997</v>
      </c>
      <c r="FT34" s="175">
        <v>42685048.439999998</v>
      </c>
      <c r="FU34" s="177">
        <v>2.8433000000000002</v>
      </c>
      <c r="FV34" s="175">
        <v>0</v>
      </c>
      <c r="FW34" s="177">
        <v>0</v>
      </c>
      <c r="FX34" s="175">
        <v>0</v>
      </c>
      <c r="FY34" s="177">
        <v>0</v>
      </c>
      <c r="FZ34" s="175">
        <v>0</v>
      </c>
      <c r="GA34" s="177">
        <v>0</v>
      </c>
      <c r="GB34" s="175">
        <v>0</v>
      </c>
      <c r="GC34" s="177">
        <v>0</v>
      </c>
      <c r="GD34" s="175">
        <v>4372704.8099999996</v>
      </c>
      <c r="GE34" s="177">
        <v>4.5038</v>
      </c>
      <c r="GF34" s="175">
        <v>0</v>
      </c>
      <c r="GG34" s="177">
        <v>0</v>
      </c>
      <c r="GH34" s="175">
        <v>0</v>
      </c>
      <c r="GI34" s="177">
        <v>0</v>
      </c>
      <c r="GJ34" s="175">
        <v>5358768.03</v>
      </c>
      <c r="GK34" s="177">
        <v>1.2541</v>
      </c>
      <c r="GL34" s="175">
        <v>15948204.75</v>
      </c>
      <c r="GM34" s="177">
        <v>3.0365000000000002</v>
      </c>
      <c r="GN34" s="175">
        <v>11451273.75</v>
      </c>
      <c r="GO34" s="177">
        <v>4.6260000000000003</v>
      </c>
      <c r="GP34" s="175">
        <v>0</v>
      </c>
      <c r="GQ34" s="177">
        <v>0</v>
      </c>
      <c r="GR34" s="175">
        <v>831708</v>
      </c>
      <c r="GS34" s="177">
        <v>5.2861000000000002</v>
      </c>
      <c r="GT34" s="175">
        <v>20137526.100000001</v>
      </c>
      <c r="GU34" s="177">
        <v>3.1795</v>
      </c>
      <c r="GV34" s="175">
        <v>1267947</v>
      </c>
      <c r="GW34" s="177">
        <v>4.7899999999999998E-2</v>
      </c>
      <c r="GX34" s="175">
        <v>2142055.7999999998</v>
      </c>
      <c r="GY34" s="177">
        <v>3.1608000000000001</v>
      </c>
      <c r="GZ34" s="175">
        <v>0</v>
      </c>
      <c r="HA34" s="177">
        <v>0</v>
      </c>
      <c r="HB34" s="175">
        <v>174540162</v>
      </c>
      <c r="HC34" s="177">
        <v>1.9965999999999999</v>
      </c>
      <c r="HD34" s="175">
        <v>0</v>
      </c>
      <c r="HE34" s="177">
        <v>0</v>
      </c>
      <c r="HF34" s="175">
        <v>0</v>
      </c>
      <c r="HG34" s="177">
        <v>0</v>
      </c>
      <c r="HH34" s="175">
        <v>78220649.430000007</v>
      </c>
      <c r="HI34" s="177">
        <v>3.2082999999999999</v>
      </c>
      <c r="HJ34" s="175">
        <v>5470090.7800000003</v>
      </c>
      <c r="HK34" s="177">
        <v>4.3856000000000002</v>
      </c>
      <c r="HL34" s="175">
        <v>0</v>
      </c>
      <c r="HM34" s="177">
        <v>0</v>
      </c>
      <c r="HN34" s="175">
        <v>9407031.4800000004</v>
      </c>
      <c r="HO34" s="177">
        <v>0.60509999999999997</v>
      </c>
      <c r="HP34" s="175">
        <v>0</v>
      </c>
      <c r="HQ34" s="177">
        <v>0</v>
      </c>
      <c r="HR34" s="175">
        <v>71396033.939999998</v>
      </c>
      <c r="HS34" s="177">
        <v>4.1421999999999999</v>
      </c>
      <c r="HT34" s="175">
        <v>0</v>
      </c>
      <c r="HU34" s="177">
        <v>0</v>
      </c>
      <c r="HV34" s="175">
        <v>0</v>
      </c>
      <c r="HW34" s="177">
        <v>0</v>
      </c>
      <c r="HX34" s="175">
        <v>0</v>
      </c>
      <c r="HY34" s="177">
        <v>0</v>
      </c>
      <c r="HZ34" s="175">
        <v>0</v>
      </c>
      <c r="IA34" s="177">
        <v>0</v>
      </c>
      <c r="IB34" s="175">
        <v>0</v>
      </c>
      <c r="IC34" s="177">
        <v>0</v>
      </c>
      <c r="ID34" s="175">
        <v>75896331</v>
      </c>
      <c r="IE34" s="177">
        <v>2.4278</v>
      </c>
      <c r="IF34" s="175">
        <v>0</v>
      </c>
      <c r="IG34" s="177">
        <v>0</v>
      </c>
      <c r="IH34" s="175">
        <v>0</v>
      </c>
      <c r="II34" s="177">
        <v>0</v>
      </c>
      <c r="IJ34" s="175">
        <v>6482593.0800000001</v>
      </c>
      <c r="IK34" s="177">
        <v>0.60850000000000004</v>
      </c>
      <c r="IL34" s="175">
        <v>0</v>
      </c>
      <c r="IM34" s="177">
        <v>0</v>
      </c>
    </row>
    <row r="35" spans="1:247" ht="13.5" thickBot="1">
      <c r="A35" s="174" t="s">
        <v>181</v>
      </c>
      <c r="B35" s="175">
        <v>5867187329.96</v>
      </c>
      <c r="C35" s="177">
        <v>4.0776000000000003</v>
      </c>
      <c r="D35" s="175">
        <v>0</v>
      </c>
      <c r="E35" s="177">
        <v>0</v>
      </c>
      <c r="F35" s="175">
        <v>207198496.5</v>
      </c>
      <c r="G35" s="177">
        <v>6.7900999999999998</v>
      </c>
      <c r="H35" s="175">
        <v>109236743.01000001</v>
      </c>
      <c r="I35" s="177">
        <v>7.4714</v>
      </c>
      <c r="J35" s="175">
        <v>0</v>
      </c>
      <c r="K35" s="177">
        <v>0</v>
      </c>
      <c r="L35" s="175">
        <v>17179201.530000001</v>
      </c>
      <c r="M35" s="177">
        <v>1.4213</v>
      </c>
      <c r="N35" s="175">
        <v>31829670</v>
      </c>
      <c r="O35" s="177">
        <v>2.4205999999999999</v>
      </c>
      <c r="P35" s="175">
        <v>53496855</v>
      </c>
      <c r="Q35" s="177">
        <v>1.7895000000000001</v>
      </c>
      <c r="R35" s="175">
        <v>36806.93</v>
      </c>
      <c r="S35" s="177">
        <v>1.0490999999999999</v>
      </c>
      <c r="T35" s="175">
        <v>203255</v>
      </c>
      <c r="U35" s="177">
        <v>3.4994000000000001</v>
      </c>
      <c r="V35" s="175">
        <v>8971365.0600000005</v>
      </c>
      <c r="W35" s="177">
        <v>3.1814</v>
      </c>
      <c r="X35" s="175">
        <v>3170596379.5799999</v>
      </c>
      <c r="Y35" s="177">
        <v>11.434699999999999</v>
      </c>
      <c r="Z35" s="175">
        <v>0</v>
      </c>
      <c r="AA35" s="177">
        <v>0</v>
      </c>
      <c r="AB35" s="175">
        <v>0</v>
      </c>
      <c r="AC35" s="177">
        <v>0</v>
      </c>
      <c r="AD35" s="175">
        <v>18739238.850000001</v>
      </c>
      <c r="AE35" s="177">
        <v>5.4889000000000001</v>
      </c>
      <c r="AF35" s="175">
        <v>4126352.4</v>
      </c>
      <c r="AG35" s="177">
        <v>4.0308000000000002</v>
      </c>
      <c r="AH35" s="175">
        <v>0</v>
      </c>
      <c r="AI35" s="177">
        <v>0</v>
      </c>
      <c r="AJ35" s="175">
        <v>46244292.119999997</v>
      </c>
      <c r="AK35" s="177">
        <v>6.1369999999999996</v>
      </c>
      <c r="AL35" s="175">
        <v>0</v>
      </c>
      <c r="AM35" s="177">
        <v>0</v>
      </c>
      <c r="AN35" s="175">
        <v>0</v>
      </c>
      <c r="AO35" s="177">
        <v>0</v>
      </c>
      <c r="AP35" s="175">
        <v>0</v>
      </c>
      <c r="AQ35" s="177">
        <v>0</v>
      </c>
      <c r="AR35" s="175">
        <v>1181180</v>
      </c>
      <c r="AS35" s="177">
        <v>7.3954000000000004</v>
      </c>
      <c r="AT35" s="175">
        <v>0</v>
      </c>
      <c r="AU35" s="177">
        <v>0</v>
      </c>
      <c r="AV35" s="175">
        <v>0</v>
      </c>
      <c r="AW35" s="177">
        <v>0</v>
      </c>
      <c r="AX35" s="175">
        <v>0</v>
      </c>
      <c r="AY35" s="177">
        <v>0</v>
      </c>
      <c r="AZ35" s="175">
        <v>122951879.37</v>
      </c>
      <c r="BA35" s="177">
        <v>3.3492000000000002</v>
      </c>
      <c r="BB35" s="175">
        <v>0</v>
      </c>
      <c r="BC35" s="177">
        <v>0</v>
      </c>
      <c r="BD35" s="175">
        <v>6719511.7800000003</v>
      </c>
      <c r="BE35" s="177">
        <v>5.7355999999999998</v>
      </c>
      <c r="BF35" s="175">
        <v>0</v>
      </c>
      <c r="BG35" s="177">
        <v>0</v>
      </c>
      <c r="BH35" s="175">
        <v>95730.48</v>
      </c>
      <c r="BI35" s="177">
        <v>0.27179999999999999</v>
      </c>
      <c r="BJ35" s="175">
        <v>0</v>
      </c>
      <c r="BK35" s="177">
        <v>0</v>
      </c>
      <c r="BL35" s="175">
        <v>0</v>
      </c>
      <c r="BM35" s="177">
        <v>0</v>
      </c>
      <c r="BN35" s="175">
        <v>0</v>
      </c>
      <c r="BO35" s="177">
        <v>0</v>
      </c>
      <c r="BP35" s="175">
        <v>452913.5</v>
      </c>
      <c r="BQ35" s="177">
        <v>2.9104000000000001</v>
      </c>
      <c r="BR35" s="175">
        <v>0</v>
      </c>
      <c r="BS35" s="177">
        <v>0</v>
      </c>
      <c r="BT35" s="175">
        <v>0</v>
      </c>
      <c r="BU35" s="177">
        <v>0</v>
      </c>
      <c r="BV35" s="175">
        <v>0</v>
      </c>
      <c r="BW35" s="177">
        <v>0</v>
      </c>
      <c r="BX35" s="175">
        <v>5533377.21</v>
      </c>
      <c r="BY35" s="177">
        <v>2.8782000000000001</v>
      </c>
      <c r="BZ35" s="175">
        <v>1112121</v>
      </c>
      <c r="CA35" s="177">
        <v>2.4722</v>
      </c>
      <c r="CB35" s="175">
        <v>33760158.659999996</v>
      </c>
      <c r="CC35" s="177">
        <v>2.4853999999999998</v>
      </c>
      <c r="CD35" s="175">
        <v>0</v>
      </c>
      <c r="CE35" s="177">
        <v>0</v>
      </c>
      <c r="CF35" s="175">
        <v>4938584</v>
      </c>
      <c r="CG35" s="177">
        <v>2.0141</v>
      </c>
      <c r="CH35" s="175">
        <v>3067920</v>
      </c>
      <c r="CI35" s="177">
        <v>6.2065999999999999</v>
      </c>
      <c r="CJ35" s="175">
        <v>882050</v>
      </c>
      <c r="CK35" s="177">
        <v>3.5623</v>
      </c>
      <c r="CL35" s="175">
        <v>3834900</v>
      </c>
      <c r="CM35" s="177">
        <v>2.9304000000000001</v>
      </c>
      <c r="CN35" s="175">
        <v>0</v>
      </c>
      <c r="CO35" s="177">
        <v>0</v>
      </c>
      <c r="CP35" s="175">
        <v>316294115.23000002</v>
      </c>
      <c r="CQ35" s="177">
        <v>7.8829000000000002</v>
      </c>
      <c r="CR35" s="175">
        <v>0</v>
      </c>
      <c r="CS35" s="177">
        <v>0</v>
      </c>
      <c r="CT35" s="175">
        <v>0</v>
      </c>
      <c r="CU35" s="177">
        <v>0</v>
      </c>
      <c r="CV35" s="175">
        <v>227793</v>
      </c>
      <c r="CW35" s="177">
        <v>2.6236000000000002</v>
      </c>
      <c r="CX35" s="175">
        <v>0</v>
      </c>
      <c r="CY35" s="177">
        <v>0</v>
      </c>
      <c r="CZ35" s="175">
        <v>0</v>
      </c>
      <c r="DA35" s="177">
        <v>0</v>
      </c>
      <c r="DB35" s="175">
        <v>0</v>
      </c>
      <c r="DC35" s="177">
        <v>0</v>
      </c>
      <c r="DD35" s="175">
        <v>0</v>
      </c>
      <c r="DE35" s="177">
        <v>0</v>
      </c>
      <c r="DF35" s="175">
        <v>0</v>
      </c>
      <c r="DG35" s="177">
        <v>0</v>
      </c>
      <c r="DH35" s="175">
        <v>113840540.5</v>
      </c>
      <c r="DI35" s="177">
        <v>10.704599999999999</v>
      </c>
      <c r="DJ35" s="175">
        <v>0</v>
      </c>
      <c r="DK35" s="177">
        <v>0</v>
      </c>
      <c r="DL35" s="175">
        <v>4804104.5</v>
      </c>
      <c r="DM35" s="177">
        <v>2.0446</v>
      </c>
      <c r="DN35" s="175">
        <v>0</v>
      </c>
      <c r="DO35" s="177">
        <v>0</v>
      </c>
      <c r="DP35" s="175">
        <v>1263632.5</v>
      </c>
      <c r="DQ35" s="177">
        <v>2.1836000000000002</v>
      </c>
      <c r="DR35" s="175">
        <v>7908330.7800000003</v>
      </c>
      <c r="DS35" s="177">
        <v>2.6457999999999999</v>
      </c>
      <c r="DT35" s="175">
        <v>3509700.48</v>
      </c>
      <c r="DU35" s="177">
        <v>1.4297</v>
      </c>
      <c r="DV35" s="175">
        <v>16811051.129999999</v>
      </c>
      <c r="DW35" s="177">
        <v>2.1916000000000002</v>
      </c>
      <c r="DX35" s="175">
        <v>51527250.359999999</v>
      </c>
      <c r="DY35" s="177">
        <v>2.0173000000000001</v>
      </c>
      <c r="DZ35" s="175">
        <v>0</v>
      </c>
      <c r="EA35" s="177">
        <v>0</v>
      </c>
      <c r="EB35" s="175">
        <v>0</v>
      </c>
      <c r="EC35" s="177">
        <v>0</v>
      </c>
      <c r="ED35" s="175">
        <v>14125072</v>
      </c>
      <c r="EE35" s="177">
        <v>2.2368999999999999</v>
      </c>
      <c r="EF35" s="175">
        <v>151361202.09999999</v>
      </c>
      <c r="EG35" s="177">
        <v>1.0955999999999999</v>
      </c>
      <c r="EH35" s="175">
        <v>3174146.73</v>
      </c>
      <c r="EI35" s="177">
        <v>9.0077999999999996</v>
      </c>
      <c r="EJ35" s="175">
        <v>0</v>
      </c>
      <c r="EK35" s="177">
        <v>0</v>
      </c>
      <c r="EL35" s="175">
        <v>0</v>
      </c>
      <c r="EM35" s="177">
        <v>0</v>
      </c>
      <c r="EN35" s="175">
        <v>0</v>
      </c>
      <c r="EO35" s="177">
        <v>0</v>
      </c>
      <c r="EP35" s="175">
        <v>16809517.170000002</v>
      </c>
      <c r="EQ35" s="177">
        <v>2.3736999999999999</v>
      </c>
      <c r="ER35" s="175">
        <v>0</v>
      </c>
      <c r="ES35" s="177">
        <v>0</v>
      </c>
      <c r="ET35" s="175">
        <v>0</v>
      </c>
      <c r="EU35" s="177">
        <v>0</v>
      </c>
      <c r="EV35" s="175">
        <v>0</v>
      </c>
      <c r="EW35" s="177">
        <v>0</v>
      </c>
      <c r="EX35" s="175">
        <v>48966304</v>
      </c>
      <c r="EY35" s="177">
        <v>2.1943999999999999</v>
      </c>
      <c r="EZ35" s="175">
        <v>281906183</v>
      </c>
      <c r="FA35" s="177">
        <v>3.1633</v>
      </c>
      <c r="FB35" s="175">
        <v>0</v>
      </c>
      <c r="FC35" s="177">
        <v>0</v>
      </c>
      <c r="FD35" s="175">
        <v>0</v>
      </c>
      <c r="FE35" s="177">
        <v>0</v>
      </c>
      <c r="FF35" s="175">
        <v>0</v>
      </c>
      <c r="FG35" s="177">
        <v>0</v>
      </c>
      <c r="FH35" s="175">
        <v>0</v>
      </c>
      <c r="FI35" s="177">
        <v>0</v>
      </c>
      <c r="FJ35" s="175">
        <v>28130525.460000001</v>
      </c>
      <c r="FK35" s="177">
        <v>1.5952999999999999</v>
      </c>
      <c r="FL35" s="175">
        <v>3195322</v>
      </c>
      <c r="FM35" s="177">
        <v>1.7942</v>
      </c>
      <c r="FN35" s="175">
        <v>9416075.5</v>
      </c>
      <c r="FO35" s="177">
        <v>1.5734999999999999</v>
      </c>
      <c r="FP35" s="175">
        <v>0</v>
      </c>
      <c r="FQ35" s="177">
        <v>0</v>
      </c>
      <c r="FR35" s="175">
        <v>40590115.560000002</v>
      </c>
      <c r="FS35" s="177">
        <v>2.2896000000000001</v>
      </c>
      <c r="FT35" s="175">
        <v>58773677.399999999</v>
      </c>
      <c r="FU35" s="177">
        <v>3.915</v>
      </c>
      <c r="FV35" s="175">
        <v>0</v>
      </c>
      <c r="FW35" s="177">
        <v>0</v>
      </c>
      <c r="FX35" s="175">
        <v>0</v>
      </c>
      <c r="FY35" s="177">
        <v>0</v>
      </c>
      <c r="FZ35" s="175">
        <v>0</v>
      </c>
      <c r="GA35" s="177">
        <v>0</v>
      </c>
      <c r="GB35" s="175">
        <v>25310340</v>
      </c>
      <c r="GC35" s="177">
        <v>8.4764999999999997</v>
      </c>
      <c r="GD35" s="175">
        <v>0</v>
      </c>
      <c r="GE35" s="177">
        <v>0</v>
      </c>
      <c r="GF35" s="175">
        <v>11137700.050000001</v>
      </c>
      <c r="GG35" s="177">
        <v>2.5575000000000001</v>
      </c>
      <c r="GH35" s="175">
        <v>0</v>
      </c>
      <c r="GI35" s="177">
        <v>0</v>
      </c>
      <c r="GJ35" s="175">
        <v>0</v>
      </c>
      <c r="GK35" s="177">
        <v>0</v>
      </c>
      <c r="GL35" s="175">
        <v>0</v>
      </c>
      <c r="GM35" s="177">
        <v>0</v>
      </c>
      <c r="GN35" s="175">
        <v>0</v>
      </c>
      <c r="GO35" s="177">
        <v>0</v>
      </c>
      <c r="GP35" s="175">
        <v>0</v>
      </c>
      <c r="GQ35" s="177">
        <v>0</v>
      </c>
      <c r="GR35" s="175">
        <v>1073772</v>
      </c>
      <c r="GS35" s="177">
        <v>6.8244999999999996</v>
      </c>
      <c r="GT35" s="175">
        <v>0</v>
      </c>
      <c r="GU35" s="177">
        <v>0</v>
      </c>
      <c r="GV35" s="175">
        <v>0</v>
      </c>
      <c r="GW35" s="177">
        <v>0</v>
      </c>
      <c r="GX35" s="175">
        <v>0</v>
      </c>
      <c r="GY35" s="177">
        <v>0</v>
      </c>
      <c r="GZ35" s="175">
        <v>0</v>
      </c>
      <c r="HA35" s="177">
        <v>0</v>
      </c>
      <c r="HB35" s="175">
        <v>333620960</v>
      </c>
      <c r="HC35" s="177">
        <v>3.8163</v>
      </c>
      <c r="HD35" s="175">
        <v>0</v>
      </c>
      <c r="HE35" s="177">
        <v>0</v>
      </c>
      <c r="HF35" s="175">
        <v>0</v>
      </c>
      <c r="HG35" s="177">
        <v>0</v>
      </c>
      <c r="HH35" s="175">
        <v>270811976.5</v>
      </c>
      <c r="HI35" s="177">
        <v>11.107699999999999</v>
      </c>
      <c r="HJ35" s="175">
        <v>2314806</v>
      </c>
      <c r="HK35" s="177">
        <v>1.8559000000000001</v>
      </c>
      <c r="HL35" s="175">
        <v>0</v>
      </c>
      <c r="HM35" s="177">
        <v>0</v>
      </c>
      <c r="HN35" s="175">
        <v>20176318.5</v>
      </c>
      <c r="HO35" s="177">
        <v>1.2979000000000001</v>
      </c>
      <c r="HP35" s="175">
        <v>0</v>
      </c>
      <c r="HQ35" s="177">
        <v>0</v>
      </c>
      <c r="HR35" s="175">
        <v>92559642.5</v>
      </c>
      <c r="HS35" s="177">
        <v>5.37</v>
      </c>
      <c r="HT35" s="175">
        <v>0</v>
      </c>
      <c r="HU35" s="177">
        <v>0</v>
      </c>
      <c r="HV35" s="175">
        <v>0</v>
      </c>
      <c r="HW35" s="177">
        <v>0</v>
      </c>
      <c r="HX35" s="175">
        <v>0</v>
      </c>
      <c r="HY35" s="177">
        <v>0</v>
      </c>
      <c r="HZ35" s="175">
        <v>45277514</v>
      </c>
      <c r="IA35" s="177">
        <v>1.6277999999999999</v>
      </c>
      <c r="IB35" s="175">
        <v>0</v>
      </c>
      <c r="IC35" s="177">
        <v>0</v>
      </c>
      <c r="ID35" s="175">
        <v>39364098</v>
      </c>
      <c r="IE35" s="177">
        <v>1.2592000000000001</v>
      </c>
      <c r="IF35" s="175">
        <v>0</v>
      </c>
      <c r="IG35" s="177">
        <v>0</v>
      </c>
      <c r="IH35" s="175">
        <v>0</v>
      </c>
      <c r="II35" s="177">
        <v>0</v>
      </c>
      <c r="IJ35" s="175">
        <v>516561.03</v>
      </c>
      <c r="IK35" s="177">
        <v>4.8500000000000001E-2</v>
      </c>
      <c r="IL35" s="175">
        <v>0</v>
      </c>
      <c r="IM35" s="177">
        <v>0</v>
      </c>
    </row>
    <row r="36" spans="1:247" ht="14.25" thickTop="1" thickBot="1">
      <c r="A36" s="171" t="s">
        <v>180</v>
      </c>
      <c r="B36" s="152">
        <v>19255111285.639999</v>
      </c>
      <c r="C36" s="172">
        <v>13.3818</v>
      </c>
      <c r="D36" s="152">
        <v>2042239.96</v>
      </c>
      <c r="E36" s="172">
        <v>7.6882000000000001</v>
      </c>
      <c r="F36" s="152">
        <v>431840471.25999999</v>
      </c>
      <c r="G36" s="172">
        <v>14.151899999999999</v>
      </c>
      <c r="H36" s="152">
        <v>307730407.27999997</v>
      </c>
      <c r="I36" s="172">
        <v>21.047599999999999</v>
      </c>
      <c r="J36" s="152">
        <v>0</v>
      </c>
      <c r="K36" s="172">
        <v>0</v>
      </c>
      <c r="L36" s="152">
        <v>142569834.86000001</v>
      </c>
      <c r="M36" s="172">
        <v>11.795</v>
      </c>
      <c r="N36" s="152">
        <v>123855817.59999999</v>
      </c>
      <c r="O36" s="172">
        <v>9.4191000000000003</v>
      </c>
      <c r="P36" s="152">
        <v>466833731.80000001</v>
      </c>
      <c r="Q36" s="172">
        <v>15.616199999999999</v>
      </c>
      <c r="R36" s="152">
        <v>416012.54</v>
      </c>
      <c r="S36" s="172">
        <v>11.857799999999999</v>
      </c>
      <c r="T36" s="152">
        <v>906269.4</v>
      </c>
      <c r="U36" s="172">
        <v>15.603199999999999</v>
      </c>
      <c r="V36" s="152">
        <v>25818868.960000001</v>
      </c>
      <c r="W36" s="172">
        <v>9.1557999999999993</v>
      </c>
      <c r="X36" s="152">
        <v>7032886033.3699999</v>
      </c>
      <c r="Y36" s="172">
        <v>25.364000000000001</v>
      </c>
      <c r="Z36" s="152">
        <v>0</v>
      </c>
      <c r="AA36" s="172">
        <v>0</v>
      </c>
      <c r="AB36" s="152">
        <v>0</v>
      </c>
      <c r="AC36" s="172">
        <v>0</v>
      </c>
      <c r="AD36" s="152">
        <v>36013617.210000001</v>
      </c>
      <c r="AE36" s="172">
        <v>10.5487</v>
      </c>
      <c r="AF36" s="152">
        <v>5432764.9199999999</v>
      </c>
      <c r="AG36" s="172">
        <v>5.3070000000000004</v>
      </c>
      <c r="AH36" s="152">
        <v>5303514.62</v>
      </c>
      <c r="AI36" s="172">
        <v>9.4281000000000006</v>
      </c>
      <c r="AJ36" s="152">
        <v>133162443.77</v>
      </c>
      <c r="AK36" s="172">
        <v>17.671900000000001</v>
      </c>
      <c r="AL36" s="152">
        <v>5144649.5</v>
      </c>
      <c r="AM36" s="172">
        <v>6.4702999999999999</v>
      </c>
      <c r="AN36" s="152">
        <v>13799498.880000001</v>
      </c>
      <c r="AO36" s="172">
        <v>21.287500000000001</v>
      </c>
      <c r="AP36" s="152">
        <v>5728407.9299999997</v>
      </c>
      <c r="AQ36" s="172">
        <v>10.375999999999999</v>
      </c>
      <c r="AR36" s="152">
        <v>3549326</v>
      </c>
      <c r="AS36" s="172">
        <v>22.2224</v>
      </c>
      <c r="AT36" s="152">
        <v>98031652</v>
      </c>
      <c r="AU36" s="172">
        <v>4.5890000000000004</v>
      </c>
      <c r="AV36" s="152">
        <v>7287511.1799999997</v>
      </c>
      <c r="AW36" s="172">
        <v>14.9442</v>
      </c>
      <c r="AX36" s="152">
        <v>0</v>
      </c>
      <c r="AY36" s="172">
        <v>0</v>
      </c>
      <c r="AZ36" s="152">
        <v>429260256.06</v>
      </c>
      <c r="BA36" s="172">
        <v>11.6929</v>
      </c>
      <c r="BB36" s="152">
        <v>1390876.99</v>
      </c>
      <c r="BC36" s="172">
        <v>5.3100000000000001E-2</v>
      </c>
      <c r="BD36" s="152">
        <v>15311013.18</v>
      </c>
      <c r="BE36" s="172">
        <v>13.069000000000001</v>
      </c>
      <c r="BF36" s="152">
        <v>0</v>
      </c>
      <c r="BG36" s="172">
        <v>0</v>
      </c>
      <c r="BH36" s="152">
        <v>2209766.27</v>
      </c>
      <c r="BI36" s="172">
        <v>6.2740999999999998</v>
      </c>
      <c r="BJ36" s="152">
        <v>9754349.8200000003</v>
      </c>
      <c r="BK36" s="172">
        <v>5.8734999999999999</v>
      </c>
      <c r="BL36" s="152">
        <v>37345632</v>
      </c>
      <c r="BM36" s="172">
        <v>7.8261000000000003</v>
      </c>
      <c r="BN36" s="152">
        <v>14945832.65</v>
      </c>
      <c r="BO36" s="172">
        <v>7.8883999999999999</v>
      </c>
      <c r="BP36" s="152">
        <v>2583518.6800000002</v>
      </c>
      <c r="BQ36" s="172">
        <v>16.601299999999998</v>
      </c>
      <c r="BR36" s="152">
        <v>0</v>
      </c>
      <c r="BS36" s="172">
        <v>0</v>
      </c>
      <c r="BT36" s="152">
        <v>1500731.08</v>
      </c>
      <c r="BU36" s="172">
        <v>13.212400000000001</v>
      </c>
      <c r="BV36" s="152">
        <v>3245289</v>
      </c>
      <c r="BW36" s="172">
        <v>4.1948999999999996</v>
      </c>
      <c r="BX36" s="152">
        <v>44141922.880000003</v>
      </c>
      <c r="BY36" s="172">
        <v>22.9602</v>
      </c>
      <c r="BZ36" s="152">
        <v>4021990</v>
      </c>
      <c r="CA36" s="172">
        <v>8.9405999999999999</v>
      </c>
      <c r="CB36" s="152">
        <v>252927569.08000001</v>
      </c>
      <c r="CC36" s="172">
        <v>18.6205</v>
      </c>
      <c r="CD36" s="152">
        <v>0</v>
      </c>
      <c r="CE36" s="172">
        <v>0</v>
      </c>
      <c r="CF36" s="152">
        <v>23565137</v>
      </c>
      <c r="CG36" s="172">
        <v>9.6104000000000003</v>
      </c>
      <c r="CH36" s="152">
        <v>8672600</v>
      </c>
      <c r="CI36" s="172">
        <v>17.545200000000001</v>
      </c>
      <c r="CJ36" s="152">
        <v>4498590</v>
      </c>
      <c r="CK36" s="172">
        <v>18.168299999999999</v>
      </c>
      <c r="CL36" s="152">
        <v>19625190.079999998</v>
      </c>
      <c r="CM36" s="172">
        <v>14.996600000000001</v>
      </c>
      <c r="CN36" s="152">
        <v>16906330.559999999</v>
      </c>
      <c r="CO36" s="172">
        <v>5.1020000000000003</v>
      </c>
      <c r="CP36" s="152">
        <v>1116791078.99</v>
      </c>
      <c r="CQ36" s="172">
        <v>27.833500000000001</v>
      </c>
      <c r="CR36" s="152">
        <v>193008600.77000001</v>
      </c>
      <c r="CS36" s="172">
        <v>12.2455</v>
      </c>
      <c r="CT36" s="152">
        <v>0</v>
      </c>
      <c r="CU36" s="172">
        <v>0</v>
      </c>
      <c r="CV36" s="152">
        <v>1275430</v>
      </c>
      <c r="CW36" s="172">
        <v>14.6899</v>
      </c>
      <c r="CX36" s="152">
        <v>47593901.219999999</v>
      </c>
      <c r="CY36" s="172">
        <v>9.1356000000000002</v>
      </c>
      <c r="CZ36" s="152">
        <v>13423844.460000001</v>
      </c>
      <c r="DA36" s="172">
        <v>10.7669</v>
      </c>
      <c r="DB36" s="152">
        <v>2704658.2</v>
      </c>
      <c r="DC36" s="172">
        <v>11.6493</v>
      </c>
      <c r="DD36" s="152">
        <v>0</v>
      </c>
      <c r="DE36" s="172">
        <v>0</v>
      </c>
      <c r="DF36" s="152">
        <v>5168024</v>
      </c>
      <c r="DG36" s="172">
        <v>7.5644999999999998</v>
      </c>
      <c r="DH36" s="152">
        <v>265191290.84</v>
      </c>
      <c r="DI36" s="172">
        <v>24.936299999999999</v>
      </c>
      <c r="DJ36" s="152">
        <v>0</v>
      </c>
      <c r="DK36" s="172">
        <v>0</v>
      </c>
      <c r="DL36" s="152">
        <v>23396857.739999998</v>
      </c>
      <c r="DM36" s="172">
        <v>9.9573999999999998</v>
      </c>
      <c r="DN36" s="152">
        <v>3677090</v>
      </c>
      <c r="DO36" s="172">
        <v>17.8217</v>
      </c>
      <c r="DP36" s="152">
        <v>9840881.9399999995</v>
      </c>
      <c r="DQ36" s="172">
        <v>17.005600000000001</v>
      </c>
      <c r="DR36" s="152">
        <v>41012970.170000002</v>
      </c>
      <c r="DS36" s="172">
        <v>13.721399999999999</v>
      </c>
      <c r="DT36" s="152">
        <v>26758344.010000002</v>
      </c>
      <c r="DU36" s="172">
        <v>10.900600000000001</v>
      </c>
      <c r="DV36" s="152">
        <v>65045294.700000003</v>
      </c>
      <c r="DW36" s="172">
        <v>8.4796999999999993</v>
      </c>
      <c r="DX36" s="152">
        <v>266581758.06</v>
      </c>
      <c r="DY36" s="172">
        <v>10.4368</v>
      </c>
      <c r="DZ36" s="152">
        <v>0</v>
      </c>
      <c r="EA36" s="172">
        <v>0</v>
      </c>
      <c r="EB36" s="152">
        <v>16093700.49</v>
      </c>
      <c r="EC36" s="172">
        <v>11.108599999999999</v>
      </c>
      <c r="ED36" s="152">
        <v>62830143.759999998</v>
      </c>
      <c r="EE36" s="172">
        <v>9.9499999999999993</v>
      </c>
      <c r="EF36" s="152">
        <v>914645509.29999995</v>
      </c>
      <c r="EG36" s="172">
        <v>6.6204000000000001</v>
      </c>
      <c r="EH36" s="152">
        <v>6552612.5999999996</v>
      </c>
      <c r="EI36" s="172">
        <v>18.595500000000001</v>
      </c>
      <c r="EJ36" s="152">
        <v>0</v>
      </c>
      <c r="EK36" s="172">
        <v>0</v>
      </c>
      <c r="EL36" s="152">
        <v>7496244.6600000001</v>
      </c>
      <c r="EM36" s="172">
        <v>15.695600000000001</v>
      </c>
      <c r="EN36" s="152">
        <v>458051379.58999997</v>
      </c>
      <c r="EO36" s="172">
        <v>10.3978</v>
      </c>
      <c r="EP36" s="152">
        <v>85663135.200000003</v>
      </c>
      <c r="EQ36" s="172">
        <v>12.096399999999999</v>
      </c>
      <c r="ER36" s="152">
        <v>27483137</v>
      </c>
      <c r="ES36" s="172">
        <v>12.0913</v>
      </c>
      <c r="ET36" s="152">
        <v>175485406</v>
      </c>
      <c r="EU36" s="172">
        <v>17.8811</v>
      </c>
      <c r="EV36" s="152">
        <v>29490321</v>
      </c>
      <c r="EW36" s="172">
        <v>2.1301999999999999</v>
      </c>
      <c r="EX36" s="152">
        <v>226595378</v>
      </c>
      <c r="EY36" s="172">
        <v>10.1549</v>
      </c>
      <c r="EZ36" s="152">
        <v>1043274496</v>
      </c>
      <c r="FA36" s="172">
        <v>11.706799999999999</v>
      </c>
      <c r="FB36" s="152">
        <v>26912579</v>
      </c>
      <c r="FC36" s="172">
        <v>1.615</v>
      </c>
      <c r="FD36" s="152">
        <v>56661865</v>
      </c>
      <c r="FE36" s="172">
        <v>12.959099999999999</v>
      </c>
      <c r="FF36" s="152">
        <v>4096725.17</v>
      </c>
      <c r="FG36" s="172">
        <v>4.4943</v>
      </c>
      <c r="FH36" s="152">
        <v>11140100.15</v>
      </c>
      <c r="FI36" s="172">
        <v>7.1787000000000001</v>
      </c>
      <c r="FJ36" s="152">
        <v>134048685.98999999</v>
      </c>
      <c r="FK36" s="172">
        <v>7.6021999999999998</v>
      </c>
      <c r="FL36" s="152">
        <v>17180035.800000001</v>
      </c>
      <c r="FM36" s="172">
        <v>9.6470000000000002</v>
      </c>
      <c r="FN36" s="152">
        <v>79836624.150000006</v>
      </c>
      <c r="FO36" s="172">
        <v>13.341200000000001</v>
      </c>
      <c r="FP36" s="152">
        <v>3112503</v>
      </c>
      <c r="FQ36" s="172">
        <v>3.9312</v>
      </c>
      <c r="FR36" s="152">
        <v>278707449.57999998</v>
      </c>
      <c r="FS36" s="172">
        <v>15.7212</v>
      </c>
      <c r="FT36" s="152">
        <v>203042045.75</v>
      </c>
      <c r="FU36" s="172">
        <v>13.525</v>
      </c>
      <c r="FV36" s="152">
        <v>0</v>
      </c>
      <c r="FW36" s="172">
        <v>0</v>
      </c>
      <c r="FX36" s="152">
        <v>102270549.04000001</v>
      </c>
      <c r="FY36" s="172">
        <v>13.8489</v>
      </c>
      <c r="FZ36" s="152">
        <v>0</v>
      </c>
      <c r="GA36" s="172">
        <v>0</v>
      </c>
      <c r="GB36" s="152">
        <v>54577197.93</v>
      </c>
      <c r="GC36" s="172">
        <v>18.278099999999998</v>
      </c>
      <c r="GD36" s="152">
        <v>14000314.439999999</v>
      </c>
      <c r="GE36" s="172">
        <v>14.4199</v>
      </c>
      <c r="GF36" s="152">
        <v>62838006.340000004</v>
      </c>
      <c r="GG36" s="172">
        <v>14.4293</v>
      </c>
      <c r="GH36" s="152">
        <v>33910672.880000003</v>
      </c>
      <c r="GI36" s="172">
        <v>4.3846999999999996</v>
      </c>
      <c r="GJ36" s="152">
        <v>44717478.159999996</v>
      </c>
      <c r="GK36" s="172">
        <v>10.465400000000001</v>
      </c>
      <c r="GL36" s="152">
        <v>52316439.609999999</v>
      </c>
      <c r="GM36" s="172">
        <v>9.9610000000000003</v>
      </c>
      <c r="GN36" s="152">
        <v>36666842.030000001</v>
      </c>
      <c r="GO36" s="172">
        <v>14.8124</v>
      </c>
      <c r="GP36" s="152">
        <v>121711842.76000001</v>
      </c>
      <c r="GQ36" s="172">
        <v>10.0867</v>
      </c>
      <c r="GR36" s="152">
        <v>2952913</v>
      </c>
      <c r="GS36" s="172">
        <v>18.767700000000001</v>
      </c>
      <c r="GT36" s="152">
        <v>84354141.859999999</v>
      </c>
      <c r="GU36" s="172">
        <v>13.3184</v>
      </c>
      <c r="GV36" s="152">
        <v>177589761.72</v>
      </c>
      <c r="GW36" s="172">
        <v>6.7034000000000002</v>
      </c>
      <c r="GX36" s="152">
        <v>8972687.4199999999</v>
      </c>
      <c r="GY36" s="172">
        <v>13.24</v>
      </c>
      <c r="GZ36" s="152">
        <v>15588850.68</v>
      </c>
      <c r="HA36" s="172">
        <v>3.7477999999999998</v>
      </c>
      <c r="HB36" s="152">
        <v>1076251983</v>
      </c>
      <c r="HC36" s="172">
        <v>12.311299999999999</v>
      </c>
      <c r="HD36" s="152">
        <v>0</v>
      </c>
      <c r="HE36" s="172">
        <v>0</v>
      </c>
      <c r="HF36" s="152">
        <v>644811.06000000006</v>
      </c>
      <c r="HG36" s="172">
        <v>6.6519000000000004</v>
      </c>
      <c r="HH36" s="152">
        <v>436249894.63</v>
      </c>
      <c r="HI36" s="172">
        <v>17.8933</v>
      </c>
      <c r="HJ36" s="152">
        <v>20412487.68</v>
      </c>
      <c r="HK36" s="172">
        <v>16.365500000000001</v>
      </c>
      <c r="HL36" s="152">
        <v>0</v>
      </c>
      <c r="HM36" s="172">
        <v>0</v>
      </c>
      <c r="HN36" s="152">
        <v>111252936.56</v>
      </c>
      <c r="HO36" s="172">
        <v>7.1563999999999997</v>
      </c>
      <c r="HP36" s="152">
        <v>24745700</v>
      </c>
      <c r="HQ36" s="172">
        <v>12.3302</v>
      </c>
      <c r="HR36" s="152">
        <v>233000960.03999999</v>
      </c>
      <c r="HS36" s="172">
        <v>13.518000000000001</v>
      </c>
      <c r="HT36" s="152">
        <v>21502288.449999999</v>
      </c>
      <c r="HU36" s="172">
        <v>8.3406000000000002</v>
      </c>
      <c r="HV36" s="152">
        <v>0</v>
      </c>
      <c r="HW36" s="172">
        <v>0</v>
      </c>
      <c r="HX36" s="152">
        <v>0</v>
      </c>
      <c r="HY36" s="172">
        <v>0</v>
      </c>
      <c r="HZ36" s="152">
        <v>322847701</v>
      </c>
      <c r="IA36" s="172">
        <v>11.6067</v>
      </c>
      <c r="IB36" s="152">
        <v>194644752</v>
      </c>
      <c r="IC36" s="172">
        <v>7.8624000000000001</v>
      </c>
      <c r="ID36" s="152">
        <v>208639853</v>
      </c>
      <c r="IE36" s="172">
        <v>6.6741000000000001</v>
      </c>
      <c r="IF36" s="152">
        <v>2594556</v>
      </c>
      <c r="IG36" s="172">
        <v>2.0838000000000001</v>
      </c>
      <c r="IH36" s="152">
        <v>1358220.78</v>
      </c>
      <c r="II36" s="172">
        <v>16.731999999999999</v>
      </c>
      <c r="IJ36" s="152">
        <v>98367672.909999996</v>
      </c>
      <c r="IK36" s="172">
        <v>9.2332000000000001</v>
      </c>
      <c r="IL36" s="152">
        <v>0</v>
      </c>
      <c r="IM36" s="172">
        <v>0</v>
      </c>
    </row>
    <row r="37" spans="1:247" ht="13.5" thickTop="1">
      <c r="A37" s="174" t="s">
        <v>179</v>
      </c>
      <c r="B37" s="175">
        <v>1434577323.28</v>
      </c>
      <c r="C37" s="177">
        <v>0.997</v>
      </c>
      <c r="D37" s="175">
        <v>0</v>
      </c>
      <c r="E37" s="177">
        <v>0</v>
      </c>
      <c r="F37" s="175">
        <v>0</v>
      </c>
      <c r="G37" s="177">
        <v>0</v>
      </c>
      <c r="H37" s="175">
        <v>9823275</v>
      </c>
      <c r="I37" s="177">
        <v>0.67190000000000005</v>
      </c>
      <c r="J37" s="175">
        <v>0</v>
      </c>
      <c r="K37" s="177">
        <v>0</v>
      </c>
      <c r="L37" s="175">
        <v>10061850</v>
      </c>
      <c r="M37" s="177">
        <v>0.83240000000000003</v>
      </c>
      <c r="N37" s="175">
        <v>48865500</v>
      </c>
      <c r="O37" s="177">
        <v>3.7162000000000002</v>
      </c>
      <c r="P37" s="175">
        <v>22836275.370000001</v>
      </c>
      <c r="Q37" s="177">
        <v>0.76390000000000002</v>
      </c>
      <c r="R37" s="175">
        <v>63620.72</v>
      </c>
      <c r="S37" s="177">
        <v>1.8133999999999999</v>
      </c>
      <c r="T37" s="175">
        <v>202165.6</v>
      </c>
      <c r="U37" s="177">
        <v>3.4807000000000001</v>
      </c>
      <c r="V37" s="175">
        <v>8358142.5999999996</v>
      </c>
      <c r="W37" s="177">
        <v>2.9639000000000002</v>
      </c>
      <c r="X37" s="175">
        <v>151405825</v>
      </c>
      <c r="Y37" s="177">
        <v>0.54600000000000004</v>
      </c>
      <c r="Z37" s="175">
        <v>0</v>
      </c>
      <c r="AA37" s="177">
        <v>0</v>
      </c>
      <c r="AB37" s="175">
        <v>0</v>
      </c>
      <c r="AC37" s="177">
        <v>0</v>
      </c>
      <c r="AD37" s="175">
        <v>5623224.5599999996</v>
      </c>
      <c r="AE37" s="177">
        <v>1.6471</v>
      </c>
      <c r="AF37" s="175">
        <v>8558249.6500000004</v>
      </c>
      <c r="AG37" s="177">
        <v>8.3600999999999992</v>
      </c>
      <c r="AH37" s="175">
        <v>805737.8</v>
      </c>
      <c r="AI37" s="177">
        <v>1.4323999999999999</v>
      </c>
      <c r="AJ37" s="175">
        <v>28146528</v>
      </c>
      <c r="AK37" s="177">
        <v>3.7353000000000001</v>
      </c>
      <c r="AL37" s="175">
        <v>0</v>
      </c>
      <c r="AM37" s="177">
        <v>0</v>
      </c>
      <c r="AN37" s="175">
        <v>0</v>
      </c>
      <c r="AO37" s="177">
        <v>0</v>
      </c>
      <c r="AP37" s="175">
        <v>653351.4</v>
      </c>
      <c r="AQ37" s="177">
        <v>1.1834</v>
      </c>
      <c r="AR37" s="175">
        <v>952108.8</v>
      </c>
      <c r="AS37" s="177">
        <v>5.9611999999999998</v>
      </c>
      <c r="AT37" s="175">
        <v>0</v>
      </c>
      <c r="AU37" s="177">
        <v>0</v>
      </c>
      <c r="AV37" s="175">
        <v>0</v>
      </c>
      <c r="AW37" s="177">
        <v>0</v>
      </c>
      <c r="AX37" s="175">
        <v>0</v>
      </c>
      <c r="AY37" s="177">
        <v>0</v>
      </c>
      <c r="AZ37" s="175">
        <v>66153153.590000004</v>
      </c>
      <c r="BA37" s="177">
        <v>1.802</v>
      </c>
      <c r="BB37" s="175">
        <v>0</v>
      </c>
      <c r="BC37" s="177">
        <v>0</v>
      </c>
      <c r="BD37" s="175">
        <v>3085937.2</v>
      </c>
      <c r="BE37" s="177">
        <v>2.6341000000000001</v>
      </c>
      <c r="BF37" s="175">
        <v>0</v>
      </c>
      <c r="BG37" s="177">
        <v>0</v>
      </c>
      <c r="BH37" s="175">
        <v>0</v>
      </c>
      <c r="BI37" s="177">
        <v>0</v>
      </c>
      <c r="BJ37" s="175">
        <v>0</v>
      </c>
      <c r="BK37" s="177">
        <v>0</v>
      </c>
      <c r="BL37" s="175">
        <v>0</v>
      </c>
      <c r="BM37" s="177">
        <v>0</v>
      </c>
      <c r="BN37" s="175">
        <v>0</v>
      </c>
      <c r="BO37" s="177">
        <v>0</v>
      </c>
      <c r="BP37" s="175">
        <v>511360</v>
      </c>
      <c r="BQ37" s="177">
        <v>3.2858999999999998</v>
      </c>
      <c r="BR37" s="175">
        <v>0</v>
      </c>
      <c r="BS37" s="177">
        <v>0</v>
      </c>
      <c r="BT37" s="175">
        <v>0</v>
      </c>
      <c r="BU37" s="177">
        <v>0</v>
      </c>
      <c r="BV37" s="175">
        <v>0</v>
      </c>
      <c r="BW37" s="177">
        <v>0</v>
      </c>
      <c r="BX37" s="175">
        <v>7901481.6100000003</v>
      </c>
      <c r="BY37" s="177">
        <v>4.1098999999999997</v>
      </c>
      <c r="BZ37" s="175">
        <v>397578</v>
      </c>
      <c r="CA37" s="177">
        <v>0.88380000000000003</v>
      </c>
      <c r="CB37" s="175">
        <v>28139622.260000002</v>
      </c>
      <c r="CC37" s="177">
        <v>2.0716000000000001</v>
      </c>
      <c r="CD37" s="175">
        <v>0</v>
      </c>
      <c r="CE37" s="177">
        <v>0</v>
      </c>
      <c r="CF37" s="175">
        <v>1626430</v>
      </c>
      <c r="CG37" s="177">
        <v>0.6633</v>
      </c>
      <c r="CH37" s="175">
        <v>0</v>
      </c>
      <c r="CI37" s="177">
        <v>0</v>
      </c>
      <c r="CJ37" s="175">
        <v>504360</v>
      </c>
      <c r="CK37" s="177">
        <v>2.0369000000000002</v>
      </c>
      <c r="CL37" s="175">
        <v>0</v>
      </c>
      <c r="CM37" s="177">
        <v>0</v>
      </c>
      <c r="CN37" s="175">
        <v>0</v>
      </c>
      <c r="CO37" s="177">
        <v>0</v>
      </c>
      <c r="CP37" s="175">
        <v>0</v>
      </c>
      <c r="CQ37" s="177">
        <v>0</v>
      </c>
      <c r="CR37" s="175">
        <v>15493236.199999999</v>
      </c>
      <c r="CS37" s="177">
        <v>0.98299999999999998</v>
      </c>
      <c r="CT37" s="175">
        <v>0</v>
      </c>
      <c r="CU37" s="177">
        <v>0</v>
      </c>
      <c r="CV37" s="175">
        <v>423501</v>
      </c>
      <c r="CW37" s="177">
        <v>4.8776999999999999</v>
      </c>
      <c r="CX37" s="175">
        <v>0</v>
      </c>
      <c r="CY37" s="177">
        <v>0</v>
      </c>
      <c r="CZ37" s="175">
        <v>0</v>
      </c>
      <c r="DA37" s="177">
        <v>0</v>
      </c>
      <c r="DB37" s="175">
        <v>144460</v>
      </c>
      <c r="DC37" s="177">
        <v>0.62219999999999998</v>
      </c>
      <c r="DD37" s="175">
        <v>0</v>
      </c>
      <c r="DE37" s="177">
        <v>0</v>
      </c>
      <c r="DF37" s="175">
        <v>0</v>
      </c>
      <c r="DG37" s="177">
        <v>0</v>
      </c>
      <c r="DH37" s="175">
        <v>115055229.39</v>
      </c>
      <c r="DI37" s="177">
        <v>10.8188</v>
      </c>
      <c r="DJ37" s="175">
        <v>0</v>
      </c>
      <c r="DK37" s="177">
        <v>0</v>
      </c>
      <c r="DL37" s="175">
        <v>7439564</v>
      </c>
      <c r="DM37" s="177">
        <v>3.1661999999999999</v>
      </c>
      <c r="DN37" s="175">
        <v>552000</v>
      </c>
      <c r="DO37" s="177">
        <v>2.6753999999999998</v>
      </c>
      <c r="DP37" s="175">
        <v>463846.14</v>
      </c>
      <c r="DQ37" s="177">
        <v>0.80159999999999998</v>
      </c>
      <c r="DR37" s="175">
        <v>6230948.7000000002</v>
      </c>
      <c r="DS37" s="177">
        <v>2.0846</v>
      </c>
      <c r="DT37" s="175">
        <v>4401074.05</v>
      </c>
      <c r="DU37" s="177">
        <v>1.7928999999999999</v>
      </c>
      <c r="DV37" s="175">
        <v>14111257</v>
      </c>
      <c r="DW37" s="177">
        <v>1.8395999999999999</v>
      </c>
      <c r="DX37" s="175">
        <v>58345678.909999996</v>
      </c>
      <c r="DY37" s="177">
        <v>2.2843</v>
      </c>
      <c r="DZ37" s="175">
        <v>0</v>
      </c>
      <c r="EA37" s="177">
        <v>0</v>
      </c>
      <c r="EB37" s="175">
        <v>3534662.4</v>
      </c>
      <c r="EC37" s="177">
        <v>2.4398</v>
      </c>
      <c r="ED37" s="175">
        <v>7614950.7199999997</v>
      </c>
      <c r="EE37" s="177">
        <v>1.2059</v>
      </c>
      <c r="EF37" s="175">
        <v>0</v>
      </c>
      <c r="EG37" s="177">
        <v>0</v>
      </c>
      <c r="EH37" s="175">
        <v>0</v>
      </c>
      <c r="EI37" s="177">
        <v>0</v>
      </c>
      <c r="EJ37" s="175">
        <v>0</v>
      </c>
      <c r="EK37" s="177">
        <v>0</v>
      </c>
      <c r="EL37" s="175">
        <v>0</v>
      </c>
      <c r="EM37" s="177">
        <v>0</v>
      </c>
      <c r="EN37" s="175">
        <v>149655802.22999999</v>
      </c>
      <c r="EO37" s="177">
        <v>3.3972000000000002</v>
      </c>
      <c r="EP37" s="175">
        <v>17617975.620000001</v>
      </c>
      <c r="EQ37" s="177">
        <v>2.4878</v>
      </c>
      <c r="ER37" s="175">
        <v>8917267</v>
      </c>
      <c r="ES37" s="177">
        <v>3.9232</v>
      </c>
      <c r="ET37" s="175">
        <v>0</v>
      </c>
      <c r="EU37" s="177">
        <v>0</v>
      </c>
      <c r="EV37" s="175">
        <v>4366560</v>
      </c>
      <c r="EW37" s="177">
        <v>0.31540000000000001</v>
      </c>
      <c r="EX37" s="175">
        <v>98847838</v>
      </c>
      <c r="EY37" s="177">
        <v>4.4298999999999999</v>
      </c>
      <c r="EZ37" s="175">
        <v>134137855</v>
      </c>
      <c r="FA37" s="177">
        <v>1.5052000000000001</v>
      </c>
      <c r="FB37" s="175">
        <v>4722910</v>
      </c>
      <c r="FC37" s="177">
        <v>0.28339999999999999</v>
      </c>
      <c r="FD37" s="175">
        <v>6844050</v>
      </c>
      <c r="FE37" s="177">
        <v>1.5652999999999999</v>
      </c>
      <c r="FF37" s="175">
        <v>0</v>
      </c>
      <c r="FG37" s="177">
        <v>0</v>
      </c>
      <c r="FH37" s="175">
        <v>9361830.1300000008</v>
      </c>
      <c r="FI37" s="177">
        <v>6.0327999999999999</v>
      </c>
      <c r="FJ37" s="175">
        <v>4980350.5</v>
      </c>
      <c r="FK37" s="177">
        <v>0.28239999999999998</v>
      </c>
      <c r="FL37" s="175">
        <v>6098607.0800000001</v>
      </c>
      <c r="FM37" s="177">
        <v>3.4245000000000001</v>
      </c>
      <c r="FN37" s="175">
        <v>8107017.8099999996</v>
      </c>
      <c r="FO37" s="177">
        <v>1.3547</v>
      </c>
      <c r="FP37" s="175">
        <v>0</v>
      </c>
      <c r="FQ37" s="177">
        <v>0</v>
      </c>
      <c r="FR37" s="175">
        <v>838202.75</v>
      </c>
      <c r="FS37" s="177">
        <v>4.7300000000000002E-2</v>
      </c>
      <c r="FT37" s="175">
        <v>0</v>
      </c>
      <c r="FU37" s="177">
        <v>0</v>
      </c>
      <c r="FV37" s="175">
        <v>0</v>
      </c>
      <c r="FW37" s="177">
        <v>0</v>
      </c>
      <c r="FX37" s="175">
        <v>0</v>
      </c>
      <c r="FY37" s="177">
        <v>0</v>
      </c>
      <c r="FZ37" s="175">
        <v>0</v>
      </c>
      <c r="GA37" s="177">
        <v>0</v>
      </c>
      <c r="GB37" s="175">
        <v>3608771.47</v>
      </c>
      <c r="GC37" s="177">
        <v>1.2085999999999999</v>
      </c>
      <c r="GD37" s="175">
        <v>2148951.14</v>
      </c>
      <c r="GE37" s="177">
        <v>2.2134</v>
      </c>
      <c r="GF37" s="175">
        <v>3698.39</v>
      </c>
      <c r="GG37" s="177">
        <v>8.0000000000000004E-4</v>
      </c>
      <c r="GH37" s="175">
        <v>38243660.560000002</v>
      </c>
      <c r="GI37" s="177">
        <v>4.9448999999999996</v>
      </c>
      <c r="GJ37" s="175">
        <v>2434643.85</v>
      </c>
      <c r="GK37" s="177">
        <v>0.56979999999999997</v>
      </c>
      <c r="GL37" s="175">
        <v>1202528.25</v>
      </c>
      <c r="GM37" s="177">
        <v>0.22900000000000001</v>
      </c>
      <c r="GN37" s="175">
        <v>6084097.5099999998</v>
      </c>
      <c r="GO37" s="177">
        <v>2.4578000000000002</v>
      </c>
      <c r="GP37" s="175">
        <v>0</v>
      </c>
      <c r="GQ37" s="177">
        <v>0</v>
      </c>
      <c r="GR37" s="175">
        <v>0</v>
      </c>
      <c r="GS37" s="177">
        <v>0</v>
      </c>
      <c r="GT37" s="175">
        <v>10214727.6</v>
      </c>
      <c r="GU37" s="177">
        <v>1.6128</v>
      </c>
      <c r="GV37" s="175">
        <v>13132927.5</v>
      </c>
      <c r="GW37" s="177">
        <v>0.49569999999999997</v>
      </c>
      <c r="GX37" s="175">
        <v>1086603.6000000001</v>
      </c>
      <c r="GY37" s="177">
        <v>1.6033999999999999</v>
      </c>
      <c r="GZ37" s="175">
        <v>20624450</v>
      </c>
      <c r="HA37" s="177">
        <v>4.9584000000000001</v>
      </c>
      <c r="HB37" s="175">
        <v>61736387</v>
      </c>
      <c r="HC37" s="177">
        <v>0.70620000000000005</v>
      </c>
      <c r="HD37" s="175">
        <v>0</v>
      </c>
      <c r="HE37" s="177">
        <v>0</v>
      </c>
      <c r="HF37" s="175">
        <v>0</v>
      </c>
      <c r="HG37" s="177">
        <v>0</v>
      </c>
      <c r="HH37" s="175">
        <v>71284540.079999998</v>
      </c>
      <c r="HI37" s="177">
        <v>2.9238</v>
      </c>
      <c r="HJ37" s="175">
        <v>3104924.04</v>
      </c>
      <c r="HK37" s="177">
        <v>2.4893000000000001</v>
      </c>
      <c r="HL37" s="175">
        <v>0</v>
      </c>
      <c r="HM37" s="177">
        <v>0</v>
      </c>
      <c r="HN37" s="175">
        <v>38955416.68</v>
      </c>
      <c r="HO37" s="177">
        <v>2.5057999999999998</v>
      </c>
      <c r="HP37" s="175">
        <v>3035500</v>
      </c>
      <c r="HQ37" s="177">
        <v>1.5125</v>
      </c>
      <c r="HR37" s="175">
        <v>64303793.82</v>
      </c>
      <c r="HS37" s="177">
        <v>3.7307000000000001</v>
      </c>
      <c r="HT37" s="175">
        <v>0</v>
      </c>
      <c r="HU37" s="177">
        <v>0</v>
      </c>
      <c r="HV37" s="175">
        <v>0</v>
      </c>
      <c r="HW37" s="177">
        <v>0</v>
      </c>
      <c r="HX37" s="175">
        <v>0</v>
      </c>
      <c r="HY37" s="177">
        <v>0</v>
      </c>
      <c r="HZ37" s="175">
        <v>0</v>
      </c>
      <c r="IA37" s="177">
        <v>0</v>
      </c>
      <c r="IB37" s="175">
        <v>0</v>
      </c>
      <c r="IC37" s="177">
        <v>0</v>
      </c>
      <c r="ID37" s="175">
        <v>0</v>
      </c>
      <c r="IE37" s="177">
        <v>0</v>
      </c>
      <c r="IF37" s="175">
        <v>389250</v>
      </c>
      <c r="IG37" s="177">
        <v>0.31259999999999999</v>
      </c>
      <c r="IH37" s="175">
        <v>0</v>
      </c>
      <c r="II37" s="177">
        <v>0</v>
      </c>
      <c r="IJ37" s="175">
        <v>0</v>
      </c>
      <c r="IK37" s="177">
        <v>0</v>
      </c>
      <c r="IL37" s="175">
        <v>0</v>
      </c>
      <c r="IM37" s="177">
        <v>0</v>
      </c>
    </row>
    <row r="38" spans="1:247">
      <c r="A38" s="174" t="s">
        <v>178</v>
      </c>
      <c r="B38" s="175">
        <v>3465824456.71</v>
      </c>
      <c r="C38" s="177">
        <v>2.4087000000000001</v>
      </c>
      <c r="D38" s="175">
        <v>0</v>
      </c>
      <c r="E38" s="177">
        <v>0</v>
      </c>
      <c r="F38" s="175">
        <v>147516929.83000001</v>
      </c>
      <c r="G38" s="177">
        <v>4.8342999999999998</v>
      </c>
      <c r="H38" s="175">
        <v>75939832.599999994</v>
      </c>
      <c r="I38" s="177">
        <v>5.194</v>
      </c>
      <c r="J38" s="175">
        <v>0</v>
      </c>
      <c r="K38" s="177">
        <v>0</v>
      </c>
      <c r="L38" s="175">
        <v>66394540.310000002</v>
      </c>
      <c r="M38" s="177">
        <v>5.4928999999999997</v>
      </c>
      <c r="N38" s="175">
        <v>118686478.2</v>
      </c>
      <c r="O38" s="177">
        <v>9.0259999999999998</v>
      </c>
      <c r="P38" s="175">
        <v>1558866.56</v>
      </c>
      <c r="Q38" s="177">
        <v>5.21E-2</v>
      </c>
      <c r="R38" s="175">
        <v>147582.56</v>
      </c>
      <c r="S38" s="177">
        <v>4.2065999999999999</v>
      </c>
      <c r="T38" s="175">
        <v>239501.11</v>
      </c>
      <c r="U38" s="177">
        <v>4.1234999999999999</v>
      </c>
      <c r="V38" s="175">
        <v>1339844</v>
      </c>
      <c r="W38" s="177">
        <v>0.47510000000000002</v>
      </c>
      <c r="X38" s="175">
        <v>0</v>
      </c>
      <c r="Y38" s="177">
        <v>0</v>
      </c>
      <c r="Z38" s="175">
        <v>0</v>
      </c>
      <c r="AA38" s="177">
        <v>0</v>
      </c>
      <c r="AB38" s="175">
        <v>0</v>
      </c>
      <c r="AC38" s="177">
        <v>0</v>
      </c>
      <c r="AD38" s="175">
        <v>14218514.5</v>
      </c>
      <c r="AE38" s="177">
        <v>4.1646999999999998</v>
      </c>
      <c r="AF38" s="175">
        <v>5620698.5199999996</v>
      </c>
      <c r="AG38" s="177">
        <v>5.4905999999999997</v>
      </c>
      <c r="AH38" s="175">
        <v>409498.25</v>
      </c>
      <c r="AI38" s="177">
        <v>0.72799999999999998</v>
      </c>
      <c r="AJ38" s="175">
        <v>58560960</v>
      </c>
      <c r="AK38" s="177">
        <v>7.7716000000000003</v>
      </c>
      <c r="AL38" s="175">
        <v>2929562.65</v>
      </c>
      <c r="AM38" s="177">
        <v>3.6844000000000001</v>
      </c>
      <c r="AN38" s="175">
        <v>2879455.74</v>
      </c>
      <c r="AO38" s="177">
        <v>4.4419000000000004</v>
      </c>
      <c r="AP38" s="175">
        <v>0</v>
      </c>
      <c r="AQ38" s="177">
        <v>0</v>
      </c>
      <c r="AR38" s="175">
        <v>1491562.06</v>
      </c>
      <c r="AS38" s="177">
        <v>9.3386999999999993</v>
      </c>
      <c r="AT38" s="175">
        <v>109332819</v>
      </c>
      <c r="AU38" s="177">
        <v>5.1180000000000003</v>
      </c>
      <c r="AV38" s="175">
        <v>0</v>
      </c>
      <c r="AW38" s="177">
        <v>0</v>
      </c>
      <c r="AX38" s="175">
        <v>0</v>
      </c>
      <c r="AY38" s="177">
        <v>0</v>
      </c>
      <c r="AZ38" s="175">
        <v>99002547</v>
      </c>
      <c r="BA38" s="177">
        <v>2.6968000000000001</v>
      </c>
      <c r="BB38" s="175">
        <v>25244104.489999998</v>
      </c>
      <c r="BC38" s="177">
        <v>0.96379999999999999</v>
      </c>
      <c r="BD38" s="175">
        <v>7121994.8200000003</v>
      </c>
      <c r="BE38" s="177">
        <v>6.0791000000000004</v>
      </c>
      <c r="BF38" s="175">
        <v>0</v>
      </c>
      <c r="BG38" s="177">
        <v>0</v>
      </c>
      <c r="BH38" s="175">
        <v>3794670.52</v>
      </c>
      <c r="BI38" s="177">
        <v>10.773999999999999</v>
      </c>
      <c r="BJ38" s="175">
        <v>23729794.73</v>
      </c>
      <c r="BK38" s="177">
        <v>14.2887</v>
      </c>
      <c r="BL38" s="175">
        <v>0</v>
      </c>
      <c r="BM38" s="177">
        <v>0</v>
      </c>
      <c r="BN38" s="175">
        <v>0</v>
      </c>
      <c r="BO38" s="177">
        <v>0</v>
      </c>
      <c r="BP38" s="175">
        <v>868593.25</v>
      </c>
      <c r="BQ38" s="177">
        <v>5.5814000000000004</v>
      </c>
      <c r="BR38" s="175">
        <v>0</v>
      </c>
      <c r="BS38" s="177">
        <v>0</v>
      </c>
      <c r="BT38" s="175">
        <v>411592.35</v>
      </c>
      <c r="BU38" s="177">
        <v>3.6236000000000002</v>
      </c>
      <c r="BV38" s="175">
        <v>0</v>
      </c>
      <c r="BW38" s="177">
        <v>0</v>
      </c>
      <c r="BX38" s="175">
        <v>0</v>
      </c>
      <c r="BY38" s="177">
        <v>0</v>
      </c>
      <c r="BZ38" s="175">
        <v>2256370</v>
      </c>
      <c r="CA38" s="177">
        <v>5.0156999999999998</v>
      </c>
      <c r="CB38" s="175">
        <v>157981940.63</v>
      </c>
      <c r="CC38" s="177">
        <v>11.630599999999999</v>
      </c>
      <c r="CD38" s="175">
        <v>0</v>
      </c>
      <c r="CE38" s="177">
        <v>0</v>
      </c>
      <c r="CF38" s="175">
        <v>4080376</v>
      </c>
      <c r="CG38" s="177">
        <v>1.6640999999999999</v>
      </c>
      <c r="CH38" s="175">
        <v>5124000</v>
      </c>
      <c r="CI38" s="177">
        <v>10.366199999999999</v>
      </c>
      <c r="CJ38" s="175">
        <v>0</v>
      </c>
      <c r="CK38" s="177">
        <v>0</v>
      </c>
      <c r="CL38" s="175">
        <v>3510000</v>
      </c>
      <c r="CM38" s="177">
        <v>2.6821999999999999</v>
      </c>
      <c r="CN38" s="175">
        <v>26873720.460000001</v>
      </c>
      <c r="CO38" s="177">
        <v>8.11</v>
      </c>
      <c r="CP38" s="175">
        <v>8676528</v>
      </c>
      <c r="CQ38" s="177">
        <v>0.2162</v>
      </c>
      <c r="CR38" s="175">
        <v>37811418.049999997</v>
      </c>
      <c r="CS38" s="177">
        <v>2.399</v>
      </c>
      <c r="CT38" s="175">
        <v>0</v>
      </c>
      <c r="CU38" s="177">
        <v>0</v>
      </c>
      <c r="CV38" s="175">
        <v>0</v>
      </c>
      <c r="CW38" s="177">
        <v>0</v>
      </c>
      <c r="CX38" s="175">
        <v>4460989.4000000004</v>
      </c>
      <c r="CY38" s="177">
        <v>0.85629999999999995</v>
      </c>
      <c r="CZ38" s="175">
        <v>0</v>
      </c>
      <c r="DA38" s="177">
        <v>0</v>
      </c>
      <c r="DB38" s="175">
        <v>15000</v>
      </c>
      <c r="DC38" s="177">
        <v>6.4600000000000005E-2</v>
      </c>
      <c r="DD38" s="175">
        <v>0</v>
      </c>
      <c r="DE38" s="177">
        <v>0</v>
      </c>
      <c r="DF38" s="175">
        <v>7174610</v>
      </c>
      <c r="DG38" s="177">
        <v>10.5016</v>
      </c>
      <c r="DH38" s="175">
        <v>35256358.200000003</v>
      </c>
      <c r="DI38" s="177">
        <v>3.3151999999999999</v>
      </c>
      <c r="DJ38" s="175">
        <v>0</v>
      </c>
      <c r="DK38" s="177">
        <v>0</v>
      </c>
      <c r="DL38" s="175">
        <v>23223223.199999999</v>
      </c>
      <c r="DM38" s="177">
        <v>9.8834999999999997</v>
      </c>
      <c r="DN38" s="175">
        <v>971880</v>
      </c>
      <c r="DO38" s="177">
        <v>4.7103999999999999</v>
      </c>
      <c r="DP38" s="175">
        <v>0</v>
      </c>
      <c r="DQ38" s="177">
        <v>0</v>
      </c>
      <c r="DR38" s="175">
        <v>12426333.93</v>
      </c>
      <c r="DS38" s="177">
        <v>4.1574</v>
      </c>
      <c r="DT38" s="175">
        <v>8878233.4399999995</v>
      </c>
      <c r="DU38" s="177">
        <v>3.6166999999999998</v>
      </c>
      <c r="DV38" s="175">
        <v>38076576.200000003</v>
      </c>
      <c r="DW38" s="177">
        <v>4.9638999999999998</v>
      </c>
      <c r="DX38" s="175">
        <v>134786958.96000001</v>
      </c>
      <c r="DY38" s="177">
        <v>5.2770000000000001</v>
      </c>
      <c r="DZ38" s="175">
        <v>0</v>
      </c>
      <c r="EA38" s="177">
        <v>0</v>
      </c>
      <c r="EB38" s="175">
        <v>2115131.2000000002</v>
      </c>
      <c r="EC38" s="177">
        <v>1.46</v>
      </c>
      <c r="ED38" s="175">
        <v>19302263.699999999</v>
      </c>
      <c r="EE38" s="177">
        <v>3.0568</v>
      </c>
      <c r="EF38" s="175">
        <v>117019000</v>
      </c>
      <c r="EG38" s="177">
        <v>0.84699999999999998</v>
      </c>
      <c r="EH38" s="175">
        <v>1130115</v>
      </c>
      <c r="EI38" s="177">
        <v>3.2071000000000001</v>
      </c>
      <c r="EJ38" s="175">
        <v>0</v>
      </c>
      <c r="EK38" s="177">
        <v>0</v>
      </c>
      <c r="EL38" s="175">
        <v>638400</v>
      </c>
      <c r="EM38" s="177">
        <v>1.3367</v>
      </c>
      <c r="EN38" s="175">
        <v>64930786.200000003</v>
      </c>
      <c r="EO38" s="177">
        <v>1.4739</v>
      </c>
      <c r="EP38" s="175">
        <v>27323881.050000001</v>
      </c>
      <c r="EQ38" s="177">
        <v>3.8584000000000001</v>
      </c>
      <c r="ER38" s="175">
        <v>11273987</v>
      </c>
      <c r="ES38" s="177">
        <v>4.96</v>
      </c>
      <c r="ET38" s="175">
        <v>51980603</v>
      </c>
      <c r="EU38" s="177">
        <v>5.2965999999999998</v>
      </c>
      <c r="EV38" s="175">
        <v>37242147</v>
      </c>
      <c r="EW38" s="177">
        <v>2.6901999999999999</v>
      </c>
      <c r="EX38" s="175">
        <v>34433562</v>
      </c>
      <c r="EY38" s="177">
        <v>1.5430999999999999</v>
      </c>
      <c r="EZ38" s="175">
        <v>295371628</v>
      </c>
      <c r="FA38" s="177">
        <v>3.3144</v>
      </c>
      <c r="FB38" s="175">
        <v>36290612</v>
      </c>
      <c r="FC38" s="177">
        <v>2.1778</v>
      </c>
      <c r="FD38" s="175">
        <v>9164687</v>
      </c>
      <c r="FE38" s="177">
        <v>2.0960999999999999</v>
      </c>
      <c r="FF38" s="175">
        <v>0</v>
      </c>
      <c r="FG38" s="177">
        <v>0</v>
      </c>
      <c r="FH38" s="175">
        <v>10627763.83</v>
      </c>
      <c r="FI38" s="177">
        <v>6.8486000000000002</v>
      </c>
      <c r="FJ38" s="175">
        <v>69301406.840000004</v>
      </c>
      <c r="FK38" s="177">
        <v>3.9302000000000001</v>
      </c>
      <c r="FL38" s="175">
        <v>7706978.3600000003</v>
      </c>
      <c r="FM38" s="177">
        <v>4.3276000000000003</v>
      </c>
      <c r="FN38" s="175">
        <v>9362900.2100000009</v>
      </c>
      <c r="FO38" s="177">
        <v>1.5646</v>
      </c>
      <c r="FP38" s="175">
        <v>8449714</v>
      </c>
      <c r="FQ38" s="177">
        <v>10.6724</v>
      </c>
      <c r="FR38" s="175">
        <v>83218961.069999993</v>
      </c>
      <c r="FS38" s="177">
        <v>4.6942000000000004</v>
      </c>
      <c r="FT38" s="175">
        <v>66001855.020000003</v>
      </c>
      <c r="FU38" s="177">
        <v>4.3964999999999996</v>
      </c>
      <c r="FV38" s="175">
        <v>0</v>
      </c>
      <c r="FW38" s="177">
        <v>0</v>
      </c>
      <c r="FX38" s="175">
        <v>18594233.239999998</v>
      </c>
      <c r="FY38" s="177">
        <v>2.5179</v>
      </c>
      <c r="FZ38" s="175">
        <v>0</v>
      </c>
      <c r="GA38" s="177">
        <v>0</v>
      </c>
      <c r="GB38" s="175">
        <v>11072997</v>
      </c>
      <c r="GC38" s="177">
        <v>3.7084000000000001</v>
      </c>
      <c r="GD38" s="175">
        <v>3124085.95</v>
      </c>
      <c r="GE38" s="177">
        <v>3.2176999999999998</v>
      </c>
      <c r="GF38" s="175">
        <v>13037289.6</v>
      </c>
      <c r="GG38" s="177">
        <v>2.9937</v>
      </c>
      <c r="GH38" s="175">
        <v>2181938</v>
      </c>
      <c r="GI38" s="177">
        <v>0.28210000000000002</v>
      </c>
      <c r="GJ38" s="175">
        <v>18311360.300000001</v>
      </c>
      <c r="GK38" s="177">
        <v>4.2854999999999999</v>
      </c>
      <c r="GL38" s="175">
        <v>32993174.710000001</v>
      </c>
      <c r="GM38" s="177">
        <v>6.2819000000000003</v>
      </c>
      <c r="GN38" s="175">
        <v>8464892.8900000006</v>
      </c>
      <c r="GO38" s="177">
        <v>3.4196</v>
      </c>
      <c r="GP38" s="175">
        <v>49694477.149999999</v>
      </c>
      <c r="GQ38" s="177">
        <v>4.1182999999999996</v>
      </c>
      <c r="GR38" s="175">
        <v>1047862</v>
      </c>
      <c r="GS38" s="177">
        <v>6.6599000000000004</v>
      </c>
      <c r="GT38" s="175">
        <v>13585454.859999999</v>
      </c>
      <c r="GU38" s="177">
        <v>2.145</v>
      </c>
      <c r="GV38" s="175">
        <v>59813929</v>
      </c>
      <c r="GW38" s="177">
        <v>2.2578</v>
      </c>
      <c r="GX38" s="175">
        <v>1445044.85</v>
      </c>
      <c r="GY38" s="177">
        <v>2.1322999999999999</v>
      </c>
      <c r="GZ38" s="175">
        <v>0</v>
      </c>
      <c r="HA38" s="177">
        <v>0</v>
      </c>
      <c r="HB38" s="175">
        <v>385516790</v>
      </c>
      <c r="HC38" s="177">
        <v>4.4099000000000004</v>
      </c>
      <c r="HD38" s="175">
        <v>0</v>
      </c>
      <c r="HE38" s="177">
        <v>0</v>
      </c>
      <c r="HF38" s="175">
        <v>0</v>
      </c>
      <c r="HG38" s="177">
        <v>0</v>
      </c>
      <c r="HH38" s="175">
        <v>169521379.96000001</v>
      </c>
      <c r="HI38" s="177">
        <v>6.9531000000000001</v>
      </c>
      <c r="HJ38" s="175">
        <v>3984465.85</v>
      </c>
      <c r="HK38" s="177">
        <v>3.1945000000000001</v>
      </c>
      <c r="HL38" s="175">
        <v>0</v>
      </c>
      <c r="HM38" s="177">
        <v>0</v>
      </c>
      <c r="HN38" s="175">
        <v>78364283.420000002</v>
      </c>
      <c r="HO38" s="177">
        <v>5.0407999999999999</v>
      </c>
      <c r="HP38" s="175">
        <v>9642000</v>
      </c>
      <c r="HQ38" s="177">
        <v>4.8044000000000002</v>
      </c>
      <c r="HR38" s="175">
        <v>156802541.22999999</v>
      </c>
      <c r="HS38" s="177">
        <v>9.0972000000000008</v>
      </c>
      <c r="HT38" s="175">
        <v>12221869.4</v>
      </c>
      <c r="HU38" s="177">
        <v>4.7408000000000001</v>
      </c>
      <c r="HV38" s="175">
        <v>0</v>
      </c>
      <c r="HW38" s="177">
        <v>0</v>
      </c>
      <c r="HX38" s="175">
        <v>0</v>
      </c>
      <c r="HY38" s="177">
        <v>0</v>
      </c>
      <c r="HZ38" s="175">
        <v>116052900</v>
      </c>
      <c r="IA38" s="177">
        <v>4.1722000000000001</v>
      </c>
      <c r="IB38" s="175">
        <v>0</v>
      </c>
      <c r="IC38" s="177">
        <v>0</v>
      </c>
      <c r="ID38" s="175">
        <v>26609800</v>
      </c>
      <c r="IE38" s="177">
        <v>0.85119999999999996</v>
      </c>
      <c r="IF38" s="175">
        <v>3631235</v>
      </c>
      <c r="IG38" s="177">
        <v>2.9163999999999999</v>
      </c>
      <c r="IH38" s="175">
        <v>0</v>
      </c>
      <c r="II38" s="177">
        <v>0</v>
      </c>
      <c r="IJ38" s="175">
        <v>28199610.300000001</v>
      </c>
      <c r="IK38" s="177">
        <v>2.6469</v>
      </c>
      <c r="IL38" s="175">
        <v>0</v>
      </c>
      <c r="IM38" s="177">
        <v>0</v>
      </c>
    </row>
    <row r="39" spans="1:247">
      <c r="A39" s="174" t="s">
        <v>177</v>
      </c>
      <c r="B39" s="175">
        <v>4896360110.6899996</v>
      </c>
      <c r="C39" s="177">
        <v>3.4028</v>
      </c>
      <c r="D39" s="175">
        <v>1141026.46</v>
      </c>
      <c r="E39" s="177">
        <v>4.2954999999999997</v>
      </c>
      <c r="F39" s="175">
        <v>182889199</v>
      </c>
      <c r="G39" s="177">
        <v>5.9935</v>
      </c>
      <c r="H39" s="175">
        <v>78131298</v>
      </c>
      <c r="I39" s="177">
        <v>5.3438999999999997</v>
      </c>
      <c r="J39" s="175">
        <v>0</v>
      </c>
      <c r="K39" s="177">
        <v>0</v>
      </c>
      <c r="L39" s="175">
        <v>26925482.09</v>
      </c>
      <c r="M39" s="177">
        <v>2.2275999999999998</v>
      </c>
      <c r="N39" s="175">
        <v>29382530.489999998</v>
      </c>
      <c r="O39" s="177">
        <v>2.2345000000000002</v>
      </c>
      <c r="P39" s="175">
        <v>75838150.629999995</v>
      </c>
      <c r="Q39" s="177">
        <v>2.5369000000000002</v>
      </c>
      <c r="R39" s="175">
        <v>121110.97</v>
      </c>
      <c r="S39" s="177">
        <v>3.4521000000000002</v>
      </c>
      <c r="T39" s="175">
        <v>89423.24</v>
      </c>
      <c r="U39" s="177">
        <v>1.5396000000000001</v>
      </c>
      <c r="V39" s="175">
        <v>11208131.460000001</v>
      </c>
      <c r="W39" s="177">
        <v>3.9746000000000001</v>
      </c>
      <c r="X39" s="175">
        <v>121351125</v>
      </c>
      <c r="Y39" s="177">
        <v>0.43769999999999998</v>
      </c>
      <c r="Z39" s="175">
        <v>0</v>
      </c>
      <c r="AA39" s="177">
        <v>0</v>
      </c>
      <c r="AB39" s="175">
        <v>0</v>
      </c>
      <c r="AC39" s="177">
        <v>0</v>
      </c>
      <c r="AD39" s="175">
        <v>0</v>
      </c>
      <c r="AE39" s="177">
        <v>0</v>
      </c>
      <c r="AF39" s="175">
        <v>0</v>
      </c>
      <c r="AG39" s="177">
        <v>0</v>
      </c>
      <c r="AH39" s="175">
        <v>981868.2</v>
      </c>
      <c r="AI39" s="177">
        <v>1.7455000000000001</v>
      </c>
      <c r="AJ39" s="175">
        <v>36197736.719999999</v>
      </c>
      <c r="AK39" s="177">
        <v>4.8037999999999998</v>
      </c>
      <c r="AL39" s="175">
        <v>1563492.91</v>
      </c>
      <c r="AM39" s="177">
        <v>1.9663999999999999</v>
      </c>
      <c r="AN39" s="175">
        <v>0</v>
      </c>
      <c r="AO39" s="177">
        <v>0</v>
      </c>
      <c r="AP39" s="175">
        <v>814809.33</v>
      </c>
      <c r="AQ39" s="177">
        <v>1.4759</v>
      </c>
      <c r="AR39" s="175">
        <v>0</v>
      </c>
      <c r="AS39" s="177">
        <v>0</v>
      </c>
      <c r="AT39" s="175">
        <v>110077497</v>
      </c>
      <c r="AU39" s="177">
        <v>5.1528999999999998</v>
      </c>
      <c r="AV39" s="175">
        <v>3216854.52</v>
      </c>
      <c r="AW39" s="177">
        <v>6.5967000000000002</v>
      </c>
      <c r="AX39" s="175">
        <v>678291.94</v>
      </c>
      <c r="AY39" s="177">
        <v>0.44</v>
      </c>
      <c r="AZ39" s="175">
        <v>194567777.03999999</v>
      </c>
      <c r="BA39" s="177">
        <v>5.2999000000000001</v>
      </c>
      <c r="BB39" s="175">
        <v>55309907.189999998</v>
      </c>
      <c r="BC39" s="177">
        <v>2.1116999999999999</v>
      </c>
      <c r="BD39" s="175">
        <v>3771716.01</v>
      </c>
      <c r="BE39" s="177">
        <v>3.2193999999999998</v>
      </c>
      <c r="BF39" s="175">
        <v>0</v>
      </c>
      <c r="BG39" s="177">
        <v>0</v>
      </c>
      <c r="BH39" s="175">
        <v>1034522.8</v>
      </c>
      <c r="BI39" s="177">
        <v>2.9373</v>
      </c>
      <c r="BJ39" s="175">
        <v>6052617.0300000003</v>
      </c>
      <c r="BK39" s="177">
        <v>3.6444999999999999</v>
      </c>
      <c r="BL39" s="175">
        <v>0</v>
      </c>
      <c r="BM39" s="177">
        <v>0</v>
      </c>
      <c r="BN39" s="175">
        <v>0</v>
      </c>
      <c r="BO39" s="177">
        <v>0</v>
      </c>
      <c r="BP39" s="175">
        <v>0</v>
      </c>
      <c r="BQ39" s="177">
        <v>0</v>
      </c>
      <c r="BR39" s="175">
        <v>0</v>
      </c>
      <c r="BS39" s="177">
        <v>0</v>
      </c>
      <c r="BT39" s="175">
        <v>0</v>
      </c>
      <c r="BU39" s="177">
        <v>0</v>
      </c>
      <c r="BV39" s="175">
        <v>0</v>
      </c>
      <c r="BW39" s="177">
        <v>0</v>
      </c>
      <c r="BX39" s="175">
        <v>0</v>
      </c>
      <c r="BY39" s="177">
        <v>0</v>
      </c>
      <c r="BZ39" s="175">
        <v>953613</v>
      </c>
      <c r="CA39" s="177">
        <v>2.1198000000000001</v>
      </c>
      <c r="CB39" s="175">
        <v>1412760</v>
      </c>
      <c r="CC39" s="177">
        <v>0.104</v>
      </c>
      <c r="CD39" s="175">
        <v>0</v>
      </c>
      <c r="CE39" s="177">
        <v>0</v>
      </c>
      <c r="CF39" s="175">
        <v>15237957</v>
      </c>
      <c r="CG39" s="177">
        <v>6.2144000000000004</v>
      </c>
      <c r="CH39" s="175">
        <v>1624674</v>
      </c>
      <c r="CI39" s="177">
        <v>3.2867999999999999</v>
      </c>
      <c r="CJ39" s="175">
        <v>563296</v>
      </c>
      <c r="CK39" s="177">
        <v>2.2749999999999999</v>
      </c>
      <c r="CL39" s="175">
        <v>5297850</v>
      </c>
      <c r="CM39" s="177">
        <v>4.0484</v>
      </c>
      <c r="CN39" s="175">
        <v>0</v>
      </c>
      <c r="CO39" s="177">
        <v>0</v>
      </c>
      <c r="CP39" s="175">
        <v>71171316.900000006</v>
      </c>
      <c r="CQ39" s="177">
        <v>1.7738</v>
      </c>
      <c r="CR39" s="175">
        <v>58914454.210000001</v>
      </c>
      <c r="CS39" s="177">
        <v>3.7378</v>
      </c>
      <c r="CT39" s="175">
        <v>0</v>
      </c>
      <c r="CU39" s="177">
        <v>0</v>
      </c>
      <c r="CV39" s="175">
        <v>529785</v>
      </c>
      <c r="CW39" s="177">
        <v>6.1018999999999997</v>
      </c>
      <c r="CX39" s="175">
        <v>49586639.939999998</v>
      </c>
      <c r="CY39" s="177">
        <v>9.5181000000000004</v>
      </c>
      <c r="CZ39" s="175">
        <v>0</v>
      </c>
      <c r="DA39" s="177">
        <v>0</v>
      </c>
      <c r="DB39" s="175">
        <v>875911.2</v>
      </c>
      <c r="DC39" s="177">
        <v>3.7726999999999999</v>
      </c>
      <c r="DD39" s="175">
        <v>0</v>
      </c>
      <c r="DE39" s="177">
        <v>0</v>
      </c>
      <c r="DF39" s="175">
        <v>2992510</v>
      </c>
      <c r="DG39" s="177">
        <v>4.3802000000000003</v>
      </c>
      <c r="DH39" s="175">
        <v>0</v>
      </c>
      <c r="DI39" s="177">
        <v>0</v>
      </c>
      <c r="DJ39" s="175">
        <v>0</v>
      </c>
      <c r="DK39" s="177">
        <v>0</v>
      </c>
      <c r="DL39" s="175">
        <v>7965701.5800000001</v>
      </c>
      <c r="DM39" s="177">
        <v>3.3900999999999999</v>
      </c>
      <c r="DN39" s="175">
        <v>705860</v>
      </c>
      <c r="DO39" s="177">
        <v>3.4211</v>
      </c>
      <c r="DP39" s="175">
        <v>2616493.88</v>
      </c>
      <c r="DQ39" s="177">
        <v>4.5214999999999996</v>
      </c>
      <c r="DR39" s="175">
        <v>11692354.949999999</v>
      </c>
      <c r="DS39" s="177">
        <v>3.9117999999999999</v>
      </c>
      <c r="DT39" s="175">
        <v>7102456.5</v>
      </c>
      <c r="DU39" s="177">
        <v>2.8933</v>
      </c>
      <c r="DV39" s="175">
        <v>20819722</v>
      </c>
      <c r="DW39" s="177">
        <v>2.7141999999999999</v>
      </c>
      <c r="DX39" s="175">
        <v>95335870.319999993</v>
      </c>
      <c r="DY39" s="177">
        <v>3.7324999999999999</v>
      </c>
      <c r="DZ39" s="175">
        <v>0</v>
      </c>
      <c r="EA39" s="177">
        <v>0</v>
      </c>
      <c r="EB39" s="175">
        <v>7131965.6699999999</v>
      </c>
      <c r="EC39" s="177">
        <v>4.9227999999999996</v>
      </c>
      <c r="ED39" s="175">
        <v>5704329.9500000002</v>
      </c>
      <c r="EE39" s="177">
        <v>0.90339999999999998</v>
      </c>
      <c r="EF39" s="175">
        <v>1343181570</v>
      </c>
      <c r="EG39" s="177">
        <v>9.7222000000000008</v>
      </c>
      <c r="EH39" s="175">
        <v>1264420.2</v>
      </c>
      <c r="EI39" s="177">
        <v>3.5882999999999998</v>
      </c>
      <c r="EJ39" s="175">
        <v>0</v>
      </c>
      <c r="EK39" s="177">
        <v>0</v>
      </c>
      <c r="EL39" s="175">
        <v>882975</v>
      </c>
      <c r="EM39" s="177">
        <v>1.8488</v>
      </c>
      <c r="EN39" s="175">
        <v>74833335</v>
      </c>
      <c r="EO39" s="177">
        <v>1.6987000000000001</v>
      </c>
      <c r="EP39" s="175">
        <v>14670240</v>
      </c>
      <c r="EQ39" s="177">
        <v>2.0716000000000001</v>
      </c>
      <c r="ER39" s="175">
        <v>7096389</v>
      </c>
      <c r="ES39" s="177">
        <v>3.1221000000000001</v>
      </c>
      <c r="ET39" s="175">
        <v>0</v>
      </c>
      <c r="EU39" s="177">
        <v>0</v>
      </c>
      <c r="EV39" s="175">
        <v>72466465</v>
      </c>
      <c r="EW39" s="177">
        <v>5.2344999999999997</v>
      </c>
      <c r="EX39" s="175">
        <v>21154979</v>
      </c>
      <c r="EY39" s="177">
        <v>0.94810000000000005</v>
      </c>
      <c r="EZ39" s="175">
        <v>515269372</v>
      </c>
      <c r="FA39" s="177">
        <v>5.7819000000000003</v>
      </c>
      <c r="FB39" s="175">
        <v>94066505</v>
      </c>
      <c r="FC39" s="177">
        <v>5.6448999999999998</v>
      </c>
      <c r="FD39" s="175">
        <v>5389326</v>
      </c>
      <c r="FE39" s="177">
        <v>1.2325999999999999</v>
      </c>
      <c r="FF39" s="175">
        <v>0</v>
      </c>
      <c r="FG39" s="177">
        <v>0</v>
      </c>
      <c r="FH39" s="175">
        <v>4182475.98</v>
      </c>
      <c r="FI39" s="177">
        <v>2.6951999999999998</v>
      </c>
      <c r="FJ39" s="175">
        <v>69538795.650000006</v>
      </c>
      <c r="FK39" s="177">
        <v>3.9437000000000002</v>
      </c>
      <c r="FL39" s="175">
        <v>2339794.16</v>
      </c>
      <c r="FM39" s="177">
        <v>1.3138000000000001</v>
      </c>
      <c r="FN39" s="175">
        <v>15644138.16</v>
      </c>
      <c r="FO39" s="177">
        <v>2.6141999999999999</v>
      </c>
      <c r="FP39" s="175">
        <v>0</v>
      </c>
      <c r="FQ39" s="177">
        <v>0</v>
      </c>
      <c r="FR39" s="175">
        <v>75572333.189999998</v>
      </c>
      <c r="FS39" s="177">
        <v>4.2628000000000004</v>
      </c>
      <c r="FT39" s="175">
        <v>59317570.5</v>
      </c>
      <c r="FU39" s="177">
        <v>3.9512</v>
      </c>
      <c r="FV39" s="175">
        <v>0</v>
      </c>
      <c r="FW39" s="177">
        <v>0</v>
      </c>
      <c r="FX39" s="175">
        <v>15268796.619999999</v>
      </c>
      <c r="FY39" s="177">
        <v>2.0676000000000001</v>
      </c>
      <c r="FZ39" s="175">
        <v>0</v>
      </c>
      <c r="GA39" s="177">
        <v>0</v>
      </c>
      <c r="GB39" s="175">
        <v>6854711.5199999996</v>
      </c>
      <c r="GC39" s="177">
        <v>2.2957000000000001</v>
      </c>
      <c r="GD39" s="175">
        <v>2943132.27</v>
      </c>
      <c r="GE39" s="177">
        <v>3.0312999999999999</v>
      </c>
      <c r="GF39" s="175">
        <v>2191789.65</v>
      </c>
      <c r="GG39" s="177">
        <v>0.50329999999999997</v>
      </c>
      <c r="GH39" s="175">
        <v>37452432.090000004</v>
      </c>
      <c r="GI39" s="177">
        <v>4.8426</v>
      </c>
      <c r="GJ39" s="175">
        <v>15276128.880000001</v>
      </c>
      <c r="GK39" s="177">
        <v>3.5750999999999999</v>
      </c>
      <c r="GL39" s="175">
        <v>27327016.68</v>
      </c>
      <c r="GM39" s="177">
        <v>5.2030000000000003</v>
      </c>
      <c r="GN39" s="175">
        <v>8223248.2199999997</v>
      </c>
      <c r="GO39" s="177">
        <v>3.3220000000000001</v>
      </c>
      <c r="GP39" s="175">
        <v>24518449.800000001</v>
      </c>
      <c r="GQ39" s="177">
        <v>2.0318999999999998</v>
      </c>
      <c r="GR39" s="175">
        <v>706380</v>
      </c>
      <c r="GS39" s="177">
        <v>4.4894999999999996</v>
      </c>
      <c r="GT39" s="175">
        <v>7997281.1699999999</v>
      </c>
      <c r="GU39" s="177">
        <v>1.2626999999999999</v>
      </c>
      <c r="GV39" s="175">
        <v>116808921.77</v>
      </c>
      <c r="GW39" s="177">
        <v>4.4090999999999996</v>
      </c>
      <c r="GX39" s="175">
        <v>850834.71</v>
      </c>
      <c r="GY39" s="177">
        <v>1.2555000000000001</v>
      </c>
      <c r="GZ39" s="175">
        <v>13640197.800000001</v>
      </c>
      <c r="HA39" s="177">
        <v>3.2793000000000001</v>
      </c>
      <c r="HB39" s="175">
        <v>461237025</v>
      </c>
      <c r="HC39" s="177">
        <v>5.2760999999999996</v>
      </c>
      <c r="HD39" s="175">
        <v>0</v>
      </c>
      <c r="HE39" s="177">
        <v>0</v>
      </c>
      <c r="HF39" s="175">
        <v>483870.3</v>
      </c>
      <c r="HG39" s="177">
        <v>4.9916</v>
      </c>
      <c r="HH39" s="175">
        <v>0</v>
      </c>
      <c r="HI39" s="177">
        <v>0</v>
      </c>
      <c r="HJ39" s="175">
        <v>3768233.61</v>
      </c>
      <c r="HK39" s="177">
        <v>3.0211000000000001</v>
      </c>
      <c r="HL39" s="175">
        <v>0</v>
      </c>
      <c r="HM39" s="177">
        <v>0</v>
      </c>
      <c r="HN39" s="175">
        <v>51980595.5</v>
      </c>
      <c r="HO39" s="177">
        <v>3.3437000000000001</v>
      </c>
      <c r="HP39" s="175">
        <v>0</v>
      </c>
      <c r="HQ39" s="177">
        <v>0</v>
      </c>
      <c r="HR39" s="175">
        <v>0</v>
      </c>
      <c r="HS39" s="177">
        <v>0</v>
      </c>
      <c r="HT39" s="175">
        <v>0</v>
      </c>
      <c r="HU39" s="177">
        <v>0</v>
      </c>
      <c r="HV39" s="175">
        <v>0</v>
      </c>
      <c r="HW39" s="177">
        <v>0</v>
      </c>
      <c r="HX39" s="175">
        <v>0</v>
      </c>
      <c r="HY39" s="177">
        <v>0</v>
      </c>
      <c r="HZ39" s="175">
        <v>55994743</v>
      </c>
      <c r="IA39" s="177">
        <v>2.0131000000000001</v>
      </c>
      <c r="IB39" s="175">
        <v>0</v>
      </c>
      <c r="IC39" s="177">
        <v>0</v>
      </c>
      <c r="ID39" s="175">
        <v>309041250</v>
      </c>
      <c r="IE39" s="177">
        <v>9.8856999999999999</v>
      </c>
      <c r="IF39" s="175">
        <v>7535662</v>
      </c>
      <c r="IG39" s="177">
        <v>6.0522</v>
      </c>
      <c r="IH39" s="175">
        <v>257355.86</v>
      </c>
      <c r="II39" s="177">
        <v>3.1703999999999999</v>
      </c>
      <c r="IJ39" s="175">
        <v>39551280.270000003</v>
      </c>
      <c r="IK39" s="177">
        <v>3.7124999999999999</v>
      </c>
      <c r="IL39" s="175">
        <v>0</v>
      </c>
      <c r="IM39" s="177">
        <v>0</v>
      </c>
    </row>
    <row r="40" spans="1:247" ht="13.5" thickBot="1">
      <c r="A40" s="174" t="s">
        <v>176</v>
      </c>
      <c r="B40" s="175">
        <v>1088245758.71</v>
      </c>
      <c r="C40" s="177">
        <v>0.75629999999999997</v>
      </c>
      <c r="D40" s="175">
        <v>0</v>
      </c>
      <c r="E40" s="177">
        <v>0</v>
      </c>
      <c r="F40" s="175">
        <v>109900</v>
      </c>
      <c r="G40" s="177">
        <v>3.5999999999999999E-3</v>
      </c>
      <c r="H40" s="175">
        <v>0</v>
      </c>
      <c r="I40" s="177">
        <v>0</v>
      </c>
      <c r="J40" s="175">
        <v>0</v>
      </c>
      <c r="K40" s="177">
        <v>0</v>
      </c>
      <c r="L40" s="175">
        <v>16254093.98</v>
      </c>
      <c r="M40" s="177">
        <v>1.3447</v>
      </c>
      <c r="N40" s="175">
        <v>26969000</v>
      </c>
      <c r="O40" s="177">
        <v>2.0510000000000002</v>
      </c>
      <c r="P40" s="175">
        <v>45300568.280000001</v>
      </c>
      <c r="Q40" s="177">
        <v>1.5154000000000001</v>
      </c>
      <c r="R40" s="175">
        <v>24524.84</v>
      </c>
      <c r="S40" s="177">
        <v>0.69899999999999995</v>
      </c>
      <c r="T40" s="175">
        <v>23436</v>
      </c>
      <c r="U40" s="177">
        <v>0.40350000000000003</v>
      </c>
      <c r="V40" s="175">
        <v>10013892</v>
      </c>
      <c r="W40" s="177">
        <v>3.5510999999999999</v>
      </c>
      <c r="X40" s="175">
        <v>385549987.06</v>
      </c>
      <c r="Y40" s="177">
        <v>1.3905000000000001</v>
      </c>
      <c r="Z40" s="175">
        <v>0</v>
      </c>
      <c r="AA40" s="177">
        <v>0</v>
      </c>
      <c r="AB40" s="175">
        <v>0</v>
      </c>
      <c r="AC40" s="177">
        <v>0</v>
      </c>
      <c r="AD40" s="175">
        <v>4882332.75</v>
      </c>
      <c r="AE40" s="177">
        <v>1.4300999999999999</v>
      </c>
      <c r="AF40" s="175">
        <v>0</v>
      </c>
      <c r="AG40" s="177">
        <v>0</v>
      </c>
      <c r="AH40" s="175">
        <v>0</v>
      </c>
      <c r="AI40" s="177">
        <v>0</v>
      </c>
      <c r="AJ40" s="175">
        <v>8397351.5999999996</v>
      </c>
      <c r="AK40" s="177">
        <v>1.1144000000000001</v>
      </c>
      <c r="AL40" s="175">
        <v>0</v>
      </c>
      <c r="AM40" s="177">
        <v>0</v>
      </c>
      <c r="AN40" s="175">
        <v>0</v>
      </c>
      <c r="AO40" s="177">
        <v>0</v>
      </c>
      <c r="AP40" s="175">
        <v>265020</v>
      </c>
      <c r="AQ40" s="177">
        <v>0.48</v>
      </c>
      <c r="AR40" s="175">
        <v>0</v>
      </c>
      <c r="AS40" s="177">
        <v>0</v>
      </c>
      <c r="AT40" s="175">
        <v>53553281</v>
      </c>
      <c r="AU40" s="177">
        <v>2.5068999999999999</v>
      </c>
      <c r="AV40" s="175">
        <v>0</v>
      </c>
      <c r="AW40" s="177">
        <v>0</v>
      </c>
      <c r="AX40" s="175">
        <v>0</v>
      </c>
      <c r="AY40" s="177">
        <v>0</v>
      </c>
      <c r="AZ40" s="175">
        <v>51483752.399999999</v>
      </c>
      <c r="BA40" s="177">
        <v>1.4024000000000001</v>
      </c>
      <c r="BB40" s="175">
        <v>48109818.43</v>
      </c>
      <c r="BC40" s="177">
        <v>1.8368</v>
      </c>
      <c r="BD40" s="175">
        <v>0</v>
      </c>
      <c r="BE40" s="177">
        <v>0</v>
      </c>
      <c r="BF40" s="175">
        <v>0</v>
      </c>
      <c r="BG40" s="177">
        <v>0</v>
      </c>
      <c r="BH40" s="175">
        <v>0</v>
      </c>
      <c r="BI40" s="177">
        <v>0</v>
      </c>
      <c r="BJ40" s="175">
        <v>5067198.5</v>
      </c>
      <c r="BK40" s="177">
        <v>3.0512000000000001</v>
      </c>
      <c r="BL40" s="175">
        <v>8434986</v>
      </c>
      <c r="BM40" s="177">
        <v>1.7676000000000001</v>
      </c>
      <c r="BN40" s="175">
        <v>0</v>
      </c>
      <c r="BO40" s="177">
        <v>0</v>
      </c>
      <c r="BP40" s="175">
        <v>0</v>
      </c>
      <c r="BQ40" s="177">
        <v>0</v>
      </c>
      <c r="BR40" s="175">
        <v>0</v>
      </c>
      <c r="BS40" s="177">
        <v>0</v>
      </c>
      <c r="BT40" s="175">
        <v>613949</v>
      </c>
      <c r="BU40" s="177">
        <v>5.4051999999999998</v>
      </c>
      <c r="BV40" s="175">
        <v>324000</v>
      </c>
      <c r="BW40" s="177">
        <v>0.41880000000000001</v>
      </c>
      <c r="BX40" s="175">
        <v>0</v>
      </c>
      <c r="BY40" s="177">
        <v>0</v>
      </c>
      <c r="BZ40" s="175">
        <v>0</v>
      </c>
      <c r="CA40" s="177">
        <v>0</v>
      </c>
      <c r="CB40" s="175">
        <v>0</v>
      </c>
      <c r="CC40" s="177">
        <v>0</v>
      </c>
      <c r="CD40" s="175">
        <v>0</v>
      </c>
      <c r="CE40" s="177">
        <v>0</v>
      </c>
      <c r="CF40" s="175">
        <v>4229493</v>
      </c>
      <c r="CG40" s="177">
        <v>1.7249000000000001</v>
      </c>
      <c r="CH40" s="175">
        <v>0</v>
      </c>
      <c r="CI40" s="177">
        <v>0</v>
      </c>
      <c r="CJ40" s="175">
        <v>638400</v>
      </c>
      <c r="CK40" s="177">
        <v>2.5783</v>
      </c>
      <c r="CL40" s="175">
        <v>0</v>
      </c>
      <c r="CM40" s="177">
        <v>0</v>
      </c>
      <c r="CN40" s="175">
        <v>0</v>
      </c>
      <c r="CO40" s="177">
        <v>0</v>
      </c>
      <c r="CP40" s="175">
        <v>0</v>
      </c>
      <c r="CQ40" s="177">
        <v>0</v>
      </c>
      <c r="CR40" s="175">
        <v>11593921.48</v>
      </c>
      <c r="CS40" s="177">
        <v>0.73560000000000003</v>
      </c>
      <c r="CT40" s="175">
        <v>0</v>
      </c>
      <c r="CU40" s="177">
        <v>0</v>
      </c>
      <c r="CV40" s="175">
        <v>0</v>
      </c>
      <c r="CW40" s="177">
        <v>0</v>
      </c>
      <c r="CX40" s="175">
        <v>635381.30000000005</v>
      </c>
      <c r="CY40" s="177">
        <v>0.122</v>
      </c>
      <c r="CZ40" s="175">
        <v>0</v>
      </c>
      <c r="DA40" s="177">
        <v>0</v>
      </c>
      <c r="DB40" s="175">
        <v>255960</v>
      </c>
      <c r="DC40" s="177">
        <v>1.1025</v>
      </c>
      <c r="DD40" s="175">
        <v>0</v>
      </c>
      <c r="DE40" s="177">
        <v>0</v>
      </c>
      <c r="DF40" s="175">
        <v>1838400</v>
      </c>
      <c r="DG40" s="177">
        <v>2.6909000000000001</v>
      </c>
      <c r="DH40" s="175">
        <v>0</v>
      </c>
      <c r="DI40" s="177">
        <v>0</v>
      </c>
      <c r="DJ40" s="175">
        <v>0</v>
      </c>
      <c r="DK40" s="177">
        <v>0</v>
      </c>
      <c r="DL40" s="175">
        <v>0</v>
      </c>
      <c r="DM40" s="177">
        <v>0</v>
      </c>
      <c r="DN40" s="175">
        <v>0</v>
      </c>
      <c r="DO40" s="177">
        <v>0</v>
      </c>
      <c r="DP40" s="175">
        <v>0</v>
      </c>
      <c r="DQ40" s="177">
        <v>0</v>
      </c>
      <c r="DR40" s="175">
        <v>2389296</v>
      </c>
      <c r="DS40" s="177">
        <v>0.7994</v>
      </c>
      <c r="DT40" s="175">
        <v>1656108.2</v>
      </c>
      <c r="DU40" s="177">
        <v>0.67459999999999998</v>
      </c>
      <c r="DV40" s="175">
        <v>2598909.88</v>
      </c>
      <c r="DW40" s="177">
        <v>0.33879999999999999</v>
      </c>
      <c r="DX40" s="175">
        <v>19231800</v>
      </c>
      <c r="DY40" s="177">
        <v>0.75290000000000001</v>
      </c>
      <c r="DZ40" s="175">
        <v>0</v>
      </c>
      <c r="EA40" s="177">
        <v>0</v>
      </c>
      <c r="EB40" s="175">
        <v>0</v>
      </c>
      <c r="EC40" s="177">
        <v>0</v>
      </c>
      <c r="ED40" s="175">
        <v>6770048.1200000001</v>
      </c>
      <c r="EE40" s="177">
        <v>1.0721000000000001</v>
      </c>
      <c r="EF40" s="175">
        <v>39250000</v>
      </c>
      <c r="EG40" s="177">
        <v>0.28410000000000002</v>
      </c>
      <c r="EH40" s="175">
        <v>0</v>
      </c>
      <c r="EI40" s="177">
        <v>0</v>
      </c>
      <c r="EJ40" s="175">
        <v>0</v>
      </c>
      <c r="EK40" s="177">
        <v>0</v>
      </c>
      <c r="EL40" s="175">
        <v>0</v>
      </c>
      <c r="EM40" s="177">
        <v>0</v>
      </c>
      <c r="EN40" s="175">
        <v>25922946.780000001</v>
      </c>
      <c r="EO40" s="177">
        <v>0.58850000000000002</v>
      </c>
      <c r="EP40" s="175">
        <v>3559501.26</v>
      </c>
      <c r="EQ40" s="177">
        <v>0.50260000000000005</v>
      </c>
      <c r="ER40" s="175">
        <v>3307968</v>
      </c>
      <c r="ES40" s="177">
        <v>1.4554</v>
      </c>
      <c r="ET40" s="175">
        <v>0</v>
      </c>
      <c r="EU40" s="177">
        <v>0</v>
      </c>
      <c r="EV40" s="175">
        <v>0</v>
      </c>
      <c r="EW40" s="177">
        <v>0</v>
      </c>
      <c r="EX40" s="175">
        <v>11990146</v>
      </c>
      <c r="EY40" s="177">
        <v>0.5373</v>
      </c>
      <c r="EZ40" s="175">
        <v>0</v>
      </c>
      <c r="FA40" s="177">
        <v>0</v>
      </c>
      <c r="FB40" s="175">
        <v>0</v>
      </c>
      <c r="FC40" s="177">
        <v>0</v>
      </c>
      <c r="FD40" s="175">
        <v>0</v>
      </c>
      <c r="FE40" s="177">
        <v>0</v>
      </c>
      <c r="FF40" s="175">
        <v>503888.04</v>
      </c>
      <c r="FG40" s="177">
        <v>0.55279999999999996</v>
      </c>
      <c r="FH40" s="175">
        <v>0</v>
      </c>
      <c r="FI40" s="177">
        <v>0</v>
      </c>
      <c r="FJ40" s="175">
        <v>6398330.2800000003</v>
      </c>
      <c r="FK40" s="177">
        <v>0.3629</v>
      </c>
      <c r="FL40" s="175">
        <v>560868</v>
      </c>
      <c r="FM40" s="177">
        <v>0.31490000000000001</v>
      </c>
      <c r="FN40" s="175">
        <v>0</v>
      </c>
      <c r="FO40" s="177">
        <v>0</v>
      </c>
      <c r="FP40" s="175">
        <v>0</v>
      </c>
      <c r="FQ40" s="177">
        <v>0</v>
      </c>
      <c r="FR40" s="175">
        <v>5602800</v>
      </c>
      <c r="FS40" s="177">
        <v>0.316</v>
      </c>
      <c r="FT40" s="175">
        <v>6909840</v>
      </c>
      <c r="FU40" s="177">
        <v>0.46029999999999999</v>
      </c>
      <c r="FV40" s="175">
        <v>0</v>
      </c>
      <c r="FW40" s="177">
        <v>0</v>
      </c>
      <c r="FX40" s="175">
        <v>6048133</v>
      </c>
      <c r="FY40" s="177">
        <v>0.81899999999999995</v>
      </c>
      <c r="FZ40" s="175">
        <v>0</v>
      </c>
      <c r="GA40" s="177">
        <v>0</v>
      </c>
      <c r="GB40" s="175">
        <v>0</v>
      </c>
      <c r="GC40" s="177">
        <v>0</v>
      </c>
      <c r="GD40" s="175">
        <v>214452</v>
      </c>
      <c r="GE40" s="177">
        <v>0.22090000000000001</v>
      </c>
      <c r="GF40" s="175">
        <v>3518051.88</v>
      </c>
      <c r="GG40" s="177">
        <v>0.80779999999999996</v>
      </c>
      <c r="GH40" s="175">
        <v>11671031.6</v>
      </c>
      <c r="GI40" s="177">
        <v>1.5091000000000001</v>
      </c>
      <c r="GJ40" s="175">
        <v>4074600.8</v>
      </c>
      <c r="GK40" s="177">
        <v>0.9536</v>
      </c>
      <c r="GL40" s="175">
        <v>2199288</v>
      </c>
      <c r="GM40" s="177">
        <v>0.41870000000000002</v>
      </c>
      <c r="GN40" s="175">
        <v>974006.14</v>
      </c>
      <c r="GO40" s="177">
        <v>0.39350000000000002</v>
      </c>
      <c r="GP40" s="175">
        <v>19824420</v>
      </c>
      <c r="GQ40" s="177">
        <v>1.6429</v>
      </c>
      <c r="GR40" s="175">
        <v>0</v>
      </c>
      <c r="GS40" s="177">
        <v>0</v>
      </c>
      <c r="GT40" s="175">
        <v>0</v>
      </c>
      <c r="GU40" s="177">
        <v>0</v>
      </c>
      <c r="GV40" s="175">
        <v>35806010.100000001</v>
      </c>
      <c r="GW40" s="177">
        <v>1.3515999999999999</v>
      </c>
      <c r="GX40" s="175">
        <v>0</v>
      </c>
      <c r="GY40" s="177">
        <v>0</v>
      </c>
      <c r="GZ40" s="175">
        <v>0</v>
      </c>
      <c r="HA40" s="177">
        <v>0</v>
      </c>
      <c r="HB40" s="175">
        <v>62616500</v>
      </c>
      <c r="HC40" s="177">
        <v>0.71630000000000005</v>
      </c>
      <c r="HD40" s="175">
        <v>0</v>
      </c>
      <c r="HE40" s="177">
        <v>0</v>
      </c>
      <c r="HF40" s="175">
        <v>0</v>
      </c>
      <c r="HG40" s="177">
        <v>0</v>
      </c>
      <c r="HH40" s="175">
        <v>9513504</v>
      </c>
      <c r="HI40" s="177">
        <v>0.39019999999999999</v>
      </c>
      <c r="HJ40" s="175">
        <v>574140</v>
      </c>
      <c r="HK40" s="177">
        <v>0.46029999999999999</v>
      </c>
      <c r="HL40" s="175">
        <v>0</v>
      </c>
      <c r="HM40" s="177">
        <v>0</v>
      </c>
      <c r="HN40" s="175">
        <v>9353655.7400000002</v>
      </c>
      <c r="HO40" s="177">
        <v>0.60170000000000001</v>
      </c>
      <c r="HP40" s="175">
        <v>0</v>
      </c>
      <c r="HQ40" s="177">
        <v>0</v>
      </c>
      <c r="HR40" s="175">
        <v>8543580.5</v>
      </c>
      <c r="HS40" s="177">
        <v>0.49569999999999997</v>
      </c>
      <c r="HT40" s="175">
        <v>0</v>
      </c>
      <c r="HU40" s="177">
        <v>0</v>
      </c>
      <c r="HV40" s="175">
        <v>0</v>
      </c>
      <c r="HW40" s="177">
        <v>0</v>
      </c>
      <c r="HX40" s="175">
        <v>0</v>
      </c>
      <c r="HY40" s="177">
        <v>0</v>
      </c>
      <c r="HZ40" s="175">
        <v>44584092</v>
      </c>
      <c r="IA40" s="177">
        <v>1.6028</v>
      </c>
      <c r="IB40" s="175">
        <v>44310423</v>
      </c>
      <c r="IC40" s="177">
        <v>1.7899</v>
      </c>
      <c r="ID40" s="175">
        <v>0</v>
      </c>
      <c r="IE40" s="177">
        <v>0</v>
      </c>
      <c r="IF40" s="175">
        <v>0</v>
      </c>
      <c r="IG40" s="177">
        <v>0</v>
      </c>
      <c r="IH40" s="175">
        <v>0</v>
      </c>
      <c r="II40" s="177">
        <v>0</v>
      </c>
      <c r="IJ40" s="175">
        <v>3198771.77</v>
      </c>
      <c r="IK40" s="177">
        <v>0.30030000000000001</v>
      </c>
      <c r="IL40" s="175">
        <v>0</v>
      </c>
      <c r="IM40" s="177">
        <v>0</v>
      </c>
    </row>
    <row r="41" spans="1:247" ht="14.25" thickTop="1" thickBot="1">
      <c r="A41" s="171" t="s">
        <v>175</v>
      </c>
      <c r="B41" s="152">
        <v>10885007649.389999</v>
      </c>
      <c r="C41" s="172">
        <v>7.5648</v>
      </c>
      <c r="D41" s="152">
        <v>1141026.46</v>
      </c>
      <c r="E41" s="172">
        <v>4.2954999999999997</v>
      </c>
      <c r="F41" s="152">
        <v>330516028.82999998</v>
      </c>
      <c r="G41" s="172">
        <v>10.8314</v>
      </c>
      <c r="H41" s="152">
        <v>163894405.59999999</v>
      </c>
      <c r="I41" s="172">
        <v>11.2098</v>
      </c>
      <c r="J41" s="152">
        <v>0</v>
      </c>
      <c r="K41" s="172">
        <v>0</v>
      </c>
      <c r="L41" s="152">
        <v>119635966.38</v>
      </c>
      <c r="M41" s="172">
        <v>9.8976000000000006</v>
      </c>
      <c r="N41" s="152">
        <v>223903508.69</v>
      </c>
      <c r="O41" s="172">
        <v>17.0276</v>
      </c>
      <c r="P41" s="152">
        <v>145533860.84</v>
      </c>
      <c r="Q41" s="172">
        <v>4.8682999999999996</v>
      </c>
      <c r="R41" s="152">
        <v>356839.09</v>
      </c>
      <c r="S41" s="172">
        <v>10.171200000000001</v>
      </c>
      <c r="T41" s="152">
        <v>554525.94999999995</v>
      </c>
      <c r="U41" s="172">
        <v>9.5472000000000001</v>
      </c>
      <c r="V41" s="152">
        <v>30920010.059999999</v>
      </c>
      <c r="W41" s="172">
        <v>10.9648</v>
      </c>
      <c r="X41" s="152">
        <v>658306937.05999994</v>
      </c>
      <c r="Y41" s="172">
        <v>2.3742000000000001</v>
      </c>
      <c r="Z41" s="152">
        <v>0</v>
      </c>
      <c r="AA41" s="172">
        <v>0</v>
      </c>
      <c r="AB41" s="152">
        <v>0</v>
      </c>
      <c r="AC41" s="172">
        <v>0</v>
      </c>
      <c r="AD41" s="152">
        <v>24724071.809999999</v>
      </c>
      <c r="AE41" s="172">
        <v>7.2419000000000002</v>
      </c>
      <c r="AF41" s="152">
        <v>14178948.17</v>
      </c>
      <c r="AG41" s="172">
        <v>13.8507</v>
      </c>
      <c r="AH41" s="152">
        <v>2197104.25</v>
      </c>
      <c r="AI41" s="172">
        <v>3.9058000000000002</v>
      </c>
      <c r="AJ41" s="152">
        <v>131302576.31999999</v>
      </c>
      <c r="AK41" s="172">
        <v>17.4251</v>
      </c>
      <c r="AL41" s="152">
        <v>4493055.5599999996</v>
      </c>
      <c r="AM41" s="172">
        <v>5.6508000000000003</v>
      </c>
      <c r="AN41" s="152">
        <v>2879455.74</v>
      </c>
      <c r="AO41" s="172">
        <v>4.4419000000000004</v>
      </c>
      <c r="AP41" s="152">
        <v>1733180.73</v>
      </c>
      <c r="AQ41" s="172">
        <v>3.1394000000000002</v>
      </c>
      <c r="AR41" s="152">
        <v>2443670.86</v>
      </c>
      <c r="AS41" s="172">
        <v>15.299899999999999</v>
      </c>
      <c r="AT41" s="152">
        <v>272963597</v>
      </c>
      <c r="AU41" s="172">
        <v>12.777799999999999</v>
      </c>
      <c r="AV41" s="152">
        <v>3216854.52</v>
      </c>
      <c r="AW41" s="172">
        <v>6.5967000000000002</v>
      </c>
      <c r="AX41" s="152">
        <v>678291.94</v>
      </c>
      <c r="AY41" s="172">
        <v>0.44</v>
      </c>
      <c r="AZ41" s="152">
        <v>411207230.02999997</v>
      </c>
      <c r="BA41" s="172">
        <v>11.2011</v>
      </c>
      <c r="BB41" s="152">
        <v>128663830.11</v>
      </c>
      <c r="BC41" s="172">
        <v>4.9123000000000001</v>
      </c>
      <c r="BD41" s="152">
        <v>13979648.029999999</v>
      </c>
      <c r="BE41" s="172">
        <v>11.932600000000001</v>
      </c>
      <c r="BF41" s="152">
        <v>0</v>
      </c>
      <c r="BG41" s="172">
        <v>0</v>
      </c>
      <c r="BH41" s="152">
        <v>4829193.32</v>
      </c>
      <c r="BI41" s="172">
        <v>13.7113</v>
      </c>
      <c r="BJ41" s="152">
        <v>34849610.259999998</v>
      </c>
      <c r="BK41" s="172">
        <v>20.984500000000001</v>
      </c>
      <c r="BL41" s="152">
        <v>8434986</v>
      </c>
      <c r="BM41" s="172">
        <v>1.7676000000000001</v>
      </c>
      <c r="BN41" s="152">
        <v>0</v>
      </c>
      <c r="BO41" s="172">
        <v>0</v>
      </c>
      <c r="BP41" s="152">
        <v>1379953.25</v>
      </c>
      <c r="BQ41" s="172">
        <v>8.8673999999999999</v>
      </c>
      <c r="BR41" s="152">
        <v>0</v>
      </c>
      <c r="BS41" s="172">
        <v>0</v>
      </c>
      <c r="BT41" s="152">
        <v>1025541.35</v>
      </c>
      <c r="BU41" s="172">
        <v>9.0288000000000004</v>
      </c>
      <c r="BV41" s="152">
        <v>324000</v>
      </c>
      <c r="BW41" s="172">
        <v>0.41880000000000001</v>
      </c>
      <c r="BX41" s="152">
        <v>7901481.6100000003</v>
      </c>
      <c r="BY41" s="172">
        <v>4.1098999999999997</v>
      </c>
      <c r="BZ41" s="152">
        <v>3607561</v>
      </c>
      <c r="CA41" s="172">
        <v>8.0192999999999994</v>
      </c>
      <c r="CB41" s="152">
        <v>187534322.88999999</v>
      </c>
      <c r="CC41" s="172">
        <v>13.8063</v>
      </c>
      <c r="CD41" s="152">
        <v>0</v>
      </c>
      <c r="CE41" s="172">
        <v>0</v>
      </c>
      <c r="CF41" s="152">
        <v>25174256</v>
      </c>
      <c r="CG41" s="172">
        <v>10.2666</v>
      </c>
      <c r="CH41" s="152">
        <v>6748674</v>
      </c>
      <c r="CI41" s="172">
        <v>13.653</v>
      </c>
      <c r="CJ41" s="152">
        <v>1706056</v>
      </c>
      <c r="CK41" s="172">
        <v>6.8902000000000001</v>
      </c>
      <c r="CL41" s="152">
        <v>8807850</v>
      </c>
      <c r="CM41" s="172">
        <v>6.7305000000000001</v>
      </c>
      <c r="CN41" s="152">
        <v>26873720.460000001</v>
      </c>
      <c r="CO41" s="172">
        <v>8.11</v>
      </c>
      <c r="CP41" s="152">
        <v>79847844.900000006</v>
      </c>
      <c r="CQ41" s="172">
        <v>1.99</v>
      </c>
      <c r="CR41" s="152">
        <v>123813029.94</v>
      </c>
      <c r="CS41" s="172">
        <v>7.8552999999999997</v>
      </c>
      <c r="CT41" s="152">
        <v>0</v>
      </c>
      <c r="CU41" s="172">
        <v>0</v>
      </c>
      <c r="CV41" s="152">
        <v>953286</v>
      </c>
      <c r="CW41" s="172">
        <v>10.9796</v>
      </c>
      <c r="CX41" s="152">
        <v>54683010.640000001</v>
      </c>
      <c r="CY41" s="172">
        <v>10.4963</v>
      </c>
      <c r="CZ41" s="152">
        <v>0</v>
      </c>
      <c r="DA41" s="172">
        <v>0</v>
      </c>
      <c r="DB41" s="152">
        <v>1291331.2</v>
      </c>
      <c r="DC41" s="172">
        <v>5.5618999999999996</v>
      </c>
      <c r="DD41" s="152">
        <v>0</v>
      </c>
      <c r="DE41" s="172">
        <v>0</v>
      </c>
      <c r="DF41" s="152">
        <v>12005520</v>
      </c>
      <c r="DG41" s="172">
        <v>17.572700000000001</v>
      </c>
      <c r="DH41" s="152">
        <v>150311587.59</v>
      </c>
      <c r="DI41" s="172">
        <v>14.134</v>
      </c>
      <c r="DJ41" s="152">
        <v>0</v>
      </c>
      <c r="DK41" s="172">
        <v>0</v>
      </c>
      <c r="DL41" s="152">
        <v>38628488.780000001</v>
      </c>
      <c r="DM41" s="172">
        <v>16.439699999999998</v>
      </c>
      <c r="DN41" s="152">
        <v>2229740</v>
      </c>
      <c r="DO41" s="172">
        <v>10.806800000000001</v>
      </c>
      <c r="DP41" s="152">
        <v>3080340.02</v>
      </c>
      <c r="DQ41" s="172">
        <v>5.3230000000000004</v>
      </c>
      <c r="DR41" s="152">
        <v>32738933.579999998</v>
      </c>
      <c r="DS41" s="172">
        <v>10.953200000000001</v>
      </c>
      <c r="DT41" s="152">
        <v>22037872.190000001</v>
      </c>
      <c r="DU41" s="172">
        <v>8.9776000000000007</v>
      </c>
      <c r="DV41" s="152">
        <v>75606465.079999998</v>
      </c>
      <c r="DW41" s="172">
        <v>9.8565000000000005</v>
      </c>
      <c r="DX41" s="152">
        <v>307700308.19</v>
      </c>
      <c r="DY41" s="172">
        <v>12.0466</v>
      </c>
      <c r="DZ41" s="152">
        <v>0</v>
      </c>
      <c r="EA41" s="172">
        <v>0</v>
      </c>
      <c r="EB41" s="152">
        <v>12781759.27</v>
      </c>
      <c r="EC41" s="172">
        <v>8.8225999999999996</v>
      </c>
      <c r="ED41" s="152">
        <v>39391592.490000002</v>
      </c>
      <c r="EE41" s="172">
        <v>6.2382</v>
      </c>
      <c r="EF41" s="152">
        <v>1499450570</v>
      </c>
      <c r="EG41" s="172">
        <v>10.853300000000001</v>
      </c>
      <c r="EH41" s="152">
        <v>2394535.2000000002</v>
      </c>
      <c r="EI41" s="172">
        <v>6.7953999999999999</v>
      </c>
      <c r="EJ41" s="152">
        <v>0</v>
      </c>
      <c r="EK41" s="172">
        <v>0</v>
      </c>
      <c r="EL41" s="152">
        <v>1521375</v>
      </c>
      <c r="EM41" s="172">
        <v>3.1854</v>
      </c>
      <c r="EN41" s="152">
        <v>315342870.20999998</v>
      </c>
      <c r="EO41" s="172">
        <v>7.1582999999999997</v>
      </c>
      <c r="EP41" s="152">
        <v>63171597.93</v>
      </c>
      <c r="EQ41" s="172">
        <v>8.9204000000000008</v>
      </c>
      <c r="ER41" s="152">
        <v>30595611</v>
      </c>
      <c r="ES41" s="172">
        <v>13.460699999999999</v>
      </c>
      <c r="ET41" s="152">
        <v>51980603</v>
      </c>
      <c r="EU41" s="172">
        <v>5.2965999999999998</v>
      </c>
      <c r="EV41" s="152">
        <v>114075172</v>
      </c>
      <c r="EW41" s="172">
        <v>8.2401</v>
      </c>
      <c r="EX41" s="152">
        <v>166426525</v>
      </c>
      <c r="EY41" s="172">
        <v>7.4584000000000001</v>
      </c>
      <c r="EZ41" s="152">
        <v>944778855</v>
      </c>
      <c r="FA41" s="172">
        <v>10.6015</v>
      </c>
      <c r="FB41" s="152">
        <v>135080027</v>
      </c>
      <c r="FC41" s="172">
        <v>8.1060999999999996</v>
      </c>
      <c r="FD41" s="152">
        <v>21398063</v>
      </c>
      <c r="FE41" s="172">
        <v>4.8939000000000004</v>
      </c>
      <c r="FF41" s="152">
        <v>503888.04</v>
      </c>
      <c r="FG41" s="172">
        <v>0.55279999999999996</v>
      </c>
      <c r="FH41" s="152">
        <v>24172069.940000001</v>
      </c>
      <c r="FI41" s="172">
        <v>15.576599999999999</v>
      </c>
      <c r="FJ41" s="152">
        <v>150218883.27000001</v>
      </c>
      <c r="FK41" s="172">
        <v>8.5192999999999994</v>
      </c>
      <c r="FL41" s="152">
        <v>16706247.6</v>
      </c>
      <c r="FM41" s="172">
        <v>9.3809000000000005</v>
      </c>
      <c r="FN41" s="152">
        <v>33114056.18</v>
      </c>
      <c r="FO41" s="172">
        <v>5.5335999999999999</v>
      </c>
      <c r="FP41" s="152">
        <v>8449714</v>
      </c>
      <c r="FQ41" s="172">
        <v>10.6724</v>
      </c>
      <c r="FR41" s="152">
        <v>165232297.00999999</v>
      </c>
      <c r="FS41" s="172">
        <v>9.3202999999999996</v>
      </c>
      <c r="FT41" s="152">
        <v>132229265.52</v>
      </c>
      <c r="FU41" s="172">
        <v>8.8079999999999998</v>
      </c>
      <c r="FV41" s="152">
        <v>0</v>
      </c>
      <c r="FW41" s="172">
        <v>0</v>
      </c>
      <c r="FX41" s="152">
        <v>39911162.859999999</v>
      </c>
      <c r="FY41" s="172">
        <v>5.4044999999999996</v>
      </c>
      <c r="FZ41" s="152">
        <v>0</v>
      </c>
      <c r="GA41" s="172">
        <v>0</v>
      </c>
      <c r="GB41" s="152">
        <v>21536479.989999998</v>
      </c>
      <c r="GC41" s="172">
        <v>7.2126999999999999</v>
      </c>
      <c r="GD41" s="152">
        <v>8430621.3599999994</v>
      </c>
      <c r="GE41" s="172">
        <v>8.6832999999999991</v>
      </c>
      <c r="GF41" s="152">
        <v>18750829.52</v>
      </c>
      <c r="GG41" s="172">
        <v>4.3056999999999999</v>
      </c>
      <c r="GH41" s="152">
        <v>89549062.25</v>
      </c>
      <c r="GI41" s="172">
        <v>11.5787</v>
      </c>
      <c r="GJ41" s="152">
        <v>40096733.829999998</v>
      </c>
      <c r="GK41" s="172">
        <v>9.3839000000000006</v>
      </c>
      <c r="GL41" s="152">
        <v>63722007.640000001</v>
      </c>
      <c r="GM41" s="172">
        <v>12.1326</v>
      </c>
      <c r="GN41" s="152">
        <v>23746244.760000002</v>
      </c>
      <c r="GO41" s="172">
        <v>9.5928000000000004</v>
      </c>
      <c r="GP41" s="152">
        <v>94037346.950000003</v>
      </c>
      <c r="GQ41" s="172">
        <v>7.7931999999999997</v>
      </c>
      <c r="GR41" s="152">
        <v>1754242</v>
      </c>
      <c r="GS41" s="172">
        <v>11.1494</v>
      </c>
      <c r="GT41" s="152">
        <v>31797463.629999999</v>
      </c>
      <c r="GU41" s="172">
        <v>5.0204000000000004</v>
      </c>
      <c r="GV41" s="152">
        <v>225561788.37</v>
      </c>
      <c r="GW41" s="172">
        <v>8.5142000000000007</v>
      </c>
      <c r="GX41" s="152">
        <v>3382483.16</v>
      </c>
      <c r="GY41" s="172">
        <v>4.9911000000000003</v>
      </c>
      <c r="GZ41" s="152">
        <v>34264647.799999997</v>
      </c>
      <c r="HA41" s="172">
        <v>8.2377000000000002</v>
      </c>
      <c r="HB41" s="152">
        <v>971106702</v>
      </c>
      <c r="HC41" s="172">
        <v>11.108499999999999</v>
      </c>
      <c r="HD41" s="152">
        <v>0</v>
      </c>
      <c r="HE41" s="172">
        <v>0</v>
      </c>
      <c r="HF41" s="152">
        <v>483870.3</v>
      </c>
      <c r="HG41" s="172">
        <v>4.9916</v>
      </c>
      <c r="HH41" s="152">
        <v>250319424.03999999</v>
      </c>
      <c r="HI41" s="172">
        <v>10.267200000000001</v>
      </c>
      <c r="HJ41" s="152">
        <v>11431763.5</v>
      </c>
      <c r="HK41" s="172">
        <v>9.1653000000000002</v>
      </c>
      <c r="HL41" s="152">
        <v>0</v>
      </c>
      <c r="HM41" s="172">
        <v>0</v>
      </c>
      <c r="HN41" s="152">
        <v>178653951.34</v>
      </c>
      <c r="HO41" s="172">
        <v>11.492100000000001</v>
      </c>
      <c r="HP41" s="152">
        <v>12677500</v>
      </c>
      <c r="HQ41" s="172">
        <v>6.3169000000000004</v>
      </c>
      <c r="HR41" s="152">
        <v>229649915.55000001</v>
      </c>
      <c r="HS41" s="172">
        <v>13.323600000000001</v>
      </c>
      <c r="HT41" s="152">
        <v>12221869.4</v>
      </c>
      <c r="HU41" s="172">
        <v>4.7408000000000001</v>
      </c>
      <c r="HV41" s="152">
        <v>0</v>
      </c>
      <c r="HW41" s="172">
        <v>0</v>
      </c>
      <c r="HX41" s="152">
        <v>0</v>
      </c>
      <c r="HY41" s="172">
        <v>0</v>
      </c>
      <c r="HZ41" s="152">
        <v>216631735</v>
      </c>
      <c r="IA41" s="172">
        <v>7.7881</v>
      </c>
      <c r="IB41" s="152">
        <v>44310423</v>
      </c>
      <c r="IC41" s="172">
        <v>1.7899</v>
      </c>
      <c r="ID41" s="152">
        <v>335651050</v>
      </c>
      <c r="IE41" s="172">
        <v>10.7369</v>
      </c>
      <c r="IF41" s="152">
        <v>11556147</v>
      </c>
      <c r="IG41" s="172">
        <v>9.2812999999999999</v>
      </c>
      <c r="IH41" s="152">
        <v>257355.86</v>
      </c>
      <c r="II41" s="172">
        <v>3.1703999999999999</v>
      </c>
      <c r="IJ41" s="152">
        <v>70949662.340000004</v>
      </c>
      <c r="IK41" s="172">
        <v>6.6597</v>
      </c>
      <c r="IL41" s="152">
        <v>0</v>
      </c>
      <c r="IM41" s="172">
        <v>0</v>
      </c>
    </row>
    <row r="42" spans="1:247" ht="13.5" thickTop="1">
      <c r="A42" s="174" t="s">
        <v>174</v>
      </c>
      <c r="B42" s="175">
        <v>9618317683.5799999</v>
      </c>
      <c r="C42" s="177">
        <v>6.6844999999999999</v>
      </c>
      <c r="D42" s="175">
        <v>2943107.5</v>
      </c>
      <c r="E42" s="177">
        <v>11.079700000000001</v>
      </c>
      <c r="F42" s="175">
        <v>176912507.30000001</v>
      </c>
      <c r="G42" s="177">
        <v>5.7976000000000001</v>
      </c>
      <c r="H42" s="175">
        <v>132262958</v>
      </c>
      <c r="I42" s="177">
        <v>9.0463000000000005</v>
      </c>
      <c r="J42" s="175">
        <v>0</v>
      </c>
      <c r="K42" s="177">
        <v>0</v>
      </c>
      <c r="L42" s="175">
        <v>80314993.680000007</v>
      </c>
      <c r="M42" s="177">
        <v>6.6444999999999999</v>
      </c>
      <c r="N42" s="175">
        <v>133479679.09999999</v>
      </c>
      <c r="O42" s="177">
        <v>10.151</v>
      </c>
      <c r="P42" s="175">
        <v>295558065.89999998</v>
      </c>
      <c r="Q42" s="177">
        <v>9.8867999999999991</v>
      </c>
      <c r="R42" s="175">
        <v>487845.21</v>
      </c>
      <c r="S42" s="177">
        <v>13.9053</v>
      </c>
      <c r="T42" s="175">
        <v>506393.38</v>
      </c>
      <c r="U42" s="177">
        <v>8.7185000000000006</v>
      </c>
      <c r="V42" s="175">
        <v>26723354.52</v>
      </c>
      <c r="W42" s="177">
        <v>9.4765999999999995</v>
      </c>
      <c r="X42" s="175">
        <v>1483158552.1300001</v>
      </c>
      <c r="Y42" s="177">
        <v>5.3490000000000002</v>
      </c>
      <c r="Z42" s="175">
        <v>0</v>
      </c>
      <c r="AA42" s="177">
        <v>0</v>
      </c>
      <c r="AB42" s="175">
        <v>0</v>
      </c>
      <c r="AC42" s="177">
        <v>0</v>
      </c>
      <c r="AD42" s="175">
        <v>38310503</v>
      </c>
      <c r="AE42" s="177">
        <v>11.221399999999999</v>
      </c>
      <c r="AF42" s="175">
        <v>6571404.9400000004</v>
      </c>
      <c r="AG42" s="177">
        <v>6.4192999999999998</v>
      </c>
      <c r="AH42" s="175">
        <v>3288913.75</v>
      </c>
      <c r="AI42" s="177">
        <v>5.8467000000000002</v>
      </c>
      <c r="AJ42" s="175">
        <v>76310381.359999999</v>
      </c>
      <c r="AK42" s="177">
        <v>10.1271</v>
      </c>
      <c r="AL42" s="175">
        <v>2759205</v>
      </c>
      <c r="AM42" s="177">
        <v>3.4702000000000002</v>
      </c>
      <c r="AN42" s="175">
        <v>0</v>
      </c>
      <c r="AO42" s="177">
        <v>0</v>
      </c>
      <c r="AP42" s="175">
        <v>6179781.2999999998</v>
      </c>
      <c r="AQ42" s="177">
        <v>11.1936</v>
      </c>
      <c r="AR42" s="175">
        <v>446625</v>
      </c>
      <c r="AS42" s="177">
        <v>2.7963</v>
      </c>
      <c r="AT42" s="175">
        <v>212220768</v>
      </c>
      <c r="AU42" s="177">
        <v>9.9344000000000001</v>
      </c>
      <c r="AV42" s="175">
        <v>5230557.63</v>
      </c>
      <c r="AW42" s="177">
        <v>10.726100000000001</v>
      </c>
      <c r="AX42" s="175">
        <v>0</v>
      </c>
      <c r="AY42" s="177">
        <v>0</v>
      </c>
      <c r="AZ42" s="175">
        <v>503050783.69</v>
      </c>
      <c r="BA42" s="177">
        <v>13.7029</v>
      </c>
      <c r="BB42" s="175">
        <v>61730204.159999996</v>
      </c>
      <c r="BC42" s="177">
        <v>2.3567999999999998</v>
      </c>
      <c r="BD42" s="175">
        <v>10060263.300000001</v>
      </c>
      <c r="BE42" s="177">
        <v>8.5871999999999993</v>
      </c>
      <c r="BF42" s="175">
        <v>0</v>
      </c>
      <c r="BG42" s="177">
        <v>0</v>
      </c>
      <c r="BH42" s="175">
        <v>2053751.83</v>
      </c>
      <c r="BI42" s="177">
        <v>5.8311000000000002</v>
      </c>
      <c r="BJ42" s="175">
        <v>4590259.76</v>
      </c>
      <c r="BK42" s="177">
        <v>2.7639999999999998</v>
      </c>
      <c r="BL42" s="175">
        <v>25655847</v>
      </c>
      <c r="BM42" s="177">
        <v>5.3764000000000003</v>
      </c>
      <c r="BN42" s="175">
        <v>0</v>
      </c>
      <c r="BO42" s="177">
        <v>0</v>
      </c>
      <c r="BP42" s="175">
        <v>1043473.82</v>
      </c>
      <c r="BQ42" s="177">
        <v>6.7051999999999996</v>
      </c>
      <c r="BR42" s="175">
        <v>0</v>
      </c>
      <c r="BS42" s="177">
        <v>0</v>
      </c>
      <c r="BT42" s="175">
        <v>2073359.72</v>
      </c>
      <c r="BU42" s="177">
        <v>18.253799999999998</v>
      </c>
      <c r="BV42" s="175">
        <v>0</v>
      </c>
      <c r="BW42" s="177">
        <v>0</v>
      </c>
      <c r="BX42" s="175">
        <v>19436281.510000002</v>
      </c>
      <c r="BY42" s="177">
        <v>10.1097</v>
      </c>
      <c r="BZ42" s="175">
        <v>2304490</v>
      </c>
      <c r="CA42" s="177">
        <v>5.1227</v>
      </c>
      <c r="CB42" s="175">
        <v>87328437.150000006</v>
      </c>
      <c r="CC42" s="177">
        <v>6.4291</v>
      </c>
      <c r="CD42" s="175">
        <v>0</v>
      </c>
      <c r="CE42" s="177">
        <v>0</v>
      </c>
      <c r="CF42" s="175">
        <v>35853161</v>
      </c>
      <c r="CG42" s="177">
        <v>14.621700000000001</v>
      </c>
      <c r="CH42" s="175">
        <v>3046800</v>
      </c>
      <c r="CI42" s="177">
        <v>6.1638999999999999</v>
      </c>
      <c r="CJ42" s="175">
        <v>2171250</v>
      </c>
      <c r="CK42" s="177">
        <v>8.7690000000000001</v>
      </c>
      <c r="CL42" s="175">
        <v>7940100</v>
      </c>
      <c r="CM42" s="177">
        <v>6.0674000000000001</v>
      </c>
      <c r="CN42" s="175">
        <v>27848083.75</v>
      </c>
      <c r="CO42" s="177">
        <v>8.4040999999999997</v>
      </c>
      <c r="CP42" s="175">
        <v>214697054.99000001</v>
      </c>
      <c r="CQ42" s="177">
        <v>5.3507999999999996</v>
      </c>
      <c r="CR42" s="175">
        <v>169816988.34999999</v>
      </c>
      <c r="CS42" s="177">
        <v>10.774100000000001</v>
      </c>
      <c r="CT42" s="175">
        <v>0</v>
      </c>
      <c r="CU42" s="177">
        <v>0</v>
      </c>
      <c r="CV42" s="175">
        <v>175084</v>
      </c>
      <c r="CW42" s="177">
        <v>2.0165999999999999</v>
      </c>
      <c r="CX42" s="175">
        <v>79477214.489999995</v>
      </c>
      <c r="CY42" s="177">
        <v>15.2555</v>
      </c>
      <c r="CZ42" s="175">
        <v>0</v>
      </c>
      <c r="DA42" s="177">
        <v>0</v>
      </c>
      <c r="DB42" s="175">
        <v>2378637.5</v>
      </c>
      <c r="DC42" s="177">
        <v>10.245100000000001</v>
      </c>
      <c r="DD42" s="175">
        <v>0</v>
      </c>
      <c r="DE42" s="177">
        <v>0</v>
      </c>
      <c r="DF42" s="175">
        <v>3903240</v>
      </c>
      <c r="DG42" s="177">
        <v>5.7131999999999996</v>
      </c>
      <c r="DH42" s="175">
        <v>0</v>
      </c>
      <c r="DI42" s="177">
        <v>0</v>
      </c>
      <c r="DJ42" s="175">
        <v>0</v>
      </c>
      <c r="DK42" s="177">
        <v>0</v>
      </c>
      <c r="DL42" s="175">
        <v>9895058.6999999993</v>
      </c>
      <c r="DM42" s="177">
        <v>4.2111999999999998</v>
      </c>
      <c r="DN42" s="175">
        <v>1679394</v>
      </c>
      <c r="DO42" s="177">
        <v>8.1395</v>
      </c>
      <c r="DP42" s="175">
        <v>5938502.0300000003</v>
      </c>
      <c r="DQ42" s="177">
        <v>10.2621</v>
      </c>
      <c r="DR42" s="175">
        <v>39505316.609999999</v>
      </c>
      <c r="DS42" s="177">
        <v>13.217000000000001</v>
      </c>
      <c r="DT42" s="175">
        <v>18679480.899999999</v>
      </c>
      <c r="DU42" s="177">
        <v>7.6094999999999997</v>
      </c>
      <c r="DV42" s="175">
        <v>50145856.899999999</v>
      </c>
      <c r="DW42" s="177">
        <v>6.5373000000000001</v>
      </c>
      <c r="DX42" s="175">
        <v>344593915.51999998</v>
      </c>
      <c r="DY42" s="177">
        <v>13.491099999999999</v>
      </c>
      <c r="DZ42" s="175">
        <v>0</v>
      </c>
      <c r="EA42" s="177">
        <v>0</v>
      </c>
      <c r="EB42" s="175">
        <v>21227479.789999999</v>
      </c>
      <c r="EC42" s="177">
        <v>14.652200000000001</v>
      </c>
      <c r="ED42" s="175">
        <v>50257165.049999997</v>
      </c>
      <c r="EE42" s="177">
        <v>7.9588999999999999</v>
      </c>
      <c r="EF42" s="175">
        <v>495570326.30000001</v>
      </c>
      <c r="EG42" s="177">
        <v>3.5870000000000002</v>
      </c>
      <c r="EH42" s="175">
        <v>2128772.5</v>
      </c>
      <c r="EI42" s="177">
        <v>6.0411999999999999</v>
      </c>
      <c r="EJ42" s="175">
        <v>0</v>
      </c>
      <c r="EK42" s="177">
        <v>0</v>
      </c>
      <c r="EL42" s="175">
        <v>4480975</v>
      </c>
      <c r="EM42" s="177">
        <v>9.3821999999999992</v>
      </c>
      <c r="EN42" s="175">
        <v>0</v>
      </c>
      <c r="EO42" s="177">
        <v>0</v>
      </c>
      <c r="EP42" s="175">
        <v>72701839.049999997</v>
      </c>
      <c r="EQ42" s="177">
        <v>10.2662</v>
      </c>
      <c r="ER42" s="175">
        <v>24460301</v>
      </c>
      <c r="ES42" s="177">
        <v>10.7614</v>
      </c>
      <c r="ET42" s="175">
        <v>0</v>
      </c>
      <c r="EU42" s="177">
        <v>0</v>
      </c>
      <c r="EV42" s="175">
        <v>87621659</v>
      </c>
      <c r="EW42" s="177">
        <v>6.3292999999999999</v>
      </c>
      <c r="EX42" s="175">
        <v>107974192</v>
      </c>
      <c r="EY42" s="177">
        <v>4.8388999999999998</v>
      </c>
      <c r="EZ42" s="175">
        <v>843706609</v>
      </c>
      <c r="FA42" s="177">
        <v>9.4673999999999996</v>
      </c>
      <c r="FB42" s="175">
        <v>105391975</v>
      </c>
      <c r="FC42" s="177">
        <v>6.3246000000000002</v>
      </c>
      <c r="FD42" s="175">
        <v>57953491</v>
      </c>
      <c r="FE42" s="177">
        <v>13.2545</v>
      </c>
      <c r="FF42" s="175">
        <v>2183500</v>
      </c>
      <c r="FG42" s="177">
        <v>2.3954</v>
      </c>
      <c r="FH42" s="175">
        <v>8235985.1200000001</v>
      </c>
      <c r="FI42" s="177">
        <v>5.3072999999999997</v>
      </c>
      <c r="FJ42" s="175">
        <v>186666127.46000001</v>
      </c>
      <c r="FK42" s="177">
        <v>10.5863</v>
      </c>
      <c r="FL42" s="175">
        <v>18750541.649999999</v>
      </c>
      <c r="FM42" s="177">
        <v>10.5289</v>
      </c>
      <c r="FN42" s="175">
        <v>39718371.590000004</v>
      </c>
      <c r="FO42" s="177">
        <v>6.6372</v>
      </c>
      <c r="FP42" s="175">
        <v>6382170</v>
      </c>
      <c r="FQ42" s="177">
        <v>8.0609999999999999</v>
      </c>
      <c r="FR42" s="175">
        <v>167242262.63999999</v>
      </c>
      <c r="FS42" s="177">
        <v>9.4337</v>
      </c>
      <c r="FT42" s="175">
        <v>112763757.23</v>
      </c>
      <c r="FU42" s="177">
        <v>7.5114000000000001</v>
      </c>
      <c r="FV42" s="175">
        <v>0</v>
      </c>
      <c r="FW42" s="177">
        <v>0</v>
      </c>
      <c r="FX42" s="175">
        <v>0</v>
      </c>
      <c r="FY42" s="177">
        <v>0</v>
      </c>
      <c r="FZ42" s="175">
        <v>0</v>
      </c>
      <c r="GA42" s="177">
        <v>0</v>
      </c>
      <c r="GB42" s="175">
        <v>39737681.32</v>
      </c>
      <c r="GC42" s="177">
        <v>13.308299999999999</v>
      </c>
      <c r="GD42" s="175">
        <v>7495433.0999999996</v>
      </c>
      <c r="GE42" s="177">
        <v>7.7201000000000004</v>
      </c>
      <c r="GF42" s="175">
        <v>6016129.5</v>
      </c>
      <c r="GG42" s="177">
        <v>1.3815</v>
      </c>
      <c r="GH42" s="175">
        <v>55707347.939999998</v>
      </c>
      <c r="GI42" s="177">
        <v>7.2030000000000003</v>
      </c>
      <c r="GJ42" s="175">
        <v>43507660.439999998</v>
      </c>
      <c r="GK42" s="177">
        <v>10.1822</v>
      </c>
      <c r="GL42" s="175">
        <v>63467059.159999996</v>
      </c>
      <c r="GM42" s="177">
        <v>12.084099999999999</v>
      </c>
      <c r="GN42" s="175">
        <v>20454199.399999999</v>
      </c>
      <c r="GO42" s="177">
        <v>8.2629000000000001</v>
      </c>
      <c r="GP42" s="175">
        <v>123028916.5</v>
      </c>
      <c r="GQ42" s="177">
        <v>10.1958</v>
      </c>
      <c r="GR42" s="175">
        <v>1537442</v>
      </c>
      <c r="GS42" s="177">
        <v>9.7714999999999996</v>
      </c>
      <c r="GT42" s="175">
        <v>86294753.590000004</v>
      </c>
      <c r="GU42" s="177">
        <v>13.6248</v>
      </c>
      <c r="GV42" s="175">
        <v>244551547.25</v>
      </c>
      <c r="GW42" s="177">
        <v>9.2309999999999999</v>
      </c>
      <c r="GX42" s="175">
        <v>9179224.8900000006</v>
      </c>
      <c r="GY42" s="177">
        <v>13.544700000000001</v>
      </c>
      <c r="GZ42" s="175">
        <v>23619956.399999999</v>
      </c>
      <c r="HA42" s="177">
        <v>5.6786000000000003</v>
      </c>
      <c r="HB42" s="175">
        <v>968920734</v>
      </c>
      <c r="HC42" s="177">
        <v>11.083500000000001</v>
      </c>
      <c r="HD42" s="175">
        <v>0</v>
      </c>
      <c r="HE42" s="177">
        <v>0</v>
      </c>
      <c r="HF42" s="175">
        <v>1026921.5</v>
      </c>
      <c r="HG42" s="177">
        <v>10.5937</v>
      </c>
      <c r="HH42" s="175">
        <v>167300864.83000001</v>
      </c>
      <c r="HI42" s="177">
        <v>6.8620000000000001</v>
      </c>
      <c r="HJ42" s="175">
        <v>9783945.8000000007</v>
      </c>
      <c r="HK42" s="177">
        <v>7.8441999999999998</v>
      </c>
      <c r="HL42" s="175">
        <v>0</v>
      </c>
      <c r="HM42" s="177">
        <v>0</v>
      </c>
      <c r="HN42" s="175">
        <v>124442239.45999999</v>
      </c>
      <c r="HO42" s="177">
        <v>8.0048999999999992</v>
      </c>
      <c r="HP42" s="175">
        <v>22811650</v>
      </c>
      <c r="HQ42" s="177">
        <v>11.3666</v>
      </c>
      <c r="HR42" s="175">
        <v>152044992.5</v>
      </c>
      <c r="HS42" s="177">
        <v>8.8211999999999993</v>
      </c>
      <c r="HT42" s="175">
        <v>0</v>
      </c>
      <c r="HU42" s="177">
        <v>0</v>
      </c>
      <c r="HV42" s="175">
        <v>0</v>
      </c>
      <c r="HW42" s="177">
        <v>0</v>
      </c>
      <c r="HX42" s="175">
        <v>0</v>
      </c>
      <c r="HY42" s="177">
        <v>0</v>
      </c>
      <c r="HZ42" s="175">
        <v>283231670</v>
      </c>
      <c r="IA42" s="177">
        <v>10.182499999999999</v>
      </c>
      <c r="IB42" s="175">
        <v>134613219</v>
      </c>
      <c r="IC42" s="177">
        <v>5.4375</v>
      </c>
      <c r="ID42" s="175">
        <v>113742000</v>
      </c>
      <c r="IE42" s="177">
        <v>3.6383999999999999</v>
      </c>
      <c r="IF42" s="175">
        <v>8045540</v>
      </c>
      <c r="IG42" s="177">
        <v>6.4618000000000002</v>
      </c>
      <c r="IH42" s="175">
        <v>484261.5</v>
      </c>
      <c r="II42" s="177">
        <v>5.9656000000000002</v>
      </c>
      <c r="IJ42" s="175">
        <v>71116905.739999995</v>
      </c>
      <c r="IK42" s="177">
        <v>6.6753999999999998</v>
      </c>
      <c r="IL42" s="175">
        <v>0</v>
      </c>
      <c r="IM42" s="177">
        <v>0</v>
      </c>
    </row>
    <row r="43" spans="1:247">
      <c r="A43" s="174" t="s">
        <v>173</v>
      </c>
      <c r="B43" s="175">
        <v>1175824722.51</v>
      </c>
      <c r="C43" s="177">
        <v>0.81720000000000004</v>
      </c>
      <c r="D43" s="175">
        <v>1291816.2</v>
      </c>
      <c r="E43" s="177">
        <v>4.8632</v>
      </c>
      <c r="F43" s="175">
        <v>0</v>
      </c>
      <c r="G43" s="177">
        <v>0</v>
      </c>
      <c r="H43" s="175">
        <v>23771318.800000001</v>
      </c>
      <c r="I43" s="177">
        <v>1.6258999999999999</v>
      </c>
      <c r="J43" s="175">
        <v>0</v>
      </c>
      <c r="K43" s="177">
        <v>0</v>
      </c>
      <c r="L43" s="175">
        <v>10787889.25</v>
      </c>
      <c r="M43" s="177">
        <v>0.89249999999999996</v>
      </c>
      <c r="N43" s="175">
        <v>0</v>
      </c>
      <c r="O43" s="177">
        <v>0</v>
      </c>
      <c r="P43" s="175">
        <v>81328478.5</v>
      </c>
      <c r="Q43" s="177">
        <v>2.7204999999999999</v>
      </c>
      <c r="R43" s="175">
        <v>87236.04</v>
      </c>
      <c r="S43" s="177">
        <v>2.4864999999999999</v>
      </c>
      <c r="T43" s="175">
        <v>97310.64</v>
      </c>
      <c r="U43" s="177">
        <v>1.6754</v>
      </c>
      <c r="V43" s="175">
        <v>0</v>
      </c>
      <c r="W43" s="177">
        <v>0</v>
      </c>
      <c r="X43" s="175">
        <v>420386690.14999998</v>
      </c>
      <c r="Y43" s="177">
        <v>1.5161</v>
      </c>
      <c r="Z43" s="175">
        <v>0</v>
      </c>
      <c r="AA43" s="177">
        <v>0</v>
      </c>
      <c r="AB43" s="175">
        <v>0</v>
      </c>
      <c r="AC43" s="177">
        <v>0</v>
      </c>
      <c r="AD43" s="175">
        <v>6285714.5</v>
      </c>
      <c r="AE43" s="177">
        <v>1.8411</v>
      </c>
      <c r="AF43" s="175">
        <v>961620</v>
      </c>
      <c r="AG43" s="177">
        <v>0.93940000000000001</v>
      </c>
      <c r="AH43" s="175">
        <v>609865</v>
      </c>
      <c r="AI43" s="177">
        <v>1.0842000000000001</v>
      </c>
      <c r="AJ43" s="175">
        <v>27746621.800000001</v>
      </c>
      <c r="AK43" s="177">
        <v>3.6821999999999999</v>
      </c>
      <c r="AL43" s="175">
        <v>0</v>
      </c>
      <c r="AM43" s="177">
        <v>0</v>
      </c>
      <c r="AN43" s="175">
        <v>0</v>
      </c>
      <c r="AO43" s="177">
        <v>0</v>
      </c>
      <c r="AP43" s="175">
        <v>377182.4</v>
      </c>
      <c r="AQ43" s="177">
        <v>0.68320000000000003</v>
      </c>
      <c r="AR43" s="175">
        <v>0</v>
      </c>
      <c r="AS43" s="177">
        <v>0</v>
      </c>
      <c r="AT43" s="175">
        <v>0</v>
      </c>
      <c r="AU43" s="177">
        <v>0</v>
      </c>
      <c r="AV43" s="175">
        <v>0</v>
      </c>
      <c r="AW43" s="177">
        <v>0</v>
      </c>
      <c r="AX43" s="175">
        <v>0</v>
      </c>
      <c r="AY43" s="177">
        <v>0</v>
      </c>
      <c r="AZ43" s="175">
        <v>25615883.5</v>
      </c>
      <c r="BA43" s="177">
        <v>0.69779999999999998</v>
      </c>
      <c r="BB43" s="175">
        <v>0</v>
      </c>
      <c r="BC43" s="177">
        <v>0</v>
      </c>
      <c r="BD43" s="175">
        <v>1689954.4</v>
      </c>
      <c r="BE43" s="177">
        <v>1.4424999999999999</v>
      </c>
      <c r="BF43" s="175">
        <v>0</v>
      </c>
      <c r="BG43" s="177">
        <v>0</v>
      </c>
      <c r="BH43" s="175">
        <v>0</v>
      </c>
      <c r="BI43" s="177">
        <v>0</v>
      </c>
      <c r="BJ43" s="175">
        <v>0</v>
      </c>
      <c r="BK43" s="177">
        <v>0</v>
      </c>
      <c r="BL43" s="175">
        <v>34270292.549999997</v>
      </c>
      <c r="BM43" s="177">
        <v>7.1816000000000004</v>
      </c>
      <c r="BN43" s="175">
        <v>0</v>
      </c>
      <c r="BO43" s="177">
        <v>0</v>
      </c>
      <c r="BP43" s="175">
        <v>177078.92</v>
      </c>
      <c r="BQ43" s="177">
        <v>1.1378999999999999</v>
      </c>
      <c r="BR43" s="175">
        <v>0</v>
      </c>
      <c r="BS43" s="177">
        <v>0</v>
      </c>
      <c r="BT43" s="175">
        <v>0</v>
      </c>
      <c r="BU43" s="177">
        <v>0</v>
      </c>
      <c r="BV43" s="175">
        <v>7187750</v>
      </c>
      <c r="BW43" s="177">
        <v>9.2910000000000004</v>
      </c>
      <c r="BX43" s="175">
        <v>0</v>
      </c>
      <c r="BY43" s="177">
        <v>0</v>
      </c>
      <c r="BZ43" s="175">
        <v>0</v>
      </c>
      <c r="CA43" s="177">
        <v>0</v>
      </c>
      <c r="CB43" s="175">
        <v>0</v>
      </c>
      <c r="CC43" s="177">
        <v>0</v>
      </c>
      <c r="CD43" s="175">
        <v>0</v>
      </c>
      <c r="CE43" s="177">
        <v>0</v>
      </c>
      <c r="CF43" s="175">
        <v>2305932</v>
      </c>
      <c r="CG43" s="177">
        <v>0.94040000000000001</v>
      </c>
      <c r="CH43" s="175">
        <v>0</v>
      </c>
      <c r="CI43" s="177">
        <v>0</v>
      </c>
      <c r="CJ43" s="175">
        <v>0</v>
      </c>
      <c r="CK43" s="177">
        <v>0</v>
      </c>
      <c r="CL43" s="175">
        <v>6944675</v>
      </c>
      <c r="CM43" s="177">
        <v>5.3068</v>
      </c>
      <c r="CN43" s="175">
        <v>5331860</v>
      </c>
      <c r="CO43" s="177">
        <v>1.6091</v>
      </c>
      <c r="CP43" s="175">
        <v>26929310</v>
      </c>
      <c r="CQ43" s="177">
        <v>0.67120000000000002</v>
      </c>
      <c r="CR43" s="175">
        <v>63373550.369999997</v>
      </c>
      <c r="CS43" s="177">
        <v>4.0206999999999997</v>
      </c>
      <c r="CT43" s="175">
        <v>0</v>
      </c>
      <c r="CU43" s="177">
        <v>0</v>
      </c>
      <c r="CV43" s="175">
        <v>0</v>
      </c>
      <c r="CW43" s="177">
        <v>0</v>
      </c>
      <c r="CX43" s="175">
        <v>0</v>
      </c>
      <c r="CY43" s="177">
        <v>0</v>
      </c>
      <c r="CZ43" s="175">
        <v>0</v>
      </c>
      <c r="DA43" s="177">
        <v>0</v>
      </c>
      <c r="DB43" s="175">
        <v>379927.5</v>
      </c>
      <c r="DC43" s="177">
        <v>1.6364000000000001</v>
      </c>
      <c r="DD43" s="175">
        <v>0</v>
      </c>
      <c r="DE43" s="177">
        <v>0</v>
      </c>
      <c r="DF43" s="175">
        <v>0</v>
      </c>
      <c r="DG43" s="177">
        <v>0</v>
      </c>
      <c r="DH43" s="175">
        <v>0</v>
      </c>
      <c r="DI43" s="177">
        <v>0</v>
      </c>
      <c r="DJ43" s="175">
        <v>0</v>
      </c>
      <c r="DK43" s="177">
        <v>0</v>
      </c>
      <c r="DL43" s="175">
        <v>5255456.08</v>
      </c>
      <c r="DM43" s="177">
        <v>2.2366000000000001</v>
      </c>
      <c r="DN43" s="175">
        <v>0</v>
      </c>
      <c r="DO43" s="177">
        <v>0</v>
      </c>
      <c r="DP43" s="175">
        <v>0</v>
      </c>
      <c r="DQ43" s="177">
        <v>0</v>
      </c>
      <c r="DR43" s="175">
        <v>1216425.2</v>
      </c>
      <c r="DS43" s="177">
        <v>0.40699999999999997</v>
      </c>
      <c r="DT43" s="175">
        <v>2724521.25</v>
      </c>
      <c r="DU43" s="177">
        <v>1.1099000000000001</v>
      </c>
      <c r="DV43" s="175">
        <v>26935700</v>
      </c>
      <c r="DW43" s="177">
        <v>3.5114999999999998</v>
      </c>
      <c r="DX43" s="175">
        <v>10199061.6</v>
      </c>
      <c r="DY43" s="177">
        <v>0.39929999999999999</v>
      </c>
      <c r="DZ43" s="175">
        <v>0</v>
      </c>
      <c r="EA43" s="177">
        <v>0</v>
      </c>
      <c r="EB43" s="175">
        <v>3038887.9</v>
      </c>
      <c r="EC43" s="177">
        <v>2.0975999999999999</v>
      </c>
      <c r="ED43" s="175">
        <v>6808662.2999999998</v>
      </c>
      <c r="EE43" s="177">
        <v>1.0782</v>
      </c>
      <c r="EF43" s="175">
        <v>0</v>
      </c>
      <c r="EG43" s="177">
        <v>0</v>
      </c>
      <c r="EH43" s="175">
        <v>187600</v>
      </c>
      <c r="EI43" s="177">
        <v>0.53239999999999998</v>
      </c>
      <c r="EJ43" s="175">
        <v>0</v>
      </c>
      <c r="EK43" s="177">
        <v>0</v>
      </c>
      <c r="EL43" s="175">
        <v>0</v>
      </c>
      <c r="EM43" s="177">
        <v>0</v>
      </c>
      <c r="EN43" s="175">
        <v>0</v>
      </c>
      <c r="EO43" s="177">
        <v>0</v>
      </c>
      <c r="EP43" s="175">
        <v>35558242.920000002</v>
      </c>
      <c r="EQ43" s="177">
        <v>5.0212000000000003</v>
      </c>
      <c r="ER43" s="175">
        <v>4718661</v>
      </c>
      <c r="ES43" s="177">
        <v>2.0760000000000001</v>
      </c>
      <c r="ET43" s="175">
        <v>0</v>
      </c>
      <c r="EU43" s="177">
        <v>0</v>
      </c>
      <c r="EV43" s="175">
        <v>0</v>
      </c>
      <c r="EW43" s="177">
        <v>0</v>
      </c>
      <c r="EX43" s="175">
        <v>0</v>
      </c>
      <c r="EY43" s="177">
        <v>0</v>
      </c>
      <c r="EZ43" s="175">
        <v>0</v>
      </c>
      <c r="FA43" s="177">
        <v>0</v>
      </c>
      <c r="FB43" s="175">
        <v>0</v>
      </c>
      <c r="FC43" s="177">
        <v>0</v>
      </c>
      <c r="FD43" s="175">
        <v>5350115</v>
      </c>
      <c r="FE43" s="177">
        <v>1.2236</v>
      </c>
      <c r="FF43" s="175">
        <v>3318200</v>
      </c>
      <c r="FG43" s="177">
        <v>3.6402999999999999</v>
      </c>
      <c r="FH43" s="175">
        <v>1912597.5</v>
      </c>
      <c r="FI43" s="177">
        <v>1.2324999999999999</v>
      </c>
      <c r="FJ43" s="175">
        <v>10481847.27</v>
      </c>
      <c r="FK43" s="177">
        <v>0.59440000000000004</v>
      </c>
      <c r="FL43" s="175">
        <v>1951521.64</v>
      </c>
      <c r="FM43" s="177">
        <v>1.0958000000000001</v>
      </c>
      <c r="FN43" s="175">
        <v>0</v>
      </c>
      <c r="FO43" s="177">
        <v>0</v>
      </c>
      <c r="FP43" s="175">
        <v>1590338</v>
      </c>
      <c r="FQ43" s="177">
        <v>2.0087000000000002</v>
      </c>
      <c r="FR43" s="175">
        <v>0</v>
      </c>
      <c r="FS43" s="177">
        <v>0</v>
      </c>
      <c r="FT43" s="175">
        <v>0</v>
      </c>
      <c r="FU43" s="177">
        <v>0</v>
      </c>
      <c r="FV43" s="175">
        <v>0</v>
      </c>
      <c r="FW43" s="177">
        <v>0</v>
      </c>
      <c r="FX43" s="175">
        <v>21094582</v>
      </c>
      <c r="FY43" s="177">
        <v>2.8565</v>
      </c>
      <c r="FZ43" s="175">
        <v>0</v>
      </c>
      <c r="GA43" s="177">
        <v>0</v>
      </c>
      <c r="GB43" s="175">
        <v>0</v>
      </c>
      <c r="GC43" s="177">
        <v>0</v>
      </c>
      <c r="GD43" s="175">
        <v>656979.5</v>
      </c>
      <c r="GE43" s="177">
        <v>0.67669999999999997</v>
      </c>
      <c r="GF43" s="175">
        <v>12440135.98</v>
      </c>
      <c r="GG43" s="177">
        <v>2.8565999999999998</v>
      </c>
      <c r="GH43" s="175">
        <v>0</v>
      </c>
      <c r="GI43" s="177">
        <v>0</v>
      </c>
      <c r="GJ43" s="175">
        <v>6256334.6500000004</v>
      </c>
      <c r="GK43" s="177">
        <v>1.4641999999999999</v>
      </c>
      <c r="GL43" s="175">
        <v>0</v>
      </c>
      <c r="GM43" s="177">
        <v>0</v>
      </c>
      <c r="GN43" s="175">
        <v>1980604</v>
      </c>
      <c r="GO43" s="177">
        <v>0.80010000000000003</v>
      </c>
      <c r="GP43" s="175">
        <v>18012808.5</v>
      </c>
      <c r="GQ43" s="177">
        <v>1.4927999999999999</v>
      </c>
      <c r="GR43" s="175">
        <v>0</v>
      </c>
      <c r="GS43" s="177">
        <v>0</v>
      </c>
      <c r="GT43" s="175">
        <v>7990632.3499999996</v>
      </c>
      <c r="GU43" s="177">
        <v>1.2616000000000001</v>
      </c>
      <c r="GV43" s="175">
        <v>0</v>
      </c>
      <c r="GW43" s="177">
        <v>0</v>
      </c>
      <c r="GX43" s="175">
        <v>849962.2</v>
      </c>
      <c r="GY43" s="177">
        <v>1.2542</v>
      </c>
      <c r="GZ43" s="175">
        <v>0</v>
      </c>
      <c r="HA43" s="177">
        <v>0</v>
      </c>
      <c r="HB43" s="175">
        <v>22254752</v>
      </c>
      <c r="HC43" s="177">
        <v>0.25459999999999999</v>
      </c>
      <c r="HD43" s="175">
        <v>0</v>
      </c>
      <c r="HE43" s="177">
        <v>0</v>
      </c>
      <c r="HF43" s="175">
        <v>0</v>
      </c>
      <c r="HG43" s="177">
        <v>0</v>
      </c>
      <c r="HH43" s="175">
        <v>0</v>
      </c>
      <c r="HI43" s="177">
        <v>0</v>
      </c>
      <c r="HJ43" s="175">
        <v>1677595.89</v>
      </c>
      <c r="HK43" s="177">
        <v>1.345</v>
      </c>
      <c r="HL43" s="175">
        <v>0</v>
      </c>
      <c r="HM43" s="177">
        <v>0</v>
      </c>
      <c r="HN43" s="175">
        <v>12294099.43</v>
      </c>
      <c r="HO43" s="177">
        <v>0.79079999999999995</v>
      </c>
      <c r="HP43" s="175">
        <v>0</v>
      </c>
      <c r="HQ43" s="177">
        <v>0</v>
      </c>
      <c r="HR43" s="175">
        <v>0</v>
      </c>
      <c r="HS43" s="177">
        <v>0</v>
      </c>
      <c r="HT43" s="175">
        <v>0</v>
      </c>
      <c r="HU43" s="177">
        <v>0</v>
      </c>
      <c r="HV43" s="175">
        <v>0</v>
      </c>
      <c r="HW43" s="177">
        <v>0</v>
      </c>
      <c r="HX43" s="175">
        <v>0</v>
      </c>
      <c r="HY43" s="177">
        <v>0</v>
      </c>
      <c r="HZ43" s="175">
        <v>8007485</v>
      </c>
      <c r="IA43" s="177">
        <v>0.28789999999999999</v>
      </c>
      <c r="IB43" s="175">
        <v>181781010</v>
      </c>
      <c r="IC43" s="177">
        <v>7.3428000000000004</v>
      </c>
      <c r="ID43" s="175">
        <v>0</v>
      </c>
      <c r="IE43" s="177">
        <v>0</v>
      </c>
      <c r="IF43" s="175">
        <v>0</v>
      </c>
      <c r="IG43" s="177">
        <v>0</v>
      </c>
      <c r="IH43" s="175">
        <v>561772.07999999996</v>
      </c>
      <c r="II43" s="177">
        <v>6.9204999999999997</v>
      </c>
      <c r="IJ43" s="175">
        <v>10780173.75</v>
      </c>
      <c r="IK43" s="177">
        <v>1.0119</v>
      </c>
      <c r="IL43" s="175">
        <v>0</v>
      </c>
      <c r="IM43" s="177">
        <v>0</v>
      </c>
    </row>
    <row r="44" spans="1:247">
      <c r="A44" s="174" t="s">
        <v>172</v>
      </c>
      <c r="B44" s="175">
        <v>3969975122.0100002</v>
      </c>
      <c r="C44" s="177">
        <v>2.7589999999999999</v>
      </c>
      <c r="D44" s="175">
        <v>1169562.47</v>
      </c>
      <c r="E44" s="177">
        <v>4.4028999999999998</v>
      </c>
      <c r="F44" s="175">
        <v>83745043.849999994</v>
      </c>
      <c r="G44" s="177">
        <v>2.7444000000000002</v>
      </c>
      <c r="H44" s="175">
        <v>0</v>
      </c>
      <c r="I44" s="177">
        <v>0</v>
      </c>
      <c r="J44" s="175">
        <v>0</v>
      </c>
      <c r="K44" s="177">
        <v>0</v>
      </c>
      <c r="L44" s="175">
        <v>28277358.82</v>
      </c>
      <c r="M44" s="177">
        <v>2.3393999999999999</v>
      </c>
      <c r="N44" s="175">
        <v>15975000</v>
      </c>
      <c r="O44" s="177">
        <v>1.2149000000000001</v>
      </c>
      <c r="P44" s="175">
        <v>65524128.450000003</v>
      </c>
      <c r="Q44" s="177">
        <v>2.1919</v>
      </c>
      <c r="R44" s="175">
        <v>72517.55</v>
      </c>
      <c r="S44" s="177">
        <v>2.0670000000000002</v>
      </c>
      <c r="T44" s="175">
        <v>17048.900000000001</v>
      </c>
      <c r="U44" s="177">
        <v>0.29349999999999998</v>
      </c>
      <c r="V44" s="175">
        <v>11769036.68</v>
      </c>
      <c r="W44" s="177">
        <v>4.1734999999999998</v>
      </c>
      <c r="X44" s="175">
        <v>542256066.5</v>
      </c>
      <c r="Y44" s="177">
        <v>1.9556</v>
      </c>
      <c r="Z44" s="175">
        <v>0</v>
      </c>
      <c r="AA44" s="177">
        <v>0</v>
      </c>
      <c r="AB44" s="175">
        <v>0</v>
      </c>
      <c r="AC44" s="177">
        <v>0</v>
      </c>
      <c r="AD44" s="175">
        <v>5456058.8499999996</v>
      </c>
      <c r="AE44" s="177">
        <v>1.5981000000000001</v>
      </c>
      <c r="AF44" s="175">
        <v>2755750.75</v>
      </c>
      <c r="AG44" s="177">
        <v>2.6919</v>
      </c>
      <c r="AH44" s="175">
        <v>111321</v>
      </c>
      <c r="AI44" s="177">
        <v>0.19789999999999999</v>
      </c>
      <c r="AJ44" s="175">
        <v>0</v>
      </c>
      <c r="AK44" s="177">
        <v>0</v>
      </c>
      <c r="AL44" s="175">
        <v>5223680.7</v>
      </c>
      <c r="AM44" s="177">
        <v>6.5697000000000001</v>
      </c>
      <c r="AN44" s="175">
        <v>8334384.5999999996</v>
      </c>
      <c r="AO44" s="177">
        <v>12.8568</v>
      </c>
      <c r="AP44" s="175">
        <v>984893.61</v>
      </c>
      <c r="AQ44" s="177">
        <v>1.784</v>
      </c>
      <c r="AR44" s="175">
        <v>0</v>
      </c>
      <c r="AS44" s="177">
        <v>0</v>
      </c>
      <c r="AT44" s="175">
        <v>53473393</v>
      </c>
      <c r="AU44" s="177">
        <v>2.5032000000000001</v>
      </c>
      <c r="AV44" s="175">
        <v>3104517.95</v>
      </c>
      <c r="AW44" s="177">
        <v>6.3662999999999998</v>
      </c>
      <c r="AX44" s="175">
        <v>1696900</v>
      </c>
      <c r="AY44" s="177">
        <v>1.1007</v>
      </c>
      <c r="AZ44" s="175">
        <v>41415334.299999997</v>
      </c>
      <c r="BA44" s="177">
        <v>1.1281000000000001</v>
      </c>
      <c r="BB44" s="175">
        <v>137435736.62</v>
      </c>
      <c r="BC44" s="177">
        <v>5.2472000000000003</v>
      </c>
      <c r="BD44" s="175">
        <v>8761930.8499999996</v>
      </c>
      <c r="BE44" s="177">
        <v>7.4789000000000003</v>
      </c>
      <c r="BF44" s="175">
        <v>0</v>
      </c>
      <c r="BG44" s="177">
        <v>0</v>
      </c>
      <c r="BH44" s="175">
        <v>3516952.78</v>
      </c>
      <c r="BI44" s="177">
        <v>9.9855</v>
      </c>
      <c r="BJ44" s="175">
        <v>17963079.800000001</v>
      </c>
      <c r="BK44" s="177">
        <v>10.8164</v>
      </c>
      <c r="BL44" s="175">
        <v>20537532.5</v>
      </c>
      <c r="BM44" s="177">
        <v>4.3037999999999998</v>
      </c>
      <c r="BN44" s="175">
        <v>0</v>
      </c>
      <c r="BO44" s="177">
        <v>0</v>
      </c>
      <c r="BP44" s="175">
        <v>226500</v>
      </c>
      <c r="BQ44" s="177">
        <v>1.4555</v>
      </c>
      <c r="BR44" s="175">
        <v>0</v>
      </c>
      <c r="BS44" s="177">
        <v>0</v>
      </c>
      <c r="BT44" s="175">
        <v>330292</v>
      </c>
      <c r="BU44" s="177">
        <v>2.9079000000000002</v>
      </c>
      <c r="BV44" s="175">
        <v>0</v>
      </c>
      <c r="BW44" s="177">
        <v>0</v>
      </c>
      <c r="BX44" s="175">
        <v>15493.72</v>
      </c>
      <c r="BY44" s="177">
        <v>8.0999999999999996E-3</v>
      </c>
      <c r="BZ44" s="175">
        <v>1823170</v>
      </c>
      <c r="CA44" s="177">
        <v>4.0528000000000004</v>
      </c>
      <c r="CB44" s="175">
        <v>50931336.75</v>
      </c>
      <c r="CC44" s="177">
        <v>3.7496</v>
      </c>
      <c r="CD44" s="175">
        <v>0</v>
      </c>
      <c r="CE44" s="177">
        <v>0</v>
      </c>
      <c r="CF44" s="175">
        <v>8233241</v>
      </c>
      <c r="CG44" s="177">
        <v>3.3576999999999999</v>
      </c>
      <c r="CH44" s="175">
        <v>2767500</v>
      </c>
      <c r="CI44" s="177">
        <v>5.5987999999999998</v>
      </c>
      <c r="CJ44" s="175">
        <v>1230560</v>
      </c>
      <c r="CK44" s="177">
        <v>4.9698000000000002</v>
      </c>
      <c r="CL44" s="175">
        <v>5145000</v>
      </c>
      <c r="CM44" s="177">
        <v>3.9316</v>
      </c>
      <c r="CN44" s="175">
        <v>20201895</v>
      </c>
      <c r="CO44" s="177">
        <v>6.0965999999999996</v>
      </c>
      <c r="CP44" s="175">
        <v>118269531</v>
      </c>
      <c r="CQ44" s="177">
        <v>2.9476</v>
      </c>
      <c r="CR44" s="175">
        <v>32793379.969999999</v>
      </c>
      <c r="CS44" s="177">
        <v>2.0806</v>
      </c>
      <c r="CT44" s="175">
        <v>0</v>
      </c>
      <c r="CU44" s="177">
        <v>0</v>
      </c>
      <c r="CV44" s="175">
        <v>927433</v>
      </c>
      <c r="CW44" s="177">
        <v>10.681800000000001</v>
      </c>
      <c r="CX44" s="175">
        <v>13680090.1</v>
      </c>
      <c r="CY44" s="177">
        <v>2.6259000000000001</v>
      </c>
      <c r="CZ44" s="175">
        <v>0</v>
      </c>
      <c r="DA44" s="177">
        <v>0</v>
      </c>
      <c r="DB44" s="175">
        <v>783054</v>
      </c>
      <c r="DC44" s="177">
        <v>3.3727</v>
      </c>
      <c r="DD44" s="175">
        <v>0</v>
      </c>
      <c r="DE44" s="177">
        <v>0</v>
      </c>
      <c r="DF44" s="175">
        <v>6094250</v>
      </c>
      <c r="DG44" s="177">
        <v>8.9201999999999995</v>
      </c>
      <c r="DH44" s="175">
        <v>57159230.700000003</v>
      </c>
      <c r="DI44" s="177">
        <v>5.3747999999999996</v>
      </c>
      <c r="DJ44" s="175">
        <v>0</v>
      </c>
      <c r="DK44" s="177">
        <v>0</v>
      </c>
      <c r="DL44" s="175">
        <v>6983579.9500000002</v>
      </c>
      <c r="DM44" s="177">
        <v>2.9721000000000002</v>
      </c>
      <c r="DN44" s="175">
        <v>0</v>
      </c>
      <c r="DO44" s="177">
        <v>0</v>
      </c>
      <c r="DP44" s="175">
        <v>2549705.2400000002</v>
      </c>
      <c r="DQ44" s="177">
        <v>4.4059999999999997</v>
      </c>
      <c r="DR44" s="175">
        <v>6047387.1900000004</v>
      </c>
      <c r="DS44" s="177">
        <v>2.0232000000000001</v>
      </c>
      <c r="DT44" s="175">
        <v>7713671.0300000003</v>
      </c>
      <c r="DU44" s="177">
        <v>3.1423000000000001</v>
      </c>
      <c r="DV44" s="175">
        <v>46671396.149999999</v>
      </c>
      <c r="DW44" s="177">
        <v>6.0843999999999996</v>
      </c>
      <c r="DX44" s="175">
        <v>48740009.759999998</v>
      </c>
      <c r="DY44" s="177">
        <v>1.9081999999999999</v>
      </c>
      <c r="DZ44" s="175">
        <v>0</v>
      </c>
      <c r="EA44" s="177">
        <v>0</v>
      </c>
      <c r="EB44" s="175">
        <v>2605052.42</v>
      </c>
      <c r="EC44" s="177">
        <v>1.7981</v>
      </c>
      <c r="ED44" s="175">
        <v>15935155.49</v>
      </c>
      <c r="EE44" s="177">
        <v>2.5234999999999999</v>
      </c>
      <c r="EF44" s="175">
        <v>674774086.10000002</v>
      </c>
      <c r="EG44" s="177">
        <v>4.8841000000000001</v>
      </c>
      <c r="EH44" s="175">
        <v>1228775</v>
      </c>
      <c r="EI44" s="177">
        <v>3.4870999999999999</v>
      </c>
      <c r="EJ44" s="175">
        <v>0</v>
      </c>
      <c r="EK44" s="177">
        <v>0</v>
      </c>
      <c r="EL44" s="175">
        <v>1372000</v>
      </c>
      <c r="EM44" s="177">
        <v>2.8727</v>
      </c>
      <c r="EN44" s="175">
        <v>113629112.90000001</v>
      </c>
      <c r="EO44" s="177">
        <v>2.5794000000000001</v>
      </c>
      <c r="EP44" s="175">
        <v>28383951.949999999</v>
      </c>
      <c r="EQ44" s="177">
        <v>4.0080999999999998</v>
      </c>
      <c r="ER44" s="175">
        <v>4761151</v>
      </c>
      <c r="ES44" s="177">
        <v>2.0947</v>
      </c>
      <c r="ET44" s="175">
        <v>0</v>
      </c>
      <c r="EU44" s="177">
        <v>0</v>
      </c>
      <c r="EV44" s="175">
        <v>52447446</v>
      </c>
      <c r="EW44" s="177">
        <v>3.7885</v>
      </c>
      <c r="EX44" s="175">
        <v>109767754</v>
      </c>
      <c r="EY44" s="177">
        <v>4.9192</v>
      </c>
      <c r="EZ44" s="175">
        <v>64036591</v>
      </c>
      <c r="FA44" s="177">
        <v>0.71860000000000002</v>
      </c>
      <c r="FB44" s="175">
        <v>55192182</v>
      </c>
      <c r="FC44" s="177">
        <v>3.3121</v>
      </c>
      <c r="FD44" s="175">
        <v>11506945</v>
      </c>
      <c r="FE44" s="177">
        <v>2.6318000000000001</v>
      </c>
      <c r="FF44" s="175">
        <v>10912780.289999999</v>
      </c>
      <c r="FG44" s="177">
        <v>11.972</v>
      </c>
      <c r="FH44" s="175">
        <v>0</v>
      </c>
      <c r="FI44" s="177">
        <v>0</v>
      </c>
      <c r="FJ44" s="175">
        <v>63642999.289999999</v>
      </c>
      <c r="FK44" s="177">
        <v>3.6093000000000002</v>
      </c>
      <c r="FL44" s="175">
        <v>8822513.8900000006</v>
      </c>
      <c r="FM44" s="177">
        <v>4.9539999999999997</v>
      </c>
      <c r="FN44" s="175">
        <v>6931512.8799999999</v>
      </c>
      <c r="FO44" s="177">
        <v>1.1583000000000001</v>
      </c>
      <c r="FP44" s="175">
        <v>6265804</v>
      </c>
      <c r="FQ44" s="177">
        <v>7.9139999999999997</v>
      </c>
      <c r="FR44" s="175">
        <v>49699655.100000001</v>
      </c>
      <c r="FS44" s="177">
        <v>2.8033999999999999</v>
      </c>
      <c r="FT44" s="175">
        <v>73732271.609999999</v>
      </c>
      <c r="FU44" s="177">
        <v>4.9114000000000004</v>
      </c>
      <c r="FV44" s="175">
        <v>0</v>
      </c>
      <c r="FW44" s="177">
        <v>0</v>
      </c>
      <c r="FX44" s="175">
        <v>14269760.199999999</v>
      </c>
      <c r="FY44" s="177">
        <v>1.9322999999999999</v>
      </c>
      <c r="FZ44" s="175">
        <v>0</v>
      </c>
      <c r="GA44" s="177">
        <v>0</v>
      </c>
      <c r="GB44" s="175">
        <v>0</v>
      </c>
      <c r="GC44" s="177">
        <v>0</v>
      </c>
      <c r="GD44" s="175">
        <v>2023912.24</v>
      </c>
      <c r="GE44" s="177">
        <v>2.0846</v>
      </c>
      <c r="GF44" s="175">
        <v>1099463.3999999999</v>
      </c>
      <c r="GG44" s="177">
        <v>0.2525</v>
      </c>
      <c r="GH44" s="175">
        <v>38137134.799999997</v>
      </c>
      <c r="GI44" s="177">
        <v>4.9311999999999996</v>
      </c>
      <c r="GJ44" s="175">
        <v>11940157.07</v>
      </c>
      <c r="GK44" s="177">
        <v>2.7944</v>
      </c>
      <c r="GL44" s="175">
        <v>19821146.73</v>
      </c>
      <c r="GM44" s="177">
        <v>3.7738999999999998</v>
      </c>
      <c r="GN44" s="175">
        <v>5149437.1900000004</v>
      </c>
      <c r="GO44" s="177">
        <v>2.0802</v>
      </c>
      <c r="GP44" s="175">
        <v>78835145.700000003</v>
      </c>
      <c r="GQ44" s="177">
        <v>6.5332999999999997</v>
      </c>
      <c r="GR44" s="175">
        <v>686000</v>
      </c>
      <c r="GS44" s="177">
        <v>4.3600000000000003</v>
      </c>
      <c r="GT44" s="175">
        <v>17073406.379999999</v>
      </c>
      <c r="GU44" s="177">
        <v>2.6957</v>
      </c>
      <c r="GV44" s="175">
        <v>66469233.700000003</v>
      </c>
      <c r="GW44" s="177">
        <v>2.5089999999999999</v>
      </c>
      <c r="GX44" s="175">
        <v>1816074.45</v>
      </c>
      <c r="GY44" s="177">
        <v>2.6798000000000002</v>
      </c>
      <c r="GZ44" s="175">
        <v>12580035.15</v>
      </c>
      <c r="HA44" s="177">
        <v>3.0244</v>
      </c>
      <c r="HB44" s="175">
        <v>251838647</v>
      </c>
      <c r="HC44" s="177">
        <v>2.8807999999999998</v>
      </c>
      <c r="HD44" s="175">
        <v>0</v>
      </c>
      <c r="HE44" s="177">
        <v>0</v>
      </c>
      <c r="HF44" s="175">
        <v>242385</v>
      </c>
      <c r="HG44" s="177">
        <v>2.5004</v>
      </c>
      <c r="HH44" s="175">
        <v>52882502.399999999</v>
      </c>
      <c r="HI44" s="177">
        <v>2.169</v>
      </c>
      <c r="HJ44" s="175">
        <v>2411832.14</v>
      </c>
      <c r="HK44" s="177">
        <v>1.9337</v>
      </c>
      <c r="HL44" s="175">
        <v>0</v>
      </c>
      <c r="HM44" s="177">
        <v>0</v>
      </c>
      <c r="HN44" s="175">
        <v>20111529.809999999</v>
      </c>
      <c r="HO44" s="177">
        <v>1.2937000000000001</v>
      </c>
      <c r="HP44" s="175">
        <v>12978750</v>
      </c>
      <c r="HQ44" s="177">
        <v>6.4669999999999996</v>
      </c>
      <c r="HR44" s="175">
        <v>48058695</v>
      </c>
      <c r="HS44" s="177">
        <v>2.7881999999999998</v>
      </c>
      <c r="HT44" s="175">
        <v>0</v>
      </c>
      <c r="HU44" s="177">
        <v>0</v>
      </c>
      <c r="HV44" s="175">
        <v>0</v>
      </c>
      <c r="HW44" s="177">
        <v>0</v>
      </c>
      <c r="HX44" s="175">
        <v>0</v>
      </c>
      <c r="HY44" s="177">
        <v>0</v>
      </c>
      <c r="HZ44" s="175">
        <v>180771832</v>
      </c>
      <c r="IA44" s="177">
        <v>6.4988999999999999</v>
      </c>
      <c r="IB44" s="175">
        <v>47316835</v>
      </c>
      <c r="IC44" s="177">
        <v>1.9113</v>
      </c>
      <c r="ID44" s="175">
        <v>190092354</v>
      </c>
      <c r="IE44" s="177">
        <v>6.0808</v>
      </c>
      <c r="IF44" s="175">
        <v>4799065</v>
      </c>
      <c r="IG44" s="177">
        <v>3.8544</v>
      </c>
      <c r="IH44" s="175">
        <v>39900</v>
      </c>
      <c r="II44" s="177">
        <v>0.49149999999999999</v>
      </c>
      <c r="IJ44" s="175">
        <v>33987210.640000001</v>
      </c>
      <c r="IK44" s="177">
        <v>3.1901999999999999</v>
      </c>
      <c r="IL44" s="175">
        <v>0</v>
      </c>
      <c r="IM44" s="177">
        <v>0</v>
      </c>
    </row>
    <row r="45" spans="1:247">
      <c r="A45" s="174" t="s">
        <v>171</v>
      </c>
      <c r="B45" s="175">
        <v>7182768085.5100002</v>
      </c>
      <c r="C45" s="177">
        <v>4.9917999999999996</v>
      </c>
      <c r="D45" s="175">
        <v>576242.5</v>
      </c>
      <c r="E45" s="177">
        <v>2.1692999999999998</v>
      </c>
      <c r="F45" s="175">
        <v>117549768.23999999</v>
      </c>
      <c r="G45" s="177">
        <v>3.8521999999999998</v>
      </c>
      <c r="H45" s="175">
        <v>13604452.199999999</v>
      </c>
      <c r="I45" s="177">
        <v>0.93049999999999999</v>
      </c>
      <c r="J45" s="175">
        <v>0</v>
      </c>
      <c r="K45" s="177">
        <v>0</v>
      </c>
      <c r="L45" s="175">
        <v>47356210.740000002</v>
      </c>
      <c r="M45" s="177">
        <v>3.9178000000000002</v>
      </c>
      <c r="N45" s="175">
        <v>53440910.700000003</v>
      </c>
      <c r="O45" s="177">
        <v>4.0640999999999998</v>
      </c>
      <c r="P45" s="175">
        <v>225495433.56</v>
      </c>
      <c r="Q45" s="177">
        <v>7.5430999999999999</v>
      </c>
      <c r="R45" s="175">
        <v>157400.04999999999</v>
      </c>
      <c r="S45" s="177">
        <v>4.4865000000000004</v>
      </c>
      <c r="T45" s="175">
        <v>388765.67</v>
      </c>
      <c r="U45" s="177">
        <v>6.6932999999999998</v>
      </c>
      <c r="V45" s="175">
        <v>21677526.719999999</v>
      </c>
      <c r="W45" s="177">
        <v>7.6871999999999998</v>
      </c>
      <c r="X45" s="175">
        <v>2258623152.8000002</v>
      </c>
      <c r="Y45" s="177">
        <v>8.1456999999999997</v>
      </c>
      <c r="Z45" s="175">
        <v>0</v>
      </c>
      <c r="AA45" s="177">
        <v>0</v>
      </c>
      <c r="AB45" s="175">
        <v>0</v>
      </c>
      <c r="AC45" s="177">
        <v>0</v>
      </c>
      <c r="AD45" s="175">
        <v>6395935.5</v>
      </c>
      <c r="AE45" s="177">
        <v>1.8734</v>
      </c>
      <c r="AF45" s="175">
        <v>7676686.5899999999</v>
      </c>
      <c r="AG45" s="177">
        <v>7.4989999999999997</v>
      </c>
      <c r="AH45" s="175">
        <v>2991694.61</v>
      </c>
      <c r="AI45" s="177">
        <v>5.3183999999999996</v>
      </c>
      <c r="AJ45" s="175">
        <v>25116900</v>
      </c>
      <c r="AK45" s="177">
        <v>3.3332000000000002</v>
      </c>
      <c r="AL45" s="175">
        <v>5935948.2599999998</v>
      </c>
      <c r="AM45" s="177">
        <v>7.4654999999999996</v>
      </c>
      <c r="AN45" s="175">
        <v>0</v>
      </c>
      <c r="AO45" s="177">
        <v>0</v>
      </c>
      <c r="AP45" s="175">
        <v>3057177.04</v>
      </c>
      <c r="AQ45" s="177">
        <v>5.5374999999999996</v>
      </c>
      <c r="AR45" s="175">
        <v>0</v>
      </c>
      <c r="AS45" s="177">
        <v>0</v>
      </c>
      <c r="AT45" s="175">
        <v>100104309</v>
      </c>
      <c r="AU45" s="177">
        <v>4.6859999999999999</v>
      </c>
      <c r="AV45" s="175">
        <v>0</v>
      </c>
      <c r="AW45" s="177">
        <v>0</v>
      </c>
      <c r="AX45" s="175">
        <v>0</v>
      </c>
      <c r="AY45" s="177">
        <v>0</v>
      </c>
      <c r="AZ45" s="175">
        <v>51040678.5</v>
      </c>
      <c r="BA45" s="177">
        <v>1.3903000000000001</v>
      </c>
      <c r="BB45" s="175">
        <v>163019996.81999999</v>
      </c>
      <c r="BC45" s="177">
        <v>6.2240000000000002</v>
      </c>
      <c r="BD45" s="175">
        <v>15865907.220000001</v>
      </c>
      <c r="BE45" s="177">
        <v>13.5427</v>
      </c>
      <c r="BF45" s="175">
        <v>0</v>
      </c>
      <c r="BG45" s="177">
        <v>0</v>
      </c>
      <c r="BH45" s="175">
        <v>2252521.4500000002</v>
      </c>
      <c r="BI45" s="177">
        <v>6.3955000000000002</v>
      </c>
      <c r="BJ45" s="175">
        <v>11497249.92</v>
      </c>
      <c r="BK45" s="177">
        <v>6.923</v>
      </c>
      <c r="BL45" s="175">
        <v>38726826</v>
      </c>
      <c r="BM45" s="177">
        <v>8.1155000000000008</v>
      </c>
      <c r="BN45" s="175">
        <v>0</v>
      </c>
      <c r="BO45" s="177">
        <v>0</v>
      </c>
      <c r="BP45" s="175">
        <v>1368225.24</v>
      </c>
      <c r="BQ45" s="177">
        <v>8.7919999999999998</v>
      </c>
      <c r="BR45" s="175">
        <v>0</v>
      </c>
      <c r="BS45" s="177">
        <v>0</v>
      </c>
      <c r="BT45" s="175">
        <v>525053.52</v>
      </c>
      <c r="BU45" s="177">
        <v>4.6224999999999996</v>
      </c>
      <c r="BV45" s="175">
        <v>5112000</v>
      </c>
      <c r="BW45" s="177">
        <v>6.6078999999999999</v>
      </c>
      <c r="BX45" s="175">
        <v>18375585.260000002</v>
      </c>
      <c r="BY45" s="177">
        <v>9.5579999999999998</v>
      </c>
      <c r="BZ45" s="175">
        <v>2782620</v>
      </c>
      <c r="CA45" s="177">
        <v>6.1856</v>
      </c>
      <c r="CB45" s="175">
        <v>32295661.5</v>
      </c>
      <c r="CC45" s="177">
        <v>2.3776000000000002</v>
      </c>
      <c r="CD45" s="175">
        <v>0</v>
      </c>
      <c r="CE45" s="177">
        <v>0</v>
      </c>
      <c r="CF45" s="175">
        <v>4292220</v>
      </c>
      <c r="CG45" s="177">
        <v>1.7504999999999999</v>
      </c>
      <c r="CH45" s="175">
        <v>0</v>
      </c>
      <c r="CI45" s="177">
        <v>0</v>
      </c>
      <c r="CJ45" s="175">
        <v>0</v>
      </c>
      <c r="CK45" s="177">
        <v>0</v>
      </c>
      <c r="CL45" s="175">
        <v>4394250</v>
      </c>
      <c r="CM45" s="177">
        <v>3.3578999999999999</v>
      </c>
      <c r="CN45" s="175">
        <v>33395143.059999999</v>
      </c>
      <c r="CO45" s="177">
        <v>10.078099999999999</v>
      </c>
      <c r="CP45" s="175">
        <v>90389799.299999997</v>
      </c>
      <c r="CQ45" s="177">
        <v>2.2528000000000001</v>
      </c>
      <c r="CR45" s="175">
        <v>61336882.82</v>
      </c>
      <c r="CS45" s="177">
        <v>3.8915000000000002</v>
      </c>
      <c r="CT45" s="175">
        <v>0</v>
      </c>
      <c r="CU45" s="177">
        <v>0</v>
      </c>
      <c r="CV45" s="175">
        <v>342000</v>
      </c>
      <c r="CW45" s="177">
        <v>3.9390000000000001</v>
      </c>
      <c r="CX45" s="175">
        <v>9351160.9800000004</v>
      </c>
      <c r="CY45" s="177">
        <v>1.7948999999999999</v>
      </c>
      <c r="CZ45" s="175">
        <v>0</v>
      </c>
      <c r="DA45" s="177">
        <v>0</v>
      </c>
      <c r="DB45" s="175">
        <v>304420</v>
      </c>
      <c r="DC45" s="177">
        <v>1.3111999999999999</v>
      </c>
      <c r="DD45" s="175">
        <v>0</v>
      </c>
      <c r="DE45" s="177">
        <v>0</v>
      </c>
      <c r="DF45" s="175">
        <v>0</v>
      </c>
      <c r="DG45" s="177">
        <v>0</v>
      </c>
      <c r="DH45" s="175">
        <v>58092965.240000002</v>
      </c>
      <c r="DI45" s="177">
        <v>5.4626000000000001</v>
      </c>
      <c r="DJ45" s="175">
        <v>0</v>
      </c>
      <c r="DK45" s="177">
        <v>0</v>
      </c>
      <c r="DL45" s="175">
        <v>13564030.68</v>
      </c>
      <c r="DM45" s="177">
        <v>5.7727000000000004</v>
      </c>
      <c r="DN45" s="175">
        <v>523800</v>
      </c>
      <c r="DO45" s="177">
        <v>2.5387</v>
      </c>
      <c r="DP45" s="175">
        <v>4359320.9000000004</v>
      </c>
      <c r="DQ45" s="177">
        <v>7.5331999999999999</v>
      </c>
      <c r="DR45" s="175">
        <v>19025026.879999999</v>
      </c>
      <c r="DS45" s="177">
        <v>6.3651</v>
      </c>
      <c r="DT45" s="175">
        <v>12924056.43</v>
      </c>
      <c r="DU45" s="177">
        <v>5.2648999999999999</v>
      </c>
      <c r="DV45" s="175">
        <v>40944265.340000004</v>
      </c>
      <c r="DW45" s="177">
        <v>5.3376999999999999</v>
      </c>
      <c r="DX45" s="175">
        <v>174469276.52000001</v>
      </c>
      <c r="DY45" s="177">
        <v>6.8305999999999996</v>
      </c>
      <c r="DZ45" s="175">
        <v>0</v>
      </c>
      <c r="EA45" s="177">
        <v>0</v>
      </c>
      <c r="EB45" s="175">
        <v>6506086.0300000003</v>
      </c>
      <c r="EC45" s="177">
        <v>4.4908000000000001</v>
      </c>
      <c r="ED45" s="175">
        <v>35169591.049999997</v>
      </c>
      <c r="EE45" s="177">
        <v>5.5696000000000003</v>
      </c>
      <c r="EF45" s="175">
        <v>480758284.5</v>
      </c>
      <c r="EG45" s="177">
        <v>3.4798</v>
      </c>
      <c r="EH45" s="175">
        <v>604560.66</v>
      </c>
      <c r="EI45" s="177">
        <v>1.7157</v>
      </c>
      <c r="EJ45" s="175">
        <v>0</v>
      </c>
      <c r="EK45" s="177">
        <v>0</v>
      </c>
      <c r="EL45" s="175">
        <v>1808200</v>
      </c>
      <c r="EM45" s="177">
        <v>3.786</v>
      </c>
      <c r="EN45" s="175">
        <v>0</v>
      </c>
      <c r="EO45" s="177">
        <v>0</v>
      </c>
      <c r="EP45" s="175">
        <v>17706008.399999999</v>
      </c>
      <c r="EQ45" s="177">
        <v>2.5003000000000002</v>
      </c>
      <c r="ER45" s="175">
        <v>9736562</v>
      </c>
      <c r="ES45" s="177">
        <v>4.2835999999999999</v>
      </c>
      <c r="ET45" s="175">
        <v>0</v>
      </c>
      <c r="EU45" s="177">
        <v>0</v>
      </c>
      <c r="EV45" s="175">
        <v>138762499</v>
      </c>
      <c r="EW45" s="177">
        <v>10.023400000000001</v>
      </c>
      <c r="EX45" s="175">
        <v>142682188</v>
      </c>
      <c r="EY45" s="177">
        <v>6.3943000000000003</v>
      </c>
      <c r="EZ45" s="175">
        <v>650472661</v>
      </c>
      <c r="FA45" s="177">
        <v>7.2991000000000001</v>
      </c>
      <c r="FB45" s="175">
        <v>126677086</v>
      </c>
      <c r="FC45" s="177">
        <v>7.6018999999999997</v>
      </c>
      <c r="FD45" s="175">
        <v>35574943</v>
      </c>
      <c r="FE45" s="177">
        <v>8.1363000000000003</v>
      </c>
      <c r="FF45" s="175">
        <v>9582830</v>
      </c>
      <c r="FG45" s="177">
        <v>10.5129</v>
      </c>
      <c r="FH45" s="175">
        <v>18231188.07</v>
      </c>
      <c r="FI45" s="177">
        <v>11.7483</v>
      </c>
      <c r="FJ45" s="175">
        <v>94153284.799999997</v>
      </c>
      <c r="FK45" s="177">
        <v>5.3396999999999997</v>
      </c>
      <c r="FL45" s="175">
        <v>9888781.9100000001</v>
      </c>
      <c r="FM45" s="177">
        <v>5.5528000000000004</v>
      </c>
      <c r="FN45" s="175">
        <v>17578195.219999999</v>
      </c>
      <c r="FO45" s="177">
        <v>2.9373999999999998</v>
      </c>
      <c r="FP45" s="175">
        <v>8068668</v>
      </c>
      <c r="FQ45" s="177">
        <v>10.1911</v>
      </c>
      <c r="FR45" s="175">
        <v>72484683.840000004</v>
      </c>
      <c r="FS45" s="177">
        <v>4.0887000000000002</v>
      </c>
      <c r="FT45" s="175">
        <v>58641984.240000002</v>
      </c>
      <c r="FU45" s="177">
        <v>3.9062000000000001</v>
      </c>
      <c r="FV45" s="175">
        <v>0</v>
      </c>
      <c r="FW45" s="177">
        <v>0</v>
      </c>
      <c r="FX45" s="175">
        <v>0</v>
      </c>
      <c r="FY45" s="177">
        <v>0</v>
      </c>
      <c r="FZ45" s="175">
        <v>0</v>
      </c>
      <c r="GA45" s="177">
        <v>0</v>
      </c>
      <c r="GB45" s="175">
        <v>15845920.449999999</v>
      </c>
      <c r="GC45" s="177">
        <v>5.3068999999999997</v>
      </c>
      <c r="GD45" s="175">
        <v>4352376.38</v>
      </c>
      <c r="GE45" s="177">
        <v>4.4828000000000001</v>
      </c>
      <c r="GF45" s="175">
        <v>3618358.97</v>
      </c>
      <c r="GG45" s="177">
        <v>0.83089999999999997</v>
      </c>
      <c r="GH45" s="175">
        <v>48488817.299999997</v>
      </c>
      <c r="GI45" s="177">
        <v>6.2695999999999996</v>
      </c>
      <c r="GJ45" s="175">
        <v>15616609.560000001</v>
      </c>
      <c r="GK45" s="177">
        <v>3.6547999999999998</v>
      </c>
      <c r="GL45" s="175">
        <v>18741563.280000001</v>
      </c>
      <c r="GM45" s="177">
        <v>3.5684</v>
      </c>
      <c r="GN45" s="175">
        <v>11295932.640000001</v>
      </c>
      <c r="GO45" s="177">
        <v>4.5632000000000001</v>
      </c>
      <c r="GP45" s="175">
        <v>114188984.58</v>
      </c>
      <c r="GQ45" s="177">
        <v>9.4632000000000005</v>
      </c>
      <c r="GR45" s="175">
        <v>652500</v>
      </c>
      <c r="GS45" s="177">
        <v>4.1471</v>
      </c>
      <c r="GT45" s="175">
        <v>52941012.759999998</v>
      </c>
      <c r="GU45" s="177">
        <v>8.3587000000000007</v>
      </c>
      <c r="GV45" s="175">
        <v>159716719.13999999</v>
      </c>
      <c r="GW45" s="177">
        <v>6.0288000000000004</v>
      </c>
      <c r="GX45" s="175">
        <v>5631346.4500000002</v>
      </c>
      <c r="GY45" s="177">
        <v>8.3094999999999999</v>
      </c>
      <c r="GZ45" s="175">
        <v>32939018.640000001</v>
      </c>
      <c r="HA45" s="177">
        <v>7.9189999999999996</v>
      </c>
      <c r="HB45" s="175">
        <v>234827705</v>
      </c>
      <c r="HC45" s="177">
        <v>2.6861999999999999</v>
      </c>
      <c r="HD45" s="175">
        <v>0</v>
      </c>
      <c r="HE45" s="177">
        <v>0</v>
      </c>
      <c r="HF45" s="175">
        <v>558588.24</v>
      </c>
      <c r="HG45" s="177">
        <v>5.7624000000000004</v>
      </c>
      <c r="HH45" s="175">
        <v>44028358.200000003</v>
      </c>
      <c r="HI45" s="177">
        <v>1.8059000000000001</v>
      </c>
      <c r="HJ45" s="175">
        <v>5792330.2400000002</v>
      </c>
      <c r="HK45" s="177">
        <v>4.6439000000000004</v>
      </c>
      <c r="HL45" s="175">
        <v>0</v>
      </c>
      <c r="HM45" s="177">
        <v>0</v>
      </c>
      <c r="HN45" s="175">
        <v>69716860.140000001</v>
      </c>
      <c r="HO45" s="177">
        <v>4.4846000000000004</v>
      </c>
      <c r="HP45" s="175">
        <v>0</v>
      </c>
      <c r="HQ45" s="177">
        <v>0</v>
      </c>
      <c r="HR45" s="175">
        <v>40013285.700000003</v>
      </c>
      <c r="HS45" s="177">
        <v>2.3214000000000001</v>
      </c>
      <c r="HT45" s="175">
        <v>0</v>
      </c>
      <c r="HU45" s="177">
        <v>0</v>
      </c>
      <c r="HV45" s="175">
        <v>0</v>
      </c>
      <c r="HW45" s="177">
        <v>0</v>
      </c>
      <c r="HX45" s="175">
        <v>0</v>
      </c>
      <c r="HY45" s="177">
        <v>0</v>
      </c>
      <c r="HZ45" s="175">
        <v>244298251</v>
      </c>
      <c r="IA45" s="177">
        <v>8.7827999999999999</v>
      </c>
      <c r="IB45" s="175">
        <v>200529412</v>
      </c>
      <c r="IC45" s="177">
        <v>8.1000999999999994</v>
      </c>
      <c r="ID45" s="175">
        <v>109725897</v>
      </c>
      <c r="IE45" s="177">
        <v>3.51</v>
      </c>
      <c r="IF45" s="175">
        <v>11880666</v>
      </c>
      <c r="IG45" s="177">
        <v>9.5419</v>
      </c>
      <c r="IH45" s="175">
        <v>745013</v>
      </c>
      <c r="II45" s="177">
        <v>9.1778999999999993</v>
      </c>
      <c r="IJ45" s="175">
        <v>40814815.359999999</v>
      </c>
      <c r="IK45" s="177">
        <v>3.8311000000000002</v>
      </c>
      <c r="IL45" s="175">
        <v>0</v>
      </c>
      <c r="IM45" s="177">
        <v>0</v>
      </c>
    </row>
    <row r="46" spans="1:247">
      <c r="A46" s="174" t="s">
        <v>170</v>
      </c>
      <c r="B46" s="175">
        <v>0</v>
      </c>
      <c r="C46" s="177">
        <v>0</v>
      </c>
      <c r="D46" s="175">
        <v>0</v>
      </c>
      <c r="E46" s="177">
        <v>0</v>
      </c>
      <c r="F46" s="175">
        <v>0</v>
      </c>
      <c r="G46" s="177">
        <v>0</v>
      </c>
      <c r="H46" s="175">
        <v>0</v>
      </c>
      <c r="I46" s="177">
        <v>0</v>
      </c>
      <c r="J46" s="175">
        <v>0</v>
      </c>
      <c r="K46" s="177">
        <v>0</v>
      </c>
      <c r="L46" s="175">
        <v>0</v>
      </c>
      <c r="M46" s="177">
        <v>0</v>
      </c>
      <c r="N46" s="175">
        <v>0</v>
      </c>
      <c r="O46" s="177">
        <v>0</v>
      </c>
      <c r="P46" s="175">
        <v>0</v>
      </c>
      <c r="Q46" s="177">
        <v>0</v>
      </c>
      <c r="R46" s="175">
        <v>0</v>
      </c>
      <c r="S46" s="177">
        <v>0</v>
      </c>
      <c r="T46" s="175">
        <v>0</v>
      </c>
      <c r="U46" s="177">
        <v>0</v>
      </c>
      <c r="V46" s="175">
        <v>0</v>
      </c>
      <c r="W46" s="177">
        <v>0</v>
      </c>
      <c r="X46" s="175">
        <v>0</v>
      </c>
      <c r="Y46" s="177">
        <v>0</v>
      </c>
      <c r="Z46" s="175">
        <v>0</v>
      </c>
      <c r="AA46" s="177">
        <v>0</v>
      </c>
      <c r="AB46" s="175">
        <v>0</v>
      </c>
      <c r="AC46" s="177">
        <v>0</v>
      </c>
      <c r="AD46" s="175">
        <v>0</v>
      </c>
      <c r="AE46" s="177">
        <v>0</v>
      </c>
      <c r="AF46" s="175">
        <v>0</v>
      </c>
      <c r="AG46" s="177">
        <v>0</v>
      </c>
      <c r="AH46" s="175">
        <v>0</v>
      </c>
      <c r="AI46" s="177">
        <v>0</v>
      </c>
      <c r="AJ46" s="175">
        <v>0</v>
      </c>
      <c r="AK46" s="177">
        <v>0</v>
      </c>
      <c r="AL46" s="175">
        <v>0</v>
      </c>
      <c r="AM46" s="177">
        <v>0</v>
      </c>
      <c r="AN46" s="175">
        <v>0</v>
      </c>
      <c r="AO46" s="177">
        <v>0</v>
      </c>
      <c r="AP46" s="175">
        <v>0</v>
      </c>
      <c r="AQ46" s="177">
        <v>0</v>
      </c>
      <c r="AR46" s="175">
        <v>0</v>
      </c>
      <c r="AS46" s="177">
        <v>0</v>
      </c>
      <c r="AT46" s="175">
        <v>0</v>
      </c>
      <c r="AU46" s="177">
        <v>0</v>
      </c>
      <c r="AV46" s="175">
        <v>0</v>
      </c>
      <c r="AW46" s="177">
        <v>0</v>
      </c>
      <c r="AX46" s="175">
        <v>0</v>
      </c>
      <c r="AY46" s="177">
        <v>0</v>
      </c>
      <c r="AZ46" s="175">
        <v>0</v>
      </c>
      <c r="BA46" s="177">
        <v>0</v>
      </c>
      <c r="BB46" s="175">
        <v>0</v>
      </c>
      <c r="BC46" s="177">
        <v>0</v>
      </c>
      <c r="BD46" s="175">
        <v>0</v>
      </c>
      <c r="BE46" s="177">
        <v>0</v>
      </c>
      <c r="BF46" s="175">
        <v>0</v>
      </c>
      <c r="BG46" s="177">
        <v>0</v>
      </c>
      <c r="BH46" s="175">
        <v>0</v>
      </c>
      <c r="BI46" s="177">
        <v>0</v>
      </c>
      <c r="BJ46" s="175">
        <v>0</v>
      </c>
      <c r="BK46" s="177">
        <v>0</v>
      </c>
      <c r="BL46" s="175">
        <v>0</v>
      </c>
      <c r="BM46" s="177">
        <v>0</v>
      </c>
      <c r="BN46" s="175">
        <v>0</v>
      </c>
      <c r="BO46" s="177">
        <v>0</v>
      </c>
      <c r="BP46" s="175">
        <v>0</v>
      </c>
      <c r="BQ46" s="177">
        <v>0</v>
      </c>
      <c r="BR46" s="175">
        <v>0</v>
      </c>
      <c r="BS46" s="177">
        <v>0</v>
      </c>
      <c r="BT46" s="175">
        <v>0</v>
      </c>
      <c r="BU46" s="177">
        <v>0</v>
      </c>
      <c r="BV46" s="175">
        <v>0</v>
      </c>
      <c r="BW46" s="177">
        <v>0</v>
      </c>
      <c r="BX46" s="175">
        <v>0</v>
      </c>
      <c r="BY46" s="177">
        <v>0</v>
      </c>
      <c r="BZ46" s="175">
        <v>0</v>
      </c>
      <c r="CA46" s="177">
        <v>0</v>
      </c>
      <c r="CB46" s="175">
        <v>0</v>
      </c>
      <c r="CC46" s="177">
        <v>0</v>
      </c>
      <c r="CD46" s="175">
        <v>0</v>
      </c>
      <c r="CE46" s="177">
        <v>0</v>
      </c>
      <c r="CF46" s="175">
        <v>0</v>
      </c>
      <c r="CG46" s="177">
        <v>0</v>
      </c>
      <c r="CH46" s="175">
        <v>0</v>
      </c>
      <c r="CI46" s="177">
        <v>0</v>
      </c>
      <c r="CJ46" s="175">
        <v>0</v>
      </c>
      <c r="CK46" s="177">
        <v>0</v>
      </c>
      <c r="CL46" s="175">
        <v>0</v>
      </c>
      <c r="CM46" s="177">
        <v>0</v>
      </c>
      <c r="CN46" s="175">
        <v>0</v>
      </c>
      <c r="CO46" s="177">
        <v>0</v>
      </c>
      <c r="CP46" s="175">
        <v>0</v>
      </c>
      <c r="CQ46" s="177">
        <v>0</v>
      </c>
      <c r="CR46" s="175">
        <v>0</v>
      </c>
      <c r="CS46" s="177">
        <v>0</v>
      </c>
      <c r="CT46" s="175">
        <v>0</v>
      </c>
      <c r="CU46" s="177">
        <v>0</v>
      </c>
      <c r="CV46" s="175">
        <v>0</v>
      </c>
      <c r="CW46" s="177">
        <v>0</v>
      </c>
      <c r="CX46" s="175">
        <v>0</v>
      </c>
      <c r="CY46" s="177">
        <v>0</v>
      </c>
      <c r="CZ46" s="175">
        <v>0</v>
      </c>
      <c r="DA46" s="177">
        <v>0</v>
      </c>
      <c r="DB46" s="175">
        <v>0</v>
      </c>
      <c r="DC46" s="177">
        <v>0</v>
      </c>
      <c r="DD46" s="175">
        <v>0</v>
      </c>
      <c r="DE46" s="177">
        <v>0</v>
      </c>
      <c r="DF46" s="175">
        <v>0</v>
      </c>
      <c r="DG46" s="177">
        <v>0</v>
      </c>
      <c r="DH46" s="175">
        <v>0</v>
      </c>
      <c r="DI46" s="177">
        <v>0</v>
      </c>
      <c r="DJ46" s="175">
        <v>0</v>
      </c>
      <c r="DK46" s="177">
        <v>0</v>
      </c>
      <c r="DL46" s="175">
        <v>0</v>
      </c>
      <c r="DM46" s="177">
        <v>0</v>
      </c>
      <c r="DN46" s="175">
        <v>0</v>
      </c>
      <c r="DO46" s="177">
        <v>0</v>
      </c>
      <c r="DP46" s="175">
        <v>0</v>
      </c>
      <c r="DQ46" s="177">
        <v>0</v>
      </c>
      <c r="DR46" s="175">
        <v>0</v>
      </c>
      <c r="DS46" s="177">
        <v>0</v>
      </c>
      <c r="DT46" s="175">
        <v>0</v>
      </c>
      <c r="DU46" s="177">
        <v>0</v>
      </c>
      <c r="DV46" s="175">
        <v>0</v>
      </c>
      <c r="DW46" s="177">
        <v>0</v>
      </c>
      <c r="DX46" s="175">
        <v>0</v>
      </c>
      <c r="DY46" s="177">
        <v>0</v>
      </c>
      <c r="DZ46" s="175">
        <v>0</v>
      </c>
      <c r="EA46" s="177">
        <v>0</v>
      </c>
      <c r="EB46" s="175">
        <v>0</v>
      </c>
      <c r="EC46" s="177">
        <v>0</v>
      </c>
      <c r="ED46" s="175">
        <v>0</v>
      </c>
      <c r="EE46" s="177">
        <v>0</v>
      </c>
      <c r="EF46" s="175">
        <v>0</v>
      </c>
      <c r="EG46" s="177">
        <v>0</v>
      </c>
      <c r="EH46" s="175">
        <v>0</v>
      </c>
      <c r="EI46" s="177">
        <v>0</v>
      </c>
      <c r="EJ46" s="175">
        <v>0</v>
      </c>
      <c r="EK46" s="177">
        <v>0</v>
      </c>
      <c r="EL46" s="175">
        <v>0</v>
      </c>
      <c r="EM46" s="177">
        <v>0</v>
      </c>
      <c r="EN46" s="175">
        <v>0</v>
      </c>
      <c r="EO46" s="177">
        <v>0</v>
      </c>
      <c r="EP46" s="175">
        <v>0</v>
      </c>
      <c r="EQ46" s="177">
        <v>0</v>
      </c>
      <c r="ER46" s="175">
        <v>0</v>
      </c>
      <c r="ES46" s="177">
        <v>0</v>
      </c>
      <c r="ET46" s="175">
        <v>0</v>
      </c>
      <c r="EU46" s="177">
        <v>0</v>
      </c>
      <c r="EV46" s="175">
        <v>0</v>
      </c>
      <c r="EW46" s="177">
        <v>0</v>
      </c>
      <c r="EX46" s="175">
        <v>0</v>
      </c>
      <c r="EY46" s="177">
        <v>0</v>
      </c>
      <c r="EZ46" s="175">
        <v>0</v>
      </c>
      <c r="FA46" s="177">
        <v>0</v>
      </c>
      <c r="FB46" s="175">
        <v>0</v>
      </c>
      <c r="FC46" s="177">
        <v>0</v>
      </c>
      <c r="FD46" s="175">
        <v>0</v>
      </c>
      <c r="FE46" s="177">
        <v>0</v>
      </c>
      <c r="FF46" s="175">
        <v>0</v>
      </c>
      <c r="FG46" s="177">
        <v>0</v>
      </c>
      <c r="FH46" s="175">
        <v>0</v>
      </c>
      <c r="FI46" s="177">
        <v>0</v>
      </c>
      <c r="FJ46" s="175">
        <v>0</v>
      </c>
      <c r="FK46" s="177">
        <v>0</v>
      </c>
      <c r="FL46" s="175">
        <v>0</v>
      </c>
      <c r="FM46" s="177">
        <v>0</v>
      </c>
      <c r="FN46" s="175">
        <v>0</v>
      </c>
      <c r="FO46" s="177">
        <v>0</v>
      </c>
      <c r="FP46" s="175">
        <v>0</v>
      </c>
      <c r="FQ46" s="177">
        <v>0</v>
      </c>
      <c r="FR46" s="175">
        <v>0</v>
      </c>
      <c r="FS46" s="177">
        <v>0</v>
      </c>
      <c r="FT46" s="175">
        <v>0</v>
      </c>
      <c r="FU46" s="177">
        <v>0</v>
      </c>
      <c r="FV46" s="175">
        <v>0</v>
      </c>
      <c r="FW46" s="177">
        <v>0</v>
      </c>
      <c r="FX46" s="175">
        <v>0</v>
      </c>
      <c r="FY46" s="177">
        <v>0</v>
      </c>
      <c r="FZ46" s="175">
        <v>0</v>
      </c>
      <c r="GA46" s="177">
        <v>0</v>
      </c>
      <c r="GB46" s="175">
        <v>0</v>
      </c>
      <c r="GC46" s="177">
        <v>0</v>
      </c>
      <c r="GD46" s="175">
        <v>0</v>
      </c>
      <c r="GE46" s="177">
        <v>0</v>
      </c>
      <c r="GF46" s="175">
        <v>0</v>
      </c>
      <c r="GG46" s="177">
        <v>0</v>
      </c>
      <c r="GH46" s="175">
        <v>0</v>
      </c>
      <c r="GI46" s="177">
        <v>0</v>
      </c>
      <c r="GJ46" s="175">
        <v>0</v>
      </c>
      <c r="GK46" s="177">
        <v>0</v>
      </c>
      <c r="GL46" s="175">
        <v>0</v>
      </c>
      <c r="GM46" s="177">
        <v>0</v>
      </c>
      <c r="GN46" s="175">
        <v>0</v>
      </c>
      <c r="GO46" s="177">
        <v>0</v>
      </c>
      <c r="GP46" s="175">
        <v>0</v>
      </c>
      <c r="GQ46" s="177">
        <v>0</v>
      </c>
      <c r="GR46" s="175">
        <v>0</v>
      </c>
      <c r="GS46" s="177">
        <v>0</v>
      </c>
      <c r="GT46" s="175">
        <v>0</v>
      </c>
      <c r="GU46" s="177">
        <v>0</v>
      </c>
      <c r="GV46" s="175">
        <v>0</v>
      </c>
      <c r="GW46" s="177">
        <v>0</v>
      </c>
      <c r="GX46" s="175">
        <v>0</v>
      </c>
      <c r="GY46" s="177">
        <v>0</v>
      </c>
      <c r="GZ46" s="175">
        <v>0</v>
      </c>
      <c r="HA46" s="177">
        <v>0</v>
      </c>
      <c r="HB46" s="175">
        <v>0</v>
      </c>
      <c r="HC46" s="177">
        <v>0</v>
      </c>
      <c r="HD46" s="175">
        <v>0</v>
      </c>
      <c r="HE46" s="177">
        <v>0</v>
      </c>
      <c r="HF46" s="175">
        <v>0</v>
      </c>
      <c r="HG46" s="177">
        <v>0</v>
      </c>
      <c r="HH46" s="175">
        <v>0</v>
      </c>
      <c r="HI46" s="177">
        <v>0</v>
      </c>
      <c r="HJ46" s="175">
        <v>0</v>
      </c>
      <c r="HK46" s="177">
        <v>0</v>
      </c>
      <c r="HL46" s="175">
        <v>0</v>
      </c>
      <c r="HM46" s="177">
        <v>0</v>
      </c>
      <c r="HN46" s="175">
        <v>0</v>
      </c>
      <c r="HO46" s="177">
        <v>0</v>
      </c>
      <c r="HP46" s="175">
        <v>0</v>
      </c>
      <c r="HQ46" s="177">
        <v>0</v>
      </c>
      <c r="HR46" s="175">
        <v>0</v>
      </c>
      <c r="HS46" s="177">
        <v>0</v>
      </c>
      <c r="HT46" s="175">
        <v>0</v>
      </c>
      <c r="HU46" s="177">
        <v>0</v>
      </c>
      <c r="HV46" s="175">
        <v>0</v>
      </c>
      <c r="HW46" s="177">
        <v>0</v>
      </c>
      <c r="HX46" s="175">
        <v>0</v>
      </c>
      <c r="HY46" s="177">
        <v>0</v>
      </c>
      <c r="HZ46" s="175">
        <v>0</v>
      </c>
      <c r="IA46" s="177">
        <v>0</v>
      </c>
      <c r="IB46" s="175">
        <v>0</v>
      </c>
      <c r="IC46" s="177">
        <v>0</v>
      </c>
      <c r="ID46" s="175">
        <v>0</v>
      </c>
      <c r="IE46" s="177">
        <v>0</v>
      </c>
      <c r="IF46" s="175">
        <v>0</v>
      </c>
      <c r="IG46" s="177">
        <v>0</v>
      </c>
      <c r="IH46" s="175">
        <v>0</v>
      </c>
      <c r="II46" s="177">
        <v>0</v>
      </c>
      <c r="IJ46" s="175">
        <v>0</v>
      </c>
      <c r="IK46" s="177">
        <v>0</v>
      </c>
      <c r="IL46" s="175">
        <v>0</v>
      </c>
      <c r="IM46" s="177">
        <v>0</v>
      </c>
    </row>
    <row r="47" spans="1:247">
      <c r="A47" s="174" t="s">
        <v>169</v>
      </c>
      <c r="B47" s="175">
        <v>181446861.83000001</v>
      </c>
      <c r="C47" s="177">
        <v>0.12609999999999999</v>
      </c>
      <c r="D47" s="175">
        <v>958672</v>
      </c>
      <c r="E47" s="177">
        <v>3.609</v>
      </c>
      <c r="F47" s="175">
        <v>0</v>
      </c>
      <c r="G47" s="177">
        <v>0</v>
      </c>
      <c r="H47" s="175">
        <v>5519493.3499999996</v>
      </c>
      <c r="I47" s="177">
        <v>0.3775</v>
      </c>
      <c r="J47" s="175">
        <v>0</v>
      </c>
      <c r="K47" s="177">
        <v>0</v>
      </c>
      <c r="L47" s="175">
        <v>0</v>
      </c>
      <c r="M47" s="177">
        <v>0</v>
      </c>
      <c r="N47" s="175">
        <v>0</v>
      </c>
      <c r="O47" s="177">
        <v>0</v>
      </c>
      <c r="P47" s="175">
        <v>318632.09000000003</v>
      </c>
      <c r="Q47" s="177">
        <v>1.0699999999999999E-2</v>
      </c>
      <c r="R47" s="175">
        <v>14835</v>
      </c>
      <c r="S47" s="177">
        <v>0.42280000000000001</v>
      </c>
      <c r="T47" s="175">
        <v>47047</v>
      </c>
      <c r="U47" s="177">
        <v>0.81</v>
      </c>
      <c r="V47" s="175">
        <v>0</v>
      </c>
      <c r="W47" s="177">
        <v>0</v>
      </c>
      <c r="X47" s="175">
        <v>0</v>
      </c>
      <c r="Y47" s="177">
        <v>0</v>
      </c>
      <c r="Z47" s="175">
        <v>0</v>
      </c>
      <c r="AA47" s="177">
        <v>0</v>
      </c>
      <c r="AB47" s="175">
        <v>0</v>
      </c>
      <c r="AC47" s="177">
        <v>0</v>
      </c>
      <c r="AD47" s="175">
        <v>0</v>
      </c>
      <c r="AE47" s="177">
        <v>0</v>
      </c>
      <c r="AF47" s="175">
        <v>2939982.29</v>
      </c>
      <c r="AG47" s="177">
        <v>2.8719000000000001</v>
      </c>
      <c r="AH47" s="175">
        <v>0</v>
      </c>
      <c r="AI47" s="177">
        <v>0</v>
      </c>
      <c r="AJ47" s="175">
        <v>0</v>
      </c>
      <c r="AK47" s="177">
        <v>0</v>
      </c>
      <c r="AL47" s="175">
        <v>0</v>
      </c>
      <c r="AM47" s="177">
        <v>0</v>
      </c>
      <c r="AN47" s="175">
        <v>0</v>
      </c>
      <c r="AO47" s="177">
        <v>0</v>
      </c>
      <c r="AP47" s="175">
        <v>0</v>
      </c>
      <c r="AQ47" s="177">
        <v>0</v>
      </c>
      <c r="AR47" s="175">
        <v>0</v>
      </c>
      <c r="AS47" s="177">
        <v>0</v>
      </c>
      <c r="AT47" s="175">
        <v>0</v>
      </c>
      <c r="AU47" s="177">
        <v>0</v>
      </c>
      <c r="AV47" s="175">
        <v>0</v>
      </c>
      <c r="AW47" s="177">
        <v>0</v>
      </c>
      <c r="AX47" s="175">
        <v>0</v>
      </c>
      <c r="AY47" s="177">
        <v>0</v>
      </c>
      <c r="AZ47" s="175">
        <v>0</v>
      </c>
      <c r="BA47" s="177">
        <v>0</v>
      </c>
      <c r="BB47" s="175">
        <v>0</v>
      </c>
      <c r="BC47" s="177">
        <v>0</v>
      </c>
      <c r="BD47" s="175">
        <v>0</v>
      </c>
      <c r="BE47" s="177">
        <v>0</v>
      </c>
      <c r="BF47" s="175">
        <v>0</v>
      </c>
      <c r="BG47" s="177">
        <v>0</v>
      </c>
      <c r="BH47" s="175">
        <v>0</v>
      </c>
      <c r="BI47" s="177">
        <v>0</v>
      </c>
      <c r="BJ47" s="175">
        <v>0</v>
      </c>
      <c r="BK47" s="177">
        <v>0</v>
      </c>
      <c r="BL47" s="175">
        <v>0</v>
      </c>
      <c r="BM47" s="177">
        <v>0</v>
      </c>
      <c r="BN47" s="175">
        <v>0</v>
      </c>
      <c r="BO47" s="177">
        <v>0</v>
      </c>
      <c r="BP47" s="175">
        <v>0</v>
      </c>
      <c r="BQ47" s="177">
        <v>0</v>
      </c>
      <c r="BR47" s="175">
        <v>0</v>
      </c>
      <c r="BS47" s="177">
        <v>0</v>
      </c>
      <c r="BT47" s="175">
        <v>0</v>
      </c>
      <c r="BU47" s="177">
        <v>0</v>
      </c>
      <c r="BV47" s="175">
        <v>0</v>
      </c>
      <c r="BW47" s="177">
        <v>0</v>
      </c>
      <c r="BX47" s="175">
        <v>0</v>
      </c>
      <c r="BY47" s="177">
        <v>0</v>
      </c>
      <c r="BZ47" s="175">
        <v>754243</v>
      </c>
      <c r="CA47" s="177">
        <v>1.6766000000000001</v>
      </c>
      <c r="CB47" s="175">
        <v>0</v>
      </c>
      <c r="CC47" s="177">
        <v>0</v>
      </c>
      <c r="CD47" s="175">
        <v>0</v>
      </c>
      <c r="CE47" s="177">
        <v>0</v>
      </c>
      <c r="CF47" s="175">
        <v>0</v>
      </c>
      <c r="CG47" s="177">
        <v>0</v>
      </c>
      <c r="CH47" s="175">
        <v>1423100</v>
      </c>
      <c r="CI47" s="177">
        <v>2.879</v>
      </c>
      <c r="CJ47" s="175">
        <v>672100</v>
      </c>
      <c r="CK47" s="177">
        <v>2.7143999999999999</v>
      </c>
      <c r="CL47" s="175">
        <v>0</v>
      </c>
      <c r="CM47" s="177">
        <v>0</v>
      </c>
      <c r="CN47" s="175">
        <v>0</v>
      </c>
      <c r="CO47" s="177">
        <v>0</v>
      </c>
      <c r="CP47" s="175">
        <v>11029025</v>
      </c>
      <c r="CQ47" s="177">
        <v>0.27489999999999998</v>
      </c>
      <c r="CR47" s="175">
        <v>392403.14</v>
      </c>
      <c r="CS47" s="177">
        <v>2.4899999999999999E-2</v>
      </c>
      <c r="CT47" s="175">
        <v>0</v>
      </c>
      <c r="CU47" s="177">
        <v>0</v>
      </c>
      <c r="CV47" s="175">
        <v>0</v>
      </c>
      <c r="CW47" s="177">
        <v>0</v>
      </c>
      <c r="CX47" s="175">
        <v>0</v>
      </c>
      <c r="CY47" s="177">
        <v>0</v>
      </c>
      <c r="CZ47" s="175">
        <v>0</v>
      </c>
      <c r="DA47" s="177">
        <v>0</v>
      </c>
      <c r="DB47" s="175">
        <v>0</v>
      </c>
      <c r="DC47" s="177">
        <v>0</v>
      </c>
      <c r="DD47" s="175">
        <v>0</v>
      </c>
      <c r="DE47" s="177">
        <v>0</v>
      </c>
      <c r="DF47" s="175">
        <v>0</v>
      </c>
      <c r="DG47" s="177">
        <v>0</v>
      </c>
      <c r="DH47" s="175">
        <v>0</v>
      </c>
      <c r="DI47" s="177">
        <v>0</v>
      </c>
      <c r="DJ47" s="175">
        <v>0</v>
      </c>
      <c r="DK47" s="177">
        <v>0</v>
      </c>
      <c r="DL47" s="175">
        <v>0</v>
      </c>
      <c r="DM47" s="177">
        <v>0</v>
      </c>
      <c r="DN47" s="175">
        <v>858000</v>
      </c>
      <c r="DO47" s="177">
        <v>4.1584000000000003</v>
      </c>
      <c r="DP47" s="175">
        <v>0</v>
      </c>
      <c r="DQ47" s="177">
        <v>0</v>
      </c>
      <c r="DR47" s="175">
        <v>1640976.61</v>
      </c>
      <c r="DS47" s="177">
        <v>0.54900000000000004</v>
      </c>
      <c r="DT47" s="175">
        <v>870720.92</v>
      </c>
      <c r="DU47" s="177">
        <v>0.35470000000000002</v>
      </c>
      <c r="DV47" s="175">
        <v>0</v>
      </c>
      <c r="DW47" s="177">
        <v>0</v>
      </c>
      <c r="DX47" s="175">
        <v>13198256.33</v>
      </c>
      <c r="DY47" s="177">
        <v>0.51670000000000005</v>
      </c>
      <c r="DZ47" s="175">
        <v>0</v>
      </c>
      <c r="EA47" s="177">
        <v>0</v>
      </c>
      <c r="EB47" s="175">
        <v>0</v>
      </c>
      <c r="EC47" s="177">
        <v>0</v>
      </c>
      <c r="ED47" s="175">
        <v>2516811</v>
      </c>
      <c r="EE47" s="177">
        <v>0.39860000000000001</v>
      </c>
      <c r="EF47" s="175">
        <v>0</v>
      </c>
      <c r="EG47" s="177">
        <v>0</v>
      </c>
      <c r="EH47" s="175">
        <v>0</v>
      </c>
      <c r="EI47" s="177">
        <v>0</v>
      </c>
      <c r="EJ47" s="175">
        <v>0</v>
      </c>
      <c r="EK47" s="177">
        <v>0</v>
      </c>
      <c r="EL47" s="175">
        <v>0</v>
      </c>
      <c r="EM47" s="177">
        <v>0</v>
      </c>
      <c r="EN47" s="175">
        <v>0</v>
      </c>
      <c r="EO47" s="177">
        <v>0</v>
      </c>
      <c r="EP47" s="175">
        <v>0</v>
      </c>
      <c r="EQ47" s="177">
        <v>0</v>
      </c>
      <c r="ER47" s="175">
        <v>512743</v>
      </c>
      <c r="ES47" s="177">
        <v>0.22559999999999999</v>
      </c>
      <c r="ET47" s="175">
        <v>0</v>
      </c>
      <c r="EU47" s="177">
        <v>0</v>
      </c>
      <c r="EV47" s="175">
        <v>50013480</v>
      </c>
      <c r="EW47" s="177">
        <v>3.6126999999999998</v>
      </c>
      <c r="EX47" s="175">
        <v>0</v>
      </c>
      <c r="EY47" s="177">
        <v>0</v>
      </c>
      <c r="EZ47" s="175">
        <v>35203652</v>
      </c>
      <c r="FA47" s="177">
        <v>0.39500000000000002</v>
      </c>
      <c r="FB47" s="175">
        <v>27728800</v>
      </c>
      <c r="FC47" s="177">
        <v>1.6639999999999999</v>
      </c>
      <c r="FD47" s="175">
        <v>0</v>
      </c>
      <c r="FE47" s="177">
        <v>0</v>
      </c>
      <c r="FF47" s="175">
        <v>0</v>
      </c>
      <c r="FG47" s="177">
        <v>0</v>
      </c>
      <c r="FH47" s="175">
        <v>2585488.08</v>
      </c>
      <c r="FI47" s="177">
        <v>1.6660999999999999</v>
      </c>
      <c r="FJ47" s="175">
        <v>9709031.1600000001</v>
      </c>
      <c r="FK47" s="177">
        <v>0.55059999999999998</v>
      </c>
      <c r="FL47" s="175">
        <v>774488</v>
      </c>
      <c r="FM47" s="177">
        <v>0.43490000000000001</v>
      </c>
      <c r="FN47" s="175">
        <v>0</v>
      </c>
      <c r="FO47" s="177">
        <v>0</v>
      </c>
      <c r="FP47" s="175">
        <v>0</v>
      </c>
      <c r="FQ47" s="177">
        <v>0</v>
      </c>
      <c r="FR47" s="175">
        <v>0</v>
      </c>
      <c r="FS47" s="177">
        <v>0</v>
      </c>
      <c r="FT47" s="175">
        <v>0</v>
      </c>
      <c r="FU47" s="177">
        <v>0</v>
      </c>
      <c r="FV47" s="175">
        <v>0</v>
      </c>
      <c r="FW47" s="177">
        <v>0</v>
      </c>
      <c r="FX47" s="175">
        <v>0</v>
      </c>
      <c r="FY47" s="177">
        <v>0</v>
      </c>
      <c r="FZ47" s="175">
        <v>0</v>
      </c>
      <c r="GA47" s="177">
        <v>0</v>
      </c>
      <c r="GB47" s="175">
        <v>0</v>
      </c>
      <c r="GC47" s="177">
        <v>0</v>
      </c>
      <c r="GD47" s="175">
        <v>194680.08</v>
      </c>
      <c r="GE47" s="177">
        <v>0.20050000000000001</v>
      </c>
      <c r="GF47" s="175">
        <v>0</v>
      </c>
      <c r="GG47" s="177">
        <v>0</v>
      </c>
      <c r="GH47" s="175">
        <v>0</v>
      </c>
      <c r="GI47" s="177">
        <v>0</v>
      </c>
      <c r="GJ47" s="175">
        <v>0</v>
      </c>
      <c r="GK47" s="177">
        <v>0</v>
      </c>
      <c r="GL47" s="175">
        <v>0</v>
      </c>
      <c r="GM47" s="177">
        <v>0</v>
      </c>
      <c r="GN47" s="175">
        <v>487127.13</v>
      </c>
      <c r="GO47" s="177">
        <v>0.1968</v>
      </c>
      <c r="GP47" s="175">
        <v>0</v>
      </c>
      <c r="GQ47" s="177">
        <v>0</v>
      </c>
      <c r="GR47" s="175">
        <v>0</v>
      </c>
      <c r="GS47" s="177">
        <v>0</v>
      </c>
      <c r="GT47" s="175">
        <v>0</v>
      </c>
      <c r="GU47" s="177">
        <v>0</v>
      </c>
      <c r="GV47" s="175">
        <v>0</v>
      </c>
      <c r="GW47" s="177">
        <v>0</v>
      </c>
      <c r="GX47" s="175">
        <v>0</v>
      </c>
      <c r="GY47" s="177">
        <v>0</v>
      </c>
      <c r="GZ47" s="175">
        <v>0</v>
      </c>
      <c r="HA47" s="177">
        <v>0</v>
      </c>
      <c r="HB47" s="175">
        <v>0</v>
      </c>
      <c r="HC47" s="177">
        <v>0</v>
      </c>
      <c r="HD47" s="175">
        <v>0</v>
      </c>
      <c r="HE47" s="177">
        <v>0</v>
      </c>
      <c r="HF47" s="175">
        <v>0</v>
      </c>
      <c r="HG47" s="177">
        <v>0</v>
      </c>
      <c r="HH47" s="175">
        <v>0</v>
      </c>
      <c r="HI47" s="177">
        <v>0</v>
      </c>
      <c r="HJ47" s="175">
        <v>227227</v>
      </c>
      <c r="HK47" s="177">
        <v>0.1822</v>
      </c>
      <c r="HL47" s="175">
        <v>0</v>
      </c>
      <c r="HM47" s="177">
        <v>0</v>
      </c>
      <c r="HN47" s="175">
        <v>10811020</v>
      </c>
      <c r="HO47" s="177">
        <v>0.69540000000000002</v>
      </c>
      <c r="HP47" s="175">
        <v>0</v>
      </c>
      <c r="HQ47" s="177">
        <v>0</v>
      </c>
      <c r="HR47" s="175">
        <v>0</v>
      </c>
      <c r="HS47" s="177">
        <v>0</v>
      </c>
      <c r="HT47" s="175">
        <v>0</v>
      </c>
      <c r="HU47" s="177">
        <v>0</v>
      </c>
      <c r="HV47" s="175">
        <v>0</v>
      </c>
      <c r="HW47" s="177">
        <v>0</v>
      </c>
      <c r="HX47" s="175">
        <v>0</v>
      </c>
      <c r="HY47" s="177">
        <v>0</v>
      </c>
      <c r="HZ47" s="175">
        <v>0</v>
      </c>
      <c r="IA47" s="177">
        <v>0</v>
      </c>
      <c r="IB47" s="175">
        <v>0</v>
      </c>
      <c r="IC47" s="177">
        <v>0</v>
      </c>
      <c r="ID47" s="175">
        <v>0</v>
      </c>
      <c r="IE47" s="177">
        <v>0</v>
      </c>
      <c r="IF47" s="175">
        <v>0</v>
      </c>
      <c r="IG47" s="177">
        <v>0</v>
      </c>
      <c r="IH47" s="175">
        <v>0</v>
      </c>
      <c r="II47" s="177">
        <v>0</v>
      </c>
      <c r="IJ47" s="175">
        <v>44827.65</v>
      </c>
      <c r="IK47" s="177">
        <v>4.1999999999999997E-3</v>
      </c>
      <c r="IL47" s="175">
        <v>0</v>
      </c>
      <c r="IM47" s="177">
        <v>0</v>
      </c>
    </row>
    <row r="48" spans="1:247" ht="13.5" thickBot="1">
      <c r="A48" s="174" t="s">
        <v>39</v>
      </c>
      <c r="B48" s="175">
        <v>1222756203.74</v>
      </c>
      <c r="C48" s="177">
        <v>0.8498</v>
      </c>
      <c r="D48" s="175">
        <v>393374.3</v>
      </c>
      <c r="E48" s="177">
        <v>1.4809000000000001</v>
      </c>
      <c r="F48" s="175">
        <v>0</v>
      </c>
      <c r="G48" s="177">
        <v>0</v>
      </c>
      <c r="H48" s="175">
        <v>0</v>
      </c>
      <c r="I48" s="177">
        <v>0</v>
      </c>
      <c r="J48" s="175">
        <v>0</v>
      </c>
      <c r="K48" s="177">
        <v>0</v>
      </c>
      <c r="L48" s="175">
        <v>16446483.6</v>
      </c>
      <c r="M48" s="177">
        <v>1.3606</v>
      </c>
      <c r="N48" s="175">
        <v>46512640</v>
      </c>
      <c r="O48" s="177">
        <v>3.5371999999999999</v>
      </c>
      <c r="P48" s="175">
        <v>7774003.75</v>
      </c>
      <c r="Q48" s="177">
        <v>0.26</v>
      </c>
      <c r="R48" s="175">
        <v>114106.18</v>
      </c>
      <c r="S48" s="177">
        <v>3.2524000000000002</v>
      </c>
      <c r="T48" s="175">
        <v>251922.58</v>
      </c>
      <c r="U48" s="177">
        <v>4.3372999999999999</v>
      </c>
      <c r="V48" s="175">
        <v>0</v>
      </c>
      <c r="W48" s="177">
        <v>0</v>
      </c>
      <c r="X48" s="175">
        <v>108496835.11</v>
      </c>
      <c r="Y48" s="177">
        <v>0.39129999999999998</v>
      </c>
      <c r="Z48" s="175">
        <v>0</v>
      </c>
      <c r="AA48" s="177">
        <v>0</v>
      </c>
      <c r="AB48" s="175">
        <v>0</v>
      </c>
      <c r="AC48" s="177">
        <v>0</v>
      </c>
      <c r="AD48" s="175">
        <v>0</v>
      </c>
      <c r="AE48" s="177">
        <v>0</v>
      </c>
      <c r="AF48" s="175">
        <v>1888668.25</v>
      </c>
      <c r="AG48" s="177">
        <v>1.8449</v>
      </c>
      <c r="AH48" s="175">
        <v>1443533.68</v>
      </c>
      <c r="AI48" s="177">
        <v>2.5661999999999998</v>
      </c>
      <c r="AJ48" s="175">
        <v>0</v>
      </c>
      <c r="AK48" s="177">
        <v>0</v>
      </c>
      <c r="AL48" s="175">
        <v>1374498.84</v>
      </c>
      <c r="AM48" s="177">
        <v>1.7286999999999999</v>
      </c>
      <c r="AN48" s="175">
        <v>0</v>
      </c>
      <c r="AO48" s="177">
        <v>0</v>
      </c>
      <c r="AP48" s="175">
        <v>0</v>
      </c>
      <c r="AQ48" s="177">
        <v>0</v>
      </c>
      <c r="AR48" s="175">
        <v>882450</v>
      </c>
      <c r="AS48" s="177">
        <v>5.5250000000000004</v>
      </c>
      <c r="AT48" s="175">
        <v>0</v>
      </c>
      <c r="AU48" s="177">
        <v>0</v>
      </c>
      <c r="AV48" s="175">
        <v>0</v>
      </c>
      <c r="AW48" s="177">
        <v>0</v>
      </c>
      <c r="AX48" s="175">
        <v>0</v>
      </c>
      <c r="AY48" s="177">
        <v>0</v>
      </c>
      <c r="AZ48" s="175">
        <v>50218515.799999997</v>
      </c>
      <c r="BA48" s="177">
        <v>1.3678999999999999</v>
      </c>
      <c r="BB48" s="175">
        <v>32790792.489999998</v>
      </c>
      <c r="BC48" s="177">
        <v>1.2519</v>
      </c>
      <c r="BD48" s="175">
        <v>4144719.25</v>
      </c>
      <c r="BE48" s="177">
        <v>3.5377999999999998</v>
      </c>
      <c r="BF48" s="175">
        <v>0</v>
      </c>
      <c r="BG48" s="177">
        <v>0</v>
      </c>
      <c r="BH48" s="175">
        <v>3076829.8</v>
      </c>
      <c r="BI48" s="177">
        <v>8.7359000000000009</v>
      </c>
      <c r="BJ48" s="175">
        <v>10908244.619999999</v>
      </c>
      <c r="BK48" s="177">
        <v>6.5682999999999998</v>
      </c>
      <c r="BL48" s="175">
        <v>9010208.5199999996</v>
      </c>
      <c r="BM48" s="177">
        <v>1.8882000000000001</v>
      </c>
      <c r="BN48" s="175">
        <v>6133299.6699999999</v>
      </c>
      <c r="BO48" s="177">
        <v>3.2370999999999999</v>
      </c>
      <c r="BP48" s="175">
        <v>0</v>
      </c>
      <c r="BQ48" s="177">
        <v>0</v>
      </c>
      <c r="BR48" s="175">
        <v>0</v>
      </c>
      <c r="BS48" s="177">
        <v>0</v>
      </c>
      <c r="BT48" s="175">
        <v>0</v>
      </c>
      <c r="BU48" s="177">
        <v>0</v>
      </c>
      <c r="BV48" s="175">
        <v>0</v>
      </c>
      <c r="BW48" s="177">
        <v>0</v>
      </c>
      <c r="BX48" s="175">
        <v>0</v>
      </c>
      <c r="BY48" s="177">
        <v>0</v>
      </c>
      <c r="BZ48" s="175">
        <v>0</v>
      </c>
      <c r="CA48" s="177">
        <v>0</v>
      </c>
      <c r="CB48" s="175">
        <v>0</v>
      </c>
      <c r="CC48" s="177">
        <v>0</v>
      </c>
      <c r="CD48" s="175">
        <v>0</v>
      </c>
      <c r="CE48" s="177">
        <v>0</v>
      </c>
      <c r="CF48" s="175">
        <v>5958964</v>
      </c>
      <c r="CG48" s="177">
        <v>2.4302000000000001</v>
      </c>
      <c r="CH48" s="175">
        <v>1893114.6</v>
      </c>
      <c r="CI48" s="177">
        <v>3.8298999999999999</v>
      </c>
      <c r="CJ48" s="175">
        <v>0</v>
      </c>
      <c r="CK48" s="177">
        <v>0</v>
      </c>
      <c r="CL48" s="175">
        <v>3686107.56</v>
      </c>
      <c r="CM48" s="177">
        <v>2.8167</v>
      </c>
      <c r="CN48" s="175">
        <v>16954021.460000001</v>
      </c>
      <c r="CO48" s="177">
        <v>5.1163999999999996</v>
      </c>
      <c r="CP48" s="175">
        <v>0</v>
      </c>
      <c r="CQ48" s="177">
        <v>0</v>
      </c>
      <c r="CR48" s="175">
        <v>17115075.390000001</v>
      </c>
      <c r="CS48" s="177">
        <v>1.0859000000000001</v>
      </c>
      <c r="CT48" s="175">
        <v>0</v>
      </c>
      <c r="CU48" s="177">
        <v>0</v>
      </c>
      <c r="CV48" s="175">
        <v>0</v>
      </c>
      <c r="CW48" s="177">
        <v>0</v>
      </c>
      <c r="CX48" s="175">
        <v>0</v>
      </c>
      <c r="CY48" s="177">
        <v>0</v>
      </c>
      <c r="CZ48" s="175">
        <v>0</v>
      </c>
      <c r="DA48" s="177">
        <v>0</v>
      </c>
      <c r="DB48" s="175">
        <v>379193.4</v>
      </c>
      <c r="DC48" s="177">
        <v>1.6332</v>
      </c>
      <c r="DD48" s="175">
        <v>0</v>
      </c>
      <c r="DE48" s="177">
        <v>0</v>
      </c>
      <c r="DF48" s="175">
        <v>0</v>
      </c>
      <c r="DG48" s="177">
        <v>0</v>
      </c>
      <c r="DH48" s="175">
        <v>56632156.25</v>
      </c>
      <c r="DI48" s="177">
        <v>5.3251999999999997</v>
      </c>
      <c r="DJ48" s="175">
        <v>0</v>
      </c>
      <c r="DK48" s="177">
        <v>0</v>
      </c>
      <c r="DL48" s="175">
        <v>1697743.62</v>
      </c>
      <c r="DM48" s="177">
        <v>0.72250000000000003</v>
      </c>
      <c r="DN48" s="175">
        <v>542500</v>
      </c>
      <c r="DO48" s="177">
        <v>2.6293000000000002</v>
      </c>
      <c r="DP48" s="175">
        <v>0</v>
      </c>
      <c r="DQ48" s="177">
        <v>0</v>
      </c>
      <c r="DR48" s="175">
        <v>0</v>
      </c>
      <c r="DS48" s="177">
        <v>0</v>
      </c>
      <c r="DT48" s="175">
        <v>2518217.89</v>
      </c>
      <c r="DU48" s="177">
        <v>1.0258</v>
      </c>
      <c r="DV48" s="175">
        <v>12834158.16</v>
      </c>
      <c r="DW48" s="177">
        <v>1.6731</v>
      </c>
      <c r="DX48" s="175">
        <v>128787156.05</v>
      </c>
      <c r="DY48" s="177">
        <v>5.0420999999999996</v>
      </c>
      <c r="DZ48" s="175">
        <v>0</v>
      </c>
      <c r="EA48" s="177">
        <v>0</v>
      </c>
      <c r="EB48" s="175">
        <v>1403084.9</v>
      </c>
      <c r="EC48" s="177">
        <v>0.96850000000000003</v>
      </c>
      <c r="ED48" s="175">
        <v>6845213.1100000003</v>
      </c>
      <c r="EE48" s="177">
        <v>1.0840000000000001</v>
      </c>
      <c r="EF48" s="175">
        <v>0</v>
      </c>
      <c r="EG48" s="177">
        <v>0</v>
      </c>
      <c r="EH48" s="175">
        <v>0</v>
      </c>
      <c r="EI48" s="177">
        <v>0</v>
      </c>
      <c r="EJ48" s="175">
        <v>0</v>
      </c>
      <c r="EK48" s="177">
        <v>0</v>
      </c>
      <c r="EL48" s="175">
        <v>0</v>
      </c>
      <c r="EM48" s="177">
        <v>0</v>
      </c>
      <c r="EN48" s="175">
        <v>6697574</v>
      </c>
      <c r="EO48" s="177">
        <v>0.152</v>
      </c>
      <c r="EP48" s="175">
        <v>6301757.5</v>
      </c>
      <c r="EQ48" s="177">
        <v>0.88990000000000002</v>
      </c>
      <c r="ER48" s="175">
        <v>10060248</v>
      </c>
      <c r="ES48" s="177">
        <v>4.4260000000000002</v>
      </c>
      <c r="ET48" s="175">
        <v>0</v>
      </c>
      <c r="EU48" s="177">
        <v>0</v>
      </c>
      <c r="EV48" s="175">
        <v>0</v>
      </c>
      <c r="EW48" s="177">
        <v>0</v>
      </c>
      <c r="EX48" s="175">
        <v>90608943</v>
      </c>
      <c r="EY48" s="177">
        <v>4.0606</v>
      </c>
      <c r="EZ48" s="175">
        <v>21099569</v>
      </c>
      <c r="FA48" s="177">
        <v>0.23680000000000001</v>
      </c>
      <c r="FB48" s="175">
        <v>0</v>
      </c>
      <c r="FC48" s="177">
        <v>0</v>
      </c>
      <c r="FD48" s="175">
        <v>8116421</v>
      </c>
      <c r="FE48" s="177">
        <v>1.8563000000000001</v>
      </c>
      <c r="FF48" s="175">
        <v>0</v>
      </c>
      <c r="FG48" s="177">
        <v>0</v>
      </c>
      <c r="FH48" s="175">
        <v>0</v>
      </c>
      <c r="FI48" s="177">
        <v>0</v>
      </c>
      <c r="FJ48" s="175">
        <v>42072598.210000001</v>
      </c>
      <c r="FK48" s="177">
        <v>2.3860000000000001</v>
      </c>
      <c r="FL48" s="175">
        <v>9765940.4499999993</v>
      </c>
      <c r="FM48" s="177">
        <v>5.4837999999999996</v>
      </c>
      <c r="FN48" s="175">
        <v>6238212.4800000004</v>
      </c>
      <c r="FO48" s="177">
        <v>1.0424</v>
      </c>
      <c r="FP48" s="175">
        <v>3114456</v>
      </c>
      <c r="FQ48" s="177">
        <v>3.9337</v>
      </c>
      <c r="FR48" s="175">
        <v>55584834.219999999</v>
      </c>
      <c r="FS48" s="177">
        <v>3.1354000000000002</v>
      </c>
      <c r="FT48" s="175">
        <v>30577841.280000001</v>
      </c>
      <c r="FU48" s="177">
        <v>2.0367999999999999</v>
      </c>
      <c r="FV48" s="175">
        <v>0</v>
      </c>
      <c r="FW48" s="177">
        <v>0</v>
      </c>
      <c r="FX48" s="175">
        <v>0</v>
      </c>
      <c r="FY48" s="177">
        <v>0</v>
      </c>
      <c r="FZ48" s="175">
        <v>0</v>
      </c>
      <c r="GA48" s="177">
        <v>0</v>
      </c>
      <c r="GB48" s="175">
        <v>11700595.01</v>
      </c>
      <c r="GC48" s="177">
        <v>3.9186000000000001</v>
      </c>
      <c r="GD48" s="175">
        <v>2944594.31</v>
      </c>
      <c r="GE48" s="177">
        <v>3.0327999999999999</v>
      </c>
      <c r="GF48" s="175">
        <v>1833698.46</v>
      </c>
      <c r="GG48" s="177">
        <v>0.42109999999999997</v>
      </c>
      <c r="GH48" s="175">
        <v>0</v>
      </c>
      <c r="GI48" s="177">
        <v>0</v>
      </c>
      <c r="GJ48" s="175">
        <v>6116535.0800000001</v>
      </c>
      <c r="GK48" s="177">
        <v>1.4315</v>
      </c>
      <c r="GL48" s="175">
        <v>17472475.059999999</v>
      </c>
      <c r="GM48" s="177">
        <v>3.3267000000000002</v>
      </c>
      <c r="GN48" s="175">
        <v>8697626.4700000007</v>
      </c>
      <c r="GO48" s="177">
        <v>3.5135999999999998</v>
      </c>
      <c r="GP48" s="175">
        <v>0</v>
      </c>
      <c r="GQ48" s="177">
        <v>0</v>
      </c>
      <c r="GR48" s="175">
        <v>0</v>
      </c>
      <c r="GS48" s="177">
        <v>0</v>
      </c>
      <c r="GT48" s="175">
        <v>12043311.550000001</v>
      </c>
      <c r="GU48" s="177">
        <v>1.9015</v>
      </c>
      <c r="GV48" s="175">
        <v>60190921.75</v>
      </c>
      <c r="GW48" s="177">
        <v>2.2719999999999998</v>
      </c>
      <c r="GX48" s="175">
        <v>1281062.05</v>
      </c>
      <c r="GY48" s="177">
        <v>1.8903000000000001</v>
      </c>
      <c r="GZ48" s="175">
        <v>11436171.25</v>
      </c>
      <c r="HA48" s="177">
        <v>2.7494000000000001</v>
      </c>
      <c r="HB48" s="175">
        <v>164998266</v>
      </c>
      <c r="HC48" s="177">
        <v>1.8874</v>
      </c>
      <c r="HD48" s="175">
        <v>0</v>
      </c>
      <c r="HE48" s="177">
        <v>0</v>
      </c>
      <c r="HF48" s="175">
        <v>0</v>
      </c>
      <c r="HG48" s="177">
        <v>0</v>
      </c>
      <c r="HH48" s="175">
        <v>0</v>
      </c>
      <c r="HI48" s="177">
        <v>0</v>
      </c>
      <c r="HJ48" s="175">
        <v>4614421.18</v>
      </c>
      <c r="HK48" s="177">
        <v>3.6996000000000002</v>
      </c>
      <c r="HL48" s="175">
        <v>0</v>
      </c>
      <c r="HM48" s="177">
        <v>0</v>
      </c>
      <c r="HN48" s="175">
        <v>15074428.76</v>
      </c>
      <c r="HO48" s="177">
        <v>0.96970000000000001</v>
      </c>
      <c r="HP48" s="175">
        <v>0</v>
      </c>
      <c r="HQ48" s="177">
        <v>0</v>
      </c>
      <c r="HR48" s="175">
        <v>0</v>
      </c>
      <c r="HS48" s="177">
        <v>0</v>
      </c>
      <c r="HT48" s="175">
        <v>0</v>
      </c>
      <c r="HU48" s="177">
        <v>0</v>
      </c>
      <c r="HV48" s="175">
        <v>0</v>
      </c>
      <c r="HW48" s="177">
        <v>0</v>
      </c>
      <c r="HX48" s="175">
        <v>0</v>
      </c>
      <c r="HY48" s="177">
        <v>0</v>
      </c>
      <c r="HZ48" s="175">
        <v>0</v>
      </c>
      <c r="IA48" s="177">
        <v>0</v>
      </c>
      <c r="IB48" s="175">
        <v>45516071</v>
      </c>
      <c r="IC48" s="177">
        <v>1.8386</v>
      </c>
      <c r="ID48" s="175">
        <v>0</v>
      </c>
      <c r="IE48" s="177">
        <v>0</v>
      </c>
      <c r="IF48" s="175">
        <v>0</v>
      </c>
      <c r="IG48" s="177">
        <v>0</v>
      </c>
      <c r="IH48" s="175">
        <v>0</v>
      </c>
      <c r="II48" s="177">
        <v>0</v>
      </c>
      <c r="IJ48" s="175">
        <v>9489797.8399999999</v>
      </c>
      <c r="IK48" s="177">
        <v>0.89080000000000004</v>
      </c>
      <c r="IL48" s="175">
        <v>0</v>
      </c>
      <c r="IM48" s="177">
        <v>0</v>
      </c>
    </row>
    <row r="49" spans="1:247" ht="14.25" thickTop="1" thickBot="1">
      <c r="A49" s="171" t="s">
        <v>168</v>
      </c>
      <c r="B49" s="152">
        <v>23351088679.18</v>
      </c>
      <c r="C49" s="172">
        <v>16.228400000000001</v>
      </c>
      <c r="D49" s="152">
        <v>7332774.9699999997</v>
      </c>
      <c r="E49" s="172">
        <v>27.605</v>
      </c>
      <c r="F49" s="152">
        <v>378207319.38999999</v>
      </c>
      <c r="G49" s="172">
        <v>12.3942</v>
      </c>
      <c r="H49" s="152">
        <v>175158222.34999999</v>
      </c>
      <c r="I49" s="172">
        <v>11.9802</v>
      </c>
      <c r="J49" s="152">
        <v>0</v>
      </c>
      <c r="K49" s="172">
        <v>0</v>
      </c>
      <c r="L49" s="152">
        <v>183182936.09</v>
      </c>
      <c r="M49" s="172">
        <v>15.1549</v>
      </c>
      <c r="N49" s="152">
        <v>249408229.80000001</v>
      </c>
      <c r="O49" s="172">
        <v>18.967199999999998</v>
      </c>
      <c r="P49" s="152">
        <v>675998742.25</v>
      </c>
      <c r="Q49" s="172">
        <v>22.613</v>
      </c>
      <c r="R49" s="152">
        <v>933940.03</v>
      </c>
      <c r="S49" s="172">
        <v>26.6206</v>
      </c>
      <c r="T49" s="152">
        <v>1308488.17</v>
      </c>
      <c r="U49" s="172">
        <v>22.528099999999998</v>
      </c>
      <c r="V49" s="152">
        <v>60169917.920000002</v>
      </c>
      <c r="W49" s="172">
        <v>21.337299999999999</v>
      </c>
      <c r="X49" s="152">
        <v>4812921296.6899996</v>
      </c>
      <c r="Y49" s="172">
        <v>17.357700000000001</v>
      </c>
      <c r="Z49" s="152">
        <v>0</v>
      </c>
      <c r="AA49" s="172">
        <v>0</v>
      </c>
      <c r="AB49" s="152">
        <v>0</v>
      </c>
      <c r="AC49" s="172">
        <v>0</v>
      </c>
      <c r="AD49" s="152">
        <v>56448211.850000001</v>
      </c>
      <c r="AE49" s="172">
        <v>16.534099999999999</v>
      </c>
      <c r="AF49" s="152">
        <v>22794112.82</v>
      </c>
      <c r="AG49" s="172">
        <v>22.266400000000001</v>
      </c>
      <c r="AH49" s="152">
        <v>8445328.0399999991</v>
      </c>
      <c r="AI49" s="172">
        <v>15.013299999999999</v>
      </c>
      <c r="AJ49" s="152">
        <v>129173903.16</v>
      </c>
      <c r="AK49" s="172">
        <v>17.142600000000002</v>
      </c>
      <c r="AL49" s="152">
        <v>15293332.800000001</v>
      </c>
      <c r="AM49" s="172">
        <v>19.233899999999998</v>
      </c>
      <c r="AN49" s="152">
        <v>8334384.5999999996</v>
      </c>
      <c r="AO49" s="172">
        <v>12.8568</v>
      </c>
      <c r="AP49" s="152">
        <v>10599034.35</v>
      </c>
      <c r="AQ49" s="172">
        <v>19.1983</v>
      </c>
      <c r="AR49" s="152">
        <v>1329075</v>
      </c>
      <c r="AS49" s="172">
        <v>8.3214000000000006</v>
      </c>
      <c r="AT49" s="152">
        <v>365798470</v>
      </c>
      <c r="AU49" s="172">
        <v>17.1236</v>
      </c>
      <c r="AV49" s="152">
        <v>8335075.5800000001</v>
      </c>
      <c r="AW49" s="172">
        <v>17.092400000000001</v>
      </c>
      <c r="AX49" s="152">
        <v>1696900</v>
      </c>
      <c r="AY49" s="172">
        <v>1.1007</v>
      </c>
      <c r="AZ49" s="152">
        <v>671341195.78999996</v>
      </c>
      <c r="BA49" s="172">
        <v>18.287099999999999</v>
      </c>
      <c r="BB49" s="152">
        <v>394976730.08999997</v>
      </c>
      <c r="BC49" s="172">
        <v>15.08</v>
      </c>
      <c r="BD49" s="152">
        <v>40522775.020000003</v>
      </c>
      <c r="BE49" s="172">
        <v>34.589100000000002</v>
      </c>
      <c r="BF49" s="152">
        <v>0</v>
      </c>
      <c r="BG49" s="172">
        <v>0</v>
      </c>
      <c r="BH49" s="152">
        <v>10900055.859999999</v>
      </c>
      <c r="BI49" s="172">
        <v>30.948</v>
      </c>
      <c r="BJ49" s="152">
        <v>44958834.100000001</v>
      </c>
      <c r="BK49" s="172">
        <v>27.0717</v>
      </c>
      <c r="BL49" s="152">
        <v>128200706.56999999</v>
      </c>
      <c r="BM49" s="172">
        <v>26.865500000000001</v>
      </c>
      <c r="BN49" s="152">
        <v>6133299.6699999999</v>
      </c>
      <c r="BO49" s="172">
        <v>3.2370999999999999</v>
      </c>
      <c r="BP49" s="152">
        <v>2815277.98</v>
      </c>
      <c r="BQ49" s="172">
        <v>18.090499999999999</v>
      </c>
      <c r="BR49" s="152">
        <v>0</v>
      </c>
      <c r="BS49" s="172">
        <v>0</v>
      </c>
      <c r="BT49" s="152">
        <v>2928705.24</v>
      </c>
      <c r="BU49" s="172">
        <v>25.784199999999998</v>
      </c>
      <c r="BV49" s="152">
        <v>12299750</v>
      </c>
      <c r="BW49" s="172">
        <v>15.898899999999999</v>
      </c>
      <c r="BX49" s="152">
        <v>37827360.490000002</v>
      </c>
      <c r="BY49" s="172">
        <v>19.675699999999999</v>
      </c>
      <c r="BZ49" s="152">
        <v>7664523</v>
      </c>
      <c r="CA49" s="172">
        <v>17.037700000000001</v>
      </c>
      <c r="CB49" s="152">
        <v>170555435.40000001</v>
      </c>
      <c r="CC49" s="172">
        <v>12.5563</v>
      </c>
      <c r="CD49" s="152">
        <v>0</v>
      </c>
      <c r="CE49" s="172">
        <v>0</v>
      </c>
      <c r="CF49" s="152">
        <v>56643518</v>
      </c>
      <c r="CG49" s="172">
        <v>23.1005</v>
      </c>
      <c r="CH49" s="152">
        <v>9130514.5999999996</v>
      </c>
      <c r="CI49" s="172">
        <v>18.471599999999999</v>
      </c>
      <c r="CJ49" s="152">
        <v>4073910</v>
      </c>
      <c r="CK49" s="172">
        <v>16.453199999999999</v>
      </c>
      <c r="CL49" s="152">
        <v>28110132.559999999</v>
      </c>
      <c r="CM49" s="172">
        <v>21.480399999999999</v>
      </c>
      <c r="CN49" s="152">
        <v>103731003.27</v>
      </c>
      <c r="CO49" s="172">
        <v>31.304200000000002</v>
      </c>
      <c r="CP49" s="152">
        <v>461314720.29000002</v>
      </c>
      <c r="CQ49" s="172">
        <v>11.497199999999999</v>
      </c>
      <c r="CR49" s="152">
        <v>344828280.04000002</v>
      </c>
      <c r="CS49" s="172">
        <v>21.877700000000001</v>
      </c>
      <c r="CT49" s="152">
        <v>0</v>
      </c>
      <c r="CU49" s="172">
        <v>0</v>
      </c>
      <c r="CV49" s="152">
        <v>1444517</v>
      </c>
      <c r="CW49" s="172">
        <v>16.6374</v>
      </c>
      <c r="CX49" s="152">
        <v>102508465.56999999</v>
      </c>
      <c r="CY49" s="172">
        <v>19.676300000000001</v>
      </c>
      <c r="CZ49" s="152">
        <v>0</v>
      </c>
      <c r="DA49" s="172">
        <v>0</v>
      </c>
      <c r="DB49" s="152">
        <v>4225232.4000000004</v>
      </c>
      <c r="DC49" s="172">
        <v>18.198599999999999</v>
      </c>
      <c r="DD49" s="152">
        <v>0</v>
      </c>
      <c r="DE49" s="172">
        <v>0</v>
      </c>
      <c r="DF49" s="152">
        <v>9997490</v>
      </c>
      <c r="DG49" s="172">
        <v>14.6335</v>
      </c>
      <c r="DH49" s="152">
        <v>171884352.19</v>
      </c>
      <c r="DI49" s="172">
        <v>16.162500000000001</v>
      </c>
      <c r="DJ49" s="152">
        <v>0</v>
      </c>
      <c r="DK49" s="172">
        <v>0</v>
      </c>
      <c r="DL49" s="152">
        <v>37395869.030000001</v>
      </c>
      <c r="DM49" s="172">
        <v>15.915100000000001</v>
      </c>
      <c r="DN49" s="152">
        <v>3603694</v>
      </c>
      <c r="DO49" s="172">
        <v>17.465900000000001</v>
      </c>
      <c r="DP49" s="152">
        <v>12847528.17</v>
      </c>
      <c r="DQ49" s="172">
        <v>22.2013</v>
      </c>
      <c r="DR49" s="152">
        <v>67435132.489999995</v>
      </c>
      <c r="DS49" s="172">
        <v>22.561299999999999</v>
      </c>
      <c r="DT49" s="152">
        <v>45430668.420000002</v>
      </c>
      <c r="DU49" s="172">
        <v>18.507100000000001</v>
      </c>
      <c r="DV49" s="152">
        <v>177531376.55000001</v>
      </c>
      <c r="DW49" s="172">
        <v>23.143999999999998</v>
      </c>
      <c r="DX49" s="152">
        <v>719987675.77999997</v>
      </c>
      <c r="DY49" s="172">
        <v>28.187899999999999</v>
      </c>
      <c r="DZ49" s="152">
        <v>0</v>
      </c>
      <c r="EA49" s="172">
        <v>0</v>
      </c>
      <c r="EB49" s="152">
        <v>34780591.039999999</v>
      </c>
      <c r="EC49" s="172">
        <v>24.007200000000001</v>
      </c>
      <c r="ED49" s="152">
        <v>117532598</v>
      </c>
      <c r="EE49" s="172">
        <v>18.6128</v>
      </c>
      <c r="EF49" s="152">
        <v>1651102696.9000001</v>
      </c>
      <c r="EG49" s="172">
        <v>11.950900000000001</v>
      </c>
      <c r="EH49" s="152">
        <v>4149708.16</v>
      </c>
      <c r="EI49" s="172">
        <v>11.776400000000001</v>
      </c>
      <c r="EJ49" s="152">
        <v>0</v>
      </c>
      <c r="EK49" s="172">
        <v>0</v>
      </c>
      <c r="EL49" s="152">
        <v>7661175</v>
      </c>
      <c r="EM49" s="172">
        <v>16.040900000000001</v>
      </c>
      <c r="EN49" s="152">
        <v>120326686.90000001</v>
      </c>
      <c r="EO49" s="172">
        <v>2.7313999999999998</v>
      </c>
      <c r="EP49" s="152">
        <v>160651799.81999999</v>
      </c>
      <c r="EQ49" s="172">
        <v>22.685500000000001</v>
      </c>
      <c r="ER49" s="152">
        <v>54249666</v>
      </c>
      <c r="ES49" s="172">
        <v>23.8673</v>
      </c>
      <c r="ET49" s="152">
        <v>0</v>
      </c>
      <c r="EU49" s="172">
        <v>0</v>
      </c>
      <c r="EV49" s="152">
        <v>328845084</v>
      </c>
      <c r="EW49" s="172">
        <v>23.753799999999998</v>
      </c>
      <c r="EX49" s="152">
        <v>451033077</v>
      </c>
      <c r="EY49" s="172">
        <v>20.213100000000001</v>
      </c>
      <c r="EZ49" s="152">
        <v>1614519082</v>
      </c>
      <c r="FA49" s="172">
        <v>18.116800000000001</v>
      </c>
      <c r="FB49" s="152">
        <v>314990043</v>
      </c>
      <c r="FC49" s="172">
        <v>18.9025</v>
      </c>
      <c r="FD49" s="152">
        <v>118501915</v>
      </c>
      <c r="FE49" s="172">
        <v>27.102599999999999</v>
      </c>
      <c r="FF49" s="152">
        <v>25997310.289999999</v>
      </c>
      <c r="FG49" s="172">
        <v>28.520600000000002</v>
      </c>
      <c r="FH49" s="152">
        <v>30965258.77</v>
      </c>
      <c r="FI49" s="172">
        <v>19.9542</v>
      </c>
      <c r="FJ49" s="152">
        <v>406725888.19</v>
      </c>
      <c r="FK49" s="172">
        <v>23.066400000000002</v>
      </c>
      <c r="FL49" s="152">
        <v>49953787.539999999</v>
      </c>
      <c r="FM49" s="172">
        <v>28.0502</v>
      </c>
      <c r="FN49" s="152">
        <v>70466292.170000002</v>
      </c>
      <c r="FO49" s="172">
        <v>11.7753</v>
      </c>
      <c r="FP49" s="152">
        <v>25421436</v>
      </c>
      <c r="FQ49" s="172">
        <v>32.108400000000003</v>
      </c>
      <c r="FR49" s="152">
        <v>345011435.80000001</v>
      </c>
      <c r="FS49" s="172">
        <v>19.461200000000002</v>
      </c>
      <c r="FT49" s="152">
        <v>275715854.36000001</v>
      </c>
      <c r="FU49" s="172">
        <v>18.3659</v>
      </c>
      <c r="FV49" s="152">
        <v>0</v>
      </c>
      <c r="FW49" s="172">
        <v>0</v>
      </c>
      <c r="FX49" s="152">
        <v>35364342.200000003</v>
      </c>
      <c r="FY49" s="172">
        <v>4.7888000000000002</v>
      </c>
      <c r="FZ49" s="152">
        <v>0</v>
      </c>
      <c r="GA49" s="172">
        <v>0</v>
      </c>
      <c r="GB49" s="152">
        <v>67284196.780000001</v>
      </c>
      <c r="GC49" s="172">
        <v>22.533799999999999</v>
      </c>
      <c r="GD49" s="152">
        <v>17667975.609999999</v>
      </c>
      <c r="GE49" s="172">
        <v>18.197500000000002</v>
      </c>
      <c r="GF49" s="152">
        <v>25007786.309999999</v>
      </c>
      <c r="GG49" s="172">
        <v>5.7424999999999997</v>
      </c>
      <c r="GH49" s="152">
        <v>142333300.03999999</v>
      </c>
      <c r="GI49" s="172">
        <v>18.4038</v>
      </c>
      <c r="GJ49" s="152">
        <v>83437296.799999997</v>
      </c>
      <c r="GK49" s="172">
        <v>19.527100000000001</v>
      </c>
      <c r="GL49" s="152">
        <v>119502244.23</v>
      </c>
      <c r="GM49" s="172">
        <v>22.7531</v>
      </c>
      <c r="GN49" s="152">
        <v>48064926.829999998</v>
      </c>
      <c r="GO49" s="172">
        <v>19.416899999999998</v>
      </c>
      <c r="GP49" s="152">
        <v>334065855.27999997</v>
      </c>
      <c r="GQ49" s="172">
        <v>27.685099999999998</v>
      </c>
      <c r="GR49" s="152">
        <v>2875942</v>
      </c>
      <c r="GS49" s="172">
        <v>18.278500000000001</v>
      </c>
      <c r="GT49" s="152">
        <v>176343116.63</v>
      </c>
      <c r="GU49" s="172">
        <v>27.842300000000002</v>
      </c>
      <c r="GV49" s="152">
        <v>530928421.83999997</v>
      </c>
      <c r="GW49" s="172">
        <v>20.040700000000001</v>
      </c>
      <c r="GX49" s="152">
        <v>18757670.039999999</v>
      </c>
      <c r="GY49" s="172">
        <v>27.6785</v>
      </c>
      <c r="GZ49" s="152">
        <v>80575181.439999998</v>
      </c>
      <c r="HA49" s="172">
        <v>19.371400000000001</v>
      </c>
      <c r="HB49" s="152">
        <v>1642840104</v>
      </c>
      <c r="HC49" s="172">
        <v>18.7925</v>
      </c>
      <c r="HD49" s="152">
        <v>0</v>
      </c>
      <c r="HE49" s="172">
        <v>0</v>
      </c>
      <c r="HF49" s="152">
        <v>1827894.74</v>
      </c>
      <c r="HG49" s="172">
        <v>18.8566</v>
      </c>
      <c r="HH49" s="152">
        <v>264211725.43000001</v>
      </c>
      <c r="HI49" s="172">
        <v>10.837</v>
      </c>
      <c r="HJ49" s="152">
        <v>24507352.25</v>
      </c>
      <c r="HK49" s="172">
        <v>19.648499999999999</v>
      </c>
      <c r="HL49" s="152">
        <v>0</v>
      </c>
      <c r="HM49" s="172">
        <v>0</v>
      </c>
      <c r="HN49" s="152">
        <v>252450177.59999999</v>
      </c>
      <c r="HO49" s="172">
        <v>16.239100000000001</v>
      </c>
      <c r="HP49" s="152">
        <v>35790400</v>
      </c>
      <c r="HQ49" s="172">
        <v>17.833600000000001</v>
      </c>
      <c r="HR49" s="152">
        <v>240116973.19999999</v>
      </c>
      <c r="HS49" s="172">
        <v>13.9308</v>
      </c>
      <c r="HT49" s="152">
        <v>0</v>
      </c>
      <c r="HU49" s="172">
        <v>0</v>
      </c>
      <c r="HV49" s="152">
        <v>0</v>
      </c>
      <c r="HW49" s="172">
        <v>0</v>
      </c>
      <c r="HX49" s="152">
        <v>0</v>
      </c>
      <c r="HY49" s="172">
        <v>0</v>
      </c>
      <c r="HZ49" s="152">
        <v>716309238</v>
      </c>
      <c r="IA49" s="172">
        <v>25.752099999999999</v>
      </c>
      <c r="IB49" s="152">
        <v>609756547</v>
      </c>
      <c r="IC49" s="172">
        <v>24.630199999999999</v>
      </c>
      <c r="ID49" s="152">
        <v>413560251</v>
      </c>
      <c r="IE49" s="172">
        <v>13.229100000000001</v>
      </c>
      <c r="IF49" s="152">
        <v>24725271</v>
      </c>
      <c r="IG49" s="172">
        <v>19.858000000000001</v>
      </c>
      <c r="IH49" s="152">
        <v>1830946.58</v>
      </c>
      <c r="II49" s="172">
        <v>22.555499999999999</v>
      </c>
      <c r="IJ49" s="152">
        <v>166233730.97999999</v>
      </c>
      <c r="IK49" s="172">
        <v>15.6035</v>
      </c>
      <c r="IL49" s="152">
        <v>0</v>
      </c>
      <c r="IM49" s="172">
        <v>0</v>
      </c>
    </row>
    <row r="50" spans="1:247" ht="13.5" thickTop="1">
      <c r="A50" s="174" t="s">
        <v>167</v>
      </c>
      <c r="B50" s="175">
        <v>2516035819.3699999</v>
      </c>
      <c r="C50" s="177">
        <v>1.7485999999999999</v>
      </c>
      <c r="D50" s="175">
        <v>0</v>
      </c>
      <c r="E50" s="177">
        <v>0</v>
      </c>
      <c r="F50" s="175">
        <v>44808052.799999997</v>
      </c>
      <c r="G50" s="177">
        <v>1.4683999999999999</v>
      </c>
      <c r="H50" s="175">
        <v>22594420.800000001</v>
      </c>
      <c r="I50" s="177">
        <v>1.5454000000000001</v>
      </c>
      <c r="J50" s="175">
        <v>0</v>
      </c>
      <c r="K50" s="177">
        <v>0</v>
      </c>
      <c r="L50" s="175">
        <v>19415702.149999999</v>
      </c>
      <c r="M50" s="177">
        <v>1.6063000000000001</v>
      </c>
      <c r="N50" s="175">
        <v>16512000</v>
      </c>
      <c r="O50" s="177">
        <v>1.2557</v>
      </c>
      <c r="P50" s="175">
        <v>65027749.740000002</v>
      </c>
      <c r="Q50" s="177">
        <v>2.1753</v>
      </c>
      <c r="R50" s="175">
        <v>44107.79</v>
      </c>
      <c r="S50" s="177">
        <v>1.2572000000000001</v>
      </c>
      <c r="T50" s="175">
        <v>175864.59</v>
      </c>
      <c r="U50" s="177">
        <v>3.0278</v>
      </c>
      <c r="V50" s="175">
        <v>446308.8</v>
      </c>
      <c r="W50" s="177">
        <v>0.1583</v>
      </c>
      <c r="X50" s="175">
        <v>330767201.64999998</v>
      </c>
      <c r="Y50" s="177">
        <v>1.1929000000000001</v>
      </c>
      <c r="Z50" s="175">
        <v>0</v>
      </c>
      <c r="AA50" s="177">
        <v>0</v>
      </c>
      <c r="AB50" s="175">
        <v>0</v>
      </c>
      <c r="AC50" s="177">
        <v>0</v>
      </c>
      <c r="AD50" s="175">
        <v>0</v>
      </c>
      <c r="AE50" s="177">
        <v>0</v>
      </c>
      <c r="AF50" s="175">
        <v>4751854</v>
      </c>
      <c r="AG50" s="177">
        <v>4.6417999999999999</v>
      </c>
      <c r="AH50" s="175">
        <v>1159968</v>
      </c>
      <c r="AI50" s="177">
        <v>2.0621</v>
      </c>
      <c r="AJ50" s="175">
        <v>0</v>
      </c>
      <c r="AK50" s="177">
        <v>0</v>
      </c>
      <c r="AL50" s="175">
        <v>0</v>
      </c>
      <c r="AM50" s="177">
        <v>0</v>
      </c>
      <c r="AN50" s="175">
        <v>0</v>
      </c>
      <c r="AO50" s="177">
        <v>0</v>
      </c>
      <c r="AP50" s="175">
        <v>796503.5</v>
      </c>
      <c r="AQ50" s="177">
        <v>1.4427000000000001</v>
      </c>
      <c r="AR50" s="175">
        <v>0</v>
      </c>
      <c r="AS50" s="177">
        <v>0</v>
      </c>
      <c r="AT50" s="175">
        <v>50437500</v>
      </c>
      <c r="AU50" s="177">
        <v>2.3611</v>
      </c>
      <c r="AV50" s="175">
        <v>1902811.85</v>
      </c>
      <c r="AW50" s="177">
        <v>3.9020000000000001</v>
      </c>
      <c r="AX50" s="175">
        <v>0</v>
      </c>
      <c r="AY50" s="177">
        <v>0</v>
      </c>
      <c r="AZ50" s="175">
        <v>94402166.5</v>
      </c>
      <c r="BA50" s="177">
        <v>2.5714999999999999</v>
      </c>
      <c r="BB50" s="175">
        <v>0</v>
      </c>
      <c r="BC50" s="177">
        <v>0</v>
      </c>
      <c r="BD50" s="175">
        <v>0</v>
      </c>
      <c r="BE50" s="177">
        <v>0</v>
      </c>
      <c r="BF50" s="175">
        <v>0</v>
      </c>
      <c r="BG50" s="177">
        <v>0</v>
      </c>
      <c r="BH50" s="175">
        <v>0</v>
      </c>
      <c r="BI50" s="177">
        <v>0</v>
      </c>
      <c r="BJ50" s="175">
        <v>2434917.48</v>
      </c>
      <c r="BK50" s="177">
        <v>1.4661999999999999</v>
      </c>
      <c r="BL50" s="175">
        <v>12374990.880000001</v>
      </c>
      <c r="BM50" s="177">
        <v>2.5933000000000002</v>
      </c>
      <c r="BN50" s="175">
        <v>7701134.8799999999</v>
      </c>
      <c r="BO50" s="177">
        <v>4.0646000000000004</v>
      </c>
      <c r="BP50" s="175">
        <v>323442.68</v>
      </c>
      <c r="BQ50" s="177">
        <v>2.0783999999999998</v>
      </c>
      <c r="BR50" s="175">
        <v>0</v>
      </c>
      <c r="BS50" s="177">
        <v>0</v>
      </c>
      <c r="BT50" s="175">
        <v>471665.28</v>
      </c>
      <c r="BU50" s="177">
        <v>4.1524999999999999</v>
      </c>
      <c r="BV50" s="175">
        <v>2600000</v>
      </c>
      <c r="BW50" s="177">
        <v>3.3607999999999998</v>
      </c>
      <c r="BX50" s="175">
        <v>4268397.8499999996</v>
      </c>
      <c r="BY50" s="177">
        <v>2.2202000000000002</v>
      </c>
      <c r="BZ50" s="175">
        <v>0</v>
      </c>
      <c r="CA50" s="177">
        <v>0</v>
      </c>
      <c r="CB50" s="175">
        <v>0</v>
      </c>
      <c r="CC50" s="177">
        <v>0</v>
      </c>
      <c r="CD50" s="175">
        <v>0</v>
      </c>
      <c r="CE50" s="177">
        <v>0</v>
      </c>
      <c r="CF50" s="175">
        <v>5934732</v>
      </c>
      <c r="CG50" s="177">
        <v>2.4203000000000001</v>
      </c>
      <c r="CH50" s="175">
        <v>0</v>
      </c>
      <c r="CI50" s="177">
        <v>0</v>
      </c>
      <c r="CJ50" s="175">
        <v>0</v>
      </c>
      <c r="CK50" s="177">
        <v>0</v>
      </c>
      <c r="CL50" s="175">
        <v>0</v>
      </c>
      <c r="CM50" s="177">
        <v>0</v>
      </c>
      <c r="CN50" s="175">
        <v>2134176</v>
      </c>
      <c r="CO50" s="177">
        <v>0.64410000000000001</v>
      </c>
      <c r="CP50" s="175">
        <v>0</v>
      </c>
      <c r="CQ50" s="177">
        <v>0</v>
      </c>
      <c r="CR50" s="175">
        <v>28945765.760000002</v>
      </c>
      <c r="CS50" s="177">
        <v>1.8365</v>
      </c>
      <c r="CT50" s="175">
        <v>0</v>
      </c>
      <c r="CU50" s="177">
        <v>0</v>
      </c>
      <c r="CV50" s="175">
        <v>0</v>
      </c>
      <c r="CW50" s="177">
        <v>0</v>
      </c>
      <c r="CX50" s="175">
        <v>5396697.5999999996</v>
      </c>
      <c r="CY50" s="177">
        <v>1.0359</v>
      </c>
      <c r="CZ50" s="175">
        <v>0</v>
      </c>
      <c r="DA50" s="177">
        <v>0</v>
      </c>
      <c r="DB50" s="175">
        <v>278746.64</v>
      </c>
      <c r="DC50" s="177">
        <v>1.2005999999999999</v>
      </c>
      <c r="DD50" s="175">
        <v>0</v>
      </c>
      <c r="DE50" s="177">
        <v>0</v>
      </c>
      <c r="DF50" s="175">
        <v>0</v>
      </c>
      <c r="DG50" s="177">
        <v>0</v>
      </c>
      <c r="DH50" s="175">
        <v>51708874.700000003</v>
      </c>
      <c r="DI50" s="177">
        <v>4.8623000000000003</v>
      </c>
      <c r="DJ50" s="175">
        <v>0</v>
      </c>
      <c r="DK50" s="177">
        <v>0</v>
      </c>
      <c r="DL50" s="175">
        <v>20182043.280000001</v>
      </c>
      <c r="DM50" s="177">
        <v>8.5891999999999999</v>
      </c>
      <c r="DN50" s="175">
        <v>659200</v>
      </c>
      <c r="DO50" s="177">
        <v>3.1949000000000001</v>
      </c>
      <c r="DP50" s="175">
        <v>1145991.75</v>
      </c>
      <c r="DQ50" s="177">
        <v>1.9802999999999999</v>
      </c>
      <c r="DR50" s="175">
        <v>1732467.6</v>
      </c>
      <c r="DS50" s="177">
        <v>0.5796</v>
      </c>
      <c r="DT50" s="175">
        <v>3638480.55</v>
      </c>
      <c r="DU50" s="177">
        <v>1.4822</v>
      </c>
      <c r="DV50" s="175">
        <v>29721600</v>
      </c>
      <c r="DW50" s="177">
        <v>3.8746999999999998</v>
      </c>
      <c r="DX50" s="175">
        <v>16323525.25</v>
      </c>
      <c r="DY50" s="177">
        <v>0.6391</v>
      </c>
      <c r="DZ50" s="175">
        <v>0</v>
      </c>
      <c r="EA50" s="177">
        <v>0</v>
      </c>
      <c r="EB50" s="175">
        <v>456546.8</v>
      </c>
      <c r="EC50" s="177">
        <v>0.31509999999999999</v>
      </c>
      <c r="ED50" s="175">
        <v>4257464.7699999996</v>
      </c>
      <c r="EE50" s="177">
        <v>0.67420000000000002</v>
      </c>
      <c r="EF50" s="175">
        <v>180363926.40000001</v>
      </c>
      <c r="EG50" s="177">
        <v>1.3055000000000001</v>
      </c>
      <c r="EH50" s="175">
        <v>0</v>
      </c>
      <c r="EI50" s="177">
        <v>0</v>
      </c>
      <c r="EJ50" s="175">
        <v>0</v>
      </c>
      <c r="EK50" s="177">
        <v>0</v>
      </c>
      <c r="EL50" s="175">
        <v>1170150</v>
      </c>
      <c r="EM50" s="177">
        <v>2.4500000000000002</v>
      </c>
      <c r="EN50" s="175">
        <v>182205206.40000001</v>
      </c>
      <c r="EO50" s="177">
        <v>4.1360999999999999</v>
      </c>
      <c r="EP50" s="175">
        <v>18686236.800000001</v>
      </c>
      <c r="EQ50" s="177">
        <v>2.6387</v>
      </c>
      <c r="ER50" s="175">
        <v>3175570</v>
      </c>
      <c r="ES50" s="177">
        <v>1.3971</v>
      </c>
      <c r="ET50" s="175">
        <v>46045590</v>
      </c>
      <c r="EU50" s="177">
        <v>4.6917999999999997</v>
      </c>
      <c r="EV50" s="175">
        <v>43301845</v>
      </c>
      <c r="EW50" s="177">
        <v>3.1278999999999999</v>
      </c>
      <c r="EX50" s="175">
        <v>0</v>
      </c>
      <c r="EY50" s="177">
        <v>0</v>
      </c>
      <c r="EZ50" s="175">
        <v>394441561</v>
      </c>
      <c r="FA50" s="177">
        <v>4.4260999999999999</v>
      </c>
      <c r="FB50" s="175">
        <v>47332231</v>
      </c>
      <c r="FC50" s="177">
        <v>2.8403999999999998</v>
      </c>
      <c r="FD50" s="175">
        <v>0</v>
      </c>
      <c r="FE50" s="177">
        <v>0</v>
      </c>
      <c r="FF50" s="175">
        <v>0</v>
      </c>
      <c r="FG50" s="177">
        <v>0</v>
      </c>
      <c r="FH50" s="175">
        <v>0</v>
      </c>
      <c r="FI50" s="177">
        <v>0</v>
      </c>
      <c r="FJ50" s="175">
        <v>29683219.420000002</v>
      </c>
      <c r="FK50" s="177">
        <v>1.6834</v>
      </c>
      <c r="FL50" s="175">
        <v>3859810.47</v>
      </c>
      <c r="FM50" s="177">
        <v>2.1674000000000002</v>
      </c>
      <c r="FN50" s="175">
        <v>0</v>
      </c>
      <c r="FO50" s="177">
        <v>0</v>
      </c>
      <c r="FP50" s="175">
        <v>0</v>
      </c>
      <c r="FQ50" s="177">
        <v>0</v>
      </c>
      <c r="FR50" s="175">
        <v>46346613.899999999</v>
      </c>
      <c r="FS50" s="177">
        <v>2.6143000000000001</v>
      </c>
      <c r="FT50" s="175">
        <v>65456967.399999999</v>
      </c>
      <c r="FU50" s="177">
        <v>4.3601999999999999</v>
      </c>
      <c r="FV50" s="175">
        <v>0</v>
      </c>
      <c r="FW50" s="177">
        <v>0</v>
      </c>
      <c r="FX50" s="175">
        <v>0</v>
      </c>
      <c r="FY50" s="177">
        <v>0</v>
      </c>
      <c r="FZ50" s="175">
        <v>0</v>
      </c>
      <c r="GA50" s="177">
        <v>0</v>
      </c>
      <c r="GB50" s="175">
        <v>8303472</v>
      </c>
      <c r="GC50" s="177">
        <v>2.7808999999999999</v>
      </c>
      <c r="GD50" s="175">
        <v>1015290.87</v>
      </c>
      <c r="GE50" s="177">
        <v>1.0457000000000001</v>
      </c>
      <c r="GF50" s="175">
        <v>8262872.1500000004</v>
      </c>
      <c r="GG50" s="177">
        <v>1.8974</v>
      </c>
      <c r="GH50" s="175">
        <v>0</v>
      </c>
      <c r="GI50" s="177">
        <v>0</v>
      </c>
      <c r="GJ50" s="175">
        <v>7185171.8499999996</v>
      </c>
      <c r="GK50" s="177">
        <v>1.6816</v>
      </c>
      <c r="GL50" s="175">
        <v>7405287.5499999998</v>
      </c>
      <c r="GM50" s="177">
        <v>1.41</v>
      </c>
      <c r="GN50" s="175">
        <v>2546368.1800000002</v>
      </c>
      <c r="GO50" s="177">
        <v>1.0286999999999999</v>
      </c>
      <c r="GP50" s="175">
        <v>0</v>
      </c>
      <c r="GQ50" s="177">
        <v>0</v>
      </c>
      <c r="GR50" s="175">
        <v>807000</v>
      </c>
      <c r="GS50" s="177">
        <v>5.1289999999999996</v>
      </c>
      <c r="GT50" s="175">
        <v>0</v>
      </c>
      <c r="GU50" s="177">
        <v>0</v>
      </c>
      <c r="GV50" s="175">
        <v>3414955</v>
      </c>
      <c r="GW50" s="177">
        <v>0.12889999999999999</v>
      </c>
      <c r="GX50" s="175">
        <v>0</v>
      </c>
      <c r="GY50" s="177">
        <v>0</v>
      </c>
      <c r="GZ50" s="175">
        <v>0</v>
      </c>
      <c r="HA50" s="177">
        <v>0</v>
      </c>
      <c r="HB50" s="175">
        <v>159761179</v>
      </c>
      <c r="HC50" s="177">
        <v>1.8274999999999999</v>
      </c>
      <c r="HD50" s="175">
        <v>0</v>
      </c>
      <c r="HE50" s="177">
        <v>0</v>
      </c>
      <c r="HF50" s="175">
        <v>0</v>
      </c>
      <c r="HG50" s="177">
        <v>0</v>
      </c>
      <c r="HH50" s="175">
        <v>117881606.75</v>
      </c>
      <c r="HI50" s="177">
        <v>4.8350999999999997</v>
      </c>
      <c r="HJ50" s="175">
        <v>879030.89</v>
      </c>
      <c r="HK50" s="177">
        <v>0.70479999999999998</v>
      </c>
      <c r="HL50" s="175">
        <v>0</v>
      </c>
      <c r="HM50" s="177">
        <v>0</v>
      </c>
      <c r="HN50" s="175">
        <v>25086187.02</v>
      </c>
      <c r="HO50" s="177">
        <v>1.6136999999999999</v>
      </c>
      <c r="HP50" s="175">
        <v>10815000</v>
      </c>
      <c r="HQ50" s="177">
        <v>5.3888999999999996</v>
      </c>
      <c r="HR50" s="175">
        <v>107132539.8</v>
      </c>
      <c r="HS50" s="177">
        <v>6.2154999999999996</v>
      </c>
      <c r="HT50" s="175">
        <v>11184049</v>
      </c>
      <c r="HU50" s="177">
        <v>4.3381999999999996</v>
      </c>
      <c r="HV50" s="175">
        <v>0</v>
      </c>
      <c r="HW50" s="177">
        <v>0</v>
      </c>
      <c r="HX50" s="175">
        <v>0</v>
      </c>
      <c r="HY50" s="177">
        <v>0</v>
      </c>
      <c r="HZ50" s="175">
        <v>0</v>
      </c>
      <c r="IA50" s="177">
        <v>0</v>
      </c>
      <c r="IB50" s="175">
        <v>67903431</v>
      </c>
      <c r="IC50" s="177">
        <v>2.7429000000000001</v>
      </c>
      <c r="ID50" s="175">
        <v>40006176</v>
      </c>
      <c r="IE50" s="177">
        <v>1.2797000000000001</v>
      </c>
      <c r="IF50" s="175">
        <v>3709900</v>
      </c>
      <c r="IG50" s="177">
        <v>2.9796</v>
      </c>
      <c r="IH50" s="175">
        <v>162503</v>
      </c>
      <c r="II50" s="177">
        <v>2.0019</v>
      </c>
      <c r="IJ50" s="175">
        <v>14571797.6</v>
      </c>
      <c r="IK50" s="177">
        <v>1.3677999999999999</v>
      </c>
      <c r="IL50" s="175">
        <v>0</v>
      </c>
      <c r="IM50" s="177">
        <v>0</v>
      </c>
    </row>
    <row r="51" spans="1:247" ht="13.5" thickBot="1">
      <c r="A51" s="174" t="s">
        <v>166</v>
      </c>
      <c r="B51" s="175">
        <v>1565545924.28</v>
      </c>
      <c r="C51" s="177">
        <v>1.0880000000000001</v>
      </c>
      <c r="D51" s="175">
        <v>0</v>
      </c>
      <c r="E51" s="177">
        <v>0</v>
      </c>
      <c r="F51" s="175">
        <v>0</v>
      </c>
      <c r="G51" s="177">
        <v>0</v>
      </c>
      <c r="H51" s="175">
        <v>61750000</v>
      </c>
      <c r="I51" s="177">
        <v>4.2234999999999996</v>
      </c>
      <c r="J51" s="175">
        <v>0</v>
      </c>
      <c r="K51" s="177">
        <v>0</v>
      </c>
      <c r="L51" s="175">
        <v>17185022.75</v>
      </c>
      <c r="M51" s="177">
        <v>1.4217</v>
      </c>
      <c r="N51" s="175">
        <v>58573521.700000003</v>
      </c>
      <c r="O51" s="177">
        <v>4.4543999999999997</v>
      </c>
      <c r="P51" s="175">
        <v>55891918.200000003</v>
      </c>
      <c r="Q51" s="177">
        <v>1.8696999999999999</v>
      </c>
      <c r="R51" s="175">
        <v>74662.009999999995</v>
      </c>
      <c r="S51" s="177">
        <v>2.1280999999999999</v>
      </c>
      <c r="T51" s="175">
        <v>70569.11</v>
      </c>
      <c r="U51" s="177">
        <v>1.2150000000000001</v>
      </c>
      <c r="V51" s="175">
        <v>0</v>
      </c>
      <c r="W51" s="177">
        <v>0</v>
      </c>
      <c r="X51" s="175">
        <v>326548528.77999997</v>
      </c>
      <c r="Y51" s="177">
        <v>1.1777</v>
      </c>
      <c r="Z51" s="175">
        <v>0</v>
      </c>
      <c r="AA51" s="177">
        <v>0</v>
      </c>
      <c r="AB51" s="175">
        <v>0</v>
      </c>
      <c r="AC51" s="177">
        <v>0</v>
      </c>
      <c r="AD51" s="175">
        <v>0</v>
      </c>
      <c r="AE51" s="177">
        <v>0</v>
      </c>
      <c r="AF51" s="175">
        <v>0</v>
      </c>
      <c r="AG51" s="177">
        <v>0</v>
      </c>
      <c r="AH51" s="175">
        <v>493068</v>
      </c>
      <c r="AI51" s="177">
        <v>0.87649999999999995</v>
      </c>
      <c r="AJ51" s="175">
        <v>20515496</v>
      </c>
      <c r="AK51" s="177">
        <v>2.7225999999999999</v>
      </c>
      <c r="AL51" s="175">
        <v>0</v>
      </c>
      <c r="AM51" s="177">
        <v>0</v>
      </c>
      <c r="AN51" s="175">
        <v>0</v>
      </c>
      <c r="AO51" s="177">
        <v>0</v>
      </c>
      <c r="AP51" s="175">
        <v>442407.67999999999</v>
      </c>
      <c r="AQ51" s="177">
        <v>0.80130000000000001</v>
      </c>
      <c r="AR51" s="175">
        <v>737174.88</v>
      </c>
      <c r="AS51" s="177">
        <v>4.6154999999999999</v>
      </c>
      <c r="AT51" s="175">
        <v>47547500</v>
      </c>
      <c r="AU51" s="177">
        <v>2.2258</v>
      </c>
      <c r="AV51" s="175">
        <v>0</v>
      </c>
      <c r="AW51" s="177">
        <v>0</v>
      </c>
      <c r="AX51" s="175">
        <v>0</v>
      </c>
      <c r="AY51" s="177">
        <v>0</v>
      </c>
      <c r="AZ51" s="175">
        <v>37996400.159999996</v>
      </c>
      <c r="BA51" s="177">
        <v>1.0349999999999999</v>
      </c>
      <c r="BB51" s="175">
        <v>48702904.25</v>
      </c>
      <c r="BC51" s="177">
        <v>1.8594999999999999</v>
      </c>
      <c r="BD51" s="175">
        <v>0</v>
      </c>
      <c r="BE51" s="177">
        <v>0</v>
      </c>
      <c r="BF51" s="175">
        <v>0</v>
      </c>
      <c r="BG51" s="177">
        <v>0</v>
      </c>
      <c r="BH51" s="175">
        <v>772000</v>
      </c>
      <c r="BI51" s="177">
        <v>2.1919</v>
      </c>
      <c r="BJ51" s="175">
        <v>0</v>
      </c>
      <c r="BK51" s="177">
        <v>0</v>
      </c>
      <c r="BL51" s="175">
        <v>0</v>
      </c>
      <c r="BM51" s="177">
        <v>0</v>
      </c>
      <c r="BN51" s="175">
        <v>0</v>
      </c>
      <c r="BO51" s="177">
        <v>0</v>
      </c>
      <c r="BP51" s="175">
        <v>265815.67999999999</v>
      </c>
      <c r="BQ51" s="177">
        <v>1.7081</v>
      </c>
      <c r="BR51" s="175">
        <v>0</v>
      </c>
      <c r="BS51" s="177">
        <v>0</v>
      </c>
      <c r="BT51" s="175">
        <v>0</v>
      </c>
      <c r="BU51" s="177">
        <v>0</v>
      </c>
      <c r="BV51" s="175">
        <v>0</v>
      </c>
      <c r="BW51" s="177">
        <v>0</v>
      </c>
      <c r="BX51" s="175">
        <v>5741568.5999999996</v>
      </c>
      <c r="BY51" s="177">
        <v>2.9864999999999999</v>
      </c>
      <c r="BZ51" s="175">
        <v>1233277</v>
      </c>
      <c r="CA51" s="177">
        <v>2.7414999999999998</v>
      </c>
      <c r="CB51" s="175">
        <v>66558089.159999996</v>
      </c>
      <c r="CC51" s="177">
        <v>4.9000000000000004</v>
      </c>
      <c r="CD51" s="175">
        <v>0</v>
      </c>
      <c r="CE51" s="177">
        <v>0</v>
      </c>
      <c r="CF51" s="175">
        <v>986136</v>
      </c>
      <c r="CG51" s="177">
        <v>0.4022</v>
      </c>
      <c r="CH51" s="175">
        <v>698500</v>
      </c>
      <c r="CI51" s="177">
        <v>1.4131</v>
      </c>
      <c r="CJ51" s="175">
        <v>614000</v>
      </c>
      <c r="CK51" s="177">
        <v>2.4796999999999998</v>
      </c>
      <c r="CL51" s="175">
        <v>0</v>
      </c>
      <c r="CM51" s="177">
        <v>0</v>
      </c>
      <c r="CN51" s="175">
        <v>11328414</v>
      </c>
      <c r="CO51" s="177">
        <v>3.4186999999999999</v>
      </c>
      <c r="CP51" s="175">
        <v>42751896</v>
      </c>
      <c r="CQ51" s="177">
        <v>1.0654999999999999</v>
      </c>
      <c r="CR51" s="175">
        <v>19125335.210000001</v>
      </c>
      <c r="CS51" s="177">
        <v>1.2134</v>
      </c>
      <c r="CT51" s="175">
        <v>0</v>
      </c>
      <c r="CU51" s="177">
        <v>0</v>
      </c>
      <c r="CV51" s="175">
        <v>0</v>
      </c>
      <c r="CW51" s="177">
        <v>0</v>
      </c>
      <c r="CX51" s="175">
        <v>0</v>
      </c>
      <c r="CY51" s="177">
        <v>0</v>
      </c>
      <c r="CZ51" s="175">
        <v>965.2</v>
      </c>
      <c r="DA51" s="177">
        <v>8.0000000000000004E-4</v>
      </c>
      <c r="DB51" s="175">
        <v>384536</v>
      </c>
      <c r="DC51" s="177">
        <v>1.6561999999999999</v>
      </c>
      <c r="DD51" s="175">
        <v>0</v>
      </c>
      <c r="DE51" s="177">
        <v>0</v>
      </c>
      <c r="DF51" s="175">
        <v>3618261.4</v>
      </c>
      <c r="DG51" s="177">
        <v>5.2961</v>
      </c>
      <c r="DH51" s="175">
        <v>28413953.75</v>
      </c>
      <c r="DI51" s="177">
        <v>2.6718000000000002</v>
      </c>
      <c r="DJ51" s="175">
        <v>0</v>
      </c>
      <c r="DK51" s="177">
        <v>0</v>
      </c>
      <c r="DL51" s="175">
        <v>1679931.36</v>
      </c>
      <c r="DM51" s="177">
        <v>0.71499999999999997</v>
      </c>
      <c r="DN51" s="175">
        <v>1282600</v>
      </c>
      <c r="DO51" s="177">
        <v>6.2163000000000004</v>
      </c>
      <c r="DP51" s="175">
        <v>1178536.56</v>
      </c>
      <c r="DQ51" s="177">
        <v>2.0366</v>
      </c>
      <c r="DR51" s="175">
        <v>3975526.75</v>
      </c>
      <c r="DS51" s="177">
        <v>1.3301000000000001</v>
      </c>
      <c r="DT51" s="175">
        <v>2733305.98</v>
      </c>
      <c r="DU51" s="177">
        <v>1.1134999999999999</v>
      </c>
      <c r="DV51" s="175">
        <v>8912505.8399999999</v>
      </c>
      <c r="DW51" s="177">
        <v>1.1618999999999999</v>
      </c>
      <c r="DX51" s="175">
        <v>31979337</v>
      </c>
      <c r="DY51" s="177">
        <v>1.252</v>
      </c>
      <c r="DZ51" s="175">
        <v>0</v>
      </c>
      <c r="EA51" s="177">
        <v>0</v>
      </c>
      <c r="EB51" s="175">
        <v>917009.8</v>
      </c>
      <c r="EC51" s="177">
        <v>0.63300000000000001</v>
      </c>
      <c r="ED51" s="175">
        <v>3686340.64</v>
      </c>
      <c r="EE51" s="177">
        <v>0.58379999999999999</v>
      </c>
      <c r="EF51" s="175">
        <v>0</v>
      </c>
      <c r="EG51" s="177">
        <v>0</v>
      </c>
      <c r="EH51" s="175">
        <v>586625</v>
      </c>
      <c r="EI51" s="177">
        <v>1.6648000000000001</v>
      </c>
      <c r="EJ51" s="175">
        <v>0</v>
      </c>
      <c r="EK51" s="177">
        <v>0</v>
      </c>
      <c r="EL51" s="175">
        <v>0</v>
      </c>
      <c r="EM51" s="177">
        <v>0</v>
      </c>
      <c r="EN51" s="175">
        <v>29095735.5</v>
      </c>
      <c r="EO51" s="177">
        <v>0.66049999999999998</v>
      </c>
      <c r="EP51" s="175">
        <v>5565527.5</v>
      </c>
      <c r="EQ51" s="177">
        <v>0.78590000000000004</v>
      </c>
      <c r="ER51" s="175">
        <v>603174</v>
      </c>
      <c r="ES51" s="177">
        <v>0.26540000000000002</v>
      </c>
      <c r="ET51" s="175">
        <v>1808537</v>
      </c>
      <c r="EU51" s="177">
        <v>0.18429999999999999</v>
      </c>
      <c r="EV51" s="175">
        <v>1950621</v>
      </c>
      <c r="EW51" s="177">
        <v>0.1409</v>
      </c>
      <c r="EX51" s="175">
        <v>0</v>
      </c>
      <c r="EY51" s="177">
        <v>0</v>
      </c>
      <c r="EZ51" s="175">
        <v>162601646</v>
      </c>
      <c r="FA51" s="177">
        <v>1.8246</v>
      </c>
      <c r="FB51" s="175">
        <v>2113703</v>
      </c>
      <c r="FC51" s="177">
        <v>0.1268</v>
      </c>
      <c r="FD51" s="175">
        <v>4251600</v>
      </c>
      <c r="FE51" s="177">
        <v>0.97240000000000004</v>
      </c>
      <c r="FF51" s="175">
        <v>2456000</v>
      </c>
      <c r="FG51" s="177">
        <v>2.6943999999999999</v>
      </c>
      <c r="FH51" s="175">
        <v>0</v>
      </c>
      <c r="FI51" s="177">
        <v>0</v>
      </c>
      <c r="FJ51" s="175">
        <v>21610916.32</v>
      </c>
      <c r="FK51" s="177">
        <v>1.2256</v>
      </c>
      <c r="FL51" s="175">
        <v>1799975.57</v>
      </c>
      <c r="FM51" s="177">
        <v>1.0106999999999999</v>
      </c>
      <c r="FN51" s="175">
        <v>3481876.32</v>
      </c>
      <c r="FO51" s="177">
        <v>0.58179999999999998</v>
      </c>
      <c r="FP51" s="175">
        <v>4686099</v>
      </c>
      <c r="FQ51" s="177">
        <v>5.9187000000000003</v>
      </c>
      <c r="FR51" s="175">
        <v>0</v>
      </c>
      <c r="FS51" s="177">
        <v>0</v>
      </c>
      <c r="FT51" s="175">
        <v>0</v>
      </c>
      <c r="FU51" s="177">
        <v>0</v>
      </c>
      <c r="FV51" s="175">
        <v>0</v>
      </c>
      <c r="FW51" s="177">
        <v>0</v>
      </c>
      <c r="FX51" s="175">
        <v>0</v>
      </c>
      <c r="FY51" s="177">
        <v>0</v>
      </c>
      <c r="FZ51" s="175">
        <v>0</v>
      </c>
      <c r="GA51" s="177">
        <v>0</v>
      </c>
      <c r="GB51" s="175">
        <v>8139005.7999999998</v>
      </c>
      <c r="GC51" s="177">
        <v>2.7258</v>
      </c>
      <c r="GD51" s="175">
        <v>852005.58</v>
      </c>
      <c r="GE51" s="177">
        <v>0.87749999999999995</v>
      </c>
      <c r="GF51" s="175">
        <v>4988.66</v>
      </c>
      <c r="GG51" s="177">
        <v>1.1000000000000001E-3</v>
      </c>
      <c r="GH51" s="175">
        <v>17208169.879999999</v>
      </c>
      <c r="GI51" s="177">
        <v>2.2250000000000001</v>
      </c>
      <c r="GJ51" s="175">
        <v>6432005</v>
      </c>
      <c r="GK51" s="177">
        <v>1.5053000000000001</v>
      </c>
      <c r="GL51" s="175">
        <v>13695223.75</v>
      </c>
      <c r="GM51" s="177">
        <v>2.6076000000000001</v>
      </c>
      <c r="GN51" s="175">
        <v>2053811.64</v>
      </c>
      <c r="GO51" s="177">
        <v>0.82969999999999999</v>
      </c>
      <c r="GP51" s="175">
        <v>20993924.399999999</v>
      </c>
      <c r="GQ51" s="177">
        <v>1.7398</v>
      </c>
      <c r="GR51" s="175">
        <v>1063480</v>
      </c>
      <c r="GS51" s="177">
        <v>6.7591000000000001</v>
      </c>
      <c r="GT51" s="175">
        <v>6303729.3600000003</v>
      </c>
      <c r="GU51" s="177">
        <v>0.99529999999999996</v>
      </c>
      <c r="GV51" s="175">
        <v>26642843.5</v>
      </c>
      <c r="GW51" s="177">
        <v>1.0057</v>
      </c>
      <c r="GX51" s="175">
        <v>670572.48</v>
      </c>
      <c r="GY51" s="177">
        <v>0.98950000000000005</v>
      </c>
      <c r="GZ51" s="175">
        <v>4160875.6</v>
      </c>
      <c r="HA51" s="177">
        <v>1.0003</v>
      </c>
      <c r="HB51" s="175">
        <v>137426257</v>
      </c>
      <c r="HC51" s="177">
        <v>1.5720000000000001</v>
      </c>
      <c r="HD51" s="175">
        <v>0</v>
      </c>
      <c r="HE51" s="177">
        <v>0</v>
      </c>
      <c r="HF51" s="175">
        <v>0</v>
      </c>
      <c r="HG51" s="177">
        <v>0</v>
      </c>
      <c r="HH51" s="175">
        <v>40651715</v>
      </c>
      <c r="HI51" s="177">
        <v>1.6674</v>
      </c>
      <c r="HJ51" s="175">
        <v>1241443.8799999999</v>
      </c>
      <c r="HK51" s="177">
        <v>0.99529999999999996</v>
      </c>
      <c r="HL51" s="175">
        <v>0</v>
      </c>
      <c r="HM51" s="177">
        <v>0</v>
      </c>
      <c r="HN51" s="175">
        <v>22856415.82</v>
      </c>
      <c r="HO51" s="177">
        <v>1.4702999999999999</v>
      </c>
      <c r="HP51" s="175">
        <v>0</v>
      </c>
      <c r="HQ51" s="177">
        <v>0</v>
      </c>
      <c r="HR51" s="175">
        <v>36945898.600000001</v>
      </c>
      <c r="HS51" s="177">
        <v>2.1435</v>
      </c>
      <c r="HT51" s="175">
        <v>12132057.42</v>
      </c>
      <c r="HU51" s="177">
        <v>4.7060000000000004</v>
      </c>
      <c r="HV51" s="175">
        <v>0</v>
      </c>
      <c r="HW51" s="177">
        <v>0</v>
      </c>
      <c r="HX51" s="175">
        <v>0</v>
      </c>
      <c r="HY51" s="177">
        <v>0</v>
      </c>
      <c r="HZ51" s="175">
        <v>47909484</v>
      </c>
      <c r="IA51" s="177">
        <v>1.7223999999999999</v>
      </c>
      <c r="IB51" s="175">
        <v>0</v>
      </c>
      <c r="IC51" s="177">
        <v>0</v>
      </c>
      <c r="ID51" s="175">
        <v>0</v>
      </c>
      <c r="IE51" s="177">
        <v>0</v>
      </c>
      <c r="IF51" s="175">
        <v>177840</v>
      </c>
      <c r="IG51" s="177">
        <v>0.14280000000000001</v>
      </c>
      <c r="IH51" s="175">
        <v>0</v>
      </c>
      <c r="II51" s="177">
        <v>0</v>
      </c>
      <c r="IJ51" s="175">
        <v>5125.25</v>
      </c>
      <c r="IK51" s="177">
        <v>5.0000000000000001E-4</v>
      </c>
      <c r="IL51" s="175">
        <v>0</v>
      </c>
      <c r="IM51" s="177">
        <v>0</v>
      </c>
    </row>
    <row r="52" spans="1:247" ht="14.25" thickTop="1" thickBot="1">
      <c r="A52" s="171" t="s">
        <v>165</v>
      </c>
      <c r="B52" s="152">
        <v>4081581743.6500001</v>
      </c>
      <c r="C52" s="172">
        <v>2.8365999999999998</v>
      </c>
      <c r="D52" s="152">
        <v>0</v>
      </c>
      <c r="E52" s="172">
        <v>0</v>
      </c>
      <c r="F52" s="152">
        <v>44808052.799999997</v>
      </c>
      <c r="G52" s="172">
        <v>1.4683999999999999</v>
      </c>
      <c r="H52" s="152">
        <v>84344420.799999997</v>
      </c>
      <c r="I52" s="172">
        <v>5.7687999999999997</v>
      </c>
      <c r="J52" s="152">
        <v>0</v>
      </c>
      <c r="K52" s="172">
        <v>0</v>
      </c>
      <c r="L52" s="152">
        <v>36600724.899999999</v>
      </c>
      <c r="M52" s="172">
        <v>3.028</v>
      </c>
      <c r="N52" s="152">
        <v>75085521.700000003</v>
      </c>
      <c r="O52" s="172">
        <v>5.7102000000000004</v>
      </c>
      <c r="P52" s="152">
        <v>120919667.94</v>
      </c>
      <c r="Q52" s="172">
        <v>4.0449000000000002</v>
      </c>
      <c r="R52" s="152">
        <v>118769.8</v>
      </c>
      <c r="S52" s="172">
        <v>3.3854000000000002</v>
      </c>
      <c r="T52" s="152">
        <v>246433.7</v>
      </c>
      <c r="U52" s="172">
        <v>4.2427999999999999</v>
      </c>
      <c r="V52" s="152">
        <v>446308.8</v>
      </c>
      <c r="W52" s="172">
        <v>0.1583</v>
      </c>
      <c r="X52" s="152">
        <v>657315730.42999995</v>
      </c>
      <c r="Y52" s="172">
        <v>2.3706</v>
      </c>
      <c r="Z52" s="152">
        <v>0</v>
      </c>
      <c r="AA52" s="172">
        <v>0</v>
      </c>
      <c r="AB52" s="152">
        <v>0</v>
      </c>
      <c r="AC52" s="172">
        <v>0</v>
      </c>
      <c r="AD52" s="152">
        <v>0</v>
      </c>
      <c r="AE52" s="172">
        <v>0</v>
      </c>
      <c r="AF52" s="152">
        <v>4751854</v>
      </c>
      <c r="AG52" s="172">
        <v>4.6417999999999999</v>
      </c>
      <c r="AH52" s="152">
        <v>1653036</v>
      </c>
      <c r="AI52" s="172">
        <v>2.9386000000000001</v>
      </c>
      <c r="AJ52" s="152">
        <v>20515496</v>
      </c>
      <c r="AK52" s="172">
        <v>2.7225999999999999</v>
      </c>
      <c r="AL52" s="152">
        <v>0</v>
      </c>
      <c r="AM52" s="172">
        <v>0</v>
      </c>
      <c r="AN52" s="152">
        <v>0</v>
      </c>
      <c r="AO52" s="172">
        <v>0</v>
      </c>
      <c r="AP52" s="152">
        <v>1238911.18</v>
      </c>
      <c r="AQ52" s="172">
        <v>2.2441</v>
      </c>
      <c r="AR52" s="152">
        <v>737174.88</v>
      </c>
      <c r="AS52" s="172">
        <v>4.6154999999999999</v>
      </c>
      <c r="AT52" s="152">
        <v>97985000</v>
      </c>
      <c r="AU52" s="172">
        <v>4.5868000000000002</v>
      </c>
      <c r="AV52" s="152">
        <v>1902811.85</v>
      </c>
      <c r="AW52" s="172">
        <v>3.9020000000000001</v>
      </c>
      <c r="AX52" s="152">
        <v>0</v>
      </c>
      <c r="AY52" s="172">
        <v>0</v>
      </c>
      <c r="AZ52" s="152">
        <v>132398566.66</v>
      </c>
      <c r="BA52" s="172">
        <v>3.6065</v>
      </c>
      <c r="BB52" s="152">
        <v>48702904.25</v>
      </c>
      <c r="BC52" s="172">
        <v>1.8594999999999999</v>
      </c>
      <c r="BD52" s="152">
        <v>0</v>
      </c>
      <c r="BE52" s="172">
        <v>0</v>
      </c>
      <c r="BF52" s="152">
        <v>0</v>
      </c>
      <c r="BG52" s="172">
        <v>0</v>
      </c>
      <c r="BH52" s="152">
        <v>772000</v>
      </c>
      <c r="BI52" s="172">
        <v>2.1919</v>
      </c>
      <c r="BJ52" s="152">
        <v>2434917.48</v>
      </c>
      <c r="BK52" s="172">
        <v>1.4661999999999999</v>
      </c>
      <c r="BL52" s="152">
        <v>12374990.880000001</v>
      </c>
      <c r="BM52" s="172">
        <v>2.5933000000000002</v>
      </c>
      <c r="BN52" s="152">
        <v>7701134.8799999999</v>
      </c>
      <c r="BO52" s="172">
        <v>4.0646000000000004</v>
      </c>
      <c r="BP52" s="152">
        <v>589258.36</v>
      </c>
      <c r="BQ52" s="172">
        <v>3.7865000000000002</v>
      </c>
      <c r="BR52" s="152">
        <v>0</v>
      </c>
      <c r="BS52" s="172">
        <v>0</v>
      </c>
      <c r="BT52" s="152">
        <v>471665.28</v>
      </c>
      <c r="BU52" s="172">
        <v>4.1524999999999999</v>
      </c>
      <c r="BV52" s="152">
        <v>2600000</v>
      </c>
      <c r="BW52" s="172">
        <v>3.3607999999999998</v>
      </c>
      <c r="BX52" s="152">
        <v>10009966.449999999</v>
      </c>
      <c r="BY52" s="172">
        <v>5.2065999999999999</v>
      </c>
      <c r="BZ52" s="152">
        <v>1233277</v>
      </c>
      <c r="CA52" s="172">
        <v>2.7414999999999998</v>
      </c>
      <c r="CB52" s="152">
        <v>66558089.159999996</v>
      </c>
      <c r="CC52" s="172">
        <v>4.9000000000000004</v>
      </c>
      <c r="CD52" s="152">
        <v>0</v>
      </c>
      <c r="CE52" s="172">
        <v>0</v>
      </c>
      <c r="CF52" s="152">
        <v>6920868</v>
      </c>
      <c r="CG52" s="172">
        <v>2.8224999999999998</v>
      </c>
      <c r="CH52" s="152">
        <v>698500</v>
      </c>
      <c r="CI52" s="172">
        <v>1.4131</v>
      </c>
      <c r="CJ52" s="152">
        <v>614000</v>
      </c>
      <c r="CK52" s="172">
        <v>2.4796999999999998</v>
      </c>
      <c r="CL52" s="152">
        <v>0</v>
      </c>
      <c r="CM52" s="172">
        <v>0</v>
      </c>
      <c r="CN52" s="152">
        <v>13462590</v>
      </c>
      <c r="CO52" s="172">
        <v>4.0628000000000002</v>
      </c>
      <c r="CP52" s="152">
        <v>42751896</v>
      </c>
      <c r="CQ52" s="172">
        <v>1.0654999999999999</v>
      </c>
      <c r="CR52" s="152">
        <v>48071100.969999999</v>
      </c>
      <c r="CS52" s="172">
        <v>3.0499000000000001</v>
      </c>
      <c r="CT52" s="152">
        <v>0</v>
      </c>
      <c r="CU52" s="172">
        <v>0</v>
      </c>
      <c r="CV52" s="152">
        <v>0</v>
      </c>
      <c r="CW52" s="172">
        <v>0</v>
      </c>
      <c r="CX52" s="152">
        <v>5396697.5999999996</v>
      </c>
      <c r="CY52" s="172">
        <v>1.0359</v>
      </c>
      <c r="CZ52" s="152">
        <v>965.2</v>
      </c>
      <c r="DA52" s="172">
        <v>8.0000000000000004E-4</v>
      </c>
      <c r="DB52" s="152">
        <v>663282.64</v>
      </c>
      <c r="DC52" s="172">
        <v>2.8567999999999998</v>
      </c>
      <c r="DD52" s="152">
        <v>0</v>
      </c>
      <c r="DE52" s="172">
        <v>0</v>
      </c>
      <c r="DF52" s="152">
        <v>3618261.4</v>
      </c>
      <c r="DG52" s="172">
        <v>5.2961</v>
      </c>
      <c r="DH52" s="152">
        <v>80122828.450000003</v>
      </c>
      <c r="DI52" s="172">
        <v>7.5340999999999996</v>
      </c>
      <c r="DJ52" s="152">
        <v>0</v>
      </c>
      <c r="DK52" s="172">
        <v>0</v>
      </c>
      <c r="DL52" s="152">
        <v>21861974.640000001</v>
      </c>
      <c r="DM52" s="172">
        <v>9.3041</v>
      </c>
      <c r="DN52" s="152">
        <v>1941800</v>
      </c>
      <c r="DO52" s="172">
        <v>9.4113000000000007</v>
      </c>
      <c r="DP52" s="152">
        <v>2324528.31</v>
      </c>
      <c r="DQ52" s="172">
        <v>4.0168999999999997</v>
      </c>
      <c r="DR52" s="152">
        <v>5707994.3499999996</v>
      </c>
      <c r="DS52" s="172">
        <v>1.9097</v>
      </c>
      <c r="DT52" s="152">
        <v>6371786.5300000003</v>
      </c>
      <c r="DU52" s="172">
        <v>2.5956999999999999</v>
      </c>
      <c r="DV52" s="152">
        <v>38634105.840000004</v>
      </c>
      <c r="DW52" s="172">
        <v>5.0366</v>
      </c>
      <c r="DX52" s="152">
        <v>48302862.25</v>
      </c>
      <c r="DY52" s="172">
        <v>1.8911</v>
      </c>
      <c r="DZ52" s="152">
        <v>0</v>
      </c>
      <c r="EA52" s="172">
        <v>0</v>
      </c>
      <c r="EB52" s="152">
        <v>1373556.6</v>
      </c>
      <c r="EC52" s="172">
        <v>0.94810000000000005</v>
      </c>
      <c r="ED52" s="152">
        <v>7943805.4100000001</v>
      </c>
      <c r="EE52" s="172">
        <v>1.258</v>
      </c>
      <c r="EF52" s="152">
        <v>180363926.40000001</v>
      </c>
      <c r="EG52" s="172">
        <v>1.3055000000000001</v>
      </c>
      <c r="EH52" s="152">
        <v>586625</v>
      </c>
      <c r="EI52" s="172">
        <v>1.6648000000000001</v>
      </c>
      <c r="EJ52" s="152">
        <v>0</v>
      </c>
      <c r="EK52" s="172">
        <v>0</v>
      </c>
      <c r="EL52" s="152">
        <v>1170150</v>
      </c>
      <c r="EM52" s="172">
        <v>2.4500000000000002</v>
      </c>
      <c r="EN52" s="152">
        <v>211300941.90000001</v>
      </c>
      <c r="EO52" s="172">
        <v>4.7965</v>
      </c>
      <c r="EP52" s="152">
        <v>24251764.300000001</v>
      </c>
      <c r="EQ52" s="172">
        <v>3.4245999999999999</v>
      </c>
      <c r="ER52" s="152">
        <v>3778744</v>
      </c>
      <c r="ES52" s="172">
        <v>1.6625000000000001</v>
      </c>
      <c r="ET52" s="152">
        <v>47854127</v>
      </c>
      <c r="EU52" s="172">
        <v>4.8761000000000001</v>
      </c>
      <c r="EV52" s="152">
        <v>45252466</v>
      </c>
      <c r="EW52" s="172">
        <v>3.2688000000000001</v>
      </c>
      <c r="EX52" s="152">
        <v>0</v>
      </c>
      <c r="EY52" s="172">
        <v>0</v>
      </c>
      <c r="EZ52" s="152">
        <v>557043207</v>
      </c>
      <c r="FA52" s="172">
        <v>6.2507000000000001</v>
      </c>
      <c r="FB52" s="152">
        <v>49445934</v>
      </c>
      <c r="FC52" s="172">
        <v>2.9672000000000001</v>
      </c>
      <c r="FD52" s="152">
        <v>4251600</v>
      </c>
      <c r="FE52" s="172">
        <v>0.97240000000000004</v>
      </c>
      <c r="FF52" s="152">
        <v>2456000</v>
      </c>
      <c r="FG52" s="172">
        <v>2.6943999999999999</v>
      </c>
      <c r="FH52" s="152">
        <v>0</v>
      </c>
      <c r="FI52" s="172">
        <v>0</v>
      </c>
      <c r="FJ52" s="152">
        <v>51294135.740000002</v>
      </c>
      <c r="FK52" s="172">
        <v>2.9089999999999998</v>
      </c>
      <c r="FL52" s="152">
        <v>5659786.04</v>
      </c>
      <c r="FM52" s="172">
        <v>3.1781000000000001</v>
      </c>
      <c r="FN52" s="152">
        <v>3481876.32</v>
      </c>
      <c r="FO52" s="172">
        <v>0.58179999999999998</v>
      </c>
      <c r="FP52" s="152">
        <v>4686099</v>
      </c>
      <c r="FQ52" s="172">
        <v>5.9187000000000003</v>
      </c>
      <c r="FR52" s="152">
        <v>46346613.899999999</v>
      </c>
      <c r="FS52" s="172">
        <v>2.6143000000000001</v>
      </c>
      <c r="FT52" s="152">
        <v>65456967.399999999</v>
      </c>
      <c r="FU52" s="172">
        <v>4.3601999999999999</v>
      </c>
      <c r="FV52" s="152">
        <v>0</v>
      </c>
      <c r="FW52" s="172">
        <v>0</v>
      </c>
      <c r="FX52" s="152">
        <v>0</v>
      </c>
      <c r="FY52" s="172">
        <v>0</v>
      </c>
      <c r="FZ52" s="152">
        <v>0</v>
      </c>
      <c r="GA52" s="172">
        <v>0</v>
      </c>
      <c r="GB52" s="152">
        <v>16442477.800000001</v>
      </c>
      <c r="GC52" s="172">
        <v>5.5067000000000004</v>
      </c>
      <c r="GD52" s="152">
        <v>1867296.45</v>
      </c>
      <c r="GE52" s="172">
        <v>1.9233</v>
      </c>
      <c r="GF52" s="152">
        <v>8267860.8099999996</v>
      </c>
      <c r="GG52" s="172">
        <v>1.8985000000000001</v>
      </c>
      <c r="GH52" s="152">
        <v>17208169.879999999</v>
      </c>
      <c r="GI52" s="172">
        <v>2.2250000000000001</v>
      </c>
      <c r="GJ52" s="152">
        <v>13617176.85</v>
      </c>
      <c r="GK52" s="172">
        <v>3.1869000000000001</v>
      </c>
      <c r="GL52" s="152">
        <v>21100511.300000001</v>
      </c>
      <c r="GM52" s="172">
        <v>4.0175000000000001</v>
      </c>
      <c r="GN52" s="152">
        <v>4600179.82</v>
      </c>
      <c r="GO52" s="172">
        <v>1.8583000000000001</v>
      </c>
      <c r="GP52" s="152">
        <v>20993924.399999999</v>
      </c>
      <c r="GQ52" s="172">
        <v>1.7398</v>
      </c>
      <c r="GR52" s="152">
        <v>1870480</v>
      </c>
      <c r="GS52" s="172">
        <v>11.8881</v>
      </c>
      <c r="GT52" s="152">
        <v>6303729.3600000003</v>
      </c>
      <c r="GU52" s="172">
        <v>0.99529999999999996</v>
      </c>
      <c r="GV52" s="152">
        <v>30057798.5</v>
      </c>
      <c r="GW52" s="172">
        <v>1.1346000000000001</v>
      </c>
      <c r="GX52" s="152">
        <v>670572.48</v>
      </c>
      <c r="GY52" s="172">
        <v>0.98950000000000005</v>
      </c>
      <c r="GZ52" s="152">
        <v>4160875.6</v>
      </c>
      <c r="HA52" s="172">
        <v>1.0003</v>
      </c>
      <c r="HB52" s="152">
        <v>297187436</v>
      </c>
      <c r="HC52" s="172">
        <v>3.3995000000000002</v>
      </c>
      <c r="HD52" s="152">
        <v>0</v>
      </c>
      <c r="HE52" s="172">
        <v>0</v>
      </c>
      <c r="HF52" s="152">
        <v>0</v>
      </c>
      <c r="HG52" s="172">
        <v>0</v>
      </c>
      <c r="HH52" s="152">
        <v>158533321.75</v>
      </c>
      <c r="HI52" s="172">
        <v>6.5023999999999997</v>
      </c>
      <c r="HJ52" s="152">
        <v>2120474.77</v>
      </c>
      <c r="HK52" s="172">
        <v>1.7000999999999999</v>
      </c>
      <c r="HL52" s="152">
        <v>0</v>
      </c>
      <c r="HM52" s="172">
        <v>0</v>
      </c>
      <c r="HN52" s="152">
        <v>47942602.840000004</v>
      </c>
      <c r="HO52" s="172">
        <v>3.0838999999999999</v>
      </c>
      <c r="HP52" s="152">
        <v>10815000</v>
      </c>
      <c r="HQ52" s="172">
        <v>5.3888999999999996</v>
      </c>
      <c r="HR52" s="152">
        <v>144078438.40000001</v>
      </c>
      <c r="HS52" s="172">
        <v>8.359</v>
      </c>
      <c r="HT52" s="152">
        <v>23316106.420000002</v>
      </c>
      <c r="HU52" s="172">
        <v>9.0442</v>
      </c>
      <c r="HV52" s="152">
        <v>0</v>
      </c>
      <c r="HW52" s="172">
        <v>0</v>
      </c>
      <c r="HX52" s="152">
        <v>0</v>
      </c>
      <c r="HY52" s="172">
        <v>0</v>
      </c>
      <c r="HZ52" s="152">
        <v>47909484</v>
      </c>
      <c r="IA52" s="172">
        <v>1.7223999999999999</v>
      </c>
      <c r="IB52" s="152">
        <v>67903431</v>
      </c>
      <c r="IC52" s="172">
        <v>2.7429000000000001</v>
      </c>
      <c r="ID52" s="152">
        <v>40006176</v>
      </c>
      <c r="IE52" s="172">
        <v>1.2797000000000001</v>
      </c>
      <c r="IF52" s="152">
        <v>3887740</v>
      </c>
      <c r="IG52" s="172">
        <v>3.1223999999999998</v>
      </c>
      <c r="IH52" s="152">
        <v>162503</v>
      </c>
      <c r="II52" s="172">
        <v>2.0019</v>
      </c>
      <c r="IJ52" s="152">
        <v>14576922.85</v>
      </c>
      <c r="IK52" s="172">
        <v>1.3683000000000001</v>
      </c>
      <c r="IL52" s="152">
        <v>0</v>
      </c>
      <c r="IM52" s="172">
        <v>0</v>
      </c>
    </row>
    <row r="53" spans="1:247" ht="13.5" thickTop="1">
      <c r="A53" s="174" t="s">
        <v>164</v>
      </c>
      <c r="B53" s="175">
        <v>0</v>
      </c>
      <c r="C53" s="177">
        <v>0</v>
      </c>
      <c r="D53" s="175">
        <v>0</v>
      </c>
      <c r="E53" s="177">
        <v>0</v>
      </c>
      <c r="F53" s="175">
        <v>0</v>
      </c>
      <c r="G53" s="177">
        <v>0</v>
      </c>
      <c r="H53" s="175">
        <v>0</v>
      </c>
      <c r="I53" s="177">
        <v>0</v>
      </c>
      <c r="J53" s="175">
        <v>0</v>
      </c>
      <c r="K53" s="177">
        <v>0</v>
      </c>
      <c r="L53" s="175">
        <v>0</v>
      </c>
      <c r="M53" s="177">
        <v>0</v>
      </c>
      <c r="N53" s="175">
        <v>0</v>
      </c>
      <c r="O53" s="177">
        <v>0</v>
      </c>
      <c r="P53" s="175">
        <v>0</v>
      </c>
      <c r="Q53" s="177">
        <v>0</v>
      </c>
      <c r="R53" s="175">
        <v>0</v>
      </c>
      <c r="S53" s="177">
        <v>0</v>
      </c>
      <c r="T53" s="175">
        <v>0</v>
      </c>
      <c r="U53" s="177">
        <v>0</v>
      </c>
      <c r="V53" s="175">
        <v>0</v>
      </c>
      <c r="W53" s="177">
        <v>0</v>
      </c>
      <c r="X53" s="175">
        <v>0</v>
      </c>
      <c r="Y53" s="177">
        <v>0</v>
      </c>
      <c r="Z53" s="175">
        <v>0</v>
      </c>
      <c r="AA53" s="177">
        <v>0</v>
      </c>
      <c r="AB53" s="175">
        <v>0</v>
      </c>
      <c r="AC53" s="177">
        <v>0</v>
      </c>
      <c r="AD53" s="175">
        <v>0</v>
      </c>
      <c r="AE53" s="177">
        <v>0</v>
      </c>
      <c r="AF53" s="175">
        <v>0</v>
      </c>
      <c r="AG53" s="177">
        <v>0</v>
      </c>
      <c r="AH53" s="175">
        <v>0</v>
      </c>
      <c r="AI53" s="177">
        <v>0</v>
      </c>
      <c r="AJ53" s="175">
        <v>0</v>
      </c>
      <c r="AK53" s="177">
        <v>0</v>
      </c>
      <c r="AL53" s="175">
        <v>0</v>
      </c>
      <c r="AM53" s="177">
        <v>0</v>
      </c>
      <c r="AN53" s="175">
        <v>0</v>
      </c>
      <c r="AO53" s="177">
        <v>0</v>
      </c>
      <c r="AP53" s="175">
        <v>0</v>
      </c>
      <c r="AQ53" s="177">
        <v>0</v>
      </c>
      <c r="AR53" s="175">
        <v>0</v>
      </c>
      <c r="AS53" s="177">
        <v>0</v>
      </c>
      <c r="AT53" s="175">
        <v>0</v>
      </c>
      <c r="AU53" s="177">
        <v>0</v>
      </c>
      <c r="AV53" s="175">
        <v>0</v>
      </c>
      <c r="AW53" s="177">
        <v>0</v>
      </c>
      <c r="AX53" s="175">
        <v>0</v>
      </c>
      <c r="AY53" s="177">
        <v>0</v>
      </c>
      <c r="AZ53" s="175">
        <v>0</v>
      </c>
      <c r="BA53" s="177">
        <v>0</v>
      </c>
      <c r="BB53" s="175">
        <v>0</v>
      </c>
      <c r="BC53" s="177">
        <v>0</v>
      </c>
      <c r="BD53" s="175">
        <v>0</v>
      </c>
      <c r="BE53" s="177">
        <v>0</v>
      </c>
      <c r="BF53" s="175">
        <v>0</v>
      </c>
      <c r="BG53" s="177">
        <v>0</v>
      </c>
      <c r="BH53" s="175">
        <v>0</v>
      </c>
      <c r="BI53" s="177">
        <v>0</v>
      </c>
      <c r="BJ53" s="175">
        <v>0</v>
      </c>
      <c r="BK53" s="177">
        <v>0</v>
      </c>
      <c r="BL53" s="175">
        <v>0</v>
      </c>
      <c r="BM53" s="177">
        <v>0</v>
      </c>
      <c r="BN53" s="175">
        <v>0</v>
      </c>
      <c r="BO53" s="177">
        <v>0</v>
      </c>
      <c r="BP53" s="175">
        <v>0</v>
      </c>
      <c r="BQ53" s="177">
        <v>0</v>
      </c>
      <c r="BR53" s="175">
        <v>0</v>
      </c>
      <c r="BS53" s="177">
        <v>0</v>
      </c>
      <c r="BT53" s="175">
        <v>0</v>
      </c>
      <c r="BU53" s="177">
        <v>0</v>
      </c>
      <c r="BV53" s="175">
        <v>0</v>
      </c>
      <c r="BW53" s="177">
        <v>0</v>
      </c>
      <c r="BX53" s="175">
        <v>0</v>
      </c>
      <c r="BY53" s="177">
        <v>0</v>
      </c>
      <c r="BZ53" s="175">
        <v>0</v>
      </c>
      <c r="CA53" s="177">
        <v>0</v>
      </c>
      <c r="CB53" s="175">
        <v>0</v>
      </c>
      <c r="CC53" s="177">
        <v>0</v>
      </c>
      <c r="CD53" s="175">
        <v>0</v>
      </c>
      <c r="CE53" s="177">
        <v>0</v>
      </c>
      <c r="CF53" s="175">
        <v>0</v>
      </c>
      <c r="CG53" s="177">
        <v>0</v>
      </c>
      <c r="CH53" s="175">
        <v>0</v>
      </c>
      <c r="CI53" s="177">
        <v>0</v>
      </c>
      <c r="CJ53" s="175">
        <v>0</v>
      </c>
      <c r="CK53" s="177">
        <v>0</v>
      </c>
      <c r="CL53" s="175">
        <v>0</v>
      </c>
      <c r="CM53" s="177">
        <v>0</v>
      </c>
      <c r="CN53" s="175">
        <v>0</v>
      </c>
      <c r="CO53" s="177">
        <v>0</v>
      </c>
      <c r="CP53" s="175">
        <v>0</v>
      </c>
      <c r="CQ53" s="177">
        <v>0</v>
      </c>
      <c r="CR53" s="175">
        <v>0</v>
      </c>
      <c r="CS53" s="177">
        <v>0</v>
      </c>
      <c r="CT53" s="175">
        <v>0</v>
      </c>
      <c r="CU53" s="177">
        <v>0</v>
      </c>
      <c r="CV53" s="175">
        <v>0</v>
      </c>
      <c r="CW53" s="177">
        <v>0</v>
      </c>
      <c r="CX53" s="175">
        <v>0</v>
      </c>
      <c r="CY53" s="177">
        <v>0</v>
      </c>
      <c r="CZ53" s="175">
        <v>0</v>
      </c>
      <c r="DA53" s="177">
        <v>0</v>
      </c>
      <c r="DB53" s="175">
        <v>0</v>
      </c>
      <c r="DC53" s="177">
        <v>0</v>
      </c>
      <c r="DD53" s="175">
        <v>0</v>
      </c>
      <c r="DE53" s="177">
        <v>0</v>
      </c>
      <c r="DF53" s="175">
        <v>0</v>
      </c>
      <c r="DG53" s="177">
        <v>0</v>
      </c>
      <c r="DH53" s="175">
        <v>0</v>
      </c>
      <c r="DI53" s="177">
        <v>0</v>
      </c>
      <c r="DJ53" s="175">
        <v>0</v>
      </c>
      <c r="DK53" s="177">
        <v>0</v>
      </c>
      <c r="DL53" s="175">
        <v>0</v>
      </c>
      <c r="DM53" s="177">
        <v>0</v>
      </c>
      <c r="DN53" s="175">
        <v>0</v>
      </c>
      <c r="DO53" s="177">
        <v>0</v>
      </c>
      <c r="DP53" s="175">
        <v>0</v>
      </c>
      <c r="DQ53" s="177">
        <v>0</v>
      </c>
      <c r="DR53" s="175">
        <v>0</v>
      </c>
      <c r="DS53" s="177">
        <v>0</v>
      </c>
      <c r="DT53" s="175">
        <v>0</v>
      </c>
      <c r="DU53" s="177">
        <v>0</v>
      </c>
      <c r="DV53" s="175">
        <v>0</v>
      </c>
      <c r="DW53" s="177">
        <v>0</v>
      </c>
      <c r="DX53" s="175">
        <v>0</v>
      </c>
      <c r="DY53" s="177">
        <v>0</v>
      </c>
      <c r="DZ53" s="175">
        <v>0</v>
      </c>
      <c r="EA53" s="177">
        <v>0</v>
      </c>
      <c r="EB53" s="175">
        <v>0</v>
      </c>
      <c r="EC53" s="177">
        <v>0</v>
      </c>
      <c r="ED53" s="175">
        <v>0</v>
      </c>
      <c r="EE53" s="177">
        <v>0</v>
      </c>
      <c r="EF53" s="175">
        <v>0</v>
      </c>
      <c r="EG53" s="177">
        <v>0</v>
      </c>
      <c r="EH53" s="175">
        <v>0</v>
      </c>
      <c r="EI53" s="177">
        <v>0</v>
      </c>
      <c r="EJ53" s="175">
        <v>0</v>
      </c>
      <c r="EK53" s="177">
        <v>0</v>
      </c>
      <c r="EL53" s="175">
        <v>0</v>
      </c>
      <c r="EM53" s="177">
        <v>0</v>
      </c>
      <c r="EN53" s="175">
        <v>0</v>
      </c>
      <c r="EO53" s="177">
        <v>0</v>
      </c>
      <c r="EP53" s="175">
        <v>0</v>
      </c>
      <c r="EQ53" s="177">
        <v>0</v>
      </c>
      <c r="ER53" s="175">
        <v>0</v>
      </c>
      <c r="ES53" s="177">
        <v>0</v>
      </c>
      <c r="ET53" s="175">
        <v>0</v>
      </c>
      <c r="EU53" s="177">
        <v>0</v>
      </c>
      <c r="EV53" s="175">
        <v>0</v>
      </c>
      <c r="EW53" s="177">
        <v>0</v>
      </c>
      <c r="EX53" s="175">
        <v>0</v>
      </c>
      <c r="EY53" s="177">
        <v>0</v>
      </c>
      <c r="EZ53" s="175">
        <v>0</v>
      </c>
      <c r="FA53" s="177">
        <v>0</v>
      </c>
      <c r="FB53" s="175">
        <v>0</v>
      </c>
      <c r="FC53" s="177">
        <v>0</v>
      </c>
      <c r="FD53" s="175">
        <v>0</v>
      </c>
      <c r="FE53" s="177">
        <v>0</v>
      </c>
      <c r="FF53" s="175">
        <v>0</v>
      </c>
      <c r="FG53" s="177">
        <v>0</v>
      </c>
      <c r="FH53" s="175">
        <v>0</v>
      </c>
      <c r="FI53" s="177">
        <v>0</v>
      </c>
      <c r="FJ53" s="175">
        <v>0</v>
      </c>
      <c r="FK53" s="177">
        <v>0</v>
      </c>
      <c r="FL53" s="175">
        <v>0</v>
      </c>
      <c r="FM53" s="177">
        <v>0</v>
      </c>
      <c r="FN53" s="175">
        <v>0</v>
      </c>
      <c r="FO53" s="177">
        <v>0</v>
      </c>
      <c r="FP53" s="175">
        <v>0</v>
      </c>
      <c r="FQ53" s="177">
        <v>0</v>
      </c>
      <c r="FR53" s="175">
        <v>0</v>
      </c>
      <c r="FS53" s="177">
        <v>0</v>
      </c>
      <c r="FT53" s="175">
        <v>0</v>
      </c>
      <c r="FU53" s="177">
        <v>0</v>
      </c>
      <c r="FV53" s="175">
        <v>0</v>
      </c>
      <c r="FW53" s="177">
        <v>0</v>
      </c>
      <c r="FX53" s="175">
        <v>0</v>
      </c>
      <c r="FY53" s="177">
        <v>0</v>
      </c>
      <c r="FZ53" s="175">
        <v>0</v>
      </c>
      <c r="GA53" s="177">
        <v>0</v>
      </c>
      <c r="GB53" s="175">
        <v>0</v>
      </c>
      <c r="GC53" s="177">
        <v>0</v>
      </c>
      <c r="GD53" s="175">
        <v>0</v>
      </c>
      <c r="GE53" s="177">
        <v>0</v>
      </c>
      <c r="GF53" s="175">
        <v>0</v>
      </c>
      <c r="GG53" s="177">
        <v>0</v>
      </c>
      <c r="GH53" s="175">
        <v>0</v>
      </c>
      <c r="GI53" s="177">
        <v>0</v>
      </c>
      <c r="GJ53" s="175">
        <v>0</v>
      </c>
      <c r="GK53" s="177">
        <v>0</v>
      </c>
      <c r="GL53" s="175">
        <v>0</v>
      </c>
      <c r="GM53" s="177">
        <v>0</v>
      </c>
      <c r="GN53" s="175">
        <v>0</v>
      </c>
      <c r="GO53" s="177">
        <v>0</v>
      </c>
      <c r="GP53" s="175">
        <v>0</v>
      </c>
      <c r="GQ53" s="177">
        <v>0</v>
      </c>
      <c r="GR53" s="175">
        <v>0</v>
      </c>
      <c r="GS53" s="177">
        <v>0</v>
      </c>
      <c r="GT53" s="175">
        <v>0</v>
      </c>
      <c r="GU53" s="177">
        <v>0</v>
      </c>
      <c r="GV53" s="175">
        <v>0</v>
      </c>
      <c r="GW53" s="177">
        <v>0</v>
      </c>
      <c r="GX53" s="175">
        <v>0</v>
      </c>
      <c r="GY53" s="177">
        <v>0</v>
      </c>
      <c r="GZ53" s="175">
        <v>0</v>
      </c>
      <c r="HA53" s="177">
        <v>0</v>
      </c>
      <c r="HB53" s="175">
        <v>0</v>
      </c>
      <c r="HC53" s="177">
        <v>0</v>
      </c>
      <c r="HD53" s="175">
        <v>0</v>
      </c>
      <c r="HE53" s="177">
        <v>0</v>
      </c>
      <c r="HF53" s="175">
        <v>0</v>
      </c>
      <c r="HG53" s="177">
        <v>0</v>
      </c>
      <c r="HH53" s="175">
        <v>0</v>
      </c>
      <c r="HI53" s="177">
        <v>0</v>
      </c>
      <c r="HJ53" s="175">
        <v>0</v>
      </c>
      <c r="HK53" s="177">
        <v>0</v>
      </c>
      <c r="HL53" s="175">
        <v>0</v>
      </c>
      <c r="HM53" s="177">
        <v>0</v>
      </c>
      <c r="HN53" s="175">
        <v>0</v>
      </c>
      <c r="HO53" s="177">
        <v>0</v>
      </c>
      <c r="HP53" s="175">
        <v>0</v>
      </c>
      <c r="HQ53" s="177">
        <v>0</v>
      </c>
      <c r="HR53" s="175">
        <v>0</v>
      </c>
      <c r="HS53" s="177">
        <v>0</v>
      </c>
      <c r="HT53" s="175">
        <v>0</v>
      </c>
      <c r="HU53" s="177">
        <v>0</v>
      </c>
      <c r="HV53" s="175">
        <v>0</v>
      </c>
      <c r="HW53" s="177">
        <v>0</v>
      </c>
      <c r="HX53" s="175">
        <v>0</v>
      </c>
      <c r="HY53" s="177">
        <v>0</v>
      </c>
      <c r="HZ53" s="175">
        <v>0</v>
      </c>
      <c r="IA53" s="177">
        <v>0</v>
      </c>
      <c r="IB53" s="175">
        <v>0</v>
      </c>
      <c r="IC53" s="177">
        <v>0</v>
      </c>
      <c r="ID53" s="175">
        <v>0</v>
      </c>
      <c r="IE53" s="177">
        <v>0</v>
      </c>
      <c r="IF53" s="175">
        <v>0</v>
      </c>
      <c r="IG53" s="177">
        <v>0</v>
      </c>
      <c r="IH53" s="175">
        <v>0</v>
      </c>
      <c r="II53" s="177">
        <v>0</v>
      </c>
      <c r="IJ53" s="175">
        <v>0</v>
      </c>
      <c r="IK53" s="177">
        <v>0</v>
      </c>
      <c r="IL53" s="175">
        <v>0</v>
      </c>
      <c r="IM53" s="177">
        <v>0</v>
      </c>
    </row>
    <row r="54" spans="1:247">
      <c r="A54" s="174" t="s">
        <v>163</v>
      </c>
      <c r="B54" s="175">
        <v>2277767876.9699998</v>
      </c>
      <c r="C54" s="177">
        <v>1.583</v>
      </c>
      <c r="D54" s="175">
        <v>424631.37</v>
      </c>
      <c r="E54" s="177">
        <v>1.5986</v>
      </c>
      <c r="F54" s="175">
        <v>6223566.3499999996</v>
      </c>
      <c r="G54" s="177">
        <v>0.20399999999999999</v>
      </c>
      <c r="H54" s="175">
        <v>11938938</v>
      </c>
      <c r="I54" s="177">
        <v>0.81659999999999999</v>
      </c>
      <c r="J54" s="175">
        <v>0</v>
      </c>
      <c r="K54" s="177">
        <v>0</v>
      </c>
      <c r="L54" s="175">
        <v>32095748.239999998</v>
      </c>
      <c r="M54" s="177">
        <v>2.6553</v>
      </c>
      <c r="N54" s="175">
        <v>41775850.799999997</v>
      </c>
      <c r="O54" s="177">
        <v>3.177</v>
      </c>
      <c r="P54" s="175">
        <v>40116287.920000002</v>
      </c>
      <c r="Q54" s="177">
        <v>1.3419000000000001</v>
      </c>
      <c r="R54" s="175">
        <v>47893.84</v>
      </c>
      <c r="S54" s="177">
        <v>1.3651</v>
      </c>
      <c r="T54" s="175">
        <v>54074.04</v>
      </c>
      <c r="U54" s="177">
        <v>0.93100000000000005</v>
      </c>
      <c r="V54" s="175">
        <v>0</v>
      </c>
      <c r="W54" s="177">
        <v>0</v>
      </c>
      <c r="X54" s="175">
        <v>314113504.5</v>
      </c>
      <c r="Y54" s="177">
        <v>1.1328</v>
      </c>
      <c r="Z54" s="175">
        <v>0</v>
      </c>
      <c r="AA54" s="177">
        <v>0</v>
      </c>
      <c r="AB54" s="175">
        <v>0</v>
      </c>
      <c r="AC54" s="177">
        <v>0</v>
      </c>
      <c r="AD54" s="175">
        <v>5175846</v>
      </c>
      <c r="AE54" s="177">
        <v>1.516</v>
      </c>
      <c r="AF54" s="175">
        <v>3898979.19</v>
      </c>
      <c r="AG54" s="177">
        <v>3.8087</v>
      </c>
      <c r="AH54" s="175">
        <v>0</v>
      </c>
      <c r="AI54" s="177">
        <v>0</v>
      </c>
      <c r="AJ54" s="175">
        <v>0</v>
      </c>
      <c r="AK54" s="177">
        <v>0</v>
      </c>
      <c r="AL54" s="175">
        <v>5816256.6299999999</v>
      </c>
      <c r="AM54" s="177">
        <v>7.3148999999999997</v>
      </c>
      <c r="AN54" s="175">
        <v>0</v>
      </c>
      <c r="AO54" s="177">
        <v>0</v>
      </c>
      <c r="AP54" s="175">
        <v>369600</v>
      </c>
      <c r="AQ54" s="177">
        <v>0.66949999999999998</v>
      </c>
      <c r="AR54" s="175">
        <v>0</v>
      </c>
      <c r="AS54" s="177">
        <v>0</v>
      </c>
      <c r="AT54" s="175">
        <v>67634217</v>
      </c>
      <c r="AU54" s="177">
        <v>3.1661000000000001</v>
      </c>
      <c r="AV54" s="175">
        <v>0</v>
      </c>
      <c r="AW54" s="177">
        <v>0</v>
      </c>
      <c r="AX54" s="175">
        <v>0</v>
      </c>
      <c r="AY54" s="177">
        <v>0</v>
      </c>
      <c r="AZ54" s="175">
        <v>43271882.439999998</v>
      </c>
      <c r="BA54" s="177">
        <v>1.1787000000000001</v>
      </c>
      <c r="BB54" s="175">
        <v>38206875.899999999</v>
      </c>
      <c r="BC54" s="177">
        <v>1.4587000000000001</v>
      </c>
      <c r="BD54" s="175">
        <v>0</v>
      </c>
      <c r="BE54" s="177">
        <v>0</v>
      </c>
      <c r="BF54" s="175">
        <v>0</v>
      </c>
      <c r="BG54" s="177">
        <v>0</v>
      </c>
      <c r="BH54" s="175">
        <v>0</v>
      </c>
      <c r="BI54" s="177">
        <v>0</v>
      </c>
      <c r="BJ54" s="175">
        <v>0</v>
      </c>
      <c r="BK54" s="177">
        <v>0</v>
      </c>
      <c r="BL54" s="175">
        <v>15878718.51</v>
      </c>
      <c r="BM54" s="177">
        <v>3.3275000000000001</v>
      </c>
      <c r="BN54" s="175">
        <v>10780113</v>
      </c>
      <c r="BO54" s="177">
        <v>5.6897000000000002</v>
      </c>
      <c r="BP54" s="175">
        <v>0</v>
      </c>
      <c r="BQ54" s="177">
        <v>0</v>
      </c>
      <c r="BR54" s="175">
        <v>0</v>
      </c>
      <c r="BS54" s="177">
        <v>0</v>
      </c>
      <c r="BT54" s="175">
        <v>828567.29</v>
      </c>
      <c r="BU54" s="177">
        <v>7.2946999999999997</v>
      </c>
      <c r="BV54" s="175">
        <v>0</v>
      </c>
      <c r="BW54" s="177">
        <v>0</v>
      </c>
      <c r="BX54" s="175">
        <v>2962806</v>
      </c>
      <c r="BY54" s="177">
        <v>1.5410999999999999</v>
      </c>
      <c r="BZ54" s="175">
        <v>431279</v>
      </c>
      <c r="CA54" s="177">
        <v>0.9587</v>
      </c>
      <c r="CB54" s="175">
        <v>23498620.530000001</v>
      </c>
      <c r="CC54" s="177">
        <v>1.73</v>
      </c>
      <c r="CD54" s="175">
        <v>0</v>
      </c>
      <c r="CE54" s="177">
        <v>0</v>
      </c>
      <c r="CF54" s="175">
        <v>3734238</v>
      </c>
      <c r="CG54" s="177">
        <v>1.5228999999999999</v>
      </c>
      <c r="CH54" s="175">
        <v>0</v>
      </c>
      <c r="CI54" s="177">
        <v>0</v>
      </c>
      <c r="CJ54" s="175">
        <v>0</v>
      </c>
      <c r="CK54" s="177">
        <v>0</v>
      </c>
      <c r="CL54" s="175">
        <v>0</v>
      </c>
      <c r="CM54" s="177">
        <v>0</v>
      </c>
      <c r="CN54" s="175">
        <v>0</v>
      </c>
      <c r="CO54" s="177">
        <v>0</v>
      </c>
      <c r="CP54" s="175">
        <v>102050783.98999999</v>
      </c>
      <c r="CQ54" s="177">
        <v>2.5434000000000001</v>
      </c>
      <c r="CR54" s="175">
        <v>27265001.23</v>
      </c>
      <c r="CS54" s="177">
        <v>1.7298</v>
      </c>
      <c r="CT54" s="175">
        <v>0</v>
      </c>
      <c r="CU54" s="177">
        <v>0</v>
      </c>
      <c r="CV54" s="175">
        <v>0</v>
      </c>
      <c r="CW54" s="177">
        <v>0</v>
      </c>
      <c r="CX54" s="175">
        <v>1743376.6</v>
      </c>
      <c r="CY54" s="177">
        <v>0.33460000000000001</v>
      </c>
      <c r="CZ54" s="175">
        <v>1071287</v>
      </c>
      <c r="DA54" s="177">
        <v>0.85919999999999996</v>
      </c>
      <c r="DB54" s="175">
        <v>614206.5</v>
      </c>
      <c r="DC54" s="177">
        <v>2.6455000000000002</v>
      </c>
      <c r="DD54" s="175">
        <v>0</v>
      </c>
      <c r="DE54" s="177">
        <v>0</v>
      </c>
      <c r="DF54" s="175">
        <v>3034071</v>
      </c>
      <c r="DG54" s="177">
        <v>4.4409999999999998</v>
      </c>
      <c r="DH54" s="175">
        <v>0</v>
      </c>
      <c r="DI54" s="177">
        <v>0</v>
      </c>
      <c r="DJ54" s="175">
        <v>0</v>
      </c>
      <c r="DK54" s="177">
        <v>0</v>
      </c>
      <c r="DL54" s="175">
        <v>1990275</v>
      </c>
      <c r="DM54" s="177">
        <v>0.84699999999999998</v>
      </c>
      <c r="DN54" s="175">
        <v>0</v>
      </c>
      <c r="DO54" s="177">
        <v>0</v>
      </c>
      <c r="DP54" s="175">
        <v>1630616.61</v>
      </c>
      <c r="DQ54" s="177">
        <v>2.8178000000000001</v>
      </c>
      <c r="DR54" s="175">
        <v>8138634.0499999998</v>
      </c>
      <c r="DS54" s="177">
        <v>2.7229000000000001</v>
      </c>
      <c r="DT54" s="175">
        <v>4229193.82</v>
      </c>
      <c r="DU54" s="177">
        <v>1.7228000000000001</v>
      </c>
      <c r="DV54" s="175">
        <v>4230890</v>
      </c>
      <c r="DW54" s="177">
        <v>0.55159999999999998</v>
      </c>
      <c r="DX54" s="175">
        <v>83246825.75</v>
      </c>
      <c r="DY54" s="177">
        <v>3.2591999999999999</v>
      </c>
      <c r="DZ54" s="175">
        <v>0</v>
      </c>
      <c r="EA54" s="177">
        <v>0</v>
      </c>
      <c r="EB54" s="175">
        <v>290136</v>
      </c>
      <c r="EC54" s="177">
        <v>0.20030000000000001</v>
      </c>
      <c r="ED54" s="175">
        <v>24749509.260000002</v>
      </c>
      <c r="EE54" s="177">
        <v>3.9194</v>
      </c>
      <c r="EF54" s="175">
        <v>233554904.58000001</v>
      </c>
      <c r="EG54" s="177">
        <v>1.6904999999999999</v>
      </c>
      <c r="EH54" s="175">
        <v>884643</v>
      </c>
      <c r="EI54" s="177">
        <v>2.5105</v>
      </c>
      <c r="EJ54" s="175">
        <v>0</v>
      </c>
      <c r="EK54" s="177">
        <v>0</v>
      </c>
      <c r="EL54" s="175">
        <v>0</v>
      </c>
      <c r="EM54" s="177">
        <v>0</v>
      </c>
      <c r="EN54" s="175">
        <v>100362804</v>
      </c>
      <c r="EO54" s="177">
        <v>2.2782</v>
      </c>
      <c r="EP54" s="175">
        <v>13017804.6</v>
      </c>
      <c r="EQ54" s="177">
        <v>1.8382000000000001</v>
      </c>
      <c r="ER54" s="175">
        <v>661497</v>
      </c>
      <c r="ES54" s="177">
        <v>0.29099999999999998</v>
      </c>
      <c r="ET54" s="175">
        <v>1224524</v>
      </c>
      <c r="EU54" s="177">
        <v>0.12479999999999999</v>
      </c>
      <c r="EV54" s="175">
        <v>32032341</v>
      </c>
      <c r="EW54" s="177">
        <v>2.3138000000000001</v>
      </c>
      <c r="EX54" s="175">
        <v>150481389</v>
      </c>
      <c r="EY54" s="177">
        <v>6.7438000000000002</v>
      </c>
      <c r="EZ54" s="175">
        <v>158812328</v>
      </c>
      <c r="FA54" s="177">
        <v>1.7821</v>
      </c>
      <c r="FB54" s="175">
        <v>31153089</v>
      </c>
      <c r="FC54" s="177">
        <v>1.8694999999999999</v>
      </c>
      <c r="FD54" s="175">
        <v>3383325</v>
      </c>
      <c r="FE54" s="177">
        <v>0.77380000000000004</v>
      </c>
      <c r="FF54" s="175">
        <v>226722.06</v>
      </c>
      <c r="FG54" s="177">
        <v>0.2487</v>
      </c>
      <c r="FH54" s="175">
        <v>4483487.58</v>
      </c>
      <c r="FI54" s="177">
        <v>2.8892000000000002</v>
      </c>
      <c r="FJ54" s="175">
        <v>37235513.700000003</v>
      </c>
      <c r="FK54" s="177">
        <v>2.1116999999999999</v>
      </c>
      <c r="FL54" s="175">
        <v>2114322.86</v>
      </c>
      <c r="FM54" s="177">
        <v>1.1872</v>
      </c>
      <c r="FN54" s="175">
        <v>0</v>
      </c>
      <c r="FO54" s="177">
        <v>0</v>
      </c>
      <c r="FP54" s="175">
        <v>1647371</v>
      </c>
      <c r="FQ54" s="177">
        <v>2.0807000000000002</v>
      </c>
      <c r="FR54" s="175">
        <v>5979767.7000000002</v>
      </c>
      <c r="FS54" s="177">
        <v>0.33729999999999999</v>
      </c>
      <c r="FT54" s="175">
        <v>14601998.279999999</v>
      </c>
      <c r="FU54" s="177">
        <v>0.97270000000000001</v>
      </c>
      <c r="FV54" s="175">
        <v>0</v>
      </c>
      <c r="FW54" s="177">
        <v>0</v>
      </c>
      <c r="FX54" s="175">
        <v>6488503.2000000002</v>
      </c>
      <c r="FY54" s="177">
        <v>0.87860000000000005</v>
      </c>
      <c r="FZ54" s="175">
        <v>0</v>
      </c>
      <c r="GA54" s="177">
        <v>0</v>
      </c>
      <c r="GB54" s="175">
        <v>0</v>
      </c>
      <c r="GC54" s="177">
        <v>0</v>
      </c>
      <c r="GD54" s="175">
        <v>956698.02</v>
      </c>
      <c r="GE54" s="177">
        <v>0.98540000000000005</v>
      </c>
      <c r="GF54" s="175">
        <v>2869969.8</v>
      </c>
      <c r="GG54" s="177">
        <v>0.65900000000000003</v>
      </c>
      <c r="GH54" s="175">
        <v>22413451.710000001</v>
      </c>
      <c r="GI54" s="177">
        <v>2.8980999999999999</v>
      </c>
      <c r="GJ54" s="175">
        <v>4715652.5999999996</v>
      </c>
      <c r="GK54" s="177">
        <v>1.1035999999999999</v>
      </c>
      <c r="GL54" s="175">
        <v>3647491.68</v>
      </c>
      <c r="GM54" s="177">
        <v>0.69450000000000001</v>
      </c>
      <c r="GN54" s="175">
        <v>2303122.2000000002</v>
      </c>
      <c r="GO54" s="177">
        <v>0.9304</v>
      </c>
      <c r="GP54" s="175">
        <v>25615023.600000001</v>
      </c>
      <c r="GQ54" s="177">
        <v>2.1227999999999998</v>
      </c>
      <c r="GR54" s="175">
        <v>0</v>
      </c>
      <c r="GS54" s="177">
        <v>0</v>
      </c>
      <c r="GT54" s="175">
        <v>5026065</v>
      </c>
      <c r="GU54" s="177">
        <v>0.79359999999999997</v>
      </c>
      <c r="GV54" s="175">
        <v>50620964.259999998</v>
      </c>
      <c r="GW54" s="177">
        <v>1.9108000000000001</v>
      </c>
      <c r="GX54" s="175">
        <v>534633</v>
      </c>
      <c r="GY54" s="177">
        <v>0.78890000000000005</v>
      </c>
      <c r="GZ54" s="175">
        <v>0</v>
      </c>
      <c r="HA54" s="177">
        <v>0</v>
      </c>
      <c r="HB54" s="175">
        <v>68511338</v>
      </c>
      <c r="HC54" s="177">
        <v>0.78369999999999995</v>
      </c>
      <c r="HD54" s="175">
        <v>0</v>
      </c>
      <c r="HE54" s="177">
        <v>0</v>
      </c>
      <c r="HF54" s="175">
        <v>310310.5</v>
      </c>
      <c r="HG54" s="177">
        <v>3.2012</v>
      </c>
      <c r="HH54" s="175">
        <v>27934042.5</v>
      </c>
      <c r="HI54" s="177">
        <v>1.1456999999999999</v>
      </c>
      <c r="HJ54" s="175">
        <v>1443260.54</v>
      </c>
      <c r="HK54" s="177">
        <v>1.1571</v>
      </c>
      <c r="HL54" s="175">
        <v>0</v>
      </c>
      <c r="HM54" s="177">
        <v>0</v>
      </c>
      <c r="HN54" s="175">
        <v>27039271.719999999</v>
      </c>
      <c r="HO54" s="177">
        <v>1.7393000000000001</v>
      </c>
      <c r="HP54" s="175">
        <v>34491000</v>
      </c>
      <c r="HQ54" s="177">
        <v>17.1861</v>
      </c>
      <c r="HR54" s="175">
        <v>25379554.199999999</v>
      </c>
      <c r="HS54" s="177">
        <v>1.4723999999999999</v>
      </c>
      <c r="HT54" s="175">
        <v>11003290.84</v>
      </c>
      <c r="HU54" s="177">
        <v>4.2680999999999996</v>
      </c>
      <c r="HV54" s="175">
        <v>0</v>
      </c>
      <c r="HW54" s="177">
        <v>0</v>
      </c>
      <c r="HX54" s="175">
        <v>0</v>
      </c>
      <c r="HY54" s="177">
        <v>0</v>
      </c>
      <c r="HZ54" s="175">
        <v>59232126</v>
      </c>
      <c r="IA54" s="177">
        <v>2.1295000000000002</v>
      </c>
      <c r="IB54" s="175">
        <v>94507046</v>
      </c>
      <c r="IC54" s="177">
        <v>3.8174999999999999</v>
      </c>
      <c r="ID54" s="175">
        <v>53049895</v>
      </c>
      <c r="IE54" s="177">
        <v>1.6970000000000001</v>
      </c>
      <c r="IF54" s="175">
        <v>2967393</v>
      </c>
      <c r="IG54" s="177">
        <v>2.3833000000000002</v>
      </c>
      <c r="IH54" s="175">
        <v>0</v>
      </c>
      <c r="II54" s="177">
        <v>0</v>
      </c>
      <c r="IJ54" s="175">
        <v>21286639.879999999</v>
      </c>
      <c r="IK54" s="177">
        <v>1.9981</v>
      </c>
      <c r="IL54" s="175">
        <v>0</v>
      </c>
      <c r="IM54" s="177">
        <v>0</v>
      </c>
    </row>
    <row r="55" spans="1:247">
      <c r="A55" s="174" t="s">
        <v>162</v>
      </c>
      <c r="B55" s="175">
        <v>1527325558.6199999</v>
      </c>
      <c r="C55" s="177">
        <v>1.0615000000000001</v>
      </c>
      <c r="D55" s="175">
        <v>218045.75</v>
      </c>
      <c r="E55" s="177">
        <v>0.82089999999999996</v>
      </c>
      <c r="F55" s="175">
        <v>55536987.159999996</v>
      </c>
      <c r="G55" s="177">
        <v>1.82</v>
      </c>
      <c r="H55" s="175">
        <v>46791008.25</v>
      </c>
      <c r="I55" s="177">
        <v>3.2002999999999999</v>
      </c>
      <c r="J55" s="175">
        <v>0</v>
      </c>
      <c r="K55" s="177">
        <v>0</v>
      </c>
      <c r="L55" s="175">
        <v>6456419.9199999999</v>
      </c>
      <c r="M55" s="177">
        <v>0.53410000000000002</v>
      </c>
      <c r="N55" s="175">
        <v>25364684.52</v>
      </c>
      <c r="O55" s="177">
        <v>1.929</v>
      </c>
      <c r="P55" s="175">
        <v>3015745.02</v>
      </c>
      <c r="Q55" s="177">
        <v>0.1009</v>
      </c>
      <c r="R55" s="175">
        <v>12652.75</v>
      </c>
      <c r="S55" s="177">
        <v>0.36059999999999998</v>
      </c>
      <c r="T55" s="175">
        <v>30004.2</v>
      </c>
      <c r="U55" s="177">
        <v>0.51659999999999995</v>
      </c>
      <c r="V55" s="175">
        <v>1750832.53</v>
      </c>
      <c r="W55" s="177">
        <v>0.62090000000000001</v>
      </c>
      <c r="X55" s="175">
        <v>147174240</v>
      </c>
      <c r="Y55" s="177">
        <v>0.53080000000000005</v>
      </c>
      <c r="Z55" s="175">
        <v>0</v>
      </c>
      <c r="AA55" s="177">
        <v>0</v>
      </c>
      <c r="AB55" s="175">
        <v>0</v>
      </c>
      <c r="AC55" s="177">
        <v>0</v>
      </c>
      <c r="AD55" s="175">
        <v>2920671</v>
      </c>
      <c r="AE55" s="177">
        <v>0.85550000000000004</v>
      </c>
      <c r="AF55" s="175">
        <v>0</v>
      </c>
      <c r="AG55" s="177">
        <v>0</v>
      </c>
      <c r="AH55" s="175">
        <v>0</v>
      </c>
      <c r="AI55" s="177">
        <v>0</v>
      </c>
      <c r="AJ55" s="175">
        <v>0</v>
      </c>
      <c r="AK55" s="177">
        <v>0</v>
      </c>
      <c r="AL55" s="175">
        <v>937499.5</v>
      </c>
      <c r="AM55" s="177">
        <v>1.1791</v>
      </c>
      <c r="AN55" s="175">
        <v>0</v>
      </c>
      <c r="AO55" s="177">
        <v>0</v>
      </c>
      <c r="AP55" s="175">
        <v>0</v>
      </c>
      <c r="AQ55" s="177">
        <v>0</v>
      </c>
      <c r="AR55" s="175">
        <v>0</v>
      </c>
      <c r="AS55" s="177">
        <v>0</v>
      </c>
      <c r="AT55" s="175">
        <v>101140917</v>
      </c>
      <c r="AU55" s="177">
        <v>4.7346000000000004</v>
      </c>
      <c r="AV55" s="175">
        <v>0</v>
      </c>
      <c r="AW55" s="177">
        <v>0</v>
      </c>
      <c r="AX55" s="175">
        <v>0</v>
      </c>
      <c r="AY55" s="177">
        <v>0</v>
      </c>
      <c r="AZ55" s="175">
        <v>2667390.96</v>
      </c>
      <c r="BA55" s="177">
        <v>7.2700000000000001E-2</v>
      </c>
      <c r="BB55" s="175">
        <v>0</v>
      </c>
      <c r="BC55" s="177">
        <v>0</v>
      </c>
      <c r="BD55" s="175">
        <v>0</v>
      </c>
      <c r="BE55" s="177">
        <v>0</v>
      </c>
      <c r="BF55" s="175">
        <v>0</v>
      </c>
      <c r="BG55" s="177">
        <v>0</v>
      </c>
      <c r="BH55" s="175">
        <v>895748.54</v>
      </c>
      <c r="BI55" s="177">
        <v>2.5432999999999999</v>
      </c>
      <c r="BJ55" s="175">
        <v>0</v>
      </c>
      <c r="BK55" s="177">
        <v>0</v>
      </c>
      <c r="BL55" s="175">
        <v>22848947.789999999</v>
      </c>
      <c r="BM55" s="177">
        <v>4.7881999999999998</v>
      </c>
      <c r="BN55" s="175">
        <v>14220839.529999999</v>
      </c>
      <c r="BO55" s="177">
        <v>7.5057</v>
      </c>
      <c r="BP55" s="175">
        <v>0</v>
      </c>
      <c r="BQ55" s="177">
        <v>0</v>
      </c>
      <c r="BR55" s="175">
        <v>0</v>
      </c>
      <c r="BS55" s="177">
        <v>0</v>
      </c>
      <c r="BT55" s="175">
        <v>0</v>
      </c>
      <c r="BU55" s="177">
        <v>0</v>
      </c>
      <c r="BV55" s="175">
        <v>0</v>
      </c>
      <c r="BW55" s="177">
        <v>0</v>
      </c>
      <c r="BX55" s="175">
        <v>3809675.02</v>
      </c>
      <c r="BY55" s="177">
        <v>1.9816</v>
      </c>
      <c r="BZ55" s="175">
        <v>0</v>
      </c>
      <c r="CA55" s="177">
        <v>0</v>
      </c>
      <c r="CB55" s="175">
        <v>0</v>
      </c>
      <c r="CC55" s="177">
        <v>0</v>
      </c>
      <c r="CD55" s="175">
        <v>0</v>
      </c>
      <c r="CE55" s="177">
        <v>0</v>
      </c>
      <c r="CF55" s="175">
        <v>0</v>
      </c>
      <c r="CG55" s="177">
        <v>0</v>
      </c>
      <c r="CH55" s="175">
        <v>0</v>
      </c>
      <c r="CI55" s="177">
        <v>0</v>
      </c>
      <c r="CJ55" s="175">
        <v>639330</v>
      </c>
      <c r="CK55" s="177">
        <v>2.5819999999999999</v>
      </c>
      <c r="CL55" s="175">
        <v>2961000</v>
      </c>
      <c r="CM55" s="177">
        <v>2.2627000000000002</v>
      </c>
      <c r="CN55" s="175">
        <v>0</v>
      </c>
      <c r="CO55" s="177">
        <v>0</v>
      </c>
      <c r="CP55" s="175">
        <v>0</v>
      </c>
      <c r="CQ55" s="177">
        <v>0</v>
      </c>
      <c r="CR55" s="175">
        <v>11955590.9</v>
      </c>
      <c r="CS55" s="177">
        <v>0.75849999999999995</v>
      </c>
      <c r="CT55" s="175">
        <v>0</v>
      </c>
      <c r="CU55" s="177">
        <v>0</v>
      </c>
      <c r="CV55" s="175">
        <v>345000</v>
      </c>
      <c r="CW55" s="177">
        <v>3.9735999999999998</v>
      </c>
      <c r="CX55" s="175">
        <v>0</v>
      </c>
      <c r="CY55" s="177">
        <v>0</v>
      </c>
      <c r="CZ55" s="175">
        <v>0</v>
      </c>
      <c r="DA55" s="177">
        <v>0</v>
      </c>
      <c r="DB55" s="175">
        <v>311850</v>
      </c>
      <c r="DC55" s="177">
        <v>1.3431999999999999</v>
      </c>
      <c r="DD55" s="175">
        <v>0</v>
      </c>
      <c r="DE55" s="177">
        <v>0</v>
      </c>
      <c r="DF55" s="175">
        <v>1275785.1599999999</v>
      </c>
      <c r="DG55" s="177">
        <v>1.8673999999999999</v>
      </c>
      <c r="DH55" s="175">
        <v>0</v>
      </c>
      <c r="DI55" s="177">
        <v>0</v>
      </c>
      <c r="DJ55" s="175">
        <v>0</v>
      </c>
      <c r="DK55" s="177">
        <v>0</v>
      </c>
      <c r="DL55" s="175">
        <v>1740154.5</v>
      </c>
      <c r="DM55" s="177">
        <v>0.74060000000000004</v>
      </c>
      <c r="DN55" s="175">
        <v>0</v>
      </c>
      <c r="DO55" s="177">
        <v>0</v>
      </c>
      <c r="DP55" s="175">
        <v>0</v>
      </c>
      <c r="DQ55" s="177">
        <v>0</v>
      </c>
      <c r="DR55" s="175">
        <v>3164261.76</v>
      </c>
      <c r="DS55" s="177">
        <v>1.0586</v>
      </c>
      <c r="DT55" s="175">
        <v>2935658.24</v>
      </c>
      <c r="DU55" s="177">
        <v>1.1959</v>
      </c>
      <c r="DV55" s="175">
        <v>1925000</v>
      </c>
      <c r="DW55" s="177">
        <v>0.251</v>
      </c>
      <c r="DX55" s="175">
        <v>8822961</v>
      </c>
      <c r="DY55" s="177">
        <v>0.34539999999999998</v>
      </c>
      <c r="DZ55" s="175">
        <v>0</v>
      </c>
      <c r="EA55" s="177">
        <v>0</v>
      </c>
      <c r="EB55" s="175">
        <v>0</v>
      </c>
      <c r="EC55" s="177">
        <v>0</v>
      </c>
      <c r="ED55" s="175">
        <v>15547217.119999999</v>
      </c>
      <c r="EE55" s="177">
        <v>2.4621</v>
      </c>
      <c r="EF55" s="175">
        <v>321612231.13999999</v>
      </c>
      <c r="EG55" s="177">
        <v>2.3279000000000001</v>
      </c>
      <c r="EH55" s="175">
        <v>0</v>
      </c>
      <c r="EI55" s="177">
        <v>0</v>
      </c>
      <c r="EJ55" s="175">
        <v>0</v>
      </c>
      <c r="EK55" s="177">
        <v>0</v>
      </c>
      <c r="EL55" s="175">
        <v>0</v>
      </c>
      <c r="EM55" s="177">
        <v>0</v>
      </c>
      <c r="EN55" s="175">
        <v>45682781.170000002</v>
      </c>
      <c r="EO55" s="177">
        <v>1.0369999999999999</v>
      </c>
      <c r="EP55" s="175">
        <v>2487341.85</v>
      </c>
      <c r="EQ55" s="177">
        <v>0.35120000000000001</v>
      </c>
      <c r="ER55" s="175">
        <v>2100225</v>
      </c>
      <c r="ES55" s="177">
        <v>0.92400000000000004</v>
      </c>
      <c r="ET55" s="175">
        <v>3118827</v>
      </c>
      <c r="EU55" s="177">
        <v>0.31780000000000003</v>
      </c>
      <c r="EV55" s="175">
        <v>25920530</v>
      </c>
      <c r="EW55" s="177">
        <v>1.8723000000000001</v>
      </c>
      <c r="EX55" s="175">
        <v>98541945</v>
      </c>
      <c r="EY55" s="177">
        <v>4.4161999999999999</v>
      </c>
      <c r="EZ55" s="175">
        <v>64374266</v>
      </c>
      <c r="FA55" s="177">
        <v>0.72240000000000004</v>
      </c>
      <c r="FB55" s="175">
        <v>29156425</v>
      </c>
      <c r="FC55" s="177">
        <v>1.7497</v>
      </c>
      <c r="FD55" s="175">
        <v>0</v>
      </c>
      <c r="FE55" s="177">
        <v>0</v>
      </c>
      <c r="FF55" s="175">
        <v>2757221.4</v>
      </c>
      <c r="FG55" s="177">
        <v>3.0247999999999999</v>
      </c>
      <c r="FH55" s="175">
        <v>2089332</v>
      </c>
      <c r="FI55" s="177">
        <v>1.3464</v>
      </c>
      <c r="FJ55" s="175">
        <v>14829549.15</v>
      </c>
      <c r="FK55" s="177">
        <v>0.84099999999999997</v>
      </c>
      <c r="FL55" s="175">
        <v>1173806.6399999999</v>
      </c>
      <c r="FM55" s="177">
        <v>0.65910000000000002</v>
      </c>
      <c r="FN55" s="175">
        <v>0</v>
      </c>
      <c r="FO55" s="177">
        <v>0</v>
      </c>
      <c r="FP55" s="175">
        <v>0</v>
      </c>
      <c r="FQ55" s="177">
        <v>0</v>
      </c>
      <c r="FR55" s="175">
        <v>0</v>
      </c>
      <c r="FS55" s="177">
        <v>0</v>
      </c>
      <c r="FT55" s="175">
        <v>0</v>
      </c>
      <c r="FU55" s="177">
        <v>0</v>
      </c>
      <c r="FV55" s="175">
        <v>0</v>
      </c>
      <c r="FW55" s="177">
        <v>0</v>
      </c>
      <c r="FX55" s="175">
        <v>874237</v>
      </c>
      <c r="FY55" s="177">
        <v>0.11840000000000001</v>
      </c>
      <c r="FZ55" s="175">
        <v>0</v>
      </c>
      <c r="GA55" s="177">
        <v>0</v>
      </c>
      <c r="GB55" s="175">
        <v>0</v>
      </c>
      <c r="GC55" s="177">
        <v>0</v>
      </c>
      <c r="GD55" s="175">
        <v>325722.2</v>
      </c>
      <c r="GE55" s="177">
        <v>0.33550000000000002</v>
      </c>
      <c r="GF55" s="175">
        <v>1702532</v>
      </c>
      <c r="GG55" s="177">
        <v>0.39090000000000003</v>
      </c>
      <c r="GH55" s="175">
        <v>32841585</v>
      </c>
      <c r="GI55" s="177">
        <v>4.2464000000000004</v>
      </c>
      <c r="GJ55" s="175">
        <v>1681071.2</v>
      </c>
      <c r="GK55" s="177">
        <v>0.39340000000000003</v>
      </c>
      <c r="GL55" s="175">
        <v>0</v>
      </c>
      <c r="GM55" s="177">
        <v>0</v>
      </c>
      <c r="GN55" s="175">
        <v>958602.09</v>
      </c>
      <c r="GO55" s="177">
        <v>0.38719999999999999</v>
      </c>
      <c r="GP55" s="175">
        <v>22957311.800000001</v>
      </c>
      <c r="GQ55" s="177">
        <v>1.9025000000000001</v>
      </c>
      <c r="GR55" s="175">
        <v>0</v>
      </c>
      <c r="GS55" s="177">
        <v>0</v>
      </c>
      <c r="GT55" s="175">
        <v>0</v>
      </c>
      <c r="GU55" s="177">
        <v>0</v>
      </c>
      <c r="GV55" s="175">
        <v>41879782.100000001</v>
      </c>
      <c r="GW55" s="177">
        <v>1.5808</v>
      </c>
      <c r="GX55" s="175">
        <v>0</v>
      </c>
      <c r="GY55" s="177">
        <v>0</v>
      </c>
      <c r="GZ55" s="175">
        <v>13988084.199999999</v>
      </c>
      <c r="HA55" s="177">
        <v>3.3628999999999998</v>
      </c>
      <c r="HB55" s="175">
        <v>33588927</v>
      </c>
      <c r="HC55" s="177">
        <v>0.38419999999999999</v>
      </c>
      <c r="HD55" s="175">
        <v>0</v>
      </c>
      <c r="HE55" s="177">
        <v>0</v>
      </c>
      <c r="HF55" s="175">
        <v>0</v>
      </c>
      <c r="HG55" s="177">
        <v>0</v>
      </c>
      <c r="HH55" s="175">
        <v>0</v>
      </c>
      <c r="HI55" s="177">
        <v>0</v>
      </c>
      <c r="HJ55" s="175">
        <v>509457.57</v>
      </c>
      <c r="HK55" s="177">
        <v>0.40849999999999997</v>
      </c>
      <c r="HL55" s="175">
        <v>0</v>
      </c>
      <c r="HM55" s="177">
        <v>0</v>
      </c>
      <c r="HN55" s="175">
        <v>19014068.100000001</v>
      </c>
      <c r="HO55" s="177">
        <v>1.2231000000000001</v>
      </c>
      <c r="HP55" s="175">
        <v>5947950</v>
      </c>
      <c r="HQ55" s="177">
        <v>2.9636999999999998</v>
      </c>
      <c r="HR55" s="175">
        <v>0</v>
      </c>
      <c r="HS55" s="177">
        <v>0</v>
      </c>
      <c r="HT55" s="175">
        <v>4778794.41</v>
      </c>
      <c r="HU55" s="177">
        <v>1.8536999999999999</v>
      </c>
      <c r="HV55" s="175">
        <v>0</v>
      </c>
      <c r="HW55" s="177">
        <v>0</v>
      </c>
      <c r="HX55" s="175">
        <v>0</v>
      </c>
      <c r="HY55" s="177">
        <v>0</v>
      </c>
      <c r="HZ55" s="175">
        <v>53283584</v>
      </c>
      <c r="IA55" s="177">
        <v>1.9156</v>
      </c>
      <c r="IB55" s="175">
        <v>116654955</v>
      </c>
      <c r="IC55" s="177">
        <v>4.7121000000000004</v>
      </c>
      <c r="ID55" s="175">
        <v>71499656</v>
      </c>
      <c r="IE55" s="177">
        <v>2.2871999999999999</v>
      </c>
      <c r="IF55" s="175">
        <v>2244158</v>
      </c>
      <c r="IG55" s="177">
        <v>1.8024</v>
      </c>
      <c r="IH55" s="175">
        <v>0</v>
      </c>
      <c r="II55" s="177">
        <v>0</v>
      </c>
      <c r="IJ55" s="175">
        <v>1334481.48</v>
      </c>
      <c r="IK55" s="177">
        <v>0.12529999999999999</v>
      </c>
      <c r="IL55" s="175">
        <v>0</v>
      </c>
      <c r="IM55" s="177">
        <v>0</v>
      </c>
    </row>
    <row r="56" spans="1:247">
      <c r="A56" s="174" t="s">
        <v>161</v>
      </c>
      <c r="B56" s="175">
        <v>6604022107.0299997</v>
      </c>
      <c r="C56" s="177">
        <v>4.5895999999999999</v>
      </c>
      <c r="D56" s="175">
        <v>1233327.46</v>
      </c>
      <c r="E56" s="177">
        <v>4.6429999999999998</v>
      </c>
      <c r="F56" s="175">
        <v>47677117.5</v>
      </c>
      <c r="G56" s="177">
        <v>1.5624</v>
      </c>
      <c r="H56" s="175">
        <v>108021600</v>
      </c>
      <c r="I56" s="177">
        <v>7.3883000000000001</v>
      </c>
      <c r="J56" s="175">
        <v>0</v>
      </c>
      <c r="K56" s="177">
        <v>0</v>
      </c>
      <c r="L56" s="175">
        <v>24588096.02</v>
      </c>
      <c r="M56" s="177">
        <v>2.0341999999999998</v>
      </c>
      <c r="N56" s="175">
        <v>66780550</v>
      </c>
      <c r="O56" s="177">
        <v>5.0785999999999998</v>
      </c>
      <c r="P56" s="175">
        <v>152874842.06</v>
      </c>
      <c r="Q56" s="177">
        <v>5.1139000000000001</v>
      </c>
      <c r="R56" s="175">
        <v>217251.12</v>
      </c>
      <c r="S56" s="177">
        <v>6.1924000000000001</v>
      </c>
      <c r="T56" s="175">
        <v>183646.77</v>
      </c>
      <c r="U56" s="177">
        <v>3.1617999999999999</v>
      </c>
      <c r="V56" s="175">
        <v>6744493.0700000003</v>
      </c>
      <c r="W56" s="177">
        <v>2.3917000000000002</v>
      </c>
      <c r="X56" s="175">
        <v>2544360067.79</v>
      </c>
      <c r="Y56" s="177">
        <v>9.1761999999999997</v>
      </c>
      <c r="Z56" s="175">
        <v>0</v>
      </c>
      <c r="AA56" s="177">
        <v>0</v>
      </c>
      <c r="AB56" s="175">
        <v>0</v>
      </c>
      <c r="AC56" s="177">
        <v>0</v>
      </c>
      <c r="AD56" s="175">
        <v>33731028.219999999</v>
      </c>
      <c r="AE56" s="177">
        <v>9.8801000000000005</v>
      </c>
      <c r="AF56" s="175">
        <v>11499798.470000001</v>
      </c>
      <c r="AG56" s="177">
        <v>11.233599999999999</v>
      </c>
      <c r="AH56" s="175">
        <v>1738120.2</v>
      </c>
      <c r="AI56" s="177">
        <v>3.0899000000000001</v>
      </c>
      <c r="AJ56" s="175">
        <v>41005629.18</v>
      </c>
      <c r="AK56" s="177">
        <v>5.4417999999999997</v>
      </c>
      <c r="AL56" s="175">
        <v>688200</v>
      </c>
      <c r="AM56" s="177">
        <v>0.86550000000000005</v>
      </c>
      <c r="AN56" s="175">
        <v>4254032.4000000004</v>
      </c>
      <c r="AO56" s="177">
        <v>6.5624000000000002</v>
      </c>
      <c r="AP56" s="175">
        <v>814248</v>
      </c>
      <c r="AQ56" s="177">
        <v>1.4749000000000001</v>
      </c>
      <c r="AR56" s="175">
        <v>1044000</v>
      </c>
      <c r="AS56" s="177">
        <v>6.5365000000000002</v>
      </c>
      <c r="AT56" s="175">
        <v>35783400</v>
      </c>
      <c r="AU56" s="177">
        <v>1.6751</v>
      </c>
      <c r="AV56" s="175">
        <v>2742850.26</v>
      </c>
      <c r="AW56" s="177">
        <v>5.6246999999999998</v>
      </c>
      <c r="AX56" s="175">
        <v>1756112.89</v>
      </c>
      <c r="AY56" s="177">
        <v>1.1391</v>
      </c>
      <c r="AZ56" s="175">
        <v>126237398.73999999</v>
      </c>
      <c r="BA56" s="177">
        <v>3.4386999999999999</v>
      </c>
      <c r="BB56" s="175">
        <v>79659898.549999997</v>
      </c>
      <c r="BC56" s="177">
        <v>3.0413999999999999</v>
      </c>
      <c r="BD56" s="175">
        <v>2291349.6</v>
      </c>
      <c r="BE56" s="177">
        <v>1.9558</v>
      </c>
      <c r="BF56" s="175">
        <v>0</v>
      </c>
      <c r="BG56" s="177">
        <v>0</v>
      </c>
      <c r="BH56" s="175">
        <v>0</v>
      </c>
      <c r="BI56" s="177">
        <v>0</v>
      </c>
      <c r="BJ56" s="175">
        <v>0</v>
      </c>
      <c r="BK56" s="177">
        <v>0</v>
      </c>
      <c r="BL56" s="175">
        <v>44589778.57</v>
      </c>
      <c r="BM56" s="177">
        <v>9.3440999999999992</v>
      </c>
      <c r="BN56" s="175">
        <v>11354356.949999999</v>
      </c>
      <c r="BO56" s="177">
        <v>5.9927999999999999</v>
      </c>
      <c r="BP56" s="175">
        <v>444006.72</v>
      </c>
      <c r="BQ56" s="177">
        <v>2.8531</v>
      </c>
      <c r="BR56" s="175">
        <v>0</v>
      </c>
      <c r="BS56" s="177">
        <v>0</v>
      </c>
      <c r="BT56" s="175">
        <v>217029.6</v>
      </c>
      <c r="BU56" s="177">
        <v>1.9107000000000001</v>
      </c>
      <c r="BV56" s="175">
        <v>0</v>
      </c>
      <c r="BW56" s="177">
        <v>0</v>
      </c>
      <c r="BX56" s="175">
        <v>8475027.4800000004</v>
      </c>
      <c r="BY56" s="177">
        <v>4.4082999999999997</v>
      </c>
      <c r="BZ56" s="175">
        <v>1375992</v>
      </c>
      <c r="CA56" s="177">
        <v>3.0587</v>
      </c>
      <c r="CB56" s="175">
        <v>101390859.36</v>
      </c>
      <c r="CC56" s="177">
        <v>7.4644000000000004</v>
      </c>
      <c r="CD56" s="175">
        <v>0</v>
      </c>
      <c r="CE56" s="177">
        <v>0</v>
      </c>
      <c r="CF56" s="175">
        <v>10920822</v>
      </c>
      <c r="CG56" s="177">
        <v>4.4538000000000002</v>
      </c>
      <c r="CH56" s="175">
        <v>1857600</v>
      </c>
      <c r="CI56" s="177">
        <v>3.758</v>
      </c>
      <c r="CJ56" s="175">
        <v>0</v>
      </c>
      <c r="CK56" s="177">
        <v>0</v>
      </c>
      <c r="CL56" s="175">
        <v>9027000</v>
      </c>
      <c r="CM56" s="177">
        <v>6.8979999999999997</v>
      </c>
      <c r="CN56" s="175">
        <v>4951067</v>
      </c>
      <c r="CO56" s="177">
        <v>1.4941</v>
      </c>
      <c r="CP56" s="175">
        <v>82508276.150000006</v>
      </c>
      <c r="CQ56" s="177">
        <v>2.0562999999999998</v>
      </c>
      <c r="CR56" s="175">
        <v>34115959.979999997</v>
      </c>
      <c r="CS56" s="177">
        <v>2.1644999999999999</v>
      </c>
      <c r="CT56" s="175">
        <v>0</v>
      </c>
      <c r="CU56" s="177">
        <v>0</v>
      </c>
      <c r="CV56" s="175">
        <v>0</v>
      </c>
      <c r="CW56" s="177">
        <v>0</v>
      </c>
      <c r="CX56" s="175">
        <v>22558313.329999998</v>
      </c>
      <c r="CY56" s="177">
        <v>4.33</v>
      </c>
      <c r="CZ56" s="175">
        <v>10484724.439999999</v>
      </c>
      <c r="DA56" s="177">
        <v>8.4094999999999995</v>
      </c>
      <c r="DB56" s="175">
        <v>932251</v>
      </c>
      <c r="DC56" s="177">
        <v>4.0152999999999999</v>
      </c>
      <c r="DD56" s="175">
        <v>0</v>
      </c>
      <c r="DE56" s="177">
        <v>0</v>
      </c>
      <c r="DF56" s="175">
        <v>0</v>
      </c>
      <c r="DG56" s="177">
        <v>0</v>
      </c>
      <c r="DH56" s="175">
        <v>101731618.8</v>
      </c>
      <c r="DI56" s="177">
        <v>9.5660000000000007</v>
      </c>
      <c r="DJ56" s="175">
        <v>0</v>
      </c>
      <c r="DK56" s="177">
        <v>0</v>
      </c>
      <c r="DL56" s="175">
        <v>6105587.9000000004</v>
      </c>
      <c r="DM56" s="177">
        <v>2.5983999999999998</v>
      </c>
      <c r="DN56" s="175">
        <v>847110</v>
      </c>
      <c r="DO56" s="177">
        <v>4.1056999999999997</v>
      </c>
      <c r="DP56" s="175">
        <v>1505189.9</v>
      </c>
      <c r="DQ56" s="177">
        <v>2.6011000000000002</v>
      </c>
      <c r="DR56" s="175">
        <v>15336713.359999999</v>
      </c>
      <c r="DS56" s="177">
        <v>5.1311</v>
      </c>
      <c r="DT56" s="175">
        <v>10471790.99</v>
      </c>
      <c r="DU56" s="177">
        <v>4.2659000000000002</v>
      </c>
      <c r="DV56" s="175">
        <v>68775449.909999996</v>
      </c>
      <c r="DW56" s="177">
        <v>8.9659999999999993</v>
      </c>
      <c r="DX56" s="175">
        <v>182555400</v>
      </c>
      <c r="DY56" s="177">
        <v>7.1471</v>
      </c>
      <c r="DZ56" s="175">
        <v>0</v>
      </c>
      <c r="EA56" s="177">
        <v>0</v>
      </c>
      <c r="EB56" s="175">
        <v>8119162.1900000004</v>
      </c>
      <c r="EC56" s="177">
        <v>5.6041999999999996</v>
      </c>
      <c r="ED56" s="175">
        <v>15978403.66</v>
      </c>
      <c r="EE56" s="177">
        <v>2.5304000000000002</v>
      </c>
      <c r="EF56" s="175">
        <v>247564500</v>
      </c>
      <c r="EG56" s="177">
        <v>1.7919</v>
      </c>
      <c r="EH56" s="175">
        <v>257405.4</v>
      </c>
      <c r="EI56" s="177">
        <v>0.73050000000000004</v>
      </c>
      <c r="EJ56" s="175">
        <v>0</v>
      </c>
      <c r="EK56" s="177">
        <v>0</v>
      </c>
      <c r="EL56" s="175">
        <v>1557010.8</v>
      </c>
      <c r="EM56" s="177">
        <v>3.2601</v>
      </c>
      <c r="EN56" s="175">
        <v>177732511.59999999</v>
      </c>
      <c r="EO56" s="177">
        <v>4.0345000000000004</v>
      </c>
      <c r="EP56" s="175">
        <v>19853915.199999999</v>
      </c>
      <c r="EQ56" s="177">
        <v>2.8035999999999999</v>
      </c>
      <c r="ER56" s="175">
        <v>11166273</v>
      </c>
      <c r="ES56" s="177">
        <v>4.9126000000000003</v>
      </c>
      <c r="ET56" s="175">
        <v>20564731</v>
      </c>
      <c r="EU56" s="177">
        <v>2.0954000000000002</v>
      </c>
      <c r="EV56" s="175">
        <v>32034846</v>
      </c>
      <c r="EW56" s="177">
        <v>2.3140000000000001</v>
      </c>
      <c r="EX56" s="175">
        <v>8165351</v>
      </c>
      <c r="EY56" s="177">
        <v>0.3659</v>
      </c>
      <c r="EZ56" s="175">
        <v>478137081</v>
      </c>
      <c r="FA56" s="177">
        <v>5.3653000000000004</v>
      </c>
      <c r="FB56" s="175">
        <v>41029334</v>
      </c>
      <c r="FC56" s="177">
        <v>2.4622000000000002</v>
      </c>
      <c r="FD56" s="175">
        <v>22600205</v>
      </c>
      <c r="FE56" s="177">
        <v>5.1688999999999998</v>
      </c>
      <c r="FF56" s="175">
        <v>2511862.11</v>
      </c>
      <c r="FG56" s="177">
        <v>2.7557</v>
      </c>
      <c r="FH56" s="175">
        <v>4926231.4000000004</v>
      </c>
      <c r="FI56" s="177">
        <v>3.1745000000000001</v>
      </c>
      <c r="FJ56" s="175">
        <v>46269570.240000002</v>
      </c>
      <c r="FK56" s="177">
        <v>2.6240999999999999</v>
      </c>
      <c r="FL56" s="175">
        <v>4511732.88</v>
      </c>
      <c r="FM56" s="177">
        <v>2.5333999999999999</v>
      </c>
      <c r="FN56" s="175">
        <v>6269667.96</v>
      </c>
      <c r="FO56" s="177">
        <v>1.0477000000000001</v>
      </c>
      <c r="FP56" s="175">
        <v>1571220</v>
      </c>
      <c r="FQ56" s="177">
        <v>1.9844999999999999</v>
      </c>
      <c r="FR56" s="175">
        <v>0</v>
      </c>
      <c r="FS56" s="177">
        <v>0</v>
      </c>
      <c r="FT56" s="175">
        <v>0</v>
      </c>
      <c r="FU56" s="177">
        <v>0</v>
      </c>
      <c r="FV56" s="175">
        <v>0</v>
      </c>
      <c r="FW56" s="177">
        <v>0</v>
      </c>
      <c r="FX56" s="175">
        <v>38842349.840000004</v>
      </c>
      <c r="FY56" s="177">
        <v>5.2598000000000003</v>
      </c>
      <c r="FZ56" s="175">
        <v>0</v>
      </c>
      <c r="GA56" s="177">
        <v>0</v>
      </c>
      <c r="GB56" s="175">
        <v>6469534.7999999998</v>
      </c>
      <c r="GC56" s="177">
        <v>2.1667000000000001</v>
      </c>
      <c r="GD56" s="175">
        <v>2800848.88</v>
      </c>
      <c r="GE56" s="177">
        <v>2.8847999999999998</v>
      </c>
      <c r="GF56" s="175">
        <v>5733798.7000000002</v>
      </c>
      <c r="GG56" s="177">
        <v>1.3166</v>
      </c>
      <c r="GH56" s="175">
        <v>34134301.310000002</v>
      </c>
      <c r="GI56" s="177">
        <v>4.4135999999999997</v>
      </c>
      <c r="GJ56" s="175">
        <v>11325929.77</v>
      </c>
      <c r="GK56" s="177">
        <v>2.6505999999999998</v>
      </c>
      <c r="GL56" s="175">
        <v>154800</v>
      </c>
      <c r="GM56" s="177">
        <v>2.9499999999999998E-2</v>
      </c>
      <c r="GN56" s="175">
        <v>8197706.4800000004</v>
      </c>
      <c r="GO56" s="177">
        <v>3.3115999999999999</v>
      </c>
      <c r="GP56" s="175">
        <v>78030270.829999998</v>
      </c>
      <c r="GQ56" s="177">
        <v>6.4665999999999997</v>
      </c>
      <c r="GR56" s="175">
        <v>928800</v>
      </c>
      <c r="GS56" s="177">
        <v>5.9031000000000002</v>
      </c>
      <c r="GT56" s="175">
        <v>33695731.399999999</v>
      </c>
      <c r="GU56" s="177">
        <v>5.3201000000000001</v>
      </c>
      <c r="GV56" s="175">
        <v>271227231.51999998</v>
      </c>
      <c r="GW56" s="177">
        <v>10.2379</v>
      </c>
      <c r="GX56" s="175">
        <v>3584262.56</v>
      </c>
      <c r="GY56" s="177">
        <v>5.2888999999999999</v>
      </c>
      <c r="GZ56" s="175">
        <v>51364447.5</v>
      </c>
      <c r="HA56" s="177">
        <v>12.348699999999999</v>
      </c>
      <c r="HB56" s="175">
        <v>143638208</v>
      </c>
      <c r="HC56" s="177">
        <v>1.6431</v>
      </c>
      <c r="HD56" s="175">
        <v>0</v>
      </c>
      <c r="HE56" s="177">
        <v>0</v>
      </c>
      <c r="HF56" s="175">
        <v>481428</v>
      </c>
      <c r="HG56" s="177">
        <v>4.9664000000000001</v>
      </c>
      <c r="HH56" s="175">
        <v>70763872.920000002</v>
      </c>
      <c r="HI56" s="177">
        <v>2.9024999999999999</v>
      </c>
      <c r="HJ56" s="175">
        <v>3766087.78</v>
      </c>
      <c r="HK56" s="177">
        <v>3.0194000000000001</v>
      </c>
      <c r="HL56" s="175">
        <v>0</v>
      </c>
      <c r="HM56" s="177">
        <v>0</v>
      </c>
      <c r="HN56" s="175">
        <v>50418890.100000001</v>
      </c>
      <c r="HO56" s="177">
        <v>3.2431999999999999</v>
      </c>
      <c r="HP56" s="175">
        <v>14975400</v>
      </c>
      <c r="HQ56" s="177">
        <v>7.4619</v>
      </c>
      <c r="HR56" s="175">
        <v>64314593.460000001</v>
      </c>
      <c r="HS56" s="177">
        <v>3.7313000000000001</v>
      </c>
      <c r="HT56" s="175">
        <v>10390315.57</v>
      </c>
      <c r="HU56" s="177">
        <v>4.0304000000000002</v>
      </c>
      <c r="HV56" s="175">
        <v>0</v>
      </c>
      <c r="HW56" s="177">
        <v>0</v>
      </c>
      <c r="HX56" s="175">
        <v>0</v>
      </c>
      <c r="HY56" s="177">
        <v>0</v>
      </c>
      <c r="HZ56" s="175">
        <v>182831636</v>
      </c>
      <c r="IA56" s="177">
        <v>6.5730000000000004</v>
      </c>
      <c r="IB56" s="175">
        <v>243809746</v>
      </c>
      <c r="IC56" s="177">
        <v>9.8483000000000001</v>
      </c>
      <c r="ID56" s="175">
        <v>71969100</v>
      </c>
      <c r="IE56" s="177">
        <v>2.3022</v>
      </c>
      <c r="IF56" s="175">
        <v>3853698</v>
      </c>
      <c r="IG56" s="177">
        <v>3.0951</v>
      </c>
      <c r="IH56" s="175">
        <v>271710</v>
      </c>
      <c r="II56" s="177">
        <v>3.3472</v>
      </c>
      <c r="IJ56" s="175">
        <v>16767409.43</v>
      </c>
      <c r="IK56" s="177">
        <v>1.5739000000000001</v>
      </c>
      <c r="IL56" s="175">
        <v>0</v>
      </c>
      <c r="IM56" s="177">
        <v>0</v>
      </c>
    </row>
    <row r="57" spans="1:247">
      <c r="A57" s="174" t="s">
        <v>160</v>
      </c>
      <c r="B57" s="175">
        <v>611541271.85000002</v>
      </c>
      <c r="C57" s="177">
        <v>0.42499999999999999</v>
      </c>
      <c r="D57" s="175">
        <v>117242.3</v>
      </c>
      <c r="E57" s="177">
        <v>0.44140000000000001</v>
      </c>
      <c r="F57" s="175">
        <v>14691324</v>
      </c>
      <c r="G57" s="177">
        <v>0.48149999999999998</v>
      </c>
      <c r="H57" s="175">
        <v>0</v>
      </c>
      <c r="I57" s="177">
        <v>0</v>
      </c>
      <c r="J57" s="175">
        <v>0</v>
      </c>
      <c r="K57" s="177">
        <v>0</v>
      </c>
      <c r="L57" s="175">
        <v>9710332.3000000007</v>
      </c>
      <c r="M57" s="177">
        <v>0.80330000000000001</v>
      </c>
      <c r="N57" s="175">
        <v>2087400</v>
      </c>
      <c r="O57" s="177">
        <v>0.15870000000000001</v>
      </c>
      <c r="P57" s="175">
        <v>542498.80000000005</v>
      </c>
      <c r="Q57" s="177">
        <v>1.8100000000000002E-2</v>
      </c>
      <c r="R57" s="175">
        <v>0</v>
      </c>
      <c r="S57" s="177">
        <v>0</v>
      </c>
      <c r="T57" s="175">
        <v>31808</v>
      </c>
      <c r="U57" s="177">
        <v>0.54759999999999998</v>
      </c>
      <c r="V57" s="175">
        <v>0</v>
      </c>
      <c r="W57" s="177">
        <v>0</v>
      </c>
      <c r="X57" s="175">
        <v>0</v>
      </c>
      <c r="Y57" s="177">
        <v>0</v>
      </c>
      <c r="Z57" s="175">
        <v>0</v>
      </c>
      <c r="AA57" s="177">
        <v>0</v>
      </c>
      <c r="AB57" s="175">
        <v>0</v>
      </c>
      <c r="AC57" s="177">
        <v>0</v>
      </c>
      <c r="AD57" s="175">
        <v>0</v>
      </c>
      <c r="AE57" s="177">
        <v>0</v>
      </c>
      <c r="AF57" s="175">
        <v>0</v>
      </c>
      <c r="AG57" s="177">
        <v>0</v>
      </c>
      <c r="AH57" s="175">
        <v>638023.5</v>
      </c>
      <c r="AI57" s="177">
        <v>1.1342000000000001</v>
      </c>
      <c r="AJ57" s="175">
        <v>0</v>
      </c>
      <c r="AK57" s="177">
        <v>0</v>
      </c>
      <c r="AL57" s="175">
        <v>1013940.5</v>
      </c>
      <c r="AM57" s="177">
        <v>1.2751999999999999</v>
      </c>
      <c r="AN57" s="175">
        <v>0</v>
      </c>
      <c r="AO57" s="177">
        <v>0</v>
      </c>
      <c r="AP57" s="175">
        <v>0</v>
      </c>
      <c r="AQ57" s="177">
        <v>0</v>
      </c>
      <c r="AR57" s="175">
        <v>0</v>
      </c>
      <c r="AS57" s="177">
        <v>0</v>
      </c>
      <c r="AT57" s="175">
        <v>1600892</v>
      </c>
      <c r="AU57" s="177">
        <v>7.4899999999999994E-2</v>
      </c>
      <c r="AV57" s="175">
        <v>0</v>
      </c>
      <c r="AW57" s="177">
        <v>0</v>
      </c>
      <c r="AX57" s="175">
        <v>0</v>
      </c>
      <c r="AY57" s="177">
        <v>0</v>
      </c>
      <c r="AZ57" s="175">
        <v>0</v>
      </c>
      <c r="BA57" s="177">
        <v>0</v>
      </c>
      <c r="BB57" s="175">
        <v>25748952.899999999</v>
      </c>
      <c r="BC57" s="177">
        <v>0.98309999999999997</v>
      </c>
      <c r="BD57" s="175">
        <v>0</v>
      </c>
      <c r="BE57" s="177">
        <v>0</v>
      </c>
      <c r="BF57" s="175">
        <v>0</v>
      </c>
      <c r="BG57" s="177">
        <v>0</v>
      </c>
      <c r="BH57" s="175">
        <v>0</v>
      </c>
      <c r="BI57" s="177">
        <v>0</v>
      </c>
      <c r="BJ57" s="175">
        <v>0</v>
      </c>
      <c r="BK57" s="177">
        <v>0</v>
      </c>
      <c r="BL57" s="175">
        <v>698076.9</v>
      </c>
      <c r="BM57" s="177">
        <v>0.14630000000000001</v>
      </c>
      <c r="BN57" s="175">
        <v>4319408.0999999996</v>
      </c>
      <c r="BO57" s="177">
        <v>2.2797999999999998</v>
      </c>
      <c r="BP57" s="175">
        <v>0</v>
      </c>
      <c r="BQ57" s="177">
        <v>0</v>
      </c>
      <c r="BR57" s="175">
        <v>0</v>
      </c>
      <c r="BS57" s="177">
        <v>0</v>
      </c>
      <c r="BT57" s="175">
        <v>0</v>
      </c>
      <c r="BU57" s="177">
        <v>0</v>
      </c>
      <c r="BV57" s="175">
        <v>3388000</v>
      </c>
      <c r="BW57" s="177">
        <v>4.3794000000000004</v>
      </c>
      <c r="BX57" s="175">
        <v>0</v>
      </c>
      <c r="BY57" s="177">
        <v>0</v>
      </c>
      <c r="BZ57" s="175">
        <v>0</v>
      </c>
      <c r="CA57" s="177">
        <v>0</v>
      </c>
      <c r="CB57" s="175">
        <v>38585689.200000003</v>
      </c>
      <c r="CC57" s="177">
        <v>2.8407</v>
      </c>
      <c r="CD57" s="175">
        <v>0</v>
      </c>
      <c r="CE57" s="177">
        <v>0</v>
      </c>
      <c r="CF57" s="175">
        <v>0</v>
      </c>
      <c r="CG57" s="177">
        <v>0</v>
      </c>
      <c r="CH57" s="175">
        <v>0</v>
      </c>
      <c r="CI57" s="177">
        <v>0</v>
      </c>
      <c r="CJ57" s="175">
        <v>0</v>
      </c>
      <c r="CK57" s="177">
        <v>0</v>
      </c>
      <c r="CL57" s="175">
        <v>4831000</v>
      </c>
      <c r="CM57" s="177">
        <v>3.6916000000000002</v>
      </c>
      <c r="CN57" s="175">
        <v>0</v>
      </c>
      <c r="CO57" s="177">
        <v>0</v>
      </c>
      <c r="CP57" s="175">
        <v>0</v>
      </c>
      <c r="CQ57" s="177">
        <v>0</v>
      </c>
      <c r="CR57" s="175">
        <v>10172148.699999999</v>
      </c>
      <c r="CS57" s="177">
        <v>0.64539999999999997</v>
      </c>
      <c r="CT57" s="175">
        <v>0</v>
      </c>
      <c r="CU57" s="177">
        <v>0</v>
      </c>
      <c r="CV57" s="175">
        <v>0</v>
      </c>
      <c r="CW57" s="177">
        <v>0</v>
      </c>
      <c r="CX57" s="175">
        <v>0</v>
      </c>
      <c r="CY57" s="177">
        <v>0</v>
      </c>
      <c r="CZ57" s="175">
        <v>0</v>
      </c>
      <c r="DA57" s="177">
        <v>0</v>
      </c>
      <c r="DB57" s="175">
        <v>0</v>
      </c>
      <c r="DC57" s="177">
        <v>0</v>
      </c>
      <c r="DD57" s="175">
        <v>0</v>
      </c>
      <c r="DE57" s="177">
        <v>0</v>
      </c>
      <c r="DF57" s="175">
        <v>0</v>
      </c>
      <c r="DG57" s="177">
        <v>0</v>
      </c>
      <c r="DH57" s="175">
        <v>0</v>
      </c>
      <c r="DI57" s="177">
        <v>0</v>
      </c>
      <c r="DJ57" s="175">
        <v>0</v>
      </c>
      <c r="DK57" s="177">
        <v>0</v>
      </c>
      <c r="DL57" s="175">
        <v>3625138.2</v>
      </c>
      <c r="DM57" s="177">
        <v>1.5427999999999999</v>
      </c>
      <c r="DN57" s="175">
        <v>0</v>
      </c>
      <c r="DO57" s="177">
        <v>0</v>
      </c>
      <c r="DP57" s="175">
        <v>0</v>
      </c>
      <c r="DQ57" s="177">
        <v>0</v>
      </c>
      <c r="DR57" s="175">
        <v>0</v>
      </c>
      <c r="DS57" s="177">
        <v>0</v>
      </c>
      <c r="DT57" s="175">
        <v>1103691.5</v>
      </c>
      <c r="DU57" s="177">
        <v>0.4496</v>
      </c>
      <c r="DV57" s="175">
        <v>3330420</v>
      </c>
      <c r="DW57" s="177">
        <v>0.43419999999999997</v>
      </c>
      <c r="DX57" s="175">
        <v>0</v>
      </c>
      <c r="DY57" s="177">
        <v>0</v>
      </c>
      <c r="DZ57" s="175">
        <v>0</v>
      </c>
      <c r="EA57" s="177">
        <v>0</v>
      </c>
      <c r="EB57" s="175">
        <v>0</v>
      </c>
      <c r="EC57" s="177">
        <v>0</v>
      </c>
      <c r="ED57" s="175">
        <v>3210728.9</v>
      </c>
      <c r="EE57" s="177">
        <v>0.50849999999999995</v>
      </c>
      <c r="EF57" s="175">
        <v>110220000</v>
      </c>
      <c r="EG57" s="177">
        <v>0.79779999999999995</v>
      </c>
      <c r="EH57" s="175">
        <v>0</v>
      </c>
      <c r="EI57" s="177">
        <v>0</v>
      </c>
      <c r="EJ57" s="175">
        <v>0</v>
      </c>
      <c r="EK57" s="177">
        <v>0</v>
      </c>
      <c r="EL57" s="175">
        <v>0</v>
      </c>
      <c r="EM57" s="177">
        <v>0</v>
      </c>
      <c r="EN57" s="175">
        <v>39710746.5</v>
      </c>
      <c r="EO57" s="177">
        <v>0.90139999999999998</v>
      </c>
      <c r="EP57" s="175">
        <v>5245200</v>
      </c>
      <c r="EQ57" s="177">
        <v>0.74070000000000003</v>
      </c>
      <c r="ER57" s="175">
        <v>2165142</v>
      </c>
      <c r="ES57" s="177">
        <v>0.9526</v>
      </c>
      <c r="ET57" s="175">
        <v>27171067</v>
      </c>
      <c r="EU57" s="177">
        <v>2.7686000000000002</v>
      </c>
      <c r="EV57" s="175">
        <v>37341763</v>
      </c>
      <c r="EW57" s="177">
        <v>2.6972999999999998</v>
      </c>
      <c r="EX57" s="175">
        <v>47035634</v>
      </c>
      <c r="EY57" s="177">
        <v>2.1078999999999999</v>
      </c>
      <c r="EZ57" s="175">
        <v>46046619</v>
      </c>
      <c r="FA57" s="177">
        <v>0.51670000000000005</v>
      </c>
      <c r="FB57" s="175">
        <v>31102331</v>
      </c>
      <c r="FC57" s="177">
        <v>1.8664000000000001</v>
      </c>
      <c r="FD57" s="175">
        <v>0</v>
      </c>
      <c r="FE57" s="177">
        <v>0</v>
      </c>
      <c r="FF57" s="175">
        <v>0</v>
      </c>
      <c r="FG57" s="177">
        <v>0</v>
      </c>
      <c r="FH57" s="175">
        <v>0</v>
      </c>
      <c r="FI57" s="177">
        <v>0</v>
      </c>
      <c r="FJ57" s="175">
        <v>10275300.4</v>
      </c>
      <c r="FK57" s="177">
        <v>0.5827</v>
      </c>
      <c r="FL57" s="175">
        <v>0</v>
      </c>
      <c r="FM57" s="177">
        <v>0</v>
      </c>
      <c r="FN57" s="175">
        <v>0</v>
      </c>
      <c r="FO57" s="177">
        <v>0</v>
      </c>
      <c r="FP57" s="175">
        <v>0</v>
      </c>
      <c r="FQ57" s="177">
        <v>0</v>
      </c>
      <c r="FR57" s="175">
        <v>0</v>
      </c>
      <c r="FS57" s="177">
        <v>0</v>
      </c>
      <c r="FT57" s="175">
        <v>1825878.6</v>
      </c>
      <c r="FU57" s="177">
        <v>0.1216</v>
      </c>
      <c r="FV57" s="175">
        <v>0</v>
      </c>
      <c r="FW57" s="177">
        <v>0</v>
      </c>
      <c r="FX57" s="175">
        <v>8205593.7000000002</v>
      </c>
      <c r="FY57" s="177">
        <v>1.1112</v>
      </c>
      <c r="FZ57" s="175">
        <v>0</v>
      </c>
      <c r="GA57" s="177">
        <v>0</v>
      </c>
      <c r="GB57" s="175">
        <v>0</v>
      </c>
      <c r="GC57" s="177">
        <v>0</v>
      </c>
      <c r="GD57" s="175">
        <v>0</v>
      </c>
      <c r="GE57" s="177">
        <v>0</v>
      </c>
      <c r="GF57" s="175">
        <v>1879975.5</v>
      </c>
      <c r="GG57" s="177">
        <v>0.43169999999999997</v>
      </c>
      <c r="GH57" s="175">
        <v>0</v>
      </c>
      <c r="GI57" s="177">
        <v>0</v>
      </c>
      <c r="GJ57" s="175">
        <v>1687390</v>
      </c>
      <c r="GK57" s="177">
        <v>0.39489999999999997</v>
      </c>
      <c r="GL57" s="175">
        <v>0</v>
      </c>
      <c r="GM57" s="177">
        <v>0</v>
      </c>
      <c r="GN57" s="175">
        <v>778932.1</v>
      </c>
      <c r="GO57" s="177">
        <v>0.31469999999999998</v>
      </c>
      <c r="GP57" s="175">
        <v>15066740</v>
      </c>
      <c r="GQ57" s="177">
        <v>1.2485999999999999</v>
      </c>
      <c r="GR57" s="175">
        <v>0</v>
      </c>
      <c r="GS57" s="177">
        <v>0</v>
      </c>
      <c r="GT57" s="175">
        <v>0</v>
      </c>
      <c r="GU57" s="177">
        <v>0</v>
      </c>
      <c r="GV57" s="175">
        <v>0</v>
      </c>
      <c r="GW57" s="177">
        <v>0</v>
      </c>
      <c r="GX57" s="175">
        <v>0</v>
      </c>
      <c r="GY57" s="177">
        <v>0</v>
      </c>
      <c r="GZ57" s="175">
        <v>0</v>
      </c>
      <c r="HA57" s="177">
        <v>0</v>
      </c>
      <c r="HB57" s="175">
        <v>12746416</v>
      </c>
      <c r="HC57" s="177">
        <v>0.14580000000000001</v>
      </c>
      <c r="HD57" s="175">
        <v>0</v>
      </c>
      <c r="HE57" s="177">
        <v>0</v>
      </c>
      <c r="HF57" s="175">
        <v>0</v>
      </c>
      <c r="HG57" s="177">
        <v>0</v>
      </c>
      <c r="HH57" s="175">
        <v>0</v>
      </c>
      <c r="HI57" s="177">
        <v>0</v>
      </c>
      <c r="HJ57" s="175">
        <v>0</v>
      </c>
      <c r="HK57" s="177">
        <v>0</v>
      </c>
      <c r="HL57" s="175">
        <v>0</v>
      </c>
      <c r="HM57" s="177">
        <v>0</v>
      </c>
      <c r="HN57" s="175">
        <v>9312607.75</v>
      </c>
      <c r="HO57" s="177">
        <v>0.59899999999999998</v>
      </c>
      <c r="HP57" s="175">
        <v>0</v>
      </c>
      <c r="HQ57" s="177">
        <v>0</v>
      </c>
      <c r="HR57" s="175">
        <v>0</v>
      </c>
      <c r="HS57" s="177">
        <v>0</v>
      </c>
      <c r="HT57" s="175">
        <v>0</v>
      </c>
      <c r="HU57" s="177">
        <v>0</v>
      </c>
      <c r="HV57" s="175">
        <v>0</v>
      </c>
      <c r="HW57" s="177">
        <v>0</v>
      </c>
      <c r="HX57" s="175">
        <v>0</v>
      </c>
      <c r="HY57" s="177">
        <v>0</v>
      </c>
      <c r="HZ57" s="175">
        <v>35927629</v>
      </c>
      <c r="IA57" s="177">
        <v>1.2916000000000001</v>
      </c>
      <c r="IB57" s="175">
        <v>0</v>
      </c>
      <c r="IC57" s="177">
        <v>0</v>
      </c>
      <c r="ID57" s="175">
        <v>23380000</v>
      </c>
      <c r="IE57" s="177">
        <v>0.74790000000000001</v>
      </c>
      <c r="IF57" s="175">
        <v>3865564</v>
      </c>
      <c r="IG57" s="177">
        <v>3.1046</v>
      </c>
      <c r="IH57" s="175">
        <v>231700</v>
      </c>
      <c r="II57" s="177">
        <v>2.8542999999999998</v>
      </c>
      <c r="IJ57" s="175">
        <v>10872326.5</v>
      </c>
      <c r="IK57" s="177">
        <v>1.0205</v>
      </c>
      <c r="IL57" s="175">
        <v>0</v>
      </c>
      <c r="IM57" s="177">
        <v>0</v>
      </c>
    </row>
    <row r="58" spans="1:247">
      <c r="A58" s="174" t="s">
        <v>159</v>
      </c>
      <c r="B58" s="175">
        <v>2922585321.9499998</v>
      </c>
      <c r="C58" s="177">
        <v>2.0310999999999999</v>
      </c>
      <c r="D58" s="175">
        <v>536483.91</v>
      </c>
      <c r="E58" s="177">
        <v>2.0196999999999998</v>
      </c>
      <c r="F58" s="175">
        <v>189450548.5</v>
      </c>
      <c r="G58" s="177">
        <v>6.2084999999999999</v>
      </c>
      <c r="H58" s="175">
        <v>5713295</v>
      </c>
      <c r="I58" s="177">
        <v>0.39079999999999998</v>
      </c>
      <c r="J58" s="175">
        <v>0</v>
      </c>
      <c r="K58" s="177">
        <v>0</v>
      </c>
      <c r="L58" s="175">
        <v>29890485.25</v>
      </c>
      <c r="M58" s="177">
        <v>2.4729000000000001</v>
      </c>
      <c r="N58" s="175">
        <v>0</v>
      </c>
      <c r="O58" s="177">
        <v>0</v>
      </c>
      <c r="P58" s="175">
        <v>26729910.5</v>
      </c>
      <c r="Q58" s="177">
        <v>0.89410000000000001</v>
      </c>
      <c r="R58" s="175">
        <v>0</v>
      </c>
      <c r="S58" s="177">
        <v>0</v>
      </c>
      <c r="T58" s="175">
        <v>52018.85</v>
      </c>
      <c r="U58" s="177">
        <v>0.89559999999999995</v>
      </c>
      <c r="V58" s="175">
        <v>0</v>
      </c>
      <c r="W58" s="177">
        <v>0</v>
      </c>
      <c r="X58" s="175">
        <v>55426666.75</v>
      </c>
      <c r="Y58" s="177">
        <v>0.19989999999999999</v>
      </c>
      <c r="Z58" s="175">
        <v>0</v>
      </c>
      <c r="AA58" s="177">
        <v>0</v>
      </c>
      <c r="AB58" s="175">
        <v>0</v>
      </c>
      <c r="AC58" s="177">
        <v>0</v>
      </c>
      <c r="AD58" s="175">
        <v>0</v>
      </c>
      <c r="AE58" s="177">
        <v>0</v>
      </c>
      <c r="AF58" s="175">
        <v>0</v>
      </c>
      <c r="AG58" s="177">
        <v>0</v>
      </c>
      <c r="AH58" s="175">
        <v>1142425</v>
      </c>
      <c r="AI58" s="177">
        <v>2.0308999999999999</v>
      </c>
      <c r="AJ58" s="175">
        <v>0</v>
      </c>
      <c r="AK58" s="177">
        <v>0</v>
      </c>
      <c r="AL58" s="175">
        <v>4199096</v>
      </c>
      <c r="AM58" s="177">
        <v>5.2811000000000003</v>
      </c>
      <c r="AN58" s="175">
        <v>0</v>
      </c>
      <c r="AO58" s="177">
        <v>0</v>
      </c>
      <c r="AP58" s="175">
        <v>550069</v>
      </c>
      <c r="AQ58" s="177">
        <v>0.99639999999999995</v>
      </c>
      <c r="AR58" s="175">
        <v>0</v>
      </c>
      <c r="AS58" s="177">
        <v>0</v>
      </c>
      <c r="AT58" s="175">
        <v>29692896</v>
      </c>
      <c r="AU58" s="177">
        <v>1.39</v>
      </c>
      <c r="AV58" s="175">
        <v>0</v>
      </c>
      <c r="AW58" s="177">
        <v>0</v>
      </c>
      <c r="AX58" s="175">
        <v>2707258.5</v>
      </c>
      <c r="AY58" s="177">
        <v>1.756</v>
      </c>
      <c r="AZ58" s="175">
        <v>106208806.36</v>
      </c>
      <c r="BA58" s="177">
        <v>2.8931</v>
      </c>
      <c r="BB58" s="175">
        <v>64653567.75</v>
      </c>
      <c r="BC58" s="177">
        <v>2.4683999999999999</v>
      </c>
      <c r="BD58" s="175">
        <v>0</v>
      </c>
      <c r="BE58" s="177">
        <v>0</v>
      </c>
      <c r="BF58" s="175">
        <v>0</v>
      </c>
      <c r="BG58" s="177">
        <v>0</v>
      </c>
      <c r="BH58" s="175">
        <v>1033104.8</v>
      </c>
      <c r="BI58" s="177">
        <v>2.9331999999999998</v>
      </c>
      <c r="BJ58" s="175">
        <v>5658770</v>
      </c>
      <c r="BK58" s="177">
        <v>3.4074</v>
      </c>
      <c r="BL58" s="175">
        <v>0</v>
      </c>
      <c r="BM58" s="177">
        <v>0</v>
      </c>
      <c r="BN58" s="175">
        <v>0</v>
      </c>
      <c r="BO58" s="177">
        <v>0</v>
      </c>
      <c r="BP58" s="175">
        <v>390451.75</v>
      </c>
      <c r="BQ58" s="177">
        <v>2.5089999999999999</v>
      </c>
      <c r="BR58" s="175">
        <v>0</v>
      </c>
      <c r="BS58" s="177">
        <v>0</v>
      </c>
      <c r="BT58" s="175">
        <v>0</v>
      </c>
      <c r="BU58" s="177">
        <v>0</v>
      </c>
      <c r="BV58" s="175">
        <v>2470000</v>
      </c>
      <c r="BW58" s="177">
        <v>3.1928000000000001</v>
      </c>
      <c r="BX58" s="175">
        <v>0</v>
      </c>
      <c r="BY58" s="177">
        <v>0</v>
      </c>
      <c r="BZ58" s="175">
        <v>1506700</v>
      </c>
      <c r="CA58" s="177">
        <v>3.3492999999999999</v>
      </c>
      <c r="CB58" s="175">
        <v>34118930</v>
      </c>
      <c r="CC58" s="177">
        <v>2.5118</v>
      </c>
      <c r="CD58" s="175">
        <v>0</v>
      </c>
      <c r="CE58" s="177">
        <v>0</v>
      </c>
      <c r="CF58" s="175">
        <v>5779228</v>
      </c>
      <c r="CG58" s="177">
        <v>2.3569</v>
      </c>
      <c r="CH58" s="175">
        <v>3639500</v>
      </c>
      <c r="CI58" s="177">
        <v>7.3628999999999998</v>
      </c>
      <c r="CJ58" s="175">
        <v>0</v>
      </c>
      <c r="CK58" s="177">
        <v>0</v>
      </c>
      <c r="CL58" s="175">
        <v>0</v>
      </c>
      <c r="CM58" s="177">
        <v>0</v>
      </c>
      <c r="CN58" s="175">
        <v>0</v>
      </c>
      <c r="CO58" s="177">
        <v>0</v>
      </c>
      <c r="CP58" s="175">
        <v>0</v>
      </c>
      <c r="CQ58" s="177">
        <v>0</v>
      </c>
      <c r="CR58" s="175">
        <v>9195012.4900000002</v>
      </c>
      <c r="CS58" s="177">
        <v>0.58340000000000003</v>
      </c>
      <c r="CT58" s="175">
        <v>0</v>
      </c>
      <c r="CU58" s="177">
        <v>0</v>
      </c>
      <c r="CV58" s="175">
        <v>0</v>
      </c>
      <c r="CW58" s="177">
        <v>0</v>
      </c>
      <c r="CX58" s="175">
        <v>0</v>
      </c>
      <c r="CY58" s="177">
        <v>0</v>
      </c>
      <c r="CZ58" s="175">
        <v>0</v>
      </c>
      <c r="DA58" s="177">
        <v>0</v>
      </c>
      <c r="DB58" s="175">
        <v>88200</v>
      </c>
      <c r="DC58" s="177">
        <v>0.37990000000000002</v>
      </c>
      <c r="DD58" s="175">
        <v>0</v>
      </c>
      <c r="DE58" s="177">
        <v>0</v>
      </c>
      <c r="DF58" s="175">
        <v>2300450</v>
      </c>
      <c r="DG58" s="177">
        <v>3.3672</v>
      </c>
      <c r="DH58" s="175">
        <v>0</v>
      </c>
      <c r="DI58" s="177">
        <v>0</v>
      </c>
      <c r="DJ58" s="175">
        <v>0</v>
      </c>
      <c r="DK58" s="177">
        <v>0</v>
      </c>
      <c r="DL58" s="175">
        <v>12477395.52</v>
      </c>
      <c r="DM58" s="177">
        <v>5.3102</v>
      </c>
      <c r="DN58" s="175">
        <v>0</v>
      </c>
      <c r="DO58" s="177">
        <v>0</v>
      </c>
      <c r="DP58" s="175">
        <v>641144.5</v>
      </c>
      <c r="DQ58" s="177">
        <v>1.1079000000000001</v>
      </c>
      <c r="DR58" s="175">
        <v>4903639.5</v>
      </c>
      <c r="DS58" s="177">
        <v>1.6406000000000001</v>
      </c>
      <c r="DT58" s="175">
        <v>5552900.7800000003</v>
      </c>
      <c r="DU58" s="177">
        <v>2.2621000000000002</v>
      </c>
      <c r="DV58" s="175">
        <v>40823750</v>
      </c>
      <c r="DW58" s="177">
        <v>5.3220000000000001</v>
      </c>
      <c r="DX58" s="175">
        <v>32931916.100000001</v>
      </c>
      <c r="DY58" s="177">
        <v>1.2892999999999999</v>
      </c>
      <c r="DZ58" s="175">
        <v>0</v>
      </c>
      <c r="EA58" s="177">
        <v>0</v>
      </c>
      <c r="EB58" s="175">
        <v>0</v>
      </c>
      <c r="EC58" s="177">
        <v>0</v>
      </c>
      <c r="ED58" s="175">
        <v>18416088.879999999</v>
      </c>
      <c r="EE58" s="177">
        <v>2.9163999999999999</v>
      </c>
      <c r="EF58" s="175">
        <v>907489685</v>
      </c>
      <c r="EG58" s="177">
        <v>6.5686</v>
      </c>
      <c r="EH58" s="175">
        <v>563808</v>
      </c>
      <c r="EI58" s="177">
        <v>1.6</v>
      </c>
      <c r="EJ58" s="175">
        <v>0</v>
      </c>
      <c r="EK58" s="177">
        <v>0</v>
      </c>
      <c r="EL58" s="175">
        <v>0</v>
      </c>
      <c r="EM58" s="177">
        <v>0</v>
      </c>
      <c r="EN58" s="175">
        <v>17443706</v>
      </c>
      <c r="EO58" s="177">
        <v>0.39600000000000002</v>
      </c>
      <c r="EP58" s="175">
        <v>4144154</v>
      </c>
      <c r="EQ58" s="177">
        <v>0.58520000000000005</v>
      </c>
      <c r="ER58" s="175">
        <v>3583480</v>
      </c>
      <c r="ES58" s="177">
        <v>1.5766</v>
      </c>
      <c r="ET58" s="175">
        <v>18176984</v>
      </c>
      <c r="EU58" s="177">
        <v>1.8521000000000001</v>
      </c>
      <c r="EV58" s="175">
        <v>67221010</v>
      </c>
      <c r="EW58" s="177">
        <v>4.8555999999999999</v>
      </c>
      <c r="EX58" s="175">
        <v>58773270</v>
      </c>
      <c r="EY58" s="177">
        <v>2.6339000000000001</v>
      </c>
      <c r="EZ58" s="175">
        <v>55555886</v>
      </c>
      <c r="FA58" s="177">
        <v>0.62339999999999995</v>
      </c>
      <c r="FB58" s="175">
        <v>93749058</v>
      </c>
      <c r="FC58" s="177">
        <v>5.6258999999999997</v>
      </c>
      <c r="FD58" s="175">
        <v>5811910</v>
      </c>
      <c r="FE58" s="177">
        <v>1.3291999999999999</v>
      </c>
      <c r="FF58" s="175">
        <v>2428594.1</v>
      </c>
      <c r="FG58" s="177">
        <v>2.6642999999999999</v>
      </c>
      <c r="FH58" s="175">
        <v>0</v>
      </c>
      <c r="FI58" s="177">
        <v>0</v>
      </c>
      <c r="FJ58" s="175">
        <v>66170339.07</v>
      </c>
      <c r="FK58" s="177">
        <v>3.7526999999999999</v>
      </c>
      <c r="FL58" s="175">
        <v>4080489.68</v>
      </c>
      <c r="FM58" s="177">
        <v>2.2913000000000001</v>
      </c>
      <c r="FN58" s="175">
        <v>0</v>
      </c>
      <c r="FO58" s="177">
        <v>0</v>
      </c>
      <c r="FP58" s="175">
        <v>0</v>
      </c>
      <c r="FQ58" s="177">
        <v>0</v>
      </c>
      <c r="FR58" s="175">
        <v>61446812</v>
      </c>
      <c r="FS58" s="177">
        <v>3.4661</v>
      </c>
      <c r="FT58" s="175">
        <v>53949417.5</v>
      </c>
      <c r="FU58" s="177">
        <v>3.5937000000000001</v>
      </c>
      <c r="FV58" s="175">
        <v>0</v>
      </c>
      <c r="FW58" s="177">
        <v>0</v>
      </c>
      <c r="FX58" s="175">
        <v>27691678</v>
      </c>
      <c r="FY58" s="177">
        <v>3.7498999999999998</v>
      </c>
      <c r="FZ58" s="175">
        <v>0</v>
      </c>
      <c r="GA58" s="177">
        <v>0</v>
      </c>
      <c r="GB58" s="175">
        <v>0</v>
      </c>
      <c r="GC58" s="177">
        <v>0</v>
      </c>
      <c r="GD58" s="175">
        <v>800453.5</v>
      </c>
      <c r="GE58" s="177">
        <v>0.82440000000000002</v>
      </c>
      <c r="GF58" s="175">
        <v>4066048.02</v>
      </c>
      <c r="GG58" s="177">
        <v>0.93369999999999997</v>
      </c>
      <c r="GH58" s="175">
        <v>23724296.25</v>
      </c>
      <c r="GI58" s="177">
        <v>3.0676000000000001</v>
      </c>
      <c r="GJ58" s="175">
        <v>9970679.5</v>
      </c>
      <c r="GK58" s="177">
        <v>2.3334999999999999</v>
      </c>
      <c r="GL58" s="175">
        <v>19702317.25</v>
      </c>
      <c r="GM58" s="177">
        <v>3.7513000000000001</v>
      </c>
      <c r="GN58" s="175">
        <v>1953746.75</v>
      </c>
      <c r="GO58" s="177">
        <v>0.7893</v>
      </c>
      <c r="GP58" s="175">
        <v>0</v>
      </c>
      <c r="GQ58" s="177">
        <v>0</v>
      </c>
      <c r="GR58" s="175">
        <v>0</v>
      </c>
      <c r="GS58" s="177">
        <v>0</v>
      </c>
      <c r="GT58" s="175">
        <v>8676739.5</v>
      </c>
      <c r="GU58" s="177">
        <v>1.3698999999999999</v>
      </c>
      <c r="GV58" s="175">
        <v>5388400</v>
      </c>
      <c r="GW58" s="177">
        <v>0.2034</v>
      </c>
      <c r="GX58" s="175">
        <v>922915.5</v>
      </c>
      <c r="GY58" s="177">
        <v>1.3617999999999999</v>
      </c>
      <c r="GZ58" s="175">
        <v>0</v>
      </c>
      <c r="HA58" s="177">
        <v>0</v>
      </c>
      <c r="HB58" s="175">
        <v>337828003</v>
      </c>
      <c r="HC58" s="177">
        <v>3.8643999999999998</v>
      </c>
      <c r="HD58" s="175">
        <v>0</v>
      </c>
      <c r="HE58" s="177">
        <v>0</v>
      </c>
      <c r="HF58" s="175">
        <v>456950</v>
      </c>
      <c r="HG58" s="177">
        <v>4.7138999999999998</v>
      </c>
      <c r="HH58" s="175">
        <v>58564444.68</v>
      </c>
      <c r="HI58" s="177">
        <v>2.4020999999999999</v>
      </c>
      <c r="HJ58" s="175">
        <v>1126942.17</v>
      </c>
      <c r="HK58" s="177">
        <v>0.90349999999999997</v>
      </c>
      <c r="HL58" s="175">
        <v>0</v>
      </c>
      <c r="HM58" s="177">
        <v>0</v>
      </c>
      <c r="HN58" s="175">
        <v>17027400</v>
      </c>
      <c r="HO58" s="177">
        <v>1.0952999999999999</v>
      </c>
      <c r="HP58" s="175">
        <v>0</v>
      </c>
      <c r="HQ58" s="177">
        <v>0</v>
      </c>
      <c r="HR58" s="175">
        <v>53226551.189999998</v>
      </c>
      <c r="HS58" s="177">
        <v>3.0880000000000001</v>
      </c>
      <c r="HT58" s="175">
        <v>0</v>
      </c>
      <c r="HU58" s="177">
        <v>0</v>
      </c>
      <c r="HV58" s="175">
        <v>0</v>
      </c>
      <c r="HW58" s="177">
        <v>0</v>
      </c>
      <c r="HX58" s="175">
        <v>0</v>
      </c>
      <c r="HY58" s="177">
        <v>0</v>
      </c>
      <c r="HZ58" s="175">
        <v>0</v>
      </c>
      <c r="IA58" s="177">
        <v>0</v>
      </c>
      <c r="IB58" s="175">
        <v>0</v>
      </c>
      <c r="IC58" s="177">
        <v>0</v>
      </c>
      <c r="ID58" s="175">
        <v>206055000</v>
      </c>
      <c r="IE58" s="177">
        <v>6.5914000000000001</v>
      </c>
      <c r="IF58" s="175">
        <v>6318784</v>
      </c>
      <c r="IG58" s="177">
        <v>5.0749000000000004</v>
      </c>
      <c r="IH58" s="175">
        <v>401846.6</v>
      </c>
      <c r="II58" s="177">
        <v>4.9504000000000001</v>
      </c>
      <c r="IJ58" s="175">
        <v>19212813</v>
      </c>
      <c r="IK58" s="177">
        <v>1.8033999999999999</v>
      </c>
      <c r="IL58" s="175">
        <v>0</v>
      </c>
      <c r="IM58" s="177">
        <v>0</v>
      </c>
    </row>
    <row r="59" spans="1:247" ht="13.5" thickBot="1">
      <c r="A59" s="174" t="s">
        <v>158</v>
      </c>
      <c r="B59" s="175">
        <v>525807421.60000002</v>
      </c>
      <c r="C59" s="177">
        <v>0.3654</v>
      </c>
      <c r="D59" s="175">
        <v>1126276.05</v>
      </c>
      <c r="E59" s="177">
        <v>4.24</v>
      </c>
      <c r="F59" s="175">
        <v>0</v>
      </c>
      <c r="G59" s="177">
        <v>0</v>
      </c>
      <c r="H59" s="175">
        <v>6500000</v>
      </c>
      <c r="I59" s="177">
        <v>0.4446</v>
      </c>
      <c r="J59" s="175">
        <v>0</v>
      </c>
      <c r="K59" s="177">
        <v>0</v>
      </c>
      <c r="L59" s="175">
        <v>10108994.640000001</v>
      </c>
      <c r="M59" s="177">
        <v>0.83630000000000004</v>
      </c>
      <c r="N59" s="175">
        <v>2912000</v>
      </c>
      <c r="O59" s="177">
        <v>0.2215</v>
      </c>
      <c r="P59" s="175">
        <v>5410295.2599999998</v>
      </c>
      <c r="Q59" s="177">
        <v>0.18099999999999999</v>
      </c>
      <c r="R59" s="175">
        <v>0</v>
      </c>
      <c r="S59" s="177">
        <v>0</v>
      </c>
      <c r="T59" s="175">
        <v>83122.23</v>
      </c>
      <c r="U59" s="177">
        <v>1.4311</v>
      </c>
      <c r="V59" s="175">
        <v>3136627.5</v>
      </c>
      <c r="W59" s="177">
        <v>1.1123000000000001</v>
      </c>
      <c r="X59" s="175">
        <v>34425341.5</v>
      </c>
      <c r="Y59" s="177">
        <v>0.1242</v>
      </c>
      <c r="Z59" s="175">
        <v>0</v>
      </c>
      <c r="AA59" s="177">
        <v>0</v>
      </c>
      <c r="AB59" s="175">
        <v>0</v>
      </c>
      <c r="AC59" s="177">
        <v>0</v>
      </c>
      <c r="AD59" s="175">
        <v>13937108.4</v>
      </c>
      <c r="AE59" s="177">
        <v>4.0823</v>
      </c>
      <c r="AF59" s="175">
        <v>0</v>
      </c>
      <c r="AG59" s="177">
        <v>0</v>
      </c>
      <c r="AH59" s="175">
        <v>0</v>
      </c>
      <c r="AI59" s="177">
        <v>0</v>
      </c>
      <c r="AJ59" s="175">
        <v>29150542.800000001</v>
      </c>
      <c r="AK59" s="177">
        <v>3.8685</v>
      </c>
      <c r="AL59" s="175">
        <v>1001257.84</v>
      </c>
      <c r="AM59" s="177">
        <v>1.2593000000000001</v>
      </c>
      <c r="AN59" s="175">
        <v>0</v>
      </c>
      <c r="AO59" s="177">
        <v>0</v>
      </c>
      <c r="AP59" s="175">
        <v>0</v>
      </c>
      <c r="AQ59" s="177">
        <v>0</v>
      </c>
      <c r="AR59" s="175">
        <v>598882.51</v>
      </c>
      <c r="AS59" s="177">
        <v>3.7496</v>
      </c>
      <c r="AT59" s="175">
        <v>0</v>
      </c>
      <c r="AU59" s="177">
        <v>0</v>
      </c>
      <c r="AV59" s="175">
        <v>0</v>
      </c>
      <c r="AW59" s="177">
        <v>0</v>
      </c>
      <c r="AX59" s="175">
        <v>0</v>
      </c>
      <c r="AY59" s="177">
        <v>0</v>
      </c>
      <c r="AZ59" s="175">
        <v>21488847.239999998</v>
      </c>
      <c r="BA59" s="177">
        <v>0.58530000000000004</v>
      </c>
      <c r="BB59" s="175">
        <v>0</v>
      </c>
      <c r="BC59" s="177">
        <v>0</v>
      </c>
      <c r="BD59" s="175">
        <v>0</v>
      </c>
      <c r="BE59" s="177">
        <v>0</v>
      </c>
      <c r="BF59" s="175">
        <v>0</v>
      </c>
      <c r="BG59" s="177">
        <v>0</v>
      </c>
      <c r="BH59" s="175">
        <v>870325</v>
      </c>
      <c r="BI59" s="177">
        <v>2.4710999999999999</v>
      </c>
      <c r="BJ59" s="175">
        <v>4080528</v>
      </c>
      <c r="BK59" s="177">
        <v>2.4571000000000001</v>
      </c>
      <c r="BL59" s="175">
        <v>0</v>
      </c>
      <c r="BM59" s="177">
        <v>0</v>
      </c>
      <c r="BN59" s="175">
        <v>0</v>
      </c>
      <c r="BO59" s="177">
        <v>0</v>
      </c>
      <c r="BP59" s="175">
        <v>308496.46999999997</v>
      </c>
      <c r="BQ59" s="177">
        <v>1.9823999999999999</v>
      </c>
      <c r="BR59" s="175">
        <v>0</v>
      </c>
      <c r="BS59" s="177">
        <v>0</v>
      </c>
      <c r="BT59" s="175">
        <v>0</v>
      </c>
      <c r="BU59" s="177">
        <v>0</v>
      </c>
      <c r="BV59" s="175">
        <v>1402500</v>
      </c>
      <c r="BW59" s="177">
        <v>1.8129</v>
      </c>
      <c r="BX59" s="175">
        <v>9126501</v>
      </c>
      <c r="BY59" s="177">
        <v>4.7470999999999997</v>
      </c>
      <c r="BZ59" s="175">
        <v>0</v>
      </c>
      <c r="CA59" s="177">
        <v>0</v>
      </c>
      <c r="CB59" s="175">
        <v>0</v>
      </c>
      <c r="CC59" s="177">
        <v>0</v>
      </c>
      <c r="CD59" s="175">
        <v>0</v>
      </c>
      <c r="CE59" s="177">
        <v>0</v>
      </c>
      <c r="CF59" s="175">
        <v>1156454</v>
      </c>
      <c r="CG59" s="177">
        <v>0.47160000000000002</v>
      </c>
      <c r="CH59" s="175">
        <v>0</v>
      </c>
      <c r="CI59" s="177">
        <v>0</v>
      </c>
      <c r="CJ59" s="175">
        <v>0</v>
      </c>
      <c r="CK59" s="177">
        <v>0</v>
      </c>
      <c r="CL59" s="175">
        <v>0</v>
      </c>
      <c r="CM59" s="177">
        <v>0</v>
      </c>
      <c r="CN59" s="175">
        <v>0</v>
      </c>
      <c r="CO59" s="177">
        <v>0</v>
      </c>
      <c r="CP59" s="175">
        <v>0</v>
      </c>
      <c r="CQ59" s="177">
        <v>0</v>
      </c>
      <c r="CR59" s="175">
        <v>28447486.940000001</v>
      </c>
      <c r="CS59" s="177">
        <v>1.8048999999999999</v>
      </c>
      <c r="CT59" s="175">
        <v>0</v>
      </c>
      <c r="CU59" s="177">
        <v>0</v>
      </c>
      <c r="CV59" s="175">
        <v>193254</v>
      </c>
      <c r="CW59" s="177">
        <v>2.2258</v>
      </c>
      <c r="CX59" s="175">
        <v>24007.7</v>
      </c>
      <c r="CY59" s="177">
        <v>4.5999999999999999E-3</v>
      </c>
      <c r="CZ59" s="175">
        <v>1989</v>
      </c>
      <c r="DA59" s="177">
        <v>1.6000000000000001E-3</v>
      </c>
      <c r="DB59" s="175">
        <v>0</v>
      </c>
      <c r="DC59" s="177">
        <v>0</v>
      </c>
      <c r="DD59" s="175">
        <v>0</v>
      </c>
      <c r="DE59" s="177">
        <v>0</v>
      </c>
      <c r="DF59" s="175">
        <v>0</v>
      </c>
      <c r="DG59" s="177">
        <v>0</v>
      </c>
      <c r="DH59" s="175">
        <v>0</v>
      </c>
      <c r="DI59" s="177">
        <v>0</v>
      </c>
      <c r="DJ59" s="175">
        <v>0</v>
      </c>
      <c r="DK59" s="177">
        <v>0</v>
      </c>
      <c r="DL59" s="175">
        <v>5551652.04</v>
      </c>
      <c r="DM59" s="177">
        <v>2.3626999999999998</v>
      </c>
      <c r="DN59" s="175">
        <v>0</v>
      </c>
      <c r="DO59" s="177">
        <v>0</v>
      </c>
      <c r="DP59" s="175">
        <v>1193121.32</v>
      </c>
      <c r="DQ59" s="177">
        <v>2.0617999999999999</v>
      </c>
      <c r="DR59" s="175">
        <v>0</v>
      </c>
      <c r="DS59" s="177">
        <v>0</v>
      </c>
      <c r="DT59" s="175">
        <v>474300</v>
      </c>
      <c r="DU59" s="177">
        <v>0.19320000000000001</v>
      </c>
      <c r="DV59" s="175">
        <v>10093400</v>
      </c>
      <c r="DW59" s="177">
        <v>1.3158000000000001</v>
      </c>
      <c r="DX59" s="175">
        <v>0</v>
      </c>
      <c r="DY59" s="177">
        <v>0</v>
      </c>
      <c r="DZ59" s="175">
        <v>0</v>
      </c>
      <c r="EA59" s="177">
        <v>0</v>
      </c>
      <c r="EB59" s="175">
        <v>0</v>
      </c>
      <c r="EC59" s="177">
        <v>0</v>
      </c>
      <c r="ED59" s="175">
        <v>20159208.789999999</v>
      </c>
      <c r="EE59" s="177">
        <v>3.1924999999999999</v>
      </c>
      <c r="EF59" s="175">
        <v>67183200</v>
      </c>
      <c r="EG59" s="177">
        <v>0.48630000000000001</v>
      </c>
      <c r="EH59" s="175">
        <v>0</v>
      </c>
      <c r="EI59" s="177">
        <v>0</v>
      </c>
      <c r="EJ59" s="175">
        <v>0</v>
      </c>
      <c r="EK59" s="177">
        <v>0</v>
      </c>
      <c r="EL59" s="175">
        <v>0</v>
      </c>
      <c r="EM59" s="177">
        <v>0</v>
      </c>
      <c r="EN59" s="175">
        <v>0</v>
      </c>
      <c r="EO59" s="177">
        <v>0</v>
      </c>
      <c r="EP59" s="175">
        <v>0</v>
      </c>
      <c r="EQ59" s="177">
        <v>0</v>
      </c>
      <c r="ER59" s="175">
        <v>1707909</v>
      </c>
      <c r="ES59" s="177">
        <v>0.75139999999999996</v>
      </c>
      <c r="ET59" s="175">
        <v>10203709</v>
      </c>
      <c r="EU59" s="177">
        <v>1.0397000000000001</v>
      </c>
      <c r="EV59" s="175">
        <v>0</v>
      </c>
      <c r="EW59" s="177">
        <v>0</v>
      </c>
      <c r="EX59" s="175">
        <v>14022986</v>
      </c>
      <c r="EY59" s="177">
        <v>0.62839999999999996</v>
      </c>
      <c r="EZ59" s="175">
        <v>4250519</v>
      </c>
      <c r="FA59" s="177">
        <v>4.7699999999999999E-2</v>
      </c>
      <c r="FB59" s="175">
        <v>0</v>
      </c>
      <c r="FC59" s="177">
        <v>0</v>
      </c>
      <c r="FD59" s="175">
        <v>0</v>
      </c>
      <c r="FE59" s="177">
        <v>0</v>
      </c>
      <c r="FF59" s="175">
        <v>4194149.6</v>
      </c>
      <c r="FG59" s="177">
        <v>4.6012000000000004</v>
      </c>
      <c r="FH59" s="175">
        <v>3872631.6</v>
      </c>
      <c r="FI59" s="177">
        <v>2.4954999999999998</v>
      </c>
      <c r="FJ59" s="175">
        <v>2520382.7999999998</v>
      </c>
      <c r="FK59" s="177">
        <v>0.1429</v>
      </c>
      <c r="FL59" s="175">
        <v>2107703.11</v>
      </c>
      <c r="FM59" s="177">
        <v>1.1835</v>
      </c>
      <c r="FN59" s="175">
        <v>5582810.9299999997</v>
      </c>
      <c r="FO59" s="177">
        <v>0.93289999999999995</v>
      </c>
      <c r="FP59" s="175">
        <v>0</v>
      </c>
      <c r="FQ59" s="177">
        <v>0</v>
      </c>
      <c r="FR59" s="175">
        <v>0</v>
      </c>
      <c r="FS59" s="177">
        <v>0</v>
      </c>
      <c r="FT59" s="175">
        <v>18292350.300000001</v>
      </c>
      <c r="FU59" s="177">
        <v>1.2184999999999999</v>
      </c>
      <c r="FV59" s="175">
        <v>0</v>
      </c>
      <c r="FW59" s="177">
        <v>0</v>
      </c>
      <c r="FX59" s="175">
        <v>25795660.449999999</v>
      </c>
      <c r="FY59" s="177">
        <v>3.4931000000000001</v>
      </c>
      <c r="FZ59" s="175">
        <v>0</v>
      </c>
      <c r="GA59" s="177">
        <v>0</v>
      </c>
      <c r="GB59" s="175">
        <v>0</v>
      </c>
      <c r="GC59" s="177">
        <v>0</v>
      </c>
      <c r="GD59" s="175">
        <v>0</v>
      </c>
      <c r="GE59" s="177">
        <v>0</v>
      </c>
      <c r="GF59" s="175">
        <v>3638900</v>
      </c>
      <c r="GG59" s="177">
        <v>0.83560000000000001</v>
      </c>
      <c r="GH59" s="175">
        <v>0</v>
      </c>
      <c r="GI59" s="177">
        <v>0</v>
      </c>
      <c r="GJ59" s="175">
        <v>2754158.36</v>
      </c>
      <c r="GK59" s="177">
        <v>0.64459999999999995</v>
      </c>
      <c r="GL59" s="175">
        <v>463530.2</v>
      </c>
      <c r="GM59" s="177">
        <v>8.8300000000000003E-2</v>
      </c>
      <c r="GN59" s="175">
        <v>103337.5</v>
      </c>
      <c r="GO59" s="177">
        <v>4.1700000000000001E-2</v>
      </c>
      <c r="GP59" s="175">
        <v>22698296.98</v>
      </c>
      <c r="GQ59" s="177">
        <v>1.8811</v>
      </c>
      <c r="GR59" s="175">
        <v>0</v>
      </c>
      <c r="GS59" s="177">
        <v>0</v>
      </c>
      <c r="GT59" s="175">
        <v>0</v>
      </c>
      <c r="GU59" s="177">
        <v>0</v>
      </c>
      <c r="GV59" s="175">
        <v>27857018.460000001</v>
      </c>
      <c r="GW59" s="177">
        <v>1.0515000000000001</v>
      </c>
      <c r="GX59" s="175">
        <v>0</v>
      </c>
      <c r="GY59" s="177">
        <v>0</v>
      </c>
      <c r="GZ59" s="175">
        <v>0</v>
      </c>
      <c r="HA59" s="177">
        <v>0</v>
      </c>
      <c r="HB59" s="175">
        <v>32868855</v>
      </c>
      <c r="HC59" s="177">
        <v>0.376</v>
      </c>
      <c r="HD59" s="175">
        <v>0</v>
      </c>
      <c r="HE59" s="177">
        <v>0</v>
      </c>
      <c r="HF59" s="175">
        <v>0</v>
      </c>
      <c r="HG59" s="177">
        <v>0</v>
      </c>
      <c r="HH59" s="175">
        <v>0</v>
      </c>
      <c r="HI59" s="177">
        <v>0</v>
      </c>
      <c r="HJ59" s="175">
        <v>0</v>
      </c>
      <c r="HK59" s="177">
        <v>0</v>
      </c>
      <c r="HL59" s="175">
        <v>0</v>
      </c>
      <c r="HM59" s="177">
        <v>0</v>
      </c>
      <c r="HN59" s="175">
        <v>1750000</v>
      </c>
      <c r="HO59" s="177">
        <v>0.11260000000000001</v>
      </c>
      <c r="HP59" s="175">
        <v>0</v>
      </c>
      <c r="HQ59" s="177">
        <v>0</v>
      </c>
      <c r="HR59" s="175">
        <v>0</v>
      </c>
      <c r="HS59" s="177">
        <v>0</v>
      </c>
      <c r="HT59" s="175">
        <v>0</v>
      </c>
      <c r="HU59" s="177">
        <v>0</v>
      </c>
      <c r="HV59" s="175">
        <v>0</v>
      </c>
      <c r="HW59" s="177">
        <v>0</v>
      </c>
      <c r="HX59" s="175">
        <v>0</v>
      </c>
      <c r="HY59" s="177">
        <v>0</v>
      </c>
      <c r="HZ59" s="175">
        <v>55503537</v>
      </c>
      <c r="IA59" s="177">
        <v>1.9954000000000001</v>
      </c>
      <c r="IB59" s="175">
        <v>0</v>
      </c>
      <c r="IC59" s="177">
        <v>0</v>
      </c>
      <c r="ID59" s="175">
        <v>0</v>
      </c>
      <c r="IE59" s="177">
        <v>0</v>
      </c>
      <c r="IF59" s="175">
        <v>0</v>
      </c>
      <c r="IG59" s="177">
        <v>0</v>
      </c>
      <c r="IH59" s="175">
        <v>0</v>
      </c>
      <c r="II59" s="177">
        <v>0</v>
      </c>
      <c r="IJ59" s="175">
        <v>5473256.0800000001</v>
      </c>
      <c r="IK59" s="177">
        <v>0.51370000000000005</v>
      </c>
      <c r="IL59" s="175">
        <v>0</v>
      </c>
      <c r="IM59" s="177">
        <v>0</v>
      </c>
    </row>
    <row r="60" spans="1:247" ht="14.25" thickTop="1" thickBot="1">
      <c r="A60" s="171" t="s">
        <v>157</v>
      </c>
      <c r="B60" s="152">
        <v>14469049558.02</v>
      </c>
      <c r="C60" s="172">
        <v>10.0556</v>
      </c>
      <c r="D60" s="152">
        <v>3656006.84</v>
      </c>
      <c r="E60" s="172">
        <v>13.763400000000001</v>
      </c>
      <c r="F60" s="152">
        <v>313579543.50999999</v>
      </c>
      <c r="G60" s="172">
        <v>10.276300000000001</v>
      </c>
      <c r="H60" s="152">
        <v>178964841.25</v>
      </c>
      <c r="I60" s="172">
        <v>12.240500000000001</v>
      </c>
      <c r="J60" s="152">
        <v>0</v>
      </c>
      <c r="K60" s="172">
        <v>0</v>
      </c>
      <c r="L60" s="152">
        <v>112850076.37</v>
      </c>
      <c r="M60" s="172">
        <v>9.3361999999999998</v>
      </c>
      <c r="N60" s="152">
        <v>138920485.31999999</v>
      </c>
      <c r="O60" s="172">
        <v>10.5647</v>
      </c>
      <c r="P60" s="152">
        <v>228689579.56</v>
      </c>
      <c r="Q60" s="172">
        <v>7.6498999999999997</v>
      </c>
      <c r="R60" s="152">
        <v>277797.71000000002</v>
      </c>
      <c r="S60" s="172">
        <v>7.9181999999999997</v>
      </c>
      <c r="T60" s="152">
        <v>434674.09</v>
      </c>
      <c r="U60" s="172">
        <v>7.4836999999999998</v>
      </c>
      <c r="V60" s="152">
        <v>11631953.1</v>
      </c>
      <c r="W60" s="172">
        <v>4.1249000000000002</v>
      </c>
      <c r="X60" s="152">
        <v>3095499820.54</v>
      </c>
      <c r="Y60" s="172">
        <v>11.1639</v>
      </c>
      <c r="Z60" s="152">
        <v>0</v>
      </c>
      <c r="AA60" s="172">
        <v>0</v>
      </c>
      <c r="AB60" s="152">
        <v>0</v>
      </c>
      <c r="AC60" s="172">
        <v>0</v>
      </c>
      <c r="AD60" s="152">
        <v>55764653.619999997</v>
      </c>
      <c r="AE60" s="172">
        <v>16.3339</v>
      </c>
      <c r="AF60" s="152">
        <v>15398777.66</v>
      </c>
      <c r="AG60" s="172">
        <v>15.042299999999999</v>
      </c>
      <c r="AH60" s="152">
        <v>3518568.7</v>
      </c>
      <c r="AI60" s="172">
        <v>6.2549999999999999</v>
      </c>
      <c r="AJ60" s="152">
        <v>70156171.980000004</v>
      </c>
      <c r="AK60" s="172">
        <v>9.3103999999999996</v>
      </c>
      <c r="AL60" s="152">
        <v>13656250.470000001</v>
      </c>
      <c r="AM60" s="172">
        <v>17.175000000000001</v>
      </c>
      <c r="AN60" s="152">
        <v>4254032.4000000004</v>
      </c>
      <c r="AO60" s="172">
        <v>6.5624000000000002</v>
      </c>
      <c r="AP60" s="152">
        <v>1733917</v>
      </c>
      <c r="AQ60" s="172">
        <v>3.1406999999999998</v>
      </c>
      <c r="AR60" s="152">
        <v>1642882.51</v>
      </c>
      <c r="AS60" s="172">
        <v>10.286099999999999</v>
      </c>
      <c r="AT60" s="152">
        <v>235852322</v>
      </c>
      <c r="AU60" s="172">
        <v>11.0406</v>
      </c>
      <c r="AV60" s="152">
        <v>2742850.26</v>
      </c>
      <c r="AW60" s="172">
        <v>5.6246999999999998</v>
      </c>
      <c r="AX60" s="152">
        <v>4463371.3899999997</v>
      </c>
      <c r="AY60" s="172">
        <v>2.8950999999999998</v>
      </c>
      <c r="AZ60" s="152">
        <v>299874325.74000001</v>
      </c>
      <c r="BA60" s="172">
        <v>8.1684999999999999</v>
      </c>
      <c r="BB60" s="152">
        <v>208269295.09999999</v>
      </c>
      <c r="BC60" s="172">
        <v>7.9516</v>
      </c>
      <c r="BD60" s="152">
        <v>2291349.6</v>
      </c>
      <c r="BE60" s="172">
        <v>1.9558</v>
      </c>
      <c r="BF60" s="152">
        <v>0</v>
      </c>
      <c r="BG60" s="172">
        <v>0</v>
      </c>
      <c r="BH60" s="152">
        <v>2799178.34</v>
      </c>
      <c r="BI60" s="172">
        <v>7.9476000000000004</v>
      </c>
      <c r="BJ60" s="152">
        <v>9739298</v>
      </c>
      <c r="BK60" s="172">
        <v>5.8644999999999996</v>
      </c>
      <c r="BL60" s="152">
        <v>84015521.769999996</v>
      </c>
      <c r="BM60" s="172">
        <v>17.606100000000001</v>
      </c>
      <c r="BN60" s="152">
        <v>40674717.579999998</v>
      </c>
      <c r="BO60" s="172">
        <v>21.468</v>
      </c>
      <c r="BP60" s="152">
        <v>1142954.94</v>
      </c>
      <c r="BQ60" s="172">
        <v>7.3445</v>
      </c>
      <c r="BR60" s="152">
        <v>0</v>
      </c>
      <c r="BS60" s="172">
        <v>0</v>
      </c>
      <c r="BT60" s="152">
        <v>1045596.89</v>
      </c>
      <c r="BU60" s="172">
        <v>9.2053999999999991</v>
      </c>
      <c r="BV60" s="152">
        <v>7260500</v>
      </c>
      <c r="BW60" s="172">
        <v>9.3849999999999998</v>
      </c>
      <c r="BX60" s="152">
        <v>24374009.5</v>
      </c>
      <c r="BY60" s="172">
        <v>12.678000000000001</v>
      </c>
      <c r="BZ60" s="152">
        <v>3313971</v>
      </c>
      <c r="CA60" s="172">
        <v>7.3666999999999998</v>
      </c>
      <c r="CB60" s="152">
        <v>197594099.09</v>
      </c>
      <c r="CC60" s="172">
        <v>14.546900000000001</v>
      </c>
      <c r="CD60" s="152">
        <v>0</v>
      </c>
      <c r="CE60" s="172">
        <v>0</v>
      </c>
      <c r="CF60" s="152">
        <v>21590742</v>
      </c>
      <c r="CG60" s="172">
        <v>8.8051999999999992</v>
      </c>
      <c r="CH60" s="152">
        <v>5497100</v>
      </c>
      <c r="CI60" s="172">
        <v>11.121</v>
      </c>
      <c r="CJ60" s="152">
        <v>639330</v>
      </c>
      <c r="CK60" s="172">
        <v>2.5819999999999999</v>
      </c>
      <c r="CL60" s="152">
        <v>16819000</v>
      </c>
      <c r="CM60" s="172">
        <v>12.8523</v>
      </c>
      <c r="CN60" s="152">
        <v>4951067</v>
      </c>
      <c r="CO60" s="172">
        <v>1.4941</v>
      </c>
      <c r="CP60" s="152">
        <v>184559060.13999999</v>
      </c>
      <c r="CQ60" s="172">
        <v>4.5997000000000003</v>
      </c>
      <c r="CR60" s="152">
        <v>121151200.23999999</v>
      </c>
      <c r="CS60" s="172">
        <v>7.6864999999999997</v>
      </c>
      <c r="CT60" s="152">
        <v>0</v>
      </c>
      <c r="CU60" s="172">
        <v>0</v>
      </c>
      <c r="CV60" s="152">
        <v>538254</v>
      </c>
      <c r="CW60" s="172">
        <v>6.1993999999999998</v>
      </c>
      <c r="CX60" s="152">
        <v>24325697.629999999</v>
      </c>
      <c r="CY60" s="172">
        <v>4.6692999999999998</v>
      </c>
      <c r="CZ60" s="152">
        <v>11558000.439999999</v>
      </c>
      <c r="DA60" s="172">
        <v>9.2703000000000007</v>
      </c>
      <c r="DB60" s="152">
        <v>1946507.5</v>
      </c>
      <c r="DC60" s="172">
        <v>8.3838000000000008</v>
      </c>
      <c r="DD60" s="152">
        <v>0</v>
      </c>
      <c r="DE60" s="172">
        <v>0</v>
      </c>
      <c r="DF60" s="152">
        <v>6610306.1600000001</v>
      </c>
      <c r="DG60" s="172">
        <v>9.6755999999999993</v>
      </c>
      <c r="DH60" s="152">
        <v>101731618.8</v>
      </c>
      <c r="DI60" s="172">
        <v>9.5660000000000007</v>
      </c>
      <c r="DJ60" s="152">
        <v>0</v>
      </c>
      <c r="DK60" s="172">
        <v>0</v>
      </c>
      <c r="DL60" s="152">
        <v>31490203.16</v>
      </c>
      <c r="DM60" s="172">
        <v>13.4018</v>
      </c>
      <c r="DN60" s="152">
        <v>847110</v>
      </c>
      <c r="DO60" s="172">
        <v>4.1056999999999997</v>
      </c>
      <c r="DP60" s="152">
        <v>4970072.33</v>
      </c>
      <c r="DQ60" s="172">
        <v>8.5885999999999996</v>
      </c>
      <c r="DR60" s="152">
        <v>31543248.670000002</v>
      </c>
      <c r="DS60" s="172">
        <v>10.5532</v>
      </c>
      <c r="DT60" s="152">
        <v>24767535.329999998</v>
      </c>
      <c r="DU60" s="172">
        <v>10.089600000000001</v>
      </c>
      <c r="DV60" s="152">
        <v>129178909.91</v>
      </c>
      <c r="DW60" s="172">
        <v>16.840499999999999</v>
      </c>
      <c r="DX60" s="152">
        <v>307557102.85000002</v>
      </c>
      <c r="DY60" s="172">
        <v>12.041</v>
      </c>
      <c r="DZ60" s="152">
        <v>0</v>
      </c>
      <c r="EA60" s="172">
        <v>0</v>
      </c>
      <c r="EB60" s="152">
        <v>8409298.1899999995</v>
      </c>
      <c r="EC60" s="172">
        <v>5.8045</v>
      </c>
      <c r="ED60" s="152">
        <v>98061156.609999999</v>
      </c>
      <c r="EE60" s="172">
        <v>15.529299999999999</v>
      </c>
      <c r="EF60" s="152">
        <v>1887624520.72</v>
      </c>
      <c r="EG60" s="172">
        <v>13.6629</v>
      </c>
      <c r="EH60" s="152">
        <v>1705856.4</v>
      </c>
      <c r="EI60" s="172">
        <v>4.8410000000000002</v>
      </c>
      <c r="EJ60" s="152">
        <v>0</v>
      </c>
      <c r="EK60" s="172">
        <v>0</v>
      </c>
      <c r="EL60" s="152">
        <v>1557010.8</v>
      </c>
      <c r="EM60" s="172">
        <v>3.2601</v>
      </c>
      <c r="EN60" s="152">
        <v>380932549.26999998</v>
      </c>
      <c r="EO60" s="172">
        <v>8.6471999999999998</v>
      </c>
      <c r="EP60" s="152">
        <v>44748415.649999999</v>
      </c>
      <c r="EQ60" s="172">
        <v>6.3189000000000002</v>
      </c>
      <c r="ER60" s="152">
        <v>21384526</v>
      </c>
      <c r="ES60" s="172">
        <v>9.4082000000000008</v>
      </c>
      <c r="ET60" s="152">
        <v>80459842</v>
      </c>
      <c r="EU60" s="172">
        <v>8.1984999999999992</v>
      </c>
      <c r="EV60" s="152">
        <v>194550490</v>
      </c>
      <c r="EW60" s="172">
        <v>14.0532</v>
      </c>
      <c r="EX60" s="152">
        <v>377020575</v>
      </c>
      <c r="EY60" s="172">
        <v>16.8962</v>
      </c>
      <c r="EZ60" s="152">
        <v>807176699</v>
      </c>
      <c r="FA60" s="172">
        <v>9.0574999999999992</v>
      </c>
      <c r="FB60" s="152">
        <v>226190237</v>
      </c>
      <c r="FC60" s="172">
        <v>13.573600000000001</v>
      </c>
      <c r="FD60" s="152">
        <v>31795440</v>
      </c>
      <c r="FE60" s="172">
        <v>7.2718999999999996</v>
      </c>
      <c r="FF60" s="152">
        <v>12118549.27</v>
      </c>
      <c r="FG60" s="172">
        <v>13.2948</v>
      </c>
      <c r="FH60" s="152">
        <v>15371682.58</v>
      </c>
      <c r="FI60" s="172">
        <v>9.9055999999999997</v>
      </c>
      <c r="FJ60" s="152">
        <v>177300655.36000001</v>
      </c>
      <c r="FK60" s="172">
        <v>10.055099999999999</v>
      </c>
      <c r="FL60" s="152">
        <v>13988055.17</v>
      </c>
      <c r="FM60" s="172">
        <v>7.8545999999999996</v>
      </c>
      <c r="FN60" s="152">
        <v>11852478.890000001</v>
      </c>
      <c r="FO60" s="172">
        <v>1.9805999999999999</v>
      </c>
      <c r="FP60" s="152">
        <v>3218591</v>
      </c>
      <c r="FQ60" s="172">
        <v>4.0651999999999999</v>
      </c>
      <c r="FR60" s="152">
        <v>67426579.700000003</v>
      </c>
      <c r="FS60" s="172">
        <v>3.8033999999999999</v>
      </c>
      <c r="FT60" s="152">
        <v>88669644.680000007</v>
      </c>
      <c r="FU60" s="172">
        <v>5.9063999999999997</v>
      </c>
      <c r="FV60" s="152">
        <v>0</v>
      </c>
      <c r="FW60" s="172">
        <v>0</v>
      </c>
      <c r="FX60" s="152">
        <v>107898022.19</v>
      </c>
      <c r="FY60" s="172">
        <v>14.611000000000001</v>
      </c>
      <c r="FZ60" s="152">
        <v>0</v>
      </c>
      <c r="GA60" s="172">
        <v>0</v>
      </c>
      <c r="GB60" s="152">
        <v>6469534.7999999998</v>
      </c>
      <c r="GC60" s="172">
        <v>2.1667000000000001</v>
      </c>
      <c r="GD60" s="152">
        <v>4883722.5999999996</v>
      </c>
      <c r="GE60" s="172">
        <v>5.0301</v>
      </c>
      <c r="GF60" s="152">
        <v>19891224.02</v>
      </c>
      <c r="GG60" s="172">
        <v>4.5675999999999997</v>
      </c>
      <c r="GH60" s="152">
        <v>113113634.27</v>
      </c>
      <c r="GI60" s="172">
        <v>14.6257</v>
      </c>
      <c r="GJ60" s="152">
        <v>32134881.43</v>
      </c>
      <c r="GK60" s="172">
        <v>7.5206</v>
      </c>
      <c r="GL60" s="152">
        <v>23968139.129999999</v>
      </c>
      <c r="GM60" s="172">
        <v>4.5635000000000003</v>
      </c>
      <c r="GN60" s="152">
        <v>14295447.119999999</v>
      </c>
      <c r="GO60" s="172">
        <v>5.7750000000000004</v>
      </c>
      <c r="GP60" s="152">
        <v>164367643.21000001</v>
      </c>
      <c r="GQ60" s="172">
        <v>13.621700000000001</v>
      </c>
      <c r="GR60" s="152">
        <v>928800</v>
      </c>
      <c r="GS60" s="172">
        <v>5.9031000000000002</v>
      </c>
      <c r="GT60" s="152">
        <v>47398535.899999999</v>
      </c>
      <c r="GU60" s="172">
        <v>7.4836</v>
      </c>
      <c r="GV60" s="152">
        <v>396973396.33999997</v>
      </c>
      <c r="GW60" s="172">
        <v>14.984400000000001</v>
      </c>
      <c r="GX60" s="152">
        <v>5041811.0599999996</v>
      </c>
      <c r="GY60" s="172">
        <v>7.4396000000000004</v>
      </c>
      <c r="GZ60" s="152">
        <v>65352531.700000003</v>
      </c>
      <c r="HA60" s="172">
        <v>15.711600000000001</v>
      </c>
      <c r="HB60" s="152">
        <v>629181747</v>
      </c>
      <c r="HC60" s="172">
        <v>7.1971999999999996</v>
      </c>
      <c r="HD60" s="152">
        <v>0</v>
      </c>
      <c r="HE60" s="172">
        <v>0</v>
      </c>
      <c r="HF60" s="152">
        <v>1248688.5</v>
      </c>
      <c r="HG60" s="172">
        <v>12.881500000000001</v>
      </c>
      <c r="HH60" s="152">
        <v>157262360.09999999</v>
      </c>
      <c r="HI60" s="172">
        <v>6.4503000000000004</v>
      </c>
      <c r="HJ60" s="152">
        <v>6845748.0599999996</v>
      </c>
      <c r="HK60" s="172">
        <v>5.4885000000000002</v>
      </c>
      <c r="HL60" s="152">
        <v>0</v>
      </c>
      <c r="HM60" s="172">
        <v>0</v>
      </c>
      <c r="HN60" s="152">
        <v>124562237.67</v>
      </c>
      <c r="HO60" s="172">
        <v>8.0126000000000008</v>
      </c>
      <c r="HP60" s="152">
        <v>55414350</v>
      </c>
      <c r="HQ60" s="172">
        <v>27.611799999999999</v>
      </c>
      <c r="HR60" s="152">
        <v>142920698.84999999</v>
      </c>
      <c r="HS60" s="172">
        <v>8.2918000000000003</v>
      </c>
      <c r="HT60" s="152">
        <v>26172400.82</v>
      </c>
      <c r="HU60" s="172">
        <v>10.152200000000001</v>
      </c>
      <c r="HV60" s="152">
        <v>0</v>
      </c>
      <c r="HW60" s="172">
        <v>0</v>
      </c>
      <c r="HX60" s="152">
        <v>0</v>
      </c>
      <c r="HY60" s="172">
        <v>0</v>
      </c>
      <c r="HZ60" s="152">
        <v>386778512</v>
      </c>
      <c r="IA60" s="172">
        <v>13.905099999999999</v>
      </c>
      <c r="IB60" s="152">
        <v>454971747</v>
      </c>
      <c r="IC60" s="172">
        <v>18.3779</v>
      </c>
      <c r="ID60" s="152">
        <v>425953651</v>
      </c>
      <c r="IE60" s="172">
        <v>13.6256</v>
      </c>
      <c r="IF60" s="152">
        <v>19249597</v>
      </c>
      <c r="IG60" s="172">
        <v>15.4603</v>
      </c>
      <c r="IH60" s="152">
        <v>905256.6</v>
      </c>
      <c r="II60" s="172">
        <v>11.151899999999999</v>
      </c>
      <c r="IJ60" s="152">
        <v>74946926.370000005</v>
      </c>
      <c r="IK60" s="172">
        <v>7.0349000000000004</v>
      </c>
      <c r="IL60" s="152">
        <v>0</v>
      </c>
      <c r="IM60" s="172">
        <v>0</v>
      </c>
    </row>
    <row r="61" spans="1:247" ht="13.5" thickTop="1">
      <c r="A61" s="174" t="s">
        <v>156</v>
      </c>
      <c r="B61" s="175">
        <v>11019203796.629999</v>
      </c>
      <c r="C61" s="177">
        <v>7.6581000000000001</v>
      </c>
      <c r="D61" s="175">
        <v>2496067.9900000002</v>
      </c>
      <c r="E61" s="177">
        <v>9.3966999999999992</v>
      </c>
      <c r="F61" s="175">
        <v>219307095</v>
      </c>
      <c r="G61" s="177">
        <v>7.1868999999999996</v>
      </c>
      <c r="H61" s="175">
        <v>88665000</v>
      </c>
      <c r="I61" s="177">
        <v>6.0644</v>
      </c>
      <c r="J61" s="175">
        <v>0</v>
      </c>
      <c r="K61" s="177">
        <v>0</v>
      </c>
      <c r="L61" s="175">
        <v>100886892</v>
      </c>
      <c r="M61" s="177">
        <v>8.3465000000000007</v>
      </c>
      <c r="N61" s="175">
        <v>73245000</v>
      </c>
      <c r="O61" s="177">
        <v>5.5701999999999998</v>
      </c>
      <c r="P61" s="175">
        <v>268695042</v>
      </c>
      <c r="Q61" s="177">
        <v>8.9882000000000009</v>
      </c>
      <c r="R61" s="175">
        <v>247992.8</v>
      </c>
      <c r="S61" s="177">
        <v>7.0686999999999998</v>
      </c>
      <c r="T61" s="175">
        <v>353934.49</v>
      </c>
      <c r="U61" s="177">
        <v>6.0937000000000001</v>
      </c>
      <c r="V61" s="175">
        <v>27341587.5</v>
      </c>
      <c r="W61" s="177">
        <v>9.6958000000000002</v>
      </c>
      <c r="X61" s="175">
        <v>3120738146.6599998</v>
      </c>
      <c r="Y61" s="177">
        <v>11.254899999999999</v>
      </c>
      <c r="Z61" s="175">
        <v>0</v>
      </c>
      <c r="AA61" s="177">
        <v>0</v>
      </c>
      <c r="AB61" s="175">
        <v>0</v>
      </c>
      <c r="AC61" s="177">
        <v>0</v>
      </c>
      <c r="AD61" s="175">
        <v>27960700.5</v>
      </c>
      <c r="AE61" s="177">
        <v>8.1898999999999997</v>
      </c>
      <c r="AF61" s="175">
        <v>2170365</v>
      </c>
      <c r="AG61" s="177">
        <v>2.1200999999999999</v>
      </c>
      <c r="AH61" s="175">
        <v>2126803.5</v>
      </c>
      <c r="AI61" s="177">
        <v>3.7808000000000002</v>
      </c>
      <c r="AJ61" s="175">
        <v>50808900</v>
      </c>
      <c r="AK61" s="177">
        <v>6.7427999999999999</v>
      </c>
      <c r="AL61" s="175">
        <v>8029579.5</v>
      </c>
      <c r="AM61" s="177">
        <v>10.0985</v>
      </c>
      <c r="AN61" s="175">
        <v>4410505.5</v>
      </c>
      <c r="AO61" s="177">
        <v>6.8037999999999998</v>
      </c>
      <c r="AP61" s="175">
        <v>4110201</v>
      </c>
      <c r="AQ61" s="177">
        <v>7.4448999999999996</v>
      </c>
      <c r="AR61" s="175">
        <v>698605.7</v>
      </c>
      <c r="AS61" s="177">
        <v>4.3739999999999997</v>
      </c>
      <c r="AT61" s="175">
        <v>161258891</v>
      </c>
      <c r="AU61" s="177">
        <v>7.5488</v>
      </c>
      <c r="AV61" s="175">
        <v>1440999</v>
      </c>
      <c r="AW61" s="177">
        <v>2.9550000000000001</v>
      </c>
      <c r="AX61" s="175">
        <v>0</v>
      </c>
      <c r="AY61" s="177">
        <v>0</v>
      </c>
      <c r="AZ61" s="175">
        <v>355755976.5</v>
      </c>
      <c r="BA61" s="177">
        <v>9.6905999999999999</v>
      </c>
      <c r="BB61" s="175">
        <v>180086710.5</v>
      </c>
      <c r="BC61" s="177">
        <v>6.8756000000000004</v>
      </c>
      <c r="BD61" s="175">
        <v>7656030</v>
      </c>
      <c r="BE61" s="177">
        <v>6.5350000000000001</v>
      </c>
      <c r="BF61" s="175">
        <v>0</v>
      </c>
      <c r="BG61" s="177">
        <v>0</v>
      </c>
      <c r="BH61" s="175">
        <v>1586067.6</v>
      </c>
      <c r="BI61" s="177">
        <v>4.5033000000000003</v>
      </c>
      <c r="BJ61" s="175">
        <v>4320298.5</v>
      </c>
      <c r="BK61" s="177">
        <v>2.6013999999999999</v>
      </c>
      <c r="BL61" s="175">
        <v>27671961</v>
      </c>
      <c r="BM61" s="177">
        <v>5.7988999999999997</v>
      </c>
      <c r="BN61" s="175">
        <v>15333648</v>
      </c>
      <c r="BO61" s="177">
        <v>8.0930999999999997</v>
      </c>
      <c r="BP61" s="175">
        <v>643026.02</v>
      </c>
      <c r="BQ61" s="177">
        <v>4.1319999999999997</v>
      </c>
      <c r="BR61" s="175">
        <v>0</v>
      </c>
      <c r="BS61" s="177">
        <v>0</v>
      </c>
      <c r="BT61" s="175">
        <v>796443</v>
      </c>
      <c r="BU61" s="177">
        <v>7.0118</v>
      </c>
      <c r="BV61" s="175">
        <v>4240500</v>
      </c>
      <c r="BW61" s="177">
        <v>5.4813000000000001</v>
      </c>
      <c r="BX61" s="175">
        <v>18007090.5</v>
      </c>
      <c r="BY61" s="177">
        <v>9.3663000000000007</v>
      </c>
      <c r="BZ61" s="175">
        <v>2428650</v>
      </c>
      <c r="CA61" s="177">
        <v>5.3986999999999998</v>
      </c>
      <c r="CB61" s="175">
        <v>30783331.5</v>
      </c>
      <c r="CC61" s="177">
        <v>2.2663000000000002</v>
      </c>
      <c r="CD61" s="175">
        <v>0</v>
      </c>
      <c r="CE61" s="177">
        <v>0</v>
      </c>
      <c r="CF61" s="175">
        <v>23432232</v>
      </c>
      <c r="CG61" s="177">
        <v>9.5562000000000005</v>
      </c>
      <c r="CH61" s="175">
        <v>3469500</v>
      </c>
      <c r="CI61" s="177">
        <v>7.0190000000000001</v>
      </c>
      <c r="CJ61" s="175">
        <v>2393014</v>
      </c>
      <c r="CK61" s="177">
        <v>9.6646000000000001</v>
      </c>
      <c r="CL61" s="175">
        <v>5975250</v>
      </c>
      <c r="CM61" s="177">
        <v>4.5659999999999998</v>
      </c>
      <c r="CN61" s="175">
        <v>30195829.5</v>
      </c>
      <c r="CO61" s="177">
        <v>9.1126000000000005</v>
      </c>
      <c r="CP61" s="175">
        <v>418787539.5</v>
      </c>
      <c r="CQ61" s="177">
        <v>10.4373</v>
      </c>
      <c r="CR61" s="175">
        <v>122466796.5</v>
      </c>
      <c r="CS61" s="177">
        <v>7.7698999999999998</v>
      </c>
      <c r="CT61" s="175">
        <v>0</v>
      </c>
      <c r="CU61" s="177">
        <v>0</v>
      </c>
      <c r="CV61" s="175">
        <v>350805</v>
      </c>
      <c r="CW61" s="177">
        <v>4.0404</v>
      </c>
      <c r="CX61" s="175">
        <v>50202123</v>
      </c>
      <c r="CY61" s="177">
        <v>9.6362000000000005</v>
      </c>
      <c r="CZ61" s="175">
        <v>12184498.5</v>
      </c>
      <c r="DA61" s="177">
        <v>9.7728000000000002</v>
      </c>
      <c r="DB61" s="175">
        <v>1237455</v>
      </c>
      <c r="DC61" s="177">
        <v>5.3299000000000003</v>
      </c>
      <c r="DD61" s="175">
        <v>0</v>
      </c>
      <c r="DE61" s="177">
        <v>0</v>
      </c>
      <c r="DF61" s="175">
        <v>3529695.65</v>
      </c>
      <c r="DG61" s="177">
        <v>5.1665000000000001</v>
      </c>
      <c r="DH61" s="175">
        <v>0</v>
      </c>
      <c r="DI61" s="177">
        <v>0</v>
      </c>
      <c r="DJ61" s="175">
        <v>0</v>
      </c>
      <c r="DK61" s="177">
        <v>0</v>
      </c>
      <c r="DL61" s="175">
        <v>7308727.9199999999</v>
      </c>
      <c r="DM61" s="177">
        <v>3.1105</v>
      </c>
      <c r="DN61" s="175">
        <v>1196662</v>
      </c>
      <c r="DO61" s="177">
        <v>5.7998000000000003</v>
      </c>
      <c r="DP61" s="175">
        <v>3902928.64</v>
      </c>
      <c r="DQ61" s="177">
        <v>6.7445000000000004</v>
      </c>
      <c r="DR61" s="175">
        <v>20220631.5</v>
      </c>
      <c r="DS61" s="177">
        <v>6.7651000000000003</v>
      </c>
      <c r="DT61" s="175">
        <v>17137788</v>
      </c>
      <c r="DU61" s="177">
        <v>6.9813999999999998</v>
      </c>
      <c r="DV61" s="175">
        <v>27711667.5</v>
      </c>
      <c r="DW61" s="177">
        <v>3.6126999999999998</v>
      </c>
      <c r="DX61" s="175">
        <v>151523859</v>
      </c>
      <c r="DY61" s="177">
        <v>5.9321999999999999</v>
      </c>
      <c r="DZ61" s="175">
        <v>0</v>
      </c>
      <c r="EA61" s="177">
        <v>0</v>
      </c>
      <c r="EB61" s="175">
        <v>12147876</v>
      </c>
      <c r="EC61" s="177">
        <v>8.3850999999999996</v>
      </c>
      <c r="ED61" s="175">
        <v>40874608.969999999</v>
      </c>
      <c r="EE61" s="177">
        <v>6.4729999999999999</v>
      </c>
      <c r="EF61" s="175">
        <v>1017334500</v>
      </c>
      <c r="EG61" s="177">
        <v>7.3635999999999999</v>
      </c>
      <c r="EH61" s="175">
        <v>2717775</v>
      </c>
      <c r="EI61" s="177">
        <v>7.7126999999999999</v>
      </c>
      <c r="EJ61" s="175">
        <v>0</v>
      </c>
      <c r="EK61" s="177">
        <v>0</v>
      </c>
      <c r="EL61" s="175">
        <v>3469500</v>
      </c>
      <c r="EM61" s="177">
        <v>7.2644000000000002</v>
      </c>
      <c r="EN61" s="175">
        <v>282249993</v>
      </c>
      <c r="EO61" s="177">
        <v>6.4070999999999998</v>
      </c>
      <c r="EP61" s="175">
        <v>42296289</v>
      </c>
      <c r="EQ61" s="177">
        <v>5.9725999999999999</v>
      </c>
      <c r="ER61" s="175">
        <v>13799744</v>
      </c>
      <c r="ES61" s="177">
        <v>6.0712000000000002</v>
      </c>
      <c r="ET61" s="175">
        <v>55961108</v>
      </c>
      <c r="EU61" s="177">
        <v>5.7022000000000004</v>
      </c>
      <c r="EV61" s="175">
        <v>71701844</v>
      </c>
      <c r="EW61" s="177">
        <v>5.1792999999999996</v>
      </c>
      <c r="EX61" s="175">
        <v>215321411</v>
      </c>
      <c r="EY61" s="177">
        <v>9.6495999999999995</v>
      </c>
      <c r="EZ61" s="175">
        <v>839188782</v>
      </c>
      <c r="FA61" s="177">
        <v>9.4167000000000005</v>
      </c>
      <c r="FB61" s="175">
        <v>125363058</v>
      </c>
      <c r="FC61" s="177">
        <v>7.5229999999999997</v>
      </c>
      <c r="FD61" s="175">
        <v>28241730</v>
      </c>
      <c r="FE61" s="177">
        <v>6.4592000000000001</v>
      </c>
      <c r="FF61" s="175">
        <v>5056207</v>
      </c>
      <c r="FG61" s="177">
        <v>5.5469999999999997</v>
      </c>
      <c r="FH61" s="175">
        <v>5038870.5</v>
      </c>
      <c r="FI61" s="177">
        <v>3.2471000000000001</v>
      </c>
      <c r="FJ61" s="175">
        <v>128275510.5</v>
      </c>
      <c r="FK61" s="177">
        <v>7.2747999999999999</v>
      </c>
      <c r="FL61" s="175">
        <v>10137116.08</v>
      </c>
      <c r="FM61" s="177">
        <v>5.6921999999999997</v>
      </c>
      <c r="FN61" s="175">
        <v>27375308.219999999</v>
      </c>
      <c r="FO61" s="177">
        <v>4.5746000000000002</v>
      </c>
      <c r="FP61" s="175">
        <v>0</v>
      </c>
      <c r="FQ61" s="177">
        <v>0</v>
      </c>
      <c r="FR61" s="175">
        <v>112971931.5</v>
      </c>
      <c r="FS61" s="177">
        <v>6.3724999999999996</v>
      </c>
      <c r="FT61" s="175">
        <v>112000086</v>
      </c>
      <c r="FU61" s="177">
        <v>7.4604999999999997</v>
      </c>
      <c r="FV61" s="175">
        <v>0</v>
      </c>
      <c r="FW61" s="177">
        <v>0</v>
      </c>
      <c r="FX61" s="175">
        <v>34316053.5</v>
      </c>
      <c r="FY61" s="177">
        <v>4.6468999999999996</v>
      </c>
      <c r="FZ61" s="175">
        <v>0</v>
      </c>
      <c r="GA61" s="177">
        <v>0</v>
      </c>
      <c r="GB61" s="175">
        <v>19480857</v>
      </c>
      <c r="GC61" s="177">
        <v>6.5242000000000004</v>
      </c>
      <c r="GD61" s="175">
        <v>4942110</v>
      </c>
      <c r="GE61" s="177">
        <v>5.0902000000000003</v>
      </c>
      <c r="GF61" s="175">
        <v>43955095.5</v>
      </c>
      <c r="GG61" s="177">
        <v>10.093299999999999</v>
      </c>
      <c r="GH61" s="175">
        <v>86623392</v>
      </c>
      <c r="GI61" s="177">
        <v>11.2004</v>
      </c>
      <c r="GJ61" s="175">
        <v>37701129</v>
      </c>
      <c r="GK61" s="177">
        <v>8.8232999999999997</v>
      </c>
      <c r="GL61" s="175">
        <v>38287089</v>
      </c>
      <c r="GM61" s="177">
        <v>7.2897999999999996</v>
      </c>
      <c r="GN61" s="175">
        <v>13950778.65</v>
      </c>
      <c r="GO61" s="177">
        <v>5.6356999999999999</v>
      </c>
      <c r="GP61" s="175">
        <v>84528585</v>
      </c>
      <c r="GQ61" s="177">
        <v>7.0052000000000003</v>
      </c>
      <c r="GR61" s="175">
        <v>1079400</v>
      </c>
      <c r="GS61" s="177">
        <v>6.8602999999999996</v>
      </c>
      <c r="GT61" s="175">
        <v>42046485</v>
      </c>
      <c r="GU61" s="177">
        <v>6.6386000000000003</v>
      </c>
      <c r="GV61" s="175">
        <v>203738292</v>
      </c>
      <c r="GW61" s="177">
        <v>7.6904000000000003</v>
      </c>
      <c r="GX61" s="175">
        <v>4472571</v>
      </c>
      <c r="GY61" s="177">
        <v>6.5997000000000003</v>
      </c>
      <c r="GZ61" s="175">
        <v>42019500</v>
      </c>
      <c r="HA61" s="177">
        <v>10.1021</v>
      </c>
      <c r="HB61" s="175">
        <v>701458884</v>
      </c>
      <c r="HC61" s="177">
        <v>8.0239999999999991</v>
      </c>
      <c r="HD61" s="175">
        <v>0</v>
      </c>
      <c r="HE61" s="177">
        <v>0</v>
      </c>
      <c r="HF61" s="175">
        <v>562830</v>
      </c>
      <c r="HG61" s="177">
        <v>5.8061999999999996</v>
      </c>
      <c r="HH61" s="175">
        <v>0</v>
      </c>
      <c r="HI61" s="177">
        <v>0</v>
      </c>
      <c r="HJ61" s="175">
        <v>6300618.4400000004</v>
      </c>
      <c r="HK61" s="177">
        <v>5.0514000000000001</v>
      </c>
      <c r="HL61" s="175">
        <v>0</v>
      </c>
      <c r="HM61" s="177">
        <v>0</v>
      </c>
      <c r="HN61" s="175">
        <v>82409865.719999999</v>
      </c>
      <c r="HO61" s="177">
        <v>5.3010999999999999</v>
      </c>
      <c r="HP61" s="175">
        <v>7720400</v>
      </c>
      <c r="HQ61" s="177">
        <v>3.8469000000000002</v>
      </c>
      <c r="HR61" s="175">
        <v>0</v>
      </c>
      <c r="HS61" s="177">
        <v>0</v>
      </c>
      <c r="HT61" s="175">
        <v>16191222.880000001</v>
      </c>
      <c r="HU61" s="177">
        <v>6.2805</v>
      </c>
      <c r="HV61" s="175">
        <v>0</v>
      </c>
      <c r="HW61" s="177">
        <v>0</v>
      </c>
      <c r="HX61" s="175">
        <v>0</v>
      </c>
      <c r="HY61" s="177">
        <v>0</v>
      </c>
      <c r="HZ61" s="175">
        <v>193445442</v>
      </c>
      <c r="IA61" s="177">
        <v>6.9546000000000001</v>
      </c>
      <c r="IB61" s="175">
        <v>147439872</v>
      </c>
      <c r="IC61" s="177">
        <v>5.9555999999999996</v>
      </c>
      <c r="ID61" s="175">
        <v>231300000</v>
      </c>
      <c r="IE61" s="177">
        <v>7.3989000000000003</v>
      </c>
      <c r="IF61" s="175">
        <v>9930866</v>
      </c>
      <c r="IG61" s="177">
        <v>7.9759000000000002</v>
      </c>
      <c r="IH61" s="175">
        <v>370531.2</v>
      </c>
      <c r="II61" s="177">
        <v>4.5646000000000004</v>
      </c>
      <c r="IJ61" s="175">
        <v>95879632.5</v>
      </c>
      <c r="IK61" s="177">
        <v>8.9997000000000007</v>
      </c>
      <c r="IL61" s="175">
        <v>0</v>
      </c>
      <c r="IM61" s="177">
        <v>0</v>
      </c>
    </row>
    <row r="62" spans="1:247" ht="13.5" thickBot="1">
      <c r="A62" s="174" t="s">
        <v>155</v>
      </c>
      <c r="B62" s="175">
        <v>0</v>
      </c>
      <c r="C62" s="177">
        <v>0</v>
      </c>
      <c r="D62" s="175">
        <v>0</v>
      </c>
      <c r="E62" s="177">
        <v>0</v>
      </c>
      <c r="F62" s="175">
        <v>0</v>
      </c>
      <c r="G62" s="177">
        <v>0</v>
      </c>
      <c r="H62" s="175">
        <v>0</v>
      </c>
      <c r="I62" s="177">
        <v>0</v>
      </c>
      <c r="J62" s="175">
        <v>0</v>
      </c>
      <c r="K62" s="177">
        <v>0</v>
      </c>
      <c r="L62" s="175">
        <v>0</v>
      </c>
      <c r="M62" s="177">
        <v>0</v>
      </c>
      <c r="N62" s="175">
        <v>0</v>
      </c>
      <c r="O62" s="177">
        <v>0</v>
      </c>
      <c r="P62" s="175">
        <v>0</v>
      </c>
      <c r="Q62" s="177">
        <v>0</v>
      </c>
      <c r="R62" s="175">
        <v>0</v>
      </c>
      <c r="S62" s="177">
        <v>0</v>
      </c>
      <c r="T62" s="175">
        <v>0</v>
      </c>
      <c r="U62" s="177">
        <v>0</v>
      </c>
      <c r="V62" s="175">
        <v>0</v>
      </c>
      <c r="W62" s="177">
        <v>0</v>
      </c>
      <c r="X62" s="175">
        <v>0</v>
      </c>
      <c r="Y62" s="177">
        <v>0</v>
      </c>
      <c r="Z62" s="175">
        <v>0</v>
      </c>
      <c r="AA62" s="177">
        <v>0</v>
      </c>
      <c r="AB62" s="175">
        <v>0</v>
      </c>
      <c r="AC62" s="177">
        <v>0</v>
      </c>
      <c r="AD62" s="175">
        <v>0</v>
      </c>
      <c r="AE62" s="177">
        <v>0</v>
      </c>
      <c r="AF62" s="175">
        <v>0</v>
      </c>
      <c r="AG62" s="177">
        <v>0</v>
      </c>
      <c r="AH62" s="175">
        <v>0</v>
      </c>
      <c r="AI62" s="177">
        <v>0</v>
      </c>
      <c r="AJ62" s="175">
        <v>0</v>
      </c>
      <c r="AK62" s="177">
        <v>0</v>
      </c>
      <c r="AL62" s="175">
        <v>0</v>
      </c>
      <c r="AM62" s="177">
        <v>0</v>
      </c>
      <c r="AN62" s="175">
        <v>0</v>
      </c>
      <c r="AO62" s="177">
        <v>0</v>
      </c>
      <c r="AP62" s="175">
        <v>0</v>
      </c>
      <c r="AQ62" s="177">
        <v>0</v>
      </c>
      <c r="AR62" s="175">
        <v>0</v>
      </c>
      <c r="AS62" s="177">
        <v>0</v>
      </c>
      <c r="AT62" s="175">
        <v>0</v>
      </c>
      <c r="AU62" s="177">
        <v>0</v>
      </c>
      <c r="AV62" s="175">
        <v>0</v>
      </c>
      <c r="AW62" s="177">
        <v>0</v>
      </c>
      <c r="AX62" s="175">
        <v>0</v>
      </c>
      <c r="AY62" s="177">
        <v>0</v>
      </c>
      <c r="AZ62" s="175">
        <v>0</v>
      </c>
      <c r="BA62" s="177">
        <v>0</v>
      </c>
      <c r="BB62" s="175">
        <v>0</v>
      </c>
      <c r="BC62" s="177">
        <v>0</v>
      </c>
      <c r="BD62" s="175">
        <v>0</v>
      </c>
      <c r="BE62" s="177">
        <v>0</v>
      </c>
      <c r="BF62" s="175">
        <v>0</v>
      </c>
      <c r="BG62" s="177">
        <v>0</v>
      </c>
      <c r="BH62" s="175">
        <v>0</v>
      </c>
      <c r="BI62" s="177">
        <v>0</v>
      </c>
      <c r="BJ62" s="175">
        <v>0</v>
      </c>
      <c r="BK62" s="177">
        <v>0</v>
      </c>
      <c r="BL62" s="175">
        <v>0</v>
      </c>
      <c r="BM62" s="177">
        <v>0</v>
      </c>
      <c r="BN62" s="175">
        <v>0</v>
      </c>
      <c r="BO62" s="177">
        <v>0</v>
      </c>
      <c r="BP62" s="175">
        <v>0</v>
      </c>
      <c r="BQ62" s="177">
        <v>0</v>
      </c>
      <c r="BR62" s="175">
        <v>0</v>
      </c>
      <c r="BS62" s="177">
        <v>0</v>
      </c>
      <c r="BT62" s="175">
        <v>0</v>
      </c>
      <c r="BU62" s="177">
        <v>0</v>
      </c>
      <c r="BV62" s="175">
        <v>0</v>
      </c>
      <c r="BW62" s="177">
        <v>0</v>
      </c>
      <c r="BX62" s="175">
        <v>0</v>
      </c>
      <c r="BY62" s="177">
        <v>0</v>
      </c>
      <c r="BZ62" s="175">
        <v>0</v>
      </c>
      <c r="CA62" s="177">
        <v>0</v>
      </c>
      <c r="CB62" s="175">
        <v>0</v>
      </c>
      <c r="CC62" s="177">
        <v>0</v>
      </c>
      <c r="CD62" s="175">
        <v>0</v>
      </c>
      <c r="CE62" s="177">
        <v>0</v>
      </c>
      <c r="CF62" s="175">
        <v>0</v>
      </c>
      <c r="CG62" s="177">
        <v>0</v>
      </c>
      <c r="CH62" s="175">
        <v>0</v>
      </c>
      <c r="CI62" s="177">
        <v>0</v>
      </c>
      <c r="CJ62" s="175">
        <v>0</v>
      </c>
      <c r="CK62" s="177">
        <v>0</v>
      </c>
      <c r="CL62" s="175">
        <v>0</v>
      </c>
      <c r="CM62" s="177">
        <v>0</v>
      </c>
      <c r="CN62" s="175">
        <v>0</v>
      </c>
      <c r="CO62" s="177">
        <v>0</v>
      </c>
      <c r="CP62" s="175">
        <v>0</v>
      </c>
      <c r="CQ62" s="177">
        <v>0</v>
      </c>
      <c r="CR62" s="175">
        <v>0</v>
      </c>
      <c r="CS62" s="177">
        <v>0</v>
      </c>
      <c r="CT62" s="175">
        <v>0</v>
      </c>
      <c r="CU62" s="177">
        <v>0</v>
      </c>
      <c r="CV62" s="175">
        <v>0</v>
      </c>
      <c r="CW62" s="177">
        <v>0</v>
      </c>
      <c r="CX62" s="175">
        <v>0</v>
      </c>
      <c r="CY62" s="177">
        <v>0</v>
      </c>
      <c r="CZ62" s="175">
        <v>0</v>
      </c>
      <c r="DA62" s="177">
        <v>0</v>
      </c>
      <c r="DB62" s="175">
        <v>0</v>
      </c>
      <c r="DC62" s="177">
        <v>0</v>
      </c>
      <c r="DD62" s="175">
        <v>0</v>
      </c>
      <c r="DE62" s="177">
        <v>0</v>
      </c>
      <c r="DF62" s="175">
        <v>0</v>
      </c>
      <c r="DG62" s="177">
        <v>0</v>
      </c>
      <c r="DH62" s="175">
        <v>0</v>
      </c>
      <c r="DI62" s="177">
        <v>0</v>
      </c>
      <c r="DJ62" s="175">
        <v>0</v>
      </c>
      <c r="DK62" s="177">
        <v>0</v>
      </c>
      <c r="DL62" s="175">
        <v>0</v>
      </c>
      <c r="DM62" s="177">
        <v>0</v>
      </c>
      <c r="DN62" s="175">
        <v>0</v>
      </c>
      <c r="DO62" s="177">
        <v>0</v>
      </c>
      <c r="DP62" s="175">
        <v>0</v>
      </c>
      <c r="DQ62" s="177">
        <v>0</v>
      </c>
      <c r="DR62" s="175">
        <v>0</v>
      </c>
      <c r="DS62" s="177">
        <v>0</v>
      </c>
      <c r="DT62" s="175">
        <v>0</v>
      </c>
      <c r="DU62" s="177">
        <v>0</v>
      </c>
      <c r="DV62" s="175">
        <v>0</v>
      </c>
      <c r="DW62" s="177">
        <v>0</v>
      </c>
      <c r="DX62" s="175">
        <v>0</v>
      </c>
      <c r="DY62" s="177">
        <v>0</v>
      </c>
      <c r="DZ62" s="175">
        <v>0</v>
      </c>
      <c r="EA62" s="177">
        <v>0</v>
      </c>
      <c r="EB62" s="175">
        <v>0</v>
      </c>
      <c r="EC62" s="177">
        <v>0</v>
      </c>
      <c r="ED62" s="175">
        <v>0</v>
      </c>
      <c r="EE62" s="177">
        <v>0</v>
      </c>
      <c r="EF62" s="175">
        <v>0</v>
      </c>
      <c r="EG62" s="177">
        <v>0</v>
      </c>
      <c r="EH62" s="175">
        <v>0</v>
      </c>
      <c r="EI62" s="177">
        <v>0</v>
      </c>
      <c r="EJ62" s="175">
        <v>0</v>
      </c>
      <c r="EK62" s="177">
        <v>0</v>
      </c>
      <c r="EL62" s="175">
        <v>0</v>
      </c>
      <c r="EM62" s="177">
        <v>0</v>
      </c>
      <c r="EN62" s="175">
        <v>0</v>
      </c>
      <c r="EO62" s="177">
        <v>0</v>
      </c>
      <c r="EP62" s="175">
        <v>0</v>
      </c>
      <c r="EQ62" s="177">
        <v>0</v>
      </c>
      <c r="ER62" s="175">
        <v>0</v>
      </c>
      <c r="ES62" s="177">
        <v>0</v>
      </c>
      <c r="ET62" s="175">
        <v>0</v>
      </c>
      <c r="EU62" s="177">
        <v>0</v>
      </c>
      <c r="EV62" s="175">
        <v>0</v>
      </c>
      <c r="EW62" s="177">
        <v>0</v>
      </c>
      <c r="EX62" s="175">
        <v>0</v>
      </c>
      <c r="EY62" s="177">
        <v>0</v>
      </c>
      <c r="EZ62" s="175">
        <v>0</v>
      </c>
      <c r="FA62" s="177">
        <v>0</v>
      </c>
      <c r="FB62" s="175">
        <v>0</v>
      </c>
      <c r="FC62" s="177">
        <v>0</v>
      </c>
      <c r="FD62" s="175">
        <v>0</v>
      </c>
      <c r="FE62" s="177">
        <v>0</v>
      </c>
      <c r="FF62" s="175">
        <v>0</v>
      </c>
      <c r="FG62" s="177">
        <v>0</v>
      </c>
      <c r="FH62" s="175">
        <v>0</v>
      </c>
      <c r="FI62" s="177">
        <v>0</v>
      </c>
      <c r="FJ62" s="175">
        <v>0</v>
      </c>
      <c r="FK62" s="177">
        <v>0</v>
      </c>
      <c r="FL62" s="175">
        <v>0</v>
      </c>
      <c r="FM62" s="177">
        <v>0</v>
      </c>
      <c r="FN62" s="175">
        <v>0</v>
      </c>
      <c r="FO62" s="177">
        <v>0</v>
      </c>
      <c r="FP62" s="175">
        <v>0</v>
      </c>
      <c r="FQ62" s="177">
        <v>0</v>
      </c>
      <c r="FR62" s="175">
        <v>0</v>
      </c>
      <c r="FS62" s="177">
        <v>0</v>
      </c>
      <c r="FT62" s="175">
        <v>0</v>
      </c>
      <c r="FU62" s="177">
        <v>0</v>
      </c>
      <c r="FV62" s="175">
        <v>0</v>
      </c>
      <c r="FW62" s="177">
        <v>0</v>
      </c>
      <c r="FX62" s="175">
        <v>0</v>
      </c>
      <c r="FY62" s="177">
        <v>0</v>
      </c>
      <c r="FZ62" s="175">
        <v>0</v>
      </c>
      <c r="GA62" s="177">
        <v>0</v>
      </c>
      <c r="GB62" s="175">
        <v>0</v>
      </c>
      <c r="GC62" s="177">
        <v>0</v>
      </c>
      <c r="GD62" s="175">
        <v>0</v>
      </c>
      <c r="GE62" s="177">
        <v>0</v>
      </c>
      <c r="GF62" s="175">
        <v>0</v>
      </c>
      <c r="GG62" s="177">
        <v>0</v>
      </c>
      <c r="GH62" s="175">
        <v>0</v>
      </c>
      <c r="GI62" s="177">
        <v>0</v>
      </c>
      <c r="GJ62" s="175">
        <v>0</v>
      </c>
      <c r="GK62" s="177">
        <v>0</v>
      </c>
      <c r="GL62" s="175">
        <v>0</v>
      </c>
      <c r="GM62" s="177">
        <v>0</v>
      </c>
      <c r="GN62" s="175">
        <v>0</v>
      </c>
      <c r="GO62" s="177">
        <v>0</v>
      </c>
      <c r="GP62" s="175">
        <v>0</v>
      </c>
      <c r="GQ62" s="177">
        <v>0</v>
      </c>
      <c r="GR62" s="175">
        <v>0</v>
      </c>
      <c r="GS62" s="177">
        <v>0</v>
      </c>
      <c r="GT62" s="175">
        <v>0</v>
      </c>
      <c r="GU62" s="177">
        <v>0</v>
      </c>
      <c r="GV62" s="175">
        <v>0</v>
      </c>
      <c r="GW62" s="177">
        <v>0</v>
      </c>
      <c r="GX62" s="175">
        <v>0</v>
      </c>
      <c r="GY62" s="177">
        <v>0</v>
      </c>
      <c r="GZ62" s="175">
        <v>0</v>
      </c>
      <c r="HA62" s="177">
        <v>0</v>
      </c>
      <c r="HB62" s="175">
        <v>0</v>
      </c>
      <c r="HC62" s="177">
        <v>0</v>
      </c>
      <c r="HD62" s="175">
        <v>0</v>
      </c>
      <c r="HE62" s="177">
        <v>0</v>
      </c>
      <c r="HF62" s="175">
        <v>0</v>
      </c>
      <c r="HG62" s="177">
        <v>0</v>
      </c>
      <c r="HH62" s="175">
        <v>0</v>
      </c>
      <c r="HI62" s="177">
        <v>0</v>
      </c>
      <c r="HJ62" s="175">
        <v>0</v>
      </c>
      <c r="HK62" s="177">
        <v>0</v>
      </c>
      <c r="HL62" s="175">
        <v>0</v>
      </c>
      <c r="HM62" s="177">
        <v>0</v>
      </c>
      <c r="HN62" s="175">
        <v>0</v>
      </c>
      <c r="HO62" s="177">
        <v>0</v>
      </c>
      <c r="HP62" s="175">
        <v>0</v>
      </c>
      <c r="HQ62" s="177">
        <v>0</v>
      </c>
      <c r="HR62" s="175">
        <v>0</v>
      </c>
      <c r="HS62" s="177">
        <v>0</v>
      </c>
      <c r="HT62" s="175">
        <v>0</v>
      </c>
      <c r="HU62" s="177">
        <v>0</v>
      </c>
      <c r="HV62" s="175">
        <v>0</v>
      </c>
      <c r="HW62" s="177">
        <v>0</v>
      </c>
      <c r="HX62" s="175">
        <v>0</v>
      </c>
      <c r="HY62" s="177">
        <v>0</v>
      </c>
      <c r="HZ62" s="175">
        <v>0</v>
      </c>
      <c r="IA62" s="177">
        <v>0</v>
      </c>
      <c r="IB62" s="175">
        <v>0</v>
      </c>
      <c r="IC62" s="177">
        <v>0</v>
      </c>
      <c r="ID62" s="175">
        <v>0</v>
      </c>
      <c r="IE62" s="177">
        <v>0</v>
      </c>
      <c r="IF62" s="175">
        <v>0</v>
      </c>
      <c r="IG62" s="177">
        <v>0</v>
      </c>
      <c r="IH62" s="175">
        <v>0</v>
      </c>
      <c r="II62" s="177">
        <v>0</v>
      </c>
      <c r="IJ62" s="175">
        <v>0</v>
      </c>
      <c r="IK62" s="177">
        <v>0</v>
      </c>
      <c r="IL62" s="175">
        <v>0</v>
      </c>
      <c r="IM62" s="177">
        <v>0</v>
      </c>
    </row>
    <row r="63" spans="1:247" ht="14.25" thickTop="1" thickBot="1">
      <c r="A63" s="171" t="s">
        <v>154</v>
      </c>
      <c r="B63" s="152">
        <v>11019203796.629999</v>
      </c>
      <c r="C63" s="172">
        <v>7.6581000000000001</v>
      </c>
      <c r="D63" s="152">
        <v>2496067.9900000002</v>
      </c>
      <c r="E63" s="172">
        <v>9.3966999999999992</v>
      </c>
      <c r="F63" s="152">
        <v>219307095</v>
      </c>
      <c r="G63" s="172">
        <v>7.1868999999999996</v>
      </c>
      <c r="H63" s="152">
        <v>88665000</v>
      </c>
      <c r="I63" s="172">
        <v>6.0644</v>
      </c>
      <c r="J63" s="152">
        <v>0</v>
      </c>
      <c r="K63" s="172">
        <v>0</v>
      </c>
      <c r="L63" s="152">
        <v>100886892</v>
      </c>
      <c r="M63" s="172">
        <v>8.3465000000000007</v>
      </c>
      <c r="N63" s="152">
        <v>73245000</v>
      </c>
      <c r="O63" s="172">
        <v>5.5701999999999998</v>
      </c>
      <c r="P63" s="152">
        <v>268695042</v>
      </c>
      <c r="Q63" s="172">
        <v>8.9882000000000009</v>
      </c>
      <c r="R63" s="152">
        <v>247992.8</v>
      </c>
      <c r="S63" s="172">
        <v>7.0686999999999998</v>
      </c>
      <c r="T63" s="152">
        <v>353934.49</v>
      </c>
      <c r="U63" s="172">
        <v>6.0937000000000001</v>
      </c>
      <c r="V63" s="152">
        <v>27341587.5</v>
      </c>
      <c r="W63" s="172">
        <v>9.6958000000000002</v>
      </c>
      <c r="X63" s="152">
        <v>3120738146.6599998</v>
      </c>
      <c r="Y63" s="172">
        <v>11.254899999999999</v>
      </c>
      <c r="Z63" s="152">
        <v>0</v>
      </c>
      <c r="AA63" s="172">
        <v>0</v>
      </c>
      <c r="AB63" s="152">
        <v>0</v>
      </c>
      <c r="AC63" s="172">
        <v>0</v>
      </c>
      <c r="AD63" s="152">
        <v>27960700.5</v>
      </c>
      <c r="AE63" s="172">
        <v>8.1898999999999997</v>
      </c>
      <c r="AF63" s="152">
        <v>2170365</v>
      </c>
      <c r="AG63" s="172">
        <v>2.1200999999999999</v>
      </c>
      <c r="AH63" s="152">
        <v>2126803.5</v>
      </c>
      <c r="AI63" s="172">
        <v>3.7808000000000002</v>
      </c>
      <c r="AJ63" s="152">
        <v>50808900</v>
      </c>
      <c r="AK63" s="172">
        <v>6.7427999999999999</v>
      </c>
      <c r="AL63" s="152">
        <v>8029579.5</v>
      </c>
      <c r="AM63" s="172">
        <v>10.0985</v>
      </c>
      <c r="AN63" s="152">
        <v>4410505.5</v>
      </c>
      <c r="AO63" s="172">
        <v>6.8037999999999998</v>
      </c>
      <c r="AP63" s="152">
        <v>4110201</v>
      </c>
      <c r="AQ63" s="172">
        <v>7.4448999999999996</v>
      </c>
      <c r="AR63" s="152">
        <v>698605.7</v>
      </c>
      <c r="AS63" s="172">
        <v>4.3739999999999997</v>
      </c>
      <c r="AT63" s="152">
        <v>161258891</v>
      </c>
      <c r="AU63" s="172">
        <v>7.5488</v>
      </c>
      <c r="AV63" s="152">
        <v>1440999</v>
      </c>
      <c r="AW63" s="172">
        <v>2.9550000000000001</v>
      </c>
      <c r="AX63" s="152">
        <v>0</v>
      </c>
      <c r="AY63" s="172">
        <v>0</v>
      </c>
      <c r="AZ63" s="152">
        <v>355755976.5</v>
      </c>
      <c r="BA63" s="172">
        <v>9.6905999999999999</v>
      </c>
      <c r="BB63" s="152">
        <v>180086710.5</v>
      </c>
      <c r="BC63" s="172">
        <v>6.8756000000000004</v>
      </c>
      <c r="BD63" s="152">
        <v>7656030</v>
      </c>
      <c r="BE63" s="172">
        <v>6.5350000000000001</v>
      </c>
      <c r="BF63" s="152">
        <v>0</v>
      </c>
      <c r="BG63" s="172">
        <v>0</v>
      </c>
      <c r="BH63" s="152">
        <v>1586067.6</v>
      </c>
      <c r="BI63" s="172">
        <v>4.5033000000000003</v>
      </c>
      <c r="BJ63" s="152">
        <v>4320298.5</v>
      </c>
      <c r="BK63" s="172">
        <v>2.6013999999999999</v>
      </c>
      <c r="BL63" s="152">
        <v>27671961</v>
      </c>
      <c r="BM63" s="172">
        <v>5.7988999999999997</v>
      </c>
      <c r="BN63" s="152">
        <v>15333648</v>
      </c>
      <c r="BO63" s="172">
        <v>8.0930999999999997</v>
      </c>
      <c r="BP63" s="152">
        <v>643026.02</v>
      </c>
      <c r="BQ63" s="172">
        <v>4.1319999999999997</v>
      </c>
      <c r="BR63" s="152">
        <v>0</v>
      </c>
      <c r="BS63" s="172">
        <v>0</v>
      </c>
      <c r="BT63" s="152">
        <v>796443</v>
      </c>
      <c r="BU63" s="172">
        <v>7.0118</v>
      </c>
      <c r="BV63" s="152">
        <v>4240500</v>
      </c>
      <c r="BW63" s="172">
        <v>5.4813000000000001</v>
      </c>
      <c r="BX63" s="152">
        <v>18007090.5</v>
      </c>
      <c r="BY63" s="172">
        <v>9.3663000000000007</v>
      </c>
      <c r="BZ63" s="152">
        <v>2428650</v>
      </c>
      <c r="CA63" s="172">
        <v>5.3986999999999998</v>
      </c>
      <c r="CB63" s="152">
        <v>30783331.5</v>
      </c>
      <c r="CC63" s="172">
        <v>2.2663000000000002</v>
      </c>
      <c r="CD63" s="152">
        <v>0</v>
      </c>
      <c r="CE63" s="172">
        <v>0</v>
      </c>
      <c r="CF63" s="152">
        <v>23432232</v>
      </c>
      <c r="CG63" s="172">
        <v>9.5562000000000005</v>
      </c>
      <c r="CH63" s="152">
        <v>3469500</v>
      </c>
      <c r="CI63" s="172">
        <v>7.0190000000000001</v>
      </c>
      <c r="CJ63" s="152">
        <v>2393014</v>
      </c>
      <c r="CK63" s="172">
        <v>9.6646000000000001</v>
      </c>
      <c r="CL63" s="152">
        <v>5975250</v>
      </c>
      <c r="CM63" s="172">
        <v>4.5659999999999998</v>
      </c>
      <c r="CN63" s="152">
        <v>30195829.5</v>
      </c>
      <c r="CO63" s="172">
        <v>9.1126000000000005</v>
      </c>
      <c r="CP63" s="152">
        <v>418787539.5</v>
      </c>
      <c r="CQ63" s="172">
        <v>10.4373</v>
      </c>
      <c r="CR63" s="152">
        <v>122466796.5</v>
      </c>
      <c r="CS63" s="172">
        <v>7.7698999999999998</v>
      </c>
      <c r="CT63" s="152">
        <v>0</v>
      </c>
      <c r="CU63" s="172">
        <v>0</v>
      </c>
      <c r="CV63" s="152">
        <v>350805</v>
      </c>
      <c r="CW63" s="172">
        <v>4.0404</v>
      </c>
      <c r="CX63" s="152">
        <v>50202123</v>
      </c>
      <c r="CY63" s="172">
        <v>9.6362000000000005</v>
      </c>
      <c r="CZ63" s="152">
        <v>12184498.5</v>
      </c>
      <c r="DA63" s="172">
        <v>9.7728000000000002</v>
      </c>
      <c r="DB63" s="152">
        <v>1237455</v>
      </c>
      <c r="DC63" s="172">
        <v>5.3299000000000003</v>
      </c>
      <c r="DD63" s="152">
        <v>0</v>
      </c>
      <c r="DE63" s="172">
        <v>0</v>
      </c>
      <c r="DF63" s="152">
        <v>3529695.65</v>
      </c>
      <c r="DG63" s="172">
        <v>5.1665000000000001</v>
      </c>
      <c r="DH63" s="152">
        <v>0</v>
      </c>
      <c r="DI63" s="172">
        <v>0</v>
      </c>
      <c r="DJ63" s="152">
        <v>0</v>
      </c>
      <c r="DK63" s="172">
        <v>0</v>
      </c>
      <c r="DL63" s="152">
        <v>7308727.9199999999</v>
      </c>
      <c r="DM63" s="172">
        <v>3.1105</v>
      </c>
      <c r="DN63" s="152">
        <v>1196662</v>
      </c>
      <c r="DO63" s="172">
        <v>5.7998000000000003</v>
      </c>
      <c r="DP63" s="152">
        <v>3902928.64</v>
      </c>
      <c r="DQ63" s="172">
        <v>6.7445000000000004</v>
      </c>
      <c r="DR63" s="152">
        <v>20220631.5</v>
      </c>
      <c r="DS63" s="172">
        <v>6.7651000000000003</v>
      </c>
      <c r="DT63" s="152">
        <v>17137788</v>
      </c>
      <c r="DU63" s="172">
        <v>6.9813999999999998</v>
      </c>
      <c r="DV63" s="152">
        <v>27711667.5</v>
      </c>
      <c r="DW63" s="172">
        <v>3.6126999999999998</v>
      </c>
      <c r="DX63" s="152">
        <v>151523859</v>
      </c>
      <c r="DY63" s="172">
        <v>5.9321999999999999</v>
      </c>
      <c r="DZ63" s="152">
        <v>0</v>
      </c>
      <c r="EA63" s="172">
        <v>0</v>
      </c>
      <c r="EB63" s="152">
        <v>12147876</v>
      </c>
      <c r="EC63" s="172">
        <v>8.3850999999999996</v>
      </c>
      <c r="ED63" s="152">
        <v>40874608.969999999</v>
      </c>
      <c r="EE63" s="172">
        <v>6.4729999999999999</v>
      </c>
      <c r="EF63" s="152">
        <v>1017334500</v>
      </c>
      <c r="EG63" s="172">
        <v>7.3635999999999999</v>
      </c>
      <c r="EH63" s="152">
        <v>2717775</v>
      </c>
      <c r="EI63" s="172">
        <v>7.7126999999999999</v>
      </c>
      <c r="EJ63" s="152">
        <v>0</v>
      </c>
      <c r="EK63" s="172">
        <v>0</v>
      </c>
      <c r="EL63" s="152">
        <v>3469500</v>
      </c>
      <c r="EM63" s="172">
        <v>7.2644000000000002</v>
      </c>
      <c r="EN63" s="152">
        <v>282249993</v>
      </c>
      <c r="EO63" s="172">
        <v>6.4070999999999998</v>
      </c>
      <c r="EP63" s="152">
        <v>42296289</v>
      </c>
      <c r="EQ63" s="172">
        <v>5.9725999999999999</v>
      </c>
      <c r="ER63" s="152">
        <v>13799744</v>
      </c>
      <c r="ES63" s="172">
        <v>6.0712000000000002</v>
      </c>
      <c r="ET63" s="152">
        <v>55961108</v>
      </c>
      <c r="EU63" s="172">
        <v>5.7022000000000004</v>
      </c>
      <c r="EV63" s="152">
        <v>71701844</v>
      </c>
      <c r="EW63" s="172">
        <v>5.1792999999999996</v>
      </c>
      <c r="EX63" s="152">
        <v>215321411</v>
      </c>
      <c r="EY63" s="172">
        <v>9.6495999999999995</v>
      </c>
      <c r="EZ63" s="152">
        <v>839188782</v>
      </c>
      <c r="FA63" s="172">
        <v>9.4167000000000005</v>
      </c>
      <c r="FB63" s="152">
        <v>125363058</v>
      </c>
      <c r="FC63" s="172">
        <v>7.5229999999999997</v>
      </c>
      <c r="FD63" s="152">
        <v>28241730</v>
      </c>
      <c r="FE63" s="172">
        <v>6.4592000000000001</v>
      </c>
      <c r="FF63" s="152">
        <v>5056207</v>
      </c>
      <c r="FG63" s="172">
        <v>5.5469999999999997</v>
      </c>
      <c r="FH63" s="152">
        <v>5038870.5</v>
      </c>
      <c r="FI63" s="172">
        <v>3.2471000000000001</v>
      </c>
      <c r="FJ63" s="152">
        <v>128275510.5</v>
      </c>
      <c r="FK63" s="172">
        <v>7.2747999999999999</v>
      </c>
      <c r="FL63" s="152">
        <v>10137116.08</v>
      </c>
      <c r="FM63" s="172">
        <v>5.6921999999999997</v>
      </c>
      <c r="FN63" s="152">
        <v>27375308.219999999</v>
      </c>
      <c r="FO63" s="172">
        <v>4.5746000000000002</v>
      </c>
      <c r="FP63" s="152">
        <v>0</v>
      </c>
      <c r="FQ63" s="172">
        <v>0</v>
      </c>
      <c r="FR63" s="152">
        <v>112971931.5</v>
      </c>
      <c r="FS63" s="172">
        <v>6.3724999999999996</v>
      </c>
      <c r="FT63" s="152">
        <v>112000086</v>
      </c>
      <c r="FU63" s="172">
        <v>7.4604999999999997</v>
      </c>
      <c r="FV63" s="152">
        <v>0</v>
      </c>
      <c r="FW63" s="172">
        <v>0</v>
      </c>
      <c r="FX63" s="152">
        <v>34316053.5</v>
      </c>
      <c r="FY63" s="172">
        <v>4.6468999999999996</v>
      </c>
      <c r="FZ63" s="152">
        <v>0</v>
      </c>
      <c r="GA63" s="172">
        <v>0</v>
      </c>
      <c r="GB63" s="152">
        <v>19480857</v>
      </c>
      <c r="GC63" s="172">
        <v>6.5242000000000004</v>
      </c>
      <c r="GD63" s="152">
        <v>4942110</v>
      </c>
      <c r="GE63" s="172">
        <v>5.0902000000000003</v>
      </c>
      <c r="GF63" s="152">
        <v>43955095.5</v>
      </c>
      <c r="GG63" s="172">
        <v>10.093299999999999</v>
      </c>
      <c r="GH63" s="152">
        <v>86623392</v>
      </c>
      <c r="GI63" s="172">
        <v>11.2004</v>
      </c>
      <c r="GJ63" s="152">
        <v>37701129</v>
      </c>
      <c r="GK63" s="172">
        <v>8.8232999999999997</v>
      </c>
      <c r="GL63" s="152">
        <v>38287089</v>
      </c>
      <c r="GM63" s="172">
        <v>7.2897999999999996</v>
      </c>
      <c r="GN63" s="152">
        <v>13950778.65</v>
      </c>
      <c r="GO63" s="172">
        <v>5.6356999999999999</v>
      </c>
      <c r="GP63" s="152">
        <v>84528585</v>
      </c>
      <c r="GQ63" s="172">
        <v>7.0052000000000003</v>
      </c>
      <c r="GR63" s="152">
        <v>1079400</v>
      </c>
      <c r="GS63" s="172">
        <v>6.8602999999999996</v>
      </c>
      <c r="GT63" s="152">
        <v>42046485</v>
      </c>
      <c r="GU63" s="172">
        <v>6.6386000000000003</v>
      </c>
      <c r="GV63" s="152">
        <v>203738292</v>
      </c>
      <c r="GW63" s="172">
        <v>7.6904000000000003</v>
      </c>
      <c r="GX63" s="152">
        <v>4472571</v>
      </c>
      <c r="GY63" s="172">
        <v>6.5997000000000003</v>
      </c>
      <c r="GZ63" s="152">
        <v>42019500</v>
      </c>
      <c r="HA63" s="172">
        <v>10.1021</v>
      </c>
      <c r="HB63" s="152">
        <v>701458884</v>
      </c>
      <c r="HC63" s="172">
        <v>8.0239999999999991</v>
      </c>
      <c r="HD63" s="152">
        <v>0</v>
      </c>
      <c r="HE63" s="172">
        <v>0</v>
      </c>
      <c r="HF63" s="152">
        <v>562830</v>
      </c>
      <c r="HG63" s="172">
        <v>5.8061999999999996</v>
      </c>
      <c r="HH63" s="152">
        <v>0</v>
      </c>
      <c r="HI63" s="172">
        <v>0</v>
      </c>
      <c r="HJ63" s="152">
        <v>6300618.4400000004</v>
      </c>
      <c r="HK63" s="172">
        <v>5.0514000000000001</v>
      </c>
      <c r="HL63" s="152">
        <v>0</v>
      </c>
      <c r="HM63" s="172">
        <v>0</v>
      </c>
      <c r="HN63" s="152">
        <v>82409865.719999999</v>
      </c>
      <c r="HO63" s="172">
        <v>5.3010999999999999</v>
      </c>
      <c r="HP63" s="152">
        <v>7720400</v>
      </c>
      <c r="HQ63" s="172">
        <v>3.8469000000000002</v>
      </c>
      <c r="HR63" s="152">
        <v>0</v>
      </c>
      <c r="HS63" s="172">
        <v>0</v>
      </c>
      <c r="HT63" s="152">
        <v>16191222.880000001</v>
      </c>
      <c r="HU63" s="172">
        <v>6.2805</v>
      </c>
      <c r="HV63" s="152">
        <v>0</v>
      </c>
      <c r="HW63" s="172">
        <v>0</v>
      </c>
      <c r="HX63" s="152">
        <v>0</v>
      </c>
      <c r="HY63" s="172">
        <v>0</v>
      </c>
      <c r="HZ63" s="152">
        <v>193445442</v>
      </c>
      <c r="IA63" s="172">
        <v>6.9546000000000001</v>
      </c>
      <c r="IB63" s="152">
        <v>147439872</v>
      </c>
      <c r="IC63" s="172">
        <v>5.9555999999999996</v>
      </c>
      <c r="ID63" s="152">
        <v>231300000</v>
      </c>
      <c r="IE63" s="172">
        <v>7.3989000000000003</v>
      </c>
      <c r="IF63" s="152">
        <v>9930866</v>
      </c>
      <c r="IG63" s="172">
        <v>7.9759000000000002</v>
      </c>
      <c r="IH63" s="152">
        <v>370531.2</v>
      </c>
      <c r="II63" s="172">
        <v>4.5646000000000004</v>
      </c>
      <c r="IJ63" s="152">
        <v>95879632.5</v>
      </c>
      <c r="IK63" s="172">
        <v>8.9997000000000007</v>
      </c>
      <c r="IL63" s="152">
        <v>0</v>
      </c>
      <c r="IM63" s="172">
        <v>0</v>
      </c>
    </row>
    <row r="64" spans="1:247" ht="13.5" thickTop="1">
      <c r="A64" s="174" t="s">
        <v>149</v>
      </c>
      <c r="B64" s="175">
        <v>462466215.05000001</v>
      </c>
      <c r="C64" s="177">
        <v>0.32140000000000002</v>
      </c>
      <c r="D64" s="175">
        <v>0</v>
      </c>
      <c r="E64" s="177">
        <v>0</v>
      </c>
      <c r="F64" s="175">
        <v>0</v>
      </c>
      <c r="G64" s="177">
        <v>0</v>
      </c>
      <c r="H64" s="175">
        <v>2905000</v>
      </c>
      <c r="I64" s="177">
        <v>0.19869999999999999</v>
      </c>
      <c r="J64" s="175">
        <v>0</v>
      </c>
      <c r="K64" s="177">
        <v>0</v>
      </c>
      <c r="L64" s="175">
        <v>2370480</v>
      </c>
      <c r="M64" s="177">
        <v>0.1961</v>
      </c>
      <c r="N64" s="175">
        <v>0</v>
      </c>
      <c r="O64" s="177">
        <v>0</v>
      </c>
      <c r="P64" s="175">
        <v>39040905.049999997</v>
      </c>
      <c r="Q64" s="177">
        <v>1.306</v>
      </c>
      <c r="R64" s="175">
        <v>2375.83</v>
      </c>
      <c r="S64" s="177">
        <v>6.7699999999999996E-2</v>
      </c>
      <c r="T64" s="175">
        <v>0</v>
      </c>
      <c r="U64" s="177">
        <v>0</v>
      </c>
      <c r="V64" s="175">
        <v>0</v>
      </c>
      <c r="W64" s="177">
        <v>0</v>
      </c>
      <c r="X64" s="175">
        <v>234458250.59999999</v>
      </c>
      <c r="Y64" s="177">
        <v>0.84560000000000002</v>
      </c>
      <c r="Z64" s="175">
        <v>0</v>
      </c>
      <c r="AA64" s="177">
        <v>0</v>
      </c>
      <c r="AB64" s="175">
        <v>0</v>
      </c>
      <c r="AC64" s="177">
        <v>0</v>
      </c>
      <c r="AD64" s="175">
        <v>0</v>
      </c>
      <c r="AE64" s="177">
        <v>0</v>
      </c>
      <c r="AF64" s="175">
        <v>932185.45</v>
      </c>
      <c r="AG64" s="177">
        <v>0.91059999999999997</v>
      </c>
      <c r="AH64" s="175">
        <v>0</v>
      </c>
      <c r="AI64" s="177">
        <v>0</v>
      </c>
      <c r="AJ64" s="175">
        <v>0</v>
      </c>
      <c r="AK64" s="177">
        <v>0</v>
      </c>
      <c r="AL64" s="175">
        <v>0</v>
      </c>
      <c r="AM64" s="177">
        <v>0</v>
      </c>
      <c r="AN64" s="175">
        <v>0</v>
      </c>
      <c r="AO64" s="177">
        <v>0</v>
      </c>
      <c r="AP64" s="175">
        <v>993364.75</v>
      </c>
      <c r="AQ64" s="177">
        <v>1.7992999999999999</v>
      </c>
      <c r="AR64" s="175">
        <v>0</v>
      </c>
      <c r="AS64" s="177">
        <v>0</v>
      </c>
      <c r="AT64" s="175">
        <v>0</v>
      </c>
      <c r="AU64" s="177">
        <v>0</v>
      </c>
      <c r="AV64" s="175">
        <v>0</v>
      </c>
      <c r="AW64" s="177">
        <v>0</v>
      </c>
      <c r="AX64" s="175">
        <v>0</v>
      </c>
      <c r="AY64" s="177">
        <v>0</v>
      </c>
      <c r="AZ64" s="175">
        <v>0</v>
      </c>
      <c r="BA64" s="177">
        <v>0</v>
      </c>
      <c r="BB64" s="175">
        <v>0</v>
      </c>
      <c r="BC64" s="177">
        <v>0</v>
      </c>
      <c r="BD64" s="175">
        <v>0</v>
      </c>
      <c r="BE64" s="177">
        <v>0</v>
      </c>
      <c r="BF64" s="175">
        <v>0</v>
      </c>
      <c r="BG64" s="177">
        <v>0</v>
      </c>
      <c r="BH64" s="175">
        <v>0</v>
      </c>
      <c r="BI64" s="177">
        <v>0</v>
      </c>
      <c r="BJ64" s="175">
        <v>0</v>
      </c>
      <c r="BK64" s="177">
        <v>0</v>
      </c>
      <c r="BL64" s="175">
        <v>12305870.5</v>
      </c>
      <c r="BM64" s="177">
        <v>2.5788000000000002</v>
      </c>
      <c r="BN64" s="175">
        <v>3654344.75</v>
      </c>
      <c r="BO64" s="177">
        <v>1.9288000000000001</v>
      </c>
      <c r="BP64" s="175">
        <v>0</v>
      </c>
      <c r="BQ64" s="177">
        <v>0</v>
      </c>
      <c r="BR64" s="175">
        <v>0</v>
      </c>
      <c r="BS64" s="177">
        <v>0</v>
      </c>
      <c r="BT64" s="175">
        <v>0</v>
      </c>
      <c r="BU64" s="177">
        <v>0</v>
      </c>
      <c r="BV64" s="175">
        <v>0</v>
      </c>
      <c r="BW64" s="177">
        <v>0</v>
      </c>
      <c r="BX64" s="175">
        <v>0</v>
      </c>
      <c r="BY64" s="177">
        <v>0</v>
      </c>
      <c r="BZ64" s="175">
        <v>0</v>
      </c>
      <c r="CA64" s="177">
        <v>0</v>
      </c>
      <c r="CB64" s="175">
        <v>0</v>
      </c>
      <c r="CC64" s="177">
        <v>0</v>
      </c>
      <c r="CD64" s="175">
        <v>0</v>
      </c>
      <c r="CE64" s="177">
        <v>0</v>
      </c>
      <c r="CF64" s="175">
        <v>0</v>
      </c>
      <c r="CG64" s="177">
        <v>0</v>
      </c>
      <c r="CH64" s="175">
        <v>0</v>
      </c>
      <c r="CI64" s="177">
        <v>0</v>
      </c>
      <c r="CJ64" s="175">
        <v>0</v>
      </c>
      <c r="CK64" s="177">
        <v>0</v>
      </c>
      <c r="CL64" s="175">
        <v>0</v>
      </c>
      <c r="CM64" s="177">
        <v>0</v>
      </c>
      <c r="CN64" s="175">
        <v>0</v>
      </c>
      <c r="CO64" s="177">
        <v>0</v>
      </c>
      <c r="CP64" s="175">
        <v>0</v>
      </c>
      <c r="CQ64" s="177">
        <v>0</v>
      </c>
      <c r="CR64" s="175">
        <v>8565365.0199999996</v>
      </c>
      <c r="CS64" s="177">
        <v>0.54339999999999999</v>
      </c>
      <c r="CT64" s="175">
        <v>0</v>
      </c>
      <c r="CU64" s="177">
        <v>0</v>
      </c>
      <c r="CV64" s="175">
        <v>0</v>
      </c>
      <c r="CW64" s="177">
        <v>0</v>
      </c>
      <c r="CX64" s="175">
        <v>0</v>
      </c>
      <c r="CY64" s="177">
        <v>0</v>
      </c>
      <c r="CZ64" s="175">
        <v>0</v>
      </c>
      <c r="DA64" s="177">
        <v>0</v>
      </c>
      <c r="DB64" s="175">
        <v>0</v>
      </c>
      <c r="DC64" s="177">
        <v>0</v>
      </c>
      <c r="DD64" s="175">
        <v>0</v>
      </c>
      <c r="DE64" s="177">
        <v>0</v>
      </c>
      <c r="DF64" s="175">
        <v>0</v>
      </c>
      <c r="DG64" s="177">
        <v>0</v>
      </c>
      <c r="DH64" s="175">
        <v>0</v>
      </c>
      <c r="DI64" s="177">
        <v>0</v>
      </c>
      <c r="DJ64" s="175">
        <v>0</v>
      </c>
      <c r="DK64" s="177">
        <v>0</v>
      </c>
      <c r="DL64" s="175">
        <v>0</v>
      </c>
      <c r="DM64" s="177">
        <v>0</v>
      </c>
      <c r="DN64" s="175">
        <v>0</v>
      </c>
      <c r="DO64" s="177">
        <v>0</v>
      </c>
      <c r="DP64" s="175">
        <v>0</v>
      </c>
      <c r="DQ64" s="177">
        <v>0</v>
      </c>
      <c r="DR64" s="175">
        <v>4362002.75</v>
      </c>
      <c r="DS64" s="177">
        <v>1.4594</v>
      </c>
      <c r="DT64" s="175">
        <v>779527.7</v>
      </c>
      <c r="DU64" s="177">
        <v>0.31759999999999999</v>
      </c>
      <c r="DV64" s="175">
        <v>0</v>
      </c>
      <c r="DW64" s="177">
        <v>0</v>
      </c>
      <c r="DX64" s="175">
        <v>5839485.75</v>
      </c>
      <c r="DY64" s="177">
        <v>0.2286</v>
      </c>
      <c r="DZ64" s="175">
        <v>0</v>
      </c>
      <c r="EA64" s="177">
        <v>0</v>
      </c>
      <c r="EB64" s="175">
        <v>0</v>
      </c>
      <c r="EC64" s="177">
        <v>0</v>
      </c>
      <c r="ED64" s="175">
        <v>7617343</v>
      </c>
      <c r="EE64" s="177">
        <v>1.2062999999999999</v>
      </c>
      <c r="EF64" s="175">
        <v>0</v>
      </c>
      <c r="EG64" s="177">
        <v>0</v>
      </c>
      <c r="EH64" s="175">
        <v>0</v>
      </c>
      <c r="EI64" s="177">
        <v>0</v>
      </c>
      <c r="EJ64" s="175">
        <v>0</v>
      </c>
      <c r="EK64" s="177">
        <v>0</v>
      </c>
      <c r="EL64" s="175">
        <v>0</v>
      </c>
      <c r="EM64" s="177">
        <v>0</v>
      </c>
      <c r="EN64" s="175">
        <v>22980612.550000001</v>
      </c>
      <c r="EO64" s="177">
        <v>0.52170000000000005</v>
      </c>
      <c r="EP64" s="175">
        <v>3305483.3</v>
      </c>
      <c r="EQ64" s="177">
        <v>0.46679999999999999</v>
      </c>
      <c r="ER64" s="175">
        <v>578298</v>
      </c>
      <c r="ES64" s="177">
        <v>0.25440000000000002</v>
      </c>
      <c r="ET64" s="175">
        <v>10345722</v>
      </c>
      <c r="EU64" s="177">
        <v>1.0542</v>
      </c>
      <c r="EV64" s="175">
        <v>0</v>
      </c>
      <c r="EW64" s="177">
        <v>0</v>
      </c>
      <c r="EX64" s="175">
        <v>0</v>
      </c>
      <c r="EY64" s="177">
        <v>0</v>
      </c>
      <c r="EZ64" s="175">
        <v>0</v>
      </c>
      <c r="FA64" s="177">
        <v>0</v>
      </c>
      <c r="FB64" s="175">
        <v>0</v>
      </c>
      <c r="FC64" s="177">
        <v>0</v>
      </c>
      <c r="FD64" s="175">
        <v>5810000</v>
      </c>
      <c r="FE64" s="177">
        <v>1.3288</v>
      </c>
      <c r="FF64" s="175">
        <v>0</v>
      </c>
      <c r="FG64" s="177">
        <v>0</v>
      </c>
      <c r="FH64" s="175">
        <v>4274242.7</v>
      </c>
      <c r="FI64" s="177">
        <v>2.7543000000000002</v>
      </c>
      <c r="FJ64" s="175">
        <v>6892809.7000000002</v>
      </c>
      <c r="FK64" s="177">
        <v>0.39090000000000003</v>
      </c>
      <c r="FL64" s="175">
        <v>793614</v>
      </c>
      <c r="FM64" s="177">
        <v>0.4456</v>
      </c>
      <c r="FN64" s="175">
        <v>0</v>
      </c>
      <c r="FO64" s="177">
        <v>0</v>
      </c>
      <c r="FP64" s="175">
        <v>0</v>
      </c>
      <c r="FQ64" s="177">
        <v>0</v>
      </c>
      <c r="FR64" s="175">
        <v>0</v>
      </c>
      <c r="FS64" s="177">
        <v>0</v>
      </c>
      <c r="FT64" s="175">
        <v>0</v>
      </c>
      <c r="FU64" s="177">
        <v>0</v>
      </c>
      <c r="FV64" s="175">
        <v>0</v>
      </c>
      <c r="FW64" s="177">
        <v>0</v>
      </c>
      <c r="FX64" s="175">
        <v>0</v>
      </c>
      <c r="FY64" s="177">
        <v>0</v>
      </c>
      <c r="FZ64" s="175">
        <v>0</v>
      </c>
      <c r="GA64" s="177">
        <v>0</v>
      </c>
      <c r="GB64" s="175">
        <v>0</v>
      </c>
      <c r="GC64" s="177">
        <v>0</v>
      </c>
      <c r="GD64" s="175">
        <v>235072.6</v>
      </c>
      <c r="GE64" s="177">
        <v>0.24210000000000001</v>
      </c>
      <c r="GF64" s="175">
        <v>0</v>
      </c>
      <c r="GG64" s="177">
        <v>0</v>
      </c>
      <c r="GH64" s="175">
        <v>0</v>
      </c>
      <c r="GI64" s="177">
        <v>0</v>
      </c>
      <c r="GJ64" s="175">
        <v>0</v>
      </c>
      <c r="GK64" s="177">
        <v>0</v>
      </c>
      <c r="GL64" s="175">
        <v>0</v>
      </c>
      <c r="GM64" s="177">
        <v>0</v>
      </c>
      <c r="GN64" s="175">
        <v>732873.4</v>
      </c>
      <c r="GO64" s="177">
        <v>0.29609999999999997</v>
      </c>
      <c r="GP64" s="175">
        <v>0</v>
      </c>
      <c r="GQ64" s="177">
        <v>0</v>
      </c>
      <c r="GR64" s="175">
        <v>0</v>
      </c>
      <c r="GS64" s="177">
        <v>0</v>
      </c>
      <c r="GT64" s="175">
        <v>8664801.5999999996</v>
      </c>
      <c r="GU64" s="177">
        <v>1.3681000000000001</v>
      </c>
      <c r="GV64" s="175">
        <v>0</v>
      </c>
      <c r="GW64" s="177">
        <v>0</v>
      </c>
      <c r="GX64" s="175">
        <v>921669.35</v>
      </c>
      <c r="GY64" s="177">
        <v>1.36</v>
      </c>
      <c r="GZ64" s="175">
        <v>0</v>
      </c>
      <c r="HA64" s="177">
        <v>0</v>
      </c>
      <c r="HB64" s="175">
        <v>0</v>
      </c>
      <c r="HC64" s="177">
        <v>0</v>
      </c>
      <c r="HD64" s="175">
        <v>0</v>
      </c>
      <c r="HE64" s="177">
        <v>0</v>
      </c>
      <c r="HF64" s="175">
        <v>0</v>
      </c>
      <c r="HG64" s="177">
        <v>0</v>
      </c>
      <c r="HH64" s="175">
        <v>0</v>
      </c>
      <c r="HI64" s="177">
        <v>0</v>
      </c>
      <c r="HJ64" s="175">
        <v>409224</v>
      </c>
      <c r="HK64" s="177">
        <v>0.3281</v>
      </c>
      <c r="HL64" s="175">
        <v>0</v>
      </c>
      <c r="HM64" s="177">
        <v>0</v>
      </c>
      <c r="HN64" s="175">
        <v>0</v>
      </c>
      <c r="HO64" s="177">
        <v>0</v>
      </c>
      <c r="HP64" s="175">
        <v>0</v>
      </c>
      <c r="HQ64" s="177">
        <v>0</v>
      </c>
      <c r="HR64" s="175">
        <v>0</v>
      </c>
      <c r="HS64" s="177">
        <v>0</v>
      </c>
      <c r="HT64" s="175">
        <v>6175438.7000000002</v>
      </c>
      <c r="HU64" s="177">
        <v>2.3954</v>
      </c>
      <c r="HV64" s="175">
        <v>0</v>
      </c>
      <c r="HW64" s="177">
        <v>0</v>
      </c>
      <c r="HX64" s="175">
        <v>0</v>
      </c>
      <c r="HY64" s="177">
        <v>0</v>
      </c>
      <c r="HZ64" s="175">
        <v>0</v>
      </c>
      <c r="IA64" s="177">
        <v>0</v>
      </c>
      <c r="IB64" s="175">
        <v>65142882</v>
      </c>
      <c r="IC64" s="177">
        <v>2.6313</v>
      </c>
      <c r="ID64" s="175">
        <v>0</v>
      </c>
      <c r="IE64" s="177">
        <v>0</v>
      </c>
      <c r="IF64" s="175">
        <v>0</v>
      </c>
      <c r="IG64" s="177">
        <v>0</v>
      </c>
      <c r="IH64" s="175">
        <v>0</v>
      </c>
      <c r="II64" s="177">
        <v>0</v>
      </c>
      <c r="IJ64" s="175">
        <v>1376970</v>
      </c>
      <c r="IK64" s="177">
        <v>0.12920000000000001</v>
      </c>
      <c r="IL64" s="175">
        <v>0</v>
      </c>
      <c r="IM64" s="177">
        <v>0</v>
      </c>
    </row>
    <row r="65" spans="1:247" ht="13.5" thickBot="1">
      <c r="A65" s="174" t="s">
        <v>148</v>
      </c>
      <c r="B65" s="175">
        <v>10410376410.67</v>
      </c>
      <c r="C65" s="177">
        <v>7.2350000000000003</v>
      </c>
      <c r="D65" s="175">
        <v>2777583.9</v>
      </c>
      <c r="E65" s="177">
        <v>10.4565</v>
      </c>
      <c r="F65" s="175">
        <v>317241750</v>
      </c>
      <c r="G65" s="177">
        <v>10.3963</v>
      </c>
      <c r="H65" s="175">
        <v>69103100</v>
      </c>
      <c r="I65" s="177">
        <v>4.7263999999999999</v>
      </c>
      <c r="J65" s="175">
        <v>0</v>
      </c>
      <c r="K65" s="177">
        <v>0</v>
      </c>
      <c r="L65" s="175">
        <v>41595846.560000002</v>
      </c>
      <c r="M65" s="177">
        <v>3.4413</v>
      </c>
      <c r="N65" s="175">
        <v>14373000</v>
      </c>
      <c r="O65" s="177">
        <v>1.093</v>
      </c>
      <c r="P65" s="175">
        <v>243268160.90000001</v>
      </c>
      <c r="Q65" s="177">
        <v>8.1376000000000008</v>
      </c>
      <c r="R65" s="175">
        <v>333994.76</v>
      </c>
      <c r="S65" s="177">
        <v>9.52</v>
      </c>
      <c r="T65" s="175">
        <v>691691.99</v>
      </c>
      <c r="U65" s="177">
        <v>11.908799999999999</v>
      </c>
      <c r="V65" s="175">
        <v>33968381.789999999</v>
      </c>
      <c r="W65" s="177">
        <v>12.0458</v>
      </c>
      <c r="X65" s="175">
        <v>494328171.62</v>
      </c>
      <c r="Y65" s="177">
        <v>1.7827999999999999</v>
      </c>
      <c r="Z65" s="175">
        <v>0</v>
      </c>
      <c r="AA65" s="177">
        <v>0</v>
      </c>
      <c r="AB65" s="175">
        <v>0</v>
      </c>
      <c r="AC65" s="177">
        <v>0</v>
      </c>
      <c r="AD65" s="175">
        <v>7264114.2000000002</v>
      </c>
      <c r="AE65" s="177">
        <v>2.1276999999999999</v>
      </c>
      <c r="AF65" s="175">
        <v>3830826.76</v>
      </c>
      <c r="AG65" s="177">
        <v>3.7421000000000002</v>
      </c>
      <c r="AH65" s="175">
        <v>3617899.36</v>
      </c>
      <c r="AI65" s="177">
        <v>6.4316000000000004</v>
      </c>
      <c r="AJ65" s="175">
        <v>80632530</v>
      </c>
      <c r="AK65" s="177">
        <v>10.700699999999999</v>
      </c>
      <c r="AL65" s="175">
        <v>0</v>
      </c>
      <c r="AM65" s="177">
        <v>0</v>
      </c>
      <c r="AN65" s="175">
        <v>4386064.68</v>
      </c>
      <c r="AO65" s="177">
        <v>6.7660999999999998</v>
      </c>
      <c r="AP65" s="175">
        <v>5285412.18</v>
      </c>
      <c r="AQ65" s="177">
        <v>9.5736000000000008</v>
      </c>
      <c r="AR65" s="175">
        <v>0</v>
      </c>
      <c r="AS65" s="177">
        <v>0</v>
      </c>
      <c r="AT65" s="175">
        <v>232763655</v>
      </c>
      <c r="AU65" s="177">
        <v>10.896000000000001</v>
      </c>
      <c r="AV65" s="175">
        <v>4452180.4800000004</v>
      </c>
      <c r="AW65" s="177">
        <v>9.1298999999999992</v>
      </c>
      <c r="AX65" s="175">
        <v>0</v>
      </c>
      <c r="AY65" s="177">
        <v>0</v>
      </c>
      <c r="AZ65" s="175">
        <v>340174558.52999997</v>
      </c>
      <c r="BA65" s="177">
        <v>9.2661999999999995</v>
      </c>
      <c r="BB65" s="175">
        <v>259262221.72999999</v>
      </c>
      <c r="BC65" s="177">
        <v>9.8985000000000003</v>
      </c>
      <c r="BD65" s="175">
        <v>8392969.6199999992</v>
      </c>
      <c r="BE65" s="177">
        <v>7.1639999999999997</v>
      </c>
      <c r="BF65" s="175">
        <v>0</v>
      </c>
      <c r="BG65" s="177">
        <v>0</v>
      </c>
      <c r="BH65" s="175">
        <v>1390323.2</v>
      </c>
      <c r="BI65" s="177">
        <v>3.9474999999999998</v>
      </c>
      <c r="BJ65" s="175">
        <v>0</v>
      </c>
      <c r="BK65" s="177">
        <v>0</v>
      </c>
      <c r="BL65" s="175">
        <v>42788910.299999997</v>
      </c>
      <c r="BM65" s="177">
        <v>8.9666999999999994</v>
      </c>
      <c r="BN65" s="175">
        <v>24326026</v>
      </c>
      <c r="BO65" s="177">
        <v>12.8392</v>
      </c>
      <c r="BP65" s="175">
        <v>1050726.21</v>
      </c>
      <c r="BQ65" s="177">
        <v>6.7518000000000002</v>
      </c>
      <c r="BR65" s="175">
        <v>0</v>
      </c>
      <c r="BS65" s="177">
        <v>0</v>
      </c>
      <c r="BT65" s="175">
        <v>432196.11</v>
      </c>
      <c r="BU65" s="177">
        <v>3.8050000000000002</v>
      </c>
      <c r="BV65" s="175">
        <v>5360453</v>
      </c>
      <c r="BW65" s="177">
        <v>6.9290000000000003</v>
      </c>
      <c r="BX65" s="175">
        <v>12239334.039999999</v>
      </c>
      <c r="BY65" s="177">
        <v>6.3662000000000001</v>
      </c>
      <c r="BZ65" s="175">
        <v>2227815</v>
      </c>
      <c r="CA65" s="177">
        <v>4.9523000000000001</v>
      </c>
      <c r="CB65" s="175">
        <v>26765400.600000001</v>
      </c>
      <c r="CC65" s="177">
        <v>1.9704999999999999</v>
      </c>
      <c r="CD65" s="175">
        <v>0</v>
      </c>
      <c r="CE65" s="177">
        <v>0</v>
      </c>
      <c r="CF65" s="175">
        <v>23468953</v>
      </c>
      <c r="CG65" s="177">
        <v>9.5711999999999993</v>
      </c>
      <c r="CH65" s="175">
        <v>3369680</v>
      </c>
      <c r="CI65" s="177">
        <v>6.8170999999999999</v>
      </c>
      <c r="CJ65" s="175">
        <v>1433000</v>
      </c>
      <c r="CK65" s="177">
        <v>5.7873999999999999</v>
      </c>
      <c r="CL65" s="175">
        <v>3210000</v>
      </c>
      <c r="CM65" s="177">
        <v>2.4529000000000001</v>
      </c>
      <c r="CN65" s="175">
        <v>38183776.579999998</v>
      </c>
      <c r="CO65" s="177">
        <v>11.523199999999999</v>
      </c>
      <c r="CP65" s="175">
        <v>607818925.23000002</v>
      </c>
      <c r="CQ65" s="177">
        <v>15.1485</v>
      </c>
      <c r="CR65" s="175">
        <v>114580705.23999999</v>
      </c>
      <c r="CS65" s="177">
        <v>7.2695999999999996</v>
      </c>
      <c r="CT65" s="175">
        <v>0</v>
      </c>
      <c r="CU65" s="177">
        <v>0</v>
      </c>
      <c r="CV65" s="175">
        <v>1045063</v>
      </c>
      <c r="CW65" s="177">
        <v>12.0366</v>
      </c>
      <c r="CX65" s="175">
        <v>44182889.460000001</v>
      </c>
      <c r="CY65" s="177">
        <v>8.4808000000000003</v>
      </c>
      <c r="CZ65" s="175">
        <v>11324252.949999999</v>
      </c>
      <c r="DA65" s="177">
        <v>9.0828000000000007</v>
      </c>
      <c r="DB65" s="175">
        <v>1636990.6</v>
      </c>
      <c r="DC65" s="177">
        <v>7.0507</v>
      </c>
      <c r="DD65" s="175">
        <v>0</v>
      </c>
      <c r="DE65" s="177">
        <v>0</v>
      </c>
      <c r="DF65" s="175">
        <v>5691041</v>
      </c>
      <c r="DG65" s="177">
        <v>8.3300999999999998</v>
      </c>
      <c r="DH65" s="175">
        <v>172377063.49000001</v>
      </c>
      <c r="DI65" s="177">
        <v>16.2089</v>
      </c>
      <c r="DJ65" s="175">
        <v>0</v>
      </c>
      <c r="DK65" s="177">
        <v>0</v>
      </c>
      <c r="DL65" s="175">
        <v>25813400.23</v>
      </c>
      <c r="DM65" s="177">
        <v>10.985799999999999</v>
      </c>
      <c r="DN65" s="175">
        <v>1291860</v>
      </c>
      <c r="DO65" s="177">
        <v>6.2611999999999997</v>
      </c>
      <c r="DP65" s="175">
        <v>7279864</v>
      </c>
      <c r="DQ65" s="177">
        <v>12.5801</v>
      </c>
      <c r="DR65" s="175">
        <v>19404926.5</v>
      </c>
      <c r="DS65" s="177">
        <v>6.4922000000000004</v>
      </c>
      <c r="DT65" s="175">
        <v>19534312.559999999</v>
      </c>
      <c r="DU65" s="177">
        <v>7.9577</v>
      </c>
      <c r="DV65" s="175">
        <v>59796615.090000004</v>
      </c>
      <c r="DW65" s="177">
        <v>7.7953999999999999</v>
      </c>
      <c r="DX65" s="175">
        <v>142961648</v>
      </c>
      <c r="DY65" s="177">
        <v>5.5970000000000004</v>
      </c>
      <c r="DZ65" s="175">
        <v>0</v>
      </c>
      <c r="EA65" s="177">
        <v>0</v>
      </c>
      <c r="EB65" s="175">
        <v>18997121.359999999</v>
      </c>
      <c r="EC65" s="177">
        <v>13.1127</v>
      </c>
      <c r="ED65" s="175">
        <v>58276104.689999998</v>
      </c>
      <c r="EE65" s="177">
        <v>9.2287999999999997</v>
      </c>
      <c r="EF65" s="175">
        <v>1501103800</v>
      </c>
      <c r="EG65" s="177">
        <v>10.8652</v>
      </c>
      <c r="EH65" s="175">
        <v>2169760</v>
      </c>
      <c r="EI65" s="177">
        <v>6.1574999999999998</v>
      </c>
      <c r="EJ65" s="175">
        <v>0</v>
      </c>
      <c r="EK65" s="177">
        <v>0</v>
      </c>
      <c r="EL65" s="175">
        <v>3449520</v>
      </c>
      <c r="EM65" s="177">
        <v>7.2225999999999999</v>
      </c>
      <c r="EN65" s="175">
        <v>185698705.40000001</v>
      </c>
      <c r="EO65" s="177">
        <v>4.2153999999999998</v>
      </c>
      <c r="EP65" s="175">
        <v>35003619.840000004</v>
      </c>
      <c r="EQ65" s="177">
        <v>4.9428000000000001</v>
      </c>
      <c r="ER65" s="175">
        <v>25196075</v>
      </c>
      <c r="ES65" s="177">
        <v>11.085100000000001</v>
      </c>
      <c r="ET65" s="175">
        <v>146551923</v>
      </c>
      <c r="EU65" s="177">
        <v>14.9329</v>
      </c>
      <c r="EV65" s="175">
        <v>116203118</v>
      </c>
      <c r="EW65" s="177">
        <v>8.3938000000000006</v>
      </c>
      <c r="EX65" s="175">
        <v>220897631</v>
      </c>
      <c r="EY65" s="177">
        <v>9.8994999999999997</v>
      </c>
      <c r="EZ65" s="175">
        <v>802549513</v>
      </c>
      <c r="FA65" s="177">
        <v>9.0055999999999994</v>
      </c>
      <c r="FB65" s="175">
        <v>187640090</v>
      </c>
      <c r="FC65" s="177">
        <v>11.260300000000001</v>
      </c>
      <c r="FD65" s="175">
        <v>29422179</v>
      </c>
      <c r="FE65" s="177">
        <v>6.7290999999999999</v>
      </c>
      <c r="FF65" s="175">
        <v>9056600</v>
      </c>
      <c r="FG65" s="177">
        <v>9.9356000000000009</v>
      </c>
      <c r="FH65" s="175">
        <v>10295360.289999999</v>
      </c>
      <c r="FI65" s="177">
        <v>6.6344000000000003</v>
      </c>
      <c r="FJ65" s="175">
        <v>199175026.72</v>
      </c>
      <c r="FK65" s="177">
        <v>11.2957</v>
      </c>
      <c r="FL65" s="175">
        <v>17621324.140000001</v>
      </c>
      <c r="FM65" s="177">
        <v>9.8948</v>
      </c>
      <c r="FN65" s="175">
        <v>34082244.210000001</v>
      </c>
      <c r="FO65" s="177">
        <v>5.6954000000000002</v>
      </c>
      <c r="FP65" s="175">
        <v>0</v>
      </c>
      <c r="FQ65" s="177">
        <v>0</v>
      </c>
      <c r="FR65" s="175">
        <v>135962353.19999999</v>
      </c>
      <c r="FS65" s="177">
        <v>7.6692999999999998</v>
      </c>
      <c r="FT65" s="175">
        <v>122096953.38</v>
      </c>
      <c r="FU65" s="177">
        <v>8.1331000000000007</v>
      </c>
      <c r="FV65" s="175">
        <v>0</v>
      </c>
      <c r="FW65" s="177">
        <v>0</v>
      </c>
      <c r="FX65" s="175">
        <v>72836902.260000005</v>
      </c>
      <c r="FY65" s="177">
        <v>9.8632000000000009</v>
      </c>
      <c r="FZ65" s="175">
        <v>0</v>
      </c>
      <c r="GA65" s="177">
        <v>0</v>
      </c>
      <c r="GB65" s="175">
        <v>35845894.990000002</v>
      </c>
      <c r="GC65" s="177">
        <v>12.005000000000001</v>
      </c>
      <c r="GD65" s="175">
        <v>6394282.9000000004</v>
      </c>
      <c r="GE65" s="177">
        <v>6.5858999999999996</v>
      </c>
      <c r="GF65" s="175">
        <v>6302093.4699999997</v>
      </c>
      <c r="GG65" s="177">
        <v>1.4471000000000001</v>
      </c>
      <c r="GH65" s="175">
        <v>85854642.810000002</v>
      </c>
      <c r="GI65" s="177">
        <v>11.101000000000001</v>
      </c>
      <c r="GJ65" s="175">
        <v>33879818.380000003</v>
      </c>
      <c r="GK65" s="177">
        <v>7.9290000000000003</v>
      </c>
      <c r="GL65" s="175">
        <v>58888435.039999999</v>
      </c>
      <c r="GM65" s="177">
        <v>11.212300000000001</v>
      </c>
      <c r="GN65" s="175">
        <v>16958773.600000001</v>
      </c>
      <c r="GO65" s="177">
        <v>6.8509000000000002</v>
      </c>
      <c r="GP65" s="175">
        <v>89809834.230000004</v>
      </c>
      <c r="GQ65" s="177">
        <v>7.4428000000000001</v>
      </c>
      <c r="GR65" s="175">
        <v>0</v>
      </c>
      <c r="GS65" s="177">
        <v>0</v>
      </c>
      <c r="GT65" s="175">
        <v>43765570.390000001</v>
      </c>
      <c r="GU65" s="177">
        <v>6.91</v>
      </c>
      <c r="GV65" s="175">
        <v>173331511.55000001</v>
      </c>
      <c r="GW65" s="177">
        <v>6.5427</v>
      </c>
      <c r="GX65" s="175">
        <v>4655289.32</v>
      </c>
      <c r="GY65" s="177">
        <v>6.8693</v>
      </c>
      <c r="GZ65" s="175">
        <v>30515316.300000001</v>
      </c>
      <c r="HA65" s="177">
        <v>7.3362999999999996</v>
      </c>
      <c r="HB65" s="175">
        <v>872975730</v>
      </c>
      <c r="HC65" s="177">
        <v>9.9860000000000007</v>
      </c>
      <c r="HD65" s="175">
        <v>0</v>
      </c>
      <c r="HE65" s="177">
        <v>0</v>
      </c>
      <c r="HF65" s="175">
        <v>675531</v>
      </c>
      <c r="HG65" s="177">
        <v>6.9687999999999999</v>
      </c>
      <c r="HH65" s="175">
        <v>250040663.80000001</v>
      </c>
      <c r="HI65" s="177">
        <v>10.255699999999999</v>
      </c>
      <c r="HJ65" s="175">
        <v>7898736.2800000003</v>
      </c>
      <c r="HK65" s="177">
        <v>6.3327</v>
      </c>
      <c r="HL65" s="175">
        <v>0</v>
      </c>
      <c r="HM65" s="177">
        <v>0</v>
      </c>
      <c r="HN65" s="175">
        <v>90954451.819999993</v>
      </c>
      <c r="HO65" s="177">
        <v>5.8506999999999998</v>
      </c>
      <c r="HP65" s="175">
        <v>14492800</v>
      </c>
      <c r="HQ65" s="177">
        <v>7.2214999999999998</v>
      </c>
      <c r="HR65" s="175">
        <v>225095067.80000001</v>
      </c>
      <c r="HS65" s="177">
        <v>13.0593</v>
      </c>
      <c r="HT65" s="175">
        <v>24094337.32</v>
      </c>
      <c r="HU65" s="177">
        <v>9.3460999999999999</v>
      </c>
      <c r="HV65" s="175">
        <v>0</v>
      </c>
      <c r="HW65" s="177">
        <v>0</v>
      </c>
      <c r="HX65" s="175">
        <v>0</v>
      </c>
      <c r="HY65" s="177">
        <v>0</v>
      </c>
      <c r="HZ65" s="175">
        <v>204825311</v>
      </c>
      <c r="IA65" s="177">
        <v>7.3636999999999997</v>
      </c>
      <c r="IB65" s="175">
        <v>219503868</v>
      </c>
      <c r="IC65" s="177">
        <v>8.8665000000000003</v>
      </c>
      <c r="ID65" s="175">
        <v>340609400</v>
      </c>
      <c r="IE65" s="177">
        <v>10.8956</v>
      </c>
      <c r="IF65" s="175">
        <v>14756040</v>
      </c>
      <c r="IG65" s="177">
        <v>11.8513</v>
      </c>
      <c r="IH65" s="175">
        <v>584664</v>
      </c>
      <c r="II65" s="177">
        <v>7.2024999999999997</v>
      </c>
      <c r="IJ65" s="175">
        <v>34652156.729999997</v>
      </c>
      <c r="IK65" s="177">
        <v>3.2526000000000002</v>
      </c>
      <c r="IL65" s="175">
        <v>0</v>
      </c>
      <c r="IM65" s="177">
        <v>0</v>
      </c>
    </row>
    <row r="66" spans="1:247" ht="14.25" thickTop="1" thickBot="1">
      <c r="A66" s="171" t="s">
        <v>147</v>
      </c>
      <c r="B66" s="152">
        <v>10872842625.719999</v>
      </c>
      <c r="C66" s="172">
        <v>7.5564</v>
      </c>
      <c r="D66" s="152">
        <v>2777583.9</v>
      </c>
      <c r="E66" s="172">
        <v>10.4565</v>
      </c>
      <c r="F66" s="152">
        <v>317241750</v>
      </c>
      <c r="G66" s="172">
        <v>10.3963</v>
      </c>
      <c r="H66" s="152">
        <v>72008100</v>
      </c>
      <c r="I66" s="172">
        <v>4.9250999999999996</v>
      </c>
      <c r="J66" s="152">
        <v>0</v>
      </c>
      <c r="K66" s="172">
        <v>0</v>
      </c>
      <c r="L66" s="152">
        <v>43966326.560000002</v>
      </c>
      <c r="M66" s="172">
        <v>3.6374</v>
      </c>
      <c r="N66" s="152">
        <v>14373000</v>
      </c>
      <c r="O66" s="172">
        <v>1.093</v>
      </c>
      <c r="P66" s="152">
        <v>282309065.94999999</v>
      </c>
      <c r="Q66" s="172">
        <v>9.4436</v>
      </c>
      <c r="R66" s="152">
        <v>336370.59</v>
      </c>
      <c r="S66" s="172">
        <v>9.5876999999999999</v>
      </c>
      <c r="T66" s="152">
        <v>691691.99</v>
      </c>
      <c r="U66" s="172">
        <v>11.908799999999999</v>
      </c>
      <c r="V66" s="152">
        <v>33968381.789999999</v>
      </c>
      <c r="W66" s="172">
        <v>12.0458</v>
      </c>
      <c r="X66" s="152">
        <v>728786422.22000003</v>
      </c>
      <c r="Y66" s="172">
        <v>2.6284000000000001</v>
      </c>
      <c r="Z66" s="152">
        <v>0</v>
      </c>
      <c r="AA66" s="172">
        <v>0</v>
      </c>
      <c r="AB66" s="152">
        <v>0</v>
      </c>
      <c r="AC66" s="172">
        <v>0</v>
      </c>
      <c r="AD66" s="152">
        <v>7264114.2000000002</v>
      </c>
      <c r="AE66" s="172">
        <v>2.1276999999999999</v>
      </c>
      <c r="AF66" s="152">
        <v>4763012.21</v>
      </c>
      <c r="AG66" s="172">
        <v>4.6527000000000003</v>
      </c>
      <c r="AH66" s="152">
        <v>3617899.36</v>
      </c>
      <c r="AI66" s="172">
        <v>6.4316000000000004</v>
      </c>
      <c r="AJ66" s="152">
        <v>80632530</v>
      </c>
      <c r="AK66" s="172">
        <v>10.700699999999999</v>
      </c>
      <c r="AL66" s="152">
        <v>0</v>
      </c>
      <c r="AM66" s="172">
        <v>0</v>
      </c>
      <c r="AN66" s="152">
        <v>4386064.68</v>
      </c>
      <c r="AO66" s="172">
        <v>6.7660999999999998</v>
      </c>
      <c r="AP66" s="152">
        <v>6278776.9299999997</v>
      </c>
      <c r="AQ66" s="172">
        <v>11.3729</v>
      </c>
      <c r="AR66" s="152">
        <v>0</v>
      </c>
      <c r="AS66" s="172">
        <v>0</v>
      </c>
      <c r="AT66" s="152">
        <v>232763655</v>
      </c>
      <c r="AU66" s="172">
        <v>10.896000000000001</v>
      </c>
      <c r="AV66" s="152">
        <v>4452180.4800000004</v>
      </c>
      <c r="AW66" s="172">
        <v>9.1298999999999992</v>
      </c>
      <c r="AX66" s="152">
        <v>0</v>
      </c>
      <c r="AY66" s="172">
        <v>0</v>
      </c>
      <c r="AZ66" s="152">
        <v>340174558.52999997</v>
      </c>
      <c r="BA66" s="172">
        <v>9.2661999999999995</v>
      </c>
      <c r="BB66" s="152">
        <v>259262221.72999999</v>
      </c>
      <c r="BC66" s="172">
        <v>9.8985000000000003</v>
      </c>
      <c r="BD66" s="152">
        <v>8392969.6199999992</v>
      </c>
      <c r="BE66" s="172">
        <v>7.1639999999999997</v>
      </c>
      <c r="BF66" s="152">
        <v>0</v>
      </c>
      <c r="BG66" s="172">
        <v>0</v>
      </c>
      <c r="BH66" s="152">
        <v>1390323.2</v>
      </c>
      <c r="BI66" s="172">
        <v>3.9474999999999998</v>
      </c>
      <c r="BJ66" s="152">
        <v>0</v>
      </c>
      <c r="BK66" s="172">
        <v>0</v>
      </c>
      <c r="BL66" s="152">
        <v>55094780.799999997</v>
      </c>
      <c r="BM66" s="172">
        <v>11.545500000000001</v>
      </c>
      <c r="BN66" s="152">
        <v>27980370.75</v>
      </c>
      <c r="BO66" s="172">
        <v>14.768000000000001</v>
      </c>
      <c r="BP66" s="152">
        <v>1050726.21</v>
      </c>
      <c r="BQ66" s="172">
        <v>6.7518000000000002</v>
      </c>
      <c r="BR66" s="152">
        <v>0</v>
      </c>
      <c r="BS66" s="172">
        <v>0</v>
      </c>
      <c r="BT66" s="152">
        <v>432196.11</v>
      </c>
      <c r="BU66" s="172">
        <v>3.8050000000000002</v>
      </c>
      <c r="BV66" s="152">
        <v>5360453</v>
      </c>
      <c r="BW66" s="172">
        <v>6.9290000000000003</v>
      </c>
      <c r="BX66" s="152">
        <v>12239334.039999999</v>
      </c>
      <c r="BY66" s="172">
        <v>6.3662000000000001</v>
      </c>
      <c r="BZ66" s="152">
        <v>2227815</v>
      </c>
      <c r="CA66" s="172">
        <v>4.9523000000000001</v>
      </c>
      <c r="CB66" s="152">
        <v>26765400.600000001</v>
      </c>
      <c r="CC66" s="172">
        <v>1.9704999999999999</v>
      </c>
      <c r="CD66" s="152">
        <v>0</v>
      </c>
      <c r="CE66" s="172">
        <v>0</v>
      </c>
      <c r="CF66" s="152">
        <v>23468953</v>
      </c>
      <c r="CG66" s="172">
        <v>9.5711999999999993</v>
      </c>
      <c r="CH66" s="152">
        <v>3369680</v>
      </c>
      <c r="CI66" s="172">
        <v>6.8170999999999999</v>
      </c>
      <c r="CJ66" s="152">
        <v>1433000</v>
      </c>
      <c r="CK66" s="172">
        <v>5.7873999999999999</v>
      </c>
      <c r="CL66" s="152">
        <v>3210000</v>
      </c>
      <c r="CM66" s="172">
        <v>2.4529000000000001</v>
      </c>
      <c r="CN66" s="152">
        <v>38183776.579999998</v>
      </c>
      <c r="CO66" s="172">
        <v>11.523199999999999</v>
      </c>
      <c r="CP66" s="152">
        <v>607818925.23000002</v>
      </c>
      <c r="CQ66" s="172">
        <v>15.1485</v>
      </c>
      <c r="CR66" s="152">
        <v>123146070.26000001</v>
      </c>
      <c r="CS66" s="172">
        <v>7.8129999999999997</v>
      </c>
      <c r="CT66" s="152">
        <v>0</v>
      </c>
      <c r="CU66" s="172">
        <v>0</v>
      </c>
      <c r="CV66" s="152">
        <v>1045063</v>
      </c>
      <c r="CW66" s="172">
        <v>12.0366</v>
      </c>
      <c r="CX66" s="152">
        <v>44182889.460000001</v>
      </c>
      <c r="CY66" s="172">
        <v>8.4808000000000003</v>
      </c>
      <c r="CZ66" s="152">
        <v>11324252.949999999</v>
      </c>
      <c r="DA66" s="172">
        <v>9.0828000000000007</v>
      </c>
      <c r="DB66" s="152">
        <v>1636990.6</v>
      </c>
      <c r="DC66" s="172">
        <v>7.0507</v>
      </c>
      <c r="DD66" s="152">
        <v>0</v>
      </c>
      <c r="DE66" s="172">
        <v>0</v>
      </c>
      <c r="DF66" s="152">
        <v>5691041</v>
      </c>
      <c r="DG66" s="172">
        <v>8.3300999999999998</v>
      </c>
      <c r="DH66" s="152">
        <v>172377063.49000001</v>
      </c>
      <c r="DI66" s="172">
        <v>16.2089</v>
      </c>
      <c r="DJ66" s="152">
        <v>0</v>
      </c>
      <c r="DK66" s="172">
        <v>0</v>
      </c>
      <c r="DL66" s="152">
        <v>25813400.23</v>
      </c>
      <c r="DM66" s="172">
        <v>10.985799999999999</v>
      </c>
      <c r="DN66" s="152">
        <v>1291860</v>
      </c>
      <c r="DO66" s="172">
        <v>6.2611999999999997</v>
      </c>
      <c r="DP66" s="152">
        <v>7279864</v>
      </c>
      <c r="DQ66" s="172">
        <v>12.5801</v>
      </c>
      <c r="DR66" s="152">
        <v>23766929.25</v>
      </c>
      <c r="DS66" s="172">
        <v>7.9515000000000002</v>
      </c>
      <c r="DT66" s="152">
        <v>20313840.260000002</v>
      </c>
      <c r="DU66" s="172">
        <v>8.2752999999999997</v>
      </c>
      <c r="DV66" s="152">
        <v>59796615.090000004</v>
      </c>
      <c r="DW66" s="172">
        <v>7.7953999999999999</v>
      </c>
      <c r="DX66" s="152">
        <v>148801133.75</v>
      </c>
      <c r="DY66" s="172">
        <v>5.8257000000000003</v>
      </c>
      <c r="DZ66" s="152">
        <v>0</v>
      </c>
      <c r="EA66" s="172">
        <v>0</v>
      </c>
      <c r="EB66" s="152">
        <v>18997121.359999999</v>
      </c>
      <c r="EC66" s="172">
        <v>13.1127</v>
      </c>
      <c r="ED66" s="152">
        <v>65893447.689999998</v>
      </c>
      <c r="EE66" s="172">
        <v>10.4351</v>
      </c>
      <c r="EF66" s="152">
        <v>1501103800</v>
      </c>
      <c r="EG66" s="172">
        <v>10.8652</v>
      </c>
      <c r="EH66" s="152">
        <v>2169760</v>
      </c>
      <c r="EI66" s="172">
        <v>6.1574999999999998</v>
      </c>
      <c r="EJ66" s="152">
        <v>0</v>
      </c>
      <c r="EK66" s="172">
        <v>0</v>
      </c>
      <c r="EL66" s="152">
        <v>3449520</v>
      </c>
      <c r="EM66" s="172">
        <v>7.2225999999999999</v>
      </c>
      <c r="EN66" s="152">
        <v>208679317.94999999</v>
      </c>
      <c r="EO66" s="172">
        <v>4.7370000000000001</v>
      </c>
      <c r="EP66" s="152">
        <v>38309103.140000001</v>
      </c>
      <c r="EQ66" s="172">
        <v>5.4096000000000002</v>
      </c>
      <c r="ER66" s="152">
        <v>25774373</v>
      </c>
      <c r="ES66" s="172">
        <v>11.339499999999999</v>
      </c>
      <c r="ET66" s="152">
        <v>156897645</v>
      </c>
      <c r="EU66" s="172">
        <v>15.9871</v>
      </c>
      <c r="EV66" s="152">
        <v>116203118</v>
      </c>
      <c r="EW66" s="172">
        <v>8.3938000000000006</v>
      </c>
      <c r="EX66" s="152">
        <v>220897631</v>
      </c>
      <c r="EY66" s="172">
        <v>9.8994999999999997</v>
      </c>
      <c r="EZ66" s="152">
        <v>802549513</v>
      </c>
      <c r="FA66" s="172">
        <v>9.0055999999999994</v>
      </c>
      <c r="FB66" s="152">
        <v>187640090</v>
      </c>
      <c r="FC66" s="172">
        <v>11.260300000000001</v>
      </c>
      <c r="FD66" s="152">
        <v>35232179</v>
      </c>
      <c r="FE66" s="172">
        <v>8.0579000000000001</v>
      </c>
      <c r="FF66" s="152">
        <v>9056600</v>
      </c>
      <c r="FG66" s="172">
        <v>9.9356000000000009</v>
      </c>
      <c r="FH66" s="152">
        <v>14569602.99</v>
      </c>
      <c r="FI66" s="172">
        <v>9.3887</v>
      </c>
      <c r="FJ66" s="152">
        <v>206067836.41999999</v>
      </c>
      <c r="FK66" s="172">
        <v>11.6866</v>
      </c>
      <c r="FL66" s="152">
        <v>18414938.140000001</v>
      </c>
      <c r="FM66" s="172">
        <v>10.340400000000001</v>
      </c>
      <c r="FN66" s="152">
        <v>34082244.210000001</v>
      </c>
      <c r="FO66" s="172">
        <v>5.6954000000000002</v>
      </c>
      <c r="FP66" s="152">
        <v>0</v>
      </c>
      <c r="FQ66" s="172">
        <v>0</v>
      </c>
      <c r="FR66" s="152">
        <v>135962353.19999999</v>
      </c>
      <c r="FS66" s="172">
        <v>7.6692999999999998</v>
      </c>
      <c r="FT66" s="152">
        <v>122096953.38</v>
      </c>
      <c r="FU66" s="172">
        <v>8.1331000000000007</v>
      </c>
      <c r="FV66" s="152">
        <v>0</v>
      </c>
      <c r="FW66" s="172">
        <v>0</v>
      </c>
      <c r="FX66" s="152">
        <v>72836902.260000005</v>
      </c>
      <c r="FY66" s="172">
        <v>9.8632000000000009</v>
      </c>
      <c r="FZ66" s="152">
        <v>0</v>
      </c>
      <c r="GA66" s="172">
        <v>0</v>
      </c>
      <c r="GB66" s="152">
        <v>35845894.990000002</v>
      </c>
      <c r="GC66" s="172">
        <v>12.005000000000001</v>
      </c>
      <c r="GD66" s="152">
        <v>6629355.5</v>
      </c>
      <c r="GE66" s="172">
        <v>6.8280000000000003</v>
      </c>
      <c r="GF66" s="152">
        <v>6302093.4699999997</v>
      </c>
      <c r="GG66" s="172">
        <v>1.4471000000000001</v>
      </c>
      <c r="GH66" s="152">
        <v>85854642.810000002</v>
      </c>
      <c r="GI66" s="172">
        <v>11.101000000000001</v>
      </c>
      <c r="GJ66" s="152">
        <v>33879818.380000003</v>
      </c>
      <c r="GK66" s="172">
        <v>7.9290000000000003</v>
      </c>
      <c r="GL66" s="152">
        <v>58888435.039999999</v>
      </c>
      <c r="GM66" s="172">
        <v>11.212300000000001</v>
      </c>
      <c r="GN66" s="152">
        <v>17691647</v>
      </c>
      <c r="GO66" s="172">
        <v>7.1468999999999996</v>
      </c>
      <c r="GP66" s="152">
        <v>89809834.230000004</v>
      </c>
      <c r="GQ66" s="172">
        <v>7.4428000000000001</v>
      </c>
      <c r="GR66" s="152">
        <v>0</v>
      </c>
      <c r="GS66" s="172">
        <v>0</v>
      </c>
      <c r="GT66" s="152">
        <v>52430371.990000002</v>
      </c>
      <c r="GU66" s="172">
        <v>8.2781000000000002</v>
      </c>
      <c r="GV66" s="152">
        <v>173331511.55000001</v>
      </c>
      <c r="GW66" s="172">
        <v>6.5427</v>
      </c>
      <c r="GX66" s="152">
        <v>5576958.6699999999</v>
      </c>
      <c r="GY66" s="172">
        <v>8.2293000000000003</v>
      </c>
      <c r="GZ66" s="152">
        <v>30515316.300000001</v>
      </c>
      <c r="HA66" s="172">
        <v>7.3362999999999996</v>
      </c>
      <c r="HB66" s="152">
        <v>872975730</v>
      </c>
      <c r="HC66" s="172">
        <v>9.9860000000000007</v>
      </c>
      <c r="HD66" s="152">
        <v>0</v>
      </c>
      <c r="HE66" s="172">
        <v>0</v>
      </c>
      <c r="HF66" s="152">
        <v>675531</v>
      </c>
      <c r="HG66" s="172">
        <v>6.9687999999999999</v>
      </c>
      <c r="HH66" s="152">
        <v>250040663.80000001</v>
      </c>
      <c r="HI66" s="172">
        <v>10.255699999999999</v>
      </c>
      <c r="HJ66" s="152">
        <v>8307960.2800000003</v>
      </c>
      <c r="HK66" s="172">
        <v>6.6608000000000001</v>
      </c>
      <c r="HL66" s="152">
        <v>0</v>
      </c>
      <c r="HM66" s="172">
        <v>0</v>
      </c>
      <c r="HN66" s="152">
        <v>90954451.819999993</v>
      </c>
      <c r="HO66" s="172">
        <v>5.8506999999999998</v>
      </c>
      <c r="HP66" s="152">
        <v>14492800</v>
      </c>
      <c r="HQ66" s="172">
        <v>7.2214999999999998</v>
      </c>
      <c r="HR66" s="152">
        <v>225095067.80000001</v>
      </c>
      <c r="HS66" s="172">
        <v>13.0593</v>
      </c>
      <c r="HT66" s="152">
        <v>30269776.02</v>
      </c>
      <c r="HU66" s="172">
        <v>11.7415</v>
      </c>
      <c r="HV66" s="152">
        <v>0</v>
      </c>
      <c r="HW66" s="172">
        <v>0</v>
      </c>
      <c r="HX66" s="152">
        <v>0</v>
      </c>
      <c r="HY66" s="172">
        <v>0</v>
      </c>
      <c r="HZ66" s="152">
        <v>204825311</v>
      </c>
      <c r="IA66" s="172">
        <v>7.3636999999999997</v>
      </c>
      <c r="IB66" s="152">
        <v>284646750</v>
      </c>
      <c r="IC66" s="172">
        <v>11.4979</v>
      </c>
      <c r="ID66" s="152">
        <v>340609400</v>
      </c>
      <c r="IE66" s="172">
        <v>10.8956</v>
      </c>
      <c r="IF66" s="152">
        <v>14756040</v>
      </c>
      <c r="IG66" s="172">
        <v>11.8513</v>
      </c>
      <c r="IH66" s="152">
        <v>584664</v>
      </c>
      <c r="II66" s="172">
        <v>7.2024999999999997</v>
      </c>
      <c r="IJ66" s="152">
        <v>36029126.729999997</v>
      </c>
      <c r="IK66" s="172">
        <v>3.3818999999999999</v>
      </c>
      <c r="IL66" s="152">
        <v>0</v>
      </c>
      <c r="IM66" s="172">
        <v>0</v>
      </c>
    </row>
    <row r="67" spans="1:247" ht="13.5" thickTop="1">
      <c r="A67" s="174" t="s">
        <v>152</v>
      </c>
      <c r="B67" s="175">
        <v>1304287286.1300001</v>
      </c>
      <c r="C67" s="177">
        <v>0.90639999999999998</v>
      </c>
      <c r="D67" s="175">
        <v>0</v>
      </c>
      <c r="E67" s="177">
        <v>0</v>
      </c>
      <c r="F67" s="175">
        <v>11978546.6</v>
      </c>
      <c r="G67" s="177">
        <v>0.39250000000000002</v>
      </c>
      <c r="H67" s="175">
        <v>4018102.74</v>
      </c>
      <c r="I67" s="177">
        <v>0.27479999999999999</v>
      </c>
      <c r="J67" s="175">
        <v>0</v>
      </c>
      <c r="K67" s="177">
        <v>0</v>
      </c>
      <c r="L67" s="175">
        <v>13413829.68</v>
      </c>
      <c r="M67" s="177">
        <v>1.1096999999999999</v>
      </c>
      <c r="N67" s="175">
        <v>26994000</v>
      </c>
      <c r="O67" s="177">
        <v>2.0529000000000002</v>
      </c>
      <c r="P67" s="175">
        <v>46713143.82</v>
      </c>
      <c r="Q67" s="177">
        <v>1.5626</v>
      </c>
      <c r="R67" s="175">
        <v>0</v>
      </c>
      <c r="S67" s="177">
        <v>0</v>
      </c>
      <c r="T67" s="175">
        <v>0</v>
      </c>
      <c r="U67" s="177">
        <v>0</v>
      </c>
      <c r="V67" s="175">
        <v>1935590.8</v>
      </c>
      <c r="W67" s="177">
        <v>0.68640000000000001</v>
      </c>
      <c r="X67" s="175">
        <v>329378909.61000001</v>
      </c>
      <c r="Y67" s="177">
        <v>1.1879</v>
      </c>
      <c r="Z67" s="175">
        <v>0</v>
      </c>
      <c r="AA67" s="177">
        <v>0</v>
      </c>
      <c r="AB67" s="175">
        <v>0</v>
      </c>
      <c r="AC67" s="177">
        <v>0</v>
      </c>
      <c r="AD67" s="175">
        <v>0</v>
      </c>
      <c r="AE67" s="177">
        <v>0</v>
      </c>
      <c r="AF67" s="175">
        <v>0</v>
      </c>
      <c r="AG67" s="177">
        <v>0</v>
      </c>
      <c r="AH67" s="175">
        <v>0</v>
      </c>
      <c r="AI67" s="177">
        <v>0</v>
      </c>
      <c r="AJ67" s="175">
        <v>0</v>
      </c>
      <c r="AK67" s="177">
        <v>0</v>
      </c>
      <c r="AL67" s="175">
        <v>1928082.84</v>
      </c>
      <c r="AM67" s="177">
        <v>2.4249000000000001</v>
      </c>
      <c r="AN67" s="175">
        <v>0</v>
      </c>
      <c r="AO67" s="177">
        <v>0</v>
      </c>
      <c r="AP67" s="175">
        <v>0</v>
      </c>
      <c r="AQ67" s="177">
        <v>0</v>
      </c>
      <c r="AR67" s="175">
        <v>0</v>
      </c>
      <c r="AS67" s="177">
        <v>0</v>
      </c>
      <c r="AT67" s="175">
        <v>39962951</v>
      </c>
      <c r="AU67" s="177">
        <v>1.8707</v>
      </c>
      <c r="AV67" s="175">
        <v>0</v>
      </c>
      <c r="AW67" s="177">
        <v>0</v>
      </c>
      <c r="AX67" s="175">
        <v>0</v>
      </c>
      <c r="AY67" s="177">
        <v>0</v>
      </c>
      <c r="AZ67" s="175">
        <v>0</v>
      </c>
      <c r="BA67" s="177">
        <v>0</v>
      </c>
      <c r="BB67" s="175">
        <v>70485251.980000004</v>
      </c>
      <c r="BC67" s="177">
        <v>2.6911</v>
      </c>
      <c r="BD67" s="175">
        <v>0</v>
      </c>
      <c r="BE67" s="177">
        <v>0</v>
      </c>
      <c r="BF67" s="175">
        <v>0</v>
      </c>
      <c r="BG67" s="177">
        <v>0</v>
      </c>
      <c r="BH67" s="175">
        <v>0</v>
      </c>
      <c r="BI67" s="177">
        <v>0</v>
      </c>
      <c r="BJ67" s="175">
        <v>8875585</v>
      </c>
      <c r="BK67" s="177">
        <v>5.3444000000000003</v>
      </c>
      <c r="BL67" s="175">
        <v>5591030</v>
      </c>
      <c r="BM67" s="177">
        <v>1.1716</v>
      </c>
      <c r="BN67" s="175">
        <v>3840510</v>
      </c>
      <c r="BO67" s="177">
        <v>2.0270000000000001</v>
      </c>
      <c r="BP67" s="175">
        <v>0</v>
      </c>
      <c r="BQ67" s="177">
        <v>0</v>
      </c>
      <c r="BR67" s="175">
        <v>0</v>
      </c>
      <c r="BS67" s="177">
        <v>0</v>
      </c>
      <c r="BT67" s="175">
        <v>0</v>
      </c>
      <c r="BU67" s="177">
        <v>0</v>
      </c>
      <c r="BV67" s="175">
        <v>0</v>
      </c>
      <c r="BW67" s="177">
        <v>0</v>
      </c>
      <c r="BX67" s="175">
        <v>0</v>
      </c>
      <c r="BY67" s="177">
        <v>0</v>
      </c>
      <c r="BZ67" s="175">
        <v>0</v>
      </c>
      <c r="CA67" s="177">
        <v>0</v>
      </c>
      <c r="CB67" s="175">
        <v>78582300.150000006</v>
      </c>
      <c r="CC67" s="177">
        <v>5.7851999999999997</v>
      </c>
      <c r="CD67" s="175">
        <v>0</v>
      </c>
      <c r="CE67" s="177">
        <v>0</v>
      </c>
      <c r="CF67" s="175">
        <v>0</v>
      </c>
      <c r="CG67" s="177">
        <v>0</v>
      </c>
      <c r="CH67" s="175">
        <v>0</v>
      </c>
      <c r="CI67" s="177">
        <v>0</v>
      </c>
      <c r="CJ67" s="175">
        <v>0</v>
      </c>
      <c r="CK67" s="177">
        <v>0</v>
      </c>
      <c r="CL67" s="175">
        <v>3940875</v>
      </c>
      <c r="CM67" s="177">
        <v>3.0114000000000001</v>
      </c>
      <c r="CN67" s="175">
        <v>0</v>
      </c>
      <c r="CO67" s="177">
        <v>0</v>
      </c>
      <c r="CP67" s="175">
        <v>0</v>
      </c>
      <c r="CQ67" s="177">
        <v>0</v>
      </c>
      <c r="CR67" s="175">
        <v>22854312.010000002</v>
      </c>
      <c r="CS67" s="177">
        <v>1.45</v>
      </c>
      <c r="CT67" s="175">
        <v>0</v>
      </c>
      <c r="CU67" s="177">
        <v>0</v>
      </c>
      <c r="CV67" s="175">
        <v>0</v>
      </c>
      <c r="CW67" s="177">
        <v>0</v>
      </c>
      <c r="CX67" s="175">
        <v>4266156.3</v>
      </c>
      <c r="CY67" s="177">
        <v>0.81889999999999996</v>
      </c>
      <c r="CZ67" s="175">
        <v>4908472.33</v>
      </c>
      <c r="DA67" s="177">
        <v>3.9369000000000001</v>
      </c>
      <c r="DB67" s="175">
        <v>0</v>
      </c>
      <c r="DC67" s="177">
        <v>0</v>
      </c>
      <c r="DD67" s="175">
        <v>0</v>
      </c>
      <c r="DE67" s="177">
        <v>0</v>
      </c>
      <c r="DF67" s="175">
        <v>0</v>
      </c>
      <c r="DG67" s="177">
        <v>0</v>
      </c>
      <c r="DH67" s="175">
        <v>0</v>
      </c>
      <c r="DI67" s="177">
        <v>0</v>
      </c>
      <c r="DJ67" s="175">
        <v>0</v>
      </c>
      <c r="DK67" s="177">
        <v>0</v>
      </c>
      <c r="DL67" s="175">
        <v>0</v>
      </c>
      <c r="DM67" s="177">
        <v>0</v>
      </c>
      <c r="DN67" s="175">
        <v>0</v>
      </c>
      <c r="DO67" s="177">
        <v>0</v>
      </c>
      <c r="DP67" s="175">
        <v>283682.40000000002</v>
      </c>
      <c r="DQ67" s="177">
        <v>0.49020000000000002</v>
      </c>
      <c r="DR67" s="175">
        <v>0</v>
      </c>
      <c r="DS67" s="177">
        <v>0</v>
      </c>
      <c r="DT67" s="175">
        <v>2315853.2000000002</v>
      </c>
      <c r="DU67" s="177">
        <v>0.94340000000000002</v>
      </c>
      <c r="DV67" s="175">
        <v>0</v>
      </c>
      <c r="DW67" s="177">
        <v>0</v>
      </c>
      <c r="DX67" s="175">
        <v>0</v>
      </c>
      <c r="DY67" s="177">
        <v>0</v>
      </c>
      <c r="DZ67" s="175">
        <v>0</v>
      </c>
      <c r="EA67" s="177">
        <v>0</v>
      </c>
      <c r="EB67" s="175">
        <v>0</v>
      </c>
      <c r="EC67" s="177">
        <v>0</v>
      </c>
      <c r="ED67" s="175">
        <v>5894452.3799999999</v>
      </c>
      <c r="EE67" s="177">
        <v>0.9335</v>
      </c>
      <c r="EF67" s="175">
        <v>0</v>
      </c>
      <c r="EG67" s="177">
        <v>0</v>
      </c>
      <c r="EH67" s="175">
        <v>0</v>
      </c>
      <c r="EI67" s="177">
        <v>0</v>
      </c>
      <c r="EJ67" s="175">
        <v>0</v>
      </c>
      <c r="EK67" s="177">
        <v>0</v>
      </c>
      <c r="EL67" s="175">
        <v>0</v>
      </c>
      <c r="EM67" s="177">
        <v>0</v>
      </c>
      <c r="EN67" s="175">
        <v>8838312.5899999999</v>
      </c>
      <c r="EO67" s="177">
        <v>0.2006</v>
      </c>
      <c r="EP67" s="175">
        <v>2064690.34</v>
      </c>
      <c r="EQ67" s="177">
        <v>0.29160000000000003</v>
      </c>
      <c r="ER67" s="175">
        <v>1372270</v>
      </c>
      <c r="ES67" s="177">
        <v>0.60370000000000001</v>
      </c>
      <c r="ET67" s="175">
        <v>31735503</v>
      </c>
      <c r="EU67" s="177">
        <v>3.2336999999999998</v>
      </c>
      <c r="EV67" s="175">
        <v>0</v>
      </c>
      <c r="EW67" s="177">
        <v>0</v>
      </c>
      <c r="EX67" s="175">
        <v>98595839</v>
      </c>
      <c r="EY67" s="177">
        <v>4.4185999999999996</v>
      </c>
      <c r="EZ67" s="175">
        <v>312916529</v>
      </c>
      <c r="FA67" s="177">
        <v>3.5112999999999999</v>
      </c>
      <c r="FB67" s="175">
        <v>0</v>
      </c>
      <c r="FC67" s="177">
        <v>0</v>
      </c>
      <c r="FD67" s="175">
        <v>0</v>
      </c>
      <c r="FE67" s="177">
        <v>0</v>
      </c>
      <c r="FF67" s="175">
        <v>811965</v>
      </c>
      <c r="FG67" s="177">
        <v>0.89080000000000004</v>
      </c>
      <c r="FH67" s="175">
        <v>0</v>
      </c>
      <c r="FI67" s="177">
        <v>0</v>
      </c>
      <c r="FJ67" s="175">
        <v>2388955.7000000002</v>
      </c>
      <c r="FK67" s="177">
        <v>0.13550000000000001</v>
      </c>
      <c r="FL67" s="175">
        <v>319142.7</v>
      </c>
      <c r="FM67" s="177">
        <v>0.1792</v>
      </c>
      <c r="FN67" s="175">
        <v>0</v>
      </c>
      <c r="FO67" s="177">
        <v>0</v>
      </c>
      <c r="FP67" s="175">
        <v>0</v>
      </c>
      <c r="FQ67" s="177">
        <v>0</v>
      </c>
      <c r="FR67" s="175">
        <v>0</v>
      </c>
      <c r="FS67" s="177">
        <v>0</v>
      </c>
      <c r="FT67" s="175">
        <v>0</v>
      </c>
      <c r="FU67" s="177">
        <v>0</v>
      </c>
      <c r="FV67" s="175">
        <v>0</v>
      </c>
      <c r="FW67" s="177">
        <v>0</v>
      </c>
      <c r="FX67" s="175">
        <v>36885007.289999999</v>
      </c>
      <c r="FY67" s="177">
        <v>4.9947999999999997</v>
      </c>
      <c r="FZ67" s="175">
        <v>0</v>
      </c>
      <c r="GA67" s="177">
        <v>0</v>
      </c>
      <c r="GB67" s="175">
        <v>0</v>
      </c>
      <c r="GC67" s="177">
        <v>0</v>
      </c>
      <c r="GD67" s="175">
        <v>164254.39999999999</v>
      </c>
      <c r="GE67" s="177">
        <v>0.16919999999999999</v>
      </c>
      <c r="GF67" s="175">
        <v>990403.29</v>
      </c>
      <c r="GG67" s="177">
        <v>0.22739999999999999</v>
      </c>
      <c r="GH67" s="175">
        <v>3112010.53</v>
      </c>
      <c r="GI67" s="177">
        <v>0.40239999999999998</v>
      </c>
      <c r="GJ67" s="175">
        <v>931553.31</v>
      </c>
      <c r="GK67" s="177">
        <v>0.218</v>
      </c>
      <c r="GL67" s="175">
        <v>0</v>
      </c>
      <c r="GM67" s="177">
        <v>0</v>
      </c>
      <c r="GN67" s="175">
        <v>730845.94</v>
      </c>
      <c r="GO67" s="177">
        <v>0.29520000000000002</v>
      </c>
      <c r="GP67" s="175">
        <v>10410944.49</v>
      </c>
      <c r="GQ67" s="177">
        <v>0.86280000000000001</v>
      </c>
      <c r="GR67" s="175">
        <v>0</v>
      </c>
      <c r="GS67" s="177">
        <v>0</v>
      </c>
      <c r="GT67" s="175">
        <v>0</v>
      </c>
      <c r="GU67" s="177">
        <v>0</v>
      </c>
      <c r="GV67" s="175">
        <v>19957089.66</v>
      </c>
      <c r="GW67" s="177">
        <v>0.75329999999999997</v>
      </c>
      <c r="GX67" s="175">
        <v>0</v>
      </c>
      <c r="GY67" s="177">
        <v>0</v>
      </c>
      <c r="GZ67" s="175">
        <v>3353107.18</v>
      </c>
      <c r="HA67" s="177">
        <v>0.80610000000000004</v>
      </c>
      <c r="HB67" s="175">
        <v>6559747</v>
      </c>
      <c r="HC67" s="177">
        <v>7.4999999999999997E-2</v>
      </c>
      <c r="HD67" s="175">
        <v>0</v>
      </c>
      <c r="HE67" s="177">
        <v>0</v>
      </c>
      <c r="HF67" s="175">
        <v>0</v>
      </c>
      <c r="HG67" s="177">
        <v>0</v>
      </c>
      <c r="HH67" s="175">
        <v>0</v>
      </c>
      <c r="HI67" s="177">
        <v>0</v>
      </c>
      <c r="HJ67" s="175">
        <v>323191.8</v>
      </c>
      <c r="HK67" s="177">
        <v>0.2591</v>
      </c>
      <c r="HL67" s="175">
        <v>0</v>
      </c>
      <c r="HM67" s="177">
        <v>0</v>
      </c>
      <c r="HN67" s="175">
        <v>10634000</v>
      </c>
      <c r="HO67" s="177">
        <v>0.68400000000000005</v>
      </c>
      <c r="HP67" s="175">
        <v>0</v>
      </c>
      <c r="HQ67" s="177">
        <v>0</v>
      </c>
      <c r="HR67" s="175">
        <v>0</v>
      </c>
      <c r="HS67" s="177">
        <v>0</v>
      </c>
      <c r="HT67" s="175">
        <v>0</v>
      </c>
      <c r="HU67" s="177">
        <v>0</v>
      </c>
      <c r="HV67" s="175">
        <v>0</v>
      </c>
      <c r="HW67" s="177">
        <v>0</v>
      </c>
      <c r="HX67" s="175">
        <v>0</v>
      </c>
      <c r="HY67" s="177">
        <v>0</v>
      </c>
      <c r="HZ67" s="175">
        <v>23856677</v>
      </c>
      <c r="IA67" s="177">
        <v>0.85770000000000002</v>
      </c>
      <c r="IB67" s="175">
        <v>28496053</v>
      </c>
      <c r="IC67" s="177">
        <v>1.1511</v>
      </c>
      <c r="ID67" s="175">
        <v>0</v>
      </c>
      <c r="IE67" s="177">
        <v>0</v>
      </c>
      <c r="IF67" s="175">
        <v>7567</v>
      </c>
      <c r="IG67" s="177">
        <v>6.1000000000000004E-3</v>
      </c>
      <c r="IH67" s="175">
        <v>0</v>
      </c>
      <c r="II67" s="177">
        <v>0</v>
      </c>
      <c r="IJ67" s="175">
        <v>10669989.07</v>
      </c>
      <c r="IK67" s="177">
        <v>1.0015000000000001</v>
      </c>
      <c r="IL67" s="175">
        <v>0</v>
      </c>
      <c r="IM67" s="177">
        <v>0</v>
      </c>
    </row>
    <row r="68" spans="1:247" ht="13.5" thickBot="1">
      <c r="A68" s="174" t="s">
        <v>151</v>
      </c>
      <c r="B68" s="175">
        <v>167130966.5</v>
      </c>
      <c r="C68" s="177">
        <v>0.1162</v>
      </c>
      <c r="D68" s="175">
        <v>0</v>
      </c>
      <c r="E68" s="177">
        <v>0</v>
      </c>
      <c r="F68" s="175">
        <v>0</v>
      </c>
      <c r="G68" s="177">
        <v>0</v>
      </c>
      <c r="H68" s="175">
        <v>0</v>
      </c>
      <c r="I68" s="177">
        <v>0</v>
      </c>
      <c r="J68" s="175">
        <v>0</v>
      </c>
      <c r="K68" s="177">
        <v>0</v>
      </c>
      <c r="L68" s="175">
        <v>13625183.550000001</v>
      </c>
      <c r="M68" s="177">
        <v>1.1272</v>
      </c>
      <c r="N68" s="175">
        <v>10019250</v>
      </c>
      <c r="O68" s="177">
        <v>0.76200000000000001</v>
      </c>
      <c r="P68" s="175">
        <v>0</v>
      </c>
      <c r="Q68" s="177">
        <v>0</v>
      </c>
      <c r="R68" s="175">
        <v>0</v>
      </c>
      <c r="S68" s="177">
        <v>0</v>
      </c>
      <c r="T68" s="175">
        <v>0</v>
      </c>
      <c r="U68" s="177">
        <v>0</v>
      </c>
      <c r="V68" s="175">
        <v>0</v>
      </c>
      <c r="W68" s="177">
        <v>0</v>
      </c>
      <c r="X68" s="175">
        <v>0</v>
      </c>
      <c r="Y68" s="177">
        <v>0</v>
      </c>
      <c r="Z68" s="175">
        <v>0</v>
      </c>
      <c r="AA68" s="177">
        <v>0</v>
      </c>
      <c r="AB68" s="175">
        <v>0</v>
      </c>
      <c r="AC68" s="177">
        <v>0</v>
      </c>
      <c r="AD68" s="175">
        <v>0</v>
      </c>
      <c r="AE68" s="177">
        <v>0</v>
      </c>
      <c r="AF68" s="175">
        <v>0</v>
      </c>
      <c r="AG68" s="177">
        <v>0</v>
      </c>
      <c r="AH68" s="175">
        <v>608633.85</v>
      </c>
      <c r="AI68" s="177">
        <v>1.0820000000000001</v>
      </c>
      <c r="AJ68" s="175">
        <v>0</v>
      </c>
      <c r="AK68" s="177">
        <v>0</v>
      </c>
      <c r="AL68" s="175">
        <v>3211908.75</v>
      </c>
      <c r="AM68" s="177">
        <v>4.0395000000000003</v>
      </c>
      <c r="AN68" s="175">
        <v>0</v>
      </c>
      <c r="AO68" s="177">
        <v>0</v>
      </c>
      <c r="AP68" s="175">
        <v>0</v>
      </c>
      <c r="AQ68" s="177">
        <v>0</v>
      </c>
      <c r="AR68" s="175">
        <v>0</v>
      </c>
      <c r="AS68" s="177">
        <v>0</v>
      </c>
      <c r="AT68" s="175">
        <v>17217553</v>
      </c>
      <c r="AU68" s="177">
        <v>0.80600000000000005</v>
      </c>
      <c r="AV68" s="175">
        <v>0</v>
      </c>
      <c r="AW68" s="177">
        <v>0</v>
      </c>
      <c r="AX68" s="175">
        <v>0</v>
      </c>
      <c r="AY68" s="177">
        <v>0</v>
      </c>
      <c r="AZ68" s="175">
        <v>0</v>
      </c>
      <c r="BA68" s="177">
        <v>0</v>
      </c>
      <c r="BB68" s="175">
        <v>0</v>
      </c>
      <c r="BC68" s="177">
        <v>0</v>
      </c>
      <c r="BD68" s="175">
        <v>0</v>
      </c>
      <c r="BE68" s="177">
        <v>0</v>
      </c>
      <c r="BF68" s="175">
        <v>0</v>
      </c>
      <c r="BG68" s="177">
        <v>0</v>
      </c>
      <c r="BH68" s="175">
        <v>0</v>
      </c>
      <c r="BI68" s="177">
        <v>0</v>
      </c>
      <c r="BJ68" s="175">
        <v>10734109.800000001</v>
      </c>
      <c r="BK68" s="177">
        <v>6.4634999999999998</v>
      </c>
      <c r="BL68" s="175">
        <v>0</v>
      </c>
      <c r="BM68" s="177">
        <v>0</v>
      </c>
      <c r="BN68" s="175">
        <v>0</v>
      </c>
      <c r="BO68" s="177">
        <v>0</v>
      </c>
      <c r="BP68" s="175">
        <v>0</v>
      </c>
      <c r="BQ68" s="177">
        <v>0</v>
      </c>
      <c r="BR68" s="175">
        <v>0</v>
      </c>
      <c r="BS68" s="177">
        <v>0</v>
      </c>
      <c r="BT68" s="175">
        <v>0</v>
      </c>
      <c r="BU68" s="177">
        <v>0</v>
      </c>
      <c r="BV68" s="175">
        <v>0</v>
      </c>
      <c r="BW68" s="177">
        <v>0</v>
      </c>
      <c r="BX68" s="175">
        <v>0</v>
      </c>
      <c r="BY68" s="177">
        <v>0</v>
      </c>
      <c r="BZ68" s="175">
        <v>0</v>
      </c>
      <c r="CA68" s="177">
        <v>0</v>
      </c>
      <c r="CB68" s="175">
        <v>0</v>
      </c>
      <c r="CC68" s="177">
        <v>0</v>
      </c>
      <c r="CD68" s="175">
        <v>0</v>
      </c>
      <c r="CE68" s="177">
        <v>0</v>
      </c>
      <c r="CF68" s="175">
        <v>0</v>
      </c>
      <c r="CG68" s="177">
        <v>0</v>
      </c>
      <c r="CH68" s="175">
        <v>0</v>
      </c>
      <c r="CI68" s="177">
        <v>0</v>
      </c>
      <c r="CJ68" s="175">
        <v>0</v>
      </c>
      <c r="CK68" s="177">
        <v>0</v>
      </c>
      <c r="CL68" s="175">
        <v>1136577.1499999999</v>
      </c>
      <c r="CM68" s="177">
        <v>0.86850000000000005</v>
      </c>
      <c r="CN68" s="175">
        <v>0</v>
      </c>
      <c r="CO68" s="177">
        <v>0</v>
      </c>
      <c r="CP68" s="175">
        <v>0</v>
      </c>
      <c r="CQ68" s="177">
        <v>0</v>
      </c>
      <c r="CR68" s="175">
        <v>254788.8</v>
      </c>
      <c r="CS68" s="177">
        <v>1.6199999999999999E-2</v>
      </c>
      <c r="CT68" s="175">
        <v>0</v>
      </c>
      <c r="CU68" s="177">
        <v>0</v>
      </c>
      <c r="CV68" s="175">
        <v>0</v>
      </c>
      <c r="CW68" s="177">
        <v>0</v>
      </c>
      <c r="CX68" s="175">
        <v>4327192.8</v>
      </c>
      <c r="CY68" s="177">
        <v>0.8306</v>
      </c>
      <c r="CZ68" s="175">
        <v>3982042.4</v>
      </c>
      <c r="DA68" s="177">
        <v>3.1939000000000002</v>
      </c>
      <c r="DB68" s="175">
        <v>0</v>
      </c>
      <c r="DC68" s="177">
        <v>0</v>
      </c>
      <c r="DD68" s="175">
        <v>0</v>
      </c>
      <c r="DE68" s="177">
        <v>0</v>
      </c>
      <c r="DF68" s="175">
        <v>0</v>
      </c>
      <c r="DG68" s="177">
        <v>0</v>
      </c>
      <c r="DH68" s="175">
        <v>0</v>
      </c>
      <c r="DI68" s="177">
        <v>0</v>
      </c>
      <c r="DJ68" s="175">
        <v>0</v>
      </c>
      <c r="DK68" s="177">
        <v>0</v>
      </c>
      <c r="DL68" s="175">
        <v>0</v>
      </c>
      <c r="DM68" s="177">
        <v>0</v>
      </c>
      <c r="DN68" s="175">
        <v>0</v>
      </c>
      <c r="DO68" s="177">
        <v>0</v>
      </c>
      <c r="DP68" s="175">
        <v>0</v>
      </c>
      <c r="DQ68" s="177">
        <v>0</v>
      </c>
      <c r="DR68" s="175">
        <v>0</v>
      </c>
      <c r="DS68" s="177">
        <v>0</v>
      </c>
      <c r="DT68" s="175">
        <v>788400</v>
      </c>
      <c r="DU68" s="177">
        <v>0.32119999999999999</v>
      </c>
      <c r="DV68" s="175">
        <v>0</v>
      </c>
      <c r="DW68" s="177">
        <v>0</v>
      </c>
      <c r="DX68" s="175">
        <v>0</v>
      </c>
      <c r="DY68" s="177">
        <v>0</v>
      </c>
      <c r="DZ68" s="175">
        <v>0</v>
      </c>
      <c r="EA68" s="177">
        <v>0</v>
      </c>
      <c r="EB68" s="175">
        <v>0</v>
      </c>
      <c r="EC68" s="177">
        <v>0</v>
      </c>
      <c r="ED68" s="175">
        <v>1276660.5</v>
      </c>
      <c r="EE68" s="177">
        <v>0.20219999999999999</v>
      </c>
      <c r="EF68" s="175">
        <v>0</v>
      </c>
      <c r="EG68" s="177">
        <v>0</v>
      </c>
      <c r="EH68" s="175">
        <v>0</v>
      </c>
      <c r="EI68" s="177">
        <v>0</v>
      </c>
      <c r="EJ68" s="175">
        <v>0</v>
      </c>
      <c r="EK68" s="177">
        <v>0</v>
      </c>
      <c r="EL68" s="175">
        <v>0</v>
      </c>
      <c r="EM68" s="177">
        <v>0</v>
      </c>
      <c r="EN68" s="175">
        <v>0</v>
      </c>
      <c r="EO68" s="177">
        <v>0</v>
      </c>
      <c r="EP68" s="175">
        <v>0</v>
      </c>
      <c r="EQ68" s="177">
        <v>0</v>
      </c>
      <c r="ER68" s="175">
        <v>2485390</v>
      </c>
      <c r="ES68" s="177">
        <v>1.0934999999999999</v>
      </c>
      <c r="ET68" s="175">
        <v>26230204</v>
      </c>
      <c r="EU68" s="177">
        <v>2.6726999999999999</v>
      </c>
      <c r="EV68" s="175">
        <v>14987123</v>
      </c>
      <c r="EW68" s="177">
        <v>1.0826</v>
      </c>
      <c r="EX68" s="175">
        <v>9520000</v>
      </c>
      <c r="EY68" s="177">
        <v>0.42659999999999998</v>
      </c>
      <c r="EZ68" s="175">
        <v>0</v>
      </c>
      <c r="FA68" s="177">
        <v>0</v>
      </c>
      <c r="FB68" s="175">
        <v>16127406</v>
      </c>
      <c r="FC68" s="177">
        <v>0.96779999999999999</v>
      </c>
      <c r="FD68" s="175">
        <v>0</v>
      </c>
      <c r="FE68" s="177">
        <v>0</v>
      </c>
      <c r="FF68" s="175">
        <v>0</v>
      </c>
      <c r="FG68" s="177">
        <v>0</v>
      </c>
      <c r="FH68" s="175">
        <v>0</v>
      </c>
      <c r="FI68" s="177">
        <v>0</v>
      </c>
      <c r="FJ68" s="175">
        <v>4746059.05</v>
      </c>
      <c r="FK68" s="177">
        <v>0.26919999999999999</v>
      </c>
      <c r="FL68" s="175">
        <v>0</v>
      </c>
      <c r="FM68" s="177">
        <v>0</v>
      </c>
      <c r="FN68" s="175">
        <v>0</v>
      </c>
      <c r="FO68" s="177">
        <v>0</v>
      </c>
      <c r="FP68" s="175">
        <v>0</v>
      </c>
      <c r="FQ68" s="177">
        <v>0</v>
      </c>
      <c r="FR68" s="175">
        <v>0</v>
      </c>
      <c r="FS68" s="177">
        <v>0</v>
      </c>
      <c r="FT68" s="175">
        <v>0</v>
      </c>
      <c r="FU68" s="177">
        <v>0</v>
      </c>
      <c r="FV68" s="175">
        <v>0</v>
      </c>
      <c r="FW68" s="177">
        <v>0</v>
      </c>
      <c r="FX68" s="175">
        <v>0</v>
      </c>
      <c r="FY68" s="177">
        <v>0</v>
      </c>
      <c r="FZ68" s="175">
        <v>0</v>
      </c>
      <c r="GA68" s="177">
        <v>0</v>
      </c>
      <c r="GB68" s="175">
        <v>0</v>
      </c>
      <c r="GC68" s="177">
        <v>0</v>
      </c>
      <c r="GD68" s="175">
        <v>0</v>
      </c>
      <c r="GE68" s="177">
        <v>0</v>
      </c>
      <c r="GF68" s="175">
        <v>0</v>
      </c>
      <c r="GG68" s="177">
        <v>0</v>
      </c>
      <c r="GH68" s="175">
        <v>0</v>
      </c>
      <c r="GI68" s="177">
        <v>0</v>
      </c>
      <c r="GJ68" s="175">
        <v>0</v>
      </c>
      <c r="GK68" s="177">
        <v>0</v>
      </c>
      <c r="GL68" s="175">
        <v>0</v>
      </c>
      <c r="GM68" s="177">
        <v>0</v>
      </c>
      <c r="GN68" s="175">
        <v>346414.2</v>
      </c>
      <c r="GO68" s="177">
        <v>0.1399</v>
      </c>
      <c r="GP68" s="175">
        <v>0</v>
      </c>
      <c r="GQ68" s="177">
        <v>0</v>
      </c>
      <c r="GR68" s="175">
        <v>0</v>
      </c>
      <c r="GS68" s="177">
        <v>0</v>
      </c>
      <c r="GT68" s="175">
        <v>0</v>
      </c>
      <c r="GU68" s="177">
        <v>0</v>
      </c>
      <c r="GV68" s="175">
        <v>0</v>
      </c>
      <c r="GW68" s="177">
        <v>0</v>
      </c>
      <c r="GX68" s="175">
        <v>0</v>
      </c>
      <c r="GY68" s="177">
        <v>0</v>
      </c>
      <c r="GZ68" s="175">
        <v>0</v>
      </c>
      <c r="HA68" s="177">
        <v>0</v>
      </c>
      <c r="HB68" s="175">
        <v>0</v>
      </c>
      <c r="HC68" s="177">
        <v>0</v>
      </c>
      <c r="HD68" s="175">
        <v>0</v>
      </c>
      <c r="HE68" s="177">
        <v>0</v>
      </c>
      <c r="HF68" s="175">
        <v>235425</v>
      </c>
      <c r="HG68" s="177">
        <v>2.4285999999999999</v>
      </c>
      <c r="HH68" s="175">
        <v>0</v>
      </c>
      <c r="HI68" s="177">
        <v>0</v>
      </c>
      <c r="HJ68" s="175">
        <v>0</v>
      </c>
      <c r="HK68" s="177">
        <v>0</v>
      </c>
      <c r="HL68" s="175">
        <v>0</v>
      </c>
      <c r="HM68" s="177">
        <v>0</v>
      </c>
      <c r="HN68" s="175">
        <v>8434693.5999999996</v>
      </c>
      <c r="HO68" s="177">
        <v>0.54259999999999997</v>
      </c>
      <c r="HP68" s="175">
        <v>0</v>
      </c>
      <c r="HQ68" s="177">
        <v>0</v>
      </c>
      <c r="HR68" s="175">
        <v>0</v>
      </c>
      <c r="HS68" s="177">
        <v>0</v>
      </c>
      <c r="HT68" s="175">
        <v>0</v>
      </c>
      <c r="HU68" s="177">
        <v>0</v>
      </c>
      <c r="HV68" s="175">
        <v>0</v>
      </c>
      <c r="HW68" s="177">
        <v>0</v>
      </c>
      <c r="HX68" s="175">
        <v>0</v>
      </c>
      <c r="HY68" s="177">
        <v>0</v>
      </c>
      <c r="HZ68" s="175">
        <v>0</v>
      </c>
      <c r="IA68" s="177">
        <v>0</v>
      </c>
      <c r="IB68" s="175">
        <v>0</v>
      </c>
      <c r="IC68" s="177">
        <v>0</v>
      </c>
      <c r="ID68" s="175">
        <v>0</v>
      </c>
      <c r="IE68" s="177">
        <v>0</v>
      </c>
      <c r="IF68" s="175">
        <v>1272482</v>
      </c>
      <c r="IG68" s="177">
        <v>1.022</v>
      </c>
      <c r="IH68" s="175">
        <v>228855</v>
      </c>
      <c r="II68" s="177">
        <v>2.8193000000000001</v>
      </c>
      <c r="IJ68" s="175">
        <v>15334614.050000001</v>
      </c>
      <c r="IK68" s="177">
        <v>1.4394</v>
      </c>
      <c r="IL68" s="175">
        <v>0</v>
      </c>
      <c r="IM68" s="177">
        <v>0</v>
      </c>
    </row>
    <row r="69" spans="1:247" ht="14.25" thickTop="1" thickBot="1">
      <c r="A69" s="171" t="s">
        <v>150</v>
      </c>
      <c r="B69" s="152">
        <v>1471418252.6300001</v>
      </c>
      <c r="C69" s="172">
        <v>1.0226</v>
      </c>
      <c r="D69" s="152">
        <v>0</v>
      </c>
      <c r="E69" s="172">
        <v>0</v>
      </c>
      <c r="F69" s="152">
        <v>11978546.6</v>
      </c>
      <c r="G69" s="172">
        <v>0.39250000000000002</v>
      </c>
      <c r="H69" s="152">
        <v>4018102.74</v>
      </c>
      <c r="I69" s="172">
        <v>0.27479999999999999</v>
      </c>
      <c r="J69" s="152">
        <v>0</v>
      </c>
      <c r="K69" s="172">
        <v>0</v>
      </c>
      <c r="L69" s="152">
        <v>27039013.23</v>
      </c>
      <c r="M69" s="172">
        <v>2.2370000000000001</v>
      </c>
      <c r="N69" s="152">
        <v>37013250</v>
      </c>
      <c r="O69" s="172">
        <v>2.8148</v>
      </c>
      <c r="P69" s="152">
        <v>46713143.82</v>
      </c>
      <c r="Q69" s="172">
        <v>1.5626</v>
      </c>
      <c r="R69" s="152">
        <v>0</v>
      </c>
      <c r="S69" s="172">
        <v>0</v>
      </c>
      <c r="T69" s="152">
        <v>0</v>
      </c>
      <c r="U69" s="172">
        <v>0</v>
      </c>
      <c r="V69" s="152">
        <v>1935590.8</v>
      </c>
      <c r="W69" s="172">
        <v>0.68640000000000001</v>
      </c>
      <c r="X69" s="152">
        <v>329378909.61000001</v>
      </c>
      <c r="Y69" s="172">
        <v>1.1879</v>
      </c>
      <c r="Z69" s="152">
        <v>0</v>
      </c>
      <c r="AA69" s="172">
        <v>0</v>
      </c>
      <c r="AB69" s="152">
        <v>0</v>
      </c>
      <c r="AC69" s="172">
        <v>0</v>
      </c>
      <c r="AD69" s="152">
        <v>0</v>
      </c>
      <c r="AE69" s="172">
        <v>0</v>
      </c>
      <c r="AF69" s="152">
        <v>0</v>
      </c>
      <c r="AG69" s="172">
        <v>0</v>
      </c>
      <c r="AH69" s="152">
        <v>608633.85</v>
      </c>
      <c r="AI69" s="172">
        <v>1.0820000000000001</v>
      </c>
      <c r="AJ69" s="152">
        <v>0</v>
      </c>
      <c r="AK69" s="172">
        <v>0</v>
      </c>
      <c r="AL69" s="152">
        <v>5139991.59</v>
      </c>
      <c r="AM69" s="172">
        <v>6.4644000000000004</v>
      </c>
      <c r="AN69" s="152">
        <v>0</v>
      </c>
      <c r="AO69" s="172">
        <v>0</v>
      </c>
      <c r="AP69" s="152">
        <v>0</v>
      </c>
      <c r="AQ69" s="172">
        <v>0</v>
      </c>
      <c r="AR69" s="152">
        <v>0</v>
      </c>
      <c r="AS69" s="172">
        <v>0</v>
      </c>
      <c r="AT69" s="152">
        <v>57180504</v>
      </c>
      <c r="AU69" s="172">
        <v>2.6766999999999999</v>
      </c>
      <c r="AV69" s="152">
        <v>0</v>
      </c>
      <c r="AW69" s="172">
        <v>0</v>
      </c>
      <c r="AX69" s="152">
        <v>0</v>
      </c>
      <c r="AY69" s="172">
        <v>0</v>
      </c>
      <c r="AZ69" s="152">
        <v>0</v>
      </c>
      <c r="BA69" s="172">
        <v>0</v>
      </c>
      <c r="BB69" s="152">
        <v>70485251.980000004</v>
      </c>
      <c r="BC69" s="172">
        <v>2.6911</v>
      </c>
      <c r="BD69" s="152">
        <v>0</v>
      </c>
      <c r="BE69" s="172">
        <v>0</v>
      </c>
      <c r="BF69" s="152">
        <v>0</v>
      </c>
      <c r="BG69" s="172">
        <v>0</v>
      </c>
      <c r="BH69" s="152">
        <v>0</v>
      </c>
      <c r="BI69" s="172">
        <v>0</v>
      </c>
      <c r="BJ69" s="152">
        <v>19609694.800000001</v>
      </c>
      <c r="BK69" s="172">
        <v>11.8079</v>
      </c>
      <c r="BL69" s="152">
        <v>5591030</v>
      </c>
      <c r="BM69" s="172">
        <v>1.1716</v>
      </c>
      <c r="BN69" s="152">
        <v>3840510</v>
      </c>
      <c r="BO69" s="172">
        <v>2.0270000000000001</v>
      </c>
      <c r="BP69" s="152">
        <v>0</v>
      </c>
      <c r="BQ69" s="172">
        <v>0</v>
      </c>
      <c r="BR69" s="152">
        <v>0</v>
      </c>
      <c r="BS69" s="172">
        <v>0</v>
      </c>
      <c r="BT69" s="152">
        <v>0</v>
      </c>
      <c r="BU69" s="172">
        <v>0</v>
      </c>
      <c r="BV69" s="152">
        <v>0</v>
      </c>
      <c r="BW69" s="172">
        <v>0</v>
      </c>
      <c r="BX69" s="152">
        <v>0</v>
      </c>
      <c r="BY69" s="172">
        <v>0</v>
      </c>
      <c r="BZ69" s="152">
        <v>0</v>
      </c>
      <c r="CA69" s="172">
        <v>0</v>
      </c>
      <c r="CB69" s="152">
        <v>78582300.150000006</v>
      </c>
      <c r="CC69" s="172">
        <v>5.7851999999999997</v>
      </c>
      <c r="CD69" s="152">
        <v>0</v>
      </c>
      <c r="CE69" s="172">
        <v>0</v>
      </c>
      <c r="CF69" s="152">
        <v>0</v>
      </c>
      <c r="CG69" s="172">
        <v>0</v>
      </c>
      <c r="CH69" s="152">
        <v>0</v>
      </c>
      <c r="CI69" s="172">
        <v>0</v>
      </c>
      <c r="CJ69" s="152">
        <v>0</v>
      </c>
      <c r="CK69" s="172">
        <v>0</v>
      </c>
      <c r="CL69" s="152">
        <v>5077452.1500000004</v>
      </c>
      <c r="CM69" s="172">
        <v>3.8799000000000001</v>
      </c>
      <c r="CN69" s="152">
        <v>0</v>
      </c>
      <c r="CO69" s="172">
        <v>0</v>
      </c>
      <c r="CP69" s="152">
        <v>0</v>
      </c>
      <c r="CQ69" s="172">
        <v>0</v>
      </c>
      <c r="CR69" s="152">
        <v>23109100.809999999</v>
      </c>
      <c r="CS69" s="172">
        <v>1.4661999999999999</v>
      </c>
      <c r="CT69" s="152">
        <v>0</v>
      </c>
      <c r="CU69" s="172">
        <v>0</v>
      </c>
      <c r="CV69" s="152">
        <v>0</v>
      </c>
      <c r="CW69" s="172">
        <v>0</v>
      </c>
      <c r="CX69" s="152">
        <v>8593349.0999999996</v>
      </c>
      <c r="CY69" s="172">
        <v>1.6495</v>
      </c>
      <c r="CZ69" s="152">
        <v>8890514.7300000004</v>
      </c>
      <c r="DA69" s="172">
        <v>7.1307999999999998</v>
      </c>
      <c r="DB69" s="152">
        <v>0</v>
      </c>
      <c r="DC69" s="172">
        <v>0</v>
      </c>
      <c r="DD69" s="152">
        <v>0</v>
      </c>
      <c r="DE69" s="172">
        <v>0</v>
      </c>
      <c r="DF69" s="152">
        <v>0</v>
      </c>
      <c r="DG69" s="172">
        <v>0</v>
      </c>
      <c r="DH69" s="152">
        <v>0</v>
      </c>
      <c r="DI69" s="172">
        <v>0</v>
      </c>
      <c r="DJ69" s="152">
        <v>0</v>
      </c>
      <c r="DK69" s="172">
        <v>0</v>
      </c>
      <c r="DL69" s="152">
        <v>0</v>
      </c>
      <c r="DM69" s="172">
        <v>0</v>
      </c>
      <c r="DN69" s="152">
        <v>0</v>
      </c>
      <c r="DO69" s="172">
        <v>0</v>
      </c>
      <c r="DP69" s="152">
        <v>283682.40000000002</v>
      </c>
      <c r="DQ69" s="172">
        <v>0.49020000000000002</v>
      </c>
      <c r="DR69" s="152">
        <v>0</v>
      </c>
      <c r="DS69" s="172">
        <v>0</v>
      </c>
      <c r="DT69" s="152">
        <v>3104253.2</v>
      </c>
      <c r="DU69" s="172">
        <v>1.2645999999999999</v>
      </c>
      <c r="DV69" s="152">
        <v>0</v>
      </c>
      <c r="DW69" s="172">
        <v>0</v>
      </c>
      <c r="DX69" s="152">
        <v>0</v>
      </c>
      <c r="DY69" s="172">
        <v>0</v>
      </c>
      <c r="DZ69" s="152">
        <v>0</v>
      </c>
      <c r="EA69" s="172">
        <v>0</v>
      </c>
      <c r="EB69" s="152">
        <v>0</v>
      </c>
      <c r="EC69" s="172">
        <v>0</v>
      </c>
      <c r="ED69" s="152">
        <v>7171112.8799999999</v>
      </c>
      <c r="EE69" s="172">
        <v>1.1355999999999999</v>
      </c>
      <c r="EF69" s="152">
        <v>0</v>
      </c>
      <c r="EG69" s="172">
        <v>0</v>
      </c>
      <c r="EH69" s="152">
        <v>0</v>
      </c>
      <c r="EI69" s="172">
        <v>0</v>
      </c>
      <c r="EJ69" s="152">
        <v>0</v>
      </c>
      <c r="EK69" s="172">
        <v>0</v>
      </c>
      <c r="EL69" s="152">
        <v>0</v>
      </c>
      <c r="EM69" s="172">
        <v>0</v>
      </c>
      <c r="EN69" s="152">
        <v>8838312.5899999999</v>
      </c>
      <c r="EO69" s="172">
        <v>0.2006</v>
      </c>
      <c r="EP69" s="152">
        <v>2064690.34</v>
      </c>
      <c r="EQ69" s="172">
        <v>0.29160000000000003</v>
      </c>
      <c r="ER69" s="152">
        <v>3857660</v>
      </c>
      <c r="ES69" s="172">
        <v>1.6972</v>
      </c>
      <c r="ET69" s="152">
        <v>57965707</v>
      </c>
      <c r="EU69" s="172">
        <v>5.9063999999999997</v>
      </c>
      <c r="EV69" s="152">
        <v>14987123</v>
      </c>
      <c r="EW69" s="172">
        <v>1.0826</v>
      </c>
      <c r="EX69" s="152">
        <v>108115839</v>
      </c>
      <c r="EY69" s="172">
        <v>4.8452000000000002</v>
      </c>
      <c r="EZ69" s="152">
        <v>312916529</v>
      </c>
      <c r="FA69" s="172">
        <v>3.5112999999999999</v>
      </c>
      <c r="FB69" s="152">
        <v>16127406</v>
      </c>
      <c r="FC69" s="172">
        <v>0.96779999999999999</v>
      </c>
      <c r="FD69" s="152">
        <v>0</v>
      </c>
      <c r="FE69" s="172">
        <v>0</v>
      </c>
      <c r="FF69" s="152">
        <v>811965</v>
      </c>
      <c r="FG69" s="172">
        <v>0.89080000000000004</v>
      </c>
      <c r="FH69" s="152">
        <v>0</v>
      </c>
      <c r="FI69" s="172">
        <v>0</v>
      </c>
      <c r="FJ69" s="152">
        <v>7135014.75</v>
      </c>
      <c r="FK69" s="172">
        <v>0.40460000000000002</v>
      </c>
      <c r="FL69" s="152">
        <v>319142.7</v>
      </c>
      <c r="FM69" s="172">
        <v>0.1792</v>
      </c>
      <c r="FN69" s="152">
        <v>0</v>
      </c>
      <c r="FO69" s="172">
        <v>0</v>
      </c>
      <c r="FP69" s="152">
        <v>0</v>
      </c>
      <c r="FQ69" s="172">
        <v>0</v>
      </c>
      <c r="FR69" s="152">
        <v>0</v>
      </c>
      <c r="FS69" s="172">
        <v>0</v>
      </c>
      <c r="FT69" s="152">
        <v>0</v>
      </c>
      <c r="FU69" s="172">
        <v>0</v>
      </c>
      <c r="FV69" s="152">
        <v>0</v>
      </c>
      <c r="FW69" s="172">
        <v>0</v>
      </c>
      <c r="FX69" s="152">
        <v>36885007.289999999</v>
      </c>
      <c r="FY69" s="172">
        <v>4.9947999999999997</v>
      </c>
      <c r="FZ69" s="152">
        <v>0</v>
      </c>
      <c r="GA69" s="172">
        <v>0</v>
      </c>
      <c r="GB69" s="152">
        <v>0</v>
      </c>
      <c r="GC69" s="172">
        <v>0</v>
      </c>
      <c r="GD69" s="152">
        <v>164254.39999999999</v>
      </c>
      <c r="GE69" s="172">
        <v>0.16919999999999999</v>
      </c>
      <c r="GF69" s="152">
        <v>990403.29</v>
      </c>
      <c r="GG69" s="172">
        <v>0.22739999999999999</v>
      </c>
      <c r="GH69" s="152">
        <v>3112010.53</v>
      </c>
      <c r="GI69" s="172">
        <v>0.40239999999999998</v>
      </c>
      <c r="GJ69" s="152">
        <v>931553.31</v>
      </c>
      <c r="GK69" s="172">
        <v>0.218</v>
      </c>
      <c r="GL69" s="152">
        <v>0</v>
      </c>
      <c r="GM69" s="172">
        <v>0</v>
      </c>
      <c r="GN69" s="152">
        <v>1077260.1399999999</v>
      </c>
      <c r="GO69" s="172">
        <v>0.43519999999999998</v>
      </c>
      <c r="GP69" s="152">
        <v>10410944.49</v>
      </c>
      <c r="GQ69" s="172">
        <v>0.86280000000000001</v>
      </c>
      <c r="GR69" s="152">
        <v>0</v>
      </c>
      <c r="GS69" s="172">
        <v>0</v>
      </c>
      <c r="GT69" s="152">
        <v>0</v>
      </c>
      <c r="GU69" s="172">
        <v>0</v>
      </c>
      <c r="GV69" s="152">
        <v>19957089.66</v>
      </c>
      <c r="GW69" s="172">
        <v>0.75329999999999997</v>
      </c>
      <c r="GX69" s="152">
        <v>0</v>
      </c>
      <c r="GY69" s="172">
        <v>0</v>
      </c>
      <c r="GZ69" s="152">
        <v>3353107.18</v>
      </c>
      <c r="HA69" s="172">
        <v>0.80610000000000004</v>
      </c>
      <c r="HB69" s="152">
        <v>6559747</v>
      </c>
      <c r="HC69" s="172">
        <v>7.4999999999999997E-2</v>
      </c>
      <c r="HD69" s="152">
        <v>0</v>
      </c>
      <c r="HE69" s="172">
        <v>0</v>
      </c>
      <c r="HF69" s="152">
        <v>235425</v>
      </c>
      <c r="HG69" s="172">
        <v>2.4285999999999999</v>
      </c>
      <c r="HH69" s="152">
        <v>0</v>
      </c>
      <c r="HI69" s="172">
        <v>0</v>
      </c>
      <c r="HJ69" s="152">
        <v>323191.8</v>
      </c>
      <c r="HK69" s="172">
        <v>0.2591</v>
      </c>
      <c r="HL69" s="152">
        <v>0</v>
      </c>
      <c r="HM69" s="172">
        <v>0</v>
      </c>
      <c r="HN69" s="152">
        <v>19068693.600000001</v>
      </c>
      <c r="HO69" s="172">
        <v>1.2265999999999999</v>
      </c>
      <c r="HP69" s="152">
        <v>0</v>
      </c>
      <c r="HQ69" s="172">
        <v>0</v>
      </c>
      <c r="HR69" s="152">
        <v>0</v>
      </c>
      <c r="HS69" s="172">
        <v>0</v>
      </c>
      <c r="HT69" s="152">
        <v>0</v>
      </c>
      <c r="HU69" s="172">
        <v>0</v>
      </c>
      <c r="HV69" s="152">
        <v>0</v>
      </c>
      <c r="HW69" s="172">
        <v>0</v>
      </c>
      <c r="HX69" s="152">
        <v>0</v>
      </c>
      <c r="HY69" s="172">
        <v>0</v>
      </c>
      <c r="HZ69" s="152">
        <v>23856677</v>
      </c>
      <c r="IA69" s="172">
        <v>0.85770000000000002</v>
      </c>
      <c r="IB69" s="152">
        <v>28496053</v>
      </c>
      <c r="IC69" s="172">
        <v>1.1511</v>
      </c>
      <c r="ID69" s="152">
        <v>0</v>
      </c>
      <c r="IE69" s="172">
        <v>0</v>
      </c>
      <c r="IF69" s="152">
        <v>1280049</v>
      </c>
      <c r="IG69" s="172">
        <v>1.0281</v>
      </c>
      <c r="IH69" s="152">
        <v>228855</v>
      </c>
      <c r="II69" s="172">
        <v>2.8193000000000001</v>
      </c>
      <c r="IJ69" s="152">
        <v>26004603.120000001</v>
      </c>
      <c r="IK69" s="172">
        <v>2.4409000000000001</v>
      </c>
      <c r="IL69" s="152">
        <v>0</v>
      </c>
      <c r="IM69" s="172">
        <v>0</v>
      </c>
    </row>
    <row r="70" spans="1:247" ht="13.5" thickTop="1">
      <c r="A70" s="174" t="s">
        <v>146</v>
      </c>
      <c r="B70" s="175">
        <v>0</v>
      </c>
      <c r="C70" s="177">
        <v>0</v>
      </c>
      <c r="D70" s="175">
        <v>0</v>
      </c>
      <c r="E70" s="177">
        <v>0</v>
      </c>
      <c r="F70" s="175">
        <v>0</v>
      </c>
      <c r="G70" s="177">
        <v>0</v>
      </c>
      <c r="H70" s="175">
        <v>0</v>
      </c>
      <c r="I70" s="177">
        <v>0</v>
      </c>
      <c r="J70" s="175">
        <v>0</v>
      </c>
      <c r="K70" s="177">
        <v>0</v>
      </c>
      <c r="L70" s="175">
        <v>0</v>
      </c>
      <c r="M70" s="177">
        <v>0</v>
      </c>
      <c r="N70" s="175">
        <v>0</v>
      </c>
      <c r="O70" s="177">
        <v>0</v>
      </c>
      <c r="P70" s="175">
        <v>0</v>
      </c>
      <c r="Q70" s="177">
        <v>0</v>
      </c>
      <c r="R70" s="175">
        <v>0</v>
      </c>
      <c r="S70" s="177">
        <v>0</v>
      </c>
      <c r="T70" s="175">
        <v>0</v>
      </c>
      <c r="U70" s="177">
        <v>0</v>
      </c>
      <c r="V70" s="175">
        <v>0</v>
      </c>
      <c r="W70" s="177">
        <v>0</v>
      </c>
      <c r="X70" s="175">
        <v>0</v>
      </c>
      <c r="Y70" s="177">
        <v>0</v>
      </c>
      <c r="Z70" s="175">
        <v>0</v>
      </c>
      <c r="AA70" s="177">
        <v>0</v>
      </c>
      <c r="AB70" s="175">
        <v>0</v>
      </c>
      <c r="AC70" s="177">
        <v>0</v>
      </c>
      <c r="AD70" s="175">
        <v>0</v>
      </c>
      <c r="AE70" s="177">
        <v>0</v>
      </c>
      <c r="AF70" s="175">
        <v>0</v>
      </c>
      <c r="AG70" s="177">
        <v>0</v>
      </c>
      <c r="AH70" s="175">
        <v>0</v>
      </c>
      <c r="AI70" s="177">
        <v>0</v>
      </c>
      <c r="AJ70" s="175">
        <v>0</v>
      </c>
      <c r="AK70" s="177">
        <v>0</v>
      </c>
      <c r="AL70" s="175">
        <v>0</v>
      </c>
      <c r="AM70" s="177">
        <v>0</v>
      </c>
      <c r="AN70" s="175">
        <v>0</v>
      </c>
      <c r="AO70" s="177">
        <v>0</v>
      </c>
      <c r="AP70" s="175">
        <v>0</v>
      </c>
      <c r="AQ70" s="177">
        <v>0</v>
      </c>
      <c r="AR70" s="175">
        <v>0</v>
      </c>
      <c r="AS70" s="177">
        <v>0</v>
      </c>
      <c r="AT70" s="175">
        <v>0</v>
      </c>
      <c r="AU70" s="177">
        <v>0</v>
      </c>
      <c r="AV70" s="175">
        <v>0</v>
      </c>
      <c r="AW70" s="177">
        <v>0</v>
      </c>
      <c r="AX70" s="175">
        <v>0</v>
      </c>
      <c r="AY70" s="177">
        <v>0</v>
      </c>
      <c r="AZ70" s="175">
        <v>0</v>
      </c>
      <c r="BA70" s="177">
        <v>0</v>
      </c>
      <c r="BB70" s="175">
        <v>0</v>
      </c>
      <c r="BC70" s="177">
        <v>0</v>
      </c>
      <c r="BD70" s="175">
        <v>0</v>
      </c>
      <c r="BE70" s="177">
        <v>0</v>
      </c>
      <c r="BF70" s="175">
        <v>0</v>
      </c>
      <c r="BG70" s="177">
        <v>0</v>
      </c>
      <c r="BH70" s="175">
        <v>0</v>
      </c>
      <c r="BI70" s="177">
        <v>0</v>
      </c>
      <c r="BJ70" s="175">
        <v>0</v>
      </c>
      <c r="BK70" s="177">
        <v>0</v>
      </c>
      <c r="BL70" s="175">
        <v>0</v>
      </c>
      <c r="BM70" s="177">
        <v>0</v>
      </c>
      <c r="BN70" s="175">
        <v>0</v>
      </c>
      <c r="BO70" s="177">
        <v>0</v>
      </c>
      <c r="BP70" s="175">
        <v>0</v>
      </c>
      <c r="BQ70" s="177">
        <v>0</v>
      </c>
      <c r="BR70" s="175">
        <v>0</v>
      </c>
      <c r="BS70" s="177">
        <v>0</v>
      </c>
      <c r="BT70" s="175">
        <v>0</v>
      </c>
      <c r="BU70" s="177">
        <v>0</v>
      </c>
      <c r="BV70" s="175">
        <v>0</v>
      </c>
      <c r="BW70" s="177">
        <v>0</v>
      </c>
      <c r="BX70" s="175">
        <v>0</v>
      </c>
      <c r="BY70" s="177">
        <v>0</v>
      </c>
      <c r="BZ70" s="175">
        <v>0</v>
      </c>
      <c r="CA70" s="177">
        <v>0</v>
      </c>
      <c r="CB70" s="175">
        <v>0</v>
      </c>
      <c r="CC70" s="177">
        <v>0</v>
      </c>
      <c r="CD70" s="175">
        <v>0</v>
      </c>
      <c r="CE70" s="177">
        <v>0</v>
      </c>
      <c r="CF70" s="175">
        <v>0</v>
      </c>
      <c r="CG70" s="177">
        <v>0</v>
      </c>
      <c r="CH70" s="175">
        <v>0</v>
      </c>
      <c r="CI70" s="177">
        <v>0</v>
      </c>
      <c r="CJ70" s="175">
        <v>0</v>
      </c>
      <c r="CK70" s="177">
        <v>0</v>
      </c>
      <c r="CL70" s="175">
        <v>0</v>
      </c>
      <c r="CM70" s="177">
        <v>0</v>
      </c>
      <c r="CN70" s="175">
        <v>0</v>
      </c>
      <c r="CO70" s="177">
        <v>0</v>
      </c>
      <c r="CP70" s="175">
        <v>0</v>
      </c>
      <c r="CQ70" s="177">
        <v>0</v>
      </c>
      <c r="CR70" s="175">
        <v>0</v>
      </c>
      <c r="CS70" s="177">
        <v>0</v>
      </c>
      <c r="CT70" s="175">
        <v>0</v>
      </c>
      <c r="CU70" s="177">
        <v>0</v>
      </c>
      <c r="CV70" s="175">
        <v>0</v>
      </c>
      <c r="CW70" s="177">
        <v>0</v>
      </c>
      <c r="CX70" s="175">
        <v>0</v>
      </c>
      <c r="CY70" s="177">
        <v>0</v>
      </c>
      <c r="CZ70" s="175">
        <v>0</v>
      </c>
      <c r="DA70" s="177">
        <v>0</v>
      </c>
      <c r="DB70" s="175">
        <v>0</v>
      </c>
      <c r="DC70" s="177">
        <v>0</v>
      </c>
      <c r="DD70" s="175">
        <v>0</v>
      </c>
      <c r="DE70" s="177">
        <v>0</v>
      </c>
      <c r="DF70" s="175">
        <v>0</v>
      </c>
      <c r="DG70" s="177">
        <v>0</v>
      </c>
      <c r="DH70" s="175">
        <v>0</v>
      </c>
      <c r="DI70" s="177">
        <v>0</v>
      </c>
      <c r="DJ70" s="175">
        <v>0</v>
      </c>
      <c r="DK70" s="177">
        <v>0</v>
      </c>
      <c r="DL70" s="175">
        <v>0</v>
      </c>
      <c r="DM70" s="177">
        <v>0</v>
      </c>
      <c r="DN70" s="175">
        <v>0</v>
      </c>
      <c r="DO70" s="177">
        <v>0</v>
      </c>
      <c r="DP70" s="175">
        <v>0</v>
      </c>
      <c r="DQ70" s="177">
        <v>0</v>
      </c>
      <c r="DR70" s="175">
        <v>0</v>
      </c>
      <c r="DS70" s="177">
        <v>0</v>
      </c>
      <c r="DT70" s="175">
        <v>0</v>
      </c>
      <c r="DU70" s="177">
        <v>0</v>
      </c>
      <c r="DV70" s="175">
        <v>0</v>
      </c>
      <c r="DW70" s="177">
        <v>0</v>
      </c>
      <c r="DX70" s="175">
        <v>0</v>
      </c>
      <c r="DY70" s="177">
        <v>0</v>
      </c>
      <c r="DZ70" s="175">
        <v>0</v>
      </c>
      <c r="EA70" s="177">
        <v>0</v>
      </c>
      <c r="EB70" s="175">
        <v>0</v>
      </c>
      <c r="EC70" s="177">
        <v>0</v>
      </c>
      <c r="ED70" s="175">
        <v>0</v>
      </c>
      <c r="EE70" s="177">
        <v>0</v>
      </c>
      <c r="EF70" s="175">
        <v>0</v>
      </c>
      <c r="EG70" s="177">
        <v>0</v>
      </c>
      <c r="EH70" s="175">
        <v>0</v>
      </c>
      <c r="EI70" s="177">
        <v>0</v>
      </c>
      <c r="EJ70" s="175">
        <v>0</v>
      </c>
      <c r="EK70" s="177">
        <v>0</v>
      </c>
      <c r="EL70" s="175">
        <v>0</v>
      </c>
      <c r="EM70" s="177">
        <v>0</v>
      </c>
      <c r="EN70" s="175">
        <v>0</v>
      </c>
      <c r="EO70" s="177">
        <v>0</v>
      </c>
      <c r="EP70" s="175">
        <v>0</v>
      </c>
      <c r="EQ70" s="177">
        <v>0</v>
      </c>
      <c r="ER70" s="175">
        <v>0</v>
      </c>
      <c r="ES70" s="177">
        <v>0</v>
      </c>
      <c r="ET70" s="175">
        <v>0</v>
      </c>
      <c r="EU70" s="177">
        <v>0</v>
      </c>
      <c r="EV70" s="175">
        <v>0</v>
      </c>
      <c r="EW70" s="177">
        <v>0</v>
      </c>
      <c r="EX70" s="175">
        <v>0</v>
      </c>
      <c r="EY70" s="177">
        <v>0</v>
      </c>
      <c r="EZ70" s="175">
        <v>0</v>
      </c>
      <c r="FA70" s="177">
        <v>0</v>
      </c>
      <c r="FB70" s="175">
        <v>0</v>
      </c>
      <c r="FC70" s="177">
        <v>0</v>
      </c>
      <c r="FD70" s="175">
        <v>0</v>
      </c>
      <c r="FE70" s="177">
        <v>0</v>
      </c>
      <c r="FF70" s="175">
        <v>0</v>
      </c>
      <c r="FG70" s="177">
        <v>0</v>
      </c>
      <c r="FH70" s="175">
        <v>0</v>
      </c>
      <c r="FI70" s="177">
        <v>0</v>
      </c>
      <c r="FJ70" s="175">
        <v>0</v>
      </c>
      <c r="FK70" s="177">
        <v>0</v>
      </c>
      <c r="FL70" s="175">
        <v>0</v>
      </c>
      <c r="FM70" s="177">
        <v>0</v>
      </c>
      <c r="FN70" s="175">
        <v>0</v>
      </c>
      <c r="FO70" s="177">
        <v>0</v>
      </c>
      <c r="FP70" s="175">
        <v>0</v>
      </c>
      <c r="FQ70" s="177">
        <v>0</v>
      </c>
      <c r="FR70" s="175">
        <v>0</v>
      </c>
      <c r="FS70" s="177">
        <v>0</v>
      </c>
      <c r="FT70" s="175">
        <v>0</v>
      </c>
      <c r="FU70" s="177">
        <v>0</v>
      </c>
      <c r="FV70" s="175">
        <v>0</v>
      </c>
      <c r="FW70" s="177">
        <v>0</v>
      </c>
      <c r="FX70" s="175">
        <v>0</v>
      </c>
      <c r="FY70" s="177">
        <v>0</v>
      </c>
      <c r="FZ70" s="175">
        <v>0</v>
      </c>
      <c r="GA70" s="177">
        <v>0</v>
      </c>
      <c r="GB70" s="175">
        <v>0</v>
      </c>
      <c r="GC70" s="177">
        <v>0</v>
      </c>
      <c r="GD70" s="175">
        <v>0</v>
      </c>
      <c r="GE70" s="177">
        <v>0</v>
      </c>
      <c r="GF70" s="175">
        <v>0</v>
      </c>
      <c r="GG70" s="177">
        <v>0</v>
      </c>
      <c r="GH70" s="175">
        <v>0</v>
      </c>
      <c r="GI70" s="177">
        <v>0</v>
      </c>
      <c r="GJ70" s="175">
        <v>0</v>
      </c>
      <c r="GK70" s="177">
        <v>0</v>
      </c>
      <c r="GL70" s="175">
        <v>0</v>
      </c>
      <c r="GM70" s="177">
        <v>0</v>
      </c>
      <c r="GN70" s="175">
        <v>0</v>
      </c>
      <c r="GO70" s="177">
        <v>0</v>
      </c>
      <c r="GP70" s="175">
        <v>0</v>
      </c>
      <c r="GQ70" s="177">
        <v>0</v>
      </c>
      <c r="GR70" s="175">
        <v>0</v>
      </c>
      <c r="GS70" s="177">
        <v>0</v>
      </c>
      <c r="GT70" s="175">
        <v>0</v>
      </c>
      <c r="GU70" s="177">
        <v>0</v>
      </c>
      <c r="GV70" s="175">
        <v>0</v>
      </c>
      <c r="GW70" s="177">
        <v>0</v>
      </c>
      <c r="GX70" s="175">
        <v>0</v>
      </c>
      <c r="GY70" s="177">
        <v>0</v>
      </c>
      <c r="GZ70" s="175">
        <v>0</v>
      </c>
      <c r="HA70" s="177">
        <v>0</v>
      </c>
      <c r="HB70" s="175">
        <v>0</v>
      </c>
      <c r="HC70" s="177">
        <v>0</v>
      </c>
      <c r="HD70" s="175">
        <v>0</v>
      </c>
      <c r="HE70" s="177">
        <v>0</v>
      </c>
      <c r="HF70" s="175">
        <v>0</v>
      </c>
      <c r="HG70" s="177">
        <v>0</v>
      </c>
      <c r="HH70" s="175">
        <v>0</v>
      </c>
      <c r="HI70" s="177">
        <v>0</v>
      </c>
      <c r="HJ70" s="175">
        <v>0</v>
      </c>
      <c r="HK70" s="177">
        <v>0</v>
      </c>
      <c r="HL70" s="175">
        <v>0</v>
      </c>
      <c r="HM70" s="177">
        <v>0</v>
      </c>
      <c r="HN70" s="175">
        <v>0</v>
      </c>
      <c r="HO70" s="177">
        <v>0</v>
      </c>
      <c r="HP70" s="175">
        <v>0</v>
      </c>
      <c r="HQ70" s="177">
        <v>0</v>
      </c>
      <c r="HR70" s="175">
        <v>0</v>
      </c>
      <c r="HS70" s="177">
        <v>0</v>
      </c>
      <c r="HT70" s="175">
        <v>0</v>
      </c>
      <c r="HU70" s="177">
        <v>0</v>
      </c>
      <c r="HV70" s="175">
        <v>0</v>
      </c>
      <c r="HW70" s="177">
        <v>0</v>
      </c>
      <c r="HX70" s="175">
        <v>0</v>
      </c>
      <c r="HY70" s="177">
        <v>0</v>
      </c>
      <c r="HZ70" s="175">
        <v>0</v>
      </c>
      <c r="IA70" s="177">
        <v>0</v>
      </c>
      <c r="IB70" s="175">
        <v>0</v>
      </c>
      <c r="IC70" s="177">
        <v>0</v>
      </c>
      <c r="ID70" s="175">
        <v>0</v>
      </c>
      <c r="IE70" s="177">
        <v>0</v>
      </c>
      <c r="IF70" s="175">
        <v>0</v>
      </c>
      <c r="IG70" s="177">
        <v>0</v>
      </c>
      <c r="IH70" s="175">
        <v>0</v>
      </c>
      <c r="II70" s="177">
        <v>0</v>
      </c>
      <c r="IJ70" s="175">
        <v>0</v>
      </c>
      <c r="IK70" s="177">
        <v>0</v>
      </c>
      <c r="IL70" s="175">
        <v>0</v>
      </c>
      <c r="IM70" s="177">
        <v>0</v>
      </c>
    </row>
    <row r="71" spans="1:247" ht="13.5" thickBot="1">
      <c r="A71" s="174" t="s">
        <v>145</v>
      </c>
      <c r="B71" s="175">
        <v>0</v>
      </c>
      <c r="C71" s="177">
        <v>0</v>
      </c>
      <c r="D71" s="175">
        <v>0</v>
      </c>
      <c r="E71" s="177">
        <v>0</v>
      </c>
      <c r="F71" s="175">
        <v>0</v>
      </c>
      <c r="G71" s="177">
        <v>0</v>
      </c>
      <c r="H71" s="175">
        <v>0</v>
      </c>
      <c r="I71" s="177">
        <v>0</v>
      </c>
      <c r="J71" s="175">
        <v>0</v>
      </c>
      <c r="K71" s="177">
        <v>0</v>
      </c>
      <c r="L71" s="175">
        <v>0</v>
      </c>
      <c r="M71" s="177">
        <v>0</v>
      </c>
      <c r="N71" s="175">
        <v>0</v>
      </c>
      <c r="O71" s="177">
        <v>0</v>
      </c>
      <c r="P71" s="175">
        <v>0</v>
      </c>
      <c r="Q71" s="177">
        <v>0</v>
      </c>
      <c r="R71" s="175">
        <v>0</v>
      </c>
      <c r="S71" s="177">
        <v>0</v>
      </c>
      <c r="T71" s="175">
        <v>0</v>
      </c>
      <c r="U71" s="177">
        <v>0</v>
      </c>
      <c r="V71" s="175">
        <v>0</v>
      </c>
      <c r="W71" s="177">
        <v>0</v>
      </c>
      <c r="X71" s="175">
        <v>0</v>
      </c>
      <c r="Y71" s="177">
        <v>0</v>
      </c>
      <c r="Z71" s="175">
        <v>0</v>
      </c>
      <c r="AA71" s="177">
        <v>0</v>
      </c>
      <c r="AB71" s="175">
        <v>0</v>
      </c>
      <c r="AC71" s="177">
        <v>0</v>
      </c>
      <c r="AD71" s="175">
        <v>0</v>
      </c>
      <c r="AE71" s="177">
        <v>0</v>
      </c>
      <c r="AF71" s="175">
        <v>0</v>
      </c>
      <c r="AG71" s="177">
        <v>0</v>
      </c>
      <c r="AH71" s="175">
        <v>0</v>
      </c>
      <c r="AI71" s="177">
        <v>0</v>
      </c>
      <c r="AJ71" s="175">
        <v>0</v>
      </c>
      <c r="AK71" s="177">
        <v>0</v>
      </c>
      <c r="AL71" s="175">
        <v>0</v>
      </c>
      <c r="AM71" s="177">
        <v>0</v>
      </c>
      <c r="AN71" s="175">
        <v>0</v>
      </c>
      <c r="AO71" s="177">
        <v>0</v>
      </c>
      <c r="AP71" s="175">
        <v>0</v>
      </c>
      <c r="AQ71" s="177">
        <v>0</v>
      </c>
      <c r="AR71" s="175">
        <v>0</v>
      </c>
      <c r="AS71" s="177">
        <v>0</v>
      </c>
      <c r="AT71" s="175">
        <v>0</v>
      </c>
      <c r="AU71" s="177">
        <v>0</v>
      </c>
      <c r="AV71" s="175">
        <v>0</v>
      </c>
      <c r="AW71" s="177">
        <v>0</v>
      </c>
      <c r="AX71" s="175">
        <v>0</v>
      </c>
      <c r="AY71" s="177">
        <v>0</v>
      </c>
      <c r="AZ71" s="175">
        <v>0</v>
      </c>
      <c r="BA71" s="177">
        <v>0</v>
      </c>
      <c r="BB71" s="175">
        <v>0</v>
      </c>
      <c r="BC71" s="177">
        <v>0</v>
      </c>
      <c r="BD71" s="175">
        <v>0</v>
      </c>
      <c r="BE71" s="177">
        <v>0</v>
      </c>
      <c r="BF71" s="175">
        <v>0</v>
      </c>
      <c r="BG71" s="177">
        <v>0</v>
      </c>
      <c r="BH71" s="175">
        <v>0</v>
      </c>
      <c r="BI71" s="177">
        <v>0</v>
      </c>
      <c r="BJ71" s="175">
        <v>0</v>
      </c>
      <c r="BK71" s="177">
        <v>0</v>
      </c>
      <c r="BL71" s="175">
        <v>0</v>
      </c>
      <c r="BM71" s="177">
        <v>0</v>
      </c>
      <c r="BN71" s="175">
        <v>0</v>
      </c>
      <c r="BO71" s="177">
        <v>0</v>
      </c>
      <c r="BP71" s="175">
        <v>0</v>
      </c>
      <c r="BQ71" s="177">
        <v>0</v>
      </c>
      <c r="BR71" s="175">
        <v>0</v>
      </c>
      <c r="BS71" s="177">
        <v>0</v>
      </c>
      <c r="BT71" s="175">
        <v>0</v>
      </c>
      <c r="BU71" s="177">
        <v>0</v>
      </c>
      <c r="BV71" s="175">
        <v>0</v>
      </c>
      <c r="BW71" s="177">
        <v>0</v>
      </c>
      <c r="BX71" s="175">
        <v>0</v>
      </c>
      <c r="BY71" s="177">
        <v>0</v>
      </c>
      <c r="BZ71" s="175">
        <v>0</v>
      </c>
      <c r="CA71" s="177">
        <v>0</v>
      </c>
      <c r="CB71" s="175">
        <v>0</v>
      </c>
      <c r="CC71" s="177">
        <v>0</v>
      </c>
      <c r="CD71" s="175">
        <v>0</v>
      </c>
      <c r="CE71" s="177">
        <v>0</v>
      </c>
      <c r="CF71" s="175">
        <v>0</v>
      </c>
      <c r="CG71" s="177">
        <v>0</v>
      </c>
      <c r="CH71" s="175">
        <v>0</v>
      </c>
      <c r="CI71" s="177">
        <v>0</v>
      </c>
      <c r="CJ71" s="175">
        <v>0</v>
      </c>
      <c r="CK71" s="177">
        <v>0</v>
      </c>
      <c r="CL71" s="175">
        <v>0</v>
      </c>
      <c r="CM71" s="177">
        <v>0</v>
      </c>
      <c r="CN71" s="175">
        <v>0</v>
      </c>
      <c r="CO71" s="177">
        <v>0</v>
      </c>
      <c r="CP71" s="175">
        <v>0</v>
      </c>
      <c r="CQ71" s="177">
        <v>0</v>
      </c>
      <c r="CR71" s="175">
        <v>0</v>
      </c>
      <c r="CS71" s="177">
        <v>0</v>
      </c>
      <c r="CT71" s="175">
        <v>0</v>
      </c>
      <c r="CU71" s="177">
        <v>0</v>
      </c>
      <c r="CV71" s="175">
        <v>0</v>
      </c>
      <c r="CW71" s="177">
        <v>0</v>
      </c>
      <c r="CX71" s="175">
        <v>0</v>
      </c>
      <c r="CY71" s="177">
        <v>0</v>
      </c>
      <c r="CZ71" s="175">
        <v>0</v>
      </c>
      <c r="DA71" s="177">
        <v>0</v>
      </c>
      <c r="DB71" s="175">
        <v>0</v>
      </c>
      <c r="DC71" s="177">
        <v>0</v>
      </c>
      <c r="DD71" s="175">
        <v>0</v>
      </c>
      <c r="DE71" s="177">
        <v>0</v>
      </c>
      <c r="DF71" s="175">
        <v>0</v>
      </c>
      <c r="DG71" s="177">
        <v>0</v>
      </c>
      <c r="DH71" s="175">
        <v>0</v>
      </c>
      <c r="DI71" s="177">
        <v>0</v>
      </c>
      <c r="DJ71" s="175">
        <v>0</v>
      </c>
      <c r="DK71" s="177">
        <v>0</v>
      </c>
      <c r="DL71" s="175">
        <v>0</v>
      </c>
      <c r="DM71" s="177">
        <v>0</v>
      </c>
      <c r="DN71" s="175">
        <v>0</v>
      </c>
      <c r="DO71" s="177">
        <v>0</v>
      </c>
      <c r="DP71" s="175">
        <v>0</v>
      </c>
      <c r="DQ71" s="177">
        <v>0</v>
      </c>
      <c r="DR71" s="175">
        <v>0</v>
      </c>
      <c r="DS71" s="177">
        <v>0</v>
      </c>
      <c r="DT71" s="175">
        <v>0</v>
      </c>
      <c r="DU71" s="177">
        <v>0</v>
      </c>
      <c r="DV71" s="175">
        <v>0</v>
      </c>
      <c r="DW71" s="177">
        <v>0</v>
      </c>
      <c r="DX71" s="175">
        <v>0</v>
      </c>
      <c r="DY71" s="177">
        <v>0</v>
      </c>
      <c r="DZ71" s="175">
        <v>0</v>
      </c>
      <c r="EA71" s="177">
        <v>0</v>
      </c>
      <c r="EB71" s="175">
        <v>0</v>
      </c>
      <c r="EC71" s="177">
        <v>0</v>
      </c>
      <c r="ED71" s="175">
        <v>0</v>
      </c>
      <c r="EE71" s="177">
        <v>0</v>
      </c>
      <c r="EF71" s="175">
        <v>0</v>
      </c>
      <c r="EG71" s="177">
        <v>0</v>
      </c>
      <c r="EH71" s="175">
        <v>0</v>
      </c>
      <c r="EI71" s="177">
        <v>0</v>
      </c>
      <c r="EJ71" s="175">
        <v>0</v>
      </c>
      <c r="EK71" s="177">
        <v>0</v>
      </c>
      <c r="EL71" s="175">
        <v>0</v>
      </c>
      <c r="EM71" s="177">
        <v>0</v>
      </c>
      <c r="EN71" s="175">
        <v>0</v>
      </c>
      <c r="EO71" s="177">
        <v>0</v>
      </c>
      <c r="EP71" s="175">
        <v>0</v>
      </c>
      <c r="EQ71" s="177">
        <v>0</v>
      </c>
      <c r="ER71" s="175">
        <v>0</v>
      </c>
      <c r="ES71" s="177">
        <v>0</v>
      </c>
      <c r="ET71" s="175">
        <v>0</v>
      </c>
      <c r="EU71" s="177">
        <v>0</v>
      </c>
      <c r="EV71" s="175">
        <v>0</v>
      </c>
      <c r="EW71" s="177">
        <v>0</v>
      </c>
      <c r="EX71" s="175">
        <v>0</v>
      </c>
      <c r="EY71" s="177">
        <v>0</v>
      </c>
      <c r="EZ71" s="175">
        <v>0</v>
      </c>
      <c r="FA71" s="177">
        <v>0</v>
      </c>
      <c r="FB71" s="175">
        <v>0</v>
      </c>
      <c r="FC71" s="177">
        <v>0</v>
      </c>
      <c r="FD71" s="175">
        <v>0</v>
      </c>
      <c r="FE71" s="177">
        <v>0</v>
      </c>
      <c r="FF71" s="175">
        <v>0</v>
      </c>
      <c r="FG71" s="177">
        <v>0</v>
      </c>
      <c r="FH71" s="175">
        <v>0</v>
      </c>
      <c r="FI71" s="177">
        <v>0</v>
      </c>
      <c r="FJ71" s="175">
        <v>0</v>
      </c>
      <c r="FK71" s="177">
        <v>0</v>
      </c>
      <c r="FL71" s="175">
        <v>0</v>
      </c>
      <c r="FM71" s="177">
        <v>0</v>
      </c>
      <c r="FN71" s="175">
        <v>0</v>
      </c>
      <c r="FO71" s="177">
        <v>0</v>
      </c>
      <c r="FP71" s="175">
        <v>0</v>
      </c>
      <c r="FQ71" s="177">
        <v>0</v>
      </c>
      <c r="FR71" s="175">
        <v>0</v>
      </c>
      <c r="FS71" s="177">
        <v>0</v>
      </c>
      <c r="FT71" s="175">
        <v>0</v>
      </c>
      <c r="FU71" s="177">
        <v>0</v>
      </c>
      <c r="FV71" s="175">
        <v>0</v>
      </c>
      <c r="FW71" s="177">
        <v>0</v>
      </c>
      <c r="FX71" s="175">
        <v>0</v>
      </c>
      <c r="FY71" s="177">
        <v>0</v>
      </c>
      <c r="FZ71" s="175">
        <v>0</v>
      </c>
      <c r="GA71" s="177">
        <v>0</v>
      </c>
      <c r="GB71" s="175">
        <v>0</v>
      </c>
      <c r="GC71" s="177">
        <v>0</v>
      </c>
      <c r="GD71" s="175">
        <v>0</v>
      </c>
      <c r="GE71" s="177">
        <v>0</v>
      </c>
      <c r="GF71" s="175">
        <v>0</v>
      </c>
      <c r="GG71" s="177">
        <v>0</v>
      </c>
      <c r="GH71" s="175">
        <v>0</v>
      </c>
      <c r="GI71" s="177">
        <v>0</v>
      </c>
      <c r="GJ71" s="175">
        <v>0</v>
      </c>
      <c r="GK71" s="177">
        <v>0</v>
      </c>
      <c r="GL71" s="175">
        <v>0</v>
      </c>
      <c r="GM71" s="177">
        <v>0</v>
      </c>
      <c r="GN71" s="175">
        <v>0</v>
      </c>
      <c r="GO71" s="177">
        <v>0</v>
      </c>
      <c r="GP71" s="175">
        <v>0</v>
      </c>
      <c r="GQ71" s="177">
        <v>0</v>
      </c>
      <c r="GR71" s="175">
        <v>0</v>
      </c>
      <c r="GS71" s="177">
        <v>0</v>
      </c>
      <c r="GT71" s="175">
        <v>0</v>
      </c>
      <c r="GU71" s="177">
        <v>0</v>
      </c>
      <c r="GV71" s="175">
        <v>0</v>
      </c>
      <c r="GW71" s="177">
        <v>0</v>
      </c>
      <c r="GX71" s="175">
        <v>0</v>
      </c>
      <c r="GY71" s="177">
        <v>0</v>
      </c>
      <c r="GZ71" s="175">
        <v>0</v>
      </c>
      <c r="HA71" s="177">
        <v>0</v>
      </c>
      <c r="HB71" s="175">
        <v>0</v>
      </c>
      <c r="HC71" s="177">
        <v>0</v>
      </c>
      <c r="HD71" s="175">
        <v>0</v>
      </c>
      <c r="HE71" s="177">
        <v>0</v>
      </c>
      <c r="HF71" s="175">
        <v>0</v>
      </c>
      <c r="HG71" s="177">
        <v>0</v>
      </c>
      <c r="HH71" s="175">
        <v>0</v>
      </c>
      <c r="HI71" s="177">
        <v>0</v>
      </c>
      <c r="HJ71" s="175">
        <v>0</v>
      </c>
      <c r="HK71" s="177">
        <v>0</v>
      </c>
      <c r="HL71" s="175">
        <v>0</v>
      </c>
      <c r="HM71" s="177">
        <v>0</v>
      </c>
      <c r="HN71" s="175">
        <v>0</v>
      </c>
      <c r="HO71" s="177">
        <v>0</v>
      </c>
      <c r="HP71" s="175">
        <v>0</v>
      </c>
      <c r="HQ71" s="177">
        <v>0</v>
      </c>
      <c r="HR71" s="175">
        <v>0</v>
      </c>
      <c r="HS71" s="177">
        <v>0</v>
      </c>
      <c r="HT71" s="175">
        <v>0</v>
      </c>
      <c r="HU71" s="177">
        <v>0</v>
      </c>
      <c r="HV71" s="175">
        <v>0</v>
      </c>
      <c r="HW71" s="177">
        <v>0</v>
      </c>
      <c r="HX71" s="175">
        <v>0</v>
      </c>
      <c r="HY71" s="177">
        <v>0</v>
      </c>
      <c r="HZ71" s="175">
        <v>0</v>
      </c>
      <c r="IA71" s="177">
        <v>0</v>
      </c>
      <c r="IB71" s="175">
        <v>0</v>
      </c>
      <c r="IC71" s="177">
        <v>0</v>
      </c>
      <c r="ID71" s="175">
        <v>0</v>
      </c>
      <c r="IE71" s="177">
        <v>0</v>
      </c>
      <c r="IF71" s="175">
        <v>0</v>
      </c>
      <c r="IG71" s="177">
        <v>0</v>
      </c>
      <c r="IH71" s="175">
        <v>0</v>
      </c>
      <c r="II71" s="177">
        <v>0</v>
      </c>
      <c r="IJ71" s="175">
        <v>0</v>
      </c>
      <c r="IK71" s="177">
        <v>0</v>
      </c>
      <c r="IL71" s="175">
        <v>0</v>
      </c>
      <c r="IM71" s="177">
        <v>0</v>
      </c>
    </row>
    <row r="72" spans="1:247" ht="14.25" thickTop="1" thickBot="1">
      <c r="A72" s="171" t="s">
        <v>144</v>
      </c>
      <c r="B72" s="152">
        <v>0</v>
      </c>
      <c r="C72" s="172">
        <v>0</v>
      </c>
      <c r="D72" s="152">
        <v>0</v>
      </c>
      <c r="E72" s="172">
        <v>0</v>
      </c>
      <c r="F72" s="152">
        <v>0</v>
      </c>
      <c r="G72" s="172">
        <v>0</v>
      </c>
      <c r="H72" s="152">
        <v>0</v>
      </c>
      <c r="I72" s="172">
        <v>0</v>
      </c>
      <c r="J72" s="152">
        <v>0</v>
      </c>
      <c r="K72" s="172">
        <v>0</v>
      </c>
      <c r="L72" s="152">
        <v>0</v>
      </c>
      <c r="M72" s="172">
        <v>0</v>
      </c>
      <c r="N72" s="152">
        <v>0</v>
      </c>
      <c r="O72" s="172">
        <v>0</v>
      </c>
      <c r="P72" s="152">
        <v>0</v>
      </c>
      <c r="Q72" s="172">
        <v>0</v>
      </c>
      <c r="R72" s="152">
        <v>0</v>
      </c>
      <c r="S72" s="172">
        <v>0</v>
      </c>
      <c r="T72" s="152">
        <v>0</v>
      </c>
      <c r="U72" s="172">
        <v>0</v>
      </c>
      <c r="V72" s="152">
        <v>0</v>
      </c>
      <c r="W72" s="172">
        <v>0</v>
      </c>
      <c r="X72" s="152">
        <v>0</v>
      </c>
      <c r="Y72" s="172">
        <v>0</v>
      </c>
      <c r="Z72" s="152">
        <v>0</v>
      </c>
      <c r="AA72" s="172">
        <v>0</v>
      </c>
      <c r="AB72" s="152">
        <v>0</v>
      </c>
      <c r="AC72" s="172">
        <v>0</v>
      </c>
      <c r="AD72" s="152">
        <v>0</v>
      </c>
      <c r="AE72" s="172">
        <v>0</v>
      </c>
      <c r="AF72" s="152">
        <v>0</v>
      </c>
      <c r="AG72" s="172">
        <v>0</v>
      </c>
      <c r="AH72" s="152">
        <v>0</v>
      </c>
      <c r="AI72" s="172">
        <v>0</v>
      </c>
      <c r="AJ72" s="152">
        <v>0</v>
      </c>
      <c r="AK72" s="172">
        <v>0</v>
      </c>
      <c r="AL72" s="152">
        <v>0</v>
      </c>
      <c r="AM72" s="172">
        <v>0</v>
      </c>
      <c r="AN72" s="152">
        <v>0</v>
      </c>
      <c r="AO72" s="172">
        <v>0</v>
      </c>
      <c r="AP72" s="152">
        <v>0</v>
      </c>
      <c r="AQ72" s="172">
        <v>0</v>
      </c>
      <c r="AR72" s="152">
        <v>0</v>
      </c>
      <c r="AS72" s="172">
        <v>0</v>
      </c>
      <c r="AT72" s="152">
        <v>0</v>
      </c>
      <c r="AU72" s="172">
        <v>0</v>
      </c>
      <c r="AV72" s="152">
        <v>0</v>
      </c>
      <c r="AW72" s="172">
        <v>0</v>
      </c>
      <c r="AX72" s="152">
        <v>0</v>
      </c>
      <c r="AY72" s="172">
        <v>0</v>
      </c>
      <c r="AZ72" s="152">
        <v>0</v>
      </c>
      <c r="BA72" s="172">
        <v>0</v>
      </c>
      <c r="BB72" s="152">
        <v>0</v>
      </c>
      <c r="BC72" s="172">
        <v>0</v>
      </c>
      <c r="BD72" s="152">
        <v>0</v>
      </c>
      <c r="BE72" s="172">
        <v>0</v>
      </c>
      <c r="BF72" s="152">
        <v>0</v>
      </c>
      <c r="BG72" s="172">
        <v>0</v>
      </c>
      <c r="BH72" s="152">
        <v>0</v>
      </c>
      <c r="BI72" s="172">
        <v>0</v>
      </c>
      <c r="BJ72" s="152">
        <v>0</v>
      </c>
      <c r="BK72" s="172">
        <v>0</v>
      </c>
      <c r="BL72" s="152">
        <v>0</v>
      </c>
      <c r="BM72" s="172">
        <v>0</v>
      </c>
      <c r="BN72" s="152">
        <v>0</v>
      </c>
      <c r="BO72" s="172">
        <v>0</v>
      </c>
      <c r="BP72" s="152">
        <v>0</v>
      </c>
      <c r="BQ72" s="172">
        <v>0</v>
      </c>
      <c r="BR72" s="152">
        <v>0</v>
      </c>
      <c r="BS72" s="172">
        <v>0</v>
      </c>
      <c r="BT72" s="152">
        <v>0</v>
      </c>
      <c r="BU72" s="172">
        <v>0</v>
      </c>
      <c r="BV72" s="152">
        <v>0</v>
      </c>
      <c r="BW72" s="172">
        <v>0</v>
      </c>
      <c r="BX72" s="152">
        <v>0</v>
      </c>
      <c r="BY72" s="172">
        <v>0</v>
      </c>
      <c r="BZ72" s="152">
        <v>0</v>
      </c>
      <c r="CA72" s="172">
        <v>0</v>
      </c>
      <c r="CB72" s="152">
        <v>0</v>
      </c>
      <c r="CC72" s="172">
        <v>0</v>
      </c>
      <c r="CD72" s="152">
        <v>0</v>
      </c>
      <c r="CE72" s="172">
        <v>0</v>
      </c>
      <c r="CF72" s="152">
        <v>0</v>
      </c>
      <c r="CG72" s="172">
        <v>0</v>
      </c>
      <c r="CH72" s="152">
        <v>0</v>
      </c>
      <c r="CI72" s="172">
        <v>0</v>
      </c>
      <c r="CJ72" s="152">
        <v>0</v>
      </c>
      <c r="CK72" s="172">
        <v>0</v>
      </c>
      <c r="CL72" s="152">
        <v>0</v>
      </c>
      <c r="CM72" s="172">
        <v>0</v>
      </c>
      <c r="CN72" s="152">
        <v>0</v>
      </c>
      <c r="CO72" s="172">
        <v>0</v>
      </c>
      <c r="CP72" s="152">
        <v>0</v>
      </c>
      <c r="CQ72" s="172">
        <v>0</v>
      </c>
      <c r="CR72" s="152">
        <v>0</v>
      </c>
      <c r="CS72" s="172">
        <v>0</v>
      </c>
      <c r="CT72" s="152">
        <v>0</v>
      </c>
      <c r="CU72" s="172">
        <v>0</v>
      </c>
      <c r="CV72" s="152">
        <v>0</v>
      </c>
      <c r="CW72" s="172">
        <v>0</v>
      </c>
      <c r="CX72" s="152">
        <v>0</v>
      </c>
      <c r="CY72" s="172">
        <v>0</v>
      </c>
      <c r="CZ72" s="152">
        <v>0</v>
      </c>
      <c r="DA72" s="172">
        <v>0</v>
      </c>
      <c r="DB72" s="152">
        <v>0</v>
      </c>
      <c r="DC72" s="172">
        <v>0</v>
      </c>
      <c r="DD72" s="152">
        <v>0</v>
      </c>
      <c r="DE72" s="172">
        <v>0</v>
      </c>
      <c r="DF72" s="152">
        <v>0</v>
      </c>
      <c r="DG72" s="172">
        <v>0</v>
      </c>
      <c r="DH72" s="152">
        <v>0</v>
      </c>
      <c r="DI72" s="172">
        <v>0</v>
      </c>
      <c r="DJ72" s="152">
        <v>0</v>
      </c>
      <c r="DK72" s="172">
        <v>0</v>
      </c>
      <c r="DL72" s="152">
        <v>0</v>
      </c>
      <c r="DM72" s="172">
        <v>0</v>
      </c>
      <c r="DN72" s="152">
        <v>0</v>
      </c>
      <c r="DO72" s="172">
        <v>0</v>
      </c>
      <c r="DP72" s="152">
        <v>0</v>
      </c>
      <c r="DQ72" s="172">
        <v>0</v>
      </c>
      <c r="DR72" s="152">
        <v>0</v>
      </c>
      <c r="DS72" s="172">
        <v>0</v>
      </c>
      <c r="DT72" s="152">
        <v>0</v>
      </c>
      <c r="DU72" s="172">
        <v>0</v>
      </c>
      <c r="DV72" s="152">
        <v>0</v>
      </c>
      <c r="DW72" s="172">
        <v>0</v>
      </c>
      <c r="DX72" s="152">
        <v>0</v>
      </c>
      <c r="DY72" s="172">
        <v>0</v>
      </c>
      <c r="DZ72" s="152">
        <v>0</v>
      </c>
      <c r="EA72" s="172">
        <v>0</v>
      </c>
      <c r="EB72" s="152">
        <v>0</v>
      </c>
      <c r="EC72" s="172">
        <v>0</v>
      </c>
      <c r="ED72" s="152">
        <v>0</v>
      </c>
      <c r="EE72" s="172">
        <v>0</v>
      </c>
      <c r="EF72" s="152">
        <v>0</v>
      </c>
      <c r="EG72" s="172">
        <v>0</v>
      </c>
      <c r="EH72" s="152">
        <v>0</v>
      </c>
      <c r="EI72" s="172">
        <v>0</v>
      </c>
      <c r="EJ72" s="152">
        <v>0</v>
      </c>
      <c r="EK72" s="172">
        <v>0</v>
      </c>
      <c r="EL72" s="152">
        <v>0</v>
      </c>
      <c r="EM72" s="172">
        <v>0</v>
      </c>
      <c r="EN72" s="152">
        <v>0</v>
      </c>
      <c r="EO72" s="172">
        <v>0</v>
      </c>
      <c r="EP72" s="152">
        <v>0</v>
      </c>
      <c r="EQ72" s="172">
        <v>0</v>
      </c>
      <c r="ER72" s="152">
        <v>0</v>
      </c>
      <c r="ES72" s="172">
        <v>0</v>
      </c>
      <c r="ET72" s="152">
        <v>0</v>
      </c>
      <c r="EU72" s="172">
        <v>0</v>
      </c>
      <c r="EV72" s="152">
        <v>0</v>
      </c>
      <c r="EW72" s="172">
        <v>0</v>
      </c>
      <c r="EX72" s="152">
        <v>0</v>
      </c>
      <c r="EY72" s="172">
        <v>0</v>
      </c>
      <c r="EZ72" s="152">
        <v>0</v>
      </c>
      <c r="FA72" s="172">
        <v>0</v>
      </c>
      <c r="FB72" s="152">
        <v>0</v>
      </c>
      <c r="FC72" s="172">
        <v>0</v>
      </c>
      <c r="FD72" s="152">
        <v>0</v>
      </c>
      <c r="FE72" s="172">
        <v>0</v>
      </c>
      <c r="FF72" s="152">
        <v>0</v>
      </c>
      <c r="FG72" s="172">
        <v>0</v>
      </c>
      <c r="FH72" s="152">
        <v>0</v>
      </c>
      <c r="FI72" s="172">
        <v>0</v>
      </c>
      <c r="FJ72" s="152">
        <v>0</v>
      </c>
      <c r="FK72" s="172">
        <v>0</v>
      </c>
      <c r="FL72" s="152">
        <v>0</v>
      </c>
      <c r="FM72" s="172">
        <v>0</v>
      </c>
      <c r="FN72" s="152">
        <v>0</v>
      </c>
      <c r="FO72" s="172">
        <v>0</v>
      </c>
      <c r="FP72" s="152">
        <v>0</v>
      </c>
      <c r="FQ72" s="172">
        <v>0</v>
      </c>
      <c r="FR72" s="152">
        <v>0</v>
      </c>
      <c r="FS72" s="172">
        <v>0</v>
      </c>
      <c r="FT72" s="152">
        <v>0</v>
      </c>
      <c r="FU72" s="172">
        <v>0</v>
      </c>
      <c r="FV72" s="152">
        <v>0</v>
      </c>
      <c r="FW72" s="172">
        <v>0</v>
      </c>
      <c r="FX72" s="152">
        <v>0</v>
      </c>
      <c r="FY72" s="172">
        <v>0</v>
      </c>
      <c r="FZ72" s="152">
        <v>0</v>
      </c>
      <c r="GA72" s="172">
        <v>0</v>
      </c>
      <c r="GB72" s="152">
        <v>0</v>
      </c>
      <c r="GC72" s="172">
        <v>0</v>
      </c>
      <c r="GD72" s="152">
        <v>0</v>
      </c>
      <c r="GE72" s="172">
        <v>0</v>
      </c>
      <c r="GF72" s="152">
        <v>0</v>
      </c>
      <c r="GG72" s="172">
        <v>0</v>
      </c>
      <c r="GH72" s="152">
        <v>0</v>
      </c>
      <c r="GI72" s="172">
        <v>0</v>
      </c>
      <c r="GJ72" s="152">
        <v>0</v>
      </c>
      <c r="GK72" s="172">
        <v>0</v>
      </c>
      <c r="GL72" s="152">
        <v>0</v>
      </c>
      <c r="GM72" s="172">
        <v>0</v>
      </c>
      <c r="GN72" s="152">
        <v>0</v>
      </c>
      <c r="GO72" s="172">
        <v>0</v>
      </c>
      <c r="GP72" s="152">
        <v>0</v>
      </c>
      <c r="GQ72" s="172">
        <v>0</v>
      </c>
      <c r="GR72" s="152">
        <v>0</v>
      </c>
      <c r="GS72" s="172">
        <v>0</v>
      </c>
      <c r="GT72" s="152">
        <v>0</v>
      </c>
      <c r="GU72" s="172">
        <v>0</v>
      </c>
      <c r="GV72" s="152">
        <v>0</v>
      </c>
      <c r="GW72" s="172">
        <v>0</v>
      </c>
      <c r="GX72" s="152">
        <v>0</v>
      </c>
      <c r="GY72" s="172">
        <v>0</v>
      </c>
      <c r="GZ72" s="152">
        <v>0</v>
      </c>
      <c r="HA72" s="172">
        <v>0</v>
      </c>
      <c r="HB72" s="152">
        <v>0</v>
      </c>
      <c r="HC72" s="172">
        <v>0</v>
      </c>
      <c r="HD72" s="152">
        <v>0</v>
      </c>
      <c r="HE72" s="172">
        <v>0</v>
      </c>
      <c r="HF72" s="152">
        <v>0</v>
      </c>
      <c r="HG72" s="172">
        <v>0</v>
      </c>
      <c r="HH72" s="152">
        <v>0</v>
      </c>
      <c r="HI72" s="172">
        <v>0</v>
      </c>
      <c r="HJ72" s="152">
        <v>0</v>
      </c>
      <c r="HK72" s="172">
        <v>0</v>
      </c>
      <c r="HL72" s="152">
        <v>0</v>
      </c>
      <c r="HM72" s="172">
        <v>0</v>
      </c>
      <c r="HN72" s="152">
        <v>0</v>
      </c>
      <c r="HO72" s="172">
        <v>0</v>
      </c>
      <c r="HP72" s="152">
        <v>0</v>
      </c>
      <c r="HQ72" s="172">
        <v>0</v>
      </c>
      <c r="HR72" s="152">
        <v>0</v>
      </c>
      <c r="HS72" s="172">
        <v>0</v>
      </c>
      <c r="HT72" s="152">
        <v>0</v>
      </c>
      <c r="HU72" s="172">
        <v>0</v>
      </c>
      <c r="HV72" s="152">
        <v>0</v>
      </c>
      <c r="HW72" s="172">
        <v>0</v>
      </c>
      <c r="HX72" s="152">
        <v>0</v>
      </c>
      <c r="HY72" s="172">
        <v>0</v>
      </c>
      <c r="HZ72" s="152">
        <v>0</v>
      </c>
      <c r="IA72" s="172">
        <v>0</v>
      </c>
      <c r="IB72" s="152">
        <v>0</v>
      </c>
      <c r="IC72" s="172">
        <v>0</v>
      </c>
      <c r="ID72" s="152">
        <v>0</v>
      </c>
      <c r="IE72" s="172">
        <v>0</v>
      </c>
      <c r="IF72" s="152">
        <v>0</v>
      </c>
      <c r="IG72" s="172">
        <v>0</v>
      </c>
      <c r="IH72" s="152">
        <v>0</v>
      </c>
      <c r="II72" s="172">
        <v>0</v>
      </c>
      <c r="IJ72" s="152">
        <v>0</v>
      </c>
      <c r="IK72" s="172">
        <v>0</v>
      </c>
      <c r="IL72" s="152">
        <v>0</v>
      </c>
      <c r="IM72" s="172">
        <v>0</v>
      </c>
    </row>
    <row r="73" spans="1:247" ht="14.25" thickTop="1" thickBot="1">
      <c r="A73" s="171" t="s">
        <v>153</v>
      </c>
      <c r="B73" s="152">
        <v>0</v>
      </c>
      <c r="C73" s="172">
        <v>0</v>
      </c>
      <c r="D73" s="152">
        <v>0</v>
      </c>
      <c r="E73" s="172">
        <v>0</v>
      </c>
      <c r="F73" s="152">
        <v>0</v>
      </c>
      <c r="G73" s="172">
        <v>0</v>
      </c>
      <c r="H73" s="152">
        <v>0</v>
      </c>
      <c r="I73" s="172">
        <v>0</v>
      </c>
      <c r="J73" s="152">
        <v>0</v>
      </c>
      <c r="K73" s="172">
        <v>0</v>
      </c>
      <c r="L73" s="152">
        <v>0</v>
      </c>
      <c r="M73" s="172">
        <v>0</v>
      </c>
      <c r="N73" s="152">
        <v>0</v>
      </c>
      <c r="O73" s="172">
        <v>0</v>
      </c>
      <c r="P73" s="152">
        <v>0</v>
      </c>
      <c r="Q73" s="172">
        <v>0</v>
      </c>
      <c r="R73" s="152">
        <v>0</v>
      </c>
      <c r="S73" s="172">
        <v>0</v>
      </c>
      <c r="T73" s="152">
        <v>0</v>
      </c>
      <c r="U73" s="172">
        <v>0</v>
      </c>
      <c r="V73" s="152">
        <v>0</v>
      </c>
      <c r="W73" s="172">
        <v>0</v>
      </c>
      <c r="X73" s="152">
        <v>0</v>
      </c>
      <c r="Y73" s="172">
        <v>0</v>
      </c>
      <c r="Z73" s="152">
        <v>0</v>
      </c>
      <c r="AA73" s="172">
        <v>0</v>
      </c>
      <c r="AB73" s="152">
        <v>0</v>
      </c>
      <c r="AC73" s="172">
        <v>0</v>
      </c>
      <c r="AD73" s="152">
        <v>0</v>
      </c>
      <c r="AE73" s="172">
        <v>0</v>
      </c>
      <c r="AF73" s="152">
        <v>0</v>
      </c>
      <c r="AG73" s="172">
        <v>0</v>
      </c>
      <c r="AH73" s="152">
        <v>0</v>
      </c>
      <c r="AI73" s="172">
        <v>0</v>
      </c>
      <c r="AJ73" s="152">
        <v>0</v>
      </c>
      <c r="AK73" s="172">
        <v>0</v>
      </c>
      <c r="AL73" s="152">
        <v>0</v>
      </c>
      <c r="AM73" s="172">
        <v>0</v>
      </c>
      <c r="AN73" s="152">
        <v>0</v>
      </c>
      <c r="AO73" s="172">
        <v>0</v>
      </c>
      <c r="AP73" s="152">
        <v>0</v>
      </c>
      <c r="AQ73" s="172">
        <v>0</v>
      </c>
      <c r="AR73" s="152">
        <v>0</v>
      </c>
      <c r="AS73" s="172">
        <v>0</v>
      </c>
      <c r="AT73" s="152">
        <v>0</v>
      </c>
      <c r="AU73" s="172">
        <v>0</v>
      </c>
      <c r="AV73" s="152">
        <v>0</v>
      </c>
      <c r="AW73" s="172">
        <v>0</v>
      </c>
      <c r="AX73" s="152">
        <v>0</v>
      </c>
      <c r="AY73" s="172">
        <v>0</v>
      </c>
      <c r="AZ73" s="152">
        <v>0</v>
      </c>
      <c r="BA73" s="172">
        <v>0</v>
      </c>
      <c r="BB73" s="152">
        <v>0</v>
      </c>
      <c r="BC73" s="172">
        <v>0</v>
      </c>
      <c r="BD73" s="152">
        <v>0</v>
      </c>
      <c r="BE73" s="172">
        <v>0</v>
      </c>
      <c r="BF73" s="152">
        <v>0</v>
      </c>
      <c r="BG73" s="172">
        <v>0</v>
      </c>
      <c r="BH73" s="152">
        <v>0</v>
      </c>
      <c r="BI73" s="172">
        <v>0</v>
      </c>
      <c r="BJ73" s="152">
        <v>0</v>
      </c>
      <c r="BK73" s="172">
        <v>0</v>
      </c>
      <c r="BL73" s="152">
        <v>0</v>
      </c>
      <c r="BM73" s="172">
        <v>0</v>
      </c>
      <c r="BN73" s="152">
        <v>0</v>
      </c>
      <c r="BO73" s="172">
        <v>0</v>
      </c>
      <c r="BP73" s="152">
        <v>0</v>
      </c>
      <c r="BQ73" s="172">
        <v>0</v>
      </c>
      <c r="BR73" s="152">
        <v>0</v>
      </c>
      <c r="BS73" s="172">
        <v>0</v>
      </c>
      <c r="BT73" s="152">
        <v>0</v>
      </c>
      <c r="BU73" s="172">
        <v>0</v>
      </c>
      <c r="BV73" s="152">
        <v>0</v>
      </c>
      <c r="BW73" s="172">
        <v>0</v>
      </c>
      <c r="BX73" s="152">
        <v>0</v>
      </c>
      <c r="BY73" s="172">
        <v>0</v>
      </c>
      <c r="BZ73" s="152">
        <v>0</v>
      </c>
      <c r="CA73" s="172">
        <v>0</v>
      </c>
      <c r="CB73" s="152">
        <v>0</v>
      </c>
      <c r="CC73" s="172">
        <v>0</v>
      </c>
      <c r="CD73" s="152">
        <v>0</v>
      </c>
      <c r="CE73" s="172">
        <v>0</v>
      </c>
      <c r="CF73" s="152">
        <v>0</v>
      </c>
      <c r="CG73" s="172">
        <v>0</v>
      </c>
      <c r="CH73" s="152">
        <v>0</v>
      </c>
      <c r="CI73" s="172">
        <v>0</v>
      </c>
      <c r="CJ73" s="152">
        <v>0</v>
      </c>
      <c r="CK73" s="172">
        <v>0</v>
      </c>
      <c r="CL73" s="152">
        <v>0</v>
      </c>
      <c r="CM73" s="172">
        <v>0</v>
      </c>
      <c r="CN73" s="152">
        <v>0</v>
      </c>
      <c r="CO73" s="172">
        <v>0</v>
      </c>
      <c r="CP73" s="152">
        <v>0</v>
      </c>
      <c r="CQ73" s="172">
        <v>0</v>
      </c>
      <c r="CR73" s="152">
        <v>0</v>
      </c>
      <c r="CS73" s="172">
        <v>0</v>
      </c>
      <c r="CT73" s="152">
        <v>0</v>
      </c>
      <c r="CU73" s="172">
        <v>0</v>
      </c>
      <c r="CV73" s="152">
        <v>0</v>
      </c>
      <c r="CW73" s="172">
        <v>0</v>
      </c>
      <c r="CX73" s="152">
        <v>0</v>
      </c>
      <c r="CY73" s="172">
        <v>0</v>
      </c>
      <c r="CZ73" s="152">
        <v>0</v>
      </c>
      <c r="DA73" s="172">
        <v>0</v>
      </c>
      <c r="DB73" s="152">
        <v>0</v>
      </c>
      <c r="DC73" s="172">
        <v>0</v>
      </c>
      <c r="DD73" s="152">
        <v>0</v>
      </c>
      <c r="DE73" s="172">
        <v>0</v>
      </c>
      <c r="DF73" s="152">
        <v>0</v>
      </c>
      <c r="DG73" s="172">
        <v>0</v>
      </c>
      <c r="DH73" s="152">
        <v>0</v>
      </c>
      <c r="DI73" s="172">
        <v>0</v>
      </c>
      <c r="DJ73" s="152">
        <v>0</v>
      </c>
      <c r="DK73" s="172">
        <v>0</v>
      </c>
      <c r="DL73" s="152">
        <v>0</v>
      </c>
      <c r="DM73" s="172">
        <v>0</v>
      </c>
      <c r="DN73" s="152">
        <v>0</v>
      </c>
      <c r="DO73" s="172">
        <v>0</v>
      </c>
      <c r="DP73" s="152">
        <v>0</v>
      </c>
      <c r="DQ73" s="172">
        <v>0</v>
      </c>
      <c r="DR73" s="152">
        <v>0</v>
      </c>
      <c r="DS73" s="172">
        <v>0</v>
      </c>
      <c r="DT73" s="152">
        <v>0</v>
      </c>
      <c r="DU73" s="172">
        <v>0</v>
      </c>
      <c r="DV73" s="152">
        <v>0</v>
      </c>
      <c r="DW73" s="172">
        <v>0</v>
      </c>
      <c r="DX73" s="152">
        <v>0</v>
      </c>
      <c r="DY73" s="172">
        <v>0</v>
      </c>
      <c r="DZ73" s="152">
        <v>0</v>
      </c>
      <c r="EA73" s="172">
        <v>0</v>
      </c>
      <c r="EB73" s="152">
        <v>0</v>
      </c>
      <c r="EC73" s="172">
        <v>0</v>
      </c>
      <c r="ED73" s="152">
        <v>0</v>
      </c>
      <c r="EE73" s="172">
        <v>0</v>
      </c>
      <c r="EF73" s="152">
        <v>0</v>
      </c>
      <c r="EG73" s="172">
        <v>0</v>
      </c>
      <c r="EH73" s="152">
        <v>0</v>
      </c>
      <c r="EI73" s="172">
        <v>0</v>
      </c>
      <c r="EJ73" s="152">
        <v>0</v>
      </c>
      <c r="EK73" s="172">
        <v>0</v>
      </c>
      <c r="EL73" s="152">
        <v>0</v>
      </c>
      <c r="EM73" s="172">
        <v>0</v>
      </c>
      <c r="EN73" s="152">
        <v>0</v>
      </c>
      <c r="EO73" s="172">
        <v>0</v>
      </c>
      <c r="EP73" s="152">
        <v>0</v>
      </c>
      <c r="EQ73" s="172">
        <v>0</v>
      </c>
      <c r="ER73" s="152">
        <v>0</v>
      </c>
      <c r="ES73" s="172">
        <v>0</v>
      </c>
      <c r="ET73" s="152">
        <v>0</v>
      </c>
      <c r="EU73" s="172">
        <v>0</v>
      </c>
      <c r="EV73" s="152">
        <v>0</v>
      </c>
      <c r="EW73" s="172">
        <v>0</v>
      </c>
      <c r="EX73" s="152">
        <v>0</v>
      </c>
      <c r="EY73" s="172">
        <v>0</v>
      </c>
      <c r="EZ73" s="152">
        <v>0</v>
      </c>
      <c r="FA73" s="172">
        <v>0</v>
      </c>
      <c r="FB73" s="152">
        <v>0</v>
      </c>
      <c r="FC73" s="172">
        <v>0</v>
      </c>
      <c r="FD73" s="152">
        <v>0</v>
      </c>
      <c r="FE73" s="172">
        <v>0</v>
      </c>
      <c r="FF73" s="152">
        <v>0</v>
      </c>
      <c r="FG73" s="172">
        <v>0</v>
      </c>
      <c r="FH73" s="152">
        <v>0</v>
      </c>
      <c r="FI73" s="172">
        <v>0</v>
      </c>
      <c r="FJ73" s="152">
        <v>0</v>
      </c>
      <c r="FK73" s="172">
        <v>0</v>
      </c>
      <c r="FL73" s="152">
        <v>0</v>
      </c>
      <c r="FM73" s="172">
        <v>0</v>
      </c>
      <c r="FN73" s="152">
        <v>0</v>
      </c>
      <c r="FO73" s="172">
        <v>0</v>
      </c>
      <c r="FP73" s="152">
        <v>0</v>
      </c>
      <c r="FQ73" s="172">
        <v>0</v>
      </c>
      <c r="FR73" s="152">
        <v>0</v>
      </c>
      <c r="FS73" s="172">
        <v>0</v>
      </c>
      <c r="FT73" s="152">
        <v>0</v>
      </c>
      <c r="FU73" s="172">
        <v>0</v>
      </c>
      <c r="FV73" s="152">
        <v>0</v>
      </c>
      <c r="FW73" s="172">
        <v>0</v>
      </c>
      <c r="FX73" s="152">
        <v>0</v>
      </c>
      <c r="FY73" s="172">
        <v>0</v>
      </c>
      <c r="FZ73" s="152">
        <v>0</v>
      </c>
      <c r="GA73" s="172">
        <v>0</v>
      </c>
      <c r="GB73" s="152">
        <v>0</v>
      </c>
      <c r="GC73" s="172">
        <v>0</v>
      </c>
      <c r="GD73" s="152">
        <v>0</v>
      </c>
      <c r="GE73" s="172">
        <v>0</v>
      </c>
      <c r="GF73" s="152">
        <v>0</v>
      </c>
      <c r="GG73" s="172">
        <v>0</v>
      </c>
      <c r="GH73" s="152">
        <v>0</v>
      </c>
      <c r="GI73" s="172">
        <v>0</v>
      </c>
      <c r="GJ73" s="152">
        <v>0</v>
      </c>
      <c r="GK73" s="172">
        <v>0</v>
      </c>
      <c r="GL73" s="152">
        <v>0</v>
      </c>
      <c r="GM73" s="172">
        <v>0</v>
      </c>
      <c r="GN73" s="152">
        <v>0</v>
      </c>
      <c r="GO73" s="172">
        <v>0</v>
      </c>
      <c r="GP73" s="152">
        <v>0</v>
      </c>
      <c r="GQ73" s="172">
        <v>0</v>
      </c>
      <c r="GR73" s="152">
        <v>0</v>
      </c>
      <c r="GS73" s="172">
        <v>0</v>
      </c>
      <c r="GT73" s="152">
        <v>0</v>
      </c>
      <c r="GU73" s="172">
        <v>0</v>
      </c>
      <c r="GV73" s="152">
        <v>0</v>
      </c>
      <c r="GW73" s="172">
        <v>0</v>
      </c>
      <c r="GX73" s="152">
        <v>0</v>
      </c>
      <c r="GY73" s="172">
        <v>0</v>
      </c>
      <c r="GZ73" s="152">
        <v>0</v>
      </c>
      <c r="HA73" s="172">
        <v>0</v>
      </c>
      <c r="HB73" s="152">
        <v>0</v>
      </c>
      <c r="HC73" s="172">
        <v>0</v>
      </c>
      <c r="HD73" s="152">
        <v>0</v>
      </c>
      <c r="HE73" s="172">
        <v>0</v>
      </c>
      <c r="HF73" s="152">
        <v>0</v>
      </c>
      <c r="HG73" s="172">
        <v>0</v>
      </c>
      <c r="HH73" s="152">
        <v>0</v>
      </c>
      <c r="HI73" s="172">
        <v>0</v>
      </c>
      <c r="HJ73" s="152">
        <v>0</v>
      </c>
      <c r="HK73" s="172">
        <v>0</v>
      </c>
      <c r="HL73" s="152">
        <v>0</v>
      </c>
      <c r="HM73" s="172">
        <v>0</v>
      </c>
      <c r="HN73" s="152">
        <v>0</v>
      </c>
      <c r="HO73" s="172">
        <v>0</v>
      </c>
      <c r="HP73" s="152">
        <v>0</v>
      </c>
      <c r="HQ73" s="172">
        <v>0</v>
      </c>
      <c r="HR73" s="152">
        <v>0</v>
      </c>
      <c r="HS73" s="172">
        <v>0</v>
      </c>
      <c r="HT73" s="152">
        <v>0</v>
      </c>
      <c r="HU73" s="172">
        <v>0</v>
      </c>
      <c r="HV73" s="152">
        <v>0</v>
      </c>
      <c r="HW73" s="172">
        <v>0</v>
      </c>
      <c r="HX73" s="152">
        <v>0</v>
      </c>
      <c r="HY73" s="172">
        <v>0</v>
      </c>
      <c r="HZ73" s="152">
        <v>0</v>
      </c>
      <c r="IA73" s="172">
        <v>0</v>
      </c>
      <c r="IB73" s="152">
        <v>0</v>
      </c>
      <c r="IC73" s="172">
        <v>0</v>
      </c>
      <c r="ID73" s="152">
        <v>0</v>
      </c>
      <c r="IE73" s="172">
        <v>0</v>
      </c>
      <c r="IF73" s="152">
        <v>0</v>
      </c>
      <c r="IG73" s="172">
        <v>0</v>
      </c>
      <c r="IH73" s="152">
        <v>0</v>
      </c>
      <c r="II73" s="172">
        <v>0</v>
      </c>
      <c r="IJ73" s="152">
        <v>0</v>
      </c>
      <c r="IK73" s="172">
        <v>0</v>
      </c>
      <c r="IL73" s="152">
        <v>0</v>
      </c>
      <c r="IM73" s="172">
        <v>0</v>
      </c>
    </row>
    <row r="74" spans="1:247" ht="14.25" thickTop="1" thickBot="1">
      <c r="A74" s="171" t="s">
        <v>227</v>
      </c>
      <c r="B74" s="152">
        <v>1140634633.45</v>
      </c>
      <c r="C74" s="172">
        <v>0.79269999999999996</v>
      </c>
      <c r="D74" s="152">
        <v>0</v>
      </c>
      <c r="E74" s="172">
        <v>0</v>
      </c>
      <c r="F74" s="152">
        <v>0</v>
      </c>
      <c r="G74" s="172">
        <v>0</v>
      </c>
      <c r="H74" s="152">
        <v>0.89</v>
      </c>
      <c r="I74" s="172">
        <v>0</v>
      </c>
      <c r="J74" s="152">
        <v>0</v>
      </c>
      <c r="K74" s="172">
        <v>0</v>
      </c>
      <c r="L74" s="152">
        <v>3976569</v>
      </c>
      <c r="M74" s="172">
        <v>0.32900000000000001</v>
      </c>
      <c r="N74" s="152">
        <v>0</v>
      </c>
      <c r="O74" s="172">
        <v>0</v>
      </c>
      <c r="P74" s="152">
        <v>32127488</v>
      </c>
      <c r="Q74" s="172">
        <v>1.0747</v>
      </c>
      <c r="R74" s="152">
        <v>0</v>
      </c>
      <c r="S74" s="172">
        <v>0</v>
      </c>
      <c r="T74" s="152">
        <v>0</v>
      </c>
      <c r="U74" s="172">
        <v>0</v>
      </c>
      <c r="V74" s="152">
        <v>0</v>
      </c>
      <c r="W74" s="172">
        <v>0</v>
      </c>
      <c r="X74" s="152">
        <v>866735613.62</v>
      </c>
      <c r="Y74" s="172">
        <v>3.1259000000000001</v>
      </c>
      <c r="Z74" s="152">
        <v>0</v>
      </c>
      <c r="AA74" s="172">
        <v>0</v>
      </c>
      <c r="AB74" s="152">
        <v>0</v>
      </c>
      <c r="AC74" s="172">
        <v>0</v>
      </c>
      <c r="AD74" s="152">
        <v>0</v>
      </c>
      <c r="AE74" s="172">
        <v>0</v>
      </c>
      <c r="AF74" s="152">
        <v>98265</v>
      </c>
      <c r="AG74" s="172">
        <v>9.6000000000000002E-2</v>
      </c>
      <c r="AH74" s="152">
        <v>2476005</v>
      </c>
      <c r="AI74" s="172">
        <v>4.4016000000000002</v>
      </c>
      <c r="AJ74" s="152">
        <v>0</v>
      </c>
      <c r="AK74" s="172">
        <v>0</v>
      </c>
      <c r="AL74" s="152">
        <v>0</v>
      </c>
      <c r="AM74" s="172">
        <v>0</v>
      </c>
      <c r="AN74" s="152">
        <v>0</v>
      </c>
      <c r="AO74" s="172">
        <v>0</v>
      </c>
      <c r="AP74" s="152">
        <v>0</v>
      </c>
      <c r="AQ74" s="172">
        <v>0</v>
      </c>
      <c r="AR74" s="152">
        <v>0</v>
      </c>
      <c r="AS74" s="172">
        <v>0</v>
      </c>
      <c r="AT74" s="152">
        <v>0</v>
      </c>
      <c r="AU74" s="172">
        <v>0</v>
      </c>
      <c r="AV74" s="152">
        <v>0</v>
      </c>
      <c r="AW74" s="172">
        <v>0</v>
      </c>
      <c r="AX74" s="152">
        <v>0</v>
      </c>
      <c r="AY74" s="172">
        <v>0</v>
      </c>
      <c r="AZ74" s="152">
        <v>71679780</v>
      </c>
      <c r="BA74" s="172">
        <v>1.9524999999999999</v>
      </c>
      <c r="BB74" s="152">
        <v>0</v>
      </c>
      <c r="BC74" s="172">
        <v>0</v>
      </c>
      <c r="BD74" s="152">
        <v>0</v>
      </c>
      <c r="BE74" s="172">
        <v>0</v>
      </c>
      <c r="BF74" s="152">
        <v>0</v>
      </c>
      <c r="BG74" s="172">
        <v>0</v>
      </c>
      <c r="BH74" s="152">
        <v>0</v>
      </c>
      <c r="BI74" s="172">
        <v>0</v>
      </c>
      <c r="BJ74" s="152">
        <v>0</v>
      </c>
      <c r="BK74" s="172">
        <v>0</v>
      </c>
      <c r="BL74" s="152">
        <v>0</v>
      </c>
      <c r="BM74" s="172">
        <v>0</v>
      </c>
      <c r="BN74" s="152">
        <v>0</v>
      </c>
      <c r="BO74" s="172">
        <v>0</v>
      </c>
      <c r="BP74" s="152">
        <v>0</v>
      </c>
      <c r="BQ74" s="172">
        <v>0</v>
      </c>
      <c r="BR74" s="152">
        <v>0</v>
      </c>
      <c r="BS74" s="172">
        <v>0</v>
      </c>
      <c r="BT74" s="152">
        <v>390569.8</v>
      </c>
      <c r="BU74" s="172">
        <v>3.4386000000000001</v>
      </c>
      <c r="BV74" s="152">
        <v>0</v>
      </c>
      <c r="BW74" s="172">
        <v>0</v>
      </c>
      <c r="BX74" s="152">
        <v>0</v>
      </c>
      <c r="BY74" s="172">
        <v>0</v>
      </c>
      <c r="BZ74" s="152">
        <v>0</v>
      </c>
      <c r="CA74" s="172">
        <v>0</v>
      </c>
      <c r="CB74" s="152">
        <v>0</v>
      </c>
      <c r="CC74" s="172">
        <v>0</v>
      </c>
      <c r="CD74" s="152">
        <v>33816841.490000002</v>
      </c>
      <c r="CE74" s="172">
        <v>99.117099999999994</v>
      </c>
      <c r="CF74" s="152">
        <v>4489884</v>
      </c>
      <c r="CG74" s="172">
        <v>1.8310999999999999</v>
      </c>
      <c r="CH74" s="152">
        <v>0</v>
      </c>
      <c r="CI74" s="172">
        <v>0</v>
      </c>
      <c r="CJ74" s="152">
        <v>0</v>
      </c>
      <c r="CK74" s="172">
        <v>0</v>
      </c>
      <c r="CL74" s="152">
        <v>0</v>
      </c>
      <c r="CM74" s="172">
        <v>0</v>
      </c>
      <c r="CN74" s="152">
        <v>0</v>
      </c>
      <c r="CO74" s="172">
        <v>0</v>
      </c>
      <c r="CP74" s="152">
        <v>0</v>
      </c>
      <c r="CQ74" s="172">
        <v>0</v>
      </c>
      <c r="CR74" s="152">
        <v>0</v>
      </c>
      <c r="CS74" s="172">
        <v>0</v>
      </c>
      <c r="CT74" s="152">
        <v>0</v>
      </c>
      <c r="CU74" s="172">
        <v>0</v>
      </c>
      <c r="CV74" s="152">
        <v>0</v>
      </c>
      <c r="CW74" s="172">
        <v>0</v>
      </c>
      <c r="CX74" s="152">
        <v>0</v>
      </c>
      <c r="CY74" s="172">
        <v>0</v>
      </c>
      <c r="CZ74" s="152">
        <v>0</v>
      </c>
      <c r="DA74" s="172">
        <v>0</v>
      </c>
      <c r="DB74" s="152">
        <v>0</v>
      </c>
      <c r="DC74" s="172">
        <v>0</v>
      </c>
      <c r="DD74" s="152">
        <v>0</v>
      </c>
      <c r="DE74" s="172">
        <v>0</v>
      </c>
      <c r="DF74" s="152">
        <v>0</v>
      </c>
      <c r="DG74" s="172">
        <v>0</v>
      </c>
      <c r="DH74" s="152">
        <v>0</v>
      </c>
      <c r="DI74" s="172">
        <v>0</v>
      </c>
      <c r="DJ74" s="152">
        <v>0</v>
      </c>
      <c r="DK74" s="172">
        <v>0</v>
      </c>
      <c r="DL74" s="152">
        <v>0</v>
      </c>
      <c r="DM74" s="172">
        <v>0</v>
      </c>
      <c r="DN74" s="152">
        <v>0</v>
      </c>
      <c r="DO74" s="172">
        <v>0</v>
      </c>
      <c r="DP74" s="152">
        <v>0</v>
      </c>
      <c r="DQ74" s="172">
        <v>0</v>
      </c>
      <c r="DR74" s="152">
        <v>0</v>
      </c>
      <c r="DS74" s="172">
        <v>0</v>
      </c>
      <c r="DT74" s="152">
        <v>0</v>
      </c>
      <c r="DU74" s="172">
        <v>0</v>
      </c>
      <c r="DV74" s="152">
        <v>0</v>
      </c>
      <c r="DW74" s="172">
        <v>0</v>
      </c>
      <c r="DX74" s="152">
        <v>0</v>
      </c>
      <c r="DY74" s="172">
        <v>0</v>
      </c>
      <c r="DZ74" s="152">
        <v>0</v>
      </c>
      <c r="EA74" s="172">
        <v>0</v>
      </c>
      <c r="EB74" s="152">
        <v>0</v>
      </c>
      <c r="EC74" s="172">
        <v>0</v>
      </c>
      <c r="ED74" s="152">
        <v>0</v>
      </c>
      <c r="EE74" s="172">
        <v>0</v>
      </c>
      <c r="EF74" s="152">
        <v>0</v>
      </c>
      <c r="EG74" s="172">
        <v>0</v>
      </c>
      <c r="EH74" s="152">
        <v>0</v>
      </c>
      <c r="EI74" s="172">
        <v>0</v>
      </c>
      <c r="EJ74" s="152">
        <v>8356937</v>
      </c>
      <c r="EK74" s="172">
        <v>100</v>
      </c>
      <c r="EL74" s="152">
        <v>2928900</v>
      </c>
      <c r="EM74" s="172">
        <v>6.1325000000000003</v>
      </c>
      <c r="EN74" s="152">
        <v>0</v>
      </c>
      <c r="EO74" s="172">
        <v>0</v>
      </c>
      <c r="EP74" s="152">
        <v>0</v>
      </c>
      <c r="EQ74" s="172">
        <v>0</v>
      </c>
      <c r="ER74" s="152">
        <v>0</v>
      </c>
      <c r="ES74" s="172">
        <v>0</v>
      </c>
      <c r="ET74" s="152">
        <v>0</v>
      </c>
      <c r="EU74" s="172">
        <v>0</v>
      </c>
      <c r="EV74" s="152">
        <v>0</v>
      </c>
      <c r="EW74" s="172">
        <v>0</v>
      </c>
      <c r="EX74" s="152">
        <v>0</v>
      </c>
      <c r="EY74" s="172">
        <v>0</v>
      </c>
      <c r="EZ74" s="152">
        <v>5</v>
      </c>
      <c r="FA74" s="172">
        <v>0</v>
      </c>
      <c r="FB74" s="152">
        <v>0</v>
      </c>
      <c r="FC74" s="172">
        <v>0</v>
      </c>
      <c r="FD74" s="152">
        <v>0</v>
      </c>
      <c r="FE74" s="172">
        <v>0</v>
      </c>
      <c r="FF74" s="152">
        <v>0</v>
      </c>
      <c r="FG74" s="172">
        <v>0</v>
      </c>
      <c r="FH74" s="152">
        <v>0</v>
      </c>
      <c r="FI74" s="172">
        <v>0</v>
      </c>
      <c r="FJ74" s="152">
        <v>790874.18</v>
      </c>
      <c r="FK74" s="172">
        <v>4.4900000000000002E-2</v>
      </c>
      <c r="FL74" s="152">
        <v>0</v>
      </c>
      <c r="FM74" s="172">
        <v>0</v>
      </c>
      <c r="FN74" s="152">
        <v>0</v>
      </c>
      <c r="FO74" s="172">
        <v>0</v>
      </c>
      <c r="FP74" s="152">
        <v>0</v>
      </c>
      <c r="FQ74" s="172">
        <v>0</v>
      </c>
      <c r="FR74" s="152">
        <v>1072200.8</v>
      </c>
      <c r="FS74" s="172">
        <v>6.0499999999999998E-2</v>
      </c>
      <c r="FT74" s="152">
        <v>0</v>
      </c>
      <c r="FU74" s="172">
        <v>0</v>
      </c>
      <c r="FV74" s="152">
        <v>0</v>
      </c>
      <c r="FW74" s="172">
        <v>0</v>
      </c>
      <c r="FX74" s="152">
        <v>0</v>
      </c>
      <c r="FY74" s="172">
        <v>0</v>
      </c>
      <c r="FZ74" s="152">
        <v>0</v>
      </c>
      <c r="GA74" s="172">
        <v>0</v>
      </c>
      <c r="GB74" s="152">
        <v>0</v>
      </c>
      <c r="GC74" s="172">
        <v>0</v>
      </c>
      <c r="GD74" s="152">
        <v>3206514.2</v>
      </c>
      <c r="GE74" s="172">
        <v>3.3026</v>
      </c>
      <c r="GF74" s="152">
        <v>2332068</v>
      </c>
      <c r="GG74" s="172">
        <v>0.53549999999999998</v>
      </c>
      <c r="GH74" s="152">
        <v>2557594.4</v>
      </c>
      <c r="GI74" s="172">
        <v>0.33069999999999999</v>
      </c>
      <c r="GJ74" s="152">
        <v>10699622.560000001</v>
      </c>
      <c r="GK74" s="172">
        <v>2.5041000000000002</v>
      </c>
      <c r="GL74" s="152">
        <v>4906941.0999999996</v>
      </c>
      <c r="GM74" s="172">
        <v>0.93430000000000002</v>
      </c>
      <c r="GN74" s="152">
        <v>9012175.75</v>
      </c>
      <c r="GO74" s="172">
        <v>3.6406999999999998</v>
      </c>
      <c r="GP74" s="152">
        <v>0</v>
      </c>
      <c r="GQ74" s="172">
        <v>0</v>
      </c>
      <c r="GR74" s="152">
        <v>0</v>
      </c>
      <c r="GS74" s="172">
        <v>0</v>
      </c>
      <c r="GT74" s="152">
        <v>0</v>
      </c>
      <c r="GU74" s="172">
        <v>0</v>
      </c>
      <c r="GV74" s="152">
        <v>68738568.159999996</v>
      </c>
      <c r="GW74" s="172">
        <v>2.5945999999999998</v>
      </c>
      <c r="GX74" s="152">
        <v>722857</v>
      </c>
      <c r="GY74" s="172">
        <v>1.0666</v>
      </c>
      <c r="GZ74" s="152">
        <v>0</v>
      </c>
      <c r="HA74" s="172">
        <v>0</v>
      </c>
      <c r="HB74" s="152">
        <v>1099148</v>
      </c>
      <c r="HC74" s="172">
        <v>1.26E-2</v>
      </c>
      <c r="HD74" s="152">
        <v>0</v>
      </c>
      <c r="HE74" s="172">
        <v>0</v>
      </c>
      <c r="HF74" s="152">
        <v>0</v>
      </c>
      <c r="HG74" s="172">
        <v>0</v>
      </c>
      <c r="HH74" s="152">
        <v>0</v>
      </c>
      <c r="HI74" s="172">
        <v>0</v>
      </c>
      <c r="HJ74" s="152">
        <v>0</v>
      </c>
      <c r="HK74" s="172">
        <v>0</v>
      </c>
      <c r="HL74" s="152">
        <v>0</v>
      </c>
      <c r="HM74" s="172">
        <v>0</v>
      </c>
      <c r="HN74" s="152">
        <v>6739118.5</v>
      </c>
      <c r="HO74" s="172">
        <v>0.4335</v>
      </c>
      <c r="HP74" s="152">
        <v>0</v>
      </c>
      <c r="HQ74" s="172">
        <v>0</v>
      </c>
      <c r="HR74" s="152">
        <v>0</v>
      </c>
      <c r="HS74" s="172">
        <v>0</v>
      </c>
      <c r="HT74" s="152">
        <v>0</v>
      </c>
      <c r="HU74" s="172">
        <v>0</v>
      </c>
      <c r="HV74" s="152">
        <v>0</v>
      </c>
      <c r="HW74" s="172">
        <v>0</v>
      </c>
      <c r="HX74" s="152">
        <v>0</v>
      </c>
      <c r="HY74" s="172">
        <v>0</v>
      </c>
      <c r="HZ74" s="152">
        <v>0</v>
      </c>
      <c r="IA74" s="172">
        <v>0</v>
      </c>
      <c r="IB74" s="152">
        <v>0</v>
      </c>
      <c r="IC74" s="172">
        <v>0</v>
      </c>
      <c r="ID74" s="152">
        <v>0</v>
      </c>
      <c r="IE74" s="172">
        <v>0</v>
      </c>
      <c r="IF74" s="152">
        <v>0</v>
      </c>
      <c r="IG74" s="172">
        <v>0</v>
      </c>
      <c r="IH74" s="152">
        <v>0</v>
      </c>
      <c r="II74" s="172">
        <v>0</v>
      </c>
      <c r="IJ74" s="152">
        <v>1680092</v>
      </c>
      <c r="IK74" s="172">
        <v>0.15770000000000001</v>
      </c>
      <c r="IL74" s="152">
        <v>0</v>
      </c>
      <c r="IM74" s="172">
        <v>0</v>
      </c>
    </row>
    <row r="75" spans="1:247" ht="14.25" thickTop="1" thickBot="1">
      <c r="A75" s="171" t="s">
        <v>137</v>
      </c>
      <c r="B75" s="152">
        <v>129747606894.78</v>
      </c>
      <c r="C75" s="172">
        <v>90.171400000000006</v>
      </c>
      <c r="D75" s="152">
        <v>26015566.52</v>
      </c>
      <c r="E75" s="172">
        <v>97.938500000000005</v>
      </c>
      <c r="F75" s="152">
        <v>2953351892.5500002</v>
      </c>
      <c r="G75" s="172">
        <v>96.784400000000005</v>
      </c>
      <c r="H75" s="152">
        <v>1396842321.71</v>
      </c>
      <c r="I75" s="172">
        <v>95.538799999999995</v>
      </c>
      <c r="J75" s="152">
        <v>0</v>
      </c>
      <c r="K75" s="172">
        <v>0</v>
      </c>
      <c r="L75" s="152">
        <v>1129339649.6700001</v>
      </c>
      <c r="M75" s="172">
        <v>93.4315</v>
      </c>
      <c r="N75" s="152">
        <v>1224074813.1099999</v>
      </c>
      <c r="O75" s="172">
        <v>93.089399999999998</v>
      </c>
      <c r="P75" s="152">
        <v>2896771480.3499999</v>
      </c>
      <c r="Q75" s="172">
        <v>96.900599999999997</v>
      </c>
      <c r="R75" s="152">
        <v>3420546.25</v>
      </c>
      <c r="S75" s="172">
        <v>97.497600000000006</v>
      </c>
      <c r="T75" s="152">
        <v>5658486.75</v>
      </c>
      <c r="U75" s="172">
        <v>97.421700000000001</v>
      </c>
      <c r="V75" s="152">
        <v>270812732.35000002</v>
      </c>
      <c r="W75" s="172">
        <v>96.034899999999993</v>
      </c>
      <c r="X75" s="152">
        <v>26722008790.220001</v>
      </c>
      <c r="Y75" s="172">
        <v>96.372399999999999</v>
      </c>
      <c r="Z75" s="152">
        <v>0</v>
      </c>
      <c r="AA75" s="172">
        <v>0</v>
      </c>
      <c r="AB75" s="152">
        <v>0</v>
      </c>
      <c r="AC75" s="172">
        <v>0</v>
      </c>
      <c r="AD75" s="152">
        <v>244073491.78999999</v>
      </c>
      <c r="AE75" s="172">
        <v>71.491</v>
      </c>
      <c r="AF75" s="152">
        <v>102370084.23</v>
      </c>
      <c r="AG75" s="172">
        <v>100</v>
      </c>
      <c r="AH75" s="152">
        <v>37430888.32</v>
      </c>
      <c r="AI75" s="172">
        <v>66.541200000000003</v>
      </c>
      <c r="AJ75" s="152">
        <v>747449246.13</v>
      </c>
      <c r="AK75" s="172">
        <v>99.1935</v>
      </c>
      <c r="AL75" s="152">
        <v>72536872.060000002</v>
      </c>
      <c r="AM75" s="172">
        <v>91.2273</v>
      </c>
      <c r="AN75" s="152">
        <v>48004459</v>
      </c>
      <c r="AO75" s="172">
        <v>74.052899999999994</v>
      </c>
      <c r="AP75" s="152">
        <v>51985403.170000002</v>
      </c>
      <c r="AQ75" s="172">
        <v>94.162599999999998</v>
      </c>
      <c r="AR75" s="152">
        <v>13353015.35</v>
      </c>
      <c r="AS75" s="172">
        <v>83.6036</v>
      </c>
      <c r="AT75" s="152">
        <v>2081262489</v>
      </c>
      <c r="AU75" s="172">
        <v>97.426900000000003</v>
      </c>
      <c r="AV75" s="152">
        <v>48367219.369999997</v>
      </c>
      <c r="AW75" s="172">
        <v>99.184700000000007</v>
      </c>
      <c r="AX75" s="152">
        <v>37013946.549999997</v>
      </c>
      <c r="AY75" s="172">
        <v>24.008299999999998</v>
      </c>
      <c r="AZ75" s="152">
        <v>3644870385.52</v>
      </c>
      <c r="BA75" s="172">
        <v>99.284800000000004</v>
      </c>
      <c r="BB75" s="152">
        <v>2107283711</v>
      </c>
      <c r="BC75" s="172">
        <v>80.455100000000002</v>
      </c>
      <c r="BD75" s="152">
        <v>117025032.05</v>
      </c>
      <c r="BE75" s="172">
        <v>99.889200000000002</v>
      </c>
      <c r="BF75" s="152">
        <v>0</v>
      </c>
      <c r="BG75" s="172">
        <v>0</v>
      </c>
      <c r="BH75" s="152">
        <v>31726197.440000001</v>
      </c>
      <c r="BI75" s="172">
        <v>90.078800000000001</v>
      </c>
      <c r="BJ75" s="152">
        <v>156454348.94999999</v>
      </c>
      <c r="BK75" s="172">
        <v>94.207999999999998</v>
      </c>
      <c r="BL75" s="152">
        <v>469004360.38</v>
      </c>
      <c r="BM75" s="172">
        <v>98.283500000000004</v>
      </c>
      <c r="BN75" s="152">
        <v>182833387.31</v>
      </c>
      <c r="BO75" s="172">
        <v>96.498900000000006</v>
      </c>
      <c r="BP75" s="152">
        <v>15072095.41</v>
      </c>
      <c r="BQ75" s="172">
        <v>96.850999999999999</v>
      </c>
      <c r="BR75" s="152">
        <v>0</v>
      </c>
      <c r="BS75" s="172">
        <v>0</v>
      </c>
      <c r="BT75" s="152">
        <v>10166896.25</v>
      </c>
      <c r="BU75" s="172">
        <v>89.508799999999994</v>
      </c>
      <c r="BV75" s="152">
        <v>74824941</v>
      </c>
      <c r="BW75" s="172">
        <v>96.72</v>
      </c>
      <c r="BX75" s="152">
        <v>175451624.44</v>
      </c>
      <c r="BY75" s="172">
        <v>91.260499999999993</v>
      </c>
      <c r="BZ75" s="152">
        <v>34896737</v>
      </c>
      <c r="CA75" s="172">
        <v>77.572900000000004</v>
      </c>
      <c r="CB75" s="152">
        <v>1255638942.6700001</v>
      </c>
      <c r="CC75" s="172">
        <v>92.440100000000001</v>
      </c>
      <c r="CD75" s="152">
        <v>33816841.490000002</v>
      </c>
      <c r="CE75" s="172">
        <v>99.117099999999994</v>
      </c>
      <c r="CF75" s="152">
        <v>242960696</v>
      </c>
      <c r="CG75" s="172">
        <v>99.084699999999998</v>
      </c>
      <c r="CH75" s="152">
        <v>47850468.600000001</v>
      </c>
      <c r="CI75" s="172">
        <v>96.804599999999994</v>
      </c>
      <c r="CJ75" s="152">
        <v>21813680</v>
      </c>
      <c r="CK75" s="172">
        <v>88.098299999999995</v>
      </c>
      <c r="CL75" s="152">
        <v>117161964.79000001</v>
      </c>
      <c r="CM75" s="172">
        <v>89.529499999999999</v>
      </c>
      <c r="CN75" s="152">
        <v>324944048.42000002</v>
      </c>
      <c r="CO75" s="172">
        <v>98.0625</v>
      </c>
      <c r="CP75" s="152">
        <v>4010703720.5300002</v>
      </c>
      <c r="CQ75" s="172">
        <v>99.957700000000003</v>
      </c>
      <c r="CR75" s="152">
        <v>1518473475.49</v>
      </c>
      <c r="CS75" s="172">
        <v>96.339799999999997</v>
      </c>
      <c r="CT75" s="152">
        <v>0</v>
      </c>
      <c r="CU75" s="172">
        <v>0</v>
      </c>
      <c r="CV75" s="152">
        <v>7550420</v>
      </c>
      <c r="CW75" s="172">
        <v>86.962900000000005</v>
      </c>
      <c r="CX75" s="152">
        <v>490325100.67000002</v>
      </c>
      <c r="CY75" s="172">
        <v>94.117099999999994</v>
      </c>
      <c r="CZ75" s="152">
        <v>107126714.73</v>
      </c>
      <c r="DA75" s="172">
        <v>85.923100000000005</v>
      </c>
      <c r="DB75" s="152">
        <v>21396456.940000001</v>
      </c>
      <c r="DC75" s="172">
        <v>92.157200000000003</v>
      </c>
      <c r="DD75" s="152">
        <v>0</v>
      </c>
      <c r="DE75" s="172">
        <v>0</v>
      </c>
      <c r="DF75" s="152">
        <v>60187776.909999996</v>
      </c>
      <c r="DG75" s="172">
        <v>88.097700000000003</v>
      </c>
      <c r="DH75" s="152">
        <v>941618741.36000001</v>
      </c>
      <c r="DI75" s="172">
        <v>88.541700000000006</v>
      </c>
      <c r="DJ75" s="152">
        <v>0</v>
      </c>
      <c r="DK75" s="172">
        <v>0</v>
      </c>
      <c r="DL75" s="152">
        <v>225380769.59999999</v>
      </c>
      <c r="DM75" s="172">
        <v>95.918700000000001</v>
      </c>
      <c r="DN75" s="152">
        <v>20292986</v>
      </c>
      <c r="DO75" s="172">
        <v>98.3536</v>
      </c>
      <c r="DP75" s="152">
        <v>57370666.630000003</v>
      </c>
      <c r="DQ75" s="172">
        <v>99.14</v>
      </c>
      <c r="DR75" s="152">
        <v>288984872.13</v>
      </c>
      <c r="DS75" s="172">
        <v>96.683700000000002</v>
      </c>
      <c r="DT75" s="152">
        <v>223193569.06</v>
      </c>
      <c r="DU75" s="172">
        <v>90.922399999999996</v>
      </c>
      <c r="DV75" s="152">
        <v>676382727.02999997</v>
      </c>
      <c r="DW75" s="172">
        <v>88.177199999999999</v>
      </c>
      <c r="DX75" s="152">
        <v>2475942004.4200001</v>
      </c>
      <c r="DY75" s="172">
        <v>96.934600000000003</v>
      </c>
      <c r="DZ75" s="152">
        <v>0</v>
      </c>
      <c r="EA75" s="172">
        <v>0</v>
      </c>
      <c r="EB75" s="152">
        <v>137817474.53</v>
      </c>
      <c r="EC75" s="172">
        <v>95.128299999999996</v>
      </c>
      <c r="ED75" s="152">
        <v>597364299.78999996</v>
      </c>
      <c r="EE75" s="172">
        <v>94.600499999999997</v>
      </c>
      <c r="EF75" s="152">
        <v>13049772981.219999</v>
      </c>
      <c r="EG75" s="172">
        <v>94.456299999999999</v>
      </c>
      <c r="EH75" s="152">
        <v>28092210.66</v>
      </c>
      <c r="EI75" s="172">
        <v>79.722300000000004</v>
      </c>
      <c r="EJ75" s="152">
        <v>8356937</v>
      </c>
      <c r="EK75" s="172">
        <v>100</v>
      </c>
      <c r="EL75" s="152">
        <v>42222809.409999996</v>
      </c>
      <c r="EM75" s="172">
        <v>88.405699999999996</v>
      </c>
      <c r="EN75" s="152">
        <v>3429656186.7600002</v>
      </c>
      <c r="EO75" s="172">
        <v>77.853099999999998</v>
      </c>
      <c r="EP75" s="152">
        <v>674760779.12</v>
      </c>
      <c r="EQ75" s="172">
        <v>95.282399999999996</v>
      </c>
      <c r="ER75" s="152">
        <v>224697996</v>
      </c>
      <c r="ES75" s="172">
        <v>98.856700000000004</v>
      </c>
      <c r="ET75" s="152">
        <v>879777263</v>
      </c>
      <c r="EU75" s="172">
        <v>89.644999999999996</v>
      </c>
      <c r="EV75" s="152">
        <v>1288591143</v>
      </c>
      <c r="EW75" s="172">
        <v>93.080200000000005</v>
      </c>
      <c r="EX75" s="152">
        <v>2133485944</v>
      </c>
      <c r="EY75" s="172">
        <v>95.612300000000005</v>
      </c>
      <c r="EZ75" s="152">
        <v>8541682941</v>
      </c>
      <c r="FA75" s="172">
        <v>95.847899999999996</v>
      </c>
      <c r="FB75" s="152">
        <v>1500661539</v>
      </c>
      <c r="FC75" s="172">
        <v>90.054500000000004</v>
      </c>
      <c r="FD75" s="152">
        <v>425482471</v>
      </c>
      <c r="FE75" s="172">
        <v>97.311999999999998</v>
      </c>
      <c r="FF75" s="152">
        <v>76109418.900000006</v>
      </c>
      <c r="FG75" s="172">
        <v>83.496499999999997</v>
      </c>
      <c r="FH75" s="152">
        <v>154041161.06999999</v>
      </c>
      <c r="FI75" s="172">
        <v>99.265000000000001</v>
      </c>
      <c r="FJ75" s="152">
        <v>1719201574.51</v>
      </c>
      <c r="FK75" s="172">
        <v>97.499899999999997</v>
      </c>
      <c r="FL75" s="152">
        <v>166324144.86000001</v>
      </c>
      <c r="FM75" s="172">
        <v>93.394900000000007</v>
      </c>
      <c r="FN75" s="152">
        <v>417968713.92000002</v>
      </c>
      <c r="FO75" s="172">
        <v>69.845100000000002</v>
      </c>
      <c r="FP75" s="152">
        <v>76515810</v>
      </c>
      <c r="FQ75" s="172">
        <v>96.642799999999994</v>
      </c>
      <c r="FR75" s="152">
        <v>1758753714.8900001</v>
      </c>
      <c r="FS75" s="172">
        <v>99.206699999999998</v>
      </c>
      <c r="FT75" s="152">
        <v>1323048487.49</v>
      </c>
      <c r="FU75" s="172">
        <v>88.130499999999998</v>
      </c>
      <c r="FV75" s="152">
        <v>0</v>
      </c>
      <c r="FW75" s="172">
        <v>0</v>
      </c>
      <c r="FX75" s="152">
        <v>574888865</v>
      </c>
      <c r="FY75" s="172">
        <v>77.848299999999995</v>
      </c>
      <c r="FZ75" s="152">
        <v>0</v>
      </c>
      <c r="GA75" s="172">
        <v>0</v>
      </c>
      <c r="GB75" s="152">
        <v>274077232.81999999</v>
      </c>
      <c r="GC75" s="172">
        <v>91.789699999999996</v>
      </c>
      <c r="GD75" s="152">
        <v>89656580.829999998</v>
      </c>
      <c r="GE75" s="172">
        <v>92.343599999999995</v>
      </c>
      <c r="GF75" s="152">
        <v>368861556.39999998</v>
      </c>
      <c r="GG75" s="172">
        <v>84.700699999999998</v>
      </c>
      <c r="GH75" s="152">
        <v>746269997.86000001</v>
      </c>
      <c r="GI75" s="172">
        <v>96.493099999999998</v>
      </c>
      <c r="GJ75" s="152">
        <v>405926943.73000002</v>
      </c>
      <c r="GK75" s="172">
        <v>95.000200000000007</v>
      </c>
      <c r="GL75" s="152">
        <v>494766217.31999999</v>
      </c>
      <c r="GM75" s="172">
        <v>94.2029</v>
      </c>
      <c r="GN75" s="152">
        <v>239142267.78</v>
      </c>
      <c r="GO75" s="172">
        <v>96.606800000000007</v>
      </c>
      <c r="GP75" s="152">
        <v>1163977295.8199999</v>
      </c>
      <c r="GQ75" s="172">
        <v>96.462599999999995</v>
      </c>
      <c r="GR75" s="152">
        <v>15728827</v>
      </c>
      <c r="GS75" s="172">
        <v>99.967100000000002</v>
      </c>
      <c r="GT75" s="152">
        <v>633216737.66999996</v>
      </c>
      <c r="GU75" s="172">
        <v>99.976699999999994</v>
      </c>
      <c r="GV75" s="152">
        <v>2383947969.04</v>
      </c>
      <c r="GW75" s="172">
        <v>89.985900000000001</v>
      </c>
      <c r="GX75" s="152">
        <v>67355793.75</v>
      </c>
      <c r="GY75" s="172">
        <v>99.389099999999999</v>
      </c>
      <c r="GZ75" s="152">
        <v>359221214.19999999</v>
      </c>
      <c r="HA75" s="172">
        <v>86.361599999999996</v>
      </c>
      <c r="HB75" s="152">
        <v>8405761820</v>
      </c>
      <c r="HC75" s="172">
        <v>96.153599999999997</v>
      </c>
      <c r="HD75" s="152">
        <v>0</v>
      </c>
      <c r="HE75" s="172">
        <v>0</v>
      </c>
      <c r="HF75" s="152">
        <v>7159851.5999999996</v>
      </c>
      <c r="HG75" s="172">
        <v>73.861099999999993</v>
      </c>
      <c r="HH75" s="152">
        <v>2065299658.54</v>
      </c>
      <c r="HI75" s="172">
        <v>84.710800000000006</v>
      </c>
      <c r="HJ75" s="152">
        <v>119947641.06</v>
      </c>
      <c r="HK75" s="172">
        <v>96.166499999999999</v>
      </c>
      <c r="HL75" s="152">
        <v>0</v>
      </c>
      <c r="HM75" s="172">
        <v>0</v>
      </c>
      <c r="HN75" s="152">
        <v>1212183817.0599999</v>
      </c>
      <c r="HO75" s="172">
        <v>77.974699999999999</v>
      </c>
      <c r="HP75" s="152">
        <v>193328800</v>
      </c>
      <c r="HQ75" s="172">
        <v>96.331599999999995</v>
      </c>
      <c r="HR75" s="152">
        <v>1693833106.24</v>
      </c>
      <c r="HS75" s="172">
        <v>98.270899999999997</v>
      </c>
      <c r="HT75" s="152">
        <v>205741342.25999999</v>
      </c>
      <c r="HU75" s="172">
        <v>79.806200000000004</v>
      </c>
      <c r="HV75" s="152">
        <v>0</v>
      </c>
      <c r="HW75" s="172">
        <v>0</v>
      </c>
      <c r="HX75" s="152">
        <v>0</v>
      </c>
      <c r="HY75" s="172">
        <v>0</v>
      </c>
      <c r="HZ75" s="152">
        <v>2675158384</v>
      </c>
      <c r="IA75" s="172">
        <v>96.174800000000005</v>
      </c>
      <c r="IB75" s="152">
        <v>2409990017</v>
      </c>
      <c r="IC75" s="172">
        <v>97.347899999999996</v>
      </c>
      <c r="ID75" s="152">
        <v>2999927680</v>
      </c>
      <c r="IE75" s="172">
        <v>95.962900000000005</v>
      </c>
      <c r="IF75" s="152">
        <v>118648864</v>
      </c>
      <c r="IG75" s="172">
        <v>95.292500000000004</v>
      </c>
      <c r="IH75" s="152">
        <v>7569931.9699999997</v>
      </c>
      <c r="II75" s="172">
        <v>93.254400000000004</v>
      </c>
      <c r="IJ75" s="152">
        <v>860762726.02999997</v>
      </c>
      <c r="IK75" s="172">
        <v>80.795199999999994</v>
      </c>
      <c r="IL75" s="152">
        <v>0</v>
      </c>
      <c r="IM75" s="172">
        <v>0</v>
      </c>
    </row>
    <row r="76" spans="1:247" ht="14.25" thickTop="1" thickBot="1">
      <c r="A76" s="171" t="s">
        <v>110</v>
      </c>
      <c r="B76" s="152">
        <v>852997407.79999995</v>
      </c>
      <c r="C76" s="172">
        <v>0.59279999999999999</v>
      </c>
      <c r="D76" s="152">
        <v>0</v>
      </c>
      <c r="E76" s="172">
        <v>0</v>
      </c>
      <c r="F76" s="152">
        <v>0</v>
      </c>
      <c r="G76" s="172">
        <v>0</v>
      </c>
      <c r="H76" s="152">
        <v>0</v>
      </c>
      <c r="I76" s="172">
        <v>0</v>
      </c>
      <c r="J76" s="152">
        <v>0</v>
      </c>
      <c r="K76" s="172">
        <v>0</v>
      </c>
      <c r="L76" s="152">
        <v>0</v>
      </c>
      <c r="M76" s="172">
        <v>0</v>
      </c>
      <c r="N76" s="152">
        <v>0</v>
      </c>
      <c r="O76" s="172">
        <v>0</v>
      </c>
      <c r="P76" s="152">
        <v>32082983.800000001</v>
      </c>
      <c r="Q76" s="172">
        <v>1.0731999999999999</v>
      </c>
      <c r="R76" s="152">
        <v>0</v>
      </c>
      <c r="S76" s="172">
        <v>0</v>
      </c>
      <c r="T76" s="152">
        <v>0</v>
      </c>
      <c r="U76" s="172">
        <v>0</v>
      </c>
      <c r="V76" s="152">
        <v>0</v>
      </c>
      <c r="W76" s="172">
        <v>0</v>
      </c>
      <c r="X76" s="152">
        <v>0</v>
      </c>
      <c r="Y76" s="172">
        <v>0</v>
      </c>
      <c r="Z76" s="152">
        <v>0</v>
      </c>
      <c r="AA76" s="172">
        <v>0</v>
      </c>
      <c r="AB76" s="152">
        <v>0</v>
      </c>
      <c r="AC76" s="172">
        <v>0</v>
      </c>
      <c r="AD76" s="152">
        <v>34536704.600000001</v>
      </c>
      <c r="AE76" s="172">
        <v>10.116099999999999</v>
      </c>
      <c r="AF76" s="152">
        <v>0</v>
      </c>
      <c r="AG76" s="172">
        <v>0</v>
      </c>
      <c r="AH76" s="152">
        <v>4009303.59</v>
      </c>
      <c r="AI76" s="172">
        <v>7.1273999999999997</v>
      </c>
      <c r="AJ76" s="152">
        <v>0</v>
      </c>
      <c r="AK76" s="172">
        <v>0</v>
      </c>
      <c r="AL76" s="152">
        <v>0</v>
      </c>
      <c r="AM76" s="172">
        <v>0</v>
      </c>
      <c r="AN76" s="152">
        <v>0</v>
      </c>
      <c r="AO76" s="172">
        <v>0</v>
      </c>
      <c r="AP76" s="152">
        <v>0</v>
      </c>
      <c r="AQ76" s="172">
        <v>0</v>
      </c>
      <c r="AR76" s="152">
        <v>0</v>
      </c>
      <c r="AS76" s="172">
        <v>0</v>
      </c>
      <c r="AT76" s="152">
        <v>0</v>
      </c>
      <c r="AU76" s="172">
        <v>0</v>
      </c>
      <c r="AV76" s="152">
        <v>0</v>
      </c>
      <c r="AW76" s="172">
        <v>0</v>
      </c>
      <c r="AX76" s="152">
        <v>0</v>
      </c>
      <c r="AY76" s="172">
        <v>0</v>
      </c>
      <c r="AZ76" s="152">
        <v>0</v>
      </c>
      <c r="BA76" s="172">
        <v>0</v>
      </c>
      <c r="BB76" s="152">
        <v>335685361.5</v>
      </c>
      <c r="BC76" s="172">
        <v>12.8163</v>
      </c>
      <c r="BD76" s="152">
        <v>0</v>
      </c>
      <c r="BE76" s="172">
        <v>0</v>
      </c>
      <c r="BF76" s="152">
        <v>0</v>
      </c>
      <c r="BG76" s="172">
        <v>0</v>
      </c>
      <c r="BH76" s="152">
        <v>0</v>
      </c>
      <c r="BI76" s="172">
        <v>0</v>
      </c>
      <c r="BJ76" s="152">
        <v>0</v>
      </c>
      <c r="BK76" s="172">
        <v>0</v>
      </c>
      <c r="BL76" s="152">
        <v>0</v>
      </c>
      <c r="BM76" s="172">
        <v>0</v>
      </c>
      <c r="BN76" s="152">
        <v>0</v>
      </c>
      <c r="BO76" s="172">
        <v>0</v>
      </c>
      <c r="BP76" s="152">
        <v>0</v>
      </c>
      <c r="BQ76" s="172">
        <v>0</v>
      </c>
      <c r="BR76" s="152">
        <v>0</v>
      </c>
      <c r="BS76" s="172">
        <v>0</v>
      </c>
      <c r="BT76" s="152">
        <v>491250.69</v>
      </c>
      <c r="BU76" s="172">
        <v>4.3249000000000004</v>
      </c>
      <c r="BV76" s="152">
        <v>0</v>
      </c>
      <c r="BW76" s="172">
        <v>0</v>
      </c>
      <c r="BX76" s="152">
        <v>0</v>
      </c>
      <c r="BY76" s="172">
        <v>0</v>
      </c>
      <c r="BZ76" s="152">
        <v>0</v>
      </c>
      <c r="CA76" s="172">
        <v>0</v>
      </c>
      <c r="CB76" s="152">
        <v>0</v>
      </c>
      <c r="CC76" s="172">
        <v>0</v>
      </c>
      <c r="CD76" s="152">
        <v>0</v>
      </c>
      <c r="CE76" s="172">
        <v>0</v>
      </c>
      <c r="CF76" s="152">
        <v>0</v>
      </c>
      <c r="CG76" s="172">
        <v>0</v>
      </c>
      <c r="CH76" s="152">
        <v>0</v>
      </c>
      <c r="CI76" s="172">
        <v>0</v>
      </c>
      <c r="CJ76" s="152">
        <v>0</v>
      </c>
      <c r="CK76" s="172">
        <v>0</v>
      </c>
      <c r="CL76" s="152">
        <v>0</v>
      </c>
      <c r="CM76" s="172">
        <v>0</v>
      </c>
      <c r="CN76" s="152">
        <v>0</v>
      </c>
      <c r="CO76" s="172">
        <v>0</v>
      </c>
      <c r="CP76" s="152">
        <v>0</v>
      </c>
      <c r="CQ76" s="172">
        <v>0</v>
      </c>
      <c r="CR76" s="152">
        <v>0</v>
      </c>
      <c r="CS76" s="172">
        <v>0</v>
      </c>
      <c r="CT76" s="152">
        <v>0</v>
      </c>
      <c r="CU76" s="172">
        <v>0</v>
      </c>
      <c r="CV76" s="152">
        <v>0</v>
      </c>
      <c r="CW76" s="172">
        <v>0</v>
      </c>
      <c r="CX76" s="152">
        <v>5104566.53</v>
      </c>
      <c r="CY76" s="172">
        <v>0.9798</v>
      </c>
      <c r="CZ76" s="152">
        <v>0</v>
      </c>
      <c r="DA76" s="172">
        <v>0</v>
      </c>
      <c r="DB76" s="152">
        <v>0</v>
      </c>
      <c r="DC76" s="172">
        <v>0</v>
      </c>
      <c r="DD76" s="152">
        <v>0</v>
      </c>
      <c r="DE76" s="172">
        <v>0</v>
      </c>
      <c r="DF76" s="152">
        <v>0</v>
      </c>
      <c r="DG76" s="172">
        <v>0</v>
      </c>
      <c r="DH76" s="152">
        <v>63887065.68</v>
      </c>
      <c r="DI76" s="172">
        <v>6.0073999999999996</v>
      </c>
      <c r="DJ76" s="152">
        <v>0</v>
      </c>
      <c r="DK76" s="172">
        <v>0</v>
      </c>
      <c r="DL76" s="152">
        <v>0</v>
      </c>
      <c r="DM76" s="172">
        <v>0</v>
      </c>
      <c r="DN76" s="152">
        <v>0</v>
      </c>
      <c r="DO76" s="172">
        <v>0</v>
      </c>
      <c r="DP76" s="152">
        <v>0</v>
      </c>
      <c r="DQ76" s="172">
        <v>0</v>
      </c>
      <c r="DR76" s="152">
        <v>0</v>
      </c>
      <c r="DS76" s="172">
        <v>0</v>
      </c>
      <c r="DT76" s="152">
        <v>0</v>
      </c>
      <c r="DU76" s="172">
        <v>0</v>
      </c>
      <c r="DV76" s="152">
        <v>0</v>
      </c>
      <c r="DW76" s="172">
        <v>0</v>
      </c>
      <c r="DX76" s="152">
        <v>0</v>
      </c>
      <c r="DY76" s="172">
        <v>0</v>
      </c>
      <c r="DZ76" s="152">
        <v>0</v>
      </c>
      <c r="EA76" s="172">
        <v>0</v>
      </c>
      <c r="EB76" s="152">
        <v>0</v>
      </c>
      <c r="EC76" s="172">
        <v>0</v>
      </c>
      <c r="ED76" s="152">
        <v>0</v>
      </c>
      <c r="EE76" s="172">
        <v>0</v>
      </c>
      <c r="EF76" s="152">
        <v>0</v>
      </c>
      <c r="EG76" s="172">
        <v>0</v>
      </c>
      <c r="EH76" s="152">
        <v>0</v>
      </c>
      <c r="EI76" s="172">
        <v>0</v>
      </c>
      <c r="EJ76" s="152">
        <v>0</v>
      </c>
      <c r="EK76" s="172">
        <v>0</v>
      </c>
      <c r="EL76" s="152">
        <v>4374900</v>
      </c>
      <c r="EM76" s="172">
        <v>9.1600999999999999</v>
      </c>
      <c r="EN76" s="152">
        <v>0</v>
      </c>
      <c r="EO76" s="172">
        <v>0</v>
      </c>
      <c r="EP76" s="152">
        <v>0</v>
      </c>
      <c r="EQ76" s="172">
        <v>0</v>
      </c>
      <c r="ER76" s="152">
        <v>0</v>
      </c>
      <c r="ES76" s="172">
        <v>0</v>
      </c>
      <c r="ET76" s="152">
        <v>0</v>
      </c>
      <c r="EU76" s="172">
        <v>0</v>
      </c>
      <c r="EV76" s="152">
        <v>0</v>
      </c>
      <c r="EW76" s="172">
        <v>0</v>
      </c>
      <c r="EX76" s="152">
        <v>0</v>
      </c>
      <c r="EY76" s="172">
        <v>0</v>
      </c>
      <c r="EZ76" s="152">
        <v>0</v>
      </c>
      <c r="FA76" s="172">
        <v>0</v>
      </c>
      <c r="FB76" s="152">
        <v>0</v>
      </c>
      <c r="FC76" s="172">
        <v>0</v>
      </c>
      <c r="FD76" s="152">
        <v>0</v>
      </c>
      <c r="FE76" s="172">
        <v>0</v>
      </c>
      <c r="FF76" s="152">
        <v>0</v>
      </c>
      <c r="FG76" s="172">
        <v>0</v>
      </c>
      <c r="FH76" s="152">
        <v>0</v>
      </c>
      <c r="FI76" s="172">
        <v>0</v>
      </c>
      <c r="FJ76" s="152">
        <v>0</v>
      </c>
      <c r="FK76" s="172">
        <v>0</v>
      </c>
      <c r="FL76" s="152">
        <v>0</v>
      </c>
      <c r="FM76" s="172">
        <v>0</v>
      </c>
      <c r="FN76" s="152">
        <v>0</v>
      </c>
      <c r="FO76" s="172">
        <v>0</v>
      </c>
      <c r="FP76" s="152">
        <v>0</v>
      </c>
      <c r="FQ76" s="172">
        <v>0</v>
      </c>
      <c r="FR76" s="152">
        <v>0</v>
      </c>
      <c r="FS76" s="172">
        <v>0</v>
      </c>
      <c r="FT76" s="152">
        <v>0</v>
      </c>
      <c r="FU76" s="172">
        <v>0</v>
      </c>
      <c r="FV76" s="152">
        <v>0</v>
      </c>
      <c r="FW76" s="172">
        <v>0</v>
      </c>
      <c r="FX76" s="152">
        <v>130778472.55</v>
      </c>
      <c r="FY76" s="172">
        <v>17.709299999999999</v>
      </c>
      <c r="FZ76" s="152">
        <v>0</v>
      </c>
      <c r="GA76" s="172">
        <v>0</v>
      </c>
      <c r="GB76" s="152">
        <v>0</v>
      </c>
      <c r="GC76" s="172">
        <v>0</v>
      </c>
      <c r="GD76" s="152">
        <v>1771723.8</v>
      </c>
      <c r="GE76" s="172">
        <v>1.8248</v>
      </c>
      <c r="GF76" s="152">
        <v>0</v>
      </c>
      <c r="GG76" s="172">
        <v>0</v>
      </c>
      <c r="GH76" s="152">
        <v>0</v>
      </c>
      <c r="GI76" s="172">
        <v>0</v>
      </c>
      <c r="GJ76" s="152">
        <v>7674235.8499999996</v>
      </c>
      <c r="GK76" s="172">
        <v>1.796</v>
      </c>
      <c r="GL76" s="152">
        <v>17789717.609999999</v>
      </c>
      <c r="GM76" s="172">
        <v>3.3871000000000002</v>
      </c>
      <c r="GN76" s="152">
        <v>33712.199999999997</v>
      </c>
      <c r="GO76" s="172">
        <v>1.3599999999999999E-2</v>
      </c>
      <c r="GP76" s="152">
        <v>0</v>
      </c>
      <c r="GQ76" s="172">
        <v>0</v>
      </c>
      <c r="GR76" s="152">
        <v>0</v>
      </c>
      <c r="GS76" s="172">
        <v>0</v>
      </c>
      <c r="GT76" s="152">
        <v>0</v>
      </c>
      <c r="GU76" s="172">
        <v>0</v>
      </c>
      <c r="GV76" s="152">
        <v>172881126.90000001</v>
      </c>
      <c r="GW76" s="172">
        <v>6.5256999999999996</v>
      </c>
      <c r="GX76" s="152">
        <v>0</v>
      </c>
      <c r="GY76" s="172">
        <v>0</v>
      </c>
      <c r="GZ76" s="152">
        <v>41742886.5</v>
      </c>
      <c r="HA76" s="172">
        <v>10.035500000000001</v>
      </c>
      <c r="HB76" s="152">
        <v>0</v>
      </c>
      <c r="HC76" s="172">
        <v>0</v>
      </c>
      <c r="HD76" s="152">
        <v>0</v>
      </c>
      <c r="HE76" s="172">
        <v>0</v>
      </c>
      <c r="HF76" s="152">
        <v>153396</v>
      </c>
      <c r="HG76" s="172">
        <v>1.5824</v>
      </c>
      <c r="HH76" s="152">
        <v>0</v>
      </c>
      <c r="HI76" s="172">
        <v>0</v>
      </c>
      <c r="HJ76" s="152">
        <v>0</v>
      </c>
      <c r="HK76" s="172">
        <v>0</v>
      </c>
      <c r="HL76" s="152">
        <v>0</v>
      </c>
      <c r="HM76" s="172">
        <v>0</v>
      </c>
      <c r="HN76" s="152">
        <v>0</v>
      </c>
      <c r="HO76" s="172">
        <v>0</v>
      </c>
      <c r="HP76" s="152">
        <v>0</v>
      </c>
      <c r="HQ76" s="172">
        <v>0</v>
      </c>
      <c r="HR76" s="152">
        <v>0</v>
      </c>
      <c r="HS76" s="172">
        <v>0</v>
      </c>
      <c r="HT76" s="152">
        <v>0</v>
      </c>
      <c r="HU76" s="172">
        <v>0</v>
      </c>
      <c r="HV76" s="152">
        <v>0</v>
      </c>
      <c r="HW76" s="172">
        <v>0</v>
      </c>
      <c r="HX76" s="152">
        <v>0</v>
      </c>
      <c r="HY76" s="172">
        <v>0</v>
      </c>
      <c r="HZ76" s="152">
        <v>0</v>
      </c>
      <c r="IA76" s="172">
        <v>0</v>
      </c>
      <c r="IB76" s="152">
        <v>0</v>
      </c>
      <c r="IC76" s="172">
        <v>0</v>
      </c>
      <c r="ID76" s="152">
        <v>0</v>
      </c>
      <c r="IE76" s="172">
        <v>0</v>
      </c>
      <c r="IF76" s="152">
        <v>0</v>
      </c>
      <c r="IG76" s="172">
        <v>0</v>
      </c>
      <c r="IH76" s="152">
        <v>0</v>
      </c>
      <c r="II76" s="172">
        <v>0</v>
      </c>
      <c r="IJ76" s="152">
        <v>0</v>
      </c>
      <c r="IK76" s="172">
        <v>0</v>
      </c>
      <c r="IL76" s="152">
        <v>0</v>
      </c>
      <c r="IM76" s="172">
        <v>0</v>
      </c>
    </row>
    <row r="77" spans="1:247" ht="14.25" thickTop="1" thickBot="1">
      <c r="A77" s="171" t="s">
        <v>136</v>
      </c>
      <c r="B77" s="152">
        <v>130600604302.58</v>
      </c>
      <c r="C77" s="172">
        <v>90.764200000000002</v>
      </c>
      <c r="D77" s="152">
        <v>26015566.52</v>
      </c>
      <c r="E77" s="172">
        <v>97.938500000000005</v>
      </c>
      <c r="F77" s="152">
        <v>2953351892.5500002</v>
      </c>
      <c r="G77" s="172">
        <v>96.784400000000005</v>
      </c>
      <c r="H77" s="152">
        <v>1396842321.71</v>
      </c>
      <c r="I77" s="172">
        <v>95.538799999999995</v>
      </c>
      <c r="J77" s="152">
        <v>0</v>
      </c>
      <c r="K77" s="172">
        <v>0</v>
      </c>
      <c r="L77" s="152">
        <v>1129339649.6700001</v>
      </c>
      <c r="M77" s="172">
        <v>93.4315</v>
      </c>
      <c r="N77" s="152">
        <v>1224074813.1099999</v>
      </c>
      <c r="O77" s="172">
        <v>93.089399999999998</v>
      </c>
      <c r="P77" s="152">
        <v>2928854464.1500001</v>
      </c>
      <c r="Q77" s="172">
        <v>97.973799999999997</v>
      </c>
      <c r="R77" s="152">
        <v>3420546.25</v>
      </c>
      <c r="S77" s="172">
        <v>97.497600000000006</v>
      </c>
      <c r="T77" s="152">
        <v>5658486.75</v>
      </c>
      <c r="U77" s="172">
        <v>97.421700000000001</v>
      </c>
      <c r="V77" s="152">
        <v>270812732.35000002</v>
      </c>
      <c r="W77" s="172">
        <v>96.034899999999993</v>
      </c>
      <c r="X77" s="152">
        <v>26722008790.220001</v>
      </c>
      <c r="Y77" s="172">
        <v>96.372399999999999</v>
      </c>
      <c r="Z77" s="152">
        <v>0</v>
      </c>
      <c r="AA77" s="172">
        <v>0</v>
      </c>
      <c r="AB77" s="152">
        <v>0</v>
      </c>
      <c r="AC77" s="172">
        <v>0</v>
      </c>
      <c r="AD77" s="152">
        <v>278610196.38999999</v>
      </c>
      <c r="AE77" s="172">
        <v>81.606999999999999</v>
      </c>
      <c r="AF77" s="152">
        <v>102370084.23</v>
      </c>
      <c r="AG77" s="172">
        <v>100</v>
      </c>
      <c r="AH77" s="152">
        <v>41440191.909999996</v>
      </c>
      <c r="AI77" s="172">
        <v>73.668599999999998</v>
      </c>
      <c r="AJ77" s="152">
        <v>747449246.13</v>
      </c>
      <c r="AK77" s="172">
        <v>99.1935</v>
      </c>
      <c r="AL77" s="152">
        <v>72536872.060000002</v>
      </c>
      <c r="AM77" s="172">
        <v>91.2273</v>
      </c>
      <c r="AN77" s="152">
        <v>48004459</v>
      </c>
      <c r="AO77" s="172">
        <v>74.052899999999994</v>
      </c>
      <c r="AP77" s="152">
        <v>51985403.170000002</v>
      </c>
      <c r="AQ77" s="172">
        <v>94.162599999999998</v>
      </c>
      <c r="AR77" s="152">
        <v>13353015.35</v>
      </c>
      <c r="AS77" s="172">
        <v>83.6036</v>
      </c>
      <c r="AT77" s="152">
        <v>2081262489</v>
      </c>
      <c r="AU77" s="172">
        <v>97.426900000000003</v>
      </c>
      <c r="AV77" s="152">
        <v>48367219.369999997</v>
      </c>
      <c r="AW77" s="172">
        <v>99.184700000000007</v>
      </c>
      <c r="AX77" s="152">
        <v>37013946.549999997</v>
      </c>
      <c r="AY77" s="172">
        <v>24.008299999999998</v>
      </c>
      <c r="AZ77" s="152">
        <v>3644870385.52</v>
      </c>
      <c r="BA77" s="172">
        <v>99.284800000000004</v>
      </c>
      <c r="BB77" s="152">
        <v>2442969072.5</v>
      </c>
      <c r="BC77" s="172">
        <v>93.2714</v>
      </c>
      <c r="BD77" s="152">
        <v>117025032.05</v>
      </c>
      <c r="BE77" s="172">
        <v>99.889200000000002</v>
      </c>
      <c r="BF77" s="152">
        <v>0</v>
      </c>
      <c r="BG77" s="172">
        <v>0</v>
      </c>
      <c r="BH77" s="152">
        <v>31726197.440000001</v>
      </c>
      <c r="BI77" s="172">
        <v>90.078800000000001</v>
      </c>
      <c r="BJ77" s="152">
        <v>156454348.94999999</v>
      </c>
      <c r="BK77" s="172">
        <v>94.207999999999998</v>
      </c>
      <c r="BL77" s="152">
        <v>469004360.38</v>
      </c>
      <c r="BM77" s="172">
        <v>98.283500000000004</v>
      </c>
      <c r="BN77" s="152">
        <v>182833387.31</v>
      </c>
      <c r="BO77" s="172">
        <v>96.498900000000006</v>
      </c>
      <c r="BP77" s="152">
        <v>15072095.41</v>
      </c>
      <c r="BQ77" s="172">
        <v>96.850999999999999</v>
      </c>
      <c r="BR77" s="152">
        <v>0</v>
      </c>
      <c r="BS77" s="172">
        <v>0</v>
      </c>
      <c r="BT77" s="152">
        <v>10658146.939999999</v>
      </c>
      <c r="BU77" s="172">
        <v>93.833799999999997</v>
      </c>
      <c r="BV77" s="152">
        <v>74824941</v>
      </c>
      <c r="BW77" s="172">
        <v>96.72</v>
      </c>
      <c r="BX77" s="152">
        <v>175451624.44</v>
      </c>
      <c r="BY77" s="172">
        <v>91.260499999999993</v>
      </c>
      <c r="BZ77" s="152">
        <v>34896737</v>
      </c>
      <c r="CA77" s="172">
        <v>77.572900000000004</v>
      </c>
      <c r="CB77" s="152">
        <v>1255638942.6700001</v>
      </c>
      <c r="CC77" s="172">
        <v>92.440100000000001</v>
      </c>
      <c r="CD77" s="152">
        <v>33816841.490000002</v>
      </c>
      <c r="CE77" s="172">
        <v>99.117099999999994</v>
      </c>
      <c r="CF77" s="152">
        <v>242960696</v>
      </c>
      <c r="CG77" s="172">
        <v>99.084699999999998</v>
      </c>
      <c r="CH77" s="152">
        <v>47850468.600000001</v>
      </c>
      <c r="CI77" s="172">
        <v>96.804599999999994</v>
      </c>
      <c r="CJ77" s="152">
        <v>21813680</v>
      </c>
      <c r="CK77" s="172">
        <v>88.098299999999995</v>
      </c>
      <c r="CL77" s="152">
        <v>117161964.79000001</v>
      </c>
      <c r="CM77" s="172">
        <v>89.529499999999999</v>
      </c>
      <c r="CN77" s="152">
        <v>324944048.42000002</v>
      </c>
      <c r="CO77" s="172">
        <v>98.0625</v>
      </c>
      <c r="CP77" s="152">
        <v>4010703720.5300002</v>
      </c>
      <c r="CQ77" s="172">
        <v>99.957700000000003</v>
      </c>
      <c r="CR77" s="152">
        <v>1518473475.49</v>
      </c>
      <c r="CS77" s="172">
        <v>96.339799999999997</v>
      </c>
      <c r="CT77" s="152">
        <v>0</v>
      </c>
      <c r="CU77" s="172">
        <v>0</v>
      </c>
      <c r="CV77" s="152">
        <v>7550420</v>
      </c>
      <c r="CW77" s="172">
        <v>86.962900000000005</v>
      </c>
      <c r="CX77" s="152">
        <v>495429667.19999999</v>
      </c>
      <c r="CY77" s="172">
        <v>95.096900000000005</v>
      </c>
      <c r="CZ77" s="152">
        <v>107126714.73</v>
      </c>
      <c r="DA77" s="172">
        <v>85.923100000000005</v>
      </c>
      <c r="DB77" s="152">
        <v>21396456.940000001</v>
      </c>
      <c r="DC77" s="172">
        <v>92.157200000000003</v>
      </c>
      <c r="DD77" s="152">
        <v>0</v>
      </c>
      <c r="DE77" s="172">
        <v>0</v>
      </c>
      <c r="DF77" s="152">
        <v>60187776.909999996</v>
      </c>
      <c r="DG77" s="172">
        <v>88.097700000000003</v>
      </c>
      <c r="DH77" s="152">
        <v>1005505807.04</v>
      </c>
      <c r="DI77" s="172">
        <v>94.549099999999996</v>
      </c>
      <c r="DJ77" s="152">
        <v>0</v>
      </c>
      <c r="DK77" s="172">
        <v>0</v>
      </c>
      <c r="DL77" s="152">
        <v>225380769.59999999</v>
      </c>
      <c r="DM77" s="172">
        <v>95.918700000000001</v>
      </c>
      <c r="DN77" s="152">
        <v>20292986</v>
      </c>
      <c r="DO77" s="172">
        <v>98.3536</v>
      </c>
      <c r="DP77" s="152">
        <v>57370666.630000003</v>
      </c>
      <c r="DQ77" s="172">
        <v>99.14</v>
      </c>
      <c r="DR77" s="152">
        <v>288984872.13</v>
      </c>
      <c r="DS77" s="172">
        <v>96.683700000000002</v>
      </c>
      <c r="DT77" s="152">
        <v>223193569.06</v>
      </c>
      <c r="DU77" s="172">
        <v>90.922399999999996</v>
      </c>
      <c r="DV77" s="152">
        <v>676382727.02999997</v>
      </c>
      <c r="DW77" s="172">
        <v>88.177199999999999</v>
      </c>
      <c r="DX77" s="152">
        <v>2475942004.4200001</v>
      </c>
      <c r="DY77" s="172">
        <v>96.934600000000003</v>
      </c>
      <c r="DZ77" s="152">
        <v>0</v>
      </c>
      <c r="EA77" s="172">
        <v>0</v>
      </c>
      <c r="EB77" s="152">
        <v>137817474.53</v>
      </c>
      <c r="EC77" s="172">
        <v>95.128299999999996</v>
      </c>
      <c r="ED77" s="152">
        <v>597364299.78999996</v>
      </c>
      <c r="EE77" s="172">
        <v>94.600499999999997</v>
      </c>
      <c r="EF77" s="152">
        <v>13049772981.219999</v>
      </c>
      <c r="EG77" s="172">
        <v>94.456299999999999</v>
      </c>
      <c r="EH77" s="152">
        <v>28092210.66</v>
      </c>
      <c r="EI77" s="172">
        <v>79.722300000000004</v>
      </c>
      <c r="EJ77" s="152">
        <v>8356937</v>
      </c>
      <c r="EK77" s="172">
        <v>100</v>
      </c>
      <c r="EL77" s="152">
        <v>46597709.409999996</v>
      </c>
      <c r="EM77" s="172">
        <v>97.565799999999996</v>
      </c>
      <c r="EN77" s="152">
        <v>3429656186.7600002</v>
      </c>
      <c r="EO77" s="172">
        <v>77.853099999999998</v>
      </c>
      <c r="EP77" s="152">
        <v>674760779.12</v>
      </c>
      <c r="EQ77" s="172">
        <v>95.282399999999996</v>
      </c>
      <c r="ER77" s="152">
        <v>224697996</v>
      </c>
      <c r="ES77" s="172">
        <v>98.856700000000004</v>
      </c>
      <c r="ET77" s="152">
        <v>879777263</v>
      </c>
      <c r="EU77" s="172">
        <v>89.644999999999996</v>
      </c>
      <c r="EV77" s="152">
        <v>1288591143</v>
      </c>
      <c r="EW77" s="172">
        <v>93.080200000000005</v>
      </c>
      <c r="EX77" s="152">
        <v>2133485944</v>
      </c>
      <c r="EY77" s="172">
        <v>95.612300000000005</v>
      </c>
      <c r="EZ77" s="152">
        <v>8541682941</v>
      </c>
      <c r="FA77" s="172">
        <v>95.847899999999996</v>
      </c>
      <c r="FB77" s="152">
        <v>1500661539</v>
      </c>
      <c r="FC77" s="172">
        <v>90.054500000000004</v>
      </c>
      <c r="FD77" s="152">
        <v>425482471</v>
      </c>
      <c r="FE77" s="172">
        <v>97.311999999999998</v>
      </c>
      <c r="FF77" s="152">
        <v>76109418.900000006</v>
      </c>
      <c r="FG77" s="172">
        <v>83.496499999999997</v>
      </c>
      <c r="FH77" s="152">
        <v>154041161.06999999</v>
      </c>
      <c r="FI77" s="172">
        <v>99.265000000000001</v>
      </c>
      <c r="FJ77" s="152">
        <v>1719201574.51</v>
      </c>
      <c r="FK77" s="172">
        <v>97.499899999999997</v>
      </c>
      <c r="FL77" s="152">
        <v>166324144.86000001</v>
      </c>
      <c r="FM77" s="172">
        <v>93.394900000000007</v>
      </c>
      <c r="FN77" s="152">
        <v>417968713.92000002</v>
      </c>
      <c r="FO77" s="172">
        <v>69.845100000000002</v>
      </c>
      <c r="FP77" s="152">
        <v>76515810</v>
      </c>
      <c r="FQ77" s="172">
        <v>96.642799999999994</v>
      </c>
      <c r="FR77" s="152">
        <v>1758753714.8900001</v>
      </c>
      <c r="FS77" s="172">
        <v>99.206699999999998</v>
      </c>
      <c r="FT77" s="152">
        <v>1323048487.49</v>
      </c>
      <c r="FU77" s="172">
        <v>88.130499999999998</v>
      </c>
      <c r="FV77" s="152">
        <v>0</v>
      </c>
      <c r="FW77" s="172">
        <v>0</v>
      </c>
      <c r="FX77" s="152">
        <v>705667337.54999995</v>
      </c>
      <c r="FY77" s="172">
        <v>95.557599999999994</v>
      </c>
      <c r="FZ77" s="152">
        <v>0</v>
      </c>
      <c r="GA77" s="172">
        <v>0</v>
      </c>
      <c r="GB77" s="152">
        <v>274077232.81999999</v>
      </c>
      <c r="GC77" s="172">
        <v>91.789699999999996</v>
      </c>
      <c r="GD77" s="152">
        <v>91428304.629999995</v>
      </c>
      <c r="GE77" s="172">
        <v>94.168400000000005</v>
      </c>
      <c r="GF77" s="152">
        <v>368861556.39999998</v>
      </c>
      <c r="GG77" s="172">
        <v>84.700699999999998</v>
      </c>
      <c r="GH77" s="152">
        <v>746269997.86000001</v>
      </c>
      <c r="GI77" s="172">
        <v>96.493099999999998</v>
      </c>
      <c r="GJ77" s="152">
        <v>413601179.57999998</v>
      </c>
      <c r="GK77" s="172">
        <v>96.796199999999999</v>
      </c>
      <c r="GL77" s="152">
        <v>512555934.93000001</v>
      </c>
      <c r="GM77" s="172">
        <v>97.59</v>
      </c>
      <c r="GN77" s="152">
        <v>239175979.97999999</v>
      </c>
      <c r="GO77" s="172">
        <v>96.620400000000004</v>
      </c>
      <c r="GP77" s="152">
        <v>1163977295.8199999</v>
      </c>
      <c r="GQ77" s="172">
        <v>96.462599999999995</v>
      </c>
      <c r="GR77" s="152">
        <v>15728827</v>
      </c>
      <c r="GS77" s="172">
        <v>99.967100000000002</v>
      </c>
      <c r="GT77" s="152">
        <v>633216737.66999996</v>
      </c>
      <c r="GU77" s="172">
        <v>99.976699999999994</v>
      </c>
      <c r="GV77" s="152">
        <v>2556829095.9400001</v>
      </c>
      <c r="GW77" s="172">
        <v>96.511600000000001</v>
      </c>
      <c r="GX77" s="152">
        <v>67355793.75</v>
      </c>
      <c r="GY77" s="172">
        <v>99.389099999999999</v>
      </c>
      <c r="GZ77" s="152">
        <v>400964100.69999999</v>
      </c>
      <c r="HA77" s="172">
        <v>96.397099999999995</v>
      </c>
      <c r="HB77" s="152">
        <v>8405761820</v>
      </c>
      <c r="HC77" s="172">
        <v>96.153599999999997</v>
      </c>
      <c r="HD77" s="152">
        <v>0</v>
      </c>
      <c r="HE77" s="172">
        <v>0</v>
      </c>
      <c r="HF77" s="152">
        <v>7313247.5999999996</v>
      </c>
      <c r="HG77" s="172">
        <v>75.443600000000004</v>
      </c>
      <c r="HH77" s="152">
        <v>2065299658.54</v>
      </c>
      <c r="HI77" s="172">
        <v>84.710800000000006</v>
      </c>
      <c r="HJ77" s="152">
        <v>119947641.06</v>
      </c>
      <c r="HK77" s="172">
        <v>96.166499999999999</v>
      </c>
      <c r="HL77" s="152">
        <v>0</v>
      </c>
      <c r="HM77" s="172">
        <v>0</v>
      </c>
      <c r="HN77" s="152">
        <v>1212183817.0599999</v>
      </c>
      <c r="HO77" s="172">
        <v>77.974699999999999</v>
      </c>
      <c r="HP77" s="152">
        <v>193328800</v>
      </c>
      <c r="HQ77" s="172">
        <v>96.331599999999995</v>
      </c>
      <c r="HR77" s="152">
        <v>1693833106.24</v>
      </c>
      <c r="HS77" s="172">
        <v>98.270899999999997</v>
      </c>
      <c r="HT77" s="152">
        <v>205741342.25999999</v>
      </c>
      <c r="HU77" s="172">
        <v>79.806200000000004</v>
      </c>
      <c r="HV77" s="152">
        <v>0</v>
      </c>
      <c r="HW77" s="172">
        <v>0</v>
      </c>
      <c r="HX77" s="152">
        <v>0</v>
      </c>
      <c r="HY77" s="172">
        <v>0</v>
      </c>
      <c r="HZ77" s="152">
        <v>2675158384</v>
      </c>
      <c r="IA77" s="172">
        <v>96.174800000000005</v>
      </c>
      <c r="IB77" s="152">
        <v>2409990017</v>
      </c>
      <c r="IC77" s="172">
        <v>97.347899999999996</v>
      </c>
      <c r="ID77" s="152">
        <v>2999927680</v>
      </c>
      <c r="IE77" s="172">
        <v>95.962900000000005</v>
      </c>
      <c r="IF77" s="152">
        <v>118648864</v>
      </c>
      <c r="IG77" s="172">
        <v>95.292500000000004</v>
      </c>
      <c r="IH77" s="152">
        <v>7569931.9699999997</v>
      </c>
      <c r="II77" s="172">
        <v>93.254400000000004</v>
      </c>
      <c r="IJ77" s="152">
        <v>860762726.02999997</v>
      </c>
      <c r="IK77" s="172">
        <v>80.795199999999994</v>
      </c>
      <c r="IL77" s="152">
        <v>0</v>
      </c>
      <c r="IM77" s="172">
        <v>0</v>
      </c>
    </row>
    <row r="78" spans="1:247" ht="13.5" thickTop="1">
      <c r="A78" s="174" t="s">
        <v>92</v>
      </c>
      <c r="B78" s="175">
        <v>7510868173.2700005</v>
      </c>
      <c r="C78" s="177">
        <v>5.2199</v>
      </c>
      <c r="D78" s="175">
        <v>0</v>
      </c>
      <c r="E78" s="177">
        <v>0</v>
      </c>
      <c r="F78" s="175">
        <v>0</v>
      </c>
      <c r="G78" s="177">
        <v>0</v>
      </c>
      <c r="H78" s="175">
        <v>0</v>
      </c>
      <c r="I78" s="177">
        <v>0</v>
      </c>
      <c r="J78" s="175">
        <v>34369773.670000002</v>
      </c>
      <c r="K78" s="177">
        <v>80.015900000000002</v>
      </c>
      <c r="L78" s="175">
        <v>5359620.1900000004</v>
      </c>
      <c r="M78" s="177">
        <v>0.44340000000000002</v>
      </c>
      <c r="N78" s="175">
        <v>0</v>
      </c>
      <c r="O78" s="177">
        <v>0</v>
      </c>
      <c r="P78" s="175">
        <v>0</v>
      </c>
      <c r="Q78" s="177">
        <v>0</v>
      </c>
      <c r="R78" s="175">
        <v>0</v>
      </c>
      <c r="S78" s="177">
        <v>0</v>
      </c>
      <c r="T78" s="175">
        <v>0</v>
      </c>
      <c r="U78" s="177">
        <v>0</v>
      </c>
      <c r="V78" s="175">
        <v>0</v>
      </c>
      <c r="W78" s="177">
        <v>0</v>
      </c>
      <c r="X78" s="175">
        <v>0</v>
      </c>
      <c r="Y78" s="177">
        <v>0</v>
      </c>
      <c r="Z78" s="175">
        <v>908957055.26999998</v>
      </c>
      <c r="AA78" s="177">
        <v>95.842500000000001</v>
      </c>
      <c r="AB78" s="175">
        <v>84082504.709999993</v>
      </c>
      <c r="AC78" s="177">
        <v>94.369</v>
      </c>
      <c r="AD78" s="175">
        <v>49505298.399999999</v>
      </c>
      <c r="AE78" s="177">
        <v>14.500500000000001</v>
      </c>
      <c r="AF78" s="175">
        <v>0</v>
      </c>
      <c r="AG78" s="177">
        <v>0</v>
      </c>
      <c r="AH78" s="175">
        <v>9472979.9900000002</v>
      </c>
      <c r="AI78" s="177">
        <v>16.840199999999999</v>
      </c>
      <c r="AJ78" s="175">
        <v>0</v>
      </c>
      <c r="AK78" s="177">
        <v>0</v>
      </c>
      <c r="AL78" s="175">
        <v>0</v>
      </c>
      <c r="AM78" s="177">
        <v>0</v>
      </c>
      <c r="AN78" s="175">
        <v>12439464.720000001</v>
      </c>
      <c r="AO78" s="177">
        <v>19.189399999999999</v>
      </c>
      <c r="AP78" s="175">
        <v>0</v>
      </c>
      <c r="AQ78" s="177">
        <v>0</v>
      </c>
      <c r="AR78" s="175">
        <v>0</v>
      </c>
      <c r="AS78" s="177">
        <v>0</v>
      </c>
      <c r="AT78" s="175">
        <v>0</v>
      </c>
      <c r="AU78" s="177">
        <v>0</v>
      </c>
      <c r="AV78" s="175">
        <v>0</v>
      </c>
      <c r="AW78" s="177">
        <v>0</v>
      </c>
      <c r="AX78" s="175">
        <v>0</v>
      </c>
      <c r="AY78" s="177">
        <v>0</v>
      </c>
      <c r="AZ78" s="175">
        <v>0</v>
      </c>
      <c r="BA78" s="177">
        <v>0</v>
      </c>
      <c r="BB78" s="175">
        <v>0</v>
      </c>
      <c r="BC78" s="177">
        <v>0</v>
      </c>
      <c r="BD78" s="175">
        <v>0</v>
      </c>
      <c r="BE78" s="177">
        <v>0</v>
      </c>
      <c r="BF78" s="175">
        <v>184450399.31</v>
      </c>
      <c r="BG78" s="177">
        <v>98.355900000000005</v>
      </c>
      <c r="BH78" s="175">
        <v>0</v>
      </c>
      <c r="BI78" s="177">
        <v>0</v>
      </c>
      <c r="BJ78" s="175">
        <v>0</v>
      </c>
      <c r="BK78" s="177">
        <v>0</v>
      </c>
      <c r="BL78" s="175">
        <v>0</v>
      </c>
      <c r="BM78" s="177">
        <v>0</v>
      </c>
      <c r="BN78" s="175">
        <v>0</v>
      </c>
      <c r="BO78" s="177">
        <v>0</v>
      </c>
      <c r="BP78" s="175">
        <v>0</v>
      </c>
      <c r="BQ78" s="177">
        <v>0</v>
      </c>
      <c r="BR78" s="175">
        <v>219410029.08000001</v>
      </c>
      <c r="BS78" s="177">
        <v>96.934600000000003</v>
      </c>
      <c r="BT78" s="175">
        <v>0</v>
      </c>
      <c r="BU78" s="177">
        <v>0</v>
      </c>
      <c r="BV78" s="175">
        <v>0</v>
      </c>
      <c r="BW78" s="177">
        <v>0</v>
      </c>
      <c r="BX78" s="175">
        <v>0</v>
      </c>
      <c r="BY78" s="177">
        <v>0</v>
      </c>
      <c r="BZ78" s="175">
        <v>0</v>
      </c>
      <c r="CA78" s="177">
        <v>0</v>
      </c>
      <c r="CB78" s="175">
        <v>0</v>
      </c>
      <c r="CC78" s="177">
        <v>0</v>
      </c>
      <c r="CD78" s="175">
        <v>0</v>
      </c>
      <c r="CE78" s="177">
        <v>0</v>
      </c>
      <c r="CF78" s="175">
        <v>0</v>
      </c>
      <c r="CG78" s="177">
        <v>0</v>
      </c>
      <c r="CH78" s="175">
        <v>0</v>
      </c>
      <c r="CI78" s="177">
        <v>0</v>
      </c>
      <c r="CJ78" s="175">
        <v>0</v>
      </c>
      <c r="CK78" s="177">
        <v>0</v>
      </c>
      <c r="CL78" s="175">
        <v>0</v>
      </c>
      <c r="CM78" s="177">
        <v>0</v>
      </c>
      <c r="CN78" s="175">
        <v>0</v>
      </c>
      <c r="CO78" s="177">
        <v>0</v>
      </c>
      <c r="CP78" s="175">
        <v>0</v>
      </c>
      <c r="CQ78" s="177">
        <v>0</v>
      </c>
      <c r="CR78" s="175">
        <v>19681930.280000001</v>
      </c>
      <c r="CS78" s="177">
        <v>1.2486999999999999</v>
      </c>
      <c r="CT78" s="175">
        <v>132103743.68000001</v>
      </c>
      <c r="CU78" s="177">
        <v>98.9084</v>
      </c>
      <c r="CV78" s="175">
        <v>0</v>
      </c>
      <c r="CW78" s="177">
        <v>0</v>
      </c>
      <c r="CX78" s="175">
        <v>0</v>
      </c>
      <c r="CY78" s="177">
        <v>0</v>
      </c>
      <c r="CZ78" s="175">
        <v>0</v>
      </c>
      <c r="DA78" s="177">
        <v>0</v>
      </c>
      <c r="DB78" s="175">
        <v>0</v>
      </c>
      <c r="DC78" s="177">
        <v>0</v>
      </c>
      <c r="DD78" s="175">
        <v>30484511.949999999</v>
      </c>
      <c r="DE78" s="177">
        <v>96.86</v>
      </c>
      <c r="DF78" s="175">
        <v>0</v>
      </c>
      <c r="DG78" s="177">
        <v>0</v>
      </c>
      <c r="DH78" s="175">
        <v>0</v>
      </c>
      <c r="DI78" s="177">
        <v>0</v>
      </c>
      <c r="DJ78" s="175">
        <v>85317914</v>
      </c>
      <c r="DK78" s="177">
        <v>100.4933</v>
      </c>
      <c r="DL78" s="175">
        <v>0</v>
      </c>
      <c r="DM78" s="177">
        <v>0</v>
      </c>
      <c r="DN78" s="175">
        <v>0</v>
      </c>
      <c r="DO78" s="177">
        <v>0</v>
      </c>
      <c r="DP78" s="175">
        <v>0</v>
      </c>
      <c r="DQ78" s="177">
        <v>0</v>
      </c>
      <c r="DR78" s="175">
        <v>0</v>
      </c>
      <c r="DS78" s="177">
        <v>0</v>
      </c>
      <c r="DT78" s="175">
        <v>6693640.7800000003</v>
      </c>
      <c r="DU78" s="177">
        <v>2.7267999999999999</v>
      </c>
      <c r="DV78" s="175">
        <v>37723122.420000002</v>
      </c>
      <c r="DW78" s="177">
        <v>4.9177999999999997</v>
      </c>
      <c r="DX78" s="175">
        <v>0</v>
      </c>
      <c r="DY78" s="177">
        <v>0</v>
      </c>
      <c r="DZ78" s="175">
        <v>1262453041.6300001</v>
      </c>
      <c r="EA78" s="177">
        <v>99.214799999999997</v>
      </c>
      <c r="EB78" s="175">
        <v>0</v>
      </c>
      <c r="EC78" s="177">
        <v>0</v>
      </c>
      <c r="ED78" s="175">
        <v>0</v>
      </c>
      <c r="EE78" s="177">
        <v>0</v>
      </c>
      <c r="EF78" s="175">
        <v>100541153.5</v>
      </c>
      <c r="EG78" s="177">
        <v>0.72770000000000001</v>
      </c>
      <c r="EH78" s="175">
        <v>0</v>
      </c>
      <c r="EI78" s="177">
        <v>0</v>
      </c>
      <c r="EJ78" s="175">
        <v>0</v>
      </c>
      <c r="EK78" s="177">
        <v>0</v>
      </c>
      <c r="EL78" s="175">
        <v>0</v>
      </c>
      <c r="EM78" s="177">
        <v>0</v>
      </c>
      <c r="EN78" s="175">
        <v>474381674.48000002</v>
      </c>
      <c r="EO78" s="177">
        <v>10.7684</v>
      </c>
      <c r="EP78" s="175">
        <v>24933616.350000001</v>
      </c>
      <c r="EQ78" s="177">
        <v>3.5209000000000001</v>
      </c>
      <c r="ER78" s="175">
        <v>0</v>
      </c>
      <c r="ES78" s="177">
        <v>0</v>
      </c>
      <c r="ET78" s="175">
        <v>0</v>
      </c>
      <c r="EU78" s="177">
        <v>0</v>
      </c>
      <c r="EV78" s="175">
        <v>31000000</v>
      </c>
      <c r="EW78" s="177">
        <v>2.2393000000000001</v>
      </c>
      <c r="EX78" s="175">
        <v>93000000</v>
      </c>
      <c r="EY78" s="177">
        <v>4.1677999999999997</v>
      </c>
      <c r="EZ78" s="175">
        <v>426000000</v>
      </c>
      <c r="FA78" s="177">
        <v>4.7801999999999998</v>
      </c>
      <c r="FB78" s="175">
        <v>204000000</v>
      </c>
      <c r="FC78" s="177">
        <v>12.242000000000001</v>
      </c>
      <c r="FD78" s="175">
        <v>0</v>
      </c>
      <c r="FE78" s="177">
        <v>0</v>
      </c>
      <c r="FF78" s="175">
        <v>0</v>
      </c>
      <c r="FG78" s="177">
        <v>0</v>
      </c>
      <c r="FH78" s="175">
        <v>0</v>
      </c>
      <c r="FI78" s="177">
        <v>0</v>
      </c>
      <c r="FJ78" s="175">
        <v>6288796.9500000002</v>
      </c>
      <c r="FK78" s="177">
        <v>0.35670000000000002</v>
      </c>
      <c r="FL78" s="175">
        <v>7172334.7400000002</v>
      </c>
      <c r="FM78" s="177">
        <v>4.0274000000000001</v>
      </c>
      <c r="FN78" s="175">
        <v>114269421.67</v>
      </c>
      <c r="FO78" s="177">
        <v>19.095099999999999</v>
      </c>
      <c r="FP78" s="175">
        <v>0</v>
      </c>
      <c r="FQ78" s="177">
        <v>0</v>
      </c>
      <c r="FR78" s="175">
        <v>0</v>
      </c>
      <c r="FS78" s="177">
        <v>0</v>
      </c>
      <c r="FT78" s="175">
        <v>0</v>
      </c>
      <c r="FU78" s="177">
        <v>0</v>
      </c>
      <c r="FV78" s="175">
        <v>470992898.56</v>
      </c>
      <c r="FW78" s="177">
        <v>99.780500000000004</v>
      </c>
      <c r="FX78" s="175">
        <v>0</v>
      </c>
      <c r="FY78" s="177">
        <v>0</v>
      </c>
      <c r="FZ78" s="175">
        <v>1448755597.4400001</v>
      </c>
      <c r="GA78" s="177">
        <v>99.699600000000004</v>
      </c>
      <c r="GB78" s="175">
        <v>0</v>
      </c>
      <c r="GC78" s="177">
        <v>0</v>
      </c>
      <c r="GD78" s="175">
        <v>0</v>
      </c>
      <c r="GE78" s="177">
        <v>0</v>
      </c>
      <c r="GF78" s="175">
        <v>0</v>
      </c>
      <c r="GG78" s="177">
        <v>0</v>
      </c>
      <c r="GH78" s="175">
        <v>0</v>
      </c>
      <c r="GI78" s="177">
        <v>0</v>
      </c>
      <c r="GJ78" s="175">
        <v>0</v>
      </c>
      <c r="GK78" s="177">
        <v>0</v>
      </c>
      <c r="GL78" s="175">
        <v>0</v>
      </c>
      <c r="GM78" s="177">
        <v>0</v>
      </c>
      <c r="GN78" s="175">
        <v>0</v>
      </c>
      <c r="GO78" s="177">
        <v>0</v>
      </c>
      <c r="GP78" s="175">
        <v>0</v>
      </c>
      <c r="GQ78" s="177">
        <v>0</v>
      </c>
      <c r="GR78" s="175">
        <v>0</v>
      </c>
      <c r="GS78" s="177">
        <v>0</v>
      </c>
      <c r="GT78" s="175">
        <v>0</v>
      </c>
      <c r="GU78" s="177">
        <v>0</v>
      </c>
      <c r="GV78" s="175">
        <v>0</v>
      </c>
      <c r="GW78" s="177">
        <v>0</v>
      </c>
      <c r="GX78" s="175">
        <v>0</v>
      </c>
      <c r="GY78" s="177">
        <v>0</v>
      </c>
      <c r="GZ78" s="175">
        <v>0</v>
      </c>
      <c r="HA78" s="177">
        <v>0</v>
      </c>
      <c r="HB78" s="175">
        <v>0</v>
      </c>
      <c r="HC78" s="177">
        <v>0</v>
      </c>
      <c r="HD78" s="175">
        <v>67949139.840000004</v>
      </c>
      <c r="HE78" s="177">
        <v>85.064300000000003</v>
      </c>
      <c r="HF78" s="175">
        <v>0</v>
      </c>
      <c r="HG78" s="177">
        <v>0</v>
      </c>
      <c r="HH78" s="175">
        <v>0</v>
      </c>
      <c r="HI78" s="177">
        <v>0</v>
      </c>
      <c r="HJ78" s="175">
        <v>0</v>
      </c>
      <c r="HK78" s="177">
        <v>0</v>
      </c>
      <c r="HL78" s="175">
        <v>274721412.25</v>
      </c>
      <c r="HM78" s="177">
        <v>99.542299999999997</v>
      </c>
      <c r="HN78" s="175">
        <v>286027126.63999999</v>
      </c>
      <c r="HO78" s="177">
        <v>18.398900000000001</v>
      </c>
      <c r="HP78" s="175">
        <v>0</v>
      </c>
      <c r="HQ78" s="177">
        <v>0</v>
      </c>
      <c r="HR78" s="175">
        <v>0</v>
      </c>
      <c r="HS78" s="177">
        <v>0</v>
      </c>
      <c r="HT78" s="175">
        <v>0</v>
      </c>
      <c r="HU78" s="177">
        <v>0</v>
      </c>
      <c r="HV78" s="175">
        <v>163785162.94</v>
      </c>
      <c r="HW78" s="177">
        <v>97.433400000000006</v>
      </c>
      <c r="HX78" s="175">
        <v>233198294</v>
      </c>
      <c r="HY78" s="177">
        <v>99.953299999999999</v>
      </c>
      <c r="HZ78" s="175">
        <v>0</v>
      </c>
      <c r="IA78" s="177">
        <v>0</v>
      </c>
      <c r="IB78" s="175">
        <v>0</v>
      </c>
      <c r="IC78" s="177">
        <v>0</v>
      </c>
      <c r="ID78" s="175">
        <v>0</v>
      </c>
      <c r="IE78" s="177">
        <v>0</v>
      </c>
      <c r="IF78" s="175">
        <v>0</v>
      </c>
      <c r="IG78" s="177">
        <v>0</v>
      </c>
      <c r="IH78" s="175">
        <v>0</v>
      </c>
      <c r="II78" s="177">
        <v>0</v>
      </c>
      <c r="IJ78" s="175">
        <v>48.1</v>
      </c>
      <c r="IK78" s="177">
        <v>0</v>
      </c>
      <c r="IL78" s="175">
        <v>1346465.73</v>
      </c>
      <c r="IM78" s="177">
        <v>73.991900000000001</v>
      </c>
    </row>
    <row r="79" spans="1:247">
      <c r="A79" s="174" t="s">
        <v>249</v>
      </c>
      <c r="B79" s="175">
        <v>26280244.57</v>
      </c>
      <c r="C79" s="177">
        <v>1.83E-2</v>
      </c>
      <c r="D79" s="175">
        <v>0</v>
      </c>
      <c r="E79" s="177">
        <v>0</v>
      </c>
      <c r="F79" s="175">
        <v>0</v>
      </c>
      <c r="G79" s="177">
        <v>0</v>
      </c>
      <c r="H79" s="175">
        <v>0</v>
      </c>
      <c r="I79" s="177">
        <v>0</v>
      </c>
      <c r="J79" s="175">
        <v>1537414.59</v>
      </c>
      <c r="K79" s="177">
        <v>3.5792000000000002</v>
      </c>
      <c r="L79" s="175">
        <v>0</v>
      </c>
      <c r="M79" s="177">
        <v>0</v>
      </c>
      <c r="N79" s="175">
        <v>0</v>
      </c>
      <c r="O79" s="177">
        <v>0</v>
      </c>
      <c r="P79" s="175">
        <v>0</v>
      </c>
      <c r="Q79" s="177">
        <v>0</v>
      </c>
      <c r="R79" s="175">
        <v>0</v>
      </c>
      <c r="S79" s="177">
        <v>0</v>
      </c>
      <c r="T79" s="175">
        <v>0</v>
      </c>
      <c r="U79" s="177">
        <v>0</v>
      </c>
      <c r="V79" s="175">
        <v>0</v>
      </c>
      <c r="W79" s="177">
        <v>0</v>
      </c>
      <c r="X79" s="175">
        <v>0</v>
      </c>
      <c r="Y79" s="177">
        <v>0</v>
      </c>
      <c r="Z79" s="175">
        <v>0</v>
      </c>
      <c r="AA79" s="177">
        <v>0</v>
      </c>
      <c r="AB79" s="175">
        <v>0</v>
      </c>
      <c r="AC79" s="177">
        <v>0</v>
      </c>
      <c r="AD79" s="175">
        <v>0</v>
      </c>
      <c r="AE79" s="177">
        <v>0</v>
      </c>
      <c r="AF79" s="175">
        <v>0</v>
      </c>
      <c r="AG79" s="177">
        <v>0</v>
      </c>
      <c r="AH79" s="175">
        <v>0</v>
      </c>
      <c r="AI79" s="177">
        <v>0</v>
      </c>
      <c r="AJ79" s="175">
        <v>0</v>
      </c>
      <c r="AK79" s="177">
        <v>0</v>
      </c>
      <c r="AL79" s="175">
        <v>0</v>
      </c>
      <c r="AM79" s="177">
        <v>0</v>
      </c>
      <c r="AN79" s="175">
        <v>0</v>
      </c>
      <c r="AO79" s="177">
        <v>0</v>
      </c>
      <c r="AP79" s="175">
        <v>0</v>
      </c>
      <c r="AQ79" s="177">
        <v>0</v>
      </c>
      <c r="AR79" s="175">
        <v>0</v>
      </c>
      <c r="AS79" s="177">
        <v>0</v>
      </c>
      <c r="AT79" s="175">
        <v>0</v>
      </c>
      <c r="AU79" s="177">
        <v>0</v>
      </c>
      <c r="AV79" s="175">
        <v>0</v>
      </c>
      <c r="AW79" s="177">
        <v>0</v>
      </c>
      <c r="AX79" s="175">
        <v>0</v>
      </c>
      <c r="AY79" s="177">
        <v>0</v>
      </c>
      <c r="AZ79" s="175">
        <v>0</v>
      </c>
      <c r="BA79" s="177">
        <v>0</v>
      </c>
      <c r="BB79" s="175">
        <v>0</v>
      </c>
      <c r="BC79" s="177">
        <v>0</v>
      </c>
      <c r="BD79" s="175">
        <v>0</v>
      </c>
      <c r="BE79" s="177">
        <v>0</v>
      </c>
      <c r="BF79" s="175">
        <v>0</v>
      </c>
      <c r="BG79" s="177">
        <v>0</v>
      </c>
      <c r="BH79" s="175">
        <v>0</v>
      </c>
      <c r="BI79" s="177">
        <v>0</v>
      </c>
      <c r="BJ79" s="175">
        <v>0</v>
      </c>
      <c r="BK79" s="177">
        <v>0</v>
      </c>
      <c r="BL79" s="175">
        <v>0</v>
      </c>
      <c r="BM79" s="177">
        <v>0</v>
      </c>
      <c r="BN79" s="175">
        <v>0</v>
      </c>
      <c r="BO79" s="177">
        <v>0</v>
      </c>
      <c r="BP79" s="175">
        <v>0</v>
      </c>
      <c r="BQ79" s="177">
        <v>0</v>
      </c>
      <c r="BR79" s="175">
        <v>0</v>
      </c>
      <c r="BS79" s="177">
        <v>0</v>
      </c>
      <c r="BT79" s="175">
        <v>0</v>
      </c>
      <c r="BU79" s="177">
        <v>0</v>
      </c>
      <c r="BV79" s="175">
        <v>0</v>
      </c>
      <c r="BW79" s="177">
        <v>0</v>
      </c>
      <c r="BX79" s="175">
        <v>0</v>
      </c>
      <c r="BY79" s="177">
        <v>0</v>
      </c>
      <c r="BZ79" s="175">
        <v>0</v>
      </c>
      <c r="CA79" s="177">
        <v>0</v>
      </c>
      <c r="CB79" s="175">
        <v>0</v>
      </c>
      <c r="CC79" s="177">
        <v>0</v>
      </c>
      <c r="CD79" s="175">
        <v>0</v>
      </c>
      <c r="CE79" s="177">
        <v>0</v>
      </c>
      <c r="CF79" s="175">
        <v>0</v>
      </c>
      <c r="CG79" s="177">
        <v>0</v>
      </c>
      <c r="CH79" s="175">
        <v>0</v>
      </c>
      <c r="CI79" s="177">
        <v>0</v>
      </c>
      <c r="CJ79" s="175">
        <v>0</v>
      </c>
      <c r="CK79" s="177">
        <v>0</v>
      </c>
      <c r="CL79" s="175">
        <v>0</v>
      </c>
      <c r="CM79" s="177">
        <v>0</v>
      </c>
      <c r="CN79" s="175">
        <v>0</v>
      </c>
      <c r="CO79" s="177">
        <v>0</v>
      </c>
      <c r="CP79" s="175">
        <v>0</v>
      </c>
      <c r="CQ79" s="177">
        <v>0</v>
      </c>
      <c r="CR79" s="175">
        <v>0</v>
      </c>
      <c r="CS79" s="177">
        <v>0</v>
      </c>
      <c r="CT79" s="175">
        <v>0</v>
      </c>
      <c r="CU79" s="177">
        <v>0</v>
      </c>
      <c r="CV79" s="175">
        <v>0</v>
      </c>
      <c r="CW79" s="177">
        <v>0</v>
      </c>
      <c r="CX79" s="175">
        <v>19914591.190000001</v>
      </c>
      <c r="CY79" s="177">
        <v>3.8226</v>
      </c>
      <c r="CZ79" s="175">
        <v>0</v>
      </c>
      <c r="DA79" s="177">
        <v>0</v>
      </c>
      <c r="DB79" s="175">
        <v>0</v>
      </c>
      <c r="DC79" s="177">
        <v>0</v>
      </c>
      <c r="DD79" s="175">
        <v>0</v>
      </c>
      <c r="DE79" s="177">
        <v>0</v>
      </c>
      <c r="DF79" s="175">
        <v>0</v>
      </c>
      <c r="DG79" s="177">
        <v>0</v>
      </c>
      <c r="DH79" s="175">
        <v>0</v>
      </c>
      <c r="DI79" s="177">
        <v>0</v>
      </c>
      <c r="DJ79" s="175">
        <v>0</v>
      </c>
      <c r="DK79" s="177">
        <v>0</v>
      </c>
      <c r="DL79" s="175">
        <v>0</v>
      </c>
      <c r="DM79" s="177">
        <v>0</v>
      </c>
      <c r="DN79" s="175">
        <v>0</v>
      </c>
      <c r="DO79" s="177">
        <v>0</v>
      </c>
      <c r="DP79" s="175">
        <v>0</v>
      </c>
      <c r="DQ79" s="177">
        <v>0</v>
      </c>
      <c r="DR79" s="175">
        <v>0</v>
      </c>
      <c r="DS79" s="177">
        <v>0</v>
      </c>
      <c r="DT79" s="175">
        <v>0</v>
      </c>
      <c r="DU79" s="177">
        <v>0</v>
      </c>
      <c r="DV79" s="175">
        <v>0</v>
      </c>
      <c r="DW79" s="177">
        <v>0</v>
      </c>
      <c r="DX79" s="175">
        <v>0</v>
      </c>
      <c r="DY79" s="177">
        <v>0</v>
      </c>
      <c r="DZ79" s="175">
        <v>0</v>
      </c>
      <c r="EA79" s="177">
        <v>0</v>
      </c>
      <c r="EB79" s="175">
        <v>0</v>
      </c>
      <c r="EC79" s="177">
        <v>0</v>
      </c>
      <c r="ED79" s="175">
        <v>0</v>
      </c>
      <c r="EE79" s="177">
        <v>0</v>
      </c>
      <c r="EF79" s="175">
        <v>0</v>
      </c>
      <c r="EG79" s="177">
        <v>0</v>
      </c>
      <c r="EH79" s="175">
        <v>4465913.58</v>
      </c>
      <c r="EI79" s="177">
        <v>12.6737</v>
      </c>
      <c r="EJ79" s="175">
        <v>0</v>
      </c>
      <c r="EK79" s="177">
        <v>0</v>
      </c>
      <c r="EL79" s="175">
        <v>0</v>
      </c>
      <c r="EM79" s="177">
        <v>0</v>
      </c>
      <c r="EN79" s="175">
        <v>0</v>
      </c>
      <c r="EO79" s="177">
        <v>0</v>
      </c>
      <c r="EP79" s="175">
        <v>0</v>
      </c>
      <c r="EQ79" s="177">
        <v>0</v>
      </c>
      <c r="ER79" s="175">
        <v>0</v>
      </c>
      <c r="ES79" s="177">
        <v>0</v>
      </c>
      <c r="ET79" s="175">
        <v>0</v>
      </c>
      <c r="EU79" s="177">
        <v>0</v>
      </c>
      <c r="EV79" s="175">
        <v>0</v>
      </c>
      <c r="EW79" s="177">
        <v>0</v>
      </c>
      <c r="EX79" s="175">
        <v>0</v>
      </c>
      <c r="EY79" s="177">
        <v>0</v>
      </c>
      <c r="EZ79" s="175">
        <v>0</v>
      </c>
      <c r="FA79" s="177">
        <v>0</v>
      </c>
      <c r="FB79" s="175">
        <v>0</v>
      </c>
      <c r="FC79" s="177">
        <v>0</v>
      </c>
      <c r="FD79" s="175">
        <v>0</v>
      </c>
      <c r="FE79" s="177">
        <v>0</v>
      </c>
      <c r="FF79" s="175">
        <v>0</v>
      </c>
      <c r="FG79" s="177">
        <v>0</v>
      </c>
      <c r="FH79" s="175">
        <v>0</v>
      </c>
      <c r="FI79" s="177">
        <v>0</v>
      </c>
      <c r="FJ79" s="175">
        <v>0</v>
      </c>
      <c r="FK79" s="177">
        <v>0</v>
      </c>
      <c r="FL79" s="175">
        <v>0</v>
      </c>
      <c r="FM79" s="177">
        <v>0</v>
      </c>
      <c r="FN79" s="175">
        <v>0</v>
      </c>
      <c r="FO79" s="177">
        <v>0</v>
      </c>
      <c r="FP79" s="175">
        <v>0</v>
      </c>
      <c r="FQ79" s="177">
        <v>0</v>
      </c>
      <c r="FR79" s="175">
        <v>0</v>
      </c>
      <c r="FS79" s="177">
        <v>0</v>
      </c>
      <c r="FT79" s="175">
        <v>0</v>
      </c>
      <c r="FU79" s="177">
        <v>0</v>
      </c>
      <c r="FV79" s="175">
        <v>0</v>
      </c>
      <c r="FW79" s="177">
        <v>0</v>
      </c>
      <c r="FX79" s="175">
        <v>0</v>
      </c>
      <c r="FY79" s="177">
        <v>0</v>
      </c>
      <c r="FZ79" s="175">
        <v>0</v>
      </c>
      <c r="GA79" s="177">
        <v>0</v>
      </c>
      <c r="GB79" s="175">
        <v>0</v>
      </c>
      <c r="GC79" s="177">
        <v>0</v>
      </c>
      <c r="GD79" s="175">
        <v>0</v>
      </c>
      <c r="GE79" s="177">
        <v>0</v>
      </c>
      <c r="GF79" s="175">
        <v>0</v>
      </c>
      <c r="GG79" s="177">
        <v>0</v>
      </c>
      <c r="GH79" s="175">
        <v>0</v>
      </c>
      <c r="GI79" s="177">
        <v>0</v>
      </c>
      <c r="GJ79" s="175">
        <v>0</v>
      </c>
      <c r="GK79" s="177">
        <v>0</v>
      </c>
      <c r="GL79" s="175">
        <v>0</v>
      </c>
      <c r="GM79" s="177">
        <v>0</v>
      </c>
      <c r="GN79" s="175">
        <v>0</v>
      </c>
      <c r="GO79" s="177">
        <v>0</v>
      </c>
      <c r="GP79" s="175">
        <v>0</v>
      </c>
      <c r="GQ79" s="177">
        <v>0</v>
      </c>
      <c r="GR79" s="175">
        <v>0</v>
      </c>
      <c r="GS79" s="177">
        <v>0</v>
      </c>
      <c r="GT79" s="175">
        <v>0</v>
      </c>
      <c r="GU79" s="177">
        <v>0</v>
      </c>
      <c r="GV79" s="175">
        <v>0</v>
      </c>
      <c r="GW79" s="177">
        <v>0</v>
      </c>
      <c r="GX79" s="175">
        <v>0</v>
      </c>
      <c r="GY79" s="177">
        <v>0</v>
      </c>
      <c r="GZ79" s="175">
        <v>0</v>
      </c>
      <c r="HA79" s="177">
        <v>0</v>
      </c>
      <c r="HB79" s="175">
        <v>0</v>
      </c>
      <c r="HC79" s="177">
        <v>0</v>
      </c>
      <c r="HD79" s="175">
        <v>0</v>
      </c>
      <c r="HE79" s="177">
        <v>0</v>
      </c>
      <c r="HF79" s="175">
        <v>0</v>
      </c>
      <c r="HG79" s="177">
        <v>0</v>
      </c>
      <c r="HH79" s="175">
        <v>0</v>
      </c>
      <c r="HI79" s="177">
        <v>0</v>
      </c>
      <c r="HJ79" s="175">
        <v>0</v>
      </c>
      <c r="HK79" s="177">
        <v>0</v>
      </c>
      <c r="HL79" s="175">
        <v>0</v>
      </c>
      <c r="HM79" s="177">
        <v>0</v>
      </c>
      <c r="HN79" s="175">
        <v>0</v>
      </c>
      <c r="HO79" s="177">
        <v>0</v>
      </c>
      <c r="HP79" s="175">
        <v>0</v>
      </c>
      <c r="HQ79" s="177">
        <v>0</v>
      </c>
      <c r="HR79" s="175">
        <v>0</v>
      </c>
      <c r="HS79" s="177">
        <v>0</v>
      </c>
      <c r="HT79" s="175">
        <v>0</v>
      </c>
      <c r="HU79" s="177">
        <v>0</v>
      </c>
      <c r="HV79" s="175">
        <v>0</v>
      </c>
      <c r="HW79" s="177">
        <v>0</v>
      </c>
      <c r="HX79" s="175">
        <v>0</v>
      </c>
      <c r="HY79" s="177">
        <v>0</v>
      </c>
      <c r="HZ79" s="175">
        <v>0</v>
      </c>
      <c r="IA79" s="177">
        <v>0</v>
      </c>
      <c r="IB79" s="175">
        <v>0</v>
      </c>
      <c r="IC79" s="177">
        <v>0</v>
      </c>
      <c r="ID79" s="175">
        <v>0</v>
      </c>
      <c r="IE79" s="177">
        <v>0</v>
      </c>
      <c r="IF79" s="175">
        <v>0</v>
      </c>
      <c r="IG79" s="177">
        <v>0</v>
      </c>
      <c r="IH79" s="175">
        <v>0</v>
      </c>
      <c r="II79" s="177">
        <v>0</v>
      </c>
      <c r="IJ79" s="175">
        <v>0</v>
      </c>
      <c r="IK79" s="177">
        <v>0</v>
      </c>
      <c r="IL79" s="175">
        <v>362325.21</v>
      </c>
      <c r="IM79" s="177">
        <v>19.910799999999998</v>
      </c>
    </row>
    <row r="80" spans="1:247" ht="13.5" thickBot="1">
      <c r="A80" s="174" t="s">
        <v>250</v>
      </c>
      <c r="B80" s="175">
        <v>1193008942.2</v>
      </c>
      <c r="C80" s="177">
        <v>0.82909999999999995</v>
      </c>
      <c r="D80" s="175">
        <v>0</v>
      </c>
      <c r="E80" s="177">
        <v>0</v>
      </c>
      <c r="F80" s="175">
        <v>0</v>
      </c>
      <c r="G80" s="177">
        <v>0</v>
      </c>
      <c r="H80" s="175">
        <v>0</v>
      </c>
      <c r="I80" s="177">
        <v>0</v>
      </c>
      <c r="J80" s="175">
        <v>6194590.3300000001</v>
      </c>
      <c r="K80" s="177">
        <v>14.4216</v>
      </c>
      <c r="L80" s="175">
        <v>0</v>
      </c>
      <c r="M80" s="177">
        <v>0</v>
      </c>
      <c r="N80" s="175">
        <v>0</v>
      </c>
      <c r="O80" s="177">
        <v>0</v>
      </c>
      <c r="P80" s="175">
        <v>0</v>
      </c>
      <c r="Q80" s="177">
        <v>0</v>
      </c>
      <c r="R80" s="175">
        <v>0</v>
      </c>
      <c r="S80" s="177">
        <v>0</v>
      </c>
      <c r="T80" s="175">
        <v>0</v>
      </c>
      <c r="U80" s="177">
        <v>0</v>
      </c>
      <c r="V80" s="175">
        <v>0</v>
      </c>
      <c r="W80" s="177">
        <v>0</v>
      </c>
      <c r="X80" s="175">
        <v>0</v>
      </c>
      <c r="Y80" s="177">
        <v>0</v>
      </c>
      <c r="Z80" s="175">
        <v>0</v>
      </c>
      <c r="AA80" s="177">
        <v>0</v>
      </c>
      <c r="AB80" s="175">
        <v>0</v>
      </c>
      <c r="AC80" s="177">
        <v>0</v>
      </c>
      <c r="AD80" s="175">
        <v>0</v>
      </c>
      <c r="AE80" s="177">
        <v>0</v>
      </c>
      <c r="AF80" s="175">
        <v>0</v>
      </c>
      <c r="AG80" s="177">
        <v>0</v>
      </c>
      <c r="AH80" s="175">
        <v>1447159.66</v>
      </c>
      <c r="AI80" s="177">
        <v>2.5726</v>
      </c>
      <c r="AJ80" s="175">
        <v>0</v>
      </c>
      <c r="AK80" s="177">
        <v>0</v>
      </c>
      <c r="AL80" s="175">
        <v>0</v>
      </c>
      <c r="AM80" s="177">
        <v>0</v>
      </c>
      <c r="AN80" s="175">
        <v>0</v>
      </c>
      <c r="AO80" s="177">
        <v>0</v>
      </c>
      <c r="AP80" s="175">
        <v>0</v>
      </c>
      <c r="AQ80" s="177">
        <v>0</v>
      </c>
      <c r="AR80" s="175">
        <v>0</v>
      </c>
      <c r="AS80" s="177">
        <v>0</v>
      </c>
      <c r="AT80" s="175">
        <v>0</v>
      </c>
      <c r="AU80" s="177">
        <v>0</v>
      </c>
      <c r="AV80" s="175">
        <v>0</v>
      </c>
      <c r="AW80" s="177">
        <v>0</v>
      </c>
      <c r="AX80" s="175">
        <v>0</v>
      </c>
      <c r="AY80" s="177">
        <v>0</v>
      </c>
      <c r="AZ80" s="175">
        <v>0</v>
      </c>
      <c r="BA80" s="177">
        <v>0</v>
      </c>
      <c r="BB80" s="175">
        <v>119429104.04000001</v>
      </c>
      <c r="BC80" s="177">
        <v>4.5597000000000003</v>
      </c>
      <c r="BD80" s="175">
        <v>0</v>
      </c>
      <c r="BE80" s="177">
        <v>0</v>
      </c>
      <c r="BF80" s="175">
        <v>0</v>
      </c>
      <c r="BG80" s="177">
        <v>0</v>
      </c>
      <c r="BH80" s="175">
        <v>0</v>
      </c>
      <c r="BI80" s="177">
        <v>0</v>
      </c>
      <c r="BJ80" s="175">
        <v>0</v>
      </c>
      <c r="BK80" s="177">
        <v>0</v>
      </c>
      <c r="BL80" s="175">
        <v>0</v>
      </c>
      <c r="BM80" s="177">
        <v>0</v>
      </c>
      <c r="BN80" s="175">
        <v>0</v>
      </c>
      <c r="BO80" s="177">
        <v>0</v>
      </c>
      <c r="BP80" s="175">
        <v>0</v>
      </c>
      <c r="BQ80" s="177">
        <v>0</v>
      </c>
      <c r="BR80" s="175">
        <v>0</v>
      </c>
      <c r="BS80" s="177">
        <v>0</v>
      </c>
      <c r="BT80" s="175">
        <v>0</v>
      </c>
      <c r="BU80" s="177">
        <v>0</v>
      </c>
      <c r="BV80" s="175">
        <v>0</v>
      </c>
      <c r="BW80" s="177">
        <v>0</v>
      </c>
      <c r="BX80" s="175">
        <v>0</v>
      </c>
      <c r="BY80" s="177">
        <v>0</v>
      </c>
      <c r="BZ80" s="175">
        <v>0</v>
      </c>
      <c r="CA80" s="177">
        <v>0</v>
      </c>
      <c r="CB80" s="175">
        <v>0</v>
      </c>
      <c r="CC80" s="177">
        <v>0</v>
      </c>
      <c r="CD80" s="175">
        <v>0</v>
      </c>
      <c r="CE80" s="177">
        <v>0</v>
      </c>
      <c r="CF80" s="175">
        <v>0</v>
      </c>
      <c r="CG80" s="177">
        <v>0</v>
      </c>
      <c r="CH80" s="175">
        <v>0</v>
      </c>
      <c r="CI80" s="177">
        <v>0</v>
      </c>
      <c r="CJ80" s="175">
        <v>0</v>
      </c>
      <c r="CK80" s="177">
        <v>0</v>
      </c>
      <c r="CL80" s="175">
        <v>6170018.6500000004</v>
      </c>
      <c r="CM80" s="177">
        <v>4.7148000000000003</v>
      </c>
      <c r="CN80" s="175">
        <v>0</v>
      </c>
      <c r="CO80" s="177">
        <v>0</v>
      </c>
      <c r="CP80" s="175">
        <v>0</v>
      </c>
      <c r="CQ80" s="177">
        <v>0</v>
      </c>
      <c r="CR80" s="175">
        <v>0</v>
      </c>
      <c r="CS80" s="177">
        <v>0</v>
      </c>
      <c r="CT80" s="175">
        <v>0</v>
      </c>
      <c r="CU80" s="177">
        <v>0</v>
      </c>
      <c r="CV80" s="175">
        <v>0</v>
      </c>
      <c r="CW80" s="177">
        <v>0</v>
      </c>
      <c r="CX80" s="175">
        <v>0</v>
      </c>
      <c r="CY80" s="177">
        <v>0</v>
      </c>
      <c r="CZ80" s="175">
        <v>0</v>
      </c>
      <c r="DA80" s="177">
        <v>0</v>
      </c>
      <c r="DB80" s="175">
        <v>0</v>
      </c>
      <c r="DC80" s="177">
        <v>0</v>
      </c>
      <c r="DD80" s="175">
        <v>0</v>
      </c>
      <c r="DE80" s="177">
        <v>0</v>
      </c>
      <c r="DF80" s="175">
        <v>0</v>
      </c>
      <c r="DG80" s="177">
        <v>0</v>
      </c>
      <c r="DH80" s="175">
        <v>0</v>
      </c>
      <c r="DI80" s="177">
        <v>0</v>
      </c>
      <c r="DJ80" s="175">
        <v>0</v>
      </c>
      <c r="DK80" s="177">
        <v>0</v>
      </c>
      <c r="DL80" s="175">
        <v>0</v>
      </c>
      <c r="DM80" s="177">
        <v>0</v>
      </c>
      <c r="DN80" s="175">
        <v>0</v>
      </c>
      <c r="DO80" s="177">
        <v>0</v>
      </c>
      <c r="DP80" s="175">
        <v>0</v>
      </c>
      <c r="DQ80" s="177">
        <v>0</v>
      </c>
      <c r="DR80" s="175">
        <v>0</v>
      </c>
      <c r="DS80" s="177">
        <v>0</v>
      </c>
      <c r="DT80" s="175">
        <v>0</v>
      </c>
      <c r="DU80" s="177">
        <v>0</v>
      </c>
      <c r="DV80" s="175">
        <v>0</v>
      </c>
      <c r="DW80" s="177">
        <v>0</v>
      </c>
      <c r="DX80" s="175">
        <v>0</v>
      </c>
      <c r="DY80" s="177">
        <v>0</v>
      </c>
      <c r="DZ80" s="175">
        <v>0</v>
      </c>
      <c r="EA80" s="177">
        <v>0</v>
      </c>
      <c r="EB80" s="175">
        <v>0</v>
      </c>
      <c r="EC80" s="177">
        <v>0</v>
      </c>
      <c r="ED80" s="175">
        <v>0</v>
      </c>
      <c r="EE80" s="177">
        <v>0</v>
      </c>
      <c r="EF80" s="175">
        <v>0</v>
      </c>
      <c r="EG80" s="177">
        <v>0</v>
      </c>
      <c r="EH80" s="175">
        <v>0</v>
      </c>
      <c r="EI80" s="177">
        <v>0</v>
      </c>
      <c r="EJ80" s="175">
        <v>0</v>
      </c>
      <c r="EK80" s="177">
        <v>0</v>
      </c>
      <c r="EL80" s="175">
        <v>0</v>
      </c>
      <c r="EM80" s="177">
        <v>0</v>
      </c>
      <c r="EN80" s="175">
        <v>425750988.13</v>
      </c>
      <c r="EO80" s="177">
        <v>9.6645000000000003</v>
      </c>
      <c r="EP80" s="175">
        <v>4864263.16</v>
      </c>
      <c r="EQ80" s="177">
        <v>0.68689999999999996</v>
      </c>
      <c r="ER80" s="175">
        <v>0</v>
      </c>
      <c r="ES80" s="177">
        <v>0</v>
      </c>
      <c r="ET80" s="175">
        <v>101546868</v>
      </c>
      <c r="EU80" s="177">
        <v>10.347099999999999</v>
      </c>
      <c r="EV80" s="175">
        <v>72541556</v>
      </c>
      <c r="EW80" s="177">
        <v>5.24</v>
      </c>
      <c r="EX80" s="175">
        <v>0</v>
      </c>
      <c r="EY80" s="177">
        <v>0</v>
      </c>
      <c r="EZ80" s="175">
        <v>0</v>
      </c>
      <c r="FA80" s="177">
        <v>0</v>
      </c>
      <c r="FB80" s="175">
        <v>0</v>
      </c>
      <c r="FC80" s="177">
        <v>0</v>
      </c>
      <c r="FD80" s="175">
        <v>0</v>
      </c>
      <c r="FE80" s="177">
        <v>0</v>
      </c>
      <c r="FF80" s="175">
        <v>0</v>
      </c>
      <c r="FG80" s="177">
        <v>0</v>
      </c>
      <c r="FH80" s="175">
        <v>0</v>
      </c>
      <c r="FI80" s="177">
        <v>0</v>
      </c>
      <c r="FJ80" s="175">
        <v>0</v>
      </c>
      <c r="FK80" s="177">
        <v>0</v>
      </c>
      <c r="FL80" s="175">
        <v>0</v>
      </c>
      <c r="FM80" s="177">
        <v>0</v>
      </c>
      <c r="FN80" s="175">
        <v>0</v>
      </c>
      <c r="FO80" s="177">
        <v>0</v>
      </c>
      <c r="FP80" s="175">
        <v>0</v>
      </c>
      <c r="FQ80" s="177">
        <v>0</v>
      </c>
      <c r="FR80" s="175">
        <v>0</v>
      </c>
      <c r="FS80" s="177">
        <v>0</v>
      </c>
      <c r="FT80" s="175">
        <v>104538262.40000001</v>
      </c>
      <c r="FU80" s="177">
        <v>6.9634999999999998</v>
      </c>
      <c r="FV80" s="175">
        <v>0</v>
      </c>
      <c r="FW80" s="177">
        <v>0</v>
      </c>
      <c r="FX80" s="175">
        <v>0</v>
      </c>
      <c r="FY80" s="177">
        <v>0</v>
      </c>
      <c r="FZ80" s="175">
        <v>0</v>
      </c>
      <c r="GA80" s="177">
        <v>0</v>
      </c>
      <c r="GB80" s="175">
        <v>0</v>
      </c>
      <c r="GC80" s="177">
        <v>0</v>
      </c>
      <c r="GD80" s="175">
        <v>0</v>
      </c>
      <c r="GE80" s="177">
        <v>0</v>
      </c>
      <c r="GF80" s="175">
        <v>0</v>
      </c>
      <c r="GG80" s="177">
        <v>0</v>
      </c>
      <c r="GH80" s="175">
        <v>0</v>
      </c>
      <c r="GI80" s="177">
        <v>0</v>
      </c>
      <c r="GJ80" s="175">
        <v>0</v>
      </c>
      <c r="GK80" s="177">
        <v>0</v>
      </c>
      <c r="GL80" s="175">
        <v>0</v>
      </c>
      <c r="GM80" s="177">
        <v>0</v>
      </c>
      <c r="GN80" s="175">
        <v>0</v>
      </c>
      <c r="GO80" s="177">
        <v>0</v>
      </c>
      <c r="GP80" s="175">
        <v>0</v>
      </c>
      <c r="GQ80" s="177">
        <v>0</v>
      </c>
      <c r="GR80" s="175">
        <v>0</v>
      </c>
      <c r="GS80" s="177">
        <v>0</v>
      </c>
      <c r="GT80" s="175">
        <v>0</v>
      </c>
      <c r="GU80" s="177">
        <v>0</v>
      </c>
      <c r="GV80" s="175">
        <v>0</v>
      </c>
      <c r="GW80" s="177">
        <v>0</v>
      </c>
      <c r="GX80" s="175">
        <v>0</v>
      </c>
      <c r="GY80" s="177">
        <v>0</v>
      </c>
      <c r="GZ80" s="175">
        <v>0</v>
      </c>
      <c r="HA80" s="177">
        <v>0</v>
      </c>
      <c r="HB80" s="175">
        <v>0</v>
      </c>
      <c r="HC80" s="177">
        <v>0</v>
      </c>
      <c r="HD80" s="175">
        <v>11909399.85</v>
      </c>
      <c r="HE80" s="177">
        <v>14.9092</v>
      </c>
      <c r="HF80" s="175">
        <v>0</v>
      </c>
      <c r="HG80" s="177">
        <v>0</v>
      </c>
      <c r="HH80" s="175">
        <v>302454646.39999998</v>
      </c>
      <c r="HI80" s="177">
        <v>12.4055</v>
      </c>
      <c r="HJ80" s="175">
        <v>0</v>
      </c>
      <c r="HK80" s="177">
        <v>0</v>
      </c>
      <c r="HL80" s="175">
        <v>0</v>
      </c>
      <c r="HM80" s="177">
        <v>0</v>
      </c>
      <c r="HN80" s="175">
        <v>0</v>
      </c>
      <c r="HO80" s="177">
        <v>0</v>
      </c>
      <c r="HP80" s="175">
        <v>0</v>
      </c>
      <c r="HQ80" s="177">
        <v>0</v>
      </c>
      <c r="HR80" s="175">
        <v>0</v>
      </c>
      <c r="HS80" s="177">
        <v>0</v>
      </c>
      <c r="HT80" s="175">
        <v>36162085.579999998</v>
      </c>
      <c r="HU80" s="177">
        <v>14.027100000000001</v>
      </c>
      <c r="HV80" s="175">
        <v>0</v>
      </c>
      <c r="HW80" s="177">
        <v>0</v>
      </c>
      <c r="HX80" s="175">
        <v>0</v>
      </c>
      <c r="HY80" s="177">
        <v>0</v>
      </c>
      <c r="HZ80" s="175">
        <v>0</v>
      </c>
      <c r="IA80" s="177">
        <v>0</v>
      </c>
      <c r="IB80" s="175">
        <v>0</v>
      </c>
      <c r="IC80" s="177">
        <v>0</v>
      </c>
      <c r="ID80" s="175">
        <v>0</v>
      </c>
      <c r="IE80" s="177">
        <v>0</v>
      </c>
      <c r="IF80" s="175">
        <v>0</v>
      </c>
      <c r="IG80" s="177">
        <v>0</v>
      </c>
      <c r="IH80" s="175">
        <v>0</v>
      </c>
      <c r="II80" s="177">
        <v>0</v>
      </c>
      <c r="IJ80" s="175">
        <v>0</v>
      </c>
      <c r="IK80" s="177">
        <v>0</v>
      </c>
      <c r="IL80" s="175">
        <v>0</v>
      </c>
      <c r="IM80" s="177">
        <v>0</v>
      </c>
    </row>
    <row r="81" spans="1:247" ht="14.25" thickTop="1" thickBot="1">
      <c r="A81" s="171" t="s">
        <v>89</v>
      </c>
      <c r="B81" s="152">
        <v>8730157360.0400009</v>
      </c>
      <c r="C81" s="172">
        <v>6.0671999999999997</v>
      </c>
      <c r="D81" s="152">
        <v>0</v>
      </c>
      <c r="E81" s="172">
        <v>0</v>
      </c>
      <c r="F81" s="152">
        <v>0</v>
      </c>
      <c r="G81" s="172">
        <v>0</v>
      </c>
      <c r="H81" s="152">
        <v>0</v>
      </c>
      <c r="I81" s="172">
        <v>0</v>
      </c>
      <c r="J81" s="152">
        <v>42101778.590000004</v>
      </c>
      <c r="K81" s="172">
        <v>98.0167</v>
      </c>
      <c r="L81" s="152">
        <v>5359620.1900000004</v>
      </c>
      <c r="M81" s="172">
        <v>0.44340000000000002</v>
      </c>
      <c r="N81" s="152">
        <v>0</v>
      </c>
      <c r="O81" s="172">
        <v>0</v>
      </c>
      <c r="P81" s="152">
        <v>0</v>
      </c>
      <c r="Q81" s="172">
        <v>0</v>
      </c>
      <c r="R81" s="152">
        <v>0</v>
      </c>
      <c r="S81" s="172">
        <v>0</v>
      </c>
      <c r="T81" s="152">
        <v>0</v>
      </c>
      <c r="U81" s="172">
        <v>0</v>
      </c>
      <c r="V81" s="152">
        <v>0</v>
      </c>
      <c r="W81" s="172">
        <v>0</v>
      </c>
      <c r="X81" s="152">
        <v>0</v>
      </c>
      <c r="Y81" s="172">
        <v>0</v>
      </c>
      <c r="Z81" s="152">
        <v>908957055.26999998</v>
      </c>
      <c r="AA81" s="172">
        <v>95.842500000000001</v>
      </c>
      <c r="AB81" s="152">
        <v>84082504.709999993</v>
      </c>
      <c r="AC81" s="172">
        <v>94.369</v>
      </c>
      <c r="AD81" s="152">
        <v>49505298.399999999</v>
      </c>
      <c r="AE81" s="172">
        <v>14.500500000000001</v>
      </c>
      <c r="AF81" s="152">
        <v>0</v>
      </c>
      <c r="AG81" s="172">
        <v>0</v>
      </c>
      <c r="AH81" s="152">
        <v>10920139.65</v>
      </c>
      <c r="AI81" s="172">
        <v>19.412800000000001</v>
      </c>
      <c r="AJ81" s="152">
        <v>0</v>
      </c>
      <c r="AK81" s="172">
        <v>0</v>
      </c>
      <c r="AL81" s="152">
        <v>0</v>
      </c>
      <c r="AM81" s="172">
        <v>0</v>
      </c>
      <c r="AN81" s="152">
        <v>12439464.720000001</v>
      </c>
      <c r="AO81" s="172">
        <v>19.189399999999999</v>
      </c>
      <c r="AP81" s="152">
        <v>0</v>
      </c>
      <c r="AQ81" s="172">
        <v>0</v>
      </c>
      <c r="AR81" s="152">
        <v>0</v>
      </c>
      <c r="AS81" s="172">
        <v>0</v>
      </c>
      <c r="AT81" s="152">
        <v>0</v>
      </c>
      <c r="AU81" s="172">
        <v>0</v>
      </c>
      <c r="AV81" s="152">
        <v>0</v>
      </c>
      <c r="AW81" s="172">
        <v>0</v>
      </c>
      <c r="AX81" s="152">
        <v>0</v>
      </c>
      <c r="AY81" s="172">
        <v>0</v>
      </c>
      <c r="AZ81" s="152">
        <v>0</v>
      </c>
      <c r="BA81" s="172">
        <v>0</v>
      </c>
      <c r="BB81" s="152">
        <v>119429104.04000001</v>
      </c>
      <c r="BC81" s="172">
        <v>4.5597000000000003</v>
      </c>
      <c r="BD81" s="152">
        <v>0</v>
      </c>
      <c r="BE81" s="172">
        <v>0</v>
      </c>
      <c r="BF81" s="152">
        <v>184450399.31</v>
      </c>
      <c r="BG81" s="172">
        <v>98.355900000000005</v>
      </c>
      <c r="BH81" s="152">
        <v>0</v>
      </c>
      <c r="BI81" s="172">
        <v>0</v>
      </c>
      <c r="BJ81" s="152">
        <v>0</v>
      </c>
      <c r="BK81" s="172">
        <v>0</v>
      </c>
      <c r="BL81" s="152">
        <v>0</v>
      </c>
      <c r="BM81" s="172">
        <v>0</v>
      </c>
      <c r="BN81" s="152">
        <v>0</v>
      </c>
      <c r="BO81" s="172">
        <v>0</v>
      </c>
      <c r="BP81" s="152">
        <v>0</v>
      </c>
      <c r="BQ81" s="172">
        <v>0</v>
      </c>
      <c r="BR81" s="152">
        <v>219410029.08000001</v>
      </c>
      <c r="BS81" s="172">
        <v>96.934600000000003</v>
      </c>
      <c r="BT81" s="152">
        <v>0</v>
      </c>
      <c r="BU81" s="172">
        <v>0</v>
      </c>
      <c r="BV81" s="152">
        <v>0</v>
      </c>
      <c r="BW81" s="172">
        <v>0</v>
      </c>
      <c r="BX81" s="152">
        <v>0</v>
      </c>
      <c r="BY81" s="172">
        <v>0</v>
      </c>
      <c r="BZ81" s="152">
        <v>0</v>
      </c>
      <c r="CA81" s="172">
        <v>0</v>
      </c>
      <c r="CB81" s="152">
        <v>0</v>
      </c>
      <c r="CC81" s="172">
        <v>0</v>
      </c>
      <c r="CD81" s="152">
        <v>0</v>
      </c>
      <c r="CE81" s="172">
        <v>0</v>
      </c>
      <c r="CF81" s="152">
        <v>0</v>
      </c>
      <c r="CG81" s="172">
        <v>0</v>
      </c>
      <c r="CH81" s="152">
        <v>0</v>
      </c>
      <c r="CI81" s="172">
        <v>0</v>
      </c>
      <c r="CJ81" s="152">
        <v>0</v>
      </c>
      <c r="CK81" s="172">
        <v>0</v>
      </c>
      <c r="CL81" s="152">
        <v>6170018.6500000004</v>
      </c>
      <c r="CM81" s="172">
        <v>4.7148000000000003</v>
      </c>
      <c r="CN81" s="152">
        <v>0</v>
      </c>
      <c r="CO81" s="172">
        <v>0</v>
      </c>
      <c r="CP81" s="152">
        <v>0</v>
      </c>
      <c r="CQ81" s="172">
        <v>0</v>
      </c>
      <c r="CR81" s="152">
        <v>19681930.280000001</v>
      </c>
      <c r="CS81" s="172">
        <v>1.2486999999999999</v>
      </c>
      <c r="CT81" s="152">
        <v>132103743.68000001</v>
      </c>
      <c r="CU81" s="172">
        <v>98.9084</v>
      </c>
      <c r="CV81" s="152">
        <v>0</v>
      </c>
      <c r="CW81" s="172">
        <v>0</v>
      </c>
      <c r="CX81" s="152">
        <v>19914591.190000001</v>
      </c>
      <c r="CY81" s="172">
        <v>3.8226</v>
      </c>
      <c r="CZ81" s="152">
        <v>0</v>
      </c>
      <c r="DA81" s="172">
        <v>0</v>
      </c>
      <c r="DB81" s="152">
        <v>0</v>
      </c>
      <c r="DC81" s="172">
        <v>0</v>
      </c>
      <c r="DD81" s="152">
        <v>30484511.949999999</v>
      </c>
      <c r="DE81" s="172">
        <v>96.86</v>
      </c>
      <c r="DF81" s="152">
        <v>0</v>
      </c>
      <c r="DG81" s="172">
        <v>0</v>
      </c>
      <c r="DH81" s="152">
        <v>0</v>
      </c>
      <c r="DI81" s="172">
        <v>0</v>
      </c>
      <c r="DJ81" s="152">
        <v>85317914</v>
      </c>
      <c r="DK81" s="172">
        <v>100.4933</v>
      </c>
      <c r="DL81" s="152">
        <v>0</v>
      </c>
      <c r="DM81" s="172">
        <v>0</v>
      </c>
      <c r="DN81" s="152">
        <v>0</v>
      </c>
      <c r="DO81" s="172">
        <v>0</v>
      </c>
      <c r="DP81" s="152">
        <v>0</v>
      </c>
      <c r="DQ81" s="172">
        <v>0</v>
      </c>
      <c r="DR81" s="152">
        <v>0</v>
      </c>
      <c r="DS81" s="172">
        <v>0</v>
      </c>
      <c r="DT81" s="152">
        <v>6693640.7800000003</v>
      </c>
      <c r="DU81" s="172">
        <v>2.7267999999999999</v>
      </c>
      <c r="DV81" s="152">
        <v>37723122.420000002</v>
      </c>
      <c r="DW81" s="172">
        <v>4.9177999999999997</v>
      </c>
      <c r="DX81" s="152">
        <v>0</v>
      </c>
      <c r="DY81" s="172">
        <v>0</v>
      </c>
      <c r="DZ81" s="152">
        <v>1262453041.6300001</v>
      </c>
      <c r="EA81" s="172">
        <v>99.214799999999997</v>
      </c>
      <c r="EB81" s="152">
        <v>0</v>
      </c>
      <c r="EC81" s="172">
        <v>0</v>
      </c>
      <c r="ED81" s="152">
        <v>0</v>
      </c>
      <c r="EE81" s="172">
        <v>0</v>
      </c>
      <c r="EF81" s="152">
        <v>100541153.5</v>
      </c>
      <c r="EG81" s="172">
        <v>0.72770000000000001</v>
      </c>
      <c r="EH81" s="152">
        <v>4465913.58</v>
      </c>
      <c r="EI81" s="172">
        <v>12.6737</v>
      </c>
      <c r="EJ81" s="152">
        <v>0</v>
      </c>
      <c r="EK81" s="172">
        <v>0</v>
      </c>
      <c r="EL81" s="152">
        <v>0</v>
      </c>
      <c r="EM81" s="172">
        <v>0</v>
      </c>
      <c r="EN81" s="152">
        <v>900132662.61000001</v>
      </c>
      <c r="EO81" s="172">
        <v>20.433</v>
      </c>
      <c r="EP81" s="152">
        <v>29797879.510000002</v>
      </c>
      <c r="EQ81" s="172">
        <v>4.2077</v>
      </c>
      <c r="ER81" s="152">
        <v>0</v>
      </c>
      <c r="ES81" s="172">
        <v>0</v>
      </c>
      <c r="ET81" s="152">
        <v>101546868</v>
      </c>
      <c r="EU81" s="172">
        <v>10.347099999999999</v>
      </c>
      <c r="EV81" s="152">
        <v>103541556</v>
      </c>
      <c r="EW81" s="172">
        <v>7.4791999999999996</v>
      </c>
      <c r="EX81" s="152">
        <v>93000000</v>
      </c>
      <c r="EY81" s="172">
        <v>4.1677999999999997</v>
      </c>
      <c r="EZ81" s="152">
        <v>426000000</v>
      </c>
      <c r="FA81" s="172">
        <v>4.7801999999999998</v>
      </c>
      <c r="FB81" s="152">
        <v>204000000</v>
      </c>
      <c r="FC81" s="172">
        <v>12.242000000000001</v>
      </c>
      <c r="FD81" s="152">
        <v>0</v>
      </c>
      <c r="FE81" s="172">
        <v>0</v>
      </c>
      <c r="FF81" s="152">
        <v>0</v>
      </c>
      <c r="FG81" s="172">
        <v>0</v>
      </c>
      <c r="FH81" s="152">
        <v>0</v>
      </c>
      <c r="FI81" s="172">
        <v>0</v>
      </c>
      <c r="FJ81" s="152">
        <v>6288796.9500000002</v>
      </c>
      <c r="FK81" s="172">
        <v>0.35670000000000002</v>
      </c>
      <c r="FL81" s="152">
        <v>7172334.7400000002</v>
      </c>
      <c r="FM81" s="172">
        <v>4.0274000000000001</v>
      </c>
      <c r="FN81" s="152">
        <v>114269421.67</v>
      </c>
      <c r="FO81" s="172">
        <v>19.095099999999999</v>
      </c>
      <c r="FP81" s="152">
        <v>0</v>
      </c>
      <c r="FQ81" s="172">
        <v>0</v>
      </c>
      <c r="FR81" s="152">
        <v>0</v>
      </c>
      <c r="FS81" s="172">
        <v>0</v>
      </c>
      <c r="FT81" s="152">
        <v>104538262.40000001</v>
      </c>
      <c r="FU81" s="172">
        <v>6.9634999999999998</v>
      </c>
      <c r="FV81" s="152">
        <v>470992898.56</v>
      </c>
      <c r="FW81" s="172">
        <v>99.780500000000004</v>
      </c>
      <c r="FX81" s="152">
        <v>0</v>
      </c>
      <c r="FY81" s="172">
        <v>0</v>
      </c>
      <c r="FZ81" s="152">
        <v>1448755597.4400001</v>
      </c>
      <c r="GA81" s="172">
        <v>99.699600000000004</v>
      </c>
      <c r="GB81" s="152">
        <v>0</v>
      </c>
      <c r="GC81" s="172">
        <v>0</v>
      </c>
      <c r="GD81" s="152">
        <v>0</v>
      </c>
      <c r="GE81" s="172">
        <v>0</v>
      </c>
      <c r="GF81" s="152">
        <v>0</v>
      </c>
      <c r="GG81" s="172">
        <v>0</v>
      </c>
      <c r="GH81" s="152">
        <v>0</v>
      </c>
      <c r="GI81" s="172">
        <v>0</v>
      </c>
      <c r="GJ81" s="152">
        <v>0</v>
      </c>
      <c r="GK81" s="172">
        <v>0</v>
      </c>
      <c r="GL81" s="152">
        <v>0</v>
      </c>
      <c r="GM81" s="172">
        <v>0</v>
      </c>
      <c r="GN81" s="152">
        <v>0</v>
      </c>
      <c r="GO81" s="172">
        <v>0</v>
      </c>
      <c r="GP81" s="152">
        <v>0</v>
      </c>
      <c r="GQ81" s="172">
        <v>0</v>
      </c>
      <c r="GR81" s="152">
        <v>0</v>
      </c>
      <c r="GS81" s="172">
        <v>0</v>
      </c>
      <c r="GT81" s="152">
        <v>0</v>
      </c>
      <c r="GU81" s="172">
        <v>0</v>
      </c>
      <c r="GV81" s="152">
        <v>0</v>
      </c>
      <c r="GW81" s="172">
        <v>0</v>
      </c>
      <c r="GX81" s="152">
        <v>0</v>
      </c>
      <c r="GY81" s="172">
        <v>0</v>
      </c>
      <c r="GZ81" s="152">
        <v>0</v>
      </c>
      <c r="HA81" s="172">
        <v>0</v>
      </c>
      <c r="HB81" s="152">
        <v>0</v>
      </c>
      <c r="HC81" s="172">
        <v>0</v>
      </c>
      <c r="HD81" s="152">
        <v>79858539.689999998</v>
      </c>
      <c r="HE81" s="172">
        <v>99.973500000000001</v>
      </c>
      <c r="HF81" s="152">
        <v>0</v>
      </c>
      <c r="HG81" s="172">
        <v>0</v>
      </c>
      <c r="HH81" s="152">
        <v>302454646.39999998</v>
      </c>
      <c r="HI81" s="172">
        <v>12.4055</v>
      </c>
      <c r="HJ81" s="152">
        <v>0</v>
      </c>
      <c r="HK81" s="172">
        <v>0</v>
      </c>
      <c r="HL81" s="152">
        <v>274721412.25</v>
      </c>
      <c r="HM81" s="172">
        <v>99.542299999999997</v>
      </c>
      <c r="HN81" s="152">
        <v>286027126.63999999</v>
      </c>
      <c r="HO81" s="172">
        <v>18.398900000000001</v>
      </c>
      <c r="HP81" s="152">
        <v>0</v>
      </c>
      <c r="HQ81" s="172">
        <v>0</v>
      </c>
      <c r="HR81" s="152">
        <v>0</v>
      </c>
      <c r="HS81" s="172">
        <v>0</v>
      </c>
      <c r="HT81" s="152">
        <v>36162085.579999998</v>
      </c>
      <c r="HU81" s="172">
        <v>14.027100000000001</v>
      </c>
      <c r="HV81" s="152">
        <v>163785162.94</v>
      </c>
      <c r="HW81" s="172">
        <v>97.433400000000006</v>
      </c>
      <c r="HX81" s="152">
        <v>233198294</v>
      </c>
      <c r="HY81" s="172">
        <v>99.953299999999999</v>
      </c>
      <c r="HZ81" s="152">
        <v>0</v>
      </c>
      <c r="IA81" s="172">
        <v>0</v>
      </c>
      <c r="IB81" s="152">
        <v>0</v>
      </c>
      <c r="IC81" s="172">
        <v>0</v>
      </c>
      <c r="ID81" s="152">
        <v>0</v>
      </c>
      <c r="IE81" s="172">
        <v>0</v>
      </c>
      <c r="IF81" s="152">
        <v>0</v>
      </c>
      <c r="IG81" s="172">
        <v>0</v>
      </c>
      <c r="IH81" s="152">
        <v>0</v>
      </c>
      <c r="II81" s="172">
        <v>0</v>
      </c>
      <c r="IJ81" s="152">
        <v>48.1</v>
      </c>
      <c r="IK81" s="172">
        <v>0</v>
      </c>
      <c r="IL81" s="152">
        <v>1708790.94</v>
      </c>
      <c r="IM81" s="172">
        <v>93.902699999999996</v>
      </c>
    </row>
    <row r="82" spans="1:247" ht="14.25" thickTop="1" thickBot="1"/>
    <row r="83" spans="1:247" ht="13.5" thickTop="1">
      <c r="A83" s="179" t="s">
        <v>88</v>
      </c>
      <c r="B83" s="180">
        <v>593956</v>
      </c>
      <c r="C83" s="180"/>
      <c r="D83" s="180">
        <v>5</v>
      </c>
      <c r="E83" s="180"/>
      <c r="F83" s="180">
        <v>123</v>
      </c>
      <c r="G83" s="180"/>
      <c r="H83" s="180">
        <v>30508</v>
      </c>
      <c r="I83" s="180"/>
      <c r="J83" s="180">
        <v>1274</v>
      </c>
      <c r="K83" s="180"/>
      <c r="L83" s="180">
        <v>7</v>
      </c>
      <c r="M83" s="180"/>
      <c r="N83" s="180">
        <v>1982</v>
      </c>
      <c r="O83" s="180"/>
      <c r="P83" s="180">
        <v>18</v>
      </c>
      <c r="Q83" s="180"/>
      <c r="R83" s="180">
        <v>2</v>
      </c>
      <c r="S83" s="180"/>
      <c r="T83" s="180">
        <v>8</v>
      </c>
      <c r="U83" s="180"/>
      <c r="V83" s="180">
        <v>5</v>
      </c>
      <c r="W83" s="180"/>
      <c r="X83" s="180">
        <v>26020</v>
      </c>
      <c r="Y83" s="180"/>
      <c r="Z83" s="180">
        <v>138</v>
      </c>
      <c r="AA83" s="180"/>
      <c r="AB83" s="180">
        <v>9</v>
      </c>
      <c r="AC83" s="180"/>
      <c r="AD83" s="180">
        <v>89</v>
      </c>
      <c r="AE83" s="180"/>
      <c r="AF83" s="180">
        <v>55</v>
      </c>
      <c r="AG83" s="180"/>
      <c r="AH83" s="180">
        <v>10</v>
      </c>
      <c r="AI83" s="180"/>
      <c r="AJ83" s="180">
        <v>2608</v>
      </c>
      <c r="AK83" s="180"/>
      <c r="AL83" s="180">
        <v>347</v>
      </c>
      <c r="AM83" s="180"/>
      <c r="AN83" s="180">
        <v>1</v>
      </c>
      <c r="AO83" s="180"/>
      <c r="AP83" s="180">
        <v>3</v>
      </c>
      <c r="AQ83" s="180"/>
      <c r="AR83" s="180">
        <v>17</v>
      </c>
      <c r="AS83" s="180"/>
      <c r="AT83" s="180">
        <v>2180</v>
      </c>
      <c r="AU83" s="180"/>
      <c r="AV83" s="180">
        <v>2</v>
      </c>
      <c r="AW83" s="180"/>
      <c r="AX83" s="180">
        <v>26</v>
      </c>
      <c r="AY83" s="180"/>
      <c r="AZ83" s="180">
        <v>3590</v>
      </c>
      <c r="BA83" s="180"/>
      <c r="BB83" s="180">
        <v>18</v>
      </c>
      <c r="BC83" s="180"/>
      <c r="BD83" s="180">
        <v>1</v>
      </c>
      <c r="BE83" s="180"/>
      <c r="BF83" s="180">
        <v>69</v>
      </c>
      <c r="BG83" s="180"/>
      <c r="BH83" s="180">
        <v>8</v>
      </c>
      <c r="BI83" s="180"/>
      <c r="BJ83" s="180">
        <v>8</v>
      </c>
      <c r="BK83" s="180"/>
      <c r="BL83" s="180">
        <v>541</v>
      </c>
      <c r="BM83" s="180"/>
      <c r="BN83" s="180">
        <v>2160</v>
      </c>
      <c r="BO83" s="180"/>
      <c r="BP83" s="180">
        <v>3</v>
      </c>
      <c r="BQ83" s="180"/>
      <c r="BR83" s="180">
        <v>22</v>
      </c>
      <c r="BS83" s="180"/>
      <c r="BT83" s="180">
        <v>16</v>
      </c>
      <c r="BU83" s="180"/>
      <c r="BV83" s="180">
        <v>46</v>
      </c>
      <c r="BW83" s="180"/>
      <c r="BX83" s="180">
        <v>17240</v>
      </c>
      <c r="BY83" s="180"/>
      <c r="BZ83" s="180">
        <v>20</v>
      </c>
      <c r="CA83" s="180"/>
      <c r="CB83" s="180">
        <v>1</v>
      </c>
      <c r="CC83" s="180"/>
      <c r="CD83" s="180">
        <v>731</v>
      </c>
      <c r="CE83" s="180"/>
      <c r="CF83" s="180">
        <v>2</v>
      </c>
      <c r="CG83" s="180"/>
      <c r="CH83" s="180">
        <v>283</v>
      </c>
      <c r="CI83" s="180"/>
      <c r="CJ83" s="180">
        <v>30</v>
      </c>
      <c r="CK83" s="180"/>
      <c r="CL83" s="180">
        <v>88</v>
      </c>
      <c r="CM83" s="180"/>
      <c r="CN83" s="180">
        <v>4097</v>
      </c>
      <c r="CO83" s="180"/>
      <c r="CP83" s="180">
        <v>11173</v>
      </c>
      <c r="CQ83" s="180"/>
      <c r="CR83" s="180">
        <v>10</v>
      </c>
      <c r="CS83" s="180"/>
      <c r="CT83" s="180">
        <v>108</v>
      </c>
      <c r="CU83" s="180"/>
      <c r="CV83" s="180">
        <v>25</v>
      </c>
      <c r="CW83" s="180"/>
      <c r="CX83" s="180">
        <v>150</v>
      </c>
      <c r="CY83" s="180"/>
      <c r="CZ83" s="180">
        <v>1038</v>
      </c>
      <c r="DA83" s="180"/>
      <c r="DB83" s="180">
        <v>20</v>
      </c>
      <c r="DC83" s="180"/>
      <c r="DD83" s="180">
        <v>11</v>
      </c>
      <c r="DE83" s="180"/>
      <c r="DF83" s="180">
        <v>61</v>
      </c>
      <c r="DG83" s="180"/>
      <c r="DH83" s="180">
        <v>24661</v>
      </c>
      <c r="DI83" s="180"/>
      <c r="DJ83" s="180">
        <v>11</v>
      </c>
      <c r="DK83" s="180"/>
      <c r="DL83" s="180">
        <v>14</v>
      </c>
      <c r="DM83" s="180"/>
      <c r="DN83" s="180">
        <v>20</v>
      </c>
      <c r="DO83" s="180"/>
      <c r="DP83" s="180">
        <v>5</v>
      </c>
      <c r="DQ83" s="180"/>
      <c r="DR83" s="180">
        <v>24009</v>
      </c>
      <c r="DS83" s="180"/>
      <c r="DT83" s="180">
        <v>14</v>
      </c>
      <c r="DU83" s="180"/>
      <c r="DV83" s="180">
        <v>90</v>
      </c>
      <c r="DW83" s="180"/>
      <c r="DX83" s="180">
        <v>25012</v>
      </c>
      <c r="DY83" s="180"/>
      <c r="DZ83" s="180">
        <v>80</v>
      </c>
      <c r="EA83" s="180"/>
      <c r="EB83" s="180">
        <v>2</v>
      </c>
      <c r="EC83" s="180"/>
      <c r="ED83" s="180">
        <v>1178</v>
      </c>
      <c r="EE83" s="180"/>
      <c r="EF83" s="180">
        <v>30501</v>
      </c>
      <c r="EG83" s="180"/>
      <c r="EH83" s="180">
        <v>37</v>
      </c>
      <c r="EI83" s="180"/>
      <c r="EJ83" s="180">
        <v>1</v>
      </c>
      <c r="EK83" s="180"/>
      <c r="EL83" s="180">
        <v>5</v>
      </c>
      <c r="EM83" s="180"/>
      <c r="EN83" s="180">
        <v>31856</v>
      </c>
      <c r="EO83" s="180"/>
      <c r="EP83" s="180">
        <v>1297</v>
      </c>
      <c r="EQ83" s="180"/>
      <c r="ER83" s="180">
        <v>12127</v>
      </c>
      <c r="ES83" s="180"/>
      <c r="ET83" s="180">
        <v>11854</v>
      </c>
      <c r="EU83" s="180"/>
      <c r="EV83" s="180">
        <v>32002</v>
      </c>
      <c r="EW83" s="180"/>
      <c r="EX83" s="180">
        <v>6734</v>
      </c>
      <c r="EY83" s="180"/>
      <c r="EZ83" s="180">
        <v>110480</v>
      </c>
      <c r="FA83" s="180"/>
      <c r="FB83" s="180">
        <v>14825</v>
      </c>
      <c r="FC83" s="180"/>
      <c r="FD83" s="180">
        <v>1022</v>
      </c>
      <c r="FE83" s="180"/>
      <c r="FF83" s="180">
        <v>207</v>
      </c>
      <c r="FG83" s="180"/>
      <c r="FH83" s="180">
        <v>79</v>
      </c>
      <c r="FI83" s="180"/>
      <c r="FJ83" s="180">
        <v>17</v>
      </c>
      <c r="FK83" s="180"/>
      <c r="FL83" s="180">
        <v>42</v>
      </c>
      <c r="FM83" s="180"/>
      <c r="FN83" s="180">
        <v>41</v>
      </c>
      <c r="FO83" s="180"/>
      <c r="FP83" s="180">
        <v>9</v>
      </c>
      <c r="FQ83" s="180"/>
      <c r="FR83" s="180">
        <v>4</v>
      </c>
      <c r="FS83" s="180"/>
      <c r="FT83" s="180">
        <v>666</v>
      </c>
      <c r="FU83" s="180"/>
      <c r="FV83" s="180">
        <v>248</v>
      </c>
      <c r="FW83" s="180"/>
      <c r="FX83" s="180">
        <v>689</v>
      </c>
      <c r="FY83" s="180"/>
      <c r="FZ83" s="180">
        <v>1732</v>
      </c>
      <c r="GA83" s="180"/>
      <c r="GB83" s="180">
        <v>27</v>
      </c>
      <c r="GC83" s="180"/>
      <c r="GD83" s="180">
        <v>4</v>
      </c>
      <c r="GE83" s="180"/>
      <c r="GF83" s="180">
        <v>6</v>
      </c>
      <c r="GG83" s="180"/>
      <c r="GH83" s="180">
        <v>10</v>
      </c>
      <c r="GI83" s="180"/>
      <c r="GJ83" s="180">
        <v>7</v>
      </c>
      <c r="GK83" s="180"/>
      <c r="GL83" s="180">
        <v>11</v>
      </c>
      <c r="GM83" s="180"/>
      <c r="GN83" s="180">
        <v>3</v>
      </c>
      <c r="GO83" s="180"/>
      <c r="GP83" s="180">
        <v>12</v>
      </c>
      <c r="GQ83" s="180"/>
      <c r="GR83" s="180">
        <v>46</v>
      </c>
      <c r="GS83" s="180"/>
      <c r="GT83" s="180">
        <v>1</v>
      </c>
      <c r="GU83" s="180"/>
      <c r="GV83" s="180">
        <v>46865</v>
      </c>
      <c r="GW83" s="180"/>
      <c r="GX83" s="180">
        <v>5</v>
      </c>
      <c r="GY83" s="180"/>
      <c r="GZ83" s="180">
        <v>663</v>
      </c>
      <c r="HA83" s="180"/>
      <c r="HB83" s="180">
        <v>113</v>
      </c>
      <c r="HC83" s="180"/>
      <c r="HD83" s="180">
        <v>1148</v>
      </c>
      <c r="HE83" s="180"/>
      <c r="HF83" s="180">
        <v>118</v>
      </c>
      <c r="HG83" s="180"/>
      <c r="HH83" s="180">
        <v>60252</v>
      </c>
      <c r="HI83" s="180"/>
      <c r="HJ83" s="180">
        <v>863</v>
      </c>
      <c r="HK83" s="180"/>
      <c r="HL83" s="180">
        <v>1421</v>
      </c>
      <c r="HM83" s="180"/>
      <c r="HN83" s="180">
        <v>2151</v>
      </c>
      <c r="HO83" s="180"/>
      <c r="HP83" s="180">
        <v>5349</v>
      </c>
      <c r="HQ83" s="180"/>
      <c r="HR83" s="180">
        <v>33267</v>
      </c>
      <c r="HS83" s="180"/>
      <c r="HT83" s="180">
        <v>2129</v>
      </c>
      <c r="HU83" s="180"/>
      <c r="HV83" s="180">
        <v>3</v>
      </c>
      <c r="HW83" s="180"/>
      <c r="HX83" s="180">
        <v>362</v>
      </c>
      <c r="HY83" s="180"/>
      <c r="HZ83" s="180">
        <v>13</v>
      </c>
      <c r="IA83" s="180"/>
      <c r="IB83" s="180">
        <v>12</v>
      </c>
      <c r="IC83" s="180"/>
      <c r="ID83" s="180">
        <v>12</v>
      </c>
      <c r="IE83" s="180"/>
      <c r="IF83" s="180">
        <v>9</v>
      </c>
      <c r="IG83" s="180"/>
      <c r="IH83" s="180">
        <v>28</v>
      </c>
      <c r="II83" s="180"/>
      <c r="IJ83" s="180">
        <v>39</v>
      </c>
      <c r="IK83" s="180"/>
      <c r="IL83" s="180">
        <v>6</v>
      </c>
      <c r="IM83" s="180"/>
    </row>
    <row r="84" spans="1:247" ht="13.5" thickBot="1">
      <c r="A84" s="181" t="s">
        <v>135</v>
      </c>
      <c r="B84" s="178">
        <v>242345.8</v>
      </c>
      <c r="C84" s="178"/>
      <c r="D84" s="178">
        <v>5312635.2699999996</v>
      </c>
      <c r="E84" s="178"/>
      <c r="F84" s="178">
        <v>24808732.91</v>
      </c>
      <c r="G84" s="178"/>
      <c r="H84" s="178">
        <v>47924.07</v>
      </c>
      <c r="I84" s="178"/>
      <c r="J84" s="178">
        <v>33715.599999999999</v>
      </c>
      <c r="K84" s="178"/>
      <c r="L84" s="178">
        <v>172676548.50999999</v>
      </c>
      <c r="M84" s="178"/>
      <c r="N84" s="178">
        <v>663443.93000000005</v>
      </c>
      <c r="O84" s="178"/>
      <c r="P84" s="178">
        <v>166079293.16999999</v>
      </c>
      <c r="Q84" s="178"/>
      <c r="R84" s="178">
        <v>1754170.28</v>
      </c>
      <c r="S84" s="178"/>
      <c r="T84" s="178">
        <v>726029.96</v>
      </c>
      <c r="U84" s="178"/>
      <c r="V84" s="178">
        <v>56398798.640000001</v>
      </c>
      <c r="W84" s="178"/>
      <c r="X84" s="178">
        <v>1065636.48</v>
      </c>
      <c r="Y84" s="178"/>
      <c r="Z84" s="178">
        <v>6872363.5700000003</v>
      </c>
      <c r="AA84" s="178"/>
      <c r="AB84" s="178">
        <v>9899970.8800000008</v>
      </c>
      <c r="AC84" s="178"/>
      <c r="AD84" s="178">
        <v>3836006.6</v>
      </c>
      <c r="AE84" s="178"/>
      <c r="AF84" s="178">
        <v>1861274.26</v>
      </c>
      <c r="AG84" s="178"/>
      <c r="AH84" s="178">
        <v>5625218.9800000004</v>
      </c>
      <c r="AI84" s="178"/>
      <c r="AJ84" s="178">
        <v>288928.89</v>
      </c>
      <c r="AK84" s="178"/>
      <c r="AL84" s="178">
        <v>229141.83</v>
      </c>
      <c r="AM84" s="178"/>
      <c r="AN84" s="178">
        <v>64824508.409999996</v>
      </c>
      <c r="AO84" s="178"/>
      <c r="AP84" s="178">
        <v>18402715.140000001</v>
      </c>
      <c r="AQ84" s="178"/>
      <c r="AR84" s="178">
        <v>939519.2</v>
      </c>
      <c r="AS84" s="178"/>
      <c r="AT84" s="178">
        <v>979921.89</v>
      </c>
      <c r="AU84" s="178"/>
      <c r="AV84" s="178">
        <v>24382399.140000001</v>
      </c>
      <c r="AW84" s="178"/>
      <c r="AX84" s="178">
        <v>5929673.7300000004</v>
      </c>
      <c r="AY84" s="178"/>
      <c r="AZ84" s="178">
        <v>1022598.26</v>
      </c>
      <c r="BA84" s="178"/>
      <c r="BB84" s="178">
        <v>145511366.03999999</v>
      </c>
      <c r="BC84" s="178"/>
      <c r="BD84" s="178">
        <v>117154844.65000001</v>
      </c>
      <c r="BE84" s="178"/>
      <c r="BF84" s="178">
        <v>2717878.11</v>
      </c>
      <c r="BG84" s="178"/>
      <c r="BH84" s="178">
        <v>4402561.9400000004</v>
      </c>
      <c r="BI84" s="178"/>
      <c r="BJ84" s="178">
        <v>20759163.52</v>
      </c>
      <c r="BK84" s="178"/>
      <c r="BL84" s="178">
        <v>882061.63</v>
      </c>
      <c r="BM84" s="178"/>
      <c r="BN84" s="178">
        <v>87716.11</v>
      </c>
      <c r="BO84" s="178"/>
      <c r="BP84" s="178">
        <v>5187382.47</v>
      </c>
      <c r="BQ84" s="178"/>
      <c r="BR84" s="178">
        <v>10288564.560000001</v>
      </c>
      <c r="BS84" s="178"/>
      <c r="BT84" s="178">
        <v>709908.83</v>
      </c>
      <c r="BU84" s="178"/>
      <c r="BV84" s="178">
        <v>1681791.76</v>
      </c>
      <c r="BW84" s="178"/>
      <c r="BX84" s="178">
        <v>11151.61</v>
      </c>
      <c r="BY84" s="178"/>
      <c r="BZ84" s="178">
        <v>2249287.83</v>
      </c>
      <c r="CA84" s="178"/>
      <c r="CB84" s="178">
        <v>1358327021.8900001</v>
      </c>
      <c r="CC84" s="178"/>
      <c r="CD84" s="178">
        <v>46673.14</v>
      </c>
      <c r="CE84" s="178"/>
      <c r="CF84" s="178">
        <v>122602524.5</v>
      </c>
      <c r="CG84" s="178"/>
      <c r="CH84" s="178">
        <v>174664.16</v>
      </c>
      <c r="CI84" s="178"/>
      <c r="CJ84" s="178">
        <v>825353.41</v>
      </c>
      <c r="CK84" s="178"/>
      <c r="CL84" s="178">
        <v>1487091.15</v>
      </c>
      <c r="CM84" s="178"/>
      <c r="CN84" s="178">
        <v>80879.7</v>
      </c>
      <c r="CO84" s="178"/>
      <c r="CP84" s="178">
        <v>359115.89</v>
      </c>
      <c r="CQ84" s="178"/>
      <c r="CR84" s="178">
        <v>157616392.03999999</v>
      </c>
      <c r="CS84" s="178"/>
      <c r="CT84" s="178">
        <v>1236683</v>
      </c>
      <c r="CU84" s="178"/>
      <c r="CV84" s="178">
        <v>347293.84</v>
      </c>
      <c r="CW84" s="178"/>
      <c r="CX84" s="178">
        <v>3473157.37</v>
      </c>
      <c r="CY84" s="178"/>
      <c r="CZ84" s="178">
        <v>120113.19</v>
      </c>
      <c r="DA84" s="178"/>
      <c r="DB84" s="178">
        <v>1160867.3799999999</v>
      </c>
      <c r="DC84" s="178"/>
      <c r="DD84" s="178">
        <v>2861161.03</v>
      </c>
      <c r="DE84" s="178"/>
      <c r="DF84" s="178">
        <v>1119988.83</v>
      </c>
      <c r="DG84" s="178"/>
      <c r="DH84" s="178">
        <v>43123.76</v>
      </c>
      <c r="DI84" s="178"/>
      <c r="DJ84" s="178">
        <v>7718103.29</v>
      </c>
      <c r="DK84" s="178"/>
      <c r="DL84" s="178">
        <v>16783612.16</v>
      </c>
      <c r="DM84" s="178"/>
      <c r="DN84" s="178">
        <v>1031634.38</v>
      </c>
      <c r="DO84" s="178"/>
      <c r="DP84" s="178">
        <v>11573663.359999999</v>
      </c>
      <c r="DQ84" s="178"/>
      <c r="DR84" s="178">
        <v>12449.38</v>
      </c>
      <c r="DS84" s="178"/>
      <c r="DT84" s="178">
        <v>17534069.960000001</v>
      </c>
      <c r="DU84" s="178"/>
      <c r="DV84" s="178">
        <v>8523023.0999999996</v>
      </c>
      <c r="DW84" s="178"/>
      <c r="DX84" s="178">
        <v>102120.6</v>
      </c>
      <c r="DY84" s="178"/>
      <c r="DZ84" s="178">
        <v>15905551.050000001</v>
      </c>
      <c r="EA84" s="178"/>
      <c r="EB84" s="178">
        <v>72437699.75</v>
      </c>
      <c r="EC84" s="178"/>
      <c r="ED84" s="178">
        <v>536043.93999999994</v>
      </c>
      <c r="EE84" s="178"/>
      <c r="EF84" s="178">
        <v>452957.8</v>
      </c>
      <c r="EG84" s="178"/>
      <c r="EH84" s="178">
        <v>952366.88</v>
      </c>
      <c r="EI84" s="178"/>
      <c r="EJ84" s="178">
        <v>8356937</v>
      </c>
      <c r="EK84" s="178"/>
      <c r="EL84" s="178">
        <v>9552057.1199999992</v>
      </c>
      <c r="EM84" s="178"/>
      <c r="EN84" s="178">
        <v>138287.67999999999</v>
      </c>
      <c r="EO84" s="178"/>
      <c r="EP84" s="178">
        <v>546005.54</v>
      </c>
      <c r="EQ84" s="178"/>
      <c r="ER84" s="178">
        <v>18743.03</v>
      </c>
      <c r="ES84" s="178"/>
      <c r="ET84" s="178">
        <v>82790.710000000006</v>
      </c>
      <c r="EU84" s="178"/>
      <c r="EV84" s="178">
        <v>43259.42</v>
      </c>
      <c r="EW84" s="178"/>
      <c r="EX84" s="178">
        <v>331362.08</v>
      </c>
      <c r="EY84" s="178"/>
      <c r="EZ84" s="178">
        <v>80663.53</v>
      </c>
      <c r="FA84" s="178"/>
      <c r="FB84" s="178">
        <v>112404.28</v>
      </c>
      <c r="FC84" s="178"/>
      <c r="FD84" s="178">
        <v>427823.16</v>
      </c>
      <c r="FE84" s="178"/>
      <c r="FF84" s="178">
        <v>440351.62</v>
      </c>
      <c r="FG84" s="178"/>
      <c r="FH84" s="178">
        <v>1964326.7</v>
      </c>
      <c r="FI84" s="178"/>
      <c r="FJ84" s="178">
        <v>103722672.04000001</v>
      </c>
      <c r="FK84" s="178"/>
      <c r="FL84" s="178">
        <v>4240166.3099999996</v>
      </c>
      <c r="FM84" s="178"/>
      <c r="FN84" s="178">
        <v>14595664.82</v>
      </c>
      <c r="FO84" s="178"/>
      <c r="FP84" s="178">
        <v>8797096.8900000006</v>
      </c>
      <c r="FQ84" s="178"/>
      <c r="FR84" s="178">
        <v>443204166.75</v>
      </c>
      <c r="FS84" s="178"/>
      <c r="FT84" s="178">
        <v>2254111.88</v>
      </c>
      <c r="FU84" s="178"/>
      <c r="FV84" s="178">
        <v>1903343.36</v>
      </c>
      <c r="FW84" s="178"/>
      <c r="FX84" s="178">
        <v>1071804.6200000001</v>
      </c>
      <c r="FY84" s="178"/>
      <c r="FZ84" s="178">
        <v>838984.54</v>
      </c>
      <c r="GA84" s="178"/>
      <c r="GB84" s="178">
        <v>11058985.869999999</v>
      </c>
      <c r="GC84" s="178"/>
      <c r="GD84" s="178">
        <v>24272553.629999999</v>
      </c>
      <c r="GE84" s="178"/>
      <c r="GF84" s="178">
        <v>72581331.590000004</v>
      </c>
      <c r="GG84" s="178"/>
      <c r="GH84" s="178">
        <v>77339212.530000001</v>
      </c>
      <c r="GI84" s="178"/>
      <c r="GJ84" s="178">
        <v>61041533.280000001</v>
      </c>
      <c r="GK84" s="178"/>
      <c r="GL84" s="178">
        <v>47746671.530000001</v>
      </c>
      <c r="GM84" s="178"/>
      <c r="GN84" s="178">
        <v>82513976.969999999</v>
      </c>
      <c r="GO84" s="178"/>
      <c r="GP84" s="178">
        <v>100555181.33</v>
      </c>
      <c r="GQ84" s="178"/>
      <c r="GR84" s="178">
        <v>342043.59</v>
      </c>
      <c r="GS84" s="178"/>
      <c r="GT84" s="178">
        <v>633364388.79999995</v>
      </c>
      <c r="GU84" s="178"/>
      <c r="GV84" s="178">
        <v>56529.3</v>
      </c>
      <c r="GW84" s="178"/>
      <c r="GX84" s="178">
        <v>13553954.220000001</v>
      </c>
      <c r="GY84" s="178"/>
      <c r="GZ84" s="178">
        <v>627375.85</v>
      </c>
      <c r="HA84" s="178"/>
      <c r="HB84" s="178">
        <v>77362966.109999999</v>
      </c>
      <c r="HC84" s="178"/>
      <c r="HD84" s="178">
        <v>69581.63</v>
      </c>
      <c r="HE84" s="178"/>
      <c r="HF84" s="178">
        <v>82149.710000000006</v>
      </c>
      <c r="HG84" s="178"/>
      <c r="HH84" s="178">
        <v>40464.39</v>
      </c>
      <c r="HI84" s="178"/>
      <c r="HJ84" s="178">
        <v>144529.63</v>
      </c>
      <c r="HK84" s="178"/>
      <c r="HL84" s="178">
        <v>194218.62</v>
      </c>
      <c r="HM84" s="178"/>
      <c r="HN84" s="178">
        <v>722726.82</v>
      </c>
      <c r="HO84" s="178"/>
      <c r="HP84" s="178">
        <v>37519.35</v>
      </c>
      <c r="HQ84" s="178"/>
      <c r="HR84" s="178">
        <v>51812.18</v>
      </c>
      <c r="HS84" s="178"/>
      <c r="HT84" s="178">
        <v>121090.24000000001</v>
      </c>
      <c r="HU84" s="178"/>
      <c r="HV84" s="178">
        <v>56033217.670000002</v>
      </c>
      <c r="HW84" s="178"/>
      <c r="HX84" s="178">
        <v>644495.02</v>
      </c>
      <c r="HY84" s="178"/>
      <c r="HZ84" s="178">
        <v>213965983.46000001</v>
      </c>
      <c r="IA84" s="178"/>
      <c r="IB84" s="178">
        <v>206303967.5</v>
      </c>
      <c r="IC84" s="178"/>
      <c r="ID84" s="178">
        <v>260510937.58000001</v>
      </c>
      <c r="IE84" s="178"/>
      <c r="IF84" s="178">
        <v>13834461.99</v>
      </c>
      <c r="IG84" s="178"/>
      <c r="IH84" s="178">
        <v>289910.93</v>
      </c>
      <c r="II84" s="178"/>
      <c r="IJ84" s="178">
        <v>27317033.920000002</v>
      </c>
      <c r="IK84" s="178"/>
      <c r="IL84" s="178">
        <v>303291.11</v>
      </c>
      <c r="IM84" s="178"/>
    </row>
    <row r="85" spans="1:247" ht="13.5" thickTop="1"/>
    <row r="87" spans="1:247">
      <c r="A87" s="174" t="s">
        <v>251</v>
      </c>
      <c r="B87" s="175">
        <v>57704745317.980003</v>
      </c>
      <c r="D87" s="175">
        <v>26555764.289999999</v>
      </c>
      <c r="F87" s="175">
        <v>2578769769</v>
      </c>
      <c r="H87" s="175">
        <v>15446838.859999999</v>
      </c>
      <c r="J87" s="175">
        <v>304037.46000000002</v>
      </c>
      <c r="L87" s="175">
        <v>0</v>
      </c>
      <c r="N87" s="175">
        <v>367461013.26999998</v>
      </c>
      <c r="P87" s="175">
        <v>2660590277</v>
      </c>
      <c r="R87" s="175">
        <v>3508340.56</v>
      </c>
      <c r="T87" s="175">
        <v>0</v>
      </c>
      <c r="V87" s="175">
        <v>281960971.19999999</v>
      </c>
      <c r="X87" s="175">
        <v>807917888.22000003</v>
      </c>
      <c r="Z87" s="175">
        <v>0</v>
      </c>
      <c r="AB87" s="175">
        <v>0</v>
      </c>
      <c r="AD87" s="175">
        <v>274039124.5</v>
      </c>
      <c r="AF87" s="175">
        <v>0</v>
      </c>
      <c r="AH87" s="175">
        <v>29813660.620000001</v>
      </c>
      <c r="AJ87" s="175">
        <v>753526532.29999995</v>
      </c>
      <c r="AL87" s="175">
        <v>0</v>
      </c>
      <c r="AN87" s="175">
        <v>0</v>
      </c>
      <c r="AP87" s="175">
        <v>0</v>
      </c>
      <c r="AR87" s="175">
        <v>0</v>
      </c>
      <c r="AT87" s="175">
        <v>2136276837</v>
      </c>
      <c r="AV87" s="175">
        <v>0</v>
      </c>
      <c r="AX87" s="175">
        <v>153695250</v>
      </c>
      <c r="AZ87" s="175">
        <v>3490042496.3299999</v>
      </c>
      <c r="BB87" s="175">
        <v>0</v>
      </c>
      <c r="BD87" s="175">
        <v>0</v>
      </c>
      <c r="BF87" s="175">
        <v>0</v>
      </c>
      <c r="BH87" s="175">
        <v>0</v>
      </c>
      <c r="BJ87" s="175">
        <v>0</v>
      </c>
      <c r="BL87" s="175">
        <v>373643954</v>
      </c>
      <c r="BN87" s="175">
        <v>73191020</v>
      </c>
      <c r="BP87" s="175">
        <v>10058038.34</v>
      </c>
      <c r="BR87" s="175">
        <v>0</v>
      </c>
      <c r="BT87" s="175">
        <v>567927.06000000006</v>
      </c>
      <c r="BV87" s="175">
        <v>0</v>
      </c>
      <c r="BX87" s="175">
        <v>0</v>
      </c>
      <c r="BZ87" s="175">
        <v>0</v>
      </c>
      <c r="CB87" s="175">
        <v>0</v>
      </c>
      <c r="CD87" s="175">
        <v>9493751.9399999995</v>
      </c>
      <c r="CF87" s="175">
        <v>245205049</v>
      </c>
      <c r="CH87" s="175">
        <v>0</v>
      </c>
      <c r="CJ87" s="175">
        <v>5387253.0199999996</v>
      </c>
      <c r="CL87" s="175">
        <v>0</v>
      </c>
      <c r="CN87" s="175">
        <v>2046791.42</v>
      </c>
      <c r="CP87" s="175">
        <v>564786257.61000001</v>
      </c>
      <c r="CR87" s="175">
        <v>842665386.99000001</v>
      </c>
      <c r="CT87" s="175">
        <v>133561764.23999999</v>
      </c>
      <c r="CV87" s="175">
        <v>0</v>
      </c>
      <c r="CX87" s="175">
        <v>505761175.75</v>
      </c>
      <c r="CZ87" s="175">
        <v>65941927.68</v>
      </c>
      <c r="DB87" s="175">
        <v>0</v>
      </c>
      <c r="DD87" s="175">
        <v>0</v>
      </c>
      <c r="DF87" s="175">
        <v>39667330.579999998</v>
      </c>
      <c r="DH87" s="175">
        <v>326601655.30000001</v>
      </c>
      <c r="DJ87" s="175">
        <v>84900380.010000005</v>
      </c>
      <c r="DL87" s="175">
        <v>114464796.8</v>
      </c>
      <c r="DN87" s="175">
        <v>0</v>
      </c>
      <c r="DP87" s="175">
        <v>31967442.43</v>
      </c>
      <c r="DR87" s="175">
        <v>0</v>
      </c>
      <c r="DT87" s="175">
        <v>0</v>
      </c>
      <c r="DV87" s="175">
        <v>0</v>
      </c>
      <c r="DX87" s="175">
        <v>1391987040</v>
      </c>
      <c r="DZ87" s="175">
        <v>1267303517</v>
      </c>
      <c r="EB87" s="175">
        <v>0</v>
      </c>
      <c r="ED87" s="175">
        <v>0</v>
      </c>
      <c r="EF87" s="175">
        <v>2980406396</v>
      </c>
      <c r="EH87" s="175">
        <v>0</v>
      </c>
      <c r="EJ87" s="175">
        <v>8356937</v>
      </c>
      <c r="EL87" s="175">
        <v>0</v>
      </c>
      <c r="EN87" s="175">
        <v>1974644160.24</v>
      </c>
      <c r="EP87" s="175">
        <v>615344826</v>
      </c>
      <c r="ER87" s="175">
        <v>789789.51</v>
      </c>
      <c r="ET87" s="175">
        <v>0</v>
      </c>
      <c r="EV87" s="175">
        <v>95959</v>
      </c>
      <c r="EX87" s="175">
        <v>238367528.30000001</v>
      </c>
      <c r="EZ87" s="175">
        <v>893633351.39999998</v>
      </c>
      <c r="FB87" s="175">
        <v>558070659.29999995</v>
      </c>
      <c r="FD87" s="175">
        <v>230741915.40000001</v>
      </c>
      <c r="FF87" s="175">
        <v>0</v>
      </c>
      <c r="FH87" s="175">
        <v>89012285.849999994</v>
      </c>
      <c r="FJ87" s="175">
        <v>1605158041.5899999</v>
      </c>
      <c r="FL87" s="175">
        <v>176651652.59999999</v>
      </c>
      <c r="FN87" s="175">
        <v>595143617.70000005</v>
      </c>
      <c r="FP87" s="175">
        <v>79173872</v>
      </c>
      <c r="FR87" s="175">
        <v>1772815430</v>
      </c>
      <c r="FT87" s="175">
        <v>487268844</v>
      </c>
      <c r="FV87" s="175">
        <v>293602133.5</v>
      </c>
      <c r="FX87" s="175">
        <v>639517950.5</v>
      </c>
      <c r="FZ87" s="175">
        <v>809679144.89999998</v>
      </c>
      <c r="GB87" s="175">
        <v>994.2</v>
      </c>
      <c r="GD87" s="175">
        <v>86410290.920000002</v>
      </c>
      <c r="GF87" s="175">
        <v>422423349.83999997</v>
      </c>
      <c r="GH87" s="175">
        <v>765658204.03999996</v>
      </c>
      <c r="GJ87" s="175">
        <v>0</v>
      </c>
      <c r="GL87" s="175">
        <v>514709119.07999998</v>
      </c>
      <c r="GN87" s="175">
        <v>247541930.90000001</v>
      </c>
      <c r="GP87" s="175">
        <v>1206662175.9200001</v>
      </c>
      <c r="GR87" s="175">
        <v>0</v>
      </c>
      <c r="GT87" s="175">
        <v>0</v>
      </c>
      <c r="GV87" s="175">
        <v>1059698343.8099999</v>
      </c>
      <c r="GX87" s="175">
        <v>67769771.090000004</v>
      </c>
      <c r="GZ87" s="175">
        <v>328600650.83999997</v>
      </c>
      <c r="HB87" s="175">
        <v>8742015170.5</v>
      </c>
      <c r="HD87" s="175">
        <v>20768724.890000001</v>
      </c>
      <c r="HF87" s="175">
        <v>484683.27</v>
      </c>
      <c r="HH87" s="175">
        <v>22826290.559999999</v>
      </c>
      <c r="HJ87" s="175">
        <v>0</v>
      </c>
      <c r="HL87" s="175">
        <v>206995561.5</v>
      </c>
      <c r="HN87" s="175">
        <v>1452855201</v>
      </c>
      <c r="HP87" s="175">
        <v>115477442.8</v>
      </c>
      <c r="HR87" s="175">
        <v>3519763.53</v>
      </c>
      <c r="HT87" s="175">
        <v>177206292.5</v>
      </c>
      <c r="HV87" s="175">
        <v>0</v>
      </c>
      <c r="HX87" s="175">
        <v>34364466.840000004</v>
      </c>
      <c r="HZ87" s="175">
        <v>2781520363</v>
      </c>
      <c r="IB87" s="175">
        <v>2475602981</v>
      </c>
      <c r="ID87" s="175">
        <v>3126076712</v>
      </c>
      <c r="IF87" s="175">
        <v>124505590.7</v>
      </c>
      <c r="IH87" s="175">
        <v>1129925.72</v>
      </c>
      <c r="IJ87" s="175">
        <v>0</v>
      </c>
      <c r="IL87" s="175">
        <v>0</v>
      </c>
    </row>
  </sheetData>
  <mergeCells count="122">
    <mergeCell ref="IJ2:IK3"/>
    <mergeCell ref="IL2:IM3"/>
    <mergeCell ref="HX2:HY3"/>
    <mergeCell ref="HZ2:IA3"/>
    <mergeCell ref="IB2:IC3"/>
    <mergeCell ref="ID2:IE3"/>
    <mergeCell ref="IF2:IG3"/>
    <mergeCell ref="IH2:II3"/>
    <mergeCell ref="HL2:HM3"/>
    <mergeCell ref="HN2:HO3"/>
    <mergeCell ref="HP2:HQ3"/>
    <mergeCell ref="HR2:HS3"/>
    <mergeCell ref="HT2:HU3"/>
    <mergeCell ref="HV2:HW3"/>
    <mergeCell ref="GZ2:HA3"/>
    <mergeCell ref="HB2:HC3"/>
    <mergeCell ref="HD2:HE3"/>
    <mergeCell ref="HF2:HG3"/>
    <mergeCell ref="HH2:HI3"/>
    <mergeCell ref="HJ2:HK3"/>
    <mergeCell ref="GN2:GO3"/>
    <mergeCell ref="GP2:GQ3"/>
    <mergeCell ref="GR2:GS3"/>
    <mergeCell ref="GT2:GU3"/>
    <mergeCell ref="GV2:GW3"/>
    <mergeCell ref="GX2:GY3"/>
    <mergeCell ref="GB2:GC3"/>
    <mergeCell ref="GD2:GE3"/>
    <mergeCell ref="GF2:GG3"/>
    <mergeCell ref="GH2:GI3"/>
    <mergeCell ref="GJ2:GK3"/>
    <mergeCell ref="GL2:GM3"/>
    <mergeCell ref="FP2:FQ3"/>
    <mergeCell ref="FR2:FS3"/>
    <mergeCell ref="FT2:FU3"/>
    <mergeCell ref="FV2:FW3"/>
    <mergeCell ref="FX2:FY3"/>
    <mergeCell ref="FZ2:GA3"/>
    <mergeCell ref="FD2:FE3"/>
    <mergeCell ref="FF2:FG3"/>
    <mergeCell ref="FH2:FI3"/>
    <mergeCell ref="FJ2:FK3"/>
    <mergeCell ref="FL2:FM3"/>
    <mergeCell ref="FN2:FO3"/>
    <mergeCell ref="ER2:ES3"/>
    <mergeCell ref="ET2:EU3"/>
    <mergeCell ref="EV2:EW3"/>
    <mergeCell ref="EX2:EY3"/>
    <mergeCell ref="EZ2:FA3"/>
    <mergeCell ref="FB2:FC3"/>
    <mergeCell ref="EF2:EG3"/>
    <mergeCell ref="EH2:EI3"/>
    <mergeCell ref="EJ2:EK3"/>
    <mergeCell ref="EL2:EM3"/>
    <mergeCell ref="EN2:EO3"/>
    <mergeCell ref="EP2:EQ3"/>
    <mergeCell ref="DT2:DU3"/>
    <mergeCell ref="DV2:DW3"/>
    <mergeCell ref="DX2:DY3"/>
    <mergeCell ref="DZ2:EA3"/>
    <mergeCell ref="EB2:EC3"/>
    <mergeCell ref="ED2:EE3"/>
    <mergeCell ref="DH2:DI3"/>
    <mergeCell ref="DJ2:DK3"/>
    <mergeCell ref="DL2:DM3"/>
    <mergeCell ref="DN2:DO3"/>
    <mergeCell ref="DP2:DQ3"/>
    <mergeCell ref="DR2:DS3"/>
    <mergeCell ref="CV2:CW3"/>
    <mergeCell ref="CX2:CY3"/>
    <mergeCell ref="CZ2:DA3"/>
    <mergeCell ref="DB2:DC3"/>
    <mergeCell ref="DD2:DE3"/>
    <mergeCell ref="DF2:DG3"/>
    <mergeCell ref="CJ2:CK3"/>
    <mergeCell ref="CL2:CM3"/>
    <mergeCell ref="CN2:CO3"/>
    <mergeCell ref="CP2:CQ3"/>
    <mergeCell ref="CR2:CS3"/>
    <mergeCell ref="CT2:CU3"/>
    <mergeCell ref="BX2:BY3"/>
    <mergeCell ref="BZ2:CA3"/>
    <mergeCell ref="CB2:CC3"/>
    <mergeCell ref="CD2:CE3"/>
    <mergeCell ref="CF2:CG3"/>
    <mergeCell ref="CH2:CI3"/>
    <mergeCell ref="BL2:BM3"/>
    <mergeCell ref="BN2:BO3"/>
    <mergeCell ref="BP2:BQ3"/>
    <mergeCell ref="BR2:BS3"/>
    <mergeCell ref="BT2:BU3"/>
    <mergeCell ref="BV2:BW3"/>
    <mergeCell ref="AZ2:BA3"/>
    <mergeCell ref="BB2:BC3"/>
    <mergeCell ref="BD2:BE3"/>
    <mergeCell ref="BF2:BG3"/>
    <mergeCell ref="BH2:BI3"/>
    <mergeCell ref="BJ2:BK3"/>
    <mergeCell ref="AN2:AO3"/>
    <mergeCell ref="AP2:AQ3"/>
    <mergeCell ref="AR2:AS3"/>
    <mergeCell ref="AT2:AU3"/>
    <mergeCell ref="AV2:AW3"/>
    <mergeCell ref="AX2:AY3"/>
    <mergeCell ref="AB2:AC3"/>
    <mergeCell ref="AD2:AE3"/>
    <mergeCell ref="AF2:AG3"/>
    <mergeCell ref="AH2:AI3"/>
    <mergeCell ref="AJ2:AK3"/>
    <mergeCell ref="AL2:AM3"/>
    <mergeCell ref="P2:Q3"/>
    <mergeCell ref="R2:S3"/>
    <mergeCell ref="T2:U3"/>
    <mergeCell ref="V2:W3"/>
    <mergeCell ref="X2:Y3"/>
    <mergeCell ref="Z2:AA3"/>
    <mergeCell ref="D2:E3"/>
    <mergeCell ref="F2:G3"/>
    <mergeCell ref="H2:I3"/>
    <mergeCell ref="J2:K3"/>
    <mergeCell ref="L2:M3"/>
    <mergeCell ref="N2:O3"/>
  </mergeCells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1:Q87"/>
  <sheetViews>
    <sheetView workbookViewId="0"/>
  </sheetViews>
  <sheetFormatPr defaultRowHeight="12.75"/>
  <cols>
    <col min="1" max="1" width="50.7109375" style="174" bestFit="1" customWidth="1"/>
    <col min="2" max="2" width="12" style="175" bestFit="1" customWidth="1"/>
    <col min="3" max="3" width="8" style="177" bestFit="1" customWidth="1"/>
    <col min="4" max="4" width="12" style="175" bestFit="1" customWidth="1"/>
    <col min="5" max="5" width="8" style="177" bestFit="1" customWidth="1"/>
    <col min="6" max="6" width="12" style="175" bestFit="1" customWidth="1"/>
    <col min="7" max="7" width="8" style="177" bestFit="1" customWidth="1"/>
    <col min="8" max="8" width="12" style="175" bestFit="1" customWidth="1"/>
    <col min="9" max="9" width="8" style="177" bestFit="1" customWidth="1"/>
    <col min="10" max="10" width="12" style="175" bestFit="1" customWidth="1"/>
    <col min="11" max="11" width="8" style="177" bestFit="1" customWidth="1"/>
    <col min="12" max="12" width="12" style="175" bestFit="1" customWidth="1"/>
    <col min="13" max="13" width="8" style="177" bestFit="1" customWidth="1"/>
    <col min="14" max="14" width="12" style="175" bestFit="1" customWidth="1"/>
    <col min="15" max="15" width="8" style="177" bestFit="1" customWidth="1"/>
    <col min="16" max="16" width="12" style="175" bestFit="1" customWidth="1"/>
    <col min="17" max="17" width="8" style="177" bestFit="1" customWidth="1"/>
    <col min="18" max="256" width="9.140625" style="174"/>
    <col min="257" max="257" width="50.7109375" style="174" bestFit="1" customWidth="1"/>
    <col min="258" max="258" width="12" style="174" bestFit="1" customWidth="1"/>
    <col min="259" max="259" width="8" style="174" bestFit="1" customWidth="1"/>
    <col min="260" max="260" width="12" style="174" bestFit="1" customWidth="1"/>
    <col min="261" max="261" width="8" style="174" bestFit="1" customWidth="1"/>
    <col min="262" max="262" width="12" style="174" bestFit="1" customWidth="1"/>
    <col min="263" max="263" width="8" style="174" bestFit="1" customWidth="1"/>
    <col min="264" max="264" width="12" style="174" bestFit="1" customWidth="1"/>
    <col min="265" max="265" width="8" style="174" bestFit="1" customWidth="1"/>
    <col min="266" max="266" width="12" style="174" bestFit="1" customWidth="1"/>
    <col min="267" max="267" width="8" style="174" bestFit="1" customWidth="1"/>
    <col min="268" max="268" width="12" style="174" bestFit="1" customWidth="1"/>
    <col min="269" max="269" width="8" style="174" bestFit="1" customWidth="1"/>
    <col min="270" max="270" width="12" style="174" bestFit="1" customWidth="1"/>
    <col min="271" max="271" width="8" style="174" bestFit="1" customWidth="1"/>
    <col min="272" max="272" width="12" style="174" bestFit="1" customWidth="1"/>
    <col min="273" max="273" width="8" style="174" bestFit="1" customWidth="1"/>
    <col min="274" max="512" width="9.140625" style="174"/>
    <col min="513" max="513" width="50.7109375" style="174" bestFit="1" customWidth="1"/>
    <col min="514" max="514" width="12" style="174" bestFit="1" customWidth="1"/>
    <col min="515" max="515" width="8" style="174" bestFit="1" customWidth="1"/>
    <col min="516" max="516" width="12" style="174" bestFit="1" customWidth="1"/>
    <col min="517" max="517" width="8" style="174" bestFit="1" customWidth="1"/>
    <col min="518" max="518" width="12" style="174" bestFit="1" customWidth="1"/>
    <col min="519" max="519" width="8" style="174" bestFit="1" customWidth="1"/>
    <col min="520" max="520" width="12" style="174" bestFit="1" customWidth="1"/>
    <col min="521" max="521" width="8" style="174" bestFit="1" customWidth="1"/>
    <col min="522" max="522" width="12" style="174" bestFit="1" customWidth="1"/>
    <col min="523" max="523" width="8" style="174" bestFit="1" customWidth="1"/>
    <col min="524" max="524" width="12" style="174" bestFit="1" customWidth="1"/>
    <col min="525" max="525" width="8" style="174" bestFit="1" customWidth="1"/>
    <col min="526" max="526" width="12" style="174" bestFit="1" customWidth="1"/>
    <col min="527" max="527" width="8" style="174" bestFit="1" customWidth="1"/>
    <col min="528" max="528" width="12" style="174" bestFit="1" customWidth="1"/>
    <col min="529" max="529" width="8" style="174" bestFit="1" customWidth="1"/>
    <col min="530" max="768" width="9.140625" style="174"/>
    <col min="769" max="769" width="50.7109375" style="174" bestFit="1" customWidth="1"/>
    <col min="770" max="770" width="12" style="174" bestFit="1" customWidth="1"/>
    <col min="771" max="771" width="8" style="174" bestFit="1" customWidth="1"/>
    <col min="772" max="772" width="12" style="174" bestFit="1" customWidth="1"/>
    <col min="773" max="773" width="8" style="174" bestFit="1" customWidth="1"/>
    <col min="774" max="774" width="12" style="174" bestFit="1" customWidth="1"/>
    <col min="775" max="775" width="8" style="174" bestFit="1" customWidth="1"/>
    <col min="776" max="776" width="12" style="174" bestFit="1" customWidth="1"/>
    <col min="777" max="777" width="8" style="174" bestFit="1" customWidth="1"/>
    <col min="778" max="778" width="12" style="174" bestFit="1" customWidth="1"/>
    <col min="779" max="779" width="8" style="174" bestFit="1" customWidth="1"/>
    <col min="780" max="780" width="12" style="174" bestFit="1" customWidth="1"/>
    <col min="781" max="781" width="8" style="174" bestFit="1" customWidth="1"/>
    <col min="782" max="782" width="12" style="174" bestFit="1" customWidth="1"/>
    <col min="783" max="783" width="8" style="174" bestFit="1" customWidth="1"/>
    <col min="784" max="784" width="12" style="174" bestFit="1" customWidth="1"/>
    <col min="785" max="785" width="8" style="174" bestFit="1" customWidth="1"/>
    <col min="786" max="1024" width="9.140625" style="174"/>
    <col min="1025" max="1025" width="50.7109375" style="174" bestFit="1" customWidth="1"/>
    <col min="1026" max="1026" width="12" style="174" bestFit="1" customWidth="1"/>
    <col min="1027" max="1027" width="8" style="174" bestFit="1" customWidth="1"/>
    <col min="1028" max="1028" width="12" style="174" bestFit="1" customWidth="1"/>
    <col min="1029" max="1029" width="8" style="174" bestFit="1" customWidth="1"/>
    <col min="1030" max="1030" width="12" style="174" bestFit="1" customWidth="1"/>
    <col min="1031" max="1031" width="8" style="174" bestFit="1" customWidth="1"/>
    <col min="1032" max="1032" width="12" style="174" bestFit="1" customWidth="1"/>
    <col min="1033" max="1033" width="8" style="174" bestFit="1" customWidth="1"/>
    <col min="1034" max="1034" width="12" style="174" bestFit="1" customWidth="1"/>
    <col min="1035" max="1035" width="8" style="174" bestFit="1" customWidth="1"/>
    <col min="1036" max="1036" width="12" style="174" bestFit="1" customWidth="1"/>
    <col min="1037" max="1037" width="8" style="174" bestFit="1" customWidth="1"/>
    <col min="1038" max="1038" width="12" style="174" bestFit="1" customWidth="1"/>
    <col min="1039" max="1039" width="8" style="174" bestFit="1" customWidth="1"/>
    <col min="1040" max="1040" width="12" style="174" bestFit="1" customWidth="1"/>
    <col min="1041" max="1041" width="8" style="174" bestFit="1" customWidth="1"/>
    <col min="1042" max="1280" width="9.140625" style="174"/>
    <col min="1281" max="1281" width="50.7109375" style="174" bestFit="1" customWidth="1"/>
    <col min="1282" max="1282" width="12" style="174" bestFit="1" customWidth="1"/>
    <col min="1283" max="1283" width="8" style="174" bestFit="1" customWidth="1"/>
    <col min="1284" max="1284" width="12" style="174" bestFit="1" customWidth="1"/>
    <col min="1285" max="1285" width="8" style="174" bestFit="1" customWidth="1"/>
    <col min="1286" max="1286" width="12" style="174" bestFit="1" customWidth="1"/>
    <col min="1287" max="1287" width="8" style="174" bestFit="1" customWidth="1"/>
    <col min="1288" max="1288" width="12" style="174" bestFit="1" customWidth="1"/>
    <col min="1289" max="1289" width="8" style="174" bestFit="1" customWidth="1"/>
    <col min="1290" max="1290" width="12" style="174" bestFit="1" customWidth="1"/>
    <col min="1291" max="1291" width="8" style="174" bestFit="1" customWidth="1"/>
    <col min="1292" max="1292" width="12" style="174" bestFit="1" customWidth="1"/>
    <col min="1293" max="1293" width="8" style="174" bestFit="1" customWidth="1"/>
    <col min="1294" max="1294" width="12" style="174" bestFit="1" customWidth="1"/>
    <col min="1295" max="1295" width="8" style="174" bestFit="1" customWidth="1"/>
    <col min="1296" max="1296" width="12" style="174" bestFit="1" customWidth="1"/>
    <col min="1297" max="1297" width="8" style="174" bestFit="1" customWidth="1"/>
    <col min="1298" max="1536" width="9.140625" style="174"/>
    <col min="1537" max="1537" width="50.7109375" style="174" bestFit="1" customWidth="1"/>
    <col min="1538" max="1538" width="12" style="174" bestFit="1" customWidth="1"/>
    <col min="1539" max="1539" width="8" style="174" bestFit="1" customWidth="1"/>
    <col min="1540" max="1540" width="12" style="174" bestFit="1" customWidth="1"/>
    <col min="1541" max="1541" width="8" style="174" bestFit="1" customWidth="1"/>
    <col min="1542" max="1542" width="12" style="174" bestFit="1" customWidth="1"/>
    <col min="1543" max="1543" width="8" style="174" bestFit="1" customWidth="1"/>
    <col min="1544" max="1544" width="12" style="174" bestFit="1" customWidth="1"/>
    <col min="1545" max="1545" width="8" style="174" bestFit="1" customWidth="1"/>
    <col min="1546" max="1546" width="12" style="174" bestFit="1" customWidth="1"/>
    <col min="1547" max="1547" width="8" style="174" bestFit="1" customWidth="1"/>
    <col min="1548" max="1548" width="12" style="174" bestFit="1" customWidth="1"/>
    <col min="1549" max="1549" width="8" style="174" bestFit="1" customWidth="1"/>
    <col min="1550" max="1550" width="12" style="174" bestFit="1" customWidth="1"/>
    <col min="1551" max="1551" width="8" style="174" bestFit="1" customWidth="1"/>
    <col min="1552" max="1552" width="12" style="174" bestFit="1" customWidth="1"/>
    <col min="1553" max="1553" width="8" style="174" bestFit="1" customWidth="1"/>
    <col min="1554" max="1792" width="9.140625" style="174"/>
    <col min="1793" max="1793" width="50.7109375" style="174" bestFit="1" customWidth="1"/>
    <col min="1794" max="1794" width="12" style="174" bestFit="1" customWidth="1"/>
    <col min="1795" max="1795" width="8" style="174" bestFit="1" customWidth="1"/>
    <col min="1796" max="1796" width="12" style="174" bestFit="1" customWidth="1"/>
    <col min="1797" max="1797" width="8" style="174" bestFit="1" customWidth="1"/>
    <col min="1798" max="1798" width="12" style="174" bestFit="1" customWidth="1"/>
    <col min="1799" max="1799" width="8" style="174" bestFit="1" customWidth="1"/>
    <col min="1800" max="1800" width="12" style="174" bestFit="1" customWidth="1"/>
    <col min="1801" max="1801" width="8" style="174" bestFit="1" customWidth="1"/>
    <col min="1802" max="1802" width="12" style="174" bestFit="1" customWidth="1"/>
    <col min="1803" max="1803" width="8" style="174" bestFit="1" customWidth="1"/>
    <col min="1804" max="1804" width="12" style="174" bestFit="1" customWidth="1"/>
    <col min="1805" max="1805" width="8" style="174" bestFit="1" customWidth="1"/>
    <col min="1806" max="1806" width="12" style="174" bestFit="1" customWidth="1"/>
    <col min="1807" max="1807" width="8" style="174" bestFit="1" customWidth="1"/>
    <col min="1808" max="1808" width="12" style="174" bestFit="1" customWidth="1"/>
    <col min="1809" max="1809" width="8" style="174" bestFit="1" customWidth="1"/>
    <col min="1810" max="2048" width="9.140625" style="174"/>
    <col min="2049" max="2049" width="50.7109375" style="174" bestFit="1" customWidth="1"/>
    <col min="2050" max="2050" width="12" style="174" bestFit="1" customWidth="1"/>
    <col min="2051" max="2051" width="8" style="174" bestFit="1" customWidth="1"/>
    <col min="2052" max="2052" width="12" style="174" bestFit="1" customWidth="1"/>
    <col min="2053" max="2053" width="8" style="174" bestFit="1" customWidth="1"/>
    <col min="2054" max="2054" width="12" style="174" bestFit="1" customWidth="1"/>
    <col min="2055" max="2055" width="8" style="174" bestFit="1" customWidth="1"/>
    <col min="2056" max="2056" width="12" style="174" bestFit="1" customWidth="1"/>
    <col min="2057" max="2057" width="8" style="174" bestFit="1" customWidth="1"/>
    <col min="2058" max="2058" width="12" style="174" bestFit="1" customWidth="1"/>
    <col min="2059" max="2059" width="8" style="174" bestFit="1" customWidth="1"/>
    <col min="2060" max="2060" width="12" style="174" bestFit="1" customWidth="1"/>
    <col min="2061" max="2061" width="8" style="174" bestFit="1" customWidth="1"/>
    <col min="2062" max="2062" width="12" style="174" bestFit="1" customWidth="1"/>
    <col min="2063" max="2063" width="8" style="174" bestFit="1" customWidth="1"/>
    <col min="2064" max="2064" width="12" style="174" bestFit="1" customWidth="1"/>
    <col min="2065" max="2065" width="8" style="174" bestFit="1" customWidth="1"/>
    <col min="2066" max="2304" width="9.140625" style="174"/>
    <col min="2305" max="2305" width="50.7109375" style="174" bestFit="1" customWidth="1"/>
    <col min="2306" max="2306" width="12" style="174" bestFit="1" customWidth="1"/>
    <col min="2307" max="2307" width="8" style="174" bestFit="1" customWidth="1"/>
    <col min="2308" max="2308" width="12" style="174" bestFit="1" customWidth="1"/>
    <col min="2309" max="2309" width="8" style="174" bestFit="1" customWidth="1"/>
    <col min="2310" max="2310" width="12" style="174" bestFit="1" customWidth="1"/>
    <col min="2311" max="2311" width="8" style="174" bestFit="1" customWidth="1"/>
    <col min="2312" max="2312" width="12" style="174" bestFit="1" customWidth="1"/>
    <col min="2313" max="2313" width="8" style="174" bestFit="1" customWidth="1"/>
    <col min="2314" max="2314" width="12" style="174" bestFit="1" customWidth="1"/>
    <col min="2315" max="2315" width="8" style="174" bestFit="1" customWidth="1"/>
    <col min="2316" max="2316" width="12" style="174" bestFit="1" customWidth="1"/>
    <col min="2317" max="2317" width="8" style="174" bestFit="1" customWidth="1"/>
    <col min="2318" max="2318" width="12" style="174" bestFit="1" customWidth="1"/>
    <col min="2319" max="2319" width="8" style="174" bestFit="1" customWidth="1"/>
    <col min="2320" max="2320" width="12" style="174" bestFit="1" customWidth="1"/>
    <col min="2321" max="2321" width="8" style="174" bestFit="1" customWidth="1"/>
    <col min="2322" max="2560" width="9.140625" style="174"/>
    <col min="2561" max="2561" width="50.7109375" style="174" bestFit="1" customWidth="1"/>
    <col min="2562" max="2562" width="12" style="174" bestFit="1" customWidth="1"/>
    <col min="2563" max="2563" width="8" style="174" bestFit="1" customWidth="1"/>
    <col min="2564" max="2564" width="12" style="174" bestFit="1" customWidth="1"/>
    <col min="2565" max="2565" width="8" style="174" bestFit="1" customWidth="1"/>
    <col min="2566" max="2566" width="12" style="174" bestFit="1" customWidth="1"/>
    <col min="2567" max="2567" width="8" style="174" bestFit="1" customWidth="1"/>
    <col min="2568" max="2568" width="12" style="174" bestFit="1" customWidth="1"/>
    <col min="2569" max="2569" width="8" style="174" bestFit="1" customWidth="1"/>
    <col min="2570" max="2570" width="12" style="174" bestFit="1" customWidth="1"/>
    <col min="2571" max="2571" width="8" style="174" bestFit="1" customWidth="1"/>
    <col min="2572" max="2572" width="12" style="174" bestFit="1" customWidth="1"/>
    <col min="2573" max="2573" width="8" style="174" bestFit="1" customWidth="1"/>
    <col min="2574" max="2574" width="12" style="174" bestFit="1" customWidth="1"/>
    <col min="2575" max="2575" width="8" style="174" bestFit="1" customWidth="1"/>
    <col min="2576" max="2576" width="12" style="174" bestFit="1" customWidth="1"/>
    <col min="2577" max="2577" width="8" style="174" bestFit="1" customWidth="1"/>
    <col min="2578" max="2816" width="9.140625" style="174"/>
    <col min="2817" max="2817" width="50.7109375" style="174" bestFit="1" customWidth="1"/>
    <col min="2818" max="2818" width="12" style="174" bestFit="1" customWidth="1"/>
    <col min="2819" max="2819" width="8" style="174" bestFit="1" customWidth="1"/>
    <col min="2820" max="2820" width="12" style="174" bestFit="1" customWidth="1"/>
    <col min="2821" max="2821" width="8" style="174" bestFit="1" customWidth="1"/>
    <col min="2822" max="2822" width="12" style="174" bestFit="1" customWidth="1"/>
    <col min="2823" max="2823" width="8" style="174" bestFit="1" customWidth="1"/>
    <col min="2824" max="2824" width="12" style="174" bestFit="1" customWidth="1"/>
    <col min="2825" max="2825" width="8" style="174" bestFit="1" customWidth="1"/>
    <col min="2826" max="2826" width="12" style="174" bestFit="1" customWidth="1"/>
    <col min="2827" max="2827" width="8" style="174" bestFit="1" customWidth="1"/>
    <col min="2828" max="2828" width="12" style="174" bestFit="1" customWidth="1"/>
    <col min="2829" max="2829" width="8" style="174" bestFit="1" customWidth="1"/>
    <col min="2830" max="2830" width="12" style="174" bestFit="1" customWidth="1"/>
    <col min="2831" max="2831" width="8" style="174" bestFit="1" customWidth="1"/>
    <col min="2832" max="2832" width="12" style="174" bestFit="1" customWidth="1"/>
    <col min="2833" max="2833" width="8" style="174" bestFit="1" customWidth="1"/>
    <col min="2834" max="3072" width="9.140625" style="174"/>
    <col min="3073" max="3073" width="50.7109375" style="174" bestFit="1" customWidth="1"/>
    <col min="3074" max="3074" width="12" style="174" bestFit="1" customWidth="1"/>
    <col min="3075" max="3075" width="8" style="174" bestFit="1" customWidth="1"/>
    <col min="3076" max="3076" width="12" style="174" bestFit="1" customWidth="1"/>
    <col min="3077" max="3077" width="8" style="174" bestFit="1" customWidth="1"/>
    <col min="3078" max="3078" width="12" style="174" bestFit="1" customWidth="1"/>
    <col min="3079" max="3079" width="8" style="174" bestFit="1" customWidth="1"/>
    <col min="3080" max="3080" width="12" style="174" bestFit="1" customWidth="1"/>
    <col min="3081" max="3081" width="8" style="174" bestFit="1" customWidth="1"/>
    <col min="3082" max="3082" width="12" style="174" bestFit="1" customWidth="1"/>
    <col min="3083" max="3083" width="8" style="174" bestFit="1" customWidth="1"/>
    <col min="3084" max="3084" width="12" style="174" bestFit="1" customWidth="1"/>
    <col min="3085" max="3085" width="8" style="174" bestFit="1" customWidth="1"/>
    <col min="3086" max="3086" width="12" style="174" bestFit="1" customWidth="1"/>
    <col min="3087" max="3087" width="8" style="174" bestFit="1" customWidth="1"/>
    <col min="3088" max="3088" width="12" style="174" bestFit="1" customWidth="1"/>
    <col min="3089" max="3089" width="8" style="174" bestFit="1" customWidth="1"/>
    <col min="3090" max="3328" width="9.140625" style="174"/>
    <col min="3329" max="3329" width="50.7109375" style="174" bestFit="1" customWidth="1"/>
    <col min="3330" max="3330" width="12" style="174" bestFit="1" customWidth="1"/>
    <col min="3331" max="3331" width="8" style="174" bestFit="1" customWidth="1"/>
    <col min="3332" max="3332" width="12" style="174" bestFit="1" customWidth="1"/>
    <col min="3333" max="3333" width="8" style="174" bestFit="1" customWidth="1"/>
    <col min="3334" max="3334" width="12" style="174" bestFit="1" customWidth="1"/>
    <col min="3335" max="3335" width="8" style="174" bestFit="1" customWidth="1"/>
    <col min="3336" max="3336" width="12" style="174" bestFit="1" customWidth="1"/>
    <col min="3337" max="3337" width="8" style="174" bestFit="1" customWidth="1"/>
    <col min="3338" max="3338" width="12" style="174" bestFit="1" customWidth="1"/>
    <col min="3339" max="3339" width="8" style="174" bestFit="1" customWidth="1"/>
    <col min="3340" max="3340" width="12" style="174" bestFit="1" customWidth="1"/>
    <col min="3341" max="3341" width="8" style="174" bestFit="1" customWidth="1"/>
    <col min="3342" max="3342" width="12" style="174" bestFit="1" customWidth="1"/>
    <col min="3343" max="3343" width="8" style="174" bestFit="1" customWidth="1"/>
    <col min="3344" max="3344" width="12" style="174" bestFit="1" customWidth="1"/>
    <col min="3345" max="3345" width="8" style="174" bestFit="1" customWidth="1"/>
    <col min="3346" max="3584" width="9.140625" style="174"/>
    <col min="3585" max="3585" width="50.7109375" style="174" bestFit="1" customWidth="1"/>
    <col min="3586" max="3586" width="12" style="174" bestFit="1" customWidth="1"/>
    <col min="3587" max="3587" width="8" style="174" bestFit="1" customWidth="1"/>
    <col min="3588" max="3588" width="12" style="174" bestFit="1" customWidth="1"/>
    <col min="3589" max="3589" width="8" style="174" bestFit="1" customWidth="1"/>
    <col min="3590" max="3590" width="12" style="174" bestFit="1" customWidth="1"/>
    <col min="3591" max="3591" width="8" style="174" bestFit="1" customWidth="1"/>
    <col min="3592" max="3592" width="12" style="174" bestFit="1" customWidth="1"/>
    <col min="3593" max="3593" width="8" style="174" bestFit="1" customWidth="1"/>
    <col min="3594" max="3594" width="12" style="174" bestFit="1" customWidth="1"/>
    <col min="3595" max="3595" width="8" style="174" bestFit="1" customWidth="1"/>
    <col min="3596" max="3596" width="12" style="174" bestFit="1" customWidth="1"/>
    <col min="3597" max="3597" width="8" style="174" bestFit="1" customWidth="1"/>
    <col min="3598" max="3598" width="12" style="174" bestFit="1" customWidth="1"/>
    <col min="3599" max="3599" width="8" style="174" bestFit="1" customWidth="1"/>
    <col min="3600" max="3600" width="12" style="174" bestFit="1" customWidth="1"/>
    <col min="3601" max="3601" width="8" style="174" bestFit="1" customWidth="1"/>
    <col min="3602" max="3840" width="9.140625" style="174"/>
    <col min="3841" max="3841" width="50.7109375" style="174" bestFit="1" customWidth="1"/>
    <col min="3842" max="3842" width="12" style="174" bestFit="1" customWidth="1"/>
    <col min="3843" max="3843" width="8" style="174" bestFit="1" customWidth="1"/>
    <col min="3844" max="3844" width="12" style="174" bestFit="1" customWidth="1"/>
    <col min="3845" max="3845" width="8" style="174" bestFit="1" customWidth="1"/>
    <col min="3846" max="3846" width="12" style="174" bestFit="1" customWidth="1"/>
    <col min="3847" max="3847" width="8" style="174" bestFit="1" customWidth="1"/>
    <col min="3848" max="3848" width="12" style="174" bestFit="1" customWidth="1"/>
    <col min="3849" max="3849" width="8" style="174" bestFit="1" customWidth="1"/>
    <col min="3850" max="3850" width="12" style="174" bestFit="1" customWidth="1"/>
    <col min="3851" max="3851" width="8" style="174" bestFit="1" customWidth="1"/>
    <col min="3852" max="3852" width="12" style="174" bestFit="1" customWidth="1"/>
    <col min="3853" max="3853" width="8" style="174" bestFit="1" customWidth="1"/>
    <col min="3854" max="3854" width="12" style="174" bestFit="1" customWidth="1"/>
    <col min="3855" max="3855" width="8" style="174" bestFit="1" customWidth="1"/>
    <col min="3856" max="3856" width="12" style="174" bestFit="1" customWidth="1"/>
    <col min="3857" max="3857" width="8" style="174" bestFit="1" customWidth="1"/>
    <col min="3858" max="4096" width="9.140625" style="174"/>
    <col min="4097" max="4097" width="50.7109375" style="174" bestFit="1" customWidth="1"/>
    <col min="4098" max="4098" width="12" style="174" bestFit="1" customWidth="1"/>
    <col min="4099" max="4099" width="8" style="174" bestFit="1" customWidth="1"/>
    <col min="4100" max="4100" width="12" style="174" bestFit="1" customWidth="1"/>
    <col min="4101" max="4101" width="8" style="174" bestFit="1" customWidth="1"/>
    <col min="4102" max="4102" width="12" style="174" bestFit="1" customWidth="1"/>
    <col min="4103" max="4103" width="8" style="174" bestFit="1" customWidth="1"/>
    <col min="4104" max="4104" width="12" style="174" bestFit="1" customWidth="1"/>
    <col min="4105" max="4105" width="8" style="174" bestFit="1" customWidth="1"/>
    <col min="4106" max="4106" width="12" style="174" bestFit="1" customWidth="1"/>
    <col min="4107" max="4107" width="8" style="174" bestFit="1" customWidth="1"/>
    <col min="4108" max="4108" width="12" style="174" bestFit="1" customWidth="1"/>
    <col min="4109" max="4109" width="8" style="174" bestFit="1" customWidth="1"/>
    <col min="4110" max="4110" width="12" style="174" bestFit="1" customWidth="1"/>
    <col min="4111" max="4111" width="8" style="174" bestFit="1" customWidth="1"/>
    <col min="4112" max="4112" width="12" style="174" bestFit="1" customWidth="1"/>
    <col min="4113" max="4113" width="8" style="174" bestFit="1" customWidth="1"/>
    <col min="4114" max="4352" width="9.140625" style="174"/>
    <col min="4353" max="4353" width="50.7109375" style="174" bestFit="1" customWidth="1"/>
    <col min="4354" max="4354" width="12" style="174" bestFit="1" customWidth="1"/>
    <col min="4355" max="4355" width="8" style="174" bestFit="1" customWidth="1"/>
    <col min="4356" max="4356" width="12" style="174" bestFit="1" customWidth="1"/>
    <col min="4357" max="4357" width="8" style="174" bestFit="1" customWidth="1"/>
    <col min="4358" max="4358" width="12" style="174" bestFit="1" customWidth="1"/>
    <col min="4359" max="4359" width="8" style="174" bestFit="1" customWidth="1"/>
    <col min="4360" max="4360" width="12" style="174" bestFit="1" customWidth="1"/>
    <col min="4361" max="4361" width="8" style="174" bestFit="1" customWidth="1"/>
    <col min="4362" max="4362" width="12" style="174" bestFit="1" customWidth="1"/>
    <col min="4363" max="4363" width="8" style="174" bestFit="1" customWidth="1"/>
    <col min="4364" max="4364" width="12" style="174" bestFit="1" customWidth="1"/>
    <col min="4365" max="4365" width="8" style="174" bestFit="1" customWidth="1"/>
    <col min="4366" max="4366" width="12" style="174" bestFit="1" customWidth="1"/>
    <col min="4367" max="4367" width="8" style="174" bestFit="1" customWidth="1"/>
    <col min="4368" max="4368" width="12" style="174" bestFit="1" customWidth="1"/>
    <col min="4369" max="4369" width="8" style="174" bestFit="1" customWidth="1"/>
    <col min="4370" max="4608" width="9.140625" style="174"/>
    <col min="4609" max="4609" width="50.7109375" style="174" bestFit="1" customWidth="1"/>
    <col min="4610" max="4610" width="12" style="174" bestFit="1" customWidth="1"/>
    <col min="4611" max="4611" width="8" style="174" bestFit="1" customWidth="1"/>
    <col min="4612" max="4612" width="12" style="174" bestFit="1" customWidth="1"/>
    <col min="4613" max="4613" width="8" style="174" bestFit="1" customWidth="1"/>
    <col min="4614" max="4614" width="12" style="174" bestFit="1" customWidth="1"/>
    <col min="4615" max="4615" width="8" style="174" bestFit="1" customWidth="1"/>
    <col min="4616" max="4616" width="12" style="174" bestFit="1" customWidth="1"/>
    <col min="4617" max="4617" width="8" style="174" bestFit="1" customWidth="1"/>
    <col min="4618" max="4618" width="12" style="174" bestFit="1" customWidth="1"/>
    <col min="4619" max="4619" width="8" style="174" bestFit="1" customWidth="1"/>
    <col min="4620" max="4620" width="12" style="174" bestFit="1" customWidth="1"/>
    <col min="4621" max="4621" width="8" style="174" bestFit="1" customWidth="1"/>
    <col min="4622" max="4622" width="12" style="174" bestFit="1" customWidth="1"/>
    <col min="4623" max="4623" width="8" style="174" bestFit="1" customWidth="1"/>
    <col min="4624" max="4624" width="12" style="174" bestFit="1" customWidth="1"/>
    <col min="4625" max="4625" width="8" style="174" bestFit="1" customWidth="1"/>
    <col min="4626" max="4864" width="9.140625" style="174"/>
    <col min="4865" max="4865" width="50.7109375" style="174" bestFit="1" customWidth="1"/>
    <col min="4866" max="4866" width="12" style="174" bestFit="1" customWidth="1"/>
    <col min="4867" max="4867" width="8" style="174" bestFit="1" customWidth="1"/>
    <col min="4868" max="4868" width="12" style="174" bestFit="1" customWidth="1"/>
    <col min="4869" max="4869" width="8" style="174" bestFit="1" customWidth="1"/>
    <col min="4870" max="4870" width="12" style="174" bestFit="1" customWidth="1"/>
    <col min="4871" max="4871" width="8" style="174" bestFit="1" customWidth="1"/>
    <col min="4872" max="4872" width="12" style="174" bestFit="1" customWidth="1"/>
    <col min="4873" max="4873" width="8" style="174" bestFit="1" customWidth="1"/>
    <col min="4874" max="4874" width="12" style="174" bestFit="1" customWidth="1"/>
    <col min="4875" max="4875" width="8" style="174" bestFit="1" customWidth="1"/>
    <col min="4876" max="4876" width="12" style="174" bestFit="1" customWidth="1"/>
    <col min="4877" max="4877" width="8" style="174" bestFit="1" customWidth="1"/>
    <col min="4878" max="4878" width="12" style="174" bestFit="1" customWidth="1"/>
    <col min="4879" max="4879" width="8" style="174" bestFit="1" customWidth="1"/>
    <col min="4880" max="4880" width="12" style="174" bestFit="1" customWidth="1"/>
    <col min="4881" max="4881" width="8" style="174" bestFit="1" customWidth="1"/>
    <col min="4882" max="5120" width="9.140625" style="174"/>
    <col min="5121" max="5121" width="50.7109375" style="174" bestFit="1" customWidth="1"/>
    <col min="5122" max="5122" width="12" style="174" bestFit="1" customWidth="1"/>
    <col min="5123" max="5123" width="8" style="174" bestFit="1" customWidth="1"/>
    <col min="5124" max="5124" width="12" style="174" bestFit="1" customWidth="1"/>
    <col min="5125" max="5125" width="8" style="174" bestFit="1" customWidth="1"/>
    <col min="5126" max="5126" width="12" style="174" bestFit="1" customWidth="1"/>
    <col min="5127" max="5127" width="8" style="174" bestFit="1" customWidth="1"/>
    <col min="5128" max="5128" width="12" style="174" bestFit="1" customWidth="1"/>
    <col min="5129" max="5129" width="8" style="174" bestFit="1" customWidth="1"/>
    <col min="5130" max="5130" width="12" style="174" bestFit="1" customWidth="1"/>
    <col min="5131" max="5131" width="8" style="174" bestFit="1" customWidth="1"/>
    <col min="5132" max="5132" width="12" style="174" bestFit="1" customWidth="1"/>
    <col min="5133" max="5133" width="8" style="174" bestFit="1" customWidth="1"/>
    <col min="5134" max="5134" width="12" style="174" bestFit="1" customWidth="1"/>
    <col min="5135" max="5135" width="8" style="174" bestFit="1" customWidth="1"/>
    <col min="5136" max="5136" width="12" style="174" bestFit="1" customWidth="1"/>
    <col min="5137" max="5137" width="8" style="174" bestFit="1" customWidth="1"/>
    <col min="5138" max="5376" width="9.140625" style="174"/>
    <col min="5377" max="5377" width="50.7109375" style="174" bestFit="1" customWidth="1"/>
    <col min="5378" max="5378" width="12" style="174" bestFit="1" customWidth="1"/>
    <col min="5379" max="5379" width="8" style="174" bestFit="1" customWidth="1"/>
    <col min="5380" max="5380" width="12" style="174" bestFit="1" customWidth="1"/>
    <col min="5381" max="5381" width="8" style="174" bestFit="1" customWidth="1"/>
    <col min="5382" max="5382" width="12" style="174" bestFit="1" customWidth="1"/>
    <col min="5383" max="5383" width="8" style="174" bestFit="1" customWidth="1"/>
    <col min="5384" max="5384" width="12" style="174" bestFit="1" customWidth="1"/>
    <col min="5385" max="5385" width="8" style="174" bestFit="1" customWidth="1"/>
    <col min="5386" max="5386" width="12" style="174" bestFit="1" customWidth="1"/>
    <col min="5387" max="5387" width="8" style="174" bestFit="1" customWidth="1"/>
    <col min="5388" max="5388" width="12" style="174" bestFit="1" customWidth="1"/>
    <col min="5389" max="5389" width="8" style="174" bestFit="1" customWidth="1"/>
    <col min="5390" max="5390" width="12" style="174" bestFit="1" customWidth="1"/>
    <col min="5391" max="5391" width="8" style="174" bestFit="1" customWidth="1"/>
    <col min="5392" max="5392" width="12" style="174" bestFit="1" customWidth="1"/>
    <col min="5393" max="5393" width="8" style="174" bestFit="1" customWidth="1"/>
    <col min="5394" max="5632" width="9.140625" style="174"/>
    <col min="5633" max="5633" width="50.7109375" style="174" bestFit="1" customWidth="1"/>
    <col min="5634" max="5634" width="12" style="174" bestFit="1" customWidth="1"/>
    <col min="5635" max="5635" width="8" style="174" bestFit="1" customWidth="1"/>
    <col min="5636" max="5636" width="12" style="174" bestFit="1" customWidth="1"/>
    <col min="5637" max="5637" width="8" style="174" bestFit="1" customWidth="1"/>
    <col min="5638" max="5638" width="12" style="174" bestFit="1" customWidth="1"/>
    <col min="5639" max="5639" width="8" style="174" bestFit="1" customWidth="1"/>
    <col min="5640" max="5640" width="12" style="174" bestFit="1" customWidth="1"/>
    <col min="5641" max="5641" width="8" style="174" bestFit="1" customWidth="1"/>
    <col min="5642" max="5642" width="12" style="174" bestFit="1" customWidth="1"/>
    <col min="5643" max="5643" width="8" style="174" bestFit="1" customWidth="1"/>
    <col min="5644" max="5644" width="12" style="174" bestFit="1" customWidth="1"/>
    <col min="5645" max="5645" width="8" style="174" bestFit="1" customWidth="1"/>
    <col min="5646" max="5646" width="12" style="174" bestFit="1" customWidth="1"/>
    <col min="5647" max="5647" width="8" style="174" bestFit="1" customWidth="1"/>
    <col min="5648" max="5648" width="12" style="174" bestFit="1" customWidth="1"/>
    <col min="5649" max="5649" width="8" style="174" bestFit="1" customWidth="1"/>
    <col min="5650" max="5888" width="9.140625" style="174"/>
    <col min="5889" max="5889" width="50.7109375" style="174" bestFit="1" customWidth="1"/>
    <col min="5890" max="5890" width="12" style="174" bestFit="1" customWidth="1"/>
    <col min="5891" max="5891" width="8" style="174" bestFit="1" customWidth="1"/>
    <col min="5892" max="5892" width="12" style="174" bestFit="1" customWidth="1"/>
    <col min="5893" max="5893" width="8" style="174" bestFit="1" customWidth="1"/>
    <col min="5894" max="5894" width="12" style="174" bestFit="1" customWidth="1"/>
    <col min="5895" max="5895" width="8" style="174" bestFit="1" customWidth="1"/>
    <col min="5896" max="5896" width="12" style="174" bestFit="1" customWidth="1"/>
    <col min="5897" max="5897" width="8" style="174" bestFit="1" customWidth="1"/>
    <col min="5898" max="5898" width="12" style="174" bestFit="1" customWidth="1"/>
    <col min="5899" max="5899" width="8" style="174" bestFit="1" customWidth="1"/>
    <col min="5900" max="5900" width="12" style="174" bestFit="1" customWidth="1"/>
    <col min="5901" max="5901" width="8" style="174" bestFit="1" customWidth="1"/>
    <col min="5902" max="5902" width="12" style="174" bestFit="1" customWidth="1"/>
    <col min="5903" max="5903" width="8" style="174" bestFit="1" customWidth="1"/>
    <col min="5904" max="5904" width="12" style="174" bestFit="1" customWidth="1"/>
    <col min="5905" max="5905" width="8" style="174" bestFit="1" customWidth="1"/>
    <col min="5906" max="6144" width="9.140625" style="174"/>
    <col min="6145" max="6145" width="50.7109375" style="174" bestFit="1" customWidth="1"/>
    <col min="6146" max="6146" width="12" style="174" bestFit="1" customWidth="1"/>
    <col min="6147" max="6147" width="8" style="174" bestFit="1" customWidth="1"/>
    <col min="6148" max="6148" width="12" style="174" bestFit="1" customWidth="1"/>
    <col min="6149" max="6149" width="8" style="174" bestFit="1" customWidth="1"/>
    <col min="6150" max="6150" width="12" style="174" bestFit="1" customWidth="1"/>
    <col min="6151" max="6151" width="8" style="174" bestFit="1" customWidth="1"/>
    <col min="6152" max="6152" width="12" style="174" bestFit="1" customWidth="1"/>
    <col min="6153" max="6153" width="8" style="174" bestFit="1" customWidth="1"/>
    <col min="6154" max="6154" width="12" style="174" bestFit="1" customWidth="1"/>
    <col min="6155" max="6155" width="8" style="174" bestFit="1" customWidth="1"/>
    <col min="6156" max="6156" width="12" style="174" bestFit="1" customWidth="1"/>
    <col min="6157" max="6157" width="8" style="174" bestFit="1" customWidth="1"/>
    <col min="6158" max="6158" width="12" style="174" bestFit="1" customWidth="1"/>
    <col min="6159" max="6159" width="8" style="174" bestFit="1" customWidth="1"/>
    <col min="6160" max="6160" width="12" style="174" bestFit="1" customWidth="1"/>
    <col min="6161" max="6161" width="8" style="174" bestFit="1" customWidth="1"/>
    <col min="6162" max="6400" width="9.140625" style="174"/>
    <col min="6401" max="6401" width="50.7109375" style="174" bestFit="1" customWidth="1"/>
    <col min="6402" max="6402" width="12" style="174" bestFit="1" customWidth="1"/>
    <col min="6403" max="6403" width="8" style="174" bestFit="1" customWidth="1"/>
    <col min="6404" max="6404" width="12" style="174" bestFit="1" customWidth="1"/>
    <col min="6405" max="6405" width="8" style="174" bestFit="1" customWidth="1"/>
    <col min="6406" max="6406" width="12" style="174" bestFit="1" customWidth="1"/>
    <col min="6407" max="6407" width="8" style="174" bestFit="1" customWidth="1"/>
    <col min="6408" max="6408" width="12" style="174" bestFit="1" customWidth="1"/>
    <col min="6409" max="6409" width="8" style="174" bestFit="1" customWidth="1"/>
    <col min="6410" max="6410" width="12" style="174" bestFit="1" customWidth="1"/>
    <col min="6411" max="6411" width="8" style="174" bestFit="1" customWidth="1"/>
    <col min="6412" max="6412" width="12" style="174" bestFit="1" customWidth="1"/>
    <col min="6413" max="6413" width="8" style="174" bestFit="1" customWidth="1"/>
    <col min="6414" max="6414" width="12" style="174" bestFit="1" customWidth="1"/>
    <col min="6415" max="6415" width="8" style="174" bestFit="1" customWidth="1"/>
    <col min="6416" max="6416" width="12" style="174" bestFit="1" customWidth="1"/>
    <col min="6417" max="6417" width="8" style="174" bestFit="1" customWidth="1"/>
    <col min="6418" max="6656" width="9.140625" style="174"/>
    <col min="6657" max="6657" width="50.7109375" style="174" bestFit="1" customWidth="1"/>
    <col min="6658" max="6658" width="12" style="174" bestFit="1" customWidth="1"/>
    <col min="6659" max="6659" width="8" style="174" bestFit="1" customWidth="1"/>
    <col min="6660" max="6660" width="12" style="174" bestFit="1" customWidth="1"/>
    <col min="6661" max="6661" width="8" style="174" bestFit="1" customWidth="1"/>
    <col min="6662" max="6662" width="12" style="174" bestFit="1" customWidth="1"/>
    <col min="6663" max="6663" width="8" style="174" bestFit="1" customWidth="1"/>
    <col min="6664" max="6664" width="12" style="174" bestFit="1" customWidth="1"/>
    <col min="6665" max="6665" width="8" style="174" bestFit="1" customWidth="1"/>
    <col min="6666" max="6666" width="12" style="174" bestFit="1" customWidth="1"/>
    <col min="6667" max="6667" width="8" style="174" bestFit="1" customWidth="1"/>
    <col min="6668" max="6668" width="12" style="174" bestFit="1" customWidth="1"/>
    <col min="6669" max="6669" width="8" style="174" bestFit="1" customWidth="1"/>
    <col min="6670" max="6670" width="12" style="174" bestFit="1" customWidth="1"/>
    <col min="6671" max="6671" width="8" style="174" bestFit="1" customWidth="1"/>
    <col min="6672" max="6672" width="12" style="174" bestFit="1" customWidth="1"/>
    <col min="6673" max="6673" width="8" style="174" bestFit="1" customWidth="1"/>
    <col min="6674" max="6912" width="9.140625" style="174"/>
    <col min="6913" max="6913" width="50.7109375" style="174" bestFit="1" customWidth="1"/>
    <col min="6914" max="6914" width="12" style="174" bestFit="1" customWidth="1"/>
    <col min="6915" max="6915" width="8" style="174" bestFit="1" customWidth="1"/>
    <col min="6916" max="6916" width="12" style="174" bestFit="1" customWidth="1"/>
    <col min="6917" max="6917" width="8" style="174" bestFit="1" customWidth="1"/>
    <col min="6918" max="6918" width="12" style="174" bestFit="1" customWidth="1"/>
    <col min="6919" max="6919" width="8" style="174" bestFit="1" customWidth="1"/>
    <col min="6920" max="6920" width="12" style="174" bestFit="1" customWidth="1"/>
    <col min="6921" max="6921" width="8" style="174" bestFit="1" customWidth="1"/>
    <col min="6922" max="6922" width="12" style="174" bestFit="1" customWidth="1"/>
    <col min="6923" max="6923" width="8" style="174" bestFit="1" customWidth="1"/>
    <col min="6924" max="6924" width="12" style="174" bestFit="1" customWidth="1"/>
    <col min="6925" max="6925" width="8" style="174" bestFit="1" customWidth="1"/>
    <col min="6926" max="6926" width="12" style="174" bestFit="1" customWidth="1"/>
    <col min="6927" max="6927" width="8" style="174" bestFit="1" customWidth="1"/>
    <col min="6928" max="6928" width="12" style="174" bestFit="1" customWidth="1"/>
    <col min="6929" max="6929" width="8" style="174" bestFit="1" customWidth="1"/>
    <col min="6930" max="7168" width="9.140625" style="174"/>
    <col min="7169" max="7169" width="50.7109375" style="174" bestFit="1" customWidth="1"/>
    <col min="7170" max="7170" width="12" style="174" bestFit="1" customWidth="1"/>
    <col min="7171" max="7171" width="8" style="174" bestFit="1" customWidth="1"/>
    <col min="7172" max="7172" width="12" style="174" bestFit="1" customWidth="1"/>
    <col min="7173" max="7173" width="8" style="174" bestFit="1" customWidth="1"/>
    <col min="7174" max="7174" width="12" style="174" bestFit="1" customWidth="1"/>
    <col min="7175" max="7175" width="8" style="174" bestFit="1" customWidth="1"/>
    <col min="7176" max="7176" width="12" style="174" bestFit="1" customWidth="1"/>
    <col min="7177" max="7177" width="8" style="174" bestFit="1" customWidth="1"/>
    <col min="7178" max="7178" width="12" style="174" bestFit="1" customWidth="1"/>
    <col min="7179" max="7179" width="8" style="174" bestFit="1" customWidth="1"/>
    <col min="7180" max="7180" width="12" style="174" bestFit="1" customWidth="1"/>
    <col min="7181" max="7181" width="8" style="174" bestFit="1" customWidth="1"/>
    <col min="7182" max="7182" width="12" style="174" bestFit="1" customWidth="1"/>
    <col min="7183" max="7183" width="8" style="174" bestFit="1" customWidth="1"/>
    <col min="7184" max="7184" width="12" style="174" bestFit="1" customWidth="1"/>
    <col min="7185" max="7185" width="8" style="174" bestFit="1" customWidth="1"/>
    <col min="7186" max="7424" width="9.140625" style="174"/>
    <col min="7425" max="7425" width="50.7109375" style="174" bestFit="1" customWidth="1"/>
    <col min="7426" max="7426" width="12" style="174" bestFit="1" customWidth="1"/>
    <col min="7427" max="7427" width="8" style="174" bestFit="1" customWidth="1"/>
    <col min="7428" max="7428" width="12" style="174" bestFit="1" customWidth="1"/>
    <col min="7429" max="7429" width="8" style="174" bestFit="1" customWidth="1"/>
    <col min="7430" max="7430" width="12" style="174" bestFit="1" customWidth="1"/>
    <col min="7431" max="7431" width="8" style="174" bestFit="1" customWidth="1"/>
    <col min="7432" max="7432" width="12" style="174" bestFit="1" customWidth="1"/>
    <col min="7433" max="7433" width="8" style="174" bestFit="1" customWidth="1"/>
    <col min="7434" max="7434" width="12" style="174" bestFit="1" customWidth="1"/>
    <col min="7435" max="7435" width="8" style="174" bestFit="1" customWidth="1"/>
    <col min="7436" max="7436" width="12" style="174" bestFit="1" customWidth="1"/>
    <col min="7437" max="7437" width="8" style="174" bestFit="1" customWidth="1"/>
    <col min="7438" max="7438" width="12" style="174" bestFit="1" customWidth="1"/>
    <col min="7439" max="7439" width="8" style="174" bestFit="1" customWidth="1"/>
    <col min="7440" max="7440" width="12" style="174" bestFit="1" customWidth="1"/>
    <col min="7441" max="7441" width="8" style="174" bestFit="1" customWidth="1"/>
    <col min="7442" max="7680" width="9.140625" style="174"/>
    <col min="7681" max="7681" width="50.7109375" style="174" bestFit="1" customWidth="1"/>
    <col min="7682" max="7682" width="12" style="174" bestFit="1" customWidth="1"/>
    <col min="7683" max="7683" width="8" style="174" bestFit="1" customWidth="1"/>
    <col min="7684" max="7684" width="12" style="174" bestFit="1" customWidth="1"/>
    <col min="7685" max="7685" width="8" style="174" bestFit="1" customWidth="1"/>
    <col min="7686" max="7686" width="12" style="174" bestFit="1" customWidth="1"/>
    <col min="7687" max="7687" width="8" style="174" bestFit="1" customWidth="1"/>
    <col min="7688" max="7688" width="12" style="174" bestFit="1" customWidth="1"/>
    <col min="7689" max="7689" width="8" style="174" bestFit="1" customWidth="1"/>
    <col min="7690" max="7690" width="12" style="174" bestFit="1" customWidth="1"/>
    <col min="7691" max="7691" width="8" style="174" bestFit="1" customWidth="1"/>
    <col min="7692" max="7692" width="12" style="174" bestFit="1" customWidth="1"/>
    <col min="7693" max="7693" width="8" style="174" bestFit="1" customWidth="1"/>
    <col min="7694" max="7694" width="12" style="174" bestFit="1" customWidth="1"/>
    <col min="7695" max="7695" width="8" style="174" bestFit="1" customWidth="1"/>
    <col min="7696" max="7696" width="12" style="174" bestFit="1" customWidth="1"/>
    <col min="7697" max="7697" width="8" style="174" bestFit="1" customWidth="1"/>
    <col min="7698" max="7936" width="9.140625" style="174"/>
    <col min="7937" max="7937" width="50.7109375" style="174" bestFit="1" customWidth="1"/>
    <col min="7938" max="7938" width="12" style="174" bestFit="1" customWidth="1"/>
    <col min="7939" max="7939" width="8" style="174" bestFit="1" customWidth="1"/>
    <col min="7940" max="7940" width="12" style="174" bestFit="1" customWidth="1"/>
    <col min="7941" max="7941" width="8" style="174" bestFit="1" customWidth="1"/>
    <col min="7942" max="7942" width="12" style="174" bestFit="1" customWidth="1"/>
    <col min="7943" max="7943" width="8" style="174" bestFit="1" customWidth="1"/>
    <col min="7944" max="7944" width="12" style="174" bestFit="1" customWidth="1"/>
    <col min="7945" max="7945" width="8" style="174" bestFit="1" customWidth="1"/>
    <col min="7946" max="7946" width="12" style="174" bestFit="1" customWidth="1"/>
    <col min="7947" max="7947" width="8" style="174" bestFit="1" customWidth="1"/>
    <col min="7948" max="7948" width="12" style="174" bestFit="1" customWidth="1"/>
    <col min="7949" max="7949" width="8" style="174" bestFit="1" customWidth="1"/>
    <col min="7950" max="7950" width="12" style="174" bestFit="1" customWidth="1"/>
    <col min="7951" max="7951" width="8" style="174" bestFit="1" customWidth="1"/>
    <col min="7952" max="7952" width="12" style="174" bestFit="1" customWidth="1"/>
    <col min="7953" max="7953" width="8" style="174" bestFit="1" customWidth="1"/>
    <col min="7954" max="8192" width="9.140625" style="174"/>
    <col min="8193" max="8193" width="50.7109375" style="174" bestFit="1" customWidth="1"/>
    <col min="8194" max="8194" width="12" style="174" bestFit="1" customWidth="1"/>
    <col min="8195" max="8195" width="8" style="174" bestFit="1" customWidth="1"/>
    <col min="8196" max="8196" width="12" style="174" bestFit="1" customWidth="1"/>
    <col min="8197" max="8197" width="8" style="174" bestFit="1" customWidth="1"/>
    <col min="8198" max="8198" width="12" style="174" bestFit="1" customWidth="1"/>
    <col min="8199" max="8199" width="8" style="174" bestFit="1" customWidth="1"/>
    <col min="8200" max="8200" width="12" style="174" bestFit="1" customWidth="1"/>
    <col min="8201" max="8201" width="8" style="174" bestFit="1" customWidth="1"/>
    <col min="8202" max="8202" width="12" style="174" bestFit="1" customWidth="1"/>
    <col min="8203" max="8203" width="8" style="174" bestFit="1" customWidth="1"/>
    <col min="8204" max="8204" width="12" style="174" bestFit="1" customWidth="1"/>
    <col min="8205" max="8205" width="8" style="174" bestFit="1" customWidth="1"/>
    <col min="8206" max="8206" width="12" style="174" bestFit="1" customWidth="1"/>
    <col min="8207" max="8207" width="8" style="174" bestFit="1" customWidth="1"/>
    <col min="8208" max="8208" width="12" style="174" bestFit="1" customWidth="1"/>
    <col min="8209" max="8209" width="8" style="174" bestFit="1" customWidth="1"/>
    <col min="8210" max="8448" width="9.140625" style="174"/>
    <col min="8449" max="8449" width="50.7109375" style="174" bestFit="1" customWidth="1"/>
    <col min="8450" max="8450" width="12" style="174" bestFit="1" customWidth="1"/>
    <col min="8451" max="8451" width="8" style="174" bestFit="1" customWidth="1"/>
    <col min="8452" max="8452" width="12" style="174" bestFit="1" customWidth="1"/>
    <col min="8453" max="8453" width="8" style="174" bestFit="1" customWidth="1"/>
    <col min="8454" max="8454" width="12" style="174" bestFit="1" customWidth="1"/>
    <col min="8455" max="8455" width="8" style="174" bestFit="1" customWidth="1"/>
    <col min="8456" max="8456" width="12" style="174" bestFit="1" customWidth="1"/>
    <col min="8457" max="8457" width="8" style="174" bestFit="1" customWidth="1"/>
    <col min="8458" max="8458" width="12" style="174" bestFit="1" customWidth="1"/>
    <col min="8459" max="8459" width="8" style="174" bestFit="1" customWidth="1"/>
    <col min="8460" max="8460" width="12" style="174" bestFit="1" customWidth="1"/>
    <col min="8461" max="8461" width="8" style="174" bestFit="1" customWidth="1"/>
    <col min="8462" max="8462" width="12" style="174" bestFit="1" customWidth="1"/>
    <col min="8463" max="8463" width="8" style="174" bestFit="1" customWidth="1"/>
    <col min="8464" max="8464" width="12" style="174" bestFit="1" customWidth="1"/>
    <col min="8465" max="8465" width="8" style="174" bestFit="1" customWidth="1"/>
    <col min="8466" max="8704" width="9.140625" style="174"/>
    <col min="8705" max="8705" width="50.7109375" style="174" bestFit="1" customWidth="1"/>
    <col min="8706" max="8706" width="12" style="174" bestFit="1" customWidth="1"/>
    <col min="8707" max="8707" width="8" style="174" bestFit="1" customWidth="1"/>
    <col min="8708" max="8708" width="12" style="174" bestFit="1" customWidth="1"/>
    <col min="8709" max="8709" width="8" style="174" bestFit="1" customWidth="1"/>
    <col min="8710" max="8710" width="12" style="174" bestFit="1" customWidth="1"/>
    <col min="8711" max="8711" width="8" style="174" bestFit="1" customWidth="1"/>
    <col min="8712" max="8712" width="12" style="174" bestFit="1" customWidth="1"/>
    <col min="8713" max="8713" width="8" style="174" bestFit="1" customWidth="1"/>
    <col min="8714" max="8714" width="12" style="174" bestFit="1" customWidth="1"/>
    <col min="8715" max="8715" width="8" style="174" bestFit="1" customWidth="1"/>
    <col min="8716" max="8716" width="12" style="174" bestFit="1" customWidth="1"/>
    <col min="8717" max="8717" width="8" style="174" bestFit="1" customWidth="1"/>
    <col min="8718" max="8718" width="12" style="174" bestFit="1" customWidth="1"/>
    <col min="8719" max="8719" width="8" style="174" bestFit="1" customWidth="1"/>
    <col min="8720" max="8720" width="12" style="174" bestFit="1" customWidth="1"/>
    <col min="8721" max="8721" width="8" style="174" bestFit="1" customWidth="1"/>
    <col min="8722" max="8960" width="9.140625" style="174"/>
    <col min="8961" max="8961" width="50.7109375" style="174" bestFit="1" customWidth="1"/>
    <col min="8962" max="8962" width="12" style="174" bestFit="1" customWidth="1"/>
    <col min="8963" max="8963" width="8" style="174" bestFit="1" customWidth="1"/>
    <col min="8964" max="8964" width="12" style="174" bestFit="1" customWidth="1"/>
    <col min="8965" max="8965" width="8" style="174" bestFit="1" customWidth="1"/>
    <col min="8966" max="8966" width="12" style="174" bestFit="1" customWidth="1"/>
    <col min="8967" max="8967" width="8" style="174" bestFit="1" customWidth="1"/>
    <col min="8968" max="8968" width="12" style="174" bestFit="1" customWidth="1"/>
    <col min="8969" max="8969" width="8" style="174" bestFit="1" customWidth="1"/>
    <col min="8970" max="8970" width="12" style="174" bestFit="1" customWidth="1"/>
    <col min="8971" max="8971" width="8" style="174" bestFit="1" customWidth="1"/>
    <col min="8972" max="8972" width="12" style="174" bestFit="1" customWidth="1"/>
    <col min="8973" max="8973" width="8" style="174" bestFit="1" customWidth="1"/>
    <col min="8974" max="8974" width="12" style="174" bestFit="1" customWidth="1"/>
    <col min="8975" max="8975" width="8" style="174" bestFit="1" customWidth="1"/>
    <col min="8976" max="8976" width="12" style="174" bestFit="1" customWidth="1"/>
    <col min="8977" max="8977" width="8" style="174" bestFit="1" customWidth="1"/>
    <col min="8978" max="9216" width="9.140625" style="174"/>
    <col min="9217" max="9217" width="50.7109375" style="174" bestFit="1" customWidth="1"/>
    <col min="9218" max="9218" width="12" style="174" bestFit="1" customWidth="1"/>
    <col min="9219" max="9219" width="8" style="174" bestFit="1" customWidth="1"/>
    <col min="9220" max="9220" width="12" style="174" bestFit="1" customWidth="1"/>
    <col min="9221" max="9221" width="8" style="174" bestFit="1" customWidth="1"/>
    <col min="9222" max="9222" width="12" style="174" bestFit="1" customWidth="1"/>
    <col min="9223" max="9223" width="8" style="174" bestFit="1" customWidth="1"/>
    <col min="9224" max="9224" width="12" style="174" bestFit="1" customWidth="1"/>
    <col min="9225" max="9225" width="8" style="174" bestFit="1" customWidth="1"/>
    <col min="9226" max="9226" width="12" style="174" bestFit="1" customWidth="1"/>
    <col min="9227" max="9227" width="8" style="174" bestFit="1" customWidth="1"/>
    <col min="9228" max="9228" width="12" style="174" bestFit="1" customWidth="1"/>
    <col min="9229" max="9229" width="8" style="174" bestFit="1" customWidth="1"/>
    <col min="9230" max="9230" width="12" style="174" bestFit="1" customWidth="1"/>
    <col min="9231" max="9231" width="8" style="174" bestFit="1" customWidth="1"/>
    <col min="9232" max="9232" width="12" style="174" bestFit="1" customWidth="1"/>
    <col min="9233" max="9233" width="8" style="174" bestFit="1" customWidth="1"/>
    <col min="9234" max="9472" width="9.140625" style="174"/>
    <col min="9473" max="9473" width="50.7109375" style="174" bestFit="1" customWidth="1"/>
    <col min="9474" max="9474" width="12" style="174" bestFit="1" customWidth="1"/>
    <col min="9475" max="9475" width="8" style="174" bestFit="1" customWidth="1"/>
    <col min="9476" max="9476" width="12" style="174" bestFit="1" customWidth="1"/>
    <col min="9477" max="9477" width="8" style="174" bestFit="1" customWidth="1"/>
    <col min="9478" max="9478" width="12" style="174" bestFit="1" customWidth="1"/>
    <col min="9479" max="9479" width="8" style="174" bestFit="1" customWidth="1"/>
    <col min="9480" max="9480" width="12" style="174" bestFit="1" customWidth="1"/>
    <col min="9481" max="9481" width="8" style="174" bestFit="1" customWidth="1"/>
    <col min="9482" max="9482" width="12" style="174" bestFit="1" customWidth="1"/>
    <col min="9483" max="9483" width="8" style="174" bestFit="1" customWidth="1"/>
    <col min="9484" max="9484" width="12" style="174" bestFit="1" customWidth="1"/>
    <col min="9485" max="9485" width="8" style="174" bestFit="1" customWidth="1"/>
    <col min="9486" max="9486" width="12" style="174" bestFit="1" customWidth="1"/>
    <col min="9487" max="9487" width="8" style="174" bestFit="1" customWidth="1"/>
    <col min="9488" max="9488" width="12" style="174" bestFit="1" customWidth="1"/>
    <col min="9489" max="9489" width="8" style="174" bestFit="1" customWidth="1"/>
    <col min="9490" max="9728" width="9.140625" style="174"/>
    <col min="9729" max="9729" width="50.7109375" style="174" bestFit="1" customWidth="1"/>
    <col min="9730" max="9730" width="12" style="174" bestFit="1" customWidth="1"/>
    <col min="9731" max="9731" width="8" style="174" bestFit="1" customWidth="1"/>
    <col min="9732" max="9732" width="12" style="174" bestFit="1" customWidth="1"/>
    <col min="9733" max="9733" width="8" style="174" bestFit="1" customWidth="1"/>
    <col min="9734" max="9734" width="12" style="174" bestFit="1" customWidth="1"/>
    <col min="9735" max="9735" width="8" style="174" bestFit="1" customWidth="1"/>
    <col min="9736" max="9736" width="12" style="174" bestFit="1" customWidth="1"/>
    <col min="9737" max="9737" width="8" style="174" bestFit="1" customWidth="1"/>
    <col min="9738" max="9738" width="12" style="174" bestFit="1" customWidth="1"/>
    <col min="9739" max="9739" width="8" style="174" bestFit="1" customWidth="1"/>
    <col min="9740" max="9740" width="12" style="174" bestFit="1" customWidth="1"/>
    <col min="9741" max="9741" width="8" style="174" bestFit="1" customWidth="1"/>
    <col min="9742" max="9742" width="12" style="174" bestFit="1" customWidth="1"/>
    <col min="9743" max="9743" width="8" style="174" bestFit="1" customWidth="1"/>
    <col min="9744" max="9744" width="12" style="174" bestFit="1" customWidth="1"/>
    <col min="9745" max="9745" width="8" style="174" bestFit="1" customWidth="1"/>
    <col min="9746" max="9984" width="9.140625" style="174"/>
    <col min="9985" max="9985" width="50.7109375" style="174" bestFit="1" customWidth="1"/>
    <col min="9986" max="9986" width="12" style="174" bestFit="1" customWidth="1"/>
    <col min="9987" max="9987" width="8" style="174" bestFit="1" customWidth="1"/>
    <col min="9988" max="9988" width="12" style="174" bestFit="1" customWidth="1"/>
    <col min="9989" max="9989" width="8" style="174" bestFit="1" customWidth="1"/>
    <col min="9990" max="9990" width="12" style="174" bestFit="1" customWidth="1"/>
    <col min="9991" max="9991" width="8" style="174" bestFit="1" customWidth="1"/>
    <col min="9992" max="9992" width="12" style="174" bestFit="1" customWidth="1"/>
    <col min="9993" max="9993" width="8" style="174" bestFit="1" customWidth="1"/>
    <col min="9994" max="9994" width="12" style="174" bestFit="1" customWidth="1"/>
    <col min="9995" max="9995" width="8" style="174" bestFit="1" customWidth="1"/>
    <col min="9996" max="9996" width="12" style="174" bestFit="1" customWidth="1"/>
    <col min="9997" max="9997" width="8" style="174" bestFit="1" customWidth="1"/>
    <col min="9998" max="9998" width="12" style="174" bestFit="1" customWidth="1"/>
    <col min="9999" max="9999" width="8" style="174" bestFit="1" customWidth="1"/>
    <col min="10000" max="10000" width="12" style="174" bestFit="1" customWidth="1"/>
    <col min="10001" max="10001" width="8" style="174" bestFit="1" customWidth="1"/>
    <col min="10002" max="10240" width="9.140625" style="174"/>
    <col min="10241" max="10241" width="50.7109375" style="174" bestFit="1" customWidth="1"/>
    <col min="10242" max="10242" width="12" style="174" bestFit="1" customWidth="1"/>
    <col min="10243" max="10243" width="8" style="174" bestFit="1" customWidth="1"/>
    <col min="10244" max="10244" width="12" style="174" bestFit="1" customWidth="1"/>
    <col min="10245" max="10245" width="8" style="174" bestFit="1" customWidth="1"/>
    <col min="10246" max="10246" width="12" style="174" bestFit="1" customWidth="1"/>
    <col min="10247" max="10247" width="8" style="174" bestFit="1" customWidth="1"/>
    <col min="10248" max="10248" width="12" style="174" bestFit="1" customWidth="1"/>
    <col min="10249" max="10249" width="8" style="174" bestFit="1" customWidth="1"/>
    <col min="10250" max="10250" width="12" style="174" bestFit="1" customWidth="1"/>
    <col min="10251" max="10251" width="8" style="174" bestFit="1" customWidth="1"/>
    <col min="10252" max="10252" width="12" style="174" bestFit="1" customWidth="1"/>
    <col min="10253" max="10253" width="8" style="174" bestFit="1" customWidth="1"/>
    <col min="10254" max="10254" width="12" style="174" bestFit="1" customWidth="1"/>
    <col min="10255" max="10255" width="8" style="174" bestFit="1" customWidth="1"/>
    <col min="10256" max="10256" width="12" style="174" bestFit="1" customWidth="1"/>
    <col min="10257" max="10257" width="8" style="174" bestFit="1" customWidth="1"/>
    <col min="10258" max="10496" width="9.140625" style="174"/>
    <col min="10497" max="10497" width="50.7109375" style="174" bestFit="1" customWidth="1"/>
    <col min="10498" max="10498" width="12" style="174" bestFit="1" customWidth="1"/>
    <col min="10499" max="10499" width="8" style="174" bestFit="1" customWidth="1"/>
    <col min="10500" max="10500" width="12" style="174" bestFit="1" customWidth="1"/>
    <col min="10501" max="10501" width="8" style="174" bestFit="1" customWidth="1"/>
    <col min="10502" max="10502" width="12" style="174" bestFit="1" customWidth="1"/>
    <col min="10503" max="10503" width="8" style="174" bestFit="1" customWidth="1"/>
    <col min="10504" max="10504" width="12" style="174" bestFit="1" customWidth="1"/>
    <col min="10505" max="10505" width="8" style="174" bestFit="1" customWidth="1"/>
    <col min="10506" max="10506" width="12" style="174" bestFit="1" customWidth="1"/>
    <col min="10507" max="10507" width="8" style="174" bestFit="1" customWidth="1"/>
    <col min="10508" max="10508" width="12" style="174" bestFit="1" customWidth="1"/>
    <col min="10509" max="10509" width="8" style="174" bestFit="1" customWidth="1"/>
    <col min="10510" max="10510" width="12" style="174" bestFit="1" customWidth="1"/>
    <col min="10511" max="10511" width="8" style="174" bestFit="1" customWidth="1"/>
    <col min="10512" max="10512" width="12" style="174" bestFit="1" customWidth="1"/>
    <col min="10513" max="10513" width="8" style="174" bestFit="1" customWidth="1"/>
    <col min="10514" max="10752" width="9.140625" style="174"/>
    <col min="10753" max="10753" width="50.7109375" style="174" bestFit="1" customWidth="1"/>
    <col min="10754" max="10754" width="12" style="174" bestFit="1" customWidth="1"/>
    <col min="10755" max="10755" width="8" style="174" bestFit="1" customWidth="1"/>
    <col min="10756" max="10756" width="12" style="174" bestFit="1" customWidth="1"/>
    <col min="10757" max="10757" width="8" style="174" bestFit="1" customWidth="1"/>
    <col min="10758" max="10758" width="12" style="174" bestFit="1" customWidth="1"/>
    <col min="10759" max="10759" width="8" style="174" bestFit="1" customWidth="1"/>
    <col min="10760" max="10760" width="12" style="174" bestFit="1" customWidth="1"/>
    <col min="10761" max="10761" width="8" style="174" bestFit="1" customWidth="1"/>
    <col min="10762" max="10762" width="12" style="174" bestFit="1" customWidth="1"/>
    <col min="10763" max="10763" width="8" style="174" bestFit="1" customWidth="1"/>
    <col min="10764" max="10764" width="12" style="174" bestFit="1" customWidth="1"/>
    <col min="10765" max="10765" width="8" style="174" bestFit="1" customWidth="1"/>
    <col min="10766" max="10766" width="12" style="174" bestFit="1" customWidth="1"/>
    <col min="10767" max="10767" width="8" style="174" bestFit="1" customWidth="1"/>
    <col min="10768" max="10768" width="12" style="174" bestFit="1" customWidth="1"/>
    <col min="10769" max="10769" width="8" style="174" bestFit="1" customWidth="1"/>
    <col min="10770" max="11008" width="9.140625" style="174"/>
    <col min="11009" max="11009" width="50.7109375" style="174" bestFit="1" customWidth="1"/>
    <col min="11010" max="11010" width="12" style="174" bestFit="1" customWidth="1"/>
    <col min="11011" max="11011" width="8" style="174" bestFit="1" customWidth="1"/>
    <col min="11012" max="11012" width="12" style="174" bestFit="1" customWidth="1"/>
    <col min="11013" max="11013" width="8" style="174" bestFit="1" customWidth="1"/>
    <col min="11014" max="11014" width="12" style="174" bestFit="1" customWidth="1"/>
    <col min="11015" max="11015" width="8" style="174" bestFit="1" customWidth="1"/>
    <col min="11016" max="11016" width="12" style="174" bestFit="1" customWidth="1"/>
    <col min="11017" max="11017" width="8" style="174" bestFit="1" customWidth="1"/>
    <col min="11018" max="11018" width="12" style="174" bestFit="1" customWidth="1"/>
    <col min="11019" max="11019" width="8" style="174" bestFit="1" customWidth="1"/>
    <col min="11020" max="11020" width="12" style="174" bestFit="1" customWidth="1"/>
    <col min="11021" max="11021" width="8" style="174" bestFit="1" customWidth="1"/>
    <col min="11022" max="11022" width="12" style="174" bestFit="1" customWidth="1"/>
    <col min="11023" max="11023" width="8" style="174" bestFit="1" customWidth="1"/>
    <col min="11024" max="11024" width="12" style="174" bestFit="1" customWidth="1"/>
    <col min="11025" max="11025" width="8" style="174" bestFit="1" customWidth="1"/>
    <col min="11026" max="11264" width="9.140625" style="174"/>
    <col min="11265" max="11265" width="50.7109375" style="174" bestFit="1" customWidth="1"/>
    <col min="11266" max="11266" width="12" style="174" bestFit="1" customWidth="1"/>
    <col min="11267" max="11267" width="8" style="174" bestFit="1" customWidth="1"/>
    <col min="11268" max="11268" width="12" style="174" bestFit="1" customWidth="1"/>
    <col min="11269" max="11269" width="8" style="174" bestFit="1" customWidth="1"/>
    <col min="11270" max="11270" width="12" style="174" bestFit="1" customWidth="1"/>
    <col min="11271" max="11271" width="8" style="174" bestFit="1" customWidth="1"/>
    <col min="11272" max="11272" width="12" style="174" bestFit="1" customWidth="1"/>
    <col min="11273" max="11273" width="8" style="174" bestFit="1" customWidth="1"/>
    <col min="11274" max="11274" width="12" style="174" bestFit="1" customWidth="1"/>
    <col min="11275" max="11275" width="8" style="174" bestFit="1" customWidth="1"/>
    <col min="11276" max="11276" width="12" style="174" bestFit="1" customWidth="1"/>
    <col min="11277" max="11277" width="8" style="174" bestFit="1" customWidth="1"/>
    <col min="11278" max="11278" width="12" style="174" bestFit="1" customWidth="1"/>
    <col min="11279" max="11279" width="8" style="174" bestFit="1" customWidth="1"/>
    <col min="11280" max="11280" width="12" style="174" bestFit="1" customWidth="1"/>
    <col min="11281" max="11281" width="8" style="174" bestFit="1" customWidth="1"/>
    <col min="11282" max="11520" width="9.140625" style="174"/>
    <col min="11521" max="11521" width="50.7109375" style="174" bestFit="1" customWidth="1"/>
    <col min="11522" max="11522" width="12" style="174" bestFit="1" customWidth="1"/>
    <col min="11523" max="11523" width="8" style="174" bestFit="1" customWidth="1"/>
    <col min="11524" max="11524" width="12" style="174" bestFit="1" customWidth="1"/>
    <col min="11525" max="11525" width="8" style="174" bestFit="1" customWidth="1"/>
    <col min="11526" max="11526" width="12" style="174" bestFit="1" customWidth="1"/>
    <col min="11527" max="11527" width="8" style="174" bestFit="1" customWidth="1"/>
    <col min="11528" max="11528" width="12" style="174" bestFit="1" customWidth="1"/>
    <col min="11529" max="11529" width="8" style="174" bestFit="1" customWidth="1"/>
    <col min="11530" max="11530" width="12" style="174" bestFit="1" customWidth="1"/>
    <col min="11531" max="11531" width="8" style="174" bestFit="1" customWidth="1"/>
    <col min="11532" max="11532" width="12" style="174" bestFit="1" customWidth="1"/>
    <col min="11533" max="11533" width="8" style="174" bestFit="1" customWidth="1"/>
    <col min="11534" max="11534" width="12" style="174" bestFit="1" customWidth="1"/>
    <col min="11535" max="11535" width="8" style="174" bestFit="1" customWidth="1"/>
    <col min="11536" max="11536" width="12" style="174" bestFit="1" customWidth="1"/>
    <col min="11537" max="11537" width="8" style="174" bestFit="1" customWidth="1"/>
    <col min="11538" max="11776" width="9.140625" style="174"/>
    <col min="11777" max="11777" width="50.7109375" style="174" bestFit="1" customWidth="1"/>
    <col min="11778" max="11778" width="12" style="174" bestFit="1" customWidth="1"/>
    <col min="11779" max="11779" width="8" style="174" bestFit="1" customWidth="1"/>
    <col min="11780" max="11780" width="12" style="174" bestFit="1" customWidth="1"/>
    <col min="11781" max="11781" width="8" style="174" bestFit="1" customWidth="1"/>
    <col min="11782" max="11782" width="12" style="174" bestFit="1" customWidth="1"/>
    <col min="11783" max="11783" width="8" style="174" bestFit="1" customWidth="1"/>
    <col min="11784" max="11784" width="12" style="174" bestFit="1" customWidth="1"/>
    <col min="11785" max="11785" width="8" style="174" bestFit="1" customWidth="1"/>
    <col min="11786" max="11786" width="12" style="174" bestFit="1" customWidth="1"/>
    <col min="11787" max="11787" width="8" style="174" bestFit="1" customWidth="1"/>
    <col min="11788" max="11788" width="12" style="174" bestFit="1" customWidth="1"/>
    <col min="11789" max="11789" width="8" style="174" bestFit="1" customWidth="1"/>
    <col min="11790" max="11790" width="12" style="174" bestFit="1" customWidth="1"/>
    <col min="11791" max="11791" width="8" style="174" bestFit="1" customWidth="1"/>
    <col min="11792" max="11792" width="12" style="174" bestFit="1" customWidth="1"/>
    <col min="11793" max="11793" width="8" style="174" bestFit="1" customWidth="1"/>
    <col min="11794" max="12032" width="9.140625" style="174"/>
    <col min="12033" max="12033" width="50.7109375" style="174" bestFit="1" customWidth="1"/>
    <col min="12034" max="12034" width="12" style="174" bestFit="1" customWidth="1"/>
    <col min="12035" max="12035" width="8" style="174" bestFit="1" customWidth="1"/>
    <col min="12036" max="12036" width="12" style="174" bestFit="1" customWidth="1"/>
    <col min="12037" max="12037" width="8" style="174" bestFit="1" customWidth="1"/>
    <col min="12038" max="12038" width="12" style="174" bestFit="1" customWidth="1"/>
    <col min="12039" max="12039" width="8" style="174" bestFit="1" customWidth="1"/>
    <col min="12040" max="12040" width="12" style="174" bestFit="1" customWidth="1"/>
    <col min="12041" max="12041" width="8" style="174" bestFit="1" customWidth="1"/>
    <col min="12042" max="12042" width="12" style="174" bestFit="1" customWidth="1"/>
    <col min="12043" max="12043" width="8" style="174" bestFit="1" customWidth="1"/>
    <col min="12044" max="12044" width="12" style="174" bestFit="1" customWidth="1"/>
    <col min="12045" max="12045" width="8" style="174" bestFit="1" customWidth="1"/>
    <col min="12046" max="12046" width="12" style="174" bestFit="1" customWidth="1"/>
    <col min="12047" max="12047" width="8" style="174" bestFit="1" customWidth="1"/>
    <col min="12048" max="12048" width="12" style="174" bestFit="1" customWidth="1"/>
    <col min="12049" max="12049" width="8" style="174" bestFit="1" customWidth="1"/>
    <col min="12050" max="12288" width="9.140625" style="174"/>
    <col min="12289" max="12289" width="50.7109375" style="174" bestFit="1" customWidth="1"/>
    <col min="12290" max="12290" width="12" style="174" bestFit="1" customWidth="1"/>
    <col min="12291" max="12291" width="8" style="174" bestFit="1" customWidth="1"/>
    <col min="12292" max="12292" width="12" style="174" bestFit="1" customWidth="1"/>
    <col min="12293" max="12293" width="8" style="174" bestFit="1" customWidth="1"/>
    <col min="12294" max="12294" width="12" style="174" bestFit="1" customWidth="1"/>
    <col min="12295" max="12295" width="8" style="174" bestFit="1" customWidth="1"/>
    <col min="12296" max="12296" width="12" style="174" bestFit="1" customWidth="1"/>
    <col min="12297" max="12297" width="8" style="174" bestFit="1" customWidth="1"/>
    <col min="12298" max="12298" width="12" style="174" bestFit="1" customWidth="1"/>
    <col min="12299" max="12299" width="8" style="174" bestFit="1" customWidth="1"/>
    <col min="12300" max="12300" width="12" style="174" bestFit="1" customWidth="1"/>
    <col min="12301" max="12301" width="8" style="174" bestFit="1" customWidth="1"/>
    <col min="12302" max="12302" width="12" style="174" bestFit="1" customWidth="1"/>
    <col min="12303" max="12303" width="8" style="174" bestFit="1" customWidth="1"/>
    <col min="12304" max="12304" width="12" style="174" bestFit="1" customWidth="1"/>
    <col min="12305" max="12305" width="8" style="174" bestFit="1" customWidth="1"/>
    <col min="12306" max="12544" width="9.140625" style="174"/>
    <col min="12545" max="12545" width="50.7109375" style="174" bestFit="1" customWidth="1"/>
    <col min="12546" max="12546" width="12" style="174" bestFit="1" customWidth="1"/>
    <col min="12547" max="12547" width="8" style="174" bestFit="1" customWidth="1"/>
    <col min="12548" max="12548" width="12" style="174" bestFit="1" customWidth="1"/>
    <col min="12549" max="12549" width="8" style="174" bestFit="1" customWidth="1"/>
    <col min="12550" max="12550" width="12" style="174" bestFit="1" customWidth="1"/>
    <col min="12551" max="12551" width="8" style="174" bestFit="1" customWidth="1"/>
    <col min="12552" max="12552" width="12" style="174" bestFit="1" customWidth="1"/>
    <col min="12553" max="12553" width="8" style="174" bestFit="1" customWidth="1"/>
    <col min="12554" max="12554" width="12" style="174" bestFit="1" customWidth="1"/>
    <col min="12555" max="12555" width="8" style="174" bestFit="1" customWidth="1"/>
    <col min="12556" max="12556" width="12" style="174" bestFit="1" customWidth="1"/>
    <col min="12557" max="12557" width="8" style="174" bestFit="1" customWidth="1"/>
    <col min="12558" max="12558" width="12" style="174" bestFit="1" customWidth="1"/>
    <col min="12559" max="12559" width="8" style="174" bestFit="1" customWidth="1"/>
    <col min="12560" max="12560" width="12" style="174" bestFit="1" customWidth="1"/>
    <col min="12561" max="12561" width="8" style="174" bestFit="1" customWidth="1"/>
    <col min="12562" max="12800" width="9.140625" style="174"/>
    <col min="12801" max="12801" width="50.7109375" style="174" bestFit="1" customWidth="1"/>
    <col min="12802" max="12802" width="12" style="174" bestFit="1" customWidth="1"/>
    <col min="12803" max="12803" width="8" style="174" bestFit="1" customWidth="1"/>
    <col min="12804" max="12804" width="12" style="174" bestFit="1" customWidth="1"/>
    <col min="12805" max="12805" width="8" style="174" bestFit="1" customWidth="1"/>
    <col min="12806" max="12806" width="12" style="174" bestFit="1" customWidth="1"/>
    <col min="12807" max="12807" width="8" style="174" bestFit="1" customWidth="1"/>
    <col min="12808" max="12808" width="12" style="174" bestFit="1" customWidth="1"/>
    <col min="12809" max="12809" width="8" style="174" bestFit="1" customWidth="1"/>
    <col min="12810" max="12810" width="12" style="174" bestFit="1" customWidth="1"/>
    <col min="12811" max="12811" width="8" style="174" bestFit="1" customWidth="1"/>
    <col min="12812" max="12812" width="12" style="174" bestFit="1" customWidth="1"/>
    <col min="12813" max="12813" width="8" style="174" bestFit="1" customWidth="1"/>
    <col min="12814" max="12814" width="12" style="174" bestFit="1" customWidth="1"/>
    <col min="12815" max="12815" width="8" style="174" bestFit="1" customWidth="1"/>
    <col min="12816" max="12816" width="12" style="174" bestFit="1" customWidth="1"/>
    <col min="12817" max="12817" width="8" style="174" bestFit="1" customWidth="1"/>
    <col min="12818" max="13056" width="9.140625" style="174"/>
    <col min="13057" max="13057" width="50.7109375" style="174" bestFit="1" customWidth="1"/>
    <col min="13058" max="13058" width="12" style="174" bestFit="1" customWidth="1"/>
    <col min="13059" max="13059" width="8" style="174" bestFit="1" customWidth="1"/>
    <col min="13060" max="13060" width="12" style="174" bestFit="1" customWidth="1"/>
    <col min="13061" max="13061" width="8" style="174" bestFit="1" customWidth="1"/>
    <col min="13062" max="13062" width="12" style="174" bestFit="1" customWidth="1"/>
    <col min="13063" max="13063" width="8" style="174" bestFit="1" customWidth="1"/>
    <col min="13064" max="13064" width="12" style="174" bestFit="1" customWidth="1"/>
    <col min="13065" max="13065" width="8" style="174" bestFit="1" customWidth="1"/>
    <col min="13066" max="13066" width="12" style="174" bestFit="1" customWidth="1"/>
    <col min="13067" max="13067" width="8" style="174" bestFit="1" customWidth="1"/>
    <col min="13068" max="13068" width="12" style="174" bestFit="1" customWidth="1"/>
    <col min="13069" max="13069" width="8" style="174" bestFit="1" customWidth="1"/>
    <col min="13070" max="13070" width="12" style="174" bestFit="1" customWidth="1"/>
    <col min="13071" max="13071" width="8" style="174" bestFit="1" customWidth="1"/>
    <col min="13072" max="13072" width="12" style="174" bestFit="1" customWidth="1"/>
    <col min="13073" max="13073" width="8" style="174" bestFit="1" customWidth="1"/>
    <col min="13074" max="13312" width="9.140625" style="174"/>
    <col min="13313" max="13313" width="50.7109375" style="174" bestFit="1" customWidth="1"/>
    <col min="13314" max="13314" width="12" style="174" bestFit="1" customWidth="1"/>
    <col min="13315" max="13315" width="8" style="174" bestFit="1" customWidth="1"/>
    <col min="13316" max="13316" width="12" style="174" bestFit="1" customWidth="1"/>
    <col min="13317" max="13317" width="8" style="174" bestFit="1" customWidth="1"/>
    <col min="13318" max="13318" width="12" style="174" bestFit="1" customWidth="1"/>
    <col min="13319" max="13319" width="8" style="174" bestFit="1" customWidth="1"/>
    <col min="13320" max="13320" width="12" style="174" bestFit="1" customWidth="1"/>
    <col min="13321" max="13321" width="8" style="174" bestFit="1" customWidth="1"/>
    <col min="13322" max="13322" width="12" style="174" bestFit="1" customWidth="1"/>
    <col min="13323" max="13323" width="8" style="174" bestFit="1" customWidth="1"/>
    <col min="13324" max="13324" width="12" style="174" bestFit="1" customWidth="1"/>
    <col min="13325" max="13325" width="8" style="174" bestFit="1" customWidth="1"/>
    <col min="13326" max="13326" width="12" style="174" bestFit="1" customWidth="1"/>
    <col min="13327" max="13327" width="8" style="174" bestFit="1" customWidth="1"/>
    <col min="13328" max="13328" width="12" style="174" bestFit="1" customWidth="1"/>
    <col min="13329" max="13329" width="8" style="174" bestFit="1" customWidth="1"/>
    <col min="13330" max="13568" width="9.140625" style="174"/>
    <col min="13569" max="13569" width="50.7109375" style="174" bestFit="1" customWidth="1"/>
    <col min="13570" max="13570" width="12" style="174" bestFit="1" customWidth="1"/>
    <col min="13571" max="13571" width="8" style="174" bestFit="1" customWidth="1"/>
    <col min="13572" max="13572" width="12" style="174" bestFit="1" customWidth="1"/>
    <col min="13573" max="13573" width="8" style="174" bestFit="1" customWidth="1"/>
    <col min="13574" max="13574" width="12" style="174" bestFit="1" customWidth="1"/>
    <col min="13575" max="13575" width="8" style="174" bestFit="1" customWidth="1"/>
    <col min="13576" max="13576" width="12" style="174" bestFit="1" customWidth="1"/>
    <col min="13577" max="13577" width="8" style="174" bestFit="1" customWidth="1"/>
    <col min="13578" max="13578" width="12" style="174" bestFit="1" customWidth="1"/>
    <col min="13579" max="13579" width="8" style="174" bestFit="1" customWidth="1"/>
    <col min="13580" max="13580" width="12" style="174" bestFit="1" customWidth="1"/>
    <col min="13581" max="13581" width="8" style="174" bestFit="1" customWidth="1"/>
    <col min="13582" max="13582" width="12" style="174" bestFit="1" customWidth="1"/>
    <col min="13583" max="13583" width="8" style="174" bestFit="1" customWidth="1"/>
    <col min="13584" max="13584" width="12" style="174" bestFit="1" customWidth="1"/>
    <col min="13585" max="13585" width="8" style="174" bestFit="1" customWidth="1"/>
    <col min="13586" max="13824" width="9.140625" style="174"/>
    <col min="13825" max="13825" width="50.7109375" style="174" bestFit="1" customWidth="1"/>
    <col min="13826" max="13826" width="12" style="174" bestFit="1" customWidth="1"/>
    <col min="13827" max="13827" width="8" style="174" bestFit="1" customWidth="1"/>
    <col min="13828" max="13828" width="12" style="174" bestFit="1" customWidth="1"/>
    <col min="13829" max="13829" width="8" style="174" bestFit="1" customWidth="1"/>
    <col min="13830" max="13830" width="12" style="174" bestFit="1" customWidth="1"/>
    <col min="13831" max="13831" width="8" style="174" bestFit="1" customWidth="1"/>
    <col min="13832" max="13832" width="12" style="174" bestFit="1" customWidth="1"/>
    <col min="13833" max="13833" width="8" style="174" bestFit="1" customWidth="1"/>
    <col min="13834" max="13834" width="12" style="174" bestFit="1" customWidth="1"/>
    <col min="13835" max="13835" width="8" style="174" bestFit="1" customWidth="1"/>
    <col min="13836" max="13836" width="12" style="174" bestFit="1" customWidth="1"/>
    <col min="13837" max="13837" width="8" style="174" bestFit="1" customWidth="1"/>
    <col min="13838" max="13838" width="12" style="174" bestFit="1" customWidth="1"/>
    <col min="13839" max="13839" width="8" style="174" bestFit="1" customWidth="1"/>
    <col min="13840" max="13840" width="12" style="174" bestFit="1" customWidth="1"/>
    <col min="13841" max="13841" width="8" style="174" bestFit="1" customWidth="1"/>
    <col min="13842" max="14080" width="9.140625" style="174"/>
    <col min="14081" max="14081" width="50.7109375" style="174" bestFit="1" customWidth="1"/>
    <col min="14082" max="14082" width="12" style="174" bestFit="1" customWidth="1"/>
    <col min="14083" max="14083" width="8" style="174" bestFit="1" customWidth="1"/>
    <col min="14084" max="14084" width="12" style="174" bestFit="1" customWidth="1"/>
    <col min="14085" max="14085" width="8" style="174" bestFit="1" customWidth="1"/>
    <col min="14086" max="14086" width="12" style="174" bestFit="1" customWidth="1"/>
    <col min="14087" max="14087" width="8" style="174" bestFit="1" customWidth="1"/>
    <col min="14088" max="14088" width="12" style="174" bestFit="1" customWidth="1"/>
    <col min="14089" max="14089" width="8" style="174" bestFit="1" customWidth="1"/>
    <col min="14090" max="14090" width="12" style="174" bestFit="1" customWidth="1"/>
    <col min="14091" max="14091" width="8" style="174" bestFit="1" customWidth="1"/>
    <col min="14092" max="14092" width="12" style="174" bestFit="1" customWidth="1"/>
    <col min="14093" max="14093" width="8" style="174" bestFit="1" customWidth="1"/>
    <col min="14094" max="14094" width="12" style="174" bestFit="1" customWidth="1"/>
    <col min="14095" max="14095" width="8" style="174" bestFit="1" customWidth="1"/>
    <col min="14096" max="14096" width="12" style="174" bestFit="1" customWidth="1"/>
    <col min="14097" max="14097" width="8" style="174" bestFit="1" customWidth="1"/>
    <col min="14098" max="14336" width="9.140625" style="174"/>
    <col min="14337" max="14337" width="50.7109375" style="174" bestFit="1" customWidth="1"/>
    <col min="14338" max="14338" width="12" style="174" bestFit="1" customWidth="1"/>
    <col min="14339" max="14339" width="8" style="174" bestFit="1" customWidth="1"/>
    <col min="14340" max="14340" width="12" style="174" bestFit="1" customWidth="1"/>
    <col min="14341" max="14341" width="8" style="174" bestFit="1" customWidth="1"/>
    <col min="14342" max="14342" width="12" style="174" bestFit="1" customWidth="1"/>
    <col min="14343" max="14343" width="8" style="174" bestFit="1" customWidth="1"/>
    <col min="14344" max="14344" width="12" style="174" bestFit="1" customWidth="1"/>
    <col min="14345" max="14345" width="8" style="174" bestFit="1" customWidth="1"/>
    <col min="14346" max="14346" width="12" style="174" bestFit="1" customWidth="1"/>
    <col min="14347" max="14347" width="8" style="174" bestFit="1" customWidth="1"/>
    <col min="14348" max="14348" width="12" style="174" bestFit="1" customWidth="1"/>
    <col min="14349" max="14349" width="8" style="174" bestFit="1" customWidth="1"/>
    <col min="14350" max="14350" width="12" style="174" bestFit="1" customWidth="1"/>
    <col min="14351" max="14351" width="8" style="174" bestFit="1" customWidth="1"/>
    <col min="14352" max="14352" width="12" style="174" bestFit="1" customWidth="1"/>
    <col min="14353" max="14353" width="8" style="174" bestFit="1" customWidth="1"/>
    <col min="14354" max="14592" width="9.140625" style="174"/>
    <col min="14593" max="14593" width="50.7109375" style="174" bestFit="1" customWidth="1"/>
    <col min="14594" max="14594" width="12" style="174" bestFit="1" customWidth="1"/>
    <col min="14595" max="14595" width="8" style="174" bestFit="1" customWidth="1"/>
    <col min="14596" max="14596" width="12" style="174" bestFit="1" customWidth="1"/>
    <col min="14597" max="14597" width="8" style="174" bestFit="1" customWidth="1"/>
    <col min="14598" max="14598" width="12" style="174" bestFit="1" customWidth="1"/>
    <col min="14599" max="14599" width="8" style="174" bestFit="1" customWidth="1"/>
    <col min="14600" max="14600" width="12" style="174" bestFit="1" customWidth="1"/>
    <col min="14601" max="14601" width="8" style="174" bestFit="1" customWidth="1"/>
    <col min="14602" max="14602" width="12" style="174" bestFit="1" customWidth="1"/>
    <col min="14603" max="14603" width="8" style="174" bestFit="1" customWidth="1"/>
    <col min="14604" max="14604" width="12" style="174" bestFit="1" customWidth="1"/>
    <col min="14605" max="14605" width="8" style="174" bestFit="1" customWidth="1"/>
    <col min="14606" max="14606" width="12" style="174" bestFit="1" customWidth="1"/>
    <col min="14607" max="14607" width="8" style="174" bestFit="1" customWidth="1"/>
    <col min="14608" max="14608" width="12" style="174" bestFit="1" customWidth="1"/>
    <col min="14609" max="14609" width="8" style="174" bestFit="1" customWidth="1"/>
    <col min="14610" max="14848" width="9.140625" style="174"/>
    <col min="14849" max="14849" width="50.7109375" style="174" bestFit="1" customWidth="1"/>
    <col min="14850" max="14850" width="12" style="174" bestFit="1" customWidth="1"/>
    <col min="14851" max="14851" width="8" style="174" bestFit="1" customWidth="1"/>
    <col min="14852" max="14852" width="12" style="174" bestFit="1" customWidth="1"/>
    <col min="14853" max="14853" width="8" style="174" bestFit="1" customWidth="1"/>
    <col min="14854" max="14854" width="12" style="174" bestFit="1" customWidth="1"/>
    <col min="14855" max="14855" width="8" style="174" bestFit="1" customWidth="1"/>
    <col min="14856" max="14856" width="12" style="174" bestFit="1" customWidth="1"/>
    <col min="14857" max="14857" width="8" style="174" bestFit="1" customWidth="1"/>
    <col min="14858" max="14858" width="12" style="174" bestFit="1" customWidth="1"/>
    <col min="14859" max="14859" width="8" style="174" bestFit="1" customWidth="1"/>
    <col min="14860" max="14860" width="12" style="174" bestFit="1" customWidth="1"/>
    <col min="14861" max="14861" width="8" style="174" bestFit="1" customWidth="1"/>
    <col min="14862" max="14862" width="12" style="174" bestFit="1" customWidth="1"/>
    <col min="14863" max="14863" width="8" style="174" bestFit="1" customWidth="1"/>
    <col min="14864" max="14864" width="12" style="174" bestFit="1" customWidth="1"/>
    <col min="14865" max="14865" width="8" style="174" bestFit="1" customWidth="1"/>
    <col min="14866" max="15104" width="9.140625" style="174"/>
    <col min="15105" max="15105" width="50.7109375" style="174" bestFit="1" customWidth="1"/>
    <col min="15106" max="15106" width="12" style="174" bestFit="1" customWidth="1"/>
    <col min="15107" max="15107" width="8" style="174" bestFit="1" customWidth="1"/>
    <col min="15108" max="15108" width="12" style="174" bestFit="1" customWidth="1"/>
    <col min="15109" max="15109" width="8" style="174" bestFit="1" customWidth="1"/>
    <col min="15110" max="15110" width="12" style="174" bestFit="1" customWidth="1"/>
    <col min="15111" max="15111" width="8" style="174" bestFit="1" customWidth="1"/>
    <col min="15112" max="15112" width="12" style="174" bestFit="1" customWidth="1"/>
    <col min="15113" max="15113" width="8" style="174" bestFit="1" customWidth="1"/>
    <col min="15114" max="15114" width="12" style="174" bestFit="1" customWidth="1"/>
    <col min="15115" max="15115" width="8" style="174" bestFit="1" customWidth="1"/>
    <col min="15116" max="15116" width="12" style="174" bestFit="1" customWidth="1"/>
    <col min="15117" max="15117" width="8" style="174" bestFit="1" customWidth="1"/>
    <col min="15118" max="15118" width="12" style="174" bestFit="1" customWidth="1"/>
    <col min="15119" max="15119" width="8" style="174" bestFit="1" customWidth="1"/>
    <col min="15120" max="15120" width="12" style="174" bestFit="1" customWidth="1"/>
    <col min="15121" max="15121" width="8" style="174" bestFit="1" customWidth="1"/>
    <col min="15122" max="15360" width="9.140625" style="174"/>
    <col min="15361" max="15361" width="50.7109375" style="174" bestFit="1" customWidth="1"/>
    <col min="15362" max="15362" width="12" style="174" bestFit="1" customWidth="1"/>
    <col min="15363" max="15363" width="8" style="174" bestFit="1" customWidth="1"/>
    <col min="15364" max="15364" width="12" style="174" bestFit="1" customWidth="1"/>
    <col min="15365" max="15365" width="8" style="174" bestFit="1" customWidth="1"/>
    <col min="15366" max="15366" width="12" style="174" bestFit="1" customWidth="1"/>
    <col min="15367" max="15367" width="8" style="174" bestFit="1" customWidth="1"/>
    <col min="15368" max="15368" width="12" style="174" bestFit="1" customWidth="1"/>
    <col min="15369" max="15369" width="8" style="174" bestFit="1" customWidth="1"/>
    <col min="15370" max="15370" width="12" style="174" bestFit="1" customWidth="1"/>
    <col min="15371" max="15371" width="8" style="174" bestFit="1" customWidth="1"/>
    <col min="15372" max="15372" width="12" style="174" bestFit="1" customWidth="1"/>
    <col min="15373" max="15373" width="8" style="174" bestFit="1" customWidth="1"/>
    <col min="15374" max="15374" width="12" style="174" bestFit="1" customWidth="1"/>
    <col min="15375" max="15375" width="8" style="174" bestFit="1" customWidth="1"/>
    <col min="15376" max="15376" width="12" style="174" bestFit="1" customWidth="1"/>
    <col min="15377" max="15377" width="8" style="174" bestFit="1" customWidth="1"/>
    <col min="15378" max="15616" width="9.140625" style="174"/>
    <col min="15617" max="15617" width="50.7109375" style="174" bestFit="1" customWidth="1"/>
    <col min="15618" max="15618" width="12" style="174" bestFit="1" customWidth="1"/>
    <col min="15619" max="15619" width="8" style="174" bestFit="1" customWidth="1"/>
    <col min="15620" max="15620" width="12" style="174" bestFit="1" customWidth="1"/>
    <col min="15621" max="15621" width="8" style="174" bestFit="1" customWidth="1"/>
    <col min="15622" max="15622" width="12" style="174" bestFit="1" customWidth="1"/>
    <col min="15623" max="15623" width="8" style="174" bestFit="1" customWidth="1"/>
    <col min="15624" max="15624" width="12" style="174" bestFit="1" customWidth="1"/>
    <col min="15625" max="15625" width="8" style="174" bestFit="1" customWidth="1"/>
    <col min="15626" max="15626" width="12" style="174" bestFit="1" customWidth="1"/>
    <col min="15627" max="15627" width="8" style="174" bestFit="1" customWidth="1"/>
    <col min="15628" max="15628" width="12" style="174" bestFit="1" customWidth="1"/>
    <col min="15629" max="15629" width="8" style="174" bestFit="1" customWidth="1"/>
    <col min="15630" max="15630" width="12" style="174" bestFit="1" customWidth="1"/>
    <col min="15631" max="15631" width="8" style="174" bestFit="1" customWidth="1"/>
    <col min="15632" max="15632" width="12" style="174" bestFit="1" customWidth="1"/>
    <col min="15633" max="15633" width="8" style="174" bestFit="1" customWidth="1"/>
    <col min="15634" max="15872" width="9.140625" style="174"/>
    <col min="15873" max="15873" width="50.7109375" style="174" bestFit="1" customWidth="1"/>
    <col min="15874" max="15874" width="12" style="174" bestFit="1" customWidth="1"/>
    <col min="15875" max="15875" width="8" style="174" bestFit="1" customWidth="1"/>
    <col min="15876" max="15876" width="12" style="174" bestFit="1" customWidth="1"/>
    <col min="15877" max="15877" width="8" style="174" bestFit="1" customWidth="1"/>
    <col min="15878" max="15878" width="12" style="174" bestFit="1" customWidth="1"/>
    <col min="15879" max="15879" width="8" style="174" bestFit="1" customWidth="1"/>
    <col min="15880" max="15880" width="12" style="174" bestFit="1" customWidth="1"/>
    <col min="15881" max="15881" width="8" style="174" bestFit="1" customWidth="1"/>
    <col min="15882" max="15882" width="12" style="174" bestFit="1" customWidth="1"/>
    <col min="15883" max="15883" width="8" style="174" bestFit="1" customWidth="1"/>
    <col min="15884" max="15884" width="12" style="174" bestFit="1" customWidth="1"/>
    <col min="15885" max="15885" width="8" style="174" bestFit="1" customWidth="1"/>
    <col min="15886" max="15886" width="12" style="174" bestFit="1" customWidth="1"/>
    <col min="15887" max="15887" width="8" style="174" bestFit="1" customWidth="1"/>
    <col min="15888" max="15888" width="12" style="174" bestFit="1" customWidth="1"/>
    <col min="15889" max="15889" width="8" style="174" bestFit="1" customWidth="1"/>
    <col min="15890" max="16128" width="9.140625" style="174"/>
    <col min="16129" max="16129" width="50.7109375" style="174" bestFit="1" customWidth="1"/>
    <col min="16130" max="16130" width="12" style="174" bestFit="1" customWidth="1"/>
    <col min="16131" max="16131" width="8" style="174" bestFit="1" customWidth="1"/>
    <col min="16132" max="16132" width="12" style="174" bestFit="1" customWidth="1"/>
    <col min="16133" max="16133" width="8" style="174" bestFit="1" customWidth="1"/>
    <col min="16134" max="16134" width="12" style="174" bestFit="1" customWidth="1"/>
    <col min="16135" max="16135" width="8" style="174" bestFit="1" customWidth="1"/>
    <col min="16136" max="16136" width="12" style="174" bestFit="1" customWidth="1"/>
    <col min="16137" max="16137" width="8" style="174" bestFit="1" customWidth="1"/>
    <col min="16138" max="16138" width="12" style="174" bestFit="1" customWidth="1"/>
    <col min="16139" max="16139" width="8" style="174" bestFit="1" customWidth="1"/>
    <col min="16140" max="16140" width="12" style="174" bestFit="1" customWidth="1"/>
    <col min="16141" max="16141" width="8" style="174" bestFit="1" customWidth="1"/>
    <col min="16142" max="16142" width="12" style="174" bestFit="1" customWidth="1"/>
    <col min="16143" max="16143" width="8" style="174" bestFit="1" customWidth="1"/>
    <col min="16144" max="16144" width="12" style="174" bestFit="1" customWidth="1"/>
    <col min="16145" max="16145" width="8" style="174" bestFit="1" customWidth="1"/>
    <col min="16146" max="16384" width="9.140625" style="174"/>
  </cols>
  <sheetData>
    <row r="1" spans="1:17">
      <c r="A1" s="1" t="s">
        <v>2067</v>
      </c>
    </row>
    <row r="2" spans="1:17">
      <c r="A2" s="135" t="s">
        <v>236</v>
      </c>
      <c r="B2" s="134" t="s">
        <v>13</v>
      </c>
      <c r="C2" s="167"/>
      <c r="D2" s="338" t="s">
        <v>376</v>
      </c>
      <c r="E2" s="338"/>
      <c r="F2" s="338" t="s">
        <v>377</v>
      </c>
      <c r="G2" s="338"/>
      <c r="H2" s="338" t="s">
        <v>378</v>
      </c>
      <c r="I2" s="338"/>
      <c r="J2" s="338" t="s">
        <v>379</v>
      </c>
      <c r="K2" s="338"/>
      <c r="L2" s="338" t="s">
        <v>380</v>
      </c>
      <c r="M2" s="338"/>
      <c r="N2" s="338" t="s">
        <v>381</v>
      </c>
      <c r="O2" s="338"/>
      <c r="P2" s="338" t="s">
        <v>382</v>
      </c>
      <c r="Q2" s="338"/>
    </row>
    <row r="3" spans="1:17">
      <c r="A3" s="131" t="s">
        <v>383</v>
      </c>
      <c r="B3" s="130"/>
      <c r="C3" s="168"/>
      <c r="D3" s="339"/>
      <c r="E3" s="339"/>
      <c r="F3" s="339"/>
      <c r="G3" s="339"/>
      <c r="H3" s="339"/>
      <c r="I3" s="339"/>
      <c r="J3" s="339"/>
      <c r="K3" s="339"/>
      <c r="L3" s="339"/>
      <c r="M3" s="339"/>
      <c r="N3" s="339"/>
      <c r="O3" s="339"/>
      <c r="P3" s="339"/>
      <c r="Q3" s="339"/>
    </row>
    <row r="4" spans="1:17">
      <c r="A4" s="176"/>
      <c r="B4" s="169" t="s">
        <v>4</v>
      </c>
      <c r="C4" s="170" t="s">
        <v>5</v>
      </c>
      <c r="D4" s="169" t="s">
        <v>4</v>
      </c>
      <c r="E4" s="170" t="s">
        <v>5</v>
      </c>
      <c r="F4" s="169" t="s">
        <v>4</v>
      </c>
      <c r="G4" s="170" t="s">
        <v>5</v>
      </c>
      <c r="H4" s="169" t="s">
        <v>4</v>
      </c>
      <c r="I4" s="170" t="s">
        <v>5</v>
      </c>
      <c r="J4" s="169" t="s">
        <v>4</v>
      </c>
      <c r="K4" s="170" t="s">
        <v>5</v>
      </c>
      <c r="L4" s="169" t="s">
        <v>4</v>
      </c>
      <c r="M4" s="170" t="s">
        <v>5</v>
      </c>
      <c r="N4" s="169" t="s">
        <v>4</v>
      </c>
      <c r="O4" s="170" t="s">
        <v>5</v>
      </c>
      <c r="P4" s="169" t="s">
        <v>4</v>
      </c>
      <c r="Q4" s="170" t="s">
        <v>5</v>
      </c>
    </row>
    <row r="5" spans="1:17">
      <c r="A5" s="1" t="s">
        <v>130</v>
      </c>
    </row>
    <row r="6" spans="1:17">
      <c r="A6" s="1" t="s">
        <v>142</v>
      </c>
      <c r="B6" s="118">
        <v>6179360617.21</v>
      </c>
      <c r="C6" s="54">
        <v>96.377799999999993</v>
      </c>
      <c r="D6" s="118">
        <v>1203911586.8699999</v>
      </c>
      <c r="E6" s="54">
        <v>97.874200000000002</v>
      </c>
      <c r="F6" s="118">
        <v>267515145.62</v>
      </c>
      <c r="G6" s="54">
        <v>95.140100000000004</v>
      </c>
      <c r="H6" s="118">
        <v>1029290635.41</v>
      </c>
      <c r="I6" s="54">
        <v>99.234899999999996</v>
      </c>
      <c r="J6" s="118">
        <v>280993511.14999998</v>
      </c>
      <c r="K6" s="54">
        <v>81.193200000000004</v>
      </c>
      <c r="L6" s="118">
        <v>1107106897.28</v>
      </c>
      <c r="M6" s="54">
        <v>93.185900000000004</v>
      </c>
      <c r="N6" s="118">
        <v>1755419694.8299999</v>
      </c>
      <c r="O6" s="54">
        <v>98.340500000000006</v>
      </c>
      <c r="P6" s="118">
        <v>535123146.05000001</v>
      </c>
      <c r="Q6" s="54">
        <v>98.377700000000004</v>
      </c>
    </row>
    <row r="7" spans="1:17">
      <c r="A7" s="24" t="s">
        <v>141</v>
      </c>
      <c r="B7" s="175">
        <v>124397562.75</v>
      </c>
      <c r="C7" s="177">
        <v>1.9401999999999999</v>
      </c>
      <c r="D7" s="175">
        <v>26148118</v>
      </c>
      <c r="E7" s="177">
        <v>2.1257999999999999</v>
      </c>
      <c r="F7" s="175">
        <v>13665131.6</v>
      </c>
      <c r="G7" s="177">
        <v>4.8598999999999997</v>
      </c>
      <c r="H7" s="175">
        <v>7935386.8700000001</v>
      </c>
      <c r="I7" s="177">
        <v>0.7651</v>
      </c>
      <c r="J7" s="175">
        <v>8426659.3599999994</v>
      </c>
      <c r="K7" s="177">
        <v>2.4348999999999998</v>
      </c>
      <c r="L7" s="175">
        <v>29774945.34</v>
      </c>
      <c r="M7" s="177">
        <v>2.5062000000000002</v>
      </c>
      <c r="N7" s="175">
        <v>29623536.350000001</v>
      </c>
      <c r="O7" s="177">
        <v>1.6595</v>
      </c>
      <c r="P7" s="175">
        <v>8823785.2300000004</v>
      </c>
      <c r="Q7" s="177">
        <v>1.6222000000000001</v>
      </c>
    </row>
    <row r="8" spans="1:17">
      <c r="A8" s="174" t="s">
        <v>246</v>
      </c>
      <c r="B8" s="175">
        <v>0</v>
      </c>
      <c r="C8" s="177">
        <v>0</v>
      </c>
      <c r="D8" s="175">
        <v>0</v>
      </c>
      <c r="E8" s="177">
        <v>0</v>
      </c>
      <c r="F8" s="175">
        <v>0</v>
      </c>
      <c r="G8" s="177">
        <v>0</v>
      </c>
      <c r="H8" s="175">
        <v>0</v>
      </c>
      <c r="I8" s="177">
        <v>0</v>
      </c>
      <c r="J8" s="175">
        <v>0</v>
      </c>
      <c r="K8" s="177">
        <v>0</v>
      </c>
      <c r="L8" s="175">
        <v>0</v>
      </c>
      <c r="M8" s="177">
        <v>0</v>
      </c>
      <c r="N8" s="175">
        <v>0</v>
      </c>
      <c r="O8" s="177">
        <v>0</v>
      </c>
      <c r="P8" s="175">
        <v>0</v>
      </c>
      <c r="Q8" s="177">
        <v>0</v>
      </c>
    </row>
    <row r="9" spans="1:17">
      <c r="A9" s="174" t="s">
        <v>247</v>
      </c>
      <c r="B9" s="175">
        <v>51182243.82</v>
      </c>
      <c r="C9" s="177">
        <v>0.79830000000000001</v>
      </c>
      <c r="D9" s="175">
        <v>0</v>
      </c>
      <c r="E9" s="177">
        <v>0</v>
      </c>
      <c r="F9" s="175">
        <v>0</v>
      </c>
      <c r="G9" s="177">
        <v>0</v>
      </c>
      <c r="H9" s="175">
        <v>0</v>
      </c>
      <c r="I9" s="177">
        <v>0</v>
      </c>
      <c r="J9" s="175">
        <v>0</v>
      </c>
      <c r="K9" s="177">
        <v>0</v>
      </c>
      <c r="L9" s="175">
        <v>51181449.5</v>
      </c>
      <c r="M9" s="177">
        <v>4.3079999999999998</v>
      </c>
      <c r="N9" s="175">
        <v>0</v>
      </c>
      <c r="O9" s="177">
        <v>0</v>
      </c>
      <c r="P9" s="175">
        <v>794.32</v>
      </c>
      <c r="Q9" s="177">
        <v>1E-4</v>
      </c>
    </row>
    <row r="10" spans="1:17">
      <c r="A10" s="24" t="s">
        <v>248</v>
      </c>
      <c r="B10" s="175">
        <v>0.13</v>
      </c>
      <c r="C10" s="177">
        <v>0</v>
      </c>
      <c r="D10" s="175">
        <v>0</v>
      </c>
      <c r="E10" s="177">
        <v>0</v>
      </c>
      <c r="F10" s="175">
        <v>0</v>
      </c>
      <c r="G10" s="177">
        <v>0</v>
      </c>
      <c r="H10" s="175">
        <v>0</v>
      </c>
      <c r="I10" s="177">
        <v>0</v>
      </c>
      <c r="J10" s="175">
        <v>0.13</v>
      </c>
      <c r="K10" s="177">
        <v>0</v>
      </c>
      <c r="L10" s="175">
        <v>0</v>
      </c>
      <c r="M10" s="177">
        <v>0</v>
      </c>
      <c r="N10" s="175">
        <v>0</v>
      </c>
      <c r="O10" s="177">
        <v>0</v>
      </c>
      <c r="P10" s="175">
        <v>0</v>
      </c>
      <c r="Q10" s="177">
        <v>0</v>
      </c>
    </row>
    <row r="11" spans="1:17" ht="13.5" thickBot="1">
      <c r="A11" s="174" t="s">
        <v>126</v>
      </c>
      <c r="B11" s="175">
        <v>56659855.07</v>
      </c>
      <c r="C11" s="177">
        <v>0.88370000000000004</v>
      </c>
      <c r="D11" s="175">
        <v>0</v>
      </c>
      <c r="E11" s="177">
        <v>0</v>
      </c>
      <c r="F11" s="175">
        <v>0</v>
      </c>
      <c r="G11" s="177">
        <v>0</v>
      </c>
      <c r="H11" s="175">
        <v>0</v>
      </c>
      <c r="I11" s="177">
        <v>0</v>
      </c>
      <c r="J11" s="175">
        <v>56659855.07</v>
      </c>
      <c r="K11" s="177">
        <v>16.3719</v>
      </c>
      <c r="L11" s="175">
        <v>0</v>
      </c>
      <c r="M11" s="177">
        <v>0</v>
      </c>
      <c r="N11" s="175">
        <v>0</v>
      </c>
      <c r="O11" s="177">
        <v>0</v>
      </c>
      <c r="P11" s="175">
        <v>0</v>
      </c>
      <c r="Q11" s="177">
        <v>0</v>
      </c>
    </row>
    <row r="12" spans="1:17" ht="14.25" thickTop="1" thickBot="1">
      <c r="A12" s="171" t="s">
        <v>2</v>
      </c>
      <c r="B12" s="152">
        <v>6411600278.9799995</v>
      </c>
      <c r="C12" s="172">
        <v>100</v>
      </c>
      <c r="D12" s="152">
        <v>1230059704.8699999</v>
      </c>
      <c r="E12" s="172">
        <v>100</v>
      </c>
      <c r="F12" s="152">
        <v>281180277.22000003</v>
      </c>
      <c r="G12" s="172">
        <v>100</v>
      </c>
      <c r="H12" s="152">
        <v>1037226022.28</v>
      </c>
      <c r="I12" s="172">
        <v>100</v>
      </c>
      <c r="J12" s="152">
        <v>346080025.70999998</v>
      </c>
      <c r="K12" s="172">
        <v>100</v>
      </c>
      <c r="L12" s="152">
        <v>1188063292.1199999</v>
      </c>
      <c r="M12" s="172">
        <v>100</v>
      </c>
      <c r="N12" s="152">
        <v>1785043231.1800001</v>
      </c>
      <c r="O12" s="172">
        <v>100</v>
      </c>
      <c r="P12" s="152">
        <v>543947725.60000002</v>
      </c>
      <c r="Q12" s="172">
        <v>100</v>
      </c>
    </row>
    <row r="13" spans="1:17" ht="13.5" thickTop="1">
      <c r="A13" s="1" t="s">
        <v>124</v>
      </c>
    </row>
    <row r="14" spans="1:17">
      <c r="A14" s="174" t="s">
        <v>202</v>
      </c>
      <c r="B14" s="175">
        <v>0</v>
      </c>
      <c r="C14" s="177">
        <v>0</v>
      </c>
      <c r="D14" s="175">
        <v>0</v>
      </c>
      <c r="E14" s="177">
        <v>0</v>
      </c>
      <c r="F14" s="175">
        <v>0</v>
      </c>
      <c r="G14" s="177">
        <v>0</v>
      </c>
      <c r="H14" s="175">
        <v>0</v>
      </c>
      <c r="I14" s="177">
        <v>0</v>
      </c>
      <c r="J14" s="175">
        <v>0</v>
      </c>
      <c r="K14" s="177">
        <v>0</v>
      </c>
      <c r="L14" s="175">
        <v>0</v>
      </c>
      <c r="M14" s="177">
        <v>0</v>
      </c>
      <c r="N14" s="175">
        <v>0</v>
      </c>
      <c r="O14" s="177">
        <v>0</v>
      </c>
      <c r="P14" s="175">
        <v>0</v>
      </c>
      <c r="Q14" s="177">
        <v>0</v>
      </c>
    </row>
    <row r="15" spans="1:17">
      <c r="A15" s="174" t="s">
        <v>201</v>
      </c>
      <c r="B15" s="175">
        <v>0</v>
      </c>
      <c r="C15" s="177">
        <v>0</v>
      </c>
      <c r="D15" s="175">
        <v>0</v>
      </c>
      <c r="E15" s="177">
        <v>0</v>
      </c>
      <c r="F15" s="175">
        <v>0</v>
      </c>
      <c r="G15" s="177">
        <v>0</v>
      </c>
      <c r="H15" s="175">
        <v>0</v>
      </c>
      <c r="I15" s="177">
        <v>0</v>
      </c>
      <c r="J15" s="175">
        <v>0</v>
      </c>
      <c r="K15" s="177">
        <v>0</v>
      </c>
      <c r="L15" s="175">
        <v>0</v>
      </c>
      <c r="M15" s="177">
        <v>0</v>
      </c>
      <c r="N15" s="175">
        <v>0</v>
      </c>
      <c r="O15" s="177">
        <v>0</v>
      </c>
      <c r="P15" s="175">
        <v>0</v>
      </c>
      <c r="Q15" s="177">
        <v>0</v>
      </c>
    </row>
    <row r="16" spans="1:17">
      <c r="A16" s="174" t="s">
        <v>200</v>
      </c>
      <c r="B16" s="175">
        <v>0</v>
      </c>
      <c r="C16" s="177">
        <v>0</v>
      </c>
      <c r="D16" s="175">
        <v>0</v>
      </c>
      <c r="E16" s="177">
        <v>0</v>
      </c>
      <c r="F16" s="175">
        <v>0</v>
      </c>
      <c r="G16" s="177">
        <v>0</v>
      </c>
      <c r="H16" s="175">
        <v>0</v>
      </c>
      <c r="I16" s="177">
        <v>0</v>
      </c>
      <c r="J16" s="175">
        <v>0</v>
      </c>
      <c r="K16" s="177">
        <v>0</v>
      </c>
      <c r="L16" s="175">
        <v>0</v>
      </c>
      <c r="M16" s="177">
        <v>0</v>
      </c>
      <c r="N16" s="175">
        <v>0</v>
      </c>
      <c r="O16" s="177">
        <v>0</v>
      </c>
      <c r="P16" s="175">
        <v>0</v>
      </c>
      <c r="Q16" s="177">
        <v>0</v>
      </c>
    </row>
    <row r="17" spans="1:17">
      <c r="A17" s="174" t="s">
        <v>199</v>
      </c>
      <c r="B17" s="175">
        <v>10570380</v>
      </c>
      <c r="C17" s="177">
        <v>0.16489999999999999</v>
      </c>
      <c r="D17" s="175">
        <v>0</v>
      </c>
      <c r="E17" s="177">
        <v>0</v>
      </c>
      <c r="F17" s="175">
        <v>10570380</v>
      </c>
      <c r="G17" s="177">
        <v>3.7593000000000001</v>
      </c>
      <c r="H17" s="175">
        <v>0</v>
      </c>
      <c r="I17" s="177">
        <v>0</v>
      </c>
      <c r="J17" s="175">
        <v>0</v>
      </c>
      <c r="K17" s="177">
        <v>0</v>
      </c>
      <c r="L17" s="175">
        <v>0</v>
      </c>
      <c r="M17" s="177">
        <v>0</v>
      </c>
      <c r="N17" s="175">
        <v>0</v>
      </c>
      <c r="O17" s="177">
        <v>0</v>
      </c>
      <c r="P17" s="175">
        <v>0</v>
      </c>
      <c r="Q17" s="177">
        <v>0</v>
      </c>
    </row>
    <row r="18" spans="1:17">
      <c r="A18" s="174" t="s">
        <v>198</v>
      </c>
      <c r="B18" s="175">
        <v>0</v>
      </c>
      <c r="C18" s="177">
        <v>0</v>
      </c>
      <c r="D18" s="175">
        <v>0</v>
      </c>
      <c r="E18" s="177">
        <v>0</v>
      </c>
      <c r="F18" s="175">
        <v>0</v>
      </c>
      <c r="G18" s="177">
        <v>0</v>
      </c>
      <c r="H18" s="175">
        <v>0</v>
      </c>
      <c r="I18" s="177">
        <v>0</v>
      </c>
      <c r="J18" s="175">
        <v>0</v>
      </c>
      <c r="K18" s="177">
        <v>0</v>
      </c>
      <c r="L18" s="175">
        <v>0</v>
      </c>
      <c r="M18" s="177">
        <v>0</v>
      </c>
      <c r="N18" s="175">
        <v>0</v>
      </c>
      <c r="O18" s="177">
        <v>0</v>
      </c>
      <c r="P18" s="175">
        <v>0</v>
      </c>
      <c r="Q18" s="177">
        <v>0</v>
      </c>
    </row>
    <row r="19" spans="1:17">
      <c r="A19" s="174" t="s">
        <v>197</v>
      </c>
      <c r="B19" s="175">
        <v>2777978.5</v>
      </c>
      <c r="C19" s="177">
        <v>4.3299999999999998E-2</v>
      </c>
      <c r="D19" s="175">
        <v>0</v>
      </c>
      <c r="E19" s="177">
        <v>0</v>
      </c>
      <c r="F19" s="175">
        <v>2777978.5</v>
      </c>
      <c r="G19" s="177">
        <v>0.98799999999999999</v>
      </c>
      <c r="H19" s="175">
        <v>0</v>
      </c>
      <c r="I19" s="177">
        <v>0</v>
      </c>
      <c r="J19" s="175">
        <v>0</v>
      </c>
      <c r="K19" s="177">
        <v>0</v>
      </c>
      <c r="L19" s="175">
        <v>0</v>
      </c>
      <c r="M19" s="177">
        <v>0</v>
      </c>
      <c r="N19" s="175">
        <v>0</v>
      </c>
      <c r="O19" s="177">
        <v>0</v>
      </c>
      <c r="P19" s="175">
        <v>0</v>
      </c>
      <c r="Q19" s="177">
        <v>0</v>
      </c>
    </row>
    <row r="20" spans="1:17">
      <c r="A20" s="174" t="s">
        <v>196</v>
      </c>
      <c r="B20" s="175">
        <v>0</v>
      </c>
      <c r="C20" s="177">
        <v>0</v>
      </c>
      <c r="D20" s="175">
        <v>0</v>
      </c>
      <c r="E20" s="177">
        <v>0</v>
      </c>
      <c r="F20" s="175">
        <v>0</v>
      </c>
      <c r="G20" s="177">
        <v>0</v>
      </c>
      <c r="H20" s="175">
        <v>0</v>
      </c>
      <c r="I20" s="177">
        <v>0</v>
      </c>
      <c r="J20" s="175">
        <v>0</v>
      </c>
      <c r="K20" s="177">
        <v>0</v>
      </c>
      <c r="L20" s="175">
        <v>0</v>
      </c>
      <c r="M20" s="177">
        <v>0</v>
      </c>
      <c r="N20" s="175">
        <v>0</v>
      </c>
      <c r="O20" s="177">
        <v>0</v>
      </c>
      <c r="P20" s="175">
        <v>0</v>
      </c>
      <c r="Q20" s="177">
        <v>0</v>
      </c>
    </row>
    <row r="21" spans="1:17">
      <c r="A21" s="174" t="s">
        <v>195</v>
      </c>
      <c r="B21" s="175">
        <v>0</v>
      </c>
      <c r="C21" s="177">
        <v>0</v>
      </c>
      <c r="D21" s="175">
        <v>0</v>
      </c>
      <c r="E21" s="177">
        <v>0</v>
      </c>
      <c r="F21" s="175">
        <v>0</v>
      </c>
      <c r="G21" s="177">
        <v>0</v>
      </c>
      <c r="H21" s="175">
        <v>0</v>
      </c>
      <c r="I21" s="177">
        <v>0</v>
      </c>
      <c r="J21" s="175">
        <v>0</v>
      </c>
      <c r="K21" s="177">
        <v>0</v>
      </c>
      <c r="L21" s="175">
        <v>0</v>
      </c>
      <c r="M21" s="177">
        <v>0</v>
      </c>
      <c r="N21" s="175">
        <v>0</v>
      </c>
      <c r="O21" s="177">
        <v>0</v>
      </c>
      <c r="P21" s="175">
        <v>0</v>
      </c>
      <c r="Q21" s="177">
        <v>0</v>
      </c>
    </row>
    <row r="22" spans="1:17" ht="13.5" thickBot="1">
      <c r="A22" s="174" t="s">
        <v>194</v>
      </c>
      <c r="B22" s="175">
        <v>0</v>
      </c>
      <c r="C22" s="177">
        <v>0</v>
      </c>
      <c r="D22" s="175">
        <v>0</v>
      </c>
      <c r="E22" s="177">
        <v>0</v>
      </c>
      <c r="F22" s="175">
        <v>0</v>
      </c>
      <c r="G22" s="177">
        <v>0</v>
      </c>
      <c r="H22" s="175">
        <v>0</v>
      </c>
      <c r="I22" s="177">
        <v>0</v>
      </c>
      <c r="J22" s="175">
        <v>0</v>
      </c>
      <c r="K22" s="177">
        <v>0</v>
      </c>
      <c r="L22" s="175">
        <v>0</v>
      </c>
      <c r="M22" s="177">
        <v>0</v>
      </c>
      <c r="N22" s="175">
        <v>0</v>
      </c>
      <c r="O22" s="177">
        <v>0</v>
      </c>
      <c r="P22" s="175">
        <v>0</v>
      </c>
      <c r="Q22" s="177">
        <v>0</v>
      </c>
    </row>
    <row r="23" spans="1:17" ht="14.25" thickTop="1" thickBot="1">
      <c r="A23" s="171" t="s">
        <v>193</v>
      </c>
      <c r="B23" s="152">
        <v>13348358.5</v>
      </c>
      <c r="C23" s="172">
        <v>0.2082</v>
      </c>
      <c r="D23" s="152">
        <v>0</v>
      </c>
      <c r="E23" s="172">
        <v>0</v>
      </c>
      <c r="F23" s="152">
        <v>13348358.5</v>
      </c>
      <c r="G23" s="172">
        <v>4.7473000000000001</v>
      </c>
      <c r="H23" s="152">
        <v>0</v>
      </c>
      <c r="I23" s="172">
        <v>0</v>
      </c>
      <c r="J23" s="152">
        <v>0</v>
      </c>
      <c r="K23" s="172">
        <v>0</v>
      </c>
      <c r="L23" s="152">
        <v>0</v>
      </c>
      <c r="M23" s="172">
        <v>0</v>
      </c>
      <c r="N23" s="152">
        <v>0</v>
      </c>
      <c r="O23" s="172">
        <v>0</v>
      </c>
      <c r="P23" s="152">
        <v>0</v>
      </c>
      <c r="Q23" s="172">
        <v>0</v>
      </c>
    </row>
    <row r="24" spans="1:17" ht="13.5" thickTop="1">
      <c r="A24" s="174" t="s">
        <v>192</v>
      </c>
      <c r="B24" s="175">
        <v>226674747.02000001</v>
      </c>
      <c r="C24" s="177">
        <v>3.5354000000000001</v>
      </c>
      <c r="D24" s="175">
        <v>35247367.439999998</v>
      </c>
      <c r="E24" s="177">
        <v>2.8654999999999999</v>
      </c>
      <c r="F24" s="175">
        <v>0</v>
      </c>
      <c r="G24" s="177">
        <v>0</v>
      </c>
      <c r="H24" s="175">
        <v>39619839.82</v>
      </c>
      <c r="I24" s="177">
        <v>3.8197999999999999</v>
      </c>
      <c r="J24" s="175">
        <v>0</v>
      </c>
      <c r="K24" s="177">
        <v>0</v>
      </c>
      <c r="L24" s="175">
        <v>85347538.959999993</v>
      </c>
      <c r="M24" s="177">
        <v>7.1837999999999997</v>
      </c>
      <c r="N24" s="175">
        <v>51124510.799999997</v>
      </c>
      <c r="O24" s="177">
        <v>2.8639999999999999</v>
      </c>
      <c r="P24" s="175">
        <v>15335490</v>
      </c>
      <c r="Q24" s="177">
        <v>2.8193000000000001</v>
      </c>
    </row>
    <row r="25" spans="1:17">
      <c r="A25" s="174" t="s">
        <v>191</v>
      </c>
      <c r="B25" s="175">
        <v>186243646.61000001</v>
      </c>
      <c r="C25" s="177">
        <v>2.9047999999999998</v>
      </c>
      <c r="D25" s="175">
        <v>57245252.350000001</v>
      </c>
      <c r="E25" s="177">
        <v>4.6539000000000001</v>
      </c>
      <c r="F25" s="175">
        <v>5978624.71</v>
      </c>
      <c r="G25" s="177">
        <v>2.1263000000000001</v>
      </c>
      <c r="H25" s="175">
        <v>39370560</v>
      </c>
      <c r="I25" s="177">
        <v>3.7957999999999998</v>
      </c>
      <c r="J25" s="175">
        <v>0</v>
      </c>
      <c r="K25" s="177">
        <v>0</v>
      </c>
      <c r="L25" s="175">
        <v>0</v>
      </c>
      <c r="M25" s="177">
        <v>0</v>
      </c>
      <c r="N25" s="175">
        <v>83649209.549999997</v>
      </c>
      <c r="O25" s="177">
        <v>4.6860999999999997</v>
      </c>
      <c r="P25" s="175">
        <v>0</v>
      </c>
      <c r="Q25" s="177">
        <v>0</v>
      </c>
    </row>
    <row r="26" spans="1:17">
      <c r="A26" s="174" t="s">
        <v>190</v>
      </c>
      <c r="B26" s="175">
        <v>69951981.409999996</v>
      </c>
      <c r="C26" s="177">
        <v>1.091</v>
      </c>
      <c r="D26" s="175">
        <v>25614305.460000001</v>
      </c>
      <c r="E26" s="177">
        <v>2.0823999999999998</v>
      </c>
      <c r="F26" s="175">
        <v>3260500.02</v>
      </c>
      <c r="G26" s="177">
        <v>1.1596</v>
      </c>
      <c r="H26" s="175">
        <v>4707833.12</v>
      </c>
      <c r="I26" s="177">
        <v>0.45390000000000003</v>
      </c>
      <c r="J26" s="175">
        <v>0</v>
      </c>
      <c r="K26" s="177">
        <v>0</v>
      </c>
      <c r="L26" s="175">
        <v>0</v>
      </c>
      <c r="M26" s="177">
        <v>0</v>
      </c>
      <c r="N26" s="175">
        <v>36369342.810000002</v>
      </c>
      <c r="O26" s="177">
        <v>2.0373999999999999</v>
      </c>
      <c r="P26" s="175">
        <v>0</v>
      </c>
      <c r="Q26" s="177">
        <v>0</v>
      </c>
    </row>
    <row r="27" spans="1:17" ht="13.5" thickBot="1">
      <c r="A27" s="174" t="s">
        <v>189</v>
      </c>
      <c r="B27" s="175">
        <v>1143074301.74</v>
      </c>
      <c r="C27" s="177">
        <v>17.828199999999999</v>
      </c>
      <c r="D27" s="175">
        <v>190589249.5</v>
      </c>
      <c r="E27" s="177">
        <v>15.494300000000001</v>
      </c>
      <c r="F27" s="175">
        <v>55834274.560000002</v>
      </c>
      <c r="G27" s="177">
        <v>19.857099999999999</v>
      </c>
      <c r="H27" s="175">
        <v>249216844.19999999</v>
      </c>
      <c r="I27" s="177">
        <v>24.027200000000001</v>
      </c>
      <c r="J27" s="175">
        <v>35952648</v>
      </c>
      <c r="K27" s="177">
        <v>10.388500000000001</v>
      </c>
      <c r="L27" s="175">
        <v>219068719.80000001</v>
      </c>
      <c r="M27" s="177">
        <v>18.4391</v>
      </c>
      <c r="N27" s="175">
        <v>275998982.66000003</v>
      </c>
      <c r="O27" s="177">
        <v>15.4618</v>
      </c>
      <c r="P27" s="175">
        <v>116413583.02</v>
      </c>
      <c r="Q27" s="177">
        <v>21.401599999999998</v>
      </c>
    </row>
    <row r="28" spans="1:17" ht="14.25" thickTop="1" thickBot="1">
      <c r="A28" s="171" t="s">
        <v>188</v>
      </c>
      <c r="B28" s="152">
        <v>1625944676.78</v>
      </c>
      <c r="C28" s="172">
        <v>25.359400000000001</v>
      </c>
      <c r="D28" s="152">
        <v>308696174.75</v>
      </c>
      <c r="E28" s="172">
        <v>25.096</v>
      </c>
      <c r="F28" s="152">
        <v>65073399.289999999</v>
      </c>
      <c r="G28" s="172">
        <v>23.142900000000001</v>
      </c>
      <c r="H28" s="152">
        <v>332915077.13999999</v>
      </c>
      <c r="I28" s="172">
        <v>32.096699999999998</v>
      </c>
      <c r="J28" s="152">
        <v>35952648</v>
      </c>
      <c r="K28" s="172">
        <v>10.388500000000001</v>
      </c>
      <c r="L28" s="152">
        <v>304416258.75999999</v>
      </c>
      <c r="M28" s="172">
        <v>25.622900000000001</v>
      </c>
      <c r="N28" s="152">
        <v>447142045.81999999</v>
      </c>
      <c r="O28" s="172">
        <v>25.049399999999999</v>
      </c>
      <c r="P28" s="152">
        <v>131749073.02</v>
      </c>
      <c r="Q28" s="172">
        <v>24.2209</v>
      </c>
    </row>
    <row r="29" spans="1:17" ht="13.5" thickTop="1">
      <c r="A29" s="174" t="s">
        <v>187</v>
      </c>
      <c r="B29" s="175">
        <v>0</v>
      </c>
      <c r="C29" s="177">
        <v>0</v>
      </c>
      <c r="D29" s="175">
        <v>0</v>
      </c>
      <c r="E29" s="177">
        <v>0</v>
      </c>
      <c r="F29" s="175">
        <v>0</v>
      </c>
      <c r="G29" s="177">
        <v>0</v>
      </c>
      <c r="H29" s="175">
        <v>0</v>
      </c>
      <c r="I29" s="177">
        <v>0</v>
      </c>
      <c r="J29" s="175">
        <v>0</v>
      </c>
      <c r="K29" s="177">
        <v>0</v>
      </c>
      <c r="L29" s="175">
        <v>0</v>
      </c>
      <c r="M29" s="177">
        <v>0</v>
      </c>
      <c r="N29" s="175">
        <v>0</v>
      </c>
      <c r="O29" s="177">
        <v>0</v>
      </c>
      <c r="P29" s="175">
        <v>0</v>
      </c>
      <c r="Q29" s="177">
        <v>0</v>
      </c>
    </row>
    <row r="30" spans="1:17">
      <c r="A30" s="174" t="s">
        <v>186</v>
      </c>
      <c r="B30" s="175">
        <v>191842121.40000001</v>
      </c>
      <c r="C30" s="177">
        <v>2.9921000000000002</v>
      </c>
      <c r="D30" s="175">
        <v>59912645.329999998</v>
      </c>
      <c r="E30" s="177">
        <v>4.8707000000000003</v>
      </c>
      <c r="F30" s="175">
        <v>22653994.16</v>
      </c>
      <c r="G30" s="177">
        <v>8.0568000000000008</v>
      </c>
      <c r="H30" s="175">
        <v>0</v>
      </c>
      <c r="I30" s="177">
        <v>0</v>
      </c>
      <c r="J30" s="175">
        <v>15334419.119999999</v>
      </c>
      <c r="K30" s="177">
        <v>4.4309000000000003</v>
      </c>
      <c r="L30" s="175">
        <v>0</v>
      </c>
      <c r="M30" s="177">
        <v>0</v>
      </c>
      <c r="N30" s="175">
        <v>85243804.989999995</v>
      </c>
      <c r="O30" s="177">
        <v>4.7754000000000003</v>
      </c>
      <c r="P30" s="175">
        <v>8697257.8000000007</v>
      </c>
      <c r="Q30" s="177">
        <v>1.5989</v>
      </c>
    </row>
    <row r="31" spans="1:17">
      <c r="A31" s="174" t="s">
        <v>185</v>
      </c>
      <c r="B31" s="175">
        <v>191083752.00999999</v>
      </c>
      <c r="C31" s="177">
        <v>2.9803000000000002</v>
      </c>
      <c r="D31" s="175">
        <v>25502752.84</v>
      </c>
      <c r="E31" s="177">
        <v>2.0733000000000001</v>
      </c>
      <c r="F31" s="175">
        <v>15276686.65</v>
      </c>
      <c r="G31" s="177">
        <v>5.4330999999999996</v>
      </c>
      <c r="H31" s="175">
        <v>34580232</v>
      </c>
      <c r="I31" s="177">
        <v>3.3338999999999999</v>
      </c>
      <c r="J31" s="175">
        <v>46987596.719999999</v>
      </c>
      <c r="K31" s="177">
        <v>13.5771</v>
      </c>
      <c r="L31" s="175">
        <v>21871152.800000001</v>
      </c>
      <c r="M31" s="177">
        <v>1.8409</v>
      </c>
      <c r="N31" s="175">
        <v>36945191.119999997</v>
      </c>
      <c r="O31" s="177">
        <v>2.0697000000000001</v>
      </c>
      <c r="P31" s="175">
        <v>9920139.8800000008</v>
      </c>
      <c r="Q31" s="177">
        <v>1.8237000000000001</v>
      </c>
    </row>
    <row r="32" spans="1:17">
      <c r="A32" s="174" t="s">
        <v>184</v>
      </c>
      <c r="B32" s="175">
        <v>3693759.24</v>
      </c>
      <c r="C32" s="177">
        <v>5.7599999999999998E-2</v>
      </c>
      <c r="D32" s="175">
        <v>0</v>
      </c>
      <c r="E32" s="177">
        <v>0</v>
      </c>
      <c r="F32" s="175">
        <v>0</v>
      </c>
      <c r="G32" s="177">
        <v>0</v>
      </c>
      <c r="H32" s="175">
        <v>0</v>
      </c>
      <c r="I32" s="177">
        <v>0</v>
      </c>
      <c r="J32" s="175">
        <v>3693759.24</v>
      </c>
      <c r="K32" s="177">
        <v>1.0672999999999999</v>
      </c>
      <c r="L32" s="175">
        <v>0</v>
      </c>
      <c r="M32" s="177">
        <v>0</v>
      </c>
      <c r="N32" s="175">
        <v>0</v>
      </c>
      <c r="O32" s="177">
        <v>0</v>
      </c>
      <c r="P32" s="175">
        <v>0</v>
      </c>
      <c r="Q32" s="177">
        <v>0</v>
      </c>
    </row>
    <row r="33" spans="1:17">
      <c r="A33" s="174" t="s">
        <v>183</v>
      </c>
      <c r="B33" s="175">
        <v>21849953.350000001</v>
      </c>
      <c r="C33" s="177">
        <v>0.34079999999999999</v>
      </c>
      <c r="D33" s="175">
        <v>1291077.27</v>
      </c>
      <c r="E33" s="177">
        <v>0.105</v>
      </c>
      <c r="F33" s="175">
        <v>0</v>
      </c>
      <c r="G33" s="177">
        <v>0</v>
      </c>
      <c r="H33" s="175">
        <v>0</v>
      </c>
      <c r="I33" s="177">
        <v>0</v>
      </c>
      <c r="J33" s="175">
        <v>0</v>
      </c>
      <c r="K33" s="177">
        <v>0</v>
      </c>
      <c r="L33" s="175">
        <v>18267168.100000001</v>
      </c>
      <c r="M33" s="177">
        <v>1.5376000000000001</v>
      </c>
      <c r="N33" s="175">
        <v>2291707.98</v>
      </c>
      <c r="O33" s="177">
        <v>0.12839999999999999</v>
      </c>
      <c r="P33" s="175">
        <v>0</v>
      </c>
      <c r="Q33" s="177">
        <v>0</v>
      </c>
    </row>
    <row r="34" spans="1:17">
      <c r="A34" s="174" t="s">
        <v>182</v>
      </c>
      <c r="B34" s="175">
        <v>105460574.39</v>
      </c>
      <c r="C34" s="177">
        <v>1.6448</v>
      </c>
      <c r="D34" s="175">
        <v>14828049</v>
      </c>
      <c r="E34" s="177">
        <v>1.2055</v>
      </c>
      <c r="F34" s="175">
        <v>14445626.390000001</v>
      </c>
      <c r="G34" s="177">
        <v>5.1375000000000002</v>
      </c>
      <c r="H34" s="175">
        <v>54586953</v>
      </c>
      <c r="I34" s="177">
        <v>5.2628000000000004</v>
      </c>
      <c r="J34" s="175">
        <v>0</v>
      </c>
      <c r="K34" s="177">
        <v>0</v>
      </c>
      <c r="L34" s="175">
        <v>0</v>
      </c>
      <c r="M34" s="177">
        <v>0</v>
      </c>
      <c r="N34" s="175">
        <v>21599946</v>
      </c>
      <c r="O34" s="177">
        <v>1.2101</v>
      </c>
      <c r="P34" s="175">
        <v>0</v>
      </c>
      <c r="Q34" s="177">
        <v>0</v>
      </c>
    </row>
    <row r="35" spans="1:17" ht="13.5" thickBot="1">
      <c r="A35" s="174" t="s">
        <v>181</v>
      </c>
      <c r="B35" s="175">
        <v>115180454.51000001</v>
      </c>
      <c r="C35" s="177">
        <v>1.7964</v>
      </c>
      <c r="D35" s="175">
        <v>38303748.18</v>
      </c>
      <c r="E35" s="177">
        <v>3.1139999999999999</v>
      </c>
      <c r="F35" s="175">
        <v>6385108.4900000002</v>
      </c>
      <c r="G35" s="177">
        <v>2.2707999999999999</v>
      </c>
      <c r="H35" s="175">
        <v>0</v>
      </c>
      <c r="I35" s="177">
        <v>0</v>
      </c>
      <c r="J35" s="175">
        <v>10315114.02</v>
      </c>
      <c r="K35" s="177">
        <v>2.9805999999999999</v>
      </c>
      <c r="L35" s="175">
        <v>0</v>
      </c>
      <c r="M35" s="177">
        <v>0</v>
      </c>
      <c r="N35" s="175">
        <v>60176483.82</v>
      </c>
      <c r="O35" s="177">
        <v>3.3711000000000002</v>
      </c>
      <c r="P35" s="175">
        <v>0</v>
      </c>
      <c r="Q35" s="177">
        <v>0</v>
      </c>
    </row>
    <row r="36" spans="1:17" ht="14.25" thickTop="1" thickBot="1">
      <c r="A36" s="171" t="s">
        <v>180</v>
      </c>
      <c r="B36" s="152">
        <v>629110614.89999998</v>
      </c>
      <c r="C36" s="172">
        <v>9.8120999999999992</v>
      </c>
      <c r="D36" s="152">
        <v>139838272.62</v>
      </c>
      <c r="E36" s="172">
        <v>11.368399999999999</v>
      </c>
      <c r="F36" s="152">
        <v>58761415.689999998</v>
      </c>
      <c r="G36" s="172">
        <v>20.898099999999999</v>
      </c>
      <c r="H36" s="152">
        <v>89167185</v>
      </c>
      <c r="I36" s="172">
        <v>8.5967000000000002</v>
      </c>
      <c r="J36" s="152">
        <v>76330889.099999994</v>
      </c>
      <c r="K36" s="172">
        <v>22.055800000000001</v>
      </c>
      <c r="L36" s="152">
        <v>40138320.899999999</v>
      </c>
      <c r="M36" s="172">
        <v>3.3784999999999998</v>
      </c>
      <c r="N36" s="152">
        <v>206257133.91</v>
      </c>
      <c r="O36" s="172">
        <v>11.5547</v>
      </c>
      <c r="P36" s="152">
        <v>18617397.68</v>
      </c>
      <c r="Q36" s="172">
        <v>3.4226000000000001</v>
      </c>
    </row>
    <row r="37" spans="1:17" ht="13.5" thickTop="1">
      <c r="A37" s="174" t="s">
        <v>179</v>
      </c>
      <c r="B37" s="175">
        <v>111990074.79000001</v>
      </c>
      <c r="C37" s="177">
        <v>1.7466999999999999</v>
      </c>
      <c r="D37" s="175">
        <v>21687425.140000001</v>
      </c>
      <c r="E37" s="177">
        <v>1.7630999999999999</v>
      </c>
      <c r="F37" s="175">
        <v>0</v>
      </c>
      <c r="G37" s="177">
        <v>0</v>
      </c>
      <c r="H37" s="175">
        <v>0</v>
      </c>
      <c r="I37" s="177">
        <v>0</v>
      </c>
      <c r="J37" s="175">
        <v>12810724.689999999</v>
      </c>
      <c r="K37" s="177">
        <v>3.7017000000000002</v>
      </c>
      <c r="L37" s="175">
        <v>25293268.399999999</v>
      </c>
      <c r="M37" s="177">
        <v>2.1288999999999998</v>
      </c>
      <c r="N37" s="175">
        <v>31404762.309999999</v>
      </c>
      <c r="O37" s="177">
        <v>1.7593000000000001</v>
      </c>
      <c r="P37" s="175">
        <v>20793894.25</v>
      </c>
      <c r="Q37" s="177">
        <v>3.8228</v>
      </c>
    </row>
    <row r="38" spans="1:17">
      <c r="A38" s="174" t="s">
        <v>178</v>
      </c>
      <c r="B38" s="175">
        <v>205368021.53</v>
      </c>
      <c r="C38" s="177">
        <v>3.2031000000000001</v>
      </c>
      <c r="D38" s="175">
        <v>32410345.399999999</v>
      </c>
      <c r="E38" s="177">
        <v>2.6349</v>
      </c>
      <c r="F38" s="175">
        <v>566579.99</v>
      </c>
      <c r="G38" s="177">
        <v>0.20150000000000001</v>
      </c>
      <c r="H38" s="175">
        <v>0</v>
      </c>
      <c r="I38" s="177">
        <v>0</v>
      </c>
      <c r="J38" s="175">
        <v>0</v>
      </c>
      <c r="K38" s="177">
        <v>0</v>
      </c>
      <c r="L38" s="175">
        <v>99425198</v>
      </c>
      <c r="M38" s="177">
        <v>8.3687000000000005</v>
      </c>
      <c r="N38" s="175">
        <v>46721876</v>
      </c>
      <c r="O38" s="177">
        <v>2.6173999999999999</v>
      </c>
      <c r="P38" s="175">
        <v>26244022.140000001</v>
      </c>
      <c r="Q38" s="177">
        <v>4.8247</v>
      </c>
    </row>
    <row r="39" spans="1:17">
      <c r="A39" s="174" t="s">
        <v>177</v>
      </c>
      <c r="B39" s="175">
        <v>233000974.06999999</v>
      </c>
      <c r="C39" s="177">
        <v>3.6341000000000001</v>
      </c>
      <c r="D39" s="175">
        <v>64084586.93</v>
      </c>
      <c r="E39" s="177">
        <v>5.2099000000000002</v>
      </c>
      <c r="F39" s="175">
        <v>5348003</v>
      </c>
      <c r="G39" s="177">
        <v>1.9019999999999999</v>
      </c>
      <c r="H39" s="175">
        <v>33305817</v>
      </c>
      <c r="I39" s="177">
        <v>3.2109999999999999</v>
      </c>
      <c r="J39" s="175">
        <v>0</v>
      </c>
      <c r="K39" s="177">
        <v>0</v>
      </c>
      <c r="L39" s="175">
        <v>36683726.159999996</v>
      </c>
      <c r="M39" s="177">
        <v>3.0876999999999999</v>
      </c>
      <c r="N39" s="175">
        <v>93578840.980000004</v>
      </c>
      <c r="O39" s="177">
        <v>5.2423999999999999</v>
      </c>
      <c r="P39" s="175">
        <v>0</v>
      </c>
      <c r="Q39" s="177">
        <v>0</v>
      </c>
    </row>
    <row r="40" spans="1:17" ht="13.5" thickBot="1">
      <c r="A40" s="174" t="s">
        <v>176</v>
      </c>
      <c r="B40" s="175">
        <v>57318771.899999999</v>
      </c>
      <c r="C40" s="177">
        <v>0.89400000000000002</v>
      </c>
      <c r="D40" s="175">
        <v>17165565.899999999</v>
      </c>
      <c r="E40" s="177">
        <v>1.3955</v>
      </c>
      <c r="F40" s="175">
        <v>0</v>
      </c>
      <c r="G40" s="177">
        <v>0</v>
      </c>
      <c r="H40" s="175">
        <v>0</v>
      </c>
      <c r="I40" s="177">
        <v>0</v>
      </c>
      <c r="J40" s="175">
        <v>0</v>
      </c>
      <c r="K40" s="177">
        <v>0</v>
      </c>
      <c r="L40" s="175">
        <v>0</v>
      </c>
      <c r="M40" s="177">
        <v>0</v>
      </c>
      <c r="N40" s="175">
        <v>24518678</v>
      </c>
      <c r="O40" s="177">
        <v>1.3735999999999999</v>
      </c>
      <c r="P40" s="175">
        <v>15634528</v>
      </c>
      <c r="Q40" s="177">
        <v>2.8742999999999999</v>
      </c>
    </row>
    <row r="41" spans="1:17" ht="14.25" thickTop="1" thickBot="1">
      <c r="A41" s="171" t="s">
        <v>175</v>
      </c>
      <c r="B41" s="152">
        <v>607677842.28999996</v>
      </c>
      <c r="C41" s="172">
        <v>9.4778000000000002</v>
      </c>
      <c r="D41" s="152">
        <v>135347923.37</v>
      </c>
      <c r="E41" s="172">
        <v>11.003399999999999</v>
      </c>
      <c r="F41" s="152">
        <v>5914582.9900000002</v>
      </c>
      <c r="G41" s="172">
        <v>2.1034999999999999</v>
      </c>
      <c r="H41" s="152">
        <v>33305817</v>
      </c>
      <c r="I41" s="172">
        <v>3.2109999999999999</v>
      </c>
      <c r="J41" s="152">
        <v>12810724.689999999</v>
      </c>
      <c r="K41" s="172">
        <v>3.7017000000000002</v>
      </c>
      <c r="L41" s="152">
        <v>161402192.56</v>
      </c>
      <c r="M41" s="172">
        <v>13.5853</v>
      </c>
      <c r="N41" s="152">
        <v>196224157.28999999</v>
      </c>
      <c r="O41" s="172">
        <v>10.992699999999999</v>
      </c>
      <c r="P41" s="152">
        <v>62672444.390000001</v>
      </c>
      <c r="Q41" s="172">
        <v>11.521800000000001</v>
      </c>
    </row>
    <row r="42" spans="1:17" ht="13.5" thickTop="1">
      <c r="A42" s="174" t="s">
        <v>174</v>
      </c>
      <c r="B42" s="175">
        <v>590404760.22000003</v>
      </c>
      <c r="C42" s="177">
        <v>9.2083999999999993</v>
      </c>
      <c r="D42" s="175">
        <v>164698765.55000001</v>
      </c>
      <c r="E42" s="177">
        <v>13.3895</v>
      </c>
      <c r="F42" s="175">
        <v>15419795.199999999</v>
      </c>
      <c r="G42" s="177">
        <v>5.484</v>
      </c>
      <c r="H42" s="175">
        <v>43458596</v>
      </c>
      <c r="I42" s="177">
        <v>4.1898999999999997</v>
      </c>
      <c r="J42" s="175">
        <v>33289042.739999998</v>
      </c>
      <c r="K42" s="177">
        <v>9.6189</v>
      </c>
      <c r="L42" s="175">
        <v>41562986.25</v>
      </c>
      <c r="M42" s="177">
        <v>3.4984000000000002</v>
      </c>
      <c r="N42" s="175">
        <v>241893788.72999999</v>
      </c>
      <c r="O42" s="177">
        <v>13.5511</v>
      </c>
      <c r="P42" s="175">
        <v>50081785.75</v>
      </c>
      <c r="Q42" s="177">
        <v>9.2071000000000005</v>
      </c>
    </row>
    <row r="43" spans="1:17">
      <c r="A43" s="174" t="s">
        <v>173</v>
      </c>
      <c r="B43" s="175">
        <v>24114188.309999999</v>
      </c>
      <c r="C43" s="177">
        <v>0.37609999999999999</v>
      </c>
      <c r="D43" s="175">
        <v>9230290</v>
      </c>
      <c r="E43" s="177">
        <v>0.75039999999999996</v>
      </c>
      <c r="F43" s="175">
        <v>1767017.81</v>
      </c>
      <c r="G43" s="177">
        <v>0.62839999999999996</v>
      </c>
      <c r="H43" s="175">
        <v>0</v>
      </c>
      <c r="I43" s="177">
        <v>0</v>
      </c>
      <c r="J43" s="175">
        <v>0</v>
      </c>
      <c r="K43" s="177">
        <v>0</v>
      </c>
      <c r="L43" s="175">
        <v>0</v>
      </c>
      <c r="M43" s="177">
        <v>0</v>
      </c>
      <c r="N43" s="175">
        <v>13116880.5</v>
      </c>
      <c r="O43" s="177">
        <v>0.73480000000000001</v>
      </c>
      <c r="P43" s="175">
        <v>0</v>
      </c>
      <c r="Q43" s="177">
        <v>0</v>
      </c>
    </row>
    <row r="44" spans="1:17">
      <c r="A44" s="174" t="s">
        <v>172</v>
      </c>
      <c r="B44" s="175">
        <v>235867836.59999999</v>
      </c>
      <c r="C44" s="177">
        <v>3.6787999999999998</v>
      </c>
      <c r="D44" s="175">
        <v>13496216</v>
      </c>
      <c r="E44" s="177">
        <v>1.0972</v>
      </c>
      <c r="F44" s="175">
        <v>9129561.9700000007</v>
      </c>
      <c r="G44" s="177">
        <v>3.2469000000000001</v>
      </c>
      <c r="H44" s="175">
        <v>78306968</v>
      </c>
      <c r="I44" s="177">
        <v>7.5496999999999996</v>
      </c>
      <c r="J44" s="175">
        <v>3406902.2</v>
      </c>
      <c r="K44" s="177">
        <v>0.98440000000000005</v>
      </c>
      <c r="L44" s="175">
        <v>58719194.689999998</v>
      </c>
      <c r="M44" s="177">
        <v>4.9424000000000001</v>
      </c>
      <c r="N44" s="175">
        <v>19593224</v>
      </c>
      <c r="O44" s="177">
        <v>1.0975999999999999</v>
      </c>
      <c r="P44" s="175">
        <v>53215769.740000002</v>
      </c>
      <c r="Q44" s="177">
        <v>9.7833000000000006</v>
      </c>
    </row>
    <row r="45" spans="1:17">
      <c r="A45" s="174" t="s">
        <v>171</v>
      </c>
      <c r="B45" s="175">
        <v>280768338.06</v>
      </c>
      <c r="C45" s="177">
        <v>4.3791000000000002</v>
      </c>
      <c r="D45" s="175">
        <v>15407920.800000001</v>
      </c>
      <c r="E45" s="177">
        <v>1.2525999999999999</v>
      </c>
      <c r="F45" s="175">
        <v>6558323.4000000004</v>
      </c>
      <c r="G45" s="177">
        <v>2.3323999999999998</v>
      </c>
      <c r="H45" s="175">
        <v>72052892.879999995</v>
      </c>
      <c r="I45" s="177">
        <v>6.9466999999999999</v>
      </c>
      <c r="J45" s="175">
        <v>25283260.899999999</v>
      </c>
      <c r="K45" s="177">
        <v>7.3056000000000001</v>
      </c>
      <c r="L45" s="175">
        <v>110333734.06</v>
      </c>
      <c r="M45" s="177">
        <v>9.2868999999999993</v>
      </c>
      <c r="N45" s="175">
        <v>24206537.699999999</v>
      </c>
      <c r="O45" s="177">
        <v>1.3561000000000001</v>
      </c>
      <c r="P45" s="175">
        <v>26925668.32</v>
      </c>
      <c r="Q45" s="177">
        <v>4.95</v>
      </c>
    </row>
    <row r="46" spans="1:17">
      <c r="A46" s="174" t="s">
        <v>170</v>
      </c>
      <c r="B46" s="175">
        <v>0</v>
      </c>
      <c r="C46" s="177">
        <v>0</v>
      </c>
      <c r="D46" s="175">
        <v>0</v>
      </c>
      <c r="E46" s="177">
        <v>0</v>
      </c>
      <c r="F46" s="175">
        <v>0</v>
      </c>
      <c r="G46" s="177">
        <v>0</v>
      </c>
      <c r="H46" s="175">
        <v>0</v>
      </c>
      <c r="I46" s="177">
        <v>0</v>
      </c>
      <c r="J46" s="175">
        <v>0</v>
      </c>
      <c r="K46" s="177">
        <v>0</v>
      </c>
      <c r="L46" s="175">
        <v>0</v>
      </c>
      <c r="M46" s="177">
        <v>0</v>
      </c>
      <c r="N46" s="175">
        <v>0</v>
      </c>
      <c r="O46" s="177">
        <v>0</v>
      </c>
      <c r="P46" s="175">
        <v>0</v>
      </c>
      <c r="Q46" s="177">
        <v>0</v>
      </c>
    </row>
    <row r="47" spans="1:17">
      <c r="A47" s="174" t="s">
        <v>169</v>
      </c>
      <c r="B47" s="175">
        <v>26916095.530000001</v>
      </c>
      <c r="C47" s="177">
        <v>0.41980000000000001</v>
      </c>
      <c r="D47" s="175">
        <v>0</v>
      </c>
      <c r="E47" s="177">
        <v>0</v>
      </c>
      <c r="F47" s="175">
        <v>767335.53</v>
      </c>
      <c r="G47" s="177">
        <v>0.27289999999999998</v>
      </c>
      <c r="H47" s="175">
        <v>0</v>
      </c>
      <c r="I47" s="177">
        <v>0</v>
      </c>
      <c r="J47" s="175">
        <v>0</v>
      </c>
      <c r="K47" s="177">
        <v>0</v>
      </c>
      <c r="L47" s="175">
        <v>26148760</v>
      </c>
      <c r="M47" s="177">
        <v>2.2010000000000001</v>
      </c>
      <c r="N47" s="175">
        <v>0</v>
      </c>
      <c r="O47" s="177">
        <v>0</v>
      </c>
      <c r="P47" s="175">
        <v>0</v>
      </c>
      <c r="Q47" s="177">
        <v>0</v>
      </c>
    </row>
    <row r="48" spans="1:17" ht="13.5" thickBot="1">
      <c r="A48" s="174" t="s">
        <v>39</v>
      </c>
      <c r="B48" s="175">
        <v>43467770.229999997</v>
      </c>
      <c r="C48" s="177">
        <v>0.67800000000000005</v>
      </c>
      <c r="D48" s="175">
        <v>19023244.23</v>
      </c>
      <c r="E48" s="177">
        <v>1.5465</v>
      </c>
      <c r="F48" s="175">
        <v>0</v>
      </c>
      <c r="G48" s="177">
        <v>0</v>
      </c>
      <c r="H48" s="175">
        <v>0</v>
      </c>
      <c r="I48" s="177">
        <v>0</v>
      </c>
      <c r="J48" s="175">
        <v>0</v>
      </c>
      <c r="K48" s="177">
        <v>0</v>
      </c>
      <c r="L48" s="175">
        <v>0</v>
      </c>
      <c r="M48" s="177">
        <v>0</v>
      </c>
      <c r="N48" s="175">
        <v>24444526</v>
      </c>
      <c r="O48" s="177">
        <v>1.3694</v>
      </c>
      <c r="P48" s="175">
        <v>0</v>
      </c>
      <c r="Q48" s="177">
        <v>0</v>
      </c>
    </row>
    <row r="49" spans="1:17" ht="14.25" thickTop="1" thickBot="1">
      <c r="A49" s="171" t="s">
        <v>168</v>
      </c>
      <c r="B49" s="152">
        <v>1201538988.95</v>
      </c>
      <c r="C49" s="172">
        <v>18.740100000000002</v>
      </c>
      <c r="D49" s="152">
        <v>221856436.58000001</v>
      </c>
      <c r="E49" s="172">
        <v>18.036200000000001</v>
      </c>
      <c r="F49" s="152">
        <v>33642033.909999996</v>
      </c>
      <c r="G49" s="172">
        <v>11.964600000000001</v>
      </c>
      <c r="H49" s="152">
        <v>193818456.88</v>
      </c>
      <c r="I49" s="172">
        <v>18.686199999999999</v>
      </c>
      <c r="J49" s="152">
        <v>61979205.840000004</v>
      </c>
      <c r="K49" s="172">
        <v>17.908899999999999</v>
      </c>
      <c r="L49" s="152">
        <v>236764675</v>
      </c>
      <c r="M49" s="172">
        <v>19.928599999999999</v>
      </c>
      <c r="N49" s="152">
        <v>323254956.93000001</v>
      </c>
      <c r="O49" s="172">
        <v>18.109100000000002</v>
      </c>
      <c r="P49" s="152">
        <v>130223223.81</v>
      </c>
      <c r="Q49" s="172">
        <v>23.9404</v>
      </c>
    </row>
    <row r="50" spans="1:17" ht="13.5" thickTop="1">
      <c r="A50" s="174" t="s">
        <v>167</v>
      </c>
      <c r="B50" s="175">
        <v>163049291.11000001</v>
      </c>
      <c r="C50" s="177">
        <v>2.5430000000000001</v>
      </c>
      <c r="D50" s="175">
        <v>29953485</v>
      </c>
      <c r="E50" s="177">
        <v>2.4350999999999998</v>
      </c>
      <c r="F50" s="175">
        <v>0</v>
      </c>
      <c r="G50" s="177">
        <v>0</v>
      </c>
      <c r="H50" s="175">
        <v>42634636.799999997</v>
      </c>
      <c r="I50" s="177">
        <v>4.1104000000000003</v>
      </c>
      <c r="J50" s="175">
        <v>8617695.3599999994</v>
      </c>
      <c r="K50" s="177">
        <v>2.4901</v>
      </c>
      <c r="L50" s="175">
        <v>23095667.5</v>
      </c>
      <c r="M50" s="177">
        <v>1.944</v>
      </c>
      <c r="N50" s="175">
        <v>45249628.549999997</v>
      </c>
      <c r="O50" s="177">
        <v>2.5348999999999999</v>
      </c>
      <c r="P50" s="175">
        <v>13498177.9</v>
      </c>
      <c r="Q50" s="177">
        <v>2.4815</v>
      </c>
    </row>
    <row r="51" spans="1:17" ht="13.5" thickBot="1">
      <c r="A51" s="174" t="s">
        <v>166</v>
      </c>
      <c r="B51" s="175">
        <v>114010644</v>
      </c>
      <c r="C51" s="177">
        <v>1.7782</v>
      </c>
      <c r="D51" s="175">
        <v>13013128</v>
      </c>
      <c r="E51" s="177">
        <v>1.0579000000000001</v>
      </c>
      <c r="F51" s="175">
        <v>3475355.95</v>
      </c>
      <c r="G51" s="177">
        <v>1.236</v>
      </c>
      <c r="H51" s="175">
        <v>53534088.049999997</v>
      </c>
      <c r="I51" s="177">
        <v>5.1612999999999998</v>
      </c>
      <c r="J51" s="175">
        <v>9674563.1999999993</v>
      </c>
      <c r="K51" s="177">
        <v>2.7955000000000001</v>
      </c>
      <c r="L51" s="175">
        <v>0</v>
      </c>
      <c r="M51" s="177">
        <v>0</v>
      </c>
      <c r="N51" s="175">
        <v>19161976</v>
      </c>
      <c r="O51" s="177">
        <v>1.0734999999999999</v>
      </c>
      <c r="P51" s="175">
        <v>15151532.800000001</v>
      </c>
      <c r="Q51" s="177">
        <v>2.7854999999999999</v>
      </c>
    </row>
    <row r="52" spans="1:17" ht="14.25" thickTop="1" thickBot="1">
      <c r="A52" s="171" t="s">
        <v>165</v>
      </c>
      <c r="B52" s="152">
        <v>277059935.11000001</v>
      </c>
      <c r="C52" s="172">
        <v>4.3212000000000002</v>
      </c>
      <c r="D52" s="152">
        <v>42966613</v>
      </c>
      <c r="E52" s="172">
        <v>3.4931000000000001</v>
      </c>
      <c r="F52" s="152">
        <v>3475355.95</v>
      </c>
      <c r="G52" s="172">
        <v>1.236</v>
      </c>
      <c r="H52" s="152">
        <v>96168724.849999994</v>
      </c>
      <c r="I52" s="172">
        <v>9.2716999999999992</v>
      </c>
      <c r="J52" s="152">
        <v>18292258.559999999</v>
      </c>
      <c r="K52" s="172">
        <v>5.2855999999999996</v>
      </c>
      <c r="L52" s="152">
        <v>23095667.5</v>
      </c>
      <c r="M52" s="172">
        <v>1.944</v>
      </c>
      <c r="N52" s="152">
        <v>64411604.549999997</v>
      </c>
      <c r="O52" s="172">
        <v>3.6084000000000001</v>
      </c>
      <c r="P52" s="152">
        <v>28649710.699999999</v>
      </c>
      <c r="Q52" s="172">
        <v>5.2670000000000003</v>
      </c>
    </row>
    <row r="53" spans="1:17" ht="13.5" thickTop="1">
      <c r="A53" s="174" t="s">
        <v>164</v>
      </c>
      <c r="B53" s="175">
        <v>0</v>
      </c>
      <c r="C53" s="177">
        <v>0</v>
      </c>
      <c r="D53" s="175">
        <v>0</v>
      </c>
      <c r="E53" s="177">
        <v>0</v>
      </c>
      <c r="F53" s="175">
        <v>0</v>
      </c>
      <c r="G53" s="177">
        <v>0</v>
      </c>
      <c r="H53" s="175">
        <v>0</v>
      </c>
      <c r="I53" s="177">
        <v>0</v>
      </c>
      <c r="J53" s="175">
        <v>0</v>
      </c>
      <c r="K53" s="177">
        <v>0</v>
      </c>
      <c r="L53" s="175">
        <v>0</v>
      </c>
      <c r="M53" s="177">
        <v>0</v>
      </c>
      <c r="N53" s="175">
        <v>0</v>
      </c>
      <c r="O53" s="177">
        <v>0</v>
      </c>
      <c r="P53" s="175">
        <v>0</v>
      </c>
      <c r="Q53" s="177">
        <v>0</v>
      </c>
    </row>
    <row r="54" spans="1:17">
      <c r="A54" s="174" t="s">
        <v>163</v>
      </c>
      <c r="B54" s="175">
        <v>123582209.31</v>
      </c>
      <c r="C54" s="177">
        <v>1.9275</v>
      </c>
      <c r="D54" s="175">
        <v>18008858.25</v>
      </c>
      <c r="E54" s="177">
        <v>1.4641</v>
      </c>
      <c r="F54" s="175">
        <v>7491637.9100000001</v>
      </c>
      <c r="G54" s="177">
        <v>2.6644000000000001</v>
      </c>
      <c r="H54" s="175">
        <v>34426896.100000001</v>
      </c>
      <c r="I54" s="177">
        <v>3.3191000000000002</v>
      </c>
      <c r="J54" s="175">
        <v>4708605</v>
      </c>
      <c r="K54" s="177">
        <v>1.3606</v>
      </c>
      <c r="L54" s="175">
        <v>15791853</v>
      </c>
      <c r="M54" s="177">
        <v>1.3291999999999999</v>
      </c>
      <c r="N54" s="175">
        <v>22292206.350000001</v>
      </c>
      <c r="O54" s="177">
        <v>1.2487999999999999</v>
      </c>
      <c r="P54" s="175">
        <v>20862152.699999999</v>
      </c>
      <c r="Q54" s="177">
        <v>3.8353000000000002</v>
      </c>
    </row>
    <row r="55" spans="1:17">
      <c r="A55" s="174" t="s">
        <v>162</v>
      </c>
      <c r="B55" s="175">
        <v>79013060.719999999</v>
      </c>
      <c r="C55" s="177">
        <v>1.2323</v>
      </c>
      <c r="D55" s="175">
        <v>993870.02</v>
      </c>
      <c r="E55" s="177">
        <v>8.0799999999999997E-2</v>
      </c>
      <c r="F55" s="175">
        <v>0</v>
      </c>
      <c r="G55" s="177">
        <v>0</v>
      </c>
      <c r="H55" s="175">
        <v>45824979.719999999</v>
      </c>
      <c r="I55" s="177">
        <v>4.4180000000000001</v>
      </c>
      <c r="J55" s="175">
        <v>6133631.2000000002</v>
      </c>
      <c r="K55" s="177">
        <v>1.7723</v>
      </c>
      <c r="L55" s="175">
        <v>24569275.420000002</v>
      </c>
      <c r="M55" s="177">
        <v>2.0680000000000001</v>
      </c>
      <c r="N55" s="175">
        <v>1491304.36</v>
      </c>
      <c r="O55" s="177">
        <v>8.3500000000000005E-2</v>
      </c>
      <c r="P55" s="175">
        <v>0</v>
      </c>
      <c r="Q55" s="177">
        <v>0</v>
      </c>
    </row>
    <row r="56" spans="1:17">
      <c r="A56" s="174" t="s">
        <v>161</v>
      </c>
      <c r="B56" s="175">
        <v>212287326.68000001</v>
      </c>
      <c r="C56" s="177">
        <v>3.3109999999999999</v>
      </c>
      <c r="D56" s="175">
        <v>43106562.640000001</v>
      </c>
      <c r="E56" s="177">
        <v>3.5044</v>
      </c>
      <c r="F56" s="175">
        <v>6345458.29</v>
      </c>
      <c r="G56" s="177">
        <v>2.2566999999999999</v>
      </c>
      <c r="H56" s="175">
        <v>39721606.659999996</v>
      </c>
      <c r="I56" s="177">
        <v>3.8296000000000001</v>
      </c>
      <c r="J56" s="175">
        <v>16832407.859999999</v>
      </c>
      <c r="K56" s="177">
        <v>4.8636999999999997</v>
      </c>
      <c r="L56" s="175">
        <v>28952872.129999999</v>
      </c>
      <c r="M56" s="177">
        <v>2.4369999999999998</v>
      </c>
      <c r="N56" s="175">
        <v>63136708.259999998</v>
      </c>
      <c r="O56" s="177">
        <v>3.5369999999999999</v>
      </c>
      <c r="P56" s="175">
        <v>14191710.84</v>
      </c>
      <c r="Q56" s="177">
        <v>2.609</v>
      </c>
    </row>
    <row r="57" spans="1:17">
      <c r="A57" s="174" t="s">
        <v>160</v>
      </c>
      <c r="B57" s="175">
        <v>40757352</v>
      </c>
      <c r="C57" s="177">
        <v>0.63570000000000004</v>
      </c>
      <c r="D57" s="175">
        <v>0</v>
      </c>
      <c r="E57" s="177">
        <v>0</v>
      </c>
      <c r="F57" s="175">
        <v>0</v>
      </c>
      <c r="G57" s="177">
        <v>0</v>
      </c>
      <c r="H57" s="175">
        <v>0</v>
      </c>
      <c r="I57" s="177">
        <v>0</v>
      </c>
      <c r="J57" s="175">
        <v>0</v>
      </c>
      <c r="K57" s="177">
        <v>0</v>
      </c>
      <c r="L57" s="175">
        <v>40757352</v>
      </c>
      <c r="M57" s="177">
        <v>3.4306000000000001</v>
      </c>
      <c r="N57" s="175">
        <v>0</v>
      </c>
      <c r="O57" s="177">
        <v>0</v>
      </c>
      <c r="P57" s="175">
        <v>0</v>
      </c>
      <c r="Q57" s="177">
        <v>0</v>
      </c>
    </row>
    <row r="58" spans="1:17">
      <c r="A58" s="174" t="s">
        <v>159</v>
      </c>
      <c r="B58" s="175">
        <v>249621398.15000001</v>
      </c>
      <c r="C58" s="177">
        <v>3.8933</v>
      </c>
      <c r="D58" s="175">
        <v>38146397.880000003</v>
      </c>
      <c r="E58" s="177">
        <v>3.1012</v>
      </c>
      <c r="F58" s="175">
        <v>0</v>
      </c>
      <c r="G58" s="177">
        <v>0</v>
      </c>
      <c r="H58" s="175">
        <v>14426457.02</v>
      </c>
      <c r="I58" s="177">
        <v>1.3909</v>
      </c>
      <c r="J58" s="175">
        <v>0</v>
      </c>
      <c r="K58" s="177">
        <v>0</v>
      </c>
      <c r="L58" s="175">
        <v>102444846</v>
      </c>
      <c r="M58" s="177">
        <v>8.6227999999999998</v>
      </c>
      <c r="N58" s="175">
        <v>53656735.68</v>
      </c>
      <c r="O58" s="177">
        <v>3.0059</v>
      </c>
      <c r="P58" s="175">
        <v>40946961.57</v>
      </c>
      <c r="Q58" s="177">
        <v>7.5277000000000003</v>
      </c>
    </row>
    <row r="59" spans="1:17" ht="13.5" thickBot="1">
      <c r="A59" s="174" t="s">
        <v>158</v>
      </c>
      <c r="B59" s="175">
        <v>44869189.859999999</v>
      </c>
      <c r="C59" s="177">
        <v>0.69979999999999998</v>
      </c>
      <c r="D59" s="175">
        <v>8472708.5600000005</v>
      </c>
      <c r="E59" s="177">
        <v>0.68879999999999997</v>
      </c>
      <c r="F59" s="175">
        <v>0</v>
      </c>
      <c r="G59" s="177">
        <v>0</v>
      </c>
      <c r="H59" s="175">
        <v>10634523.300000001</v>
      </c>
      <c r="I59" s="177">
        <v>1.0253000000000001</v>
      </c>
      <c r="J59" s="175">
        <v>14610403.5</v>
      </c>
      <c r="K59" s="177">
        <v>4.2217000000000002</v>
      </c>
      <c r="L59" s="175">
        <v>0</v>
      </c>
      <c r="M59" s="177">
        <v>0</v>
      </c>
      <c r="N59" s="175">
        <v>11151554.5</v>
      </c>
      <c r="O59" s="177">
        <v>0.62470000000000003</v>
      </c>
      <c r="P59" s="175">
        <v>0</v>
      </c>
      <c r="Q59" s="177">
        <v>0</v>
      </c>
    </row>
    <row r="60" spans="1:17" ht="14.25" thickTop="1" thickBot="1">
      <c r="A60" s="171" t="s">
        <v>157</v>
      </c>
      <c r="B60" s="152">
        <v>750130536.72000003</v>
      </c>
      <c r="C60" s="172">
        <v>11.6996</v>
      </c>
      <c r="D60" s="152">
        <v>108728397.34999999</v>
      </c>
      <c r="E60" s="172">
        <v>8.8392999999999997</v>
      </c>
      <c r="F60" s="152">
        <v>13837096.199999999</v>
      </c>
      <c r="G60" s="172">
        <v>4.9211</v>
      </c>
      <c r="H60" s="152">
        <v>145034462.80000001</v>
      </c>
      <c r="I60" s="172">
        <v>13.982900000000001</v>
      </c>
      <c r="J60" s="152">
        <v>42285047.560000002</v>
      </c>
      <c r="K60" s="172">
        <v>12.218299999999999</v>
      </c>
      <c r="L60" s="152">
        <v>212516198.55000001</v>
      </c>
      <c r="M60" s="172">
        <v>17.887599999999999</v>
      </c>
      <c r="N60" s="152">
        <v>151728509.15000001</v>
      </c>
      <c r="O60" s="172">
        <v>8.5</v>
      </c>
      <c r="P60" s="152">
        <v>76000825.109999999</v>
      </c>
      <c r="Q60" s="172">
        <v>13.972099999999999</v>
      </c>
    </row>
    <row r="61" spans="1:17" ht="13.5" thickTop="1">
      <c r="A61" s="174" t="s">
        <v>156</v>
      </c>
      <c r="B61" s="175">
        <v>453045174.81999999</v>
      </c>
      <c r="C61" s="177">
        <v>7.0659999999999998</v>
      </c>
      <c r="D61" s="175">
        <v>117007345.5</v>
      </c>
      <c r="E61" s="177">
        <v>9.5122999999999998</v>
      </c>
      <c r="F61" s="175">
        <v>29742096.02</v>
      </c>
      <c r="G61" s="177">
        <v>10.5776</v>
      </c>
      <c r="H61" s="175">
        <v>43668283.5</v>
      </c>
      <c r="I61" s="177">
        <v>4.2100999999999997</v>
      </c>
      <c r="J61" s="175">
        <v>14756169</v>
      </c>
      <c r="K61" s="177">
        <v>4.2637999999999998</v>
      </c>
      <c r="L61" s="175">
        <v>46972789.5</v>
      </c>
      <c r="M61" s="177">
        <v>3.9537</v>
      </c>
      <c r="N61" s="175">
        <v>169287313.5</v>
      </c>
      <c r="O61" s="177">
        <v>9.4837000000000007</v>
      </c>
      <c r="P61" s="175">
        <v>31611177.800000001</v>
      </c>
      <c r="Q61" s="177">
        <v>5.8113999999999999</v>
      </c>
    </row>
    <row r="62" spans="1:17" ht="13.5" thickBot="1">
      <c r="A62" s="174" t="s">
        <v>155</v>
      </c>
      <c r="B62" s="175">
        <v>0</v>
      </c>
      <c r="C62" s="177">
        <v>0</v>
      </c>
      <c r="D62" s="175">
        <v>0</v>
      </c>
      <c r="E62" s="177">
        <v>0</v>
      </c>
      <c r="F62" s="175">
        <v>0</v>
      </c>
      <c r="G62" s="177">
        <v>0</v>
      </c>
      <c r="H62" s="175">
        <v>0</v>
      </c>
      <c r="I62" s="177">
        <v>0</v>
      </c>
      <c r="J62" s="175">
        <v>0</v>
      </c>
      <c r="K62" s="177">
        <v>0</v>
      </c>
      <c r="L62" s="175">
        <v>0</v>
      </c>
      <c r="M62" s="177">
        <v>0</v>
      </c>
      <c r="N62" s="175">
        <v>0</v>
      </c>
      <c r="O62" s="177">
        <v>0</v>
      </c>
      <c r="P62" s="175">
        <v>0</v>
      </c>
      <c r="Q62" s="177">
        <v>0</v>
      </c>
    </row>
    <row r="63" spans="1:17" ht="14.25" thickTop="1" thickBot="1">
      <c r="A63" s="171" t="s">
        <v>154</v>
      </c>
      <c r="B63" s="152">
        <v>453045174.81999999</v>
      </c>
      <c r="C63" s="172">
        <v>7.0659999999999998</v>
      </c>
      <c r="D63" s="152">
        <v>117007345.5</v>
      </c>
      <c r="E63" s="172">
        <v>9.5122999999999998</v>
      </c>
      <c r="F63" s="152">
        <v>29742096.02</v>
      </c>
      <c r="G63" s="172">
        <v>10.5776</v>
      </c>
      <c r="H63" s="152">
        <v>43668283.5</v>
      </c>
      <c r="I63" s="172">
        <v>4.2100999999999997</v>
      </c>
      <c r="J63" s="152">
        <v>14756169</v>
      </c>
      <c r="K63" s="172">
        <v>4.2637999999999998</v>
      </c>
      <c r="L63" s="152">
        <v>46972789.5</v>
      </c>
      <c r="M63" s="172">
        <v>3.9537</v>
      </c>
      <c r="N63" s="152">
        <v>169287313.5</v>
      </c>
      <c r="O63" s="172">
        <v>9.4837000000000007</v>
      </c>
      <c r="P63" s="152">
        <v>31611177.800000001</v>
      </c>
      <c r="Q63" s="172">
        <v>5.8113999999999999</v>
      </c>
    </row>
    <row r="64" spans="1:17" ht="13.5" thickTop="1">
      <c r="A64" s="174" t="s">
        <v>149</v>
      </c>
      <c r="B64" s="175">
        <v>0</v>
      </c>
      <c r="C64" s="177">
        <v>0</v>
      </c>
      <c r="D64" s="175">
        <v>0</v>
      </c>
      <c r="E64" s="177">
        <v>0</v>
      </c>
      <c r="F64" s="175">
        <v>0</v>
      </c>
      <c r="G64" s="177">
        <v>0</v>
      </c>
      <c r="H64" s="175">
        <v>0</v>
      </c>
      <c r="I64" s="177">
        <v>0</v>
      </c>
      <c r="J64" s="175">
        <v>0</v>
      </c>
      <c r="K64" s="177">
        <v>0</v>
      </c>
      <c r="L64" s="175">
        <v>0</v>
      </c>
      <c r="M64" s="177">
        <v>0</v>
      </c>
      <c r="N64" s="175">
        <v>0</v>
      </c>
      <c r="O64" s="177">
        <v>0</v>
      </c>
      <c r="P64" s="175">
        <v>0</v>
      </c>
      <c r="Q64" s="177">
        <v>0</v>
      </c>
    </row>
    <row r="65" spans="1:17" ht="13.5" thickBot="1">
      <c r="A65" s="174" t="s">
        <v>148</v>
      </c>
      <c r="B65" s="175">
        <v>498194952.41000003</v>
      </c>
      <c r="C65" s="177">
        <v>7.7702</v>
      </c>
      <c r="D65" s="175">
        <v>114443862.7</v>
      </c>
      <c r="E65" s="177">
        <v>9.3039000000000005</v>
      </c>
      <c r="F65" s="175">
        <v>43720807.07</v>
      </c>
      <c r="G65" s="177">
        <v>15.548999999999999</v>
      </c>
      <c r="H65" s="175">
        <v>66026470.030000001</v>
      </c>
      <c r="I65" s="177">
        <v>6.3657000000000004</v>
      </c>
      <c r="J65" s="175">
        <v>15291040</v>
      </c>
      <c r="K65" s="177">
        <v>4.4184000000000001</v>
      </c>
      <c r="L65" s="175">
        <v>51174635.310000002</v>
      </c>
      <c r="M65" s="177">
        <v>4.3074000000000003</v>
      </c>
      <c r="N65" s="175">
        <v>161439835.68000001</v>
      </c>
      <c r="O65" s="177">
        <v>9.0440000000000005</v>
      </c>
      <c r="P65" s="175">
        <v>46098301.619999997</v>
      </c>
      <c r="Q65" s="177">
        <v>8.4748000000000001</v>
      </c>
    </row>
    <row r="66" spans="1:17" ht="14.25" thickTop="1" thickBot="1">
      <c r="A66" s="171" t="s">
        <v>147</v>
      </c>
      <c r="B66" s="152">
        <v>498194952.41000003</v>
      </c>
      <c r="C66" s="172">
        <v>7.7702</v>
      </c>
      <c r="D66" s="152">
        <v>114443862.7</v>
      </c>
      <c r="E66" s="172">
        <v>9.3039000000000005</v>
      </c>
      <c r="F66" s="152">
        <v>43720807.07</v>
      </c>
      <c r="G66" s="172">
        <v>15.548999999999999</v>
      </c>
      <c r="H66" s="152">
        <v>66026470.030000001</v>
      </c>
      <c r="I66" s="172">
        <v>6.3657000000000004</v>
      </c>
      <c r="J66" s="152">
        <v>15291040</v>
      </c>
      <c r="K66" s="172">
        <v>4.4184000000000001</v>
      </c>
      <c r="L66" s="152">
        <v>51174635.310000002</v>
      </c>
      <c r="M66" s="172">
        <v>4.3074000000000003</v>
      </c>
      <c r="N66" s="152">
        <v>161439835.68000001</v>
      </c>
      <c r="O66" s="172">
        <v>9.0440000000000005</v>
      </c>
      <c r="P66" s="152">
        <v>46098301.619999997</v>
      </c>
      <c r="Q66" s="172">
        <v>8.4748000000000001</v>
      </c>
    </row>
    <row r="67" spans="1:17" ht="13.5" thickTop="1">
      <c r="A67" s="174" t="s">
        <v>152</v>
      </c>
      <c r="B67" s="175">
        <v>29186159.829999998</v>
      </c>
      <c r="C67" s="177">
        <v>0.45519999999999999</v>
      </c>
      <c r="D67" s="175">
        <v>0</v>
      </c>
      <c r="E67" s="177">
        <v>0</v>
      </c>
      <c r="F67" s="175">
        <v>0</v>
      </c>
      <c r="G67" s="177">
        <v>0</v>
      </c>
      <c r="H67" s="175">
        <v>29186158.210000001</v>
      </c>
      <c r="I67" s="177">
        <v>2.8138999999999998</v>
      </c>
      <c r="J67" s="175">
        <v>0</v>
      </c>
      <c r="K67" s="177">
        <v>0</v>
      </c>
      <c r="L67" s="175">
        <v>0</v>
      </c>
      <c r="M67" s="177">
        <v>0</v>
      </c>
      <c r="N67" s="175">
        <v>0</v>
      </c>
      <c r="O67" s="177">
        <v>0</v>
      </c>
      <c r="P67" s="175">
        <v>1.62</v>
      </c>
      <c r="Q67" s="177">
        <v>0</v>
      </c>
    </row>
    <row r="68" spans="1:17" ht="13.5" thickBot="1">
      <c r="A68" s="174" t="s">
        <v>151</v>
      </c>
      <c r="B68" s="175">
        <v>30626159.199999999</v>
      </c>
      <c r="C68" s="177">
        <v>0.47770000000000001</v>
      </c>
      <c r="D68" s="175">
        <v>0</v>
      </c>
      <c r="E68" s="177">
        <v>0</v>
      </c>
      <c r="F68" s="175">
        <v>0</v>
      </c>
      <c r="G68" s="177">
        <v>0</v>
      </c>
      <c r="H68" s="175">
        <v>0</v>
      </c>
      <c r="I68" s="177">
        <v>0</v>
      </c>
      <c r="J68" s="175">
        <v>0</v>
      </c>
      <c r="K68" s="177">
        <v>0</v>
      </c>
      <c r="L68" s="175">
        <v>30626159.199999999</v>
      </c>
      <c r="M68" s="177">
        <v>2.5777999999999999</v>
      </c>
      <c r="N68" s="175">
        <v>0</v>
      </c>
      <c r="O68" s="177">
        <v>0</v>
      </c>
      <c r="P68" s="175">
        <v>0</v>
      </c>
      <c r="Q68" s="177">
        <v>0</v>
      </c>
    </row>
    <row r="69" spans="1:17" ht="14.25" thickTop="1" thickBot="1">
      <c r="A69" s="171" t="s">
        <v>150</v>
      </c>
      <c r="B69" s="152">
        <v>59812319.030000001</v>
      </c>
      <c r="C69" s="172">
        <v>0.93289999999999995</v>
      </c>
      <c r="D69" s="152">
        <v>0</v>
      </c>
      <c r="E69" s="172">
        <v>0</v>
      </c>
      <c r="F69" s="152">
        <v>0</v>
      </c>
      <c r="G69" s="172">
        <v>0</v>
      </c>
      <c r="H69" s="152">
        <v>29186158.210000001</v>
      </c>
      <c r="I69" s="172">
        <v>2.8138999999999998</v>
      </c>
      <c r="J69" s="152">
        <v>0</v>
      </c>
      <c r="K69" s="172">
        <v>0</v>
      </c>
      <c r="L69" s="152">
        <v>30626159.199999999</v>
      </c>
      <c r="M69" s="172">
        <v>2.5777999999999999</v>
      </c>
      <c r="N69" s="152">
        <v>0</v>
      </c>
      <c r="O69" s="172">
        <v>0</v>
      </c>
      <c r="P69" s="152">
        <v>1.62</v>
      </c>
      <c r="Q69" s="172">
        <v>0</v>
      </c>
    </row>
    <row r="70" spans="1:17" ht="13.5" thickTop="1">
      <c r="A70" s="174" t="s">
        <v>146</v>
      </c>
      <c r="B70" s="175">
        <v>0</v>
      </c>
      <c r="C70" s="177">
        <v>0</v>
      </c>
      <c r="D70" s="175">
        <v>0</v>
      </c>
      <c r="E70" s="177">
        <v>0</v>
      </c>
      <c r="F70" s="175">
        <v>0</v>
      </c>
      <c r="G70" s="177">
        <v>0</v>
      </c>
      <c r="H70" s="175">
        <v>0</v>
      </c>
      <c r="I70" s="177">
        <v>0</v>
      </c>
      <c r="J70" s="175">
        <v>0</v>
      </c>
      <c r="K70" s="177">
        <v>0</v>
      </c>
      <c r="L70" s="175">
        <v>0</v>
      </c>
      <c r="M70" s="177">
        <v>0</v>
      </c>
      <c r="N70" s="175">
        <v>0</v>
      </c>
      <c r="O70" s="177">
        <v>0</v>
      </c>
      <c r="P70" s="175">
        <v>0</v>
      </c>
      <c r="Q70" s="177">
        <v>0</v>
      </c>
    </row>
    <row r="71" spans="1:17" ht="13.5" thickBot="1">
      <c r="A71" s="174" t="s">
        <v>145</v>
      </c>
      <c r="B71" s="175">
        <v>0</v>
      </c>
      <c r="C71" s="177">
        <v>0</v>
      </c>
      <c r="D71" s="175">
        <v>0</v>
      </c>
      <c r="E71" s="177">
        <v>0</v>
      </c>
      <c r="F71" s="175">
        <v>0</v>
      </c>
      <c r="G71" s="177">
        <v>0</v>
      </c>
      <c r="H71" s="175">
        <v>0</v>
      </c>
      <c r="I71" s="177">
        <v>0</v>
      </c>
      <c r="J71" s="175">
        <v>0</v>
      </c>
      <c r="K71" s="177">
        <v>0</v>
      </c>
      <c r="L71" s="175">
        <v>0</v>
      </c>
      <c r="M71" s="177">
        <v>0</v>
      </c>
      <c r="N71" s="175">
        <v>0</v>
      </c>
      <c r="O71" s="177">
        <v>0</v>
      </c>
      <c r="P71" s="175">
        <v>0</v>
      </c>
      <c r="Q71" s="177">
        <v>0</v>
      </c>
    </row>
    <row r="72" spans="1:17" ht="14.25" thickTop="1" thickBot="1">
      <c r="A72" s="171" t="s">
        <v>144</v>
      </c>
      <c r="B72" s="152">
        <v>0</v>
      </c>
      <c r="C72" s="172">
        <v>0</v>
      </c>
      <c r="D72" s="152">
        <v>0</v>
      </c>
      <c r="E72" s="172">
        <v>0</v>
      </c>
      <c r="F72" s="152">
        <v>0</v>
      </c>
      <c r="G72" s="172">
        <v>0</v>
      </c>
      <c r="H72" s="152">
        <v>0</v>
      </c>
      <c r="I72" s="172">
        <v>0</v>
      </c>
      <c r="J72" s="152">
        <v>0</v>
      </c>
      <c r="K72" s="172">
        <v>0</v>
      </c>
      <c r="L72" s="152">
        <v>0</v>
      </c>
      <c r="M72" s="172">
        <v>0</v>
      </c>
      <c r="N72" s="152">
        <v>0</v>
      </c>
      <c r="O72" s="172">
        <v>0</v>
      </c>
      <c r="P72" s="152">
        <v>0</v>
      </c>
      <c r="Q72" s="172">
        <v>0</v>
      </c>
    </row>
    <row r="73" spans="1:17" ht="14.25" thickTop="1" thickBot="1">
      <c r="A73" s="171" t="s">
        <v>153</v>
      </c>
      <c r="B73" s="152">
        <v>0</v>
      </c>
      <c r="C73" s="172">
        <v>0</v>
      </c>
      <c r="D73" s="152">
        <v>0</v>
      </c>
      <c r="E73" s="172">
        <v>0</v>
      </c>
      <c r="F73" s="152">
        <v>0</v>
      </c>
      <c r="G73" s="172">
        <v>0</v>
      </c>
      <c r="H73" s="152">
        <v>0</v>
      </c>
      <c r="I73" s="172">
        <v>0</v>
      </c>
      <c r="J73" s="152">
        <v>0</v>
      </c>
      <c r="K73" s="172">
        <v>0</v>
      </c>
      <c r="L73" s="152">
        <v>0</v>
      </c>
      <c r="M73" s="172">
        <v>0</v>
      </c>
      <c r="N73" s="152">
        <v>0</v>
      </c>
      <c r="O73" s="172">
        <v>0</v>
      </c>
      <c r="P73" s="152">
        <v>0</v>
      </c>
      <c r="Q73" s="172">
        <v>0</v>
      </c>
    </row>
    <row r="74" spans="1:17" ht="14.25" thickTop="1" thickBot="1">
      <c r="A74" s="171" t="s">
        <v>227</v>
      </c>
      <c r="B74" s="152">
        <v>60201689.299999997</v>
      </c>
      <c r="C74" s="172">
        <v>0.93889999999999996</v>
      </c>
      <c r="D74" s="152">
        <v>15026561</v>
      </c>
      <c r="E74" s="172">
        <v>1.2216</v>
      </c>
      <c r="F74" s="152">
        <v>0</v>
      </c>
      <c r="G74" s="172">
        <v>0</v>
      </c>
      <c r="H74" s="152">
        <v>0</v>
      </c>
      <c r="I74" s="172">
        <v>0</v>
      </c>
      <c r="J74" s="152">
        <v>0</v>
      </c>
      <c r="K74" s="172">
        <v>0</v>
      </c>
      <c r="L74" s="152">
        <v>0</v>
      </c>
      <c r="M74" s="172">
        <v>0</v>
      </c>
      <c r="N74" s="152">
        <v>35674138</v>
      </c>
      <c r="O74" s="172">
        <v>1.9984999999999999</v>
      </c>
      <c r="P74" s="152">
        <v>9500990.3000000007</v>
      </c>
      <c r="Q74" s="172">
        <v>1.7466999999999999</v>
      </c>
    </row>
    <row r="75" spans="1:17" ht="14.25" thickTop="1" thickBot="1">
      <c r="A75" s="171" t="s">
        <v>137</v>
      </c>
      <c r="B75" s="152">
        <v>6179360617.21</v>
      </c>
      <c r="C75" s="172">
        <v>96.377799999999993</v>
      </c>
      <c r="D75" s="152">
        <v>1203911586.8699999</v>
      </c>
      <c r="E75" s="172">
        <v>97.874200000000002</v>
      </c>
      <c r="F75" s="152">
        <v>267515145.62</v>
      </c>
      <c r="G75" s="172">
        <v>95.140100000000004</v>
      </c>
      <c r="H75" s="152">
        <v>1029290635.41</v>
      </c>
      <c r="I75" s="172">
        <v>99.234899999999996</v>
      </c>
      <c r="J75" s="152">
        <v>280993511.14999998</v>
      </c>
      <c r="K75" s="172">
        <v>81.193200000000004</v>
      </c>
      <c r="L75" s="152">
        <v>1107106897.28</v>
      </c>
      <c r="M75" s="172">
        <v>93.185900000000004</v>
      </c>
      <c r="N75" s="152">
        <v>1755419694.8299999</v>
      </c>
      <c r="O75" s="172">
        <v>98.340500000000006</v>
      </c>
      <c r="P75" s="152">
        <v>535123146.05000001</v>
      </c>
      <c r="Q75" s="172">
        <v>98.377700000000004</v>
      </c>
    </row>
    <row r="76" spans="1:17" ht="14.25" thickTop="1" thickBot="1">
      <c r="A76" s="171" t="s">
        <v>110</v>
      </c>
      <c r="B76" s="152">
        <v>0</v>
      </c>
      <c r="C76" s="172">
        <v>0</v>
      </c>
      <c r="D76" s="152">
        <v>0</v>
      </c>
      <c r="E76" s="172">
        <v>0</v>
      </c>
      <c r="F76" s="152">
        <v>0</v>
      </c>
      <c r="G76" s="172">
        <v>0</v>
      </c>
      <c r="H76" s="152">
        <v>0</v>
      </c>
      <c r="I76" s="172">
        <v>0</v>
      </c>
      <c r="J76" s="152">
        <v>0</v>
      </c>
      <c r="K76" s="172">
        <v>0</v>
      </c>
      <c r="L76" s="152">
        <v>0</v>
      </c>
      <c r="M76" s="172">
        <v>0</v>
      </c>
      <c r="N76" s="152">
        <v>0</v>
      </c>
      <c r="O76" s="172">
        <v>0</v>
      </c>
      <c r="P76" s="152">
        <v>0</v>
      </c>
      <c r="Q76" s="172">
        <v>0</v>
      </c>
    </row>
    <row r="77" spans="1:17" ht="14.25" thickTop="1" thickBot="1">
      <c r="A77" s="171" t="s">
        <v>136</v>
      </c>
      <c r="B77" s="152">
        <v>6179360617.21</v>
      </c>
      <c r="C77" s="172">
        <v>96.377799999999993</v>
      </c>
      <c r="D77" s="152">
        <v>1203911586.8699999</v>
      </c>
      <c r="E77" s="172">
        <v>97.874200000000002</v>
      </c>
      <c r="F77" s="152">
        <v>267515145.62</v>
      </c>
      <c r="G77" s="172">
        <v>95.140100000000004</v>
      </c>
      <c r="H77" s="152">
        <v>1029290635.41</v>
      </c>
      <c r="I77" s="172">
        <v>99.234899999999996</v>
      </c>
      <c r="J77" s="152">
        <v>280993511.14999998</v>
      </c>
      <c r="K77" s="172">
        <v>81.193200000000004</v>
      </c>
      <c r="L77" s="152">
        <v>1107106897.28</v>
      </c>
      <c r="M77" s="172">
        <v>93.185900000000004</v>
      </c>
      <c r="N77" s="152">
        <v>1755419694.8299999</v>
      </c>
      <c r="O77" s="172">
        <v>98.340500000000006</v>
      </c>
      <c r="P77" s="152">
        <v>535123146.05000001</v>
      </c>
      <c r="Q77" s="172">
        <v>98.377700000000004</v>
      </c>
    </row>
    <row r="78" spans="1:17" ht="13.5" thickTop="1">
      <c r="A78" s="174" t="s">
        <v>92</v>
      </c>
      <c r="B78" s="175">
        <v>0</v>
      </c>
      <c r="C78" s="177">
        <v>0</v>
      </c>
      <c r="D78" s="175">
        <v>0</v>
      </c>
      <c r="E78" s="177">
        <v>0</v>
      </c>
      <c r="F78" s="175">
        <v>0</v>
      </c>
      <c r="G78" s="177">
        <v>0</v>
      </c>
      <c r="H78" s="175">
        <v>0</v>
      </c>
      <c r="I78" s="177">
        <v>0</v>
      </c>
      <c r="J78" s="175">
        <v>0</v>
      </c>
      <c r="K78" s="177">
        <v>0</v>
      </c>
      <c r="L78" s="175">
        <v>0</v>
      </c>
      <c r="M78" s="177">
        <v>0</v>
      </c>
      <c r="N78" s="175">
        <v>0</v>
      </c>
      <c r="O78" s="177">
        <v>0</v>
      </c>
      <c r="P78" s="175">
        <v>0</v>
      </c>
      <c r="Q78" s="177">
        <v>0</v>
      </c>
    </row>
    <row r="79" spans="1:17">
      <c r="A79" s="174" t="s">
        <v>249</v>
      </c>
      <c r="B79" s="175">
        <v>0</v>
      </c>
      <c r="C79" s="177">
        <v>0</v>
      </c>
      <c r="D79" s="175">
        <v>0</v>
      </c>
      <c r="E79" s="177">
        <v>0</v>
      </c>
      <c r="F79" s="175">
        <v>0</v>
      </c>
      <c r="G79" s="177">
        <v>0</v>
      </c>
      <c r="H79" s="175">
        <v>0</v>
      </c>
      <c r="I79" s="177">
        <v>0</v>
      </c>
      <c r="J79" s="175">
        <v>0</v>
      </c>
      <c r="K79" s="177">
        <v>0</v>
      </c>
      <c r="L79" s="175">
        <v>0</v>
      </c>
      <c r="M79" s="177">
        <v>0</v>
      </c>
      <c r="N79" s="175">
        <v>0</v>
      </c>
      <c r="O79" s="177">
        <v>0</v>
      </c>
      <c r="P79" s="175">
        <v>0</v>
      </c>
      <c r="Q79" s="177">
        <v>0</v>
      </c>
    </row>
    <row r="80" spans="1:17" ht="13.5" thickBot="1">
      <c r="A80" s="174" t="s">
        <v>250</v>
      </c>
      <c r="B80" s="175">
        <v>56659855.07</v>
      </c>
      <c r="C80" s="177">
        <v>0.88370000000000004</v>
      </c>
      <c r="D80" s="175">
        <v>0</v>
      </c>
      <c r="E80" s="177">
        <v>0</v>
      </c>
      <c r="F80" s="175">
        <v>0</v>
      </c>
      <c r="G80" s="177">
        <v>0</v>
      </c>
      <c r="H80" s="175">
        <v>0</v>
      </c>
      <c r="I80" s="177">
        <v>0</v>
      </c>
      <c r="J80" s="175">
        <v>56659855.07</v>
      </c>
      <c r="K80" s="177">
        <v>16.3719</v>
      </c>
      <c r="L80" s="175">
        <v>0</v>
      </c>
      <c r="M80" s="177">
        <v>0</v>
      </c>
      <c r="N80" s="175">
        <v>0</v>
      </c>
      <c r="O80" s="177">
        <v>0</v>
      </c>
      <c r="P80" s="175">
        <v>0</v>
      </c>
      <c r="Q80" s="177">
        <v>0</v>
      </c>
    </row>
    <row r="81" spans="1:17" ht="14.25" thickTop="1" thickBot="1">
      <c r="A81" s="171" t="s">
        <v>89</v>
      </c>
      <c r="B81" s="152">
        <v>56659855.07</v>
      </c>
      <c r="C81" s="172">
        <v>0.88370000000000004</v>
      </c>
      <c r="D81" s="152">
        <v>0</v>
      </c>
      <c r="E81" s="172">
        <v>0</v>
      </c>
      <c r="F81" s="152">
        <v>0</v>
      </c>
      <c r="G81" s="172">
        <v>0</v>
      </c>
      <c r="H81" s="152">
        <v>0</v>
      </c>
      <c r="I81" s="172">
        <v>0</v>
      </c>
      <c r="J81" s="152">
        <v>56659855.07</v>
      </c>
      <c r="K81" s="172">
        <v>16.3719</v>
      </c>
      <c r="L81" s="152">
        <v>0</v>
      </c>
      <c r="M81" s="172">
        <v>0</v>
      </c>
      <c r="N81" s="152">
        <v>0</v>
      </c>
      <c r="O81" s="172">
        <v>0</v>
      </c>
      <c r="P81" s="152">
        <v>0</v>
      </c>
      <c r="Q81" s="172">
        <v>0</v>
      </c>
    </row>
    <row r="82" spans="1:17" ht="14.25" thickTop="1" thickBot="1"/>
    <row r="83" spans="1:17" ht="13.5" thickTop="1">
      <c r="A83" s="179" t="s">
        <v>88</v>
      </c>
      <c r="B83" s="180">
        <v>40921</v>
      </c>
      <c r="C83" s="180"/>
      <c r="D83" s="180">
        <v>12</v>
      </c>
      <c r="E83" s="180"/>
      <c r="F83" s="180">
        <v>13</v>
      </c>
      <c r="G83" s="180"/>
      <c r="H83" s="180">
        <v>18842</v>
      </c>
      <c r="I83" s="180"/>
      <c r="J83" s="180">
        <v>1149</v>
      </c>
      <c r="K83" s="180"/>
      <c r="L83" s="180">
        <v>12342</v>
      </c>
      <c r="M83" s="180"/>
      <c r="N83" s="180">
        <v>12</v>
      </c>
      <c r="O83" s="180"/>
      <c r="P83" s="180">
        <v>8551</v>
      </c>
      <c r="Q83" s="180"/>
    </row>
    <row r="84" spans="1:17" ht="13.5" thickBot="1">
      <c r="A84" s="181" t="s">
        <v>135</v>
      </c>
      <c r="B84" s="178">
        <v>156682.39000000001</v>
      </c>
      <c r="C84" s="178"/>
      <c r="D84" s="178">
        <v>102504975.42</v>
      </c>
      <c r="E84" s="178"/>
      <c r="F84" s="178">
        <v>21629252.09</v>
      </c>
      <c r="G84" s="178"/>
      <c r="H84" s="178">
        <v>55048.62</v>
      </c>
      <c r="I84" s="178"/>
      <c r="J84" s="178">
        <v>301201.07</v>
      </c>
      <c r="K84" s="178"/>
      <c r="L84" s="178">
        <v>96261.81</v>
      </c>
      <c r="M84" s="178"/>
      <c r="N84" s="178">
        <v>148753602.59999999</v>
      </c>
      <c r="O84" s="178"/>
      <c r="P84" s="178">
        <v>63612.18</v>
      </c>
      <c r="Q84" s="178"/>
    </row>
    <row r="85" spans="1:17" ht="13.5" thickTop="1"/>
    <row r="87" spans="1:17">
      <c r="A87" s="174" t="s">
        <v>251</v>
      </c>
      <c r="B87" s="175">
        <v>3000134710.6700001</v>
      </c>
      <c r="D87" s="175">
        <v>1057851346</v>
      </c>
      <c r="F87" s="175">
        <v>95601294.25</v>
      </c>
      <c r="H87" s="175">
        <v>23655125.359999999</v>
      </c>
      <c r="J87" s="175">
        <v>554594.81000000006</v>
      </c>
      <c r="L87" s="175">
        <v>26167376.98</v>
      </c>
      <c r="N87" s="175">
        <v>1785043231.1800001</v>
      </c>
      <c r="P87" s="175">
        <v>11261742.09</v>
      </c>
    </row>
  </sheetData>
  <mergeCells count="7">
    <mergeCell ref="P2:Q3"/>
    <mergeCell ref="D2:E3"/>
    <mergeCell ref="F2:G3"/>
    <mergeCell ref="H2:I3"/>
    <mergeCell ref="J2:K3"/>
    <mergeCell ref="L2:M3"/>
    <mergeCell ref="N2:O3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S87"/>
  <sheetViews>
    <sheetView workbookViewId="0"/>
  </sheetViews>
  <sheetFormatPr defaultRowHeight="12.75"/>
  <cols>
    <col min="1" max="1" width="50.7109375" style="174" bestFit="1" customWidth="1"/>
    <col min="2" max="2" width="12.140625" style="175" bestFit="1" customWidth="1"/>
    <col min="3" max="3" width="8" style="177" bestFit="1" customWidth="1"/>
    <col min="4" max="4" width="12.140625" style="175" bestFit="1" customWidth="1"/>
    <col min="5" max="5" width="8" style="177" bestFit="1" customWidth="1"/>
    <col min="6" max="6" width="12.140625" style="175" bestFit="1" customWidth="1"/>
    <col min="7" max="7" width="8" style="177" bestFit="1" customWidth="1"/>
    <col min="8" max="8" width="12.140625" style="175" bestFit="1" customWidth="1"/>
    <col min="9" max="9" width="8" style="177" bestFit="1" customWidth="1"/>
    <col min="10" max="10" width="9.140625" style="175" bestFit="1" customWidth="1"/>
    <col min="11" max="11" width="4" style="177" bestFit="1" customWidth="1"/>
    <col min="12" max="12" width="12.140625" style="175" bestFit="1" customWidth="1"/>
    <col min="13" max="13" width="8" style="177" bestFit="1" customWidth="1"/>
    <col min="14" max="14" width="12.140625" style="175" bestFit="1" customWidth="1"/>
    <col min="15" max="15" width="8" style="177" bestFit="1" customWidth="1"/>
    <col min="16" max="16" width="12.140625" style="175" bestFit="1" customWidth="1"/>
    <col min="17" max="17" width="8" style="177" bestFit="1" customWidth="1"/>
    <col min="18" max="18" width="12.140625" style="175" bestFit="1" customWidth="1"/>
    <col min="19" max="19" width="8" style="177" bestFit="1" customWidth="1"/>
    <col min="20" max="256" width="9.140625" style="174"/>
    <col min="257" max="257" width="50.7109375" style="174" bestFit="1" customWidth="1"/>
    <col min="258" max="258" width="12.140625" style="174" bestFit="1" customWidth="1"/>
    <col min="259" max="259" width="8" style="174" bestFit="1" customWidth="1"/>
    <col min="260" max="260" width="12.140625" style="174" bestFit="1" customWidth="1"/>
    <col min="261" max="261" width="8" style="174" bestFit="1" customWidth="1"/>
    <col min="262" max="262" width="12.140625" style="174" bestFit="1" customWidth="1"/>
    <col min="263" max="263" width="8" style="174" bestFit="1" customWidth="1"/>
    <col min="264" max="264" width="12.140625" style="174" bestFit="1" customWidth="1"/>
    <col min="265" max="265" width="8" style="174" bestFit="1" customWidth="1"/>
    <col min="266" max="266" width="9.140625" style="174" bestFit="1" customWidth="1"/>
    <col min="267" max="267" width="4" style="174" bestFit="1" customWidth="1"/>
    <col min="268" max="268" width="12.140625" style="174" bestFit="1" customWidth="1"/>
    <col min="269" max="269" width="8" style="174" bestFit="1" customWidth="1"/>
    <col min="270" max="270" width="12.140625" style="174" bestFit="1" customWidth="1"/>
    <col min="271" max="271" width="8" style="174" bestFit="1" customWidth="1"/>
    <col min="272" max="272" width="12.140625" style="174" bestFit="1" customWidth="1"/>
    <col min="273" max="273" width="8" style="174" bestFit="1" customWidth="1"/>
    <col min="274" max="274" width="12.140625" style="174" bestFit="1" customWidth="1"/>
    <col min="275" max="275" width="8" style="174" bestFit="1" customWidth="1"/>
    <col min="276" max="512" width="9.140625" style="174"/>
    <col min="513" max="513" width="50.7109375" style="174" bestFit="1" customWidth="1"/>
    <col min="514" max="514" width="12.140625" style="174" bestFit="1" customWidth="1"/>
    <col min="515" max="515" width="8" style="174" bestFit="1" customWidth="1"/>
    <col min="516" max="516" width="12.140625" style="174" bestFit="1" customWidth="1"/>
    <col min="517" max="517" width="8" style="174" bestFit="1" customWidth="1"/>
    <col min="518" max="518" width="12.140625" style="174" bestFit="1" customWidth="1"/>
    <col min="519" max="519" width="8" style="174" bestFit="1" customWidth="1"/>
    <col min="520" max="520" width="12.140625" style="174" bestFit="1" customWidth="1"/>
    <col min="521" max="521" width="8" style="174" bestFit="1" customWidth="1"/>
    <col min="522" max="522" width="9.140625" style="174" bestFit="1" customWidth="1"/>
    <col min="523" max="523" width="4" style="174" bestFit="1" customWidth="1"/>
    <col min="524" max="524" width="12.140625" style="174" bestFit="1" customWidth="1"/>
    <col min="525" max="525" width="8" style="174" bestFit="1" customWidth="1"/>
    <col min="526" max="526" width="12.140625" style="174" bestFit="1" customWidth="1"/>
    <col min="527" max="527" width="8" style="174" bestFit="1" customWidth="1"/>
    <col min="528" max="528" width="12.140625" style="174" bestFit="1" customWidth="1"/>
    <col min="529" max="529" width="8" style="174" bestFit="1" customWidth="1"/>
    <col min="530" max="530" width="12.140625" style="174" bestFit="1" customWidth="1"/>
    <col min="531" max="531" width="8" style="174" bestFit="1" customWidth="1"/>
    <col min="532" max="768" width="9.140625" style="174"/>
    <col min="769" max="769" width="50.7109375" style="174" bestFit="1" customWidth="1"/>
    <col min="770" max="770" width="12.140625" style="174" bestFit="1" customWidth="1"/>
    <col min="771" max="771" width="8" style="174" bestFit="1" customWidth="1"/>
    <col min="772" max="772" width="12.140625" style="174" bestFit="1" customWidth="1"/>
    <col min="773" max="773" width="8" style="174" bestFit="1" customWidth="1"/>
    <col min="774" max="774" width="12.140625" style="174" bestFit="1" customWidth="1"/>
    <col min="775" max="775" width="8" style="174" bestFit="1" customWidth="1"/>
    <col min="776" max="776" width="12.140625" style="174" bestFit="1" customWidth="1"/>
    <col min="777" max="777" width="8" style="174" bestFit="1" customWidth="1"/>
    <col min="778" max="778" width="9.140625" style="174" bestFit="1" customWidth="1"/>
    <col min="779" max="779" width="4" style="174" bestFit="1" customWidth="1"/>
    <col min="780" max="780" width="12.140625" style="174" bestFit="1" customWidth="1"/>
    <col min="781" max="781" width="8" style="174" bestFit="1" customWidth="1"/>
    <col min="782" max="782" width="12.140625" style="174" bestFit="1" customWidth="1"/>
    <col min="783" max="783" width="8" style="174" bestFit="1" customWidth="1"/>
    <col min="784" max="784" width="12.140625" style="174" bestFit="1" customWidth="1"/>
    <col min="785" max="785" width="8" style="174" bestFit="1" customWidth="1"/>
    <col min="786" max="786" width="12.140625" style="174" bestFit="1" customWidth="1"/>
    <col min="787" max="787" width="8" style="174" bestFit="1" customWidth="1"/>
    <col min="788" max="1024" width="9.140625" style="174"/>
    <col min="1025" max="1025" width="50.7109375" style="174" bestFit="1" customWidth="1"/>
    <col min="1026" max="1026" width="12.140625" style="174" bestFit="1" customWidth="1"/>
    <col min="1027" max="1027" width="8" style="174" bestFit="1" customWidth="1"/>
    <col min="1028" max="1028" width="12.140625" style="174" bestFit="1" customWidth="1"/>
    <col min="1029" max="1029" width="8" style="174" bestFit="1" customWidth="1"/>
    <col min="1030" max="1030" width="12.140625" style="174" bestFit="1" customWidth="1"/>
    <col min="1031" max="1031" width="8" style="174" bestFit="1" customWidth="1"/>
    <col min="1032" max="1032" width="12.140625" style="174" bestFit="1" customWidth="1"/>
    <col min="1033" max="1033" width="8" style="174" bestFit="1" customWidth="1"/>
    <col min="1034" max="1034" width="9.140625" style="174" bestFit="1" customWidth="1"/>
    <col min="1035" max="1035" width="4" style="174" bestFit="1" customWidth="1"/>
    <col min="1036" max="1036" width="12.140625" style="174" bestFit="1" customWidth="1"/>
    <col min="1037" max="1037" width="8" style="174" bestFit="1" customWidth="1"/>
    <col min="1038" max="1038" width="12.140625" style="174" bestFit="1" customWidth="1"/>
    <col min="1039" max="1039" width="8" style="174" bestFit="1" customWidth="1"/>
    <col min="1040" max="1040" width="12.140625" style="174" bestFit="1" customWidth="1"/>
    <col min="1041" max="1041" width="8" style="174" bestFit="1" customWidth="1"/>
    <col min="1042" max="1042" width="12.140625" style="174" bestFit="1" customWidth="1"/>
    <col min="1043" max="1043" width="8" style="174" bestFit="1" customWidth="1"/>
    <col min="1044" max="1280" width="9.140625" style="174"/>
    <col min="1281" max="1281" width="50.7109375" style="174" bestFit="1" customWidth="1"/>
    <col min="1282" max="1282" width="12.140625" style="174" bestFit="1" customWidth="1"/>
    <col min="1283" max="1283" width="8" style="174" bestFit="1" customWidth="1"/>
    <col min="1284" max="1284" width="12.140625" style="174" bestFit="1" customWidth="1"/>
    <col min="1285" max="1285" width="8" style="174" bestFit="1" customWidth="1"/>
    <col min="1286" max="1286" width="12.140625" style="174" bestFit="1" customWidth="1"/>
    <col min="1287" max="1287" width="8" style="174" bestFit="1" customWidth="1"/>
    <col min="1288" max="1288" width="12.140625" style="174" bestFit="1" customWidth="1"/>
    <col min="1289" max="1289" width="8" style="174" bestFit="1" customWidth="1"/>
    <col min="1290" max="1290" width="9.140625" style="174" bestFit="1" customWidth="1"/>
    <col min="1291" max="1291" width="4" style="174" bestFit="1" customWidth="1"/>
    <col min="1292" max="1292" width="12.140625" style="174" bestFit="1" customWidth="1"/>
    <col min="1293" max="1293" width="8" style="174" bestFit="1" customWidth="1"/>
    <col min="1294" max="1294" width="12.140625" style="174" bestFit="1" customWidth="1"/>
    <col min="1295" max="1295" width="8" style="174" bestFit="1" customWidth="1"/>
    <col min="1296" max="1296" width="12.140625" style="174" bestFit="1" customWidth="1"/>
    <col min="1297" max="1297" width="8" style="174" bestFit="1" customWidth="1"/>
    <col min="1298" max="1298" width="12.140625" style="174" bestFit="1" customWidth="1"/>
    <col min="1299" max="1299" width="8" style="174" bestFit="1" customWidth="1"/>
    <col min="1300" max="1536" width="9.140625" style="174"/>
    <col min="1537" max="1537" width="50.7109375" style="174" bestFit="1" customWidth="1"/>
    <col min="1538" max="1538" width="12.140625" style="174" bestFit="1" customWidth="1"/>
    <col min="1539" max="1539" width="8" style="174" bestFit="1" customWidth="1"/>
    <col min="1540" max="1540" width="12.140625" style="174" bestFit="1" customWidth="1"/>
    <col min="1541" max="1541" width="8" style="174" bestFit="1" customWidth="1"/>
    <col min="1542" max="1542" width="12.140625" style="174" bestFit="1" customWidth="1"/>
    <col min="1543" max="1543" width="8" style="174" bestFit="1" customWidth="1"/>
    <col min="1544" max="1544" width="12.140625" style="174" bestFit="1" customWidth="1"/>
    <col min="1545" max="1545" width="8" style="174" bestFit="1" customWidth="1"/>
    <col min="1546" max="1546" width="9.140625" style="174" bestFit="1" customWidth="1"/>
    <col min="1547" max="1547" width="4" style="174" bestFit="1" customWidth="1"/>
    <col min="1548" max="1548" width="12.140625" style="174" bestFit="1" customWidth="1"/>
    <col min="1549" max="1549" width="8" style="174" bestFit="1" customWidth="1"/>
    <col min="1550" max="1550" width="12.140625" style="174" bestFit="1" customWidth="1"/>
    <col min="1551" max="1551" width="8" style="174" bestFit="1" customWidth="1"/>
    <col min="1552" max="1552" width="12.140625" style="174" bestFit="1" customWidth="1"/>
    <col min="1553" max="1553" width="8" style="174" bestFit="1" customWidth="1"/>
    <col min="1554" max="1554" width="12.140625" style="174" bestFit="1" customWidth="1"/>
    <col min="1555" max="1555" width="8" style="174" bestFit="1" customWidth="1"/>
    <col min="1556" max="1792" width="9.140625" style="174"/>
    <col min="1793" max="1793" width="50.7109375" style="174" bestFit="1" customWidth="1"/>
    <col min="1794" max="1794" width="12.140625" style="174" bestFit="1" customWidth="1"/>
    <col min="1795" max="1795" width="8" style="174" bestFit="1" customWidth="1"/>
    <col min="1796" max="1796" width="12.140625" style="174" bestFit="1" customWidth="1"/>
    <col min="1797" max="1797" width="8" style="174" bestFit="1" customWidth="1"/>
    <col min="1798" max="1798" width="12.140625" style="174" bestFit="1" customWidth="1"/>
    <col min="1799" max="1799" width="8" style="174" bestFit="1" customWidth="1"/>
    <col min="1800" max="1800" width="12.140625" style="174" bestFit="1" customWidth="1"/>
    <col min="1801" max="1801" width="8" style="174" bestFit="1" customWidth="1"/>
    <col min="1802" max="1802" width="9.140625" style="174" bestFit="1" customWidth="1"/>
    <col min="1803" max="1803" width="4" style="174" bestFit="1" customWidth="1"/>
    <col min="1804" max="1804" width="12.140625" style="174" bestFit="1" customWidth="1"/>
    <col min="1805" max="1805" width="8" style="174" bestFit="1" customWidth="1"/>
    <col min="1806" max="1806" width="12.140625" style="174" bestFit="1" customWidth="1"/>
    <col min="1807" max="1807" width="8" style="174" bestFit="1" customWidth="1"/>
    <col min="1808" max="1808" width="12.140625" style="174" bestFit="1" customWidth="1"/>
    <col min="1809" max="1809" width="8" style="174" bestFit="1" customWidth="1"/>
    <col min="1810" max="1810" width="12.140625" style="174" bestFit="1" customWidth="1"/>
    <col min="1811" max="1811" width="8" style="174" bestFit="1" customWidth="1"/>
    <col min="1812" max="2048" width="9.140625" style="174"/>
    <col min="2049" max="2049" width="50.7109375" style="174" bestFit="1" customWidth="1"/>
    <col min="2050" max="2050" width="12.140625" style="174" bestFit="1" customWidth="1"/>
    <col min="2051" max="2051" width="8" style="174" bestFit="1" customWidth="1"/>
    <col min="2052" max="2052" width="12.140625" style="174" bestFit="1" customWidth="1"/>
    <col min="2053" max="2053" width="8" style="174" bestFit="1" customWidth="1"/>
    <col min="2054" max="2054" width="12.140625" style="174" bestFit="1" customWidth="1"/>
    <col min="2055" max="2055" width="8" style="174" bestFit="1" customWidth="1"/>
    <col min="2056" max="2056" width="12.140625" style="174" bestFit="1" customWidth="1"/>
    <col min="2057" max="2057" width="8" style="174" bestFit="1" customWidth="1"/>
    <col min="2058" max="2058" width="9.140625" style="174" bestFit="1" customWidth="1"/>
    <col min="2059" max="2059" width="4" style="174" bestFit="1" customWidth="1"/>
    <col min="2060" max="2060" width="12.140625" style="174" bestFit="1" customWidth="1"/>
    <col min="2061" max="2061" width="8" style="174" bestFit="1" customWidth="1"/>
    <col min="2062" max="2062" width="12.140625" style="174" bestFit="1" customWidth="1"/>
    <col min="2063" max="2063" width="8" style="174" bestFit="1" customWidth="1"/>
    <col min="2064" max="2064" width="12.140625" style="174" bestFit="1" customWidth="1"/>
    <col min="2065" max="2065" width="8" style="174" bestFit="1" customWidth="1"/>
    <col min="2066" max="2066" width="12.140625" style="174" bestFit="1" customWidth="1"/>
    <col min="2067" max="2067" width="8" style="174" bestFit="1" customWidth="1"/>
    <col min="2068" max="2304" width="9.140625" style="174"/>
    <col min="2305" max="2305" width="50.7109375" style="174" bestFit="1" customWidth="1"/>
    <col min="2306" max="2306" width="12.140625" style="174" bestFit="1" customWidth="1"/>
    <col min="2307" max="2307" width="8" style="174" bestFit="1" customWidth="1"/>
    <col min="2308" max="2308" width="12.140625" style="174" bestFit="1" customWidth="1"/>
    <col min="2309" max="2309" width="8" style="174" bestFit="1" customWidth="1"/>
    <col min="2310" max="2310" width="12.140625" style="174" bestFit="1" customWidth="1"/>
    <col min="2311" max="2311" width="8" style="174" bestFit="1" customWidth="1"/>
    <col min="2312" max="2312" width="12.140625" style="174" bestFit="1" customWidth="1"/>
    <col min="2313" max="2313" width="8" style="174" bestFit="1" customWidth="1"/>
    <col min="2314" max="2314" width="9.140625" style="174" bestFit="1" customWidth="1"/>
    <col min="2315" max="2315" width="4" style="174" bestFit="1" customWidth="1"/>
    <col min="2316" max="2316" width="12.140625" style="174" bestFit="1" customWidth="1"/>
    <col min="2317" max="2317" width="8" style="174" bestFit="1" customWidth="1"/>
    <col min="2318" max="2318" width="12.140625" style="174" bestFit="1" customWidth="1"/>
    <col min="2319" max="2319" width="8" style="174" bestFit="1" customWidth="1"/>
    <col min="2320" max="2320" width="12.140625" style="174" bestFit="1" customWidth="1"/>
    <col min="2321" max="2321" width="8" style="174" bestFit="1" customWidth="1"/>
    <col min="2322" max="2322" width="12.140625" style="174" bestFit="1" customWidth="1"/>
    <col min="2323" max="2323" width="8" style="174" bestFit="1" customWidth="1"/>
    <col min="2324" max="2560" width="9.140625" style="174"/>
    <col min="2561" max="2561" width="50.7109375" style="174" bestFit="1" customWidth="1"/>
    <col min="2562" max="2562" width="12.140625" style="174" bestFit="1" customWidth="1"/>
    <col min="2563" max="2563" width="8" style="174" bestFit="1" customWidth="1"/>
    <col min="2564" max="2564" width="12.140625" style="174" bestFit="1" customWidth="1"/>
    <col min="2565" max="2565" width="8" style="174" bestFit="1" customWidth="1"/>
    <col min="2566" max="2566" width="12.140625" style="174" bestFit="1" customWidth="1"/>
    <col min="2567" max="2567" width="8" style="174" bestFit="1" customWidth="1"/>
    <col min="2568" max="2568" width="12.140625" style="174" bestFit="1" customWidth="1"/>
    <col min="2569" max="2569" width="8" style="174" bestFit="1" customWidth="1"/>
    <col min="2570" max="2570" width="9.140625" style="174" bestFit="1" customWidth="1"/>
    <col min="2571" max="2571" width="4" style="174" bestFit="1" customWidth="1"/>
    <col min="2572" max="2572" width="12.140625" style="174" bestFit="1" customWidth="1"/>
    <col min="2573" max="2573" width="8" style="174" bestFit="1" customWidth="1"/>
    <col min="2574" max="2574" width="12.140625" style="174" bestFit="1" customWidth="1"/>
    <col min="2575" max="2575" width="8" style="174" bestFit="1" customWidth="1"/>
    <col min="2576" max="2576" width="12.140625" style="174" bestFit="1" customWidth="1"/>
    <col min="2577" max="2577" width="8" style="174" bestFit="1" customWidth="1"/>
    <col min="2578" max="2578" width="12.140625" style="174" bestFit="1" customWidth="1"/>
    <col min="2579" max="2579" width="8" style="174" bestFit="1" customWidth="1"/>
    <col min="2580" max="2816" width="9.140625" style="174"/>
    <col min="2817" max="2817" width="50.7109375" style="174" bestFit="1" customWidth="1"/>
    <col min="2818" max="2818" width="12.140625" style="174" bestFit="1" customWidth="1"/>
    <col min="2819" max="2819" width="8" style="174" bestFit="1" customWidth="1"/>
    <col min="2820" max="2820" width="12.140625" style="174" bestFit="1" customWidth="1"/>
    <col min="2821" max="2821" width="8" style="174" bestFit="1" customWidth="1"/>
    <col min="2822" max="2822" width="12.140625" style="174" bestFit="1" customWidth="1"/>
    <col min="2823" max="2823" width="8" style="174" bestFit="1" customWidth="1"/>
    <col min="2824" max="2824" width="12.140625" style="174" bestFit="1" customWidth="1"/>
    <col min="2825" max="2825" width="8" style="174" bestFit="1" customWidth="1"/>
    <col min="2826" max="2826" width="9.140625" style="174" bestFit="1" customWidth="1"/>
    <col min="2827" max="2827" width="4" style="174" bestFit="1" customWidth="1"/>
    <col min="2828" max="2828" width="12.140625" style="174" bestFit="1" customWidth="1"/>
    <col min="2829" max="2829" width="8" style="174" bestFit="1" customWidth="1"/>
    <col min="2830" max="2830" width="12.140625" style="174" bestFit="1" customWidth="1"/>
    <col min="2831" max="2831" width="8" style="174" bestFit="1" customWidth="1"/>
    <col min="2832" max="2832" width="12.140625" style="174" bestFit="1" customWidth="1"/>
    <col min="2833" max="2833" width="8" style="174" bestFit="1" customWidth="1"/>
    <col min="2834" max="2834" width="12.140625" style="174" bestFit="1" customWidth="1"/>
    <col min="2835" max="2835" width="8" style="174" bestFit="1" customWidth="1"/>
    <col min="2836" max="3072" width="9.140625" style="174"/>
    <col min="3073" max="3073" width="50.7109375" style="174" bestFit="1" customWidth="1"/>
    <col min="3074" max="3074" width="12.140625" style="174" bestFit="1" customWidth="1"/>
    <col min="3075" max="3075" width="8" style="174" bestFit="1" customWidth="1"/>
    <col min="3076" max="3076" width="12.140625" style="174" bestFit="1" customWidth="1"/>
    <col min="3077" max="3077" width="8" style="174" bestFit="1" customWidth="1"/>
    <col min="3078" max="3078" width="12.140625" style="174" bestFit="1" customWidth="1"/>
    <col min="3079" max="3079" width="8" style="174" bestFit="1" customWidth="1"/>
    <col min="3080" max="3080" width="12.140625" style="174" bestFit="1" customWidth="1"/>
    <col min="3081" max="3081" width="8" style="174" bestFit="1" customWidth="1"/>
    <col min="3082" max="3082" width="9.140625" style="174" bestFit="1" customWidth="1"/>
    <col min="3083" max="3083" width="4" style="174" bestFit="1" customWidth="1"/>
    <col min="3084" max="3084" width="12.140625" style="174" bestFit="1" customWidth="1"/>
    <col min="3085" max="3085" width="8" style="174" bestFit="1" customWidth="1"/>
    <col min="3086" max="3086" width="12.140625" style="174" bestFit="1" customWidth="1"/>
    <col min="3087" max="3087" width="8" style="174" bestFit="1" customWidth="1"/>
    <col min="3088" max="3088" width="12.140625" style="174" bestFit="1" customWidth="1"/>
    <col min="3089" max="3089" width="8" style="174" bestFit="1" customWidth="1"/>
    <col min="3090" max="3090" width="12.140625" style="174" bestFit="1" customWidth="1"/>
    <col min="3091" max="3091" width="8" style="174" bestFit="1" customWidth="1"/>
    <col min="3092" max="3328" width="9.140625" style="174"/>
    <col min="3329" max="3329" width="50.7109375" style="174" bestFit="1" customWidth="1"/>
    <col min="3330" max="3330" width="12.140625" style="174" bestFit="1" customWidth="1"/>
    <col min="3331" max="3331" width="8" style="174" bestFit="1" customWidth="1"/>
    <col min="3332" max="3332" width="12.140625" style="174" bestFit="1" customWidth="1"/>
    <col min="3333" max="3333" width="8" style="174" bestFit="1" customWidth="1"/>
    <col min="3334" max="3334" width="12.140625" style="174" bestFit="1" customWidth="1"/>
    <col min="3335" max="3335" width="8" style="174" bestFit="1" customWidth="1"/>
    <col min="3336" max="3336" width="12.140625" style="174" bestFit="1" customWidth="1"/>
    <col min="3337" max="3337" width="8" style="174" bestFit="1" customWidth="1"/>
    <col min="3338" max="3338" width="9.140625" style="174" bestFit="1" customWidth="1"/>
    <col min="3339" max="3339" width="4" style="174" bestFit="1" customWidth="1"/>
    <col min="3340" max="3340" width="12.140625" style="174" bestFit="1" customWidth="1"/>
    <col min="3341" max="3341" width="8" style="174" bestFit="1" customWidth="1"/>
    <col min="3342" max="3342" width="12.140625" style="174" bestFit="1" customWidth="1"/>
    <col min="3343" max="3343" width="8" style="174" bestFit="1" customWidth="1"/>
    <col min="3344" max="3344" width="12.140625" style="174" bestFit="1" customWidth="1"/>
    <col min="3345" max="3345" width="8" style="174" bestFit="1" customWidth="1"/>
    <col min="3346" max="3346" width="12.140625" style="174" bestFit="1" customWidth="1"/>
    <col min="3347" max="3347" width="8" style="174" bestFit="1" customWidth="1"/>
    <col min="3348" max="3584" width="9.140625" style="174"/>
    <col min="3585" max="3585" width="50.7109375" style="174" bestFit="1" customWidth="1"/>
    <col min="3586" max="3586" width="12.140625" style="174" bestFit="1" customWidth="1"/>
    <col min="3587" max="3587" width="8" style="174" bestFit="1" customWidth="1"/>
    <col min="3588" max="3588" width="12.140625" style="174" bestFit="1" customWidth="1"/>
    <col min="3589" max="3589" width="8" style="174" bestFit="1" customWidth="1"/>
    <col min="3590" max="3590" width="12.140625" style="174" bestFit="1" customWidth="1"/>
    <col min="3591" max="3591" width="8" style="174" bestFit="1" customWidth="1"/>
    <col min="3592" max="3592" width="12.140625" style="174" bestFit="1" customWidth="1"/>
    <col min="3593" max="3593" width="8" style="174" bestFit="1" customWidth="1"/>
    <col min="3594" max="3594" width="9.140625" style="174" bestFit="1" customWidth="1"/>
    <col min="3595" max="3595" width="4" style="174" bestFit="1" customWidth="1"/>
    <col min="3596" max="3596" width="12.140625" style="174" bestFit="1" customWidth="1"/>
    <col min="3597" max="3597" width="8" style="174" bestFit="1" customWidth="1"/>
    <col min="3598" max="3598" width="12.140625" style="174" bestFit="1" customWidth="1"/>
    <col min="3599" max="3599" width="8" style="174" bestFit="1" customWidth="1"/>
    <col min="3600" max="3600" width="12.140625" style="174" bestFit="1" customWidth="1"/>
    <col min="3601" max="3601" width="8" style="174" bestFit="1" customWidth="1"/>
    <col min="3602" max="3602" width="12.140625" style="174" bestFit="1" customWidth="1"/>
    <col min="3603" max="3603" width="8" style="174" bestFit="1" customWidth="1"/>
    <col min="3604" max="3840" width="9.140625" style="174"/>
    <col min="3841" max="3841" width="50.7109375" style="174" bestFit="1" customWidth="1"/>
    <col min="3842" max="3842" width="12.140625" style="174" bestFit="1" customWidth="1"/>
    <col min="3843" max="3843" width="8" style="174" bestFit="1" customWidth="1"/>
    <col min="3844" max="3844" width="12.140625" style="174" bestFit="1" customWidth="1"/>
    <col min="3845" max="3845" width="8" style="174" bestFit="1" customWidth="1"/>
    <col min="3846" max="3846" width="12.140625" style="174" bestFit="1" customWidth="1"/>
    <col min="3847" max="3847" width="8" style="174" bestFit="1" customWidth="1"/>
    <col min="3848" max="3848" width="12.140625" style="174" bestFit="1" customWidth="1"/>
    <col min="3849" max="3849" width="8" style="174" bestFit="1" customWidth="1"/>
    <col min="3850" max="3850" width="9.140625" style="174" bestFit="1" customWidth="1"/>
    <col min="3851" max="3851" width="4" style="174" bestFit="1" customWidth="1"/>
    <col min="3852" max="3852" width="12.140625" style="174" bestFit="1" customWidth="1"/>
    <col min="3853" max="3853" width="8" style="174" bestFit="1" customWidth="1"/>
    <col min="3854" max="3854" width="12.140625" style="174" bestFit="1" customWidth="1"/>
    <col min="3855" max="3855" width="8" style="174" bestFit="1" customWidth="1"/>
    <col min="3856" max="3856" width="12.140625" style="174" bestFit="1" customWidth="1"/>
    <col min="3857" max="3857" width="8" style="174" bestFit="1" customWidth="1"/>
    <col min="3858" max="3858" width="12.140625" style="174" bestFit="1" customWidth="1"/>
    <col min="3859" max="3859" width="8" style="174" bestFit="1" customWidth="1"/>
    <col min="3860" max="4096" width="9.140625" style="174"/>
    <col min="4097" max="4097" width="50.7109375" style="174" bestFit="1" customWidth="1"/>
    <col min="4098" max="4098" width="12.140625" style="174" bestFit="1" customWidth="1"/>
    <col min="4099" max="4099" width="8" style="174" bestFit="1" customWidth="1"/>
    <col min="4100" max="4100" width="12.140625" style="174" bestFit="1" customWidth="1"/>
    <col min="4101" max="4101" width="8" style="174" bestFit="1" customWidth="1"/>
    <col min="4102" max="4102" width="12.140625" style="174" bestFit="1" customWidth="1"/>
    <col min="4103" max="4103" width="8" style="174" bestFit="1" customWidth="1"/>
    <col min="4104" max="4104" width="12.140625" style="174" bestFit="1" customWidth="1"/>
    <col min="4105" max="4105" width="8" style="174" bestFit="1" customWidth="1"/>
    <col min="4106" max="4106" width="9.140625" style="174" bestFit="1" customWidth="1"/>
    <col min="4107" max="4107" width="4" style="174" bestFit="1" customWidth="1"/>
    <col min="4108" max="4108" width="12.140625" style="174" bestFit="1" customWidth="1"/>
    <col min="4109" max="4109" width="8" style="174" bestFit="1" customWidth="1"/>
    <col min="4110" max="4110" width="12.140625" style="174" bestFit="1" customWidth="1"/>
    <col min="4111" max="4111" width="8" style="174" bestFit="1" customWidth="1"/>
    <col min="4112" max="4112" width="12.140625" style="174" bestFit="1" customWidth="1"/>
    <col min="4113" max="4113" width="8" style="174" bestFit="1" customWidth="1"/>
    <col min="4114" max="4114" width="12.140625" style="174" bestFit="1" customWidth="1"/>
    <col min="4115" max="4115" width="8" style="174" bestFit="1" customWidth="1"/>
    <col min="4116" max="4352" width="9.140625" style="174"/>
    <col min="4353" max="4353" width="50.7109375" style="174" bestFit="1" customWidth="1"/>
    <col min="4354" max="4354" width="12.140625" style="174" bestFit="1" customWidth="1"/>
    <col min="4355" max="4355" width="8" style="174" bestFit="1" customWidth="1"/>
    <col min="4356" max="4356" width="12.140625" style="174" bestFit="1" customWidth="1"/>
    <col min="4357" max="4357" width="8" style="174" bestFit="1" customWidth="1"/>
    <col min="4358" max="4358" width="12.140625" style="174" bestFit="1" customWidth="1"/>
    <col min="4359" max="4359" width="8" style="174" bestFit="1" customWidth="1"/>
    <col min="4360" max="4360" width="12.140625" style="174" bestFit="1" customWidth="1"/>
    <col min="4361" max="4361" width="8" style="174" bestFit="1" customWidth="1"/>
    <col min="4362" max="4362" width="9.140625" style="174" bestFit="1" customWidth="1"/>
    <col min="4363" max="4363" width="4" style="174" bestFit="1" customWidth="1"/>
    <col min="4364" max="4364" width="12.140625" style="174" bestFit="1" customWidth="1"/>
    <col min="4365" max="4365" width="8" style="174" bestFit="1" customWidth="1"/>
    <col min="4366" max="4366" width="12.140625" style="174" bestFit="1" customWidth="1"/>
    <col min="4367" max="4367" width="8" style="174" bestFit="1" customWidth="1"/>
    <col min="4368" max="4368" width="12.140625" style="174" bestFit="1" customWidth="1"/>
    <col min="4369" max="4369" width="8" style="174" bestFit="1" customWidth="1"/>
    <col min="4370" max="4370" width="12.140625" style="174" bestFit="1" customWidth="1"/>
    <col min="4371" max="4371" width="8" style="174" bestFit="1" customWidth="1"/>
    <col min="4372" max="4608" width="9.140625" style="174"/>
    <col min="4609" max="4609" width="50.7109375" style="174" bestFit="1" customWidth="1"/>
    <col min="4610" max="4610" width="12.140625" style="174" bestFit="1" customWidth="1"/>
    <col min="4611" max="4611" width="8" style="174" bestFit="1" customWidth="1"/>
    <col min="4612" max="4612" width="12.140625" style="174" bestFit="1" customWidth="1"/>
    <col min="4613" max="4613" width="8" style="174" bestFit="1" customWidth="1"/>
    <col min="4614" max="4614" width="12.140625" style="174" bestFit="1" customWidth="1"/>
    <col min="4615" max="4615" width="8" style="174" bestFit="1" customWidth="1"/>
    <col min="4616" max="4616" width="12.140625" style="174" bestFit="1" customWidth="1"/>
    <col min="4617" max="4617" width="8" style="174" bestFit="1" customWidth="1"/>
    <col min="4618" max="4618" width="9.140625" style="174" bestFit="1" customWidth="1"/>
    <col min="4619" max="4619" width="4" style="174" bestFit="1" customWidth="1"/>
    <col min="4620" max="4620" width="12.140625" style="174" bestFit="1" customWidth="1"/>
    <col min="4621" max="4621" width="8" style="174" bestFit="1" customWidth="1"/>
    <col min="4622" max="4622" width="12.140625" style="174" bestFit="1" customWidth="1"/>
    <col min="4623" max="4623" width="8" style="174" bestFit="1" customWidth="1"/>
    <col min="4624" max="4624" width="12.140625" style="174" bestFit="1" customWidth="1"/>
    <col min="4625" max="4625" width="8" style="174" bestFit="1" customWidth="1"/>
    <col min="4626" max="4626" width="12.140625" style="174" bestFit="1" customWidth="1"/>
    <col min="4627" max="4627" width="8" style="174" bestFit="1" customWidth="1"/>
    <col min="4628" max="4864" width="9.140625" style="174"/>
    <col min="4865" max="4865" width="50.7109375" style="174" bestFit="1" customWidth="1"/>
    <col min="4866" max="4866" width="12.140625" style="174" bestFit="1" customWidth="1"/>
    <col min="4867" max="4867" width="8" style="174" bestFit="1" customWidth="1"/>
    <col min="4868" max="4868" width="12.140625" style="174" bestFit="1" customWidth="1"/>
    <col min="4869" max="4869" width="8" style="174" bestFit="1" customWidth="1"/>
    <col min="4870" max="4870" width="12.140625" style="174" bestFit="1" customWidth="1"/>
    <col min="4871" max="4871" width="8" style="174" bestFit="1" customWidth="1"/>
    <col min="4872" max="4872" width="12.140625" style="174" bestFit="1" customWidth="1"/>
    <col min="4873" max="4873" width="8" style="174" bestFit="1" customWidth="1"/>
    <col min="4874" max="4874" width="9.140625" style="174" bestFit="1" customWidth="1"/>
    <col min="4875" max="4875" width="4" style="174" bestFit="1" customWidth="1"/>
    <col min="4876" max="4876" width="12.140625" style="174" bestFit="1" customWidth="1"/>
    <col min="4877" max="4877" width="8" style="174" bestFit="1" customWidth="1"/>
    <col min="4878" max="4878" width="12.140625" style="174" bestFit="1" customWidth="1"/>
    <col min="4879" max="4879" width="8" style="174" bestFit="1" customWidth="1"/>
    <col min="4880" max="4880" width="12.140625" style="174" bestFit="1" customWidth="1"/>
    <col min="4881" max="4881" width="8" style="174" bestFit="1" customWidth="1"/>
    <col min="4882" max="4882" width="12.140625" style="174" bestFit="1" customWidth="1"/>
    <col min="4883" max="4883" width="8" style="174" bestFit="1" customWidth="1"/>
    <col min="4884" max="5120" width="9.140625" style="174"/>
    <col min="5121" max="5121" width="50.7109375" style="174" bestFit="1" customWidth="1"/>
    <col min="5122" max="5122" width="12.140625" style="174" bestFit="1" customWidth="1"/>
    <col min="5123" max="5123" width="8" style="174" bestFit="1" customWidth="1"/>
    <col min="5124" max="5124" width="12.140625" style="174" bestFit="1" customWidth="1"/>
    <col min="5125" max="5125" width="8" style="174" bestFit="1" customWidth="1"/>
    <col min="5126" max="5126" width="12.140625" style="174" bestFit="1" customWidth="1"/>
    <col min="5127" max="5127" width="8" style="174" bestFit="1" customWidth="1"/>
    <col min="5128" max="5128" width="12.140625" style="174" bestFit="1" customWidth="1"/>
    <col min="5129" max="5129" width="8" style="174" bestFit="1" customWidth="1"/>
    <col min="5130" max="5130" width="9.140625" style="174" bestFit="1" customWidth="1"/>
    <col min="5131" max="5131" width="4" style="174" bestFit="1" customWidth="1"/>
    <col min="5132" max="5132" width="12.140625" style="174" bestFit="1" customWidth="1"/>
    <col min="5133" max="5133" width="8" style="174" bestFit="1" customWidth="1"/>
    <col min="5134" max="5134" width="12.140625" style="174" bestFit="1" customWidth="1"/>
    <col min="5135" max="5135" width="8" style="174" bestFit="1" customWidth="1"/>
    <col min="5136" max="5136" width="12.140625" style="174" bestFit="1" customWidth="1"/>
    <col min="5137" max="5137" width="8" style="174" bestFit="1" customWidth="1"/>
    <col min="5138" max="5138" width="12.140625" style="174" bestFit="1" customWidth="1"/>
    <col min="5139" max="5139" width="8" style="174" bestFit="1" customWidth="1"/>
    <col min="5140" max="5376" width="9.140625" style="174"/>
    <col min="5377" max="5377" width="50.7109375" style="174" bestFit="1" customWidth="1"/>
    <col min="5378" max="5378" width="12.140625" style="174" bestFit="1" customWidth="1"/>
    <col min="5379" max="5379" width="8" style="174" bestFit="1" customWidth="1"/>
    <col min="5380" max="5380" width="12.140625" style="174" bestFit="1" customWidth="1"/>
    <col min="5381" max="5381" width="8" style="174" bestFit="1" customWidth="1"/>
    <col min="5382" max="5382" width="12.140625" style="174" bestFit="1" customWidth="1"/>
    <col min="5383" max="5383" width="8" style="174" bestFit="1" customWidth="1"/>
    <col min="5384" max="5384" width="12.140625" style="174" bestFit="1" customWidth="1"/>
    <col min="5385" max="5385" width="8" style="174" bestFit="1" customWidth="1"/>
    <col min="5386" max="5386" width="9.140625" style="174" bestFit="1" customWidth="1"/>
    <col min="5387" max="5387" width="4" style="174" bestFit="1" customWidth="1"/>
    <col min="5388" max="5388" width="12.140625" style="174" bestFit="1" customWidth="1"/>
    <col min="5389" max="5389" width="8" style="174" bestFit="1" customWidth="1"/>
    <col min="5390" max="5390" width="12.140625" style="174" bestFit="1" customWidth="1"/>
    <col min="5391" max="5391" width="8" style="174" bestFit="1" customWidth="1"/>
    <col min="5392" max="5392" width="12.140625" style="174" bestFit="1" customWidth="1"/>
    <col min="5393" max="5393" width="8" style="174" bestFit="1" customWidth="1"/>
    <col min="5394" max="5394" width="12.140625" style="174" bestFit="1" customWidth="1"/>
    <col min="5395" max="5395" width="8" style="174" bestFit="1" customWidth="1"/>
    <col min="5396" max="5632" width="9.140625" style="174"/>
    <col min="5633" max="5633" width="50.7109375" style="174" bestFit="1" customWidth="1"/>
    <col min="5634" max="5634" width="12.140625" style="174" bestFit="1" customWidth="1"/>
    <col min="5635" max="5635" width="8" style="174" bestFit="1" customWidth="1"/>
    <col min="5636" max="5636" width="12.140625" style="174" bestFit="1" customWidth="1"/>
    <col min="5637" max="5637" width="8" style="174" bestFit="1" customWidth="1"/>
    <col min="5638" max="5638" width="12.140625" style="174" bestFit="1" customWidth="1"/>
    <col min="5639" max="5639" width="8" style="174" bestFit="1" customWidth="1"/>
    <col min="5640" max="5640" width="12.140625" style="174" bestFit="1" customWidth="1"/>
    <col min="5641" max="5641" width="8" style="174" bestFit="1" customWidth="1"/>
    <col min="5642" max="5642" width="9.140625" style="174" bestFit="1" customWidth="1"/>
    <col min="5643" max="5643" width="4" style="174" bestFit="1" customWidth="1"/>
    <col min="5644" max="5644" width="12.140625" style="174" bestFit="1" customWidth="1"/>
    <col min="5645" max="5645" width="8" style="174" bestFit="1" customWidth="1"/>
    <col min="5646" max="5646" width="12.140625" style="174" bestFit="1" customWidth="1"/>
    <col min="5647" max="5647" width="8" style="174" bestFit="1" customWidth="1"/>
    <col min="5648" max="5648" width="12.140625" style="174" bestFit="1" customWidth="1"/>
    <col min="5649" max="5649" width="8" style="174" bestFit="1" customWidth="1"/>
    <col min="5650" max="5650" width="12.140625" style="174" bestFit="1" customWidth="1"/>
    <col min="5651" max="5651" width="8" style="174" bestFit="1" customWidth="1"/>
    <col min="5652" max="5888" width="9.140625" style="174"/>
    <col min="5889" max="5889" width="50.7109375" style="174" bestFit="1" customWidth="1"/>
    <col min="5890" max="5890" width="12.140625" style="174" bestFit="1" customWidth="1"/>
    <col min="5891" max="5891" width="8" style="174" bestFit="1" customWidth="1"/>
    <col min="5892" max="5892" width="12.140625" style="174" bestFit="1" customWidth="1"/>
    <col min="5893" max="5893" width="8" style="174" bestFit="1" customWidth="1"/>
    <col min="5894" max="5894" width="12.140625" style="174" bestFit="1" customWidth="1"/>
    <col min="5895" max="5895" width="8" style="174" bestFit="1" customWidth="1"/>
    <col min="5896" max="5896" width="12.140625" style="174" bestFit="1" customWidth="1"/>
    <col min="5897" max="5897" width="8" style="174" bestFit="1" customWidth="1"/>
    <col min="5898" max="5898" width="9.140625" style="174" bestFit="1" customWidth="1"/>
    <col min="5899" max="5899" width="4" style="174" bestFit="1" customWidth="1"/>
    <col min="5900" max="5900" width="12.140625" style="174" bestFit="1" customWidth="1"/>
    <col min="5901" max="5901" width="8" style="174" bestFit="1" customWidth="1"/>
    <col min="5902" max="5902" width="12.140625" style="174" bestFit="1" customWidth="1"/>
    <col min="5903" max="5903" width="8" style="174" bestFit="1" customWidth="1"/>
    <col min="5904" max="5904" width="12.140625" style="174" bestFit="1" customWidth="1"/>
    <col min="5905" max="5905" width="8" style="174" bestFit="1" customWidth="1"/>
    <col min="5906" max="5906" width="12.140625" style="174" bestFit="1" customWidth="1"/>
    <col min="5907" max="5907" width="8" style="174" bestFit="1" customWidth="1"/>
    <col min="5908" max="6144" width="9.140625" style="174"/>
    <col min="6145" max="6145" width="50.7109375" style="174" bestFit="1" customWidth="1"/>
    <col min="6146" max="6146" width="12.140625" style="174" bestFit="1" customWidth="1"/>
    <col min="6147" max="6147" width="8" style="174" bestFit="1" customWidth="1"/>
    <col min="6148" max="6148" width="12.140625" style="174" bestFit="1" customWidth="1"/>
    <col min="6149" max="6149" width="8" style="174" bestFit="1" customWidth="1"/>
    <col min="6150" max="6150" width="12.140625" style="174" bestFit="1" customWidth="1"/>
    <col min="6151" max="6151" width="8" style="174" bestFit="1" customWidth="1"/>
    <col min="6152" max="6152" width="12.140625" style="174" bestFit="1" customWidth="1"/>
    <col min="6153" max="6153" width="8" style="174" bestFit="1" customWidth="1"/>
    <col min="6154" max="6154" width="9.140625" style="174" bestFit="1" customWidth="1"/>
    <col min="6155" max="6155" width="4" style="174" bestFit="1" customWidth="1"/>
    <col min="6156" max="6156" width="12.140625" style="174" bestFit="1" customWidth="1"/>
    <col min="6157" max="6157" width="8" style="174" bestFit="1" customWidth="1"/>
    <col min="6158" max="6158" width="12.140625" style="174" bestFit="1" customWidth="1"/>
    <col min="6159" max="6159" width="8" style="174" bestFit="1" customWidth="1"/>
    <col min="6160" max="6160" width="12.140625" style="174" bestFit="1" customWidth="1"/>
    <col min="6161" max="6161" width="8" style="174" bestFit="1" customWidth="1"/>
    <col min="6162" max="6162" width="12.140625" style="174" bestFit="1" customWidth="1"/>
    <col min="6163" max="6163" width="8" style="174" bestFit="1" customWidth="1"/>
    <col min="6164" max="6400" width="9.140625" style="174"/>
    <col min="6401" max="6401" width="50.7109375" style="174" bestFit="1" customWidth="1"/>
    <col min="6402" max="6402" width="12.140625" style="174" bestFit="1" customWidth="1"/>
    <col min="6403" max="6403" width="8" style="174" bestFit="1" customWidth="1"/>
    <col min="6404" max="6404" width="12.140625" style="174" bestFit="1" customWidth="1"/>
    <col min="6405" max="6405" width="8" style="174" bestFit="1" customWidth="1"/>
    <col min="6406" max="6406" width="12.140625" style="174" bestFit="1" customWidth="1"/>
    <col min="6407" max="6407" width="8" style="174" bestFit="1" customWidth="1"/>
    <col min="6408" max="6408" width="12.140625" style="174" bestFit="1" customWidth="1"/>
    <col min="6409" max="6409" width="8" style="174" bestFit="1" customWidth="1"/>
    <col min="6410" max="6410" width="9.140625" style="174" bestFit="1" customWidth="1"/>
    <col min="6411" max="6411" width="4" style="174" bestFit="1" customWidth="1"/>
    <col min="6412" max="6412" width="12.140625" style="174" bestFit="1" customWidth="1"/>
    <col min="6413" max="6413" width="8" style="174" bestFit="1" customWidth="1"/>
    <col min="6414" max="6414" width="12.140625" style="174" bestFit="1" customWidth="1"/>
    <col min="6415" max="6415" width="8" style="174" bestFit="1" customWidth="1"/>
    <col min="6416" max="6416" width="12.140625" style="174" bestFit="1" customWidth="1"/>
    <col min="6417" max="6417" width="8" style="174" bestFit="1" customWidth="1"/>
    <col min="6418" max="6418" width="12.140625" style="174" bestFit="1" customWidth="1"/>
    <col min="6419" max="6419" width="8" style="174" bestFit="1" customWidth="1"/>
    <col min="6420" max="6656" width="9.140625" style="174"/>
    <col min="6657" max="6657" width="50.7109375" style="174" bestFit="1" customWidth="1"/>
    <col min="6658" max="6658" width="12.140625" style="174" bestFit="1" customWidth="1"/>
    <col min="6659" max="6659" width="8" style="174" bestFit="1" customWidth="1"/>
    <col min="6660" max="6660" width="12.140625" style="174" bestFit="1" customWidth="1"/>
    <col min="6661" max="6661" width="8" style="174" bestFit="1" customWidth="1"/>
    <col min="6662" max="6662" width="12.140625" style="174" bestFit="1" customWidth="1"/>
    <col min="6663" max="6663" width="8" style="174" bestFit="1" customWidth="1"/>
    <col min="6664" max="6664" width="12.140625" style="174" bestFit="1" customWidth="1"/>
    <col min="6665" max="6665" width="8" style="174" bestFit="1" customWidth="1"/>
    <col min="6666" max="6666" width="9.140625" style="174" bestFit="1" customWidth="1"/>
    <col min="6667" max="6667" width="4" style="174" bestFit="1" customWidth="1"/>
    <col min="6668" max="6668" width="12.140625" style="174" bestFit="1" customWidth="1"/>
    <col min="6669" max="6669" width="8" style="174" bestFit="1" customWidth="1"/>
    <col min="6670" max="6670" width="12.140625" style="174" bestFit="1" customWidth="1"/>
    <col min="6671" max="6671" width="8" style="174" bestFit="1" customWidth="1"/>
    <col min="6672" max="6672" width="12.140625" style="174" bestFit="1" customWidth="1"/>
    <col min="6673" max="6673" width="8" style="174" bestFit="1" customWidth="1"/>
    <col min="6674" max="6674" width="12.140625" style="174" bestFit="1" customWidth="1"/>
    <col min="6675" max="6675" width="8" style="174" bestFit="1" customWidth="1"/>
    <col min="6676" max="6912" width="9.140625" style="174"/>
    <col min="6913" max="6913" width="50.7109375" style="174" bestFit="1" customWidth="1"/>
    <col min="6914" max="6914" width="12.140625" style="174" bestFit="1" customWidth="1"/>
    <col min="6915" max="6915" width="8" style="174" bestFit="1" customWidth="1"/>
    <col min="6916" max="6916" width="12.140625" style="174" bestFit="1" customWidth="1"/>
    <col min="6917" max="6917" width="8" style="174" bestFit="1" customWidth="1"/>
    <col min="6918" max="6918" width="12.140625" style="174" bestFit="1" customWidth="1"/>
    <col min="6919" max="6919" width="8" style="174" bestFit="1" customWidth="1"/>
    <col min="6920" max="6920" width="12.140625" style="174" bestFit="1" customWidth="1"/>
    <col min="6921" max="6921" width="8" style="174" bestFit="1" customWidth="1"/>
    <col min="6922" max="6922" width="9.140625" style="174" bestFit="1" customWidth="1"/>
    <col min="6923" max="6923" width="4" style="174" bestFit="1" customWidth="1"/>
    <col min="6924" max="6924" width="12.140625" style="174" bestFit="1" customWidth="1"/>
    <col min="6925" max="6925" width="8" style="174" bestFit="1" customWidth="1"/>
    <col min="6926" max="6926" width="12.140625" style="174" bestFit="1" customWidth="1"/>
    <col min="6927" max="6927" width="8" style="174" bestFit="1" customWidth="1"/>
    <col min="6928" max="6928" width="12.140625" style="174" bestFit="1" customWidth="1"/>
    <col min="6929" max="6929" width="8" style="174" bestFit="1" customWidth="1"/>
    <col min="6930" max="6930" width="12.140625" style="174" bestFit="1" customWidth="1"/>
    <col min="6931" max="6931" width="8" style="174" bestFit="1" customWidth="1"/>
    <col min="6932" max="7168" width="9.140625" style="174"/>
    <col min="7169" max="7169" width="50.7109375" style="174" bestFit="1" customWidth="1"/>
    <col min="7170" max="7170" width="12.140625" style="174" bestFit="1" customWidth="1"/>
    <col min="7171" max="7171" width="8" style="174" bestFit="1" customWidth="1"/>
    <col min="7172" max="7172" width="12.140625" style="174" bestFit="1" customWidth="1"/>
    <col min="7173" max="7173" width="8" style="174" bestFit="1" customWidth="1"/>
    <col min="7174" max="7174" width="12.140625" style="174" bestFit="1" customWidth="1"/>
    <col min="7175" max="7175" width="8" style="174" bestFit="1" customWidth="1"/>
    <col min="7176" max="7176" width="12.140625" style="174" bestFit="1" customWidth="1"/>
    <col min="7177" max="7177" width="8" style="174" bestFit="1" customWidth="1"/>
    <col min="7178" max="7178" width="9.140625" style="174" bestFit="1" customWidth="1"/>
    <col min="7179" max="7179" width="4" style="174" bestFit="1" customWidth="1"/>
    <col min="7180" max="7180" width="12.140625" style="174" bestFit="1" customWidth="1"/>
    <col min="7181" max="7181" width="8" style="174" bestFit="1" customWidth="1"/>
    <col min="7182" max="7182" width="12.140625" style="174" bestFit="1" customWidth="1"/>
    <col min="7183" max="7183" width="8" style="174" bestFit="1" customWidth="1"/>
    <col min="7184" max="7184" width="12.140625" style="174" bestFit="1" customWidth="1"/>
    <col min="7185" max="7185" width="8" style="174" bestFit="1" customWidth="1"/>
    <col min="7186" max="7186" width="12.140625" style="174" bestFit="1" customWidth="1"/>
    <col min="7187" max="7187" width="8" style="174" bestFit="1" customWidth="1"/>
    <col min="7188" max="7424" width="9.140625" style="174"/>
    <col min="7425" max="7425" width="50.7109375" style="174" bestFit="1" customWidth="1"/>
    <col min="7426" max="7426" width="12.140625" style="174" bestFit="1" customWidth="1"/>
    <col min="7427" max="7427" width="8" style="174" bestFit="1" customWidth="1"/>
    <col min="7428" max="7428" width="12.140625" style="174" bestFit="1" customWidth="1"/>
    <col min="7429" max="7429" width="8" style="174" bestFit="1" customWidth="1"/>
    <col min="7430" max="7430" width="12.140625" style="174" bestFit="1" customWidth="1"/>
    <col min="7431" max="7431" width="8" style="174" bestFit="1" customWidth="1"/>
    <col min="7432" max="7432" width="12.140625" style="174" bestFit="1" customWidth="1"/>
    <col min="7433" max="7433" width="8" style="174" bestFit="1" customWidth="1"/>
    <col min="7434" max="7434" width="9.140625" style="174" bestFit="1" customWidth="1"/>
    <col min="7435" max="7435" width="4" style="174" bestFit="1" customWidth="1"/>
    <col min="7436" max="7436" width="12.140625" style="174" bestFit="1" customWidth="1"/>
    <col min="7437" max="7437" width="8" style="174" bestFit="1" customWidth="1"/>
    <col min="7438" max="7438" width="12.140625" style="174" bestFit="1" customWidth="1"/>
    <col min="7439" max="7439" width="8" style="174" bestFit="1" customWidth="1"/>
    <col min="7440" max="7440" width="12.140625" style="174" bestFit="1" customWidth="1"/>
    <col min="7441" max="7441" width="8" style="174" bestFit="1" customWidth="1"/>
    <col min="7442" max="7442" width="12.140625" style="174" bestFit="1" customWidth="1"/>
    <col min="7443" max="7443" width="8" style="174" bestFit="1" customWidth="1"/>
    <col min="7444" max="7680" width="9.140625" style="174"/>
    <col min="7681" max="7681" width="50.7109375" style="174" bestFit="1" customWidth="1"/>
    <col min="7682" max="7682" width="12.140625" style="174" bestFit="1" customWidth="1"/>
    <col min="7683" max="7683" width="8" style="174" bestFit="1" customWidth="1"/>
    <col min="7684" max="7684" width="12.140625" style="174" bestFit="1" customWidth="1"/>
    <col min="7685" max="7685" width="8" style="174" bestFit="1" customWidth="1"/>
    <col min="7686" max="7686" width="12.140625" style="174" bestFit="1" customWidth="1"/>
    <col min="7687" max="7687" width="8" style="174" bestFit="1" customWidth="1"/>
    <col min="7688" max="7688" width="12.140625" style="174" bestFit="1" customWidth="1"/>
    <col min="7689" max="7689" width="8" style="174" bestFit="1" customWidth="1"/>
    <col min="7690" max="7690" width="9.140625" style="174" bestFit="1" customWidth="1"/>
    <col min="7691" max="7691" width="4" style="174" bestFit="1" customWidth="1"/>
    <col min="7692" max="7692" width="12.140625" style="174" bestFit="1" customWidth="1"/>
    <col min="7693" max="7693" width="8" style="174" bestFit="1" customWidth="1"/>
    <col min="7694" max="7694" width="12.140625" style="174" bestFit="1" customWidth="1"/>
    <col min="7695" max="7695" width="8" style="174" bestFit="1" customWidth="1"/>
    <col min="7696" max="7696" width="12.140625" style="174" bestFit="1" customWidth="1"/>
    <col min="7697" max="7697" width="8" style="174" bestFit="1" customWidth="1"/>
    <col min="7698" max="7698" width="12.140625" style="174" bestFit="1" customWidth="1"/>
    <col min="7699" max="7699" width="8" style="174" bestFit="1" customWidth="1"/>
    <col min="7700" max="7936" width="9.140625" style="174"/>
    <col min="7937" max="7937" width="50.7109375" style="174" bestFit="1" customWidth="1"/>
    <col min="7938" max="7938" width="12.140625" style="174" bestFit="1" customWidth="1"/>
    <col min="7939" max="7939" width="8" style="174" bestFit="1" customWidth="1"/>
    <col min="7940" max="7940" width="12.140625" style="174" bestFit="1" customWidth="1"/>
    <col min="7941" max="7941" width="8" style="174" bestFit="1" customWidth="1"/>
    <col min="7942" max="7942" width="12.140625" style="174" bestFit="1" customWidth="1"/>
    <col min="7943" max="7943" width="8" style="174" bestFit="1" customWidth="1"/>
    <col min="7944" max="7944" width="12.140625" style="174" bestFit="1" customWidth="1"/>
    <col min="7945" max="7945" width="8" style="174" bestFit="1" customWidth="1"/>
    <col min="7946" max="7946" width="9.140625" style="174" bestFit="1" customWidth="1"/>
    <col min="7947" max="7947" width="4" style="174" bestFit="1" customWidth="1"/>
    <col min="7948" max="7948" width="12.140625" style="174" bestFit="1" customWidth="1"/>
    <col min="7949" max="7949" width="8" style="174" bestFit="1" customWidth="1"/>
    <col min="7950" max="7950" width="12.140625" style="174" bestFit="1" customWidth="1"/>
    <col min="7951" max="7951" width="8" style="174" bestFit="1" customWidth="1"/>
    <col min="7952" max="7952" width="12.140625" style="174" bestFit="1" customWidth="1"/>
    <col min="7953" max="7953" width="8" style="174" bestFit="1" customWidth="1"/>
    <col min="7954" max="7954" width="12.140625" style="174" bestFit="1" customWidth="1"/>
    <col min="7955" max="7955" width="8" style="174" bestFit="1" customWidth="1"/>
    <col min="7956" max="8192" width="9.140625" style="174"/>
    <col min="8193" max="8193" width="50.7109375" style="174" bestFit="1" customWidth="1"/>
    <col min="8194" max="8194" width="12.140625" style="174" bestFit="1" customWidth="1"/>
    <col min="8195" max="8195" width="8" style="174" bestFit="1" customWidth="1"/>
    <col min="8196" max="8196" width="12.140625" style="174" bestFit="1" customWidth="1"/>
    <col min="8197" max="8197" width="8" style="174" bestFit="1" customWidth="1"/>
    <col min="8198" max="8198" width="12.140625" style="174" bestFit="1" customWidth="1"/>
    <col min="8199" max="8199" width="8" style="174" bestFit="1" customWidth="1"/>
    <col min="8200" max="8200" width="12.140625" style="174" bestFit="1" customWidth="1"/>
    <col min="8201" max="8201" width="8" style="174" bestFit="1" customWidth="1"/>
    <col min="8202" max="8202" width="9.140625" style="174" bestFit="1" customWidth="1"/>
    <col min="8203" max="8203" width="4" style="174" bestFit="1" customWidth="1"/>
    <col min="8204" max="8204" width="12.140625" style="174" bestFit="1" customWidth="1"/>
    <col min="8205" max="8205" width="8" style="174" bestFit="1" customWidth="1"/>
    <col min="8206" max="8206" width="12.140625" style="174" bestFit="1" customWidth="1"/>
    <col min="8207" max="8207" width="8" style="174" bestFit="1" customWidth="1"/>
    <col min="8208" max="8208" width="12.140625" style="174" bestFit="1" customWidth="1"/>
    <col min="8209" max="8209" width="8" style="174" bestFit="1" customWidth="1"/>
    <col min="8210" max="8210" width="12.140625" style="174" bestFit="1" customWidth="1"/>
    <col min="8211" max="8211" width="8" style="174" bestFit="1" customWidth="1"/>
    <col min="8212" max="8448" width="9.140625" style="174"/>
    <col min="8449" max="8449" width="50.7109375" style="174" bestFit="1" customWidth="1"/>
    <col min="8450" max="8450" width="12.140625" style="174" bestFit="1" customWidth="1"/>
    <col min="8451" max="8451" width="8" style="174" bestFit="1" customWidth="1"/>
    <col min="8452" max="8452" width="12.140625" style="174" bestFit="1" customWidth="1"/>
    <col min="8453" max="8453" width="8" style="174" bestFit="1" customWidth="1"/>
    <col min="8454" max="8454" width="12.140625" style="174" bestFit="1" customWidth="1"/>
    <col min="8455" max="8455" width="8" style="174" bestFit="1" customWidth="1"/>
    <col min="8456" max="8456" width="12.140625" style="174" bestFit="1" customWidth="1"/>
    <col min="8457" max="8457" width="8" style="174" bestFit="1" customWidth="1"/>
    <col min="8458" max="8458" width="9.140625" style="174" bestFit="1" customWidth="1"/>
    <col min="8459" max="8459" width="4" style="174" bestFit="1" customWidth="1"/>
    <col min="8460" max="8460" width="12.140625" style="174" bestFit="1" customWidth="1"/>
    <col min="8461" max="8461" width="8" style="174" bestFit="1" customWidth="1"/>
    <col min="8462" max="8462" width="12.140625" style="174" bestFit="1" customWidth="1"/>
    <col min="8463" max="8463" width="8" style="174" bestFit="1" customWidth="1"/>
    <col min="8464" max="8464" width="12.140625" style="174" bestFit="1" customWidth="1"/>
    <col min="8465" max="8465" width="8" style="174" bestFit="1" customWidth="1"/>
    <col min="8466" max="8466" width="12.140625" style="174" bestFit="1" customWidth="1"/>
    <col min="8467" max="8467" width="8" style="174" bestFit="1" customWidth="1"/>
    <col min="8468" max="8704" width="9.140625" style="174"/>
    <col min="8705" max="8705" width="50.7109375" style="174" bestFit="1" customWidth="1"/>
    <col min="8706" max="8706" width="12.140625" style="174" bestFit="1" customWidth="1"/>
    <col min="8707" max="8707" width="8" style="174" bestFit="1" customWidth="1"/>
    <col min="8708" max="8708" width="12.140625" style="174" bestFit="1" customWidth="1"/>
    <col min="8709" max="8709" width="8" style="174" bestFit="1" customWidth="1"/>
    <col min="8710" max="8710" width="12.140625" style="174" bestFit="1" customWidth="1"/>
    <col min="8711" max="8711" width="8" style="174" bestFit="1" customWidth="1"/>
    <col min="8712" max="8712" width="12.140625" style="174" bestFit="1" customWidth="1"/>
    <col min="8713" max="8713" width="8" style="174" bestFit="1" customWidth="1"/>
    <col min="8714" max="8714" width="9.140625" style="174" bestFit="1" customWidth="1"/>
    <col min="8715" max="8715" width="4" style="174" bestFit="1" customWidth="1"/>
    <col min="8716" max="8716" width="12.140625" style="174" bestFit="1" customWidth="1"/>
    <col min="8717" max="8717" width="8" style="174" bestFit="1" customWidth="1"/>
    <col min="8718" max="8718" width="12.140625" style="174" bestFit="1" customWidth="1"/>
    <col min="8719" max="8719" width="8" style="174" bestFit="1" customWidth="1"/>
    <col min="8720" max="8720" width="12.140625" style="174" bestFit="1" customWidth="1"/>
    <col min="8721" max="8721" width="8" style="174" bestFit="1" customWidth="1"/>
    <col min="8722" max="8722" width="12.140625" style="174" bestFit="1" customWidth="1"/>
    <col min="8723" max="8723" width="8" style="174" bestFit="1" customWidth="1"/>
    <col min="8724" max="8960" width="9.140625" style="174"/>
    <col min="8961" max="8961" width="50.7109375" style="174" bestFit="1" customWidth="1"/>
    <col min="8962" max="8962" width="12.140625" style="174" bestFit="1" customWidth="1"/>
    <col min="8963" max="8963" width="8" style="174" bestFit="1" customWidth="1"/>
    <col min="8964" max="8964" width="12.140625" style="174" bestFit="1" customWidth="1"/>
    <col min="8965" max="8965" width="8" style="174" bestFit="1" customWidth="1"/>
    <col min="8966" max="8966" width="12.140625" style="174" bestFit="1" customWidth="1"/>
    <col min="8967" max="8967" width="8" style="174" bestFit="1" customWidth="1"/>
    <col min="8968" max="8968" width="12.140625" style="174" bestFit="1" customWidth="1"/>
    <col min="8969" max="8969" width="8" style="174" bestFit="1" customWidth="1"/>
    <col min="8970" max="8970" width="9.140625" style="174" bestFit="1" customWidth="1"/>
    <col min="8971" max="8971" width="4" style="174" bestFit="1" customWidth="1"/>
    <col min="8972" max="8972" width="12.140625" style="174" bestFit="1" customWidth="1"/>
    <col min="8973" max="8973" width="8" style="174" bestFit="1" customWidth="1"/>
    <col min="8974" max="8974" width="12.140625" style="174" bestFit="1" customWidth="1"/>
    <col min="8975" max="8975" width="8" style="174" bestFit="1" customWidth="1"/>
    <col min="8976" max="8976" width="12.140625" style="174" bestFit="1" customWidth="1"/>
    <col min="8977" max="8977" width="8" style="174" bestFit="1" customWidth="1"/>
    <col min="8978" max="8978" width="12.140625" style="174" bestFit="1" customWidth="1"/>
    <col min="8979" max="8979" width="8" style="174" bestFit="1" customWidth="1"/>
    <col min="8980" max="9216" width="9.140625" style="174"/>
    <col min="9217" max="9217" width="50.7109375" style="174" bestFit="1" customWidth="1"/>
    <col min="9218" max="9218" width="12.140625" style="174" bestFit="1" customWidth="1"/>
    <col min="9219" max="9219" width="8" style="174" bestFit="1" customWidth="1"/>
    <col min="9220" max="9220" width="12.140625" style="174" bestFit="1" customWidth="1"/>
    <col min="9221" max="9221" width="8" style="174" bestFit="1" customWidth="1"/>
    <col min="9222" max="9222" width="12.140625" style="174" bestFit="1" customWidth="1"/>
    <col min="9223" max="9223" width="8" style="174" bestFit="1" customWidth="1"/>
    <col min="9224" max="9224" width="12.140625" style="174" bestFit="1" customWidth="1"/>
    <col min="9225" max="9225" width="8" style="174" bestFit="1" customWidth="1"/>
    <col min="9226" max="9226" width="9.140625" style="174" bestFit="1" customWidth="1"/>
    <col min="9227" max="9227" width="4" style="174" bestFit="1" customWidth="1"/>
    <col min="9228" max="9228" width="12.140625" style="174" bestFit="1" customWidth="1"/>
    <col min="9229" max="9229" width="8" style="174" bestFit="1" customWidth="1"/>
    <col min="9230" max="9230" width="12.140625" style="174" bestFit="1" customWidth="1"/>
    <col min="9231" max="9231" width="8" style="174" bestFit="1" customWidth="1"/>
    <col min="9232" max="9232" width="12.140625" style="174" bestFit="1" customWidth="1"/>
    <col min="9233" max="9233" width="8" style="174" bestFit="1" customWidth="1"/>
    <col min="9234" max="9234" width="12.140625" style="174" bestFit="1" customWidth="1"/>
    <col min="9235" max="9235" width="8" style="174" bestFit="1" customWidth="1"/>
    <col min="9236" max="9472" width="9.140625" style="174"/>
    <col min="9473" max="9473" width="50.7109375" style="174" bestFit="1" customWidth="1"/>
    <col min="9474" max="9474" width="12.140625" style="174" bestFit="1" customWidth="1"/>
    <col min="9475" max="9475" width="8" style="174" bestFit="1" customWidth="1"/>
    <col min="9476" max="9476" width="12.140625" style="174" bestFit="1" customWidth="1"/>
    <col min="9477" max="9477" width="8" style="174" bestFit="1" customWidth="1"/>
    <col min="9478" max="9478" width="12.140625" style="174" bestFit="1" customWidth="1"/>
    <col min="9479" max="9479" width="8" style="174" bestFit="1" customWidth="1"/>
    <col min="9480" max="9480" width="12.140625" style="174" bestFit="1" customWidth="1"/>
    <col min="9481" max="9481" width="8" style="174" bestFit="1" customWidth="1"/>
    <col min="9482" max="9482" width="9.140625" style="174" bestFit="1" customWidth="1"/>
    <col min="9483" max="9483" width="4" style="174" bestFit="1" customWidth="1"/>
    <col min="9484" max="9484" width="12.140625" style="174" bestFit="1" customWidth="1"/>
    <col min="9485" max="9485" width="8" style="174" bestFit="1" customWidth="1"/>
    <col min="9486" max="9486" width="12.140625" style="174" bestFit="1" customWidth="1"/>
    <col min="9487" max="9487" width="8" style="174" bestFit="1" customWidth="1"/>
    <col min="9488" max="9488" width="12.140625" style="174" bestFit="1" customWidth="1"/>
    <col min="9489" max="9489" width="8" style="174" bestFit="1" customWidth="1"/>
    <col min="9490" max="9490" width="12.140625" style="174" bestFit="1" customWidth="1"/>
    <col min="9491" max="9491" width="8" style="174" bestFit="1" customWidth="1"/>
    <col min="9492" max="9728" width="9.140625" style="174"/>
    <col min="9729" max="9729" width="50.7109375" style="174" bestFit="1" customWidth="1"/>
    <col min="9730" max="9730" width="12.140625" style="174" bestFit="1" customWidth="1"/>
    <col min="9731" max="9731" width="8" style="174" bestFit="1" customWidth="1"/>
    <col min="9732" max="9732" width="12.140625" style="174" bestFit="1" customWidth="1"/>
    <col min="9733" max="9733" width="8" style="174" bestFit="1" customWidth="1"/>
    <col min="9734" max="9734" width="12.140625" style="174" bestFit="1" customWidth="1"/>
    <col min="9735" max="9735" width="8" style="174" bestFit="1" customWidth="1"/>
    <col min="9736" max="9736" width="12.140625" style="174" bestFit="1" customWidth="1"/>
    <col min="9737" max="9737" width="8" style="174" bestFit="1" customWidth="1"/>
    <col min="9738" max="9738" width="9.140625" style="174" bestFit="1" customWidth="1"/>
    <col min="9739" max="9739" width="4" style="174" bestFit="1" customWidth="1"/>
    <col min="9740" max="9740" width="12.140625" style="174" bestFit="1" customWidth="1"/>
    <col min="9741" max="9741" width="8" style="174" bestFit="1" customWidth="1"/>
    <col min="9742" max="9742" width="12.140625" style="174" bestFit="1" customWidth="1"/>
    <col min="9743" max="9743" width="8" style="174" bestFit="1" customWidth="1"/>
    <col min="9744" max="9744" width="12.140625" style="174" bestFit="1" customWidth="1"/>
    <col min="9745" max="9745" width="8" style="174" bestFit="1" customWidth="1"/>
    <col min="9746" max="9746" width="12.140625" style="174" bestFit="1" customWidth="1"/>
    <col min="9747" max="9747" width="8" style="174" bestFit="1" customWidth="1"/>
    <col min="9748" max="9984" width="9.140625" style="174"/>
    <col min="9985" max="9985" width="50.7109375" style="174" bestFit="1" customWidth="1"/>
    <col min="9986" max="9986" width="12.140625" style="174" bestFit="1" customWidth="1"/>
    <col min="9987" max="9987" width="8" style="174" bestFit="1" customWidth="1"/>
    <col min="9988" max="9988" width="12.140625" style="174" bestFit="1" customWidth="1"/>
    <col min="9989" max="9989" width="8" style="174" bestFit="1" customWidth="1"/>
    <col min="9990" max="9990" width="12.140625" style="174" bestFit="1" customWidth="1"/>
    <col min="9991" max="9991" width="8" style="174" bestFit="1" customWidth="1"/>
    <col min="9992" max="9992" width="12.140625" style="174" bestFit="1" customWidth="1"/>
    <col min="9993" max="9993" width="8" style="174" bestFit="1" customWidth="1"/>
    <col min="9994" max="9994" width="9.140625" style="174" bestFit="1" customWidth="1"/>
    <col min="9995" max="9995" width="4" style="174" bestFit="1" customWidth="1"/>
    <col min="9996" max="9996" width="12.140625" style="174" bestFit="1" customWidth="1"/>
    <col min="9997" max="9997" width="8" style="174" bestFit="1" customWidth="1"/>
    <col min="9998" max="9998" width="12.140625" style="174" bestFit="1" customWidth="1"/>
    <col min="9999" max="9999" width="8" style="174" bestFit="1" customWidth="1"/>
    <col min="10000" max="10000" width="12.140625" style="174" bestFit="1" customWidth="1"/>
    <col min="10001" max="10001" width="8" style="174" bestFit="1" customWidth="1"/>
    <col min="10002" max="10002" width="12.140625" style="174" bestFit="1" customWidth="1"/>
    <col min="10003" max="10003" width="8" style="174" bestFit="1" customWidth="1"/>
    <col min="10004" max="10240" width="9.140625" style="174"/>
    <col min="10241" max="10241" width="50.7109375" style="174" bestFit="1" customWidth="1"/>
    <col min="10242" max="10242" width="12.140625" style="174" bestFit="1" customWidth="1"/>
    <col min="10243" max="10243" width="8" style="174" bestFit="1" customWidth="1"/>
    <col min="10244" max="10244" width="12.140625" style="174" bestFit="1" customWidth="1"/>
    <col min="10245" max="10245" width="8" style="174" bestFit="1" customWidth="1"/>
    <col min="10246" max="10246" width="12.140625" style="174" bestFit="1" customWidth="1"/>
    <col min="10247" max="10247" width="8" style="174" bestFit="1" customWidth="1"/>
    <col min="10248" max="10248" width="12.140625" style="174" bestFit="1" customWidth="1"/>
    <col min="10249" max="10249" width="8" style="174" bestFit="1" customWidth="1"/>
    <col min="10250" max="10250" width="9.140625" style="174" bestFit="1" customWidth="1"/>
    <col min="10251" max="10251" width="4" style="174" bestFit="1" customWidth="1"/>
    <col min="10252" max="10252" width="12.140625" style="174" bestFit="1" customWidth="1"/>
    <col min="10253" max="10253" width="8" style="174" bestFit="1" customWidth="1"/>
    <col min="10254" max="10254" width="12.140625" style="174" bestFit="1" customWidth="1"/>
    <col min="10255" max="10255" width="8" style="174" bestFit="1" customWidth="1"/>
    <col min="10256" max="10256" width="12.140625" style="174" bestFit="1" customWidth="1"/>
    <col min="10257" max="10257" width="8" style="174" bestFit="1" customWidth="1"/>
    <col min="10258" max="10258" width="12.140625" style="174" bestFit="1" customWidth="1"/>
    <col min="10259" max="10259" width="8" style="174" bestFit="1" customWidth="1"/>
    <col min="10260" max="10496" width="9.140625" style="174"/>
    <col min="10497" max="10497" width="50.7109375" style="174" bestFit="1" customWidth="1"/>
    <col min="10498" max="10498" width="12.140625" style="174" bestFit="1" customWidth="1"/>
    <col min="10499" max="10499" width="8" style="174" bestFit="1" customWidth="1"/>
    <col min="10500" max="10500" width="12.140625" style="174" bestFit="1" customWidth="1"/>
    <col min="10501" max="10501" width="8" style="174" bestFit="1" customWidth="1"/>
    <col min="10502" max="10502" width="12.140625" style="174" bestFit="1" customWidth="1"/>
    <col min="10503" max="10503" width="8" style="174" bestFit="1" customWidth="1"/>
    <col min="10504" max="10504" width="12.140625" style="174" bestFit="1" customWidth="1"/>
    <col min="10505" max="10505" width="8" style="174" bestFit="1" customWidth="1"/>
    <col min="10506" max="10506" width="9.140625" style="174" bestFit="1" customWidth="1"/>
    <col min="10507" max="10507" width="4" style="174" bestFit="1" customWidth="1"/>
    <col min="10508" max="10508" width="12.140625" style="174" bestFit="1" customWidth="1"/>
    <col min="10509" max="10509" width="8" style="174" bestFit="1" customWidth="1"/>
    <col min="10510" max="10510" width="12.140625" style="174" bestFit="1" customWidth="1"/>
    <col min="10511" max="10511" width="8" style="174" bestFit="1" customWidth="1"/>
    <col min="10512" max="10512" width="12.140625" style="174" bestFit="1" customWidth="1"/>
    <col min="10513" max="10513" width="8" style="174" bestFit="1" customWidth="1"/>
    <col min="10514" max="10514" width="12.140625" style="174" bestFit="1" customWidth="1"/>
    <col min="10515" max="10515" width="8" style="174" bestFit="1" customWidth="1"/>
    <col min="10516" max="10752" width="9.140625" style="174"/>
    <col min="10753" max="10753" width="50.7109375" style="174" bestFit="1" customWidth="1"/>
    <col min="10754" max="10754" width="12.140625" style="174" bestFit="1" customWidth="1"/>
    <col min="10755" max="10755" width="8" style="174" bestFit="1" customWidth="1"/>
    <col min="10756" max="10756" width="12.140625" style="174" bestFit="1" customWidth="1"/>
    <col min="10757" max="10757" width="8" style="174" bestFit="1" customWidth="1"/>
    <col min="10758" max="10758" width="12.140625" style="174" bestFit="1" customWidth="1"/>
    <col min="10759" max="10759" width="8" style="174" bestFit="1" customWidth="1"/>
    <col min="10760" max="10760" width="12.140625" style="174" bestFit="1" customWidth="1"/>
    <col min="10761" max="10761" width="8" style="174" bestFit="1" customWidth="1"/>
    <col min="10762" max="10762" width="9.140625" style="174" bestFit="1" customWidth="1"/>
    <col min="10763" max="10763" width="4" style="174" bestFit="1" customWidth="1"/>
    <col min="10764" max="10764" width="12.140625" style="174" bestFit="1" customWidth="1"/>
    <col min="10765" max="10765" width="8" style="174" bestFit="1" customWidth="1"/>
    <col min="10766" max="10766" width="12.140625" style="174" bestFit="1" customWidth="1"/>
    <col min="10767" max="10767" width="8" style="174" bestFit="1" customWidth="1"/>
    <col min="10768" max="10768" width="12.140625" style="174" bestFit="1" customWidth="1"/>
    <col min="10769" max="10769" width="8" style="174" bestFit="1" customWidth="1"/>
    <col min="10770" max="10770" width="12.140625" style="174" bestFit="1" customWidth="1"/>
    <col min="10771" max="10771" width="8" style="174" bestFit="1" customWidth="1"/>
    <col min="10772" max="11008" width="9.140625" style="174"/>
    <col min="11009" max="11009" width="50.7109375" style="174" bestFit="1" customWidth="1"/>
    <col min="11010" max="11010" width="12.140625" style="174" bestFit="1" customWidth="1"/>
    <col min="11011" max="11011" width="8" style="174" bestFit="1" customWidth="1"/>
    <col min="11012" max="11012" width="12.140625" style="174" bestFit="1" customWidth="1"/>
    <col min="11013" max="11013" width="8" style="174" bestFit="1" customWidth="1"/>
    <col min="11014" max="11014" width="12.140625" style="174" bestFit="1" customWidth="1"/>
    <col min="11015" max="11015" width="8" style="174" bestFit="1" customWidth="1"/>
    <col min="11016" max="11016" width="12.140625" style="174" bestFit="1" customWidth="1"/>
    <col min="11017" max="11017" width="8" style="174" bestFit="1" customWidth="1"/>
    <col min="11018" max="11018" width="9.140625" style="174" bestFit="1" customWidth="1"/>
    <col min="11019" max="11019" width="4" style="174" bestFit="1" customWidth="1"/>
    <col min="11020" max="11020" width="12.140625" style="174" bestFit="1" customWidth="1"/>
    <col min="11021" max="11021" width="8" style="174" bestFit="1" customWidth="1"/>
    <col min="11022" max="11022" width="12.140625" style="174" bestFit="1" customWidth="1"/>
    <col min="11023" max="11023" width="8" style="174" bestFit="1" customWidth="1"/>
    <col min="11024" max="11024" width="12.140625" style="174" bestFit="1" customWidth="1"/>
    <col min="11025" max="11025" width="8" style="174" bestFit="1" customWidth="1"/>
    <col min="11026" max="11026" width="12.140625" style="174" bestFit="1" customWidth="1"/>
    <col min="11027" max="11027" width="8" style="174" bestFit="1" customWidth="1"/>
    <col min="11028" max="11264" width="9.140625" style="174"/>
    <col min="11265" max="11265" width="50.7109375" style="174" bestFit="1" customWidth="1"/>
    <col min="11266" max="11266" width="12.140625" style="174" bestFit="1" customWidth="1"/>
    <col min="11267" max="11267" width="8" style="174" bestFit="1" customWidth="1"/>
    <col min="11268" max="11268" width="12.140625" style="174" bestFit="1" customWidth="1"/>
    <col min="11269" max="11269" width="8" style="174" bestFit="1" customWidth="1"/>
    <col min="11270" max="11270" width="12.140625" style="174" bestFit="1" customWidth="1"/>
    <col min="11271" max="11271" width="8" style="174" bestFit="1" customWidth="1"/>
    <col min="11272" max="11272" width="12.140625" style="174" bestFit="1" customWidth="1"/>
    <col min="11273" max="11273" width="8" style="174" bestFit="1" customWidth="1"/>
    <col min="11274" max="11274" width="9.140625" style="174" bestFit="1" customWidth="1"/>
    <col min="11275" max="11275" width="4" style="174" bestFit="1" customWidth="1"/>
    <col min="11276" max="11276" width="12.140625" style="174" bestFit="1" customWidth="1"/>
    <col min="11277" max="11277" width="8" style="174" bestFit="1" customWidth="1"/>
    <col min="11278" max="11278" width="12.140625" style="174" bestFit="1" customWidth="1"/>
    <col min="11279" max="11279" width="8" style="174" bestFit="1" customWidth="1"/>
    <col min="11280" max="11280" width="12.140625" style="174" bestFit="1" customWidth="1"/>
    <col min="11281" max="11281" width="8" style="174" bestFit="1" customWidth="1"/>
    <col min="11282" max="11282" width="12.140625" style="174" bestFit="1" customWidth="1"/>
    <col min="11283" max="11283" width="8" style="174" bestFit="1" customWidth="1"/>
    <col min="11284" max="11520" width="9.140625" style="174"/>
    <col min="11521" max="11521" width="50.7109375" style="174" bestFit="1" customWidth="1"/>
    <col min="11522" max="11522" width="12.140625" style="174" bestFit="1" customWidth="1"/>
    <col min="11523" max="11523" width="8" style="174" bestFit="1" customWidth="1"/>
    <col min="11524" max="11524" width="12.140625" style="174" bestFit="1" customWidth="1"/>
    <col min="11525" max="11525" width="8" style="174" bestFit="1" customWidth="1"/>
    <col min="11526" max="11526" width="12.140625" style="174" bestFit="1" customWidth="1"/>
    <col min="11527" max="11527" width="8" style="174" bestFit="1" customWidth="1"/>
    <col min="11528" max="11528" width="12.140625" style="174" bestFit="1" customWidth="1"/>
    <col min="11529" max="11529" width="8" style="174" bestFit="1" customWidth="1"/>
    <col min="11530" max="11530" width="9.140625" style="174" bestFit="1" customWidth="1"/>
    <col min="11531" max="11531" width="4" style="174" bestFit="1" customWidth="1"/>
    <col min="11532" max="11532" width="12.140625" style="174" bestFit="1" customWidth="1"/>
    <col min="11533" max="11533" width="8" style="174" bestFit="1" customWidth="1"/>
    <col min="11534" max="11534" width="12.140625" style="174" bestFit="1" customWidth="1"/>
    <col min="11535" max="11535" width="8" style="174" bestFit="1" customWidth="1"/>
    <col min="11536" max="11536" width="12.140625" style="174" bestFit="1" customWidth="1"/>
    <col min="11537" max="11537" width="8" style="174" bestFit="1" customWidth="1"/>
    <col min="11538" max="11538" width="12.140625" style="174" bestFit="1" customWidth="1"/>
    <col min="11539" max="11539" width="8" style="174" bestFit="1" customWidth="1"/>
    <col min="11540" max="11776" width="9.140625" style="174"/>
    <col min="11777" max="11777" width="50.7109375" style="174" bestFit="1" customWidth="1"/>
    <col min="11778" max="11778" width="12.140625" style="174" bestFit="1" customWidth="1"/>
    <col min="11779" max="11779" width="8" style="174" bestFit="1" customWidth="1"/>
    <col min="11780" max="11780" width="12.140625" style="174" bestFit="1" customWidth="1"/>
    <col min="11781" max="11781" width="8" style="174" bestFit="1" customWidth="1"/>
    <col min="11782" max="11782" width="12.140625" style="174" bestFit="1" customWidth="1"/>
    <col min="11783" max="11783" width="8" style="174" bestFit="1" customWidth="1"/>
    <col min="11784" max="11784" width="12.140625" style="174" bestFit="1" customWidth="1"/>
    <col min="11785" max="11785" width="8" style="174" bestFit="1" customWidth="1"/>
    <col min="11786" max="11786" width="9.140625" style="174" bestFit="1" customWidth="1"/>
    <col min="11787" max="11787" width="4" style="174" bestFit="1" customWidth="1"/>
    <col min="11788" max="11788" width="12.140625" style="174" bestFit="1" customWidth="1"/>
    <col min="11789" max="11789" width="8" style="174" bestFit="1" customWidth="1"/>
    <col min="11790" max="11790" width="12.140625" style="174" bestFit="1" customWidth="1"/>
    <col min="11791" max="11791" width="8" style="174" bestFit="1" customWidth="1"/>
    <col min="11792" max="11792" width="12.140625" style="174" bestFit="1" customWidth="1"/>
    <col min="11793" max="11793" width="8" style="174" bestFit="1" customWidth="1"/>
    <col min="11794" max="11794" width="12.140625" style="174" bestFit="1" customWidth="1"/>
    <col min="11795" max="11795" width="8" style="174" bestFit="1" customWidth="1"/>
    <col min="11796" max="12032" width="9.140625" style="174"/>
    <col min="12033" max="12033" width="50.7109375" style="174" bestFit="1" customWidth="1"/>
    <col min="12034" max="12034" width="12.140625" style="174" bestFit="1" customWidth="1"/>
    <col min="12035" max="12035" width="8" style="174" bestFit="1" customWidth="1"/>
    <col min="12036" max="12036" width="12.140625" style="174" bestFit="1" customWidth="1"/>
    <col min="12037" max="12037" width="8" style="174" bestFit="1" customWidth="1"/>
    <col min="12038" max="12038" width="12.140625" style="174" bestFit="1" customWidth="1"/>
    <col min="12039" max="12039" width="8" style="174" bestFit="1" customWidth="1"/>
    <col min="12040" max="12040" width="12.140625" style="174" bestFit="1" customWidth="1"/>
    <col min="12041" max="12041" width="8" style="174" bestFit="1" customWidth="1"/>
    <col min="12042" max="12042" width="9.140625" style="174" bestFit="1" customWidth="1"/>
    <col min="12043" max="12043" width="4" style="174" bestFit="1" customWidth="1"/>
    <col min="12044" max="12044" width="12.140625" style="174" bestFit="1" customWidth="1"/>
    <col min="12045" max="12045" width="8" style="174" bestFit="1" customWidth="1"/>
    <col min="12046" max="12046" width="12.140625" style="174" bestFit="1" customWidth="1"/>
    <col min="12047" max="12047" width="8" style="174" bestFit="1" customWidth="1"/>
    <col min="12048" max="12048" width="12.140625" style="174" bestFit="1" customWidth="1"/>
    <col min="12049" max="12049" width="8" style="174" bestFit="1" customWidth="1"/>
    <col min="12050" max="12050" width="12.140625" style="174" bestFit="1" customWidth="1"/>
    <col min="12051" max="12051" width="8" style="174" bestFit="1" customWidth="1"/>
    <col min="12052" max="12288" width="9.140625" style="174"/>
    <col min="12289" max="12289" width="50.7109375" style="174" bestFit="1" customWidth="1"/>
    <col min="12290" max="12290" width="12.140625" style="174" bestFit="1" customWidth="1"/>
    <col min="12291" max="12291" width="8" style="174" bestFit="1" customWidth="1"/>
    <col min="12292" max="12292" width="12.140625" style="174" bestFit="1" customWidth="1"/>
    <col min="12293" max="12293" width="8" style="174" bestFit="1" customWidth="1"/>
    <col min="12294" max="12294" width="12.140625" style="174" bestFit="1" customWidth="1"/>
    <col min="12295" max="12295" width="8" style="174" bestFit="1" customWidth="1"/>
    <col min="12296" max="12296" width="12.140625" style="174" bestFit="1" customWidth="1"/>
    <col min="12297" max="12297" width="8" style="174" bestFit="1" customWidth="1"/>
    <col min="12298" max="12298" width="9.140625" style="174" bestFit="1" customWidth="1"/>
    <col min="12299" max="12299" width="4" style="174" bestFit="1" customWidth="1"/>
    <col min="12300" max="12300" width="12.140625" style="174" bestFit="1" customWidth="1"/>
    <col min="12301" max="12301" width="8" style="174" bestFit="1" customWidth="1"/>
    <col min="12302" max="12302" width="12.140625" style="174" bestFit="1" customWidth="1"/>
    <col min="12303" max="12303" width="8" style="174" bestFit="1" customWidth="1"/>
    <col min="12304" max="12304" width="12.140625" style="174" bestFit="1" customWidth="1"/>
    <col min="12305" max="12305" width="8" style="174" bestFit="1" customWidth="1"/>
    <col min="12306" max="12306" width="12.140625" style="174" bestFit="1" customWidth="1"/>
    <col min="12307" max="12307" width="8" style="174" bestFit="1" customWidth="1"/>
    <col min="12308" max="12544" width="9.140625" style="174"/>
    <col min="12545" max="12545" width="50.7109375" style="174" bestFit="1" customWidth="1"/>
    <col min="12546" max="12546" width="12.140625" style="174" bestFit="1" customWidth="1"/>
    <col min="12547" max="12547" width="8" style="174" bestFit="1" customWidth="1"/>
    <col min="12548" max="12548" width="12.140625" style="174" bestFit="1" customWidth="1"/>
    <col min="12549" max="12549" width="8" style="174" bestFit="1" customWidth="1"/>
    <col min="12550" max="12550" width="12.140625" style="174" bestFit="1" customWidth="1"/>
    <col min="12551" max="12551" width="8" style="174" bestFit="1" customWidth="1"/>
    <col min="12552" max="12552" width="12.140625" style="174" bestFit="1" customWidth="1"/>
    <col min="12553" max="12553" width="8" style="174" bestFit="1" customWidth="1"/>
    <col min="12554" max="12554" width="9.140625" style="174" bestFit="1" customWidth="1"/>
    <col min="12555" max="12555" width="4" style="174" bestFit="1" customWidth="1"/>
    <col min="12556" max="12556" width="12.140625" style="174" bestFit="1" customWidth="1"/>
    <col min="12557" max="12557" width="8" style="174" bestFit="1" customWidth="1"/>
    <col min="12558" max="12558" width="12.140625" style="174" bestFit="1" customWidth="1"/>
    <col min="12559" max="12559" width="8" style="174" bestFit="1" customWidth="1"/>
    <col min="12560" max="12560" width="12.140625" style="174" bestFit="1" customWidth="1"/>
    <col min="12561" max="12561" width="8" style="174" bestFit="1" customWidth="1"/>
    <col min="12562" max="12562" width="12.140625" style="174" bestFit="1" customWidth="1"/>
    <col min="12563" max="12563" width="8" style="174" bestFit="1" customWidth="1"/>
    <col min="12564" max="12800" width="9.140625" style="174"/>
    <col min="12801" max="12801" width="50.7109375" style="174" bestFit="1" customWidth="1"/>
    <col min="12802" max="12802" width="12.140625" style="174" bestFit="1" customWidth="1"/>
    <col min="12803" max="12803" width="8" style="174" bestFit="1" customWidth="1"/>
    <col min="12804" max="12804" width="12.140625" style="174" bestFit="1" customWidth="1"/>
    <col min="12805" max="12805" width="8" style="174" bestFit="1" customWidth="1"/>
    <col min="12806" max="12806" width="12.140625" style="174" bestFit="1" customWidth="1"/>
    <col min="12807" max="12807" width="8" style="174" bestFit="1" customWidth="1"/>
    <col min="12808" max="12808" width="12.140625" style="174" bestFit="1" customWidth="1"/>
    <col min="12809" max="12809" width="8" style="174" bestFit="1" customWidth="1"/>
    <col min="12810" max="12810" width="9.140625" style="174" bestFit="1" customWidth="1"/>
    <col min="12811" max="12811" width="4" style="174" bestFit="1" customWidth="1"/>
    <col min="12812" max="12812" width="12.140625" style="174" bestFit="1" customWidth="1"/>
    <col min="12813" max="12813" width="8" style="174" bestFit="1" customWidth="1"/>
    <col min="12814" max="12814" width="12.140625" style="174" bestFit="1" customWidth="1"/>
    <col min="12815" max="12815" width="8" style="174" bestFit="1" customWidth="1"/>
    <col min="12816" max="12816" width="12.140625" style="174" bestFit="1" customWidth="1"/>
    <col min="12817" max="12817" width="8" style="174" bestFit="1" customWidth="1"/>
    <col min="12818" max="12818" width="12.140625" style="174" bestFit="1" customWidth="1"/>
    <col min="12819" max="12819" width="8" style="174" bestFit="1" customWidth="1"/>
    <col min="12820" max="13056" width="9.140625" style="174"/>
    <col min="13057" max="13057" width="50.7109375" style="174" bestFit="1" customWidth="1"/>
    <col min="13058" max="13058" width="12.140625" style="174" bestFit="1" customWidth="1"/>
    <col min="13059" max="13059" width="8" style="174" bestFit="1" customWidth="1"/>
    <col min="13060" max="13060" width="12.140625" style="174" bestFit="1" customWidth="1"/>
    <col min="13061" max="13061" width="8" style="174" bestFit="1" customWidth="1"/>
    <col min="13062" max="13062" width="12.140625" style="174" bestFit="1" customWidth="1"/>
    <col min="13063" max="13063" width="8" style="174" bestFit="1" customWidth="1"/>
    <col min="13064" max="13064" width="12.140625" style="174" bestFit="1" customWidth="1"/>
    <col min="13065" max="13065" width="8" style="174" bestFit="1" customWidth="1"/>
    <col min="13066" max="13066" width="9.140625" style="174" bestFit="1" customWidth="1"/>
    <col min="13067" max="13067" width="4" style="174" bestFit="1" customWidth="1"/>
    <col min="13068" max="13068" width="12.140625" style="174" bestFit="1" customWidth="1"/>
    <col min="13069" max="13069" width="8" style="174" bestFit="1" customWidth="1"/>
    <col min="13070" max="13070" width="12.140625" style="174" bestFit="1" customWidth="1"/>
    <col min="13071" max="13071" width="8" style="174" bestFit="1" customWidth="1"/>
    <col min="13072" max="13072" width="12.140625" style="174" bestFit="1" customWidth="1"/>
    <col min="13073" max="13073" width="8" style="174" bestFit="1" customWidth="1"/>
    <col min="13074" max="13074" width="12.140625" style="174" bestFit="1" customWidth="1"/>
    <col min="13075" max="13075" width="8" style="174" bestFit="1" customWidth="1"/>
    <col min="13076" max="13312" width="9.140625" style="174"/>
    <col min="13313" max="13313" width="50.7109375" style="174" bestFit="1" customWidth="1"/>
    <col min="13314" max="13314" width="12.140625" style="174" bestFit="1" customWidth="1"/>
    <col min="13315" max="13315" width="8" style="174" bestFit="1" customWidth="1"/>
    <col min="13316" max="13316" width="12.140625" style="174" bestFit="1" customWidth="1"/>
    <col min="13317" max="13317" width="8" style="174" bestFit="1" customWidth="1"/>
    <col min="13318" max="13318" width="12.140625" style="174" bestFit="1" customWidth="1"/>
    <col min="13319" max="13319" width="8" style="174" bestFit="1" customWidth="1"/>
    <col min="13320" max="13320" width="12.140625" style="174" bestFit="1" customWidth="1"/>
    <col min="13321" max="13321" width="8" style="174" bestFit="1" customWidth="1"/>
    <col min="13322" max="13322" width="9.140625" style="174" bestFit="1" customWidth="1"/>
    <col min="13323" max="13323" width="4" style="174" bestFit="1" customWidth="1"/>
    <col min="13324" max="13324" width="12.140625" style="174" bestFit="1" customWidth="1"/>
    <col min="13325" max="13325" width="8" style="174" bestFit="1" customWidth="1"/>
    <col min="13326" max="13326" width="12.140625" style="174" bestFit="1" customWidth="1"/>
    <col min="13327" max="13327" width="8" style="174" bestFit="1" customWidth="1"/>
    <col min="13328" max="13328" width="12.140625" style="174" bestFit="1" customWidth="1"/>
    <col min="13329" max="13329" width="8" style="174" bestFit="1" customWidth="1"/>
    <col min="13330" max="13330" width="12.140625" style="174" bestFit="1" customWidth="1"/>
    <col min="13331" max="13331" width="8" style="174" bestFit="1" customWidth="1"/>
    <col min="13332" max="13568" width="9.140625" style="174"/>
    <col min="13569" max="13569" width="50.7109375" style="174" bestFit="1" customWidth="1"/>
    <col min="13570" max="13570" width="12.140625" style="174" bestFit="1" customWidth="1"/>
    <col min="13571" max="13571" width="8" style="174" bestFit="1" customWidth="1"/>
    <col min="13572" max="13572" width="12.140625" style="174" bestFit="1" customWidth="1"/>
    <col min="13573" max="13573" width="8" style="174" bestFit="1" customWidth="1"/>
    <col min="13574" max="13574" width="12.140625" style="174" bestFit="1" customWidth="1"/>
    <col min="13575" max="13575" width="8" style="174" bestFit="1" customWidth="1"/>
    <col min="13576" max="13576" width="12.140625" style="174" bestFit="1" customWidth="1"/>
    <col min="13577" max="13577" width="8" style="174" bestFit="1" customWidth="1"/>
    <col min="13578" max="13578" width="9.140625" style="174" bestFit="1" customWidth="1"/>
    <col min="13579" max="13579" width="4" style="174" bestFit="1" customWidth="1"/>
    <col min="13580" max="13580" width="12.140625" style="174" bestFit="1" customWidth="1"/>
    <col min="13581" max="13581" width="8" style="174" bestFit="1" customWidth="1"/>
    <col min="13582" max="13582" width="12.140625" style="174" bestFit="1" customWidth="1"/>
    <col min="13583" max="13583" width="8" style="174" bestFit="1" customWidth="1"/>
    <col min="13584" max="13584" width="12.140625" style="174" bestFit="1" customWidth="1"/>
    <col min="13585" max="13585" width="8" style="174" bestFit="1" customWidth="1"/>
    <col min="13586" max="13586" width="12.140625" style="174" bestFit="1" customWidth="1"/>
    <col min="13587" max="13587" width="8" style="174" bestFit="1" customWidth="1"/>
    <col min="13588" max="13824" width="9.140625" style="174"/>
    <col min="13825" max="13825" width="50.7109375" style="174" bestFit="1" customWidth="1"/>
    <col min="13826" max="13826" width="12.140625" style="174" bestFit="1" customWidth="1"/>
    <col min="13827" max="13827" width="8" style="174" bestFit="1" customWidth="1"/>
    <col min="13828" max="13828" width="12.140625" style="174" bestFit="1" customWidth="1"/>
    <col min="13829" max="13829" width="8" style="174" bestFit="1" customWidth="1"/>
    <col min="13830" max="13830" width="12.140625" style="174" bestFit="1" customWidth="1"/>
    <col min="13831" max="13831" width="8" style="174" bestFit="1" customWidth="1"/>
    <col min="13832" max="13832" width="12.140625" style="174" bestFit="1" customWidth="1"/>
    <col min="13833" max="13833" width="8" style="174" bestFit="1" customWidth="1"/>
    <col min="13834" max="13834" width="9.140625" style="174" bestFit="1" customWidth="1"/>
    <col min="13835" max="13835" width="4" style="174" bestFit="1" customWidth="1"/>
    <col min="13836" max="13836" width="12.140625" style="174" bestFit="1" customWidth="1"/>
    <col min="13837" max="13837" width="8" style="174" bestFit="1" customWidth="1"/>
    <col min="13838" max="13838" width="12.140625" style="174" bestFit="1" customWidth="1"/>
    <col min="13839" max="13839" width="8" style="174" bestFit="1" customWidth="1"/>
    <col min="13840" max="13840" width="12.140625" style="174" bestFit="1" customWidth="1"/>
    <col min="13841" max="13841" width="8" style="174" bestFit="1" customWidth="1"/>
    <col min="13842" max="13842" width="12.140625" style="174" bestFit="1" customWidth="1"/>
    <col min="13843" max="13843" width="8" style="174" bestFit="1" customWidth="1"/>
    <col min="13844" max="14080" width="9.140625" style="174"/>
    <col min="14081" max="14081" width="50.7109375" style="174" bestFit="1" customWidth="1"/>
    <col min="14082" max="14082" width="12.140625" style="174" bestFit="1" customWidth="1"/>
    <col min="14083" max="14083" width="8" style="174" bestFit="1" customWidth="1"/>
    <col min="14084" max="14084" width="12.140625" style="174" bestFit="1" customWidth="1"/>
    <col min="14085" max="14085" width="8" style="174" bestFit="1" customWidth="1"/>
    <col min="14086" max="14086" width="12.140625" style="174" bestFit="1" customWidth="1"/>
    <col min="14087" max="14087" width="8" style="174" bestFit="1" customWidth="1"/>
    <col min="14088" max="14088" width="12.140625" style="174" bestFit="1" customWidth="1"/>
    <col min="14089" max="14089" width="8" style="174" bestFit="1" customWidth="1"/>
    <col min="14090" max="14090" width="9.140625" style="174" bestFit="1" customWidth="1"/>
    <col min="14091" max="14091" width="4" style="174" bestFit="1" customWidth="1"/>
    <col min="14092" max="14092" width="12.140625" style="174" bestFit="1" customWidth="1"/>
    <col min="14093" max="14093" width="8" style="174" bestFit="1" customWidth="1"/>
    <col min="14094" max="14094" width="12.140625" style="174" bestFit="1" customWidth="1"/>
    <col min="14095" max="14095" width="8" style="174" bestFit="1" customWidth="1"/>
    <col min="14096" max="14096" width="12.140625" style="174" bestFit="1" customWidth="1"/>
    <col min="14097" max="14097" width="8" style="174" bestFit="1" customWidth="1"/>
    <col min="14098" max="14098" width="12.140625" style="174" bestFit="1" customWidth="1"/>
    <col min="14099" max="14099" width="8" style="174" bestFit="1" customWidth="1"/>
    <col min="14100" max="14336" width="9.140625" style="174"/>
    <col min="14337" max="14337" width="50.7109375" style="174" bestFit="1" customWidth="1"/>
    <col min="14338" max="14338" width="12.140625" style="174" bestFit="1" customWidth="1"/>
    <col min="14339" max="14339" width="8" style="174" bestFit="1" customWidth="1"/>
    <col min="14340" max="14340" width="12.140625" style="174" bestFit="1" customWidth="1"/>
    <col min="14341" max="14341" width="8" style="174" bestFit="1" customWidth="1"/>
    <col min="14342" max="14342" width="12.140625" style="174" bestFit="1" customWidth="1"/>
    <col min="14343" max="14343" width="8" style="174" bestFit="1" customWidth="1"/>
    <col min="14344" max="14344" width="12.140625" style="174" bestFit="1" customWidth="1"/>
    <col min="14345" max="14345" width="8" style="174" bestFit="1" customWidth="1"/>
    <col min="14346" max="14346" width="9.140625" style="174" bestFit="1" customWidth="1"/>
    <col min="14347" max="14347" width="4" style="174" bestFit="1" customWidth="1"/>
    <col min="14348" max="14348" width="12.140625" style="174" bestFit="1" customWidth="1"/>
    <col min="14349" max="14349" width="8" style="174" bestFit="1" customWidth="1"/>
    <col min="14350" max="14350" width="12.140625" style="174" bestFit="1" customWidth="1"/>
    <col min="14351" max="14351" width="8" style="174" bestFit="1" customWidth="1"/>
    <col min="14352" max="14352" width="12.140625" style="174" bestFit="1" customWidth="1"/>
    <col min="14353" max="14353" width="8" style="174" bestFit="1" customWidth="1"/>
    <col min="14354" max="14354" width="12.140625" style="174" bestFit="1" customWidth="1"/>
    <col min="14355" max="14355" width="8" style="174" bestFit="1" customWidth="1"/>
    <col min="14356" max="14592" width="9.140625" style="174"/>
    <col min="14593" max="14593" width="50.7109375" style="174" bestFit="1" customWidth="1"/>
    <col min="14594" max="14594" width="12.140625" style="174" bestFit="1" customWidth="1"/>
    <col min="14595" max="14595" width="8" style="174" bestFit="1" customWidth="1"/>
    <col min="14596" max="14596" width="12.140625" style="174" bestFit="1" customWidth="1"/>
    <col min="14597" max="14597" width="8" style="174" bestFit="1" customWidth="1"/>
    <col min="14598" max="14598" width="12.140625" style="174" bestFit="1" customWidth="1"/>
    <col min="14599" max="14599" width="8" style="174" bestFit="1" customWidth="1"/>
    <col min="14600" max="14600" width="12.140625" style="174" bestFit="1" customWidth="1"/>
    <col min="14601" max="14601" width="8" style="174" bestFit="1" customWidth="1"/>
    <col min="14602" max="14602" width="9.140625" style="174" bestFit="1" customWidth="1"/>
    <col min="14603" max="14603" width="4" style="174" bestFit="1" customWidth="1"/>
    <col min="14604" max="14604" width="12.140625" style="174" bestFit="1" customWidth="1"/>
    <col min="14605" max="14605" width="8" style="174" bestFit="1" customWidth="1"/>
    <col min="14606" max="14606" width="12.140625" style="174" bestFit="1" customWidth="1"/>
    <col min="14607" max="14607" width="8" style="174" bestFit="1" customWidth="1"/>
    <col min="14608" max="14608" width="12.140625" style="174" bestFit="1" customWidth="1"/>
    <col min="14609" max="14609" width="8" style="174" bestFit="1" customWidth="1"/>
    <col min="14610" max="14610" width="12.140625" style="174" bestFit="1" customWidth="1"/>
    <col min="14611" max="14611" width="8" style="174" bestFit="1" customWidth="1"/>
    <col min="14612" max="14848" width="9.140625" style="174"/>
    <col min="14849" max="14849" width="50.7109375" style="174" bestFit="1" customWidth="1"/>
    <col min="14850" max="14850" width="12.140625" style="174" bestFit="1" customWidth="1"/>
    <col min="14851" max="14851" width="8" style="174" bestFit="1" customWidth="1"/>
    <col min="14852" max="14852" width="12.140625" style="174" bestFit="1" customWidth="1"/>
    <col min="14853" max="14853" width="8" style="174" bestFit="1" customWidth="1"/>
    <col min="14854" max="14854" width="12.140625" style="174" bestFit="1" customWidth="1"/>
    <col min="14855" max="14855" width="8" style="174" bestFit="1" customWidth="1"/>
    <col min="14856" max="14856" width="12.140625" style="174" bestFit="1" customWidth="1"/>
    <col min="14857" max="14857" width="8" style="174" bestFit="1" customWidth="1"/>
    <col min="14858" max="14858" width="9.140625" style="174" bestFit="1" customWidth="1"/>
    <col min="14859" max="14859" width="4" style="174" bestFit="1" customWidth="1"/>
    <col min="14860" max="14860" width="12.140625" style="174" bestFit="1" customWidth="1"/>
    <col min="14861" max="14861" width="8" style="174" bestFit="1" customWidth="1"/>
    <col min="14862" max="14862" width="12.140625" style="174" bestFit="1" customWidth="1"/>
    <col min="14863" max="14863" width="8" style="174" bestFit="1" customWidth="1"/>
    <col min="14864" max="14864" width="12.140625" style="174" bestFit="1" customWidth="1"/>
    <col min="14865" max="14865" width="8" style="174" bestFit="1" customWidth="1"/>
    <col min="14866" max="14866" width="12.140625" style="174" bestFit="1" customWidth="1"/>
    <col min="14867" max="14867" width="8" style="174" bestFit="1" customWidth="1"/>
    <col min="14868" max="15104" width="9.140625" style="174"/>
    <col min="15105" max="15105" width="50.7109375" style="174" bestFit="1" customWidth="1"/>
    <col min="15106" max="15106" width="12.140625" style="174" bestFit="1" customWidth="1"/>
    <col min="15107" max="15107" width="8" style="174" bestFit="1" customWidth="1"/>
    <col min="15108" max="15108" width="12.140625" style="174" bestFit="1" customWidth="1"/>
    <col min="15109" max="15109" width="8" style="174" bestFit="1" customWidth="1"/>
    <col min="15110" max="15110" width="12.140625" style="174" bestFit="1" customWidth="1"/>
    <col min="15111" max="15111" width="8" style="174" bestFit="1" customWidth="1"/>
    <col min="15112" max="15112" width="12.140625" style="174" bestFit="1" customWidth="1"/>
    <col min="15113" max="15113" width="8" style="174" bestFit="1" customWidth="1"/>
    <col min="15114" max="15114" width="9.140625" style="174" bestFit="1" customWidth="1"/>
    <col min="15115" max="15115" width="4" style="174" bestFit="1" customWidth="1"/>
    <col min="15116" max="15116" width="12.140625" style="174" bestFit="1" customWidth="1"/>
    <col min="15117" max="15117" width="8" style="174" bestFit="1" customWidth="1"/>
    <col min="15118" max="15118" width="12.140625" style="174" bestFit="1" customWidth="1"/>
    <col min="15119" max="15119" width="8" style="174" bestFit="1" customWidth="1"/>
    <col min="15120" max="15120" width="12.140625" style="174" bestFit="1" customWidth="1"/>
    <col min="15121" max="15121" width="8" style="174" bestFit="1" customWidth="1"/>
    <col min="15122" max="15122" width="12.140625" style="174" bestFit="1" customWidth="1"/>
    <col min="15123" max="15123" width="8" style="174" bestFit="1" customWidth="1"/>
    <col min="15124" max="15360" width="9.140625" style="174"/>
    <col min="15361" max="15361" width="50.7109375" style="174" bestFit="1" customWidth="1"/>
    <col min="15362" max="15362" width="12.140625" style="174" bestFit="1" customWidth="1"/>
    <col min="15363" max="15363" width="8" style="174" bestFit="1" customWidth="1"/>
    <col min="15364" max="15364" width="12.140625" style="174" bestFit="1" customWidth="1"/>
    <col min="15365" max="15365" width="8" style="174" bestFit="1" customWidth="1"/>
    <col min="15366" max="15366" width="12.140625" style="174" bestFit="1" customWidth="1"/>
    <col min="15367" max="15367" width="8" style="174" bestFit="1" customWidth="1"/>
    <col min="15368" max="15368" width="12.140625" style="174" bestFit="1" customWidth="1"/>
    <col min="15369" max="15369" width="8" style="174" bestFit="1" customWidth="1"/>
    <col min="15370" max="15370" width="9.140625" style="174" bestFit="1" customWidth="1"/>
    <col min="15371" max="15371" width="4" style="174" bestFit="1" customWidth="1"/>
    <col min="15372" max="15372" width="12.140625" style="174" bestFit="1" customWidth="1"/>
    <col min="15373" max="15373" width="8" style="174" bestFit="1" customWidth="1"/>
    <col min="15374" max="15374" width="12.140625" style="174" bestFit="1" customWidth="1"/>
    <col min="15375" max="15375" width="8" style="174" bestFit="1" customWidth="1"/>
    <col min="15376" max="15376" width="12.140625" style="174" bestFit="1" customWidth="1"/>
    <col min="15377" max="15377" width="8" style="174" bestFit="1" customWidth="1"/>
    <col min="15378" max="15378" width="12.140625" style="174" bestFit="1" customWidth="1"/>
    <col min="15379" max="15379" width="8" style="174" bestFit="1" customWidth="1"/>
    <col min="15380" max="15616" width="9.140625" style="174"/>
    <col min="15617" max="15617" width="50.7109375" style="174" bestFit="1" customWidth="1"/>
    <col min="15618" max="15618" width="12.140625" style="174" bestFit="1" customWidth="1"/>
    <col min="15619" max="15619" width="8" style="174" bestFit="1" customWidth="1"/>
    <col min="15620" max="15620" width="12.140625" style="174" bestFit="1" customWidth="1"/>
    <col min="15621" max="15621" width="8" style="174" bestFit="1" customWidth="1"/>
    <col min="15622" max="15622" width="12.140625" style="174" bestFit="1" customWidth="1"/>
    <col min="15623" max="15623" width="8" style="174" bestFit="1" customWidth="1"/>
    <col min="15624" max="15624" width="12.140625" style="174" bestFit="1" customWidth="1"/>
    <col min="15625" max="15625" width="8" style="174" bestFit="1" customWidth="1"/>
    <col min="15626" max="15626" width="9.140625" style="174" bestFit="1" customWidth="1"/>
    <col min="15627" max="15627" width="4" style="174" bestFit="1" customWidth="1"/>
    <col min="15628" max="15628" width="12.140625" style="174" bestFit="1" customWidth="1"/>
    <col min="15629" max="15629" width="8" style="174" bestFit="1" customWidth="1"/>
    <col min="15630" max="15630" width="12.140625" style="174" bestFit="1" customWidth="1"/>
    <col min="15631" max="15631" width="8" style="174" bestFit="1" customWidth="1"/>
    <col min="15632" max="15632" width="12.140625" style="174" bestFit="1" customWidth="1"/>
    <col min="15633" max="15633" width="8" style="174" bestFit="1" customWidth="1"/>
    <col min="15634" max="15634" width="12.140625" style="174" bestFit="1" customWidth="1"/>
    <col min="15635" max="15635" width="8" style="174" bestFit="1" customWidth="1"/>
    <col min="15636" max="15872" width="9.140625" style="174"/>
    <col min="15873" max="15873" width="50.7109375" style="174" bestFit="1" customWidth="1"/>
    <col min="15874" max="15874" width="12.140625" style="174" bestFit="1" customWidth="1"/>
    <col min="15875" max="15875" width="8" style="174" bestFit="1" customWidth="1"/>
    <col min="15876" max="15876" width="12.140625" style="174" bestFit="1" customWidth="1"/>
    <col min="15877" max="15877" width="8" style="174" bestFit="1" customWidth="1"/>
    <col min="15878" max="15878" width="12.140625" style="174" bestFit="1" customWidth="1"/>
    <col min="15879" max="15879" width="8" style="174" bestFit="1" customWidth="1"/>
    <col min="15880" max="15880" width="12.140625" style="174" bestFit="1" customWidth="1"/>
    <col min="15881" max="15881" width="8" style="174" bestFit="1" customWidth="1"/>
    <col min="15882" max="15882" width="9.140625" style="174" bestFit="1" customWidth="1"/>
    <col min="15883" max="15883" width="4" style="174" bestFit="1" customWidth="1"/>
    <col min="15884" max="15884" width="12.140625" style="174" bestFit="1" customWidth="1"/>
    <col min="15885" max="15885" width="8" style="174" bestFit="1" customWidth="1"/>
    <col min="15886" max="15886" width="12.140625" style="174" bestFit="1" customWidth="1"/>
    <col min="15887" max="15887" width="8" style="174" bestFit="1" customWidth="1"/>
    <col min="15888" max="15888" width="12.140625" style="174" bestFit="1" customWidth="1"/>
    <col min="15889" max="15889" width="8" style="174" bestFit="1" customWidth="1"/>
    <col min="15890" max="15890" width="12.140625" style="174" bestFit="1" customWidth="1"/>
    <col min="15891" max="15891" width="8" style="174" bestFit="1" customWidth="1"/>
    <col min="15892" max="16128" width="9.140625" style="174"/>
    <col min="16129" max="16129" width="50.7109375" style="174" bestFit="1" customWidth="1"/>
    <col min="16130" max="16130" width="12.140625" style="174" bestFit="1" customWidth="1"/>
    <col min="16131" max="16131" width="8" style="174" bestFit="1" customWidth="1"/>
    <col min="16132" max="16132" width="12.140625" style="174" bestFit="1" customWidth="1"/>
    <col min="16133" max="16133" width="8" style="174" bestFit="1" customWidth="1"/>
    <col min="16134" max="16134" width="12.140625" style="174" bestFit="1" customWidth="1"/>
    <col min="16135" max="16135" width="8" style="174" bestFit="1" customWidth="1"/>
    <col min="16136" max="16136" width="12.140625" style="174" bestFit="1" customWidth="1"/>
    <col min="16137" max="16137" width="8" style="174" bestFit="1" customWidth="1"/>
    <col min="16138" max="16138" width="9.140625" style="174" bestFit="1" customWidth="1"/>
    <col min="16139" max="16139" width="4" style="174" bestFit="1" customWidth="1"/>
    <col min="16140" max="16140" width="12.140625" style="174" bestFit="1" customWidth="1"/>
    <col min="16141" max="16141" width="8" style="174" bestFit="1" customWidth="1"/>
    <col min="16142" max="16142" width="12.140625" style="174" bestFit="1" customWidth="1"/>
    <col min="16143" max="16143" width="8" style="174" bestFit="1" customWidth="1"/>
    <col min="16144" max="16144" width="12.140625" style="174" bestFit="1" customWidth="1"/>
    <col min="16145" max="16145" width="8" style="174" bestFit="1" customWidth="1"/>
    <col min="16146" max="16146" width="12.140625" style="174" bestFit="1" customWidth="1"/>
    <col min="16147" max="16147" width="8" style="174" bestFit="1" customWidth="1"/>
    <col min="16148" max="16384" width="9.140625" style="174"/>
  </cols>
  <sheetData>
    <row r="1" spans="1:19">
      <c r="A1" s="1" t="s">
        <v>2067</v>
      </c>
    </row>
    <row r="2" spans="1:19">
      <c r="A2" s="135" t="s">
        <v>236</v>
      </c>
      <c r="B2" s="134" t="s">
        <v>13</v>
      </c>
      <c r="C2" s="167"/>
      <c r="D2" s="338" t="s">
        <v>384</v>
      </c>
      <c r="E2" s="338"/>
      <c r="F2" s="338" t="s">
        <v>385</v>
      </c>
      <c r="G2" s="338"/>
      <c r="H2" s="338" t="s">
        <v>386</v>
      </c>
      <c r="I2" s="338"/>
      <c r="J2" s="338" t="s">
        <v>387</v>
      </c>
      <c r="K2" s="338"/>
      <c r="L2" s="338" t="s">
        <v>388</v>
      </c>
      <c r="M2" s="338"/>
      <c r="N2" s="338" t="s">
        <v>389</v>
      </c>
      <c r="O2" s="338"/>
      <c r="P2" s="338" t="s">
        <v>390</v>
      </c>
      <c r="Q2" s="338"/>
      <c r="R2" s="338" t="s">
        <v>391</v>
      </c>
      <c r="S2" s="338"/>
    </row>
    <row r="3" spans="1:19">
      <c r="A3" s="131" t="s">
        <v>392</v>
      </c>
      <c r="B3" s="130"/>
      <c r="C3" s="168"/>
      <c r="D3" s="339"/>
      <c r="E3" s="339"/>
      <c r="F3" s="339"/>
      <c r="G3" s="339"/>
      <c r="H3" s="339"/>
      <c r="I3" s="339"/>
      <c r="J3" s="339"/>
      <c r="K3" s="339"/>
      <c r="L3" s="339"/>
      <c r="M3" s="339"/>
      <c r="N3" s="339"/>
      <c r="O3" s="339"/>
      <c r="P3" s="339"/>
      <c r="Q3" s="339"/>
      <c r="R3" s="339"/>
      <c r="S3" s="339"/>
    </row>
    <row r="4" spans="1:19">
      <c r="A4" s="176"/>
      <c r="B4" s="169" t="s">
        <v>4</v>
      </c>
      <c r="C4" s="170" t="s">
        <v>5</v>
      </c>
      <c r="D4" s="169" t="s">
        <v>4</v>
      </c>
      <c r="E4" s="170" t="s">
        <v>5</v>
      </c>
      <c r="F4" s="169" t="s">
        <v>4</v>
      </c>
      <c r="G4" s="170" t="s">
        <v>5</v>
      </c>
      <c r="H4" s="169" t="s">
        <v>4</v>
      </c>
      <c r="I4" s="170" t="s">
        <v>5</v>
      </c>
      <c r="J4" s="169" t="s">
        <v>4</v>
      </c>
      <c r="K4" s="170" t="s">
        <v>5</v>
      </c>
      <c r="L4" s="169" t="s">
        <v>4</v>
      </c>
      <c r="M4" s="170" t="s">
        <v>5</v>
      </c>
      <c r="N4" s="169" t="s">
        <v>4</v>
      </c>
      <c r="O4" s="170" t="s">
        <v>5</v>
      </c>
      <c r="P4" s="169" t="s">
        <v>4</v>
      </c>
      <c r="Q4" s="170" t="s">
        <v>5</v>
      </c>
      <c r="R4" s="169" t="s">
        <v>4</v>
      </c>
      <c r="S4" s="170" t="s">
        <v>5</v>
      </c>
    </row>
    <row r="5" spans="1:19">
      <c r="A5" s="1" t="s">
        <v>130</v>
      </c>
    </row>
    <row r="6" spans="1:19">
      <c r="A6" s="1" t="s">
        <v>142</v>
      </c>
      <c r="B6" s="118">
        <v>3099346618.29</v>
      </c>
      <c r="C6" s="54">
        <v>95.850700000000003</v>
      </c>
      <c r="D6" s="118">
        <v>209587791.53</v>
      </c>
      <c r="E6" s="54">
        <v>98.032200000000003</v>
      </c>
      <c r="F6" s="118">
        <v>46598279.789999999</v>
      </c>
      <c r="G6" s="54">
        <v>86.581000000000003</v>
      </c>
      <c r="H6" s="118">
        <v>98492925.170000002</v>
      </c>
      <c r="I6" s="54">
        <v>94.264499999999998</v>
      </c>
      <c r="J6" s="118">
        <v>6732595</v>
      </c>
      <c r="K6" s="54">
        <v>100</v>
      </c>
      <c r="L6" s="118">
        <v>870464634</v>
      </c>
      <c r="M6" s="54">
        <v>93.895499999999998</v>
      </c>
      <c r="N6" s="118">
        <v>597997607.38999999</v>
      </c>
      <c r="O6" s="54">
        <v>99.620999999999995</v>
      </c>
      <c r="P6" s="118">
        <v>739498085.40999997</v>
      </c>
      <c r="Q6" s="54">
        <v>96.898300000000006</v>
      </c>
      <c r="R6" s="118">
        <v>529974700</v>
      </c>
      <c r="S6" s="54">
        <v>93.936800000000005</v>
      </c>
    </row>
    <row r="7" spans="1:19">
      <c r="A7" s="24" t="s">
        <v>141</v>
      </c>
      <c r="B7" s="175">
        <v>59986099.030000001</v>
      </c>
      <c r="C7" s="177">
        <v>1.8551</v>
      </c>
      <c r="D7" s="175">
        <v>4207008.8600000003</v>
      </c>
      <c r="E7" s="177">
        <v>1.9678</v>
      </c>
      <c r="F7" s="175">
        <v>7222184.0499999998</v>
      </c>
      <c r="G7" s="177">
        <v>13.419</v>
      </c>
      <c r="H7" s="175">
        <v>5992829.4900000002</v>
      </c>
      <c r="I7" s="177">
        <v>5.7355</v>
      </c>
      <c r="J7" s="175">
        <v>0</v>
      </c>
      <c r="K7" s="177">
        <v>0</v>
      </c>
      <c r="L7" s="175">
        <v>13465520.59</v>
      </c>
      <c r="M7" s="177">
        <v>1.4524999999999999</v>
      </c>
      <c r="N7" s="175">
        <v>2275095.9900000002</v>
      </c>
      <c r="O7" s="177">
        <v>0.379</v>
      </c>
      <c r="P7" s="175">
        <v>22336704.940000001</v>
      </c>
      <c r="Q7" s="177">
        <v>2.9268000000000001</v>
      </c>
      <c r="R7" s="175">
        <v>4486755.1100000003</v>
      </c>
      <c r="S7" s="177">
        <v>0.79530000000000001</v>
      </c>
    </row>
    <row r="8" spans="1:19">
      <c r="A8" s="174" t="s">
        <v>246</v>
      </c>
      <c r="B8" s="175">
        <v>126552</v>
      </c>
      <c r="C8" s="177">
        <v>3.8999999999999998E-3</v>
      </c>
      <c r="D8" s="175">
        <v>0</v>
      </c>
      <c r="E8" s="177">
        <v>0</v>
      </c>
      <c r="F8" s="175">
        <v>0</v>
      </c>
      <c r="G8" s="177">
        <v>0</v>
      </c>
      <c r="H8" s="175">
        <v>0</v>
      </c>
      <c r="I8" s="177">
        <v>0</v>
      </c>
      <c r="J8" s="175">
        <v>0</v>
      </c>
      <c r="K8" s="177">
        <v>0</v>
      </c>
      <c r="L8" s="175">
        <v>126552</v>
      </c>
      <c r="M8" s="177">
        <v>1.37E-2</v>
      </c>
      <c r="N8" s="175">
        <v>0</v>
      </c>
      <c r="O8" s="177">
        <v>0</v>
      </c>
      <c r="P8" s="175">
        <v>0</v>
      </c>
      <c r="Q8" s="177">
        <v>0</v>
      </c>
      <c r="R8" s="175">
        <v>0</v>
      </c>
      <c r="S8" s="177">
        <v>0</v>
      </c>
    </row>
    <row r="9" spans="1:19">
      <c r="A9" s="174" t="s">
        <v>247</v>
      </c>
      <c r="B9" s="175">
        <v>29720696.09</v>
      </c>
      <c r="C9" s="177">
        <v>0.91910000000000003</v>
      </c>
      <c r="D9" s="175">
        <v>0</v>
      </c>
      <c r="E9" s="177">
        <v>0</v>
      </c>
      <c r="F9" s="175">
        <v>0</v>
      </c>
      <c r="G9" s="177">
        <v>0</v>
      </c>
      <c r="H9" s="175">
        <v>0</v>
      </c>
      <c r="I9" s="177">
        <v>0</v>
      </c>
      <c r="J9" s="175">
        <v>0</v>
      </c>
      <c r="K9" s="177">
        <v>0</v>
      </c>
      <c r="L9" s="175">
        <v>0</v>
      </c>
      <c r="M9" s="177">
        <v>0</v>
      </c>
      <c r="N9" s="175">
        <v>0</v>
      </c>
      <c r="O9" s="177">
        <v>0</v>
      </c>
      <c r="P9" s="175">
        <v>0</v>
      </c>
      <c r="Q9" s="177">
        <v>0</v>
      </c>
      <c r="R9" s="175">
        <v>29720696.09</v>
      </c>
      <c r="S9" s="177">
        <v>5.2679</v>
      </c>
    </row>
    <row r="10" spans="1:19">
      <c r="A10" s="24" t="s">
        <v>248</v>
      </c>
      <c r="B10" s="175">
        <v>1334834.31</v>
      </c>
      <c r="C10" s="177">
        <v>4.1300000000000003E-2</v>
      </c>
      <c r="D10" s="175">
        <v>0</v>
      </c>
      <c r="E10" s="177">
        <v>0</v>
      </c>
      <c r="F10" s="175">
        <v>0</v>
      </c>
      <c r="G10" s="177">
        <v>0</v>
      </c>
      <c r="H10" s="175">
        <v>0</v>
      </c>
      <c r="I10" s="177">
        <v>0</v>
      </c>
      <c r="J10" s="175">
        <v>0</v>
      </c>
      <c r="K10" s="177">
        <v>0</v>
      </c>
      <c r="L10" s="175">
        <v>0</v>
      </c>
      <c r="M10" s="177">
        <v>0</v>
      </c>
      <c r="N10" s="175">
        <v>0</v>
      </c>
      <c r="O10" s="177">
        <v>0</v>
      </c>
      <c r="P10" s="175">
        <v>1334834.31</v>
      </c>
      <c r="Q10" s="177">
        <v>0.1749</v>
      </c>
      <c r="R10" s="175">
        <v>0</v>
      </c>
      <c r="S10" s="177">
        <v>0</v>
      </c>
    </row>
    <row r="11" spans="1:19" ht="13.5" thickBot="1">
      <c r="A11" s="174" t="s">
        <v>126</v>
      </c>
      <c r="B11" s="175">
        <v>43000000</v>
      </c>
      <c r="C11" s="177">
        <v>1.3298000000000001</v>
      </c>
      <c r="D11" s="175">
        <v>0</v>
      </c>
      <c r="E11" s="177">
        <v>0</v>
      </c>
      <c r="F11" s="175">
        <v>0</v>
      </c>
      <c r="G11" s="177">
        <v>0</v>
      </c>
      <c r="H11" s="175">
        <v>0</v>
      </c>
      <c r="I11" s="177">
        <v>0</v>
      </c>
      <c r="J11" s="175">
        <v>0</v>
      </c>
      <c r="K11" s="177">
        <v>0</v>
      </c>
      <c r="L11" s="175">
        <v>43000000</v>
      </c>
      <c r="M11" s="177">
        <v>4.6383000000000001</v>
      </c>
      <c r="N11" s="175">
        <v>0</v>
      </c>
      <c r="O11" s="177">
        <v>0</v>
      </c>
      <c r="P11" s="175">
        <v>0</v>
      </c>
      <c r="Q11" s="177">
        <v>0</v>
      </c>
      <c r="R11" s="175">
        <v>0</v>
      </c>
      <c r="S11" s="177">
        <v>0</v>
      </c>
    </row>
    <row r="12" spans="1:19" ht="14.25" thickTop="1" thickBot="1">
      <c r="A12" s="171" t="s">
        <v>2</v>
      </c>
      <c r="B12" s="152">
        <v>3233514799.7199998</v>
      </c>
      <c r="C12" s="172">
        <v>100</v>
      </c>
      <c r="D12" s="152">
        <v>213794800.38999999</v>
      </c>
      <c r="E12" s="172">
        <v>100</v>
      </c>
      <c r="F12" s="152">
        <v>53820463.840000004</v>
      </c>
      <c r="G12" s="172">
        <v>100</v>
      </c>
      <c r="H12" s="152">
        <v>104485754.66</v>
      </c>
      <c r="I12" s="172">
        <v>100</v>
      </c>
      <c r="J12" s="152">
        <v>6732595</v>
      </c>
      <c r="K12" s="172">
        <v>100</v>
      </c>
      <c r="L12" s="152">
        <v>927056706.59000003</v>
      </c>
      <c r="M12" s="172">
        <v>100</v>
      </c>
      <c r="N12" s="152">
        <v>600272703.38</v>
      </c>
      <c r="O12" s="172">
        <v>100</v>
      </c>
      <c r="P12" s="152">
        <v>763169624.65999997</v>
      </c>
      <c r="Q12" s="172">
        <v>100</v>
      </c>
      <c r="R12" s="152">
        <v>564182151.20000005</v>
      </c>
      <c r="S12" s="172">
        <v>100</v>
      </c>
    </row>
    <row r="13" spans="1:19" ht="13.5" thickTop="1">
      <c r="A13" s="1" t="s">
        <v>124</v>
      </c>
    </row>
    <row r="14" spans="1:19">
      <c r="A14" s="174" t="s">
        <v>202</v>
      </c>
      <c r="B14" s="175">
        <v>0</v>
      </c>
      <c r="C14" s="177">
        <v>0</v>
      </c>
      <c r="D14" s="175">
        <v>0</v>
      </c>
      <c r="E14" s="177">
        <v>0</v>
      </c>
      <c r="F14" s="175">
        <v>0</v>
      </c>
      <c r="G14" s="177">
        <v>0</v>
      </c>
      <c r="H14" s="175">
        <v>0</v>
      </c>
      <c r="I14" s="177">
        <v>0</v>
      </c>
      <c r="J14" s="175">
        <v>0</v>
      </c>
      <c r="K14" s="177">
        <v>0</v>
      </c>
      <c r="L14" s="175">
        <v>0</v>
      </c>
      <c r="M14" s="177">
        <v>0</v>
      </c>
      <c r="N14" s="175">
        <v>0</v>
      </c>
      <c r="O14" s="177">
        <v>0</v>
      </c>
      <c r="P14" s="175">
        <v>0</v>
      </c>
      <c r="Q14" s="177">
        <v>0</v>
      </c>
      <c r="R14" s="175">
        <v>0</v>
      </c>
      <c r="S14" s="177">
        <v>0</v>
      </c>
    </row>
    <row r="15" spans="1:19">
      <c r="A15" s="174" t="s">
        <v>201</v>
      </c>
      <c r="B15" s="175">
        <v>0</v>
      </c>
      <c r="C15" s="177">
        <v>0</v>
      </c>
      <c r="D15" s="175">
        <v>0</v>
      </c>
      <c r="E15" s="177">
        <v>0</v>
      </c>
      <c r="F15" s="175">
        <v>0</v>
      </c>
      <c r="G15" s="177">
        <v>0</v>
      </c>
      <c r="H15" s="175">
        <v>0</v>
      </c>
      <c r="I15" s="177">
        <v>0</v>
      </c>
      <c r="J15" s="175">
        <v>0</v>
      </c>
      <c r="K15" s="177">
        <v>0</v>
      </c>
      <c r="L15" s="175">
        <v>0</v>
      </c>
      <c r="M15" s="177">
        <v>0</v>
      </c>
      <c r="N15" s="175">
        <v>0</v>
      </c>
      <c r="O15" s="177">
        <v>0</v>
      </c>
      <c r="P15" s="175">
        <v>0</v>
      </c>
      <c r="Q15" s="177">
        <v>0</v>
      </c>
      <c r="R15" s="175">
        <v>0</v>
      </c>
      <c r="S15" s="177">
        <v>0</v>
      </c>
    </row>
    <row r="16" spans="1:19">
      <c r="A16" s="174" t="s">
        <v>200</v>
      </c>
      <c r="B16" s="175">
        <v>0</v>
      </c>
      <c r="C16" s="177">
        <v>0</v>
      </c>
      <c r="D16" s="175">
        <v>0</v>
      </c>
      <c r="E16" s="177">
        <v>0</v>
      </c>
      <c r="F16" s="175">
        <v>0</v>
      </c>
      <c r="G16" s="177">
        <v>0</v>
      </c>
      <c r="H16" s="175">
        <v>0</v>
      </c>
      <c r="I16" s="177">
        <v>0</v>
      </c>
      <c r="J16" s="175">
        <v>0</v>
      </c>
      <c r="K16" s="177">
        <v>0</v>
      </c>
      <c r="L16" s="175">
        <v>0</v>
      </c>
      <c r="M16" s="177">
        <v>0</v>
      </c>
      <c r="N16" s="175">
        <v>0</v>
      </c>
      <c r="O16" s="177">
        <v>0</v>
      </c>
      <c r="P16" s="175">
        <v>0</v>
      </c>
      <c r="Q16" s="177">
        <v>0</v>
      </c>
      <c r="R16" s="175">
        <v>0</v>
      </c>
      <c r="S16" s="177">
        <v>0</v>
      </c>
    </row>
    <row r="17" spans="1:19">
      <c r="A17" s="174" t="s">
        <v>199</v>
      </c>
      <c r="B17" s="175">
        <v>0</v>
      </c>
      <c r="C17" s="177">
        <v>0</v>
      </c>
      <c r="D17" s="175">
        <v>0</v>
      </c>
      <c r="E17" s="177">
        <v>0</v>
      </c>
      <c r="F17" s="175">
        <v>0</v>
      </c>
      <c r="G17" s="177">
        <v>0</v>
      </c>
      <c r="H17" s="175">
        <v>0</v>
      </c>
      <c r="I17" s="177">
        <v>0</v>
      </c>
      <c r="J17" s="175">
        <v>0</v>
      </c>
      <c r="K17" s="177">
        <v>0</v>
      </c>
      <c r="L17" s="175">
        <v>0</v>
      </c>
      <c r="M17" s="177">
        <v>0</v>
      </c>
      <c r="N17" s="175">
        <v>0</v>
      </c>
      <c r="O17" s="177">
        <v>0</v>
      </c>
      <c r="P17" s="175">
        <v>0</v>
      </c>
      <c r="Q17" s="177">
        <v>0</v>
      </c>
      <c r="R17" s="175">
        <v>0</v>
      </c>
      <c r="S17" s="177">
        <v>0</v>
      </c>
    </row>
    <row r="18" spans="1:19">
      <c r="A18" s="174" t="s">
        <v>198</v>
      </c>
      <c r="B18" s="175">
        <v>0</v>
      </c>
      <c r="C18" s="177">
        <v>0</v>
      </c>
      <c r="D18" s="175">
        <v>0</v>
      </c>
      <c r="E18" s="177">
        <v>0</v>
      </c>
      <c r="F18" s="175">
        <v>0</v>
      </c>
      <c r="G18" s="177">
        <v>0</v>
      </c>
      <c r="H18" s="175">
        <v>0</v>
      </c>
      <c r="I18" s="177">
        <v>0</v>
      </c>
      <c r="J18" s="175">
        <v>0</v>
      </c>
      <c r="K18" s="177">
        <v>0</v>
      </c>
      <c r="L18" s="175">
        <v>0</v>
      </c>
      <c r="M18" s="177">
        <v>0</v>
      </c>
      <c r="N18" s="175">
        <v>0</v>
      </c>
      <c r="O18" s="177">
        <v>0</v>
      </c>
      <c r="P18" s="175">
        <v>0</v>
      </c>
      <c r="Q18" s="177">
        <v>0</v>
      </c>
      <c r="R18" s="175">
        <v>0</v>
      </c>
      <c r="S18" s="177">
        <v>0</v>
      </c>
    </row>
    <row r="19" spans="1:19">
      <c r="A19" s="174" t="s">
        <v>197</v>
      </c>
      <c r="B19" s="175">
        <v>0</v>
      </c>
      <c r="C19" s="177">
        <v>0</v>
      </c>
      <c r="D19" s="175">
        <v>0</v>
      </c>
      <c r="E19" s="177">
        <v>0</v>
      </c>
      <c r="F19" s="175">
        <v>0</v>
      </c>
      <c r="G19" s="177">
        <v>0</v>
      </c>
      <c r="H19" s="175">
        <v>0</v>
      </c>
      <c r="I19" s="177">
        <v>0</v>
      </c>
      <c r="J19" s="175">
        <v>0</v>
      </c>
      <c r="K19" s="177">
        <v>0</v>
      </c>
      <c r="L19" s="175">
        <v>0</v>
      </c>
      <c r="M19" s="177">
        <v>0</v>
      </c>
      <c r="N19" s="175">
        <v>0</v>
      </c>
      <c r="O19" s="177">
        <v>0</v>
      </c>
      <c r="P19" s="175">
        <v>0</v>
      </c>
      <c r="Q19" s="177">
        <v>0</v>
      </c>
      <c r="R19" s="175">
        <v>0</v>
      </c>
      <c r="S19" s="177">
        <v>0</v>
      </c>
    </row>
    <row r="20" spans="1:19">
      <c r="A20" s="174" t="s">
        <v>196</v>
      </c>
      <c r="B20" s="175">
        <v>0</v>
      </c>
      <c r="C20" s="177">
        <v>0</v>
      </c>
      <c r="D20" s="175">
        <v>0</v>
      </c>
      <c r="E20" s="177">
        <v>0</v>
      </c>
      <c r="F20" s="175">
        <v>0</v>
      </c>
      <c r="G20" s="177">
        <v>0</v>
      </c>
      <c r="H20" s="175">
        <v>0</v>
      </c>
      <c r="I20" s="177">
        <v>0</v>
      </c>
      <c r="J20" s="175">
        <v>0</v>
      </c>
      <c r="K20" s="177">
        <v>0</v>
      </c>
      <c r="L20" s="175">
        <v>0</v>
      </c>
      <c r="M20" s="177">
        <v>0</v>
      </c>
      <c r="N20" s="175">
        <v>0</v>
      </c>
      <c r="O20" s="177">
        <v>0</v>
      </c>
      <c r="P20" s="175">
        <v>0</v>
      </c>
      <c r="Q20" s="177">
        <v>0</v>
      </c>
      <c r="R20" s="175">
        <v>0</v>
      </c>
      <c r="S20" s="177">
        <v>0</v>
      </c>
    </row>
    <row r="21" spans="1:19">
      <c r="A21" s="174" t="s">
        <v>195</v>
      </c>
      <c r="B21" s="175">
        <v>0</v>
      </c>
      <c r="C21" s="177">
        <v>0</v>
      </c>
      <c r="D21" s="175">
        <v>0</v>
      </c>
      <c r="E21" s="177">
        <v>0</v>
      </c>
      <c r="F21" s="175">
        <v>0</v>
      </c>
      <c r="G21" s="177">
        <v>0</v>
      </c>
      <c r="H21" s="175">
        <v>0</v>
      </c>
      <c r="I21" s="177">
        <v>0</v>
      </c>
      <c r="J21" s="175">
        <v>0</v>
      </c>
      <c r="K21" s="177">
        <v>0</v>
      </c>
      <c r="L21" s="175">
        <v>0</v>
      </c>
      <c r="M21" s="177">
        <v>0</v>
      </c>
      <c r="N21" s="175">
        <v>0</v>
      </c>
      <c r="O21" s="177">
        <v>0</v>
      </c>
      <c r="P21" s="175">
        <v>0</v>
      </c>
      <c r="Q21" s="177">
        <v>0</v>
      </c>
      <c r="R21" s="175">
        <v>0</v>
      </c>
      <c r="S21" s="177">
        <v>0</v>
      </c>
    </row>
    <row r="22" spans="1:19" ht="13.5" thickBot="1">
      <c r="A22" s="174" t="s">
        <v>194</v>
      </c>
      <c r="B22" s="175">
        <v>0</v>
      </c>
      <c r="C22" s="177">
        <v>0</v>
      </c>
      <c r="D22" s="175">
        <v>0</v>
      </c>
      <c r="E22" s="177">
        <v>0</v>
      </c>
      <c r="F22" s="175">
        <v>0</v>
      </c>
      <c r="G22" s="177">
        <v>0</v>
      </c>
      <c r="H22" s="175">
        <v>0</v>
      </c>
      <c r="I22" s="177">
        <v>0</v>
      </c>
      <c r="J22" s="175">
        <v>0</v>
      </c>
      <c r="K22" s="177">
        <v>0</v>
      </c>
      <c r="L22" s="175">
        <v>0</v>
      </c>
      <c r="M22" s="177">
        <v>0</v>
      </c>
      <c r="N22" s="175">
        <v>0</v>
      </c>
      <c r="O22" s="177">
        <v>0</v>
      </c>
      <c r="P22" s="175">
        <v>0</v>
      </c>
      <c r="Q22" s="177">
        <v>0</v>
      </c>
      <c r="R22" s="175">
        <v>0</v>
      </c>
      <c r="S22" s="177">
        <v>0</v>
      </c>
    </row>
    <row r="23" spans="1:19" ht="14.25" thickTop="1" thickBot="1">
      <c r="A23" s="171" t="s">
        <v>193</v>
      </c>
      <c r="B23" s="152">
        <v>0</v>
      </c>
      <c r="C23" s="172">
        <v>0</v>
      </c>
      <c r="D23" s="152">
        <v>0</v>
      </c>
      <c r="E23" s="172">
        <v>0</v>
      </c>
      <c r="F23" s="152">
        <v>0</v>
      </c>
      <c r="G23" s="172">
        <v>0</v>
      </c>
      <c r="H23" s="152">
        <v>0</v>
      </c>
      <c r="I23" s="172">
        <v>0</v>
      </c>
      <c r="J23" s="152">
        <v>0</v>
      </c>
      <c r="K23" s="172">
        <v>0</v>
      </c>
      <c r="L23" s="152">
        <v>0</v>
      </c>
      <c r="M23" s="172">
        <v>0</v>
      </c>
      <c r="N23" s="152">
        <v>0</v>
      </c>
      <c r="O23" s="172">
        <v>0</v>
      </c>
      <c r="P23" s="152">
        <v>0</v>
      </c>
      <c r="Q23" s="172">
        <v>0</v>
      </c>
      <c r="R23" s="152">
        <v>0</v>
      </c>
      <c r="S23" s="172">
        <v>0</v>
      </c>
    </row>
    <row r="24" spans="1:19" ht="13.5" thickTop="1">
      <c r="A24" s="174" t="s">
        <v>192</v>
      </c>
      <c r="B24" s="175">
        <v>85509492.680000007</v>
      </c>
      <c r="C24" s="177">
        <v>2.6444999999999999</v>
      </c>
      <c r="D24" s="175">
        <v>10272387.960000001</v>
      </c>
      <c r="E24" s="177">
        <v>4.8048000000000002</v>
      </c>
      <c r="F24" s="175">
        <v>0</v>
      </c>
      <c r="G24" s="177">
        <v>0</v>
      </c>
      <c r="H24" s="175">
        <v>0</v>
      </c>
      <c r="I24" s="177">
        <v>0</v>
      </c>
      <c r="J24" s="175">
        <v>0</v>
      </c>
      <c r="K24" s="177">
        <v>0</v>
      </c>
      <c r="L24" s="175">
        <v>46316909</v>
      </c>
      <c r="M24" s="177">
        <v>4.9961000000000002</v>
      </c>
      <c r="N24" s="175">
        <v>0</v>
      </c>
      <c r="O24" s="177">
        <v>0</v>
      </c>
      <c r="P24" s="175">
        <v>28920195.719999999</v>
      </c>
      <c r="Q24" s="177">
        <v>3.7894999999999999</v>
      </c>
      <c r="R24" s="175">
        <v>0</v>
      </c>
      <c r="S24" s="177">
        <v>0</v>
      </c>
    </row>
    <row r="25" spans="1:19">
      <c r="A25" s="174" t="s">
        <v>191</v>
      </c>
      <c r="B25" s="175">
        <v>29844457.699999999</v>
      </c>
      <c r="C25" s="177">
        <v>0.92300000000000004</v>
      </c>
      <c r="D25" s="175">
        <v>5633105.7000000002</v>
      </c>
      <c r="E25" s="177">
        <v>2.6347999999999998</v>
      </c>
      <c r="F25" s="175">
        <v>0</v>
      </c>
      <c r="G25" s="177">
        <v>0</v>
      </c>
      <c r="H25" s="175">
        <v>0</v>
      </c>
      <c r="I25" s="177">
        <v>0</v>
      </c>
      <c r="J25" s="175">
        <v>0</v>
      </c>
      <c r="K25" s="177">
        <v>0</v>
      </c>
      <c r="L25" s="175">
        <v>14387267</v>
      </c>
      <c r="M25" s="177">
        <v>1.5519000000000001</v>
      </c>
      <c r="N25" s="175">
        <v>9824085</v>
      </c>
      <c r="O25" s="177">
        <v>1.6366000000000001</v>
      </c>
      <c r="P25" s="175">
        <v>0</v>
      </c>
      <c r="Q25" s="177">
        <v>0</v>
      </c>
      <c r="R25" s="175">
        <v>0</v>
      </c>
      <c r="S25" s="177">
        <v>0</v>
      </c>
    </row>
    <row r="26" spans="1:19">
      <c r="A26" s="174" t="s">
        <v>190</v>
      </c>
      <c r="B26" s="175">
        <v>33288012.149999999</v>
      </c>
      <c r="C26" s="177">
        <v>1.0295000000000001</v>
      </c>
      <c r="D26" s="175">
        <v>10919903.310000001</v>
      </c>
      <c r="E26" s="177">
        <v>5.1077000000000004</v>
      </c>
      <c r="F26" s="175">
        <v>0</v>
      </c>
      <c r="G26" s="177">
        <v>0</v>
      </c>
      <c r="H26" s="175">
        <v>0</v>
      </c>
      <c r="I26" s="177">
        <v>0</v>
      </c>
      <c r="J26" s="175">
        <v>0</v>
      </c>
      <c r="K26" s="177">
        <v>0</v>
      </c>
      <c r="L26" s="175">
        <v>0</v>
      </c>
      <c r="M26" s="177">
        <v>0</v>
      </c>
      <c r="N26" s="175">
        <v>22368108.84</v>
      </c>
      <c r="O26" s="177">
        <v>3.7263000000000002</v>
      </c>
      <c r="P26" s="175">
        <v>0</v>
      </c>
      <c r="Q26" s="177">
        <v>0</v>
      </c>
      <c r="R26" s="175">
        <v>0</v>
      </c>
      <c r="S26" s="177">
        <v>0</v>
      </c>
    </row>
    <row r="27" spans="1:19" ht="13.5" thickBot="1">
      <c r="A27" s="174" t="s">
        <v>189</v>
      </c>
      <c r="B27" s="175">
        <v>0</v>
      </c>
      <c r="C27" s="177">
        <v>0</v>
      </c>
      <c r="D27" s="175">
        <v>0</v>
      </c>
      <c r="E27" s="177">
        <v>0</v>
      </c>
      <c r="F27" s="175">
        <v>0</v>
      </c>
      <c r="G27" s="177">
        <v>0</v>
      </c>
      <c r="H27" s="175">
        <v>0</v>
      </c>
      <c r="I27" s="177">
        <v>0</v>
      </c>
      <c r="J27" s="175">
        <v>0</v>
      </c>
      <c r="K27" s="177">
        <v>0</v>
      </c>
      <c r="L27" s="175">
        <v>0</v>
      </c>
      <c r="M27" s="177">
        <v>0</v>
      </c>
      <c r="N27" s="175">
        <v>0</v>
      </c>
      <c r="O27" s="177">
        <v>0</v>
      </c>
      <c r="P27" s="175">
        <v>0</v>
      </c>
      <c r="Q27" s="177">
        <v>0</v>
      </c>
      <c r="R27" s="175">
        <v>0</v>
      </c>
      <c r="S27" s="177">
        <v>0</v>
      </c>
    </row>
    <row r="28" spans="1:19" ht="14.25" thickTop="1" thickBot="1">
      <c r="A28" s="171" t="s">
        <v>188</v>
      </c>
      <c r="B28" s="152">
        <v>148641962.53</v>
      </c>
      <c r="C28" s="172">
        <v>4.5968999999999998</v>
      </c>
      <c r="D28" s="152">
        <v>26825396.969999999</v>
      </c>
      <c r="E28" s="172">
        <v>12.5473</v>
      </c>
      <c r="F28" s="152">
        <v>0</v>
      </c>
      <c r="G28" s="172">
        <v>0</v>
      </c>
      <c r="H28" s="152">
        <v>0</v>
      </c>
      <c r="I28" s="172">
        <v>0</v>
      </c>
      <c r="J28" s="152">
        <v>0</v>
      </c>
      <c r="K28" s="172">
        <v>0</v>
      </c>
      <c r="L28" s="152">
        <v>60704176</v>
      </c>
      <c r="M28" s="172">
        <v>6.5480999999999998</v>
      </c>
      <c r="N28" s="152">
        <v>32192193.84</v>
      </c>
      <c r="O28" s="172">
        <v>5.3628999999999998</v>
      </c>
      <c r="P28" s="152">
        <v>28920195.719999999</v>
      </c>
      <c r="Q28" s="172">
        <v>3.7894999999999999</v>
      </c>
      <c r="R28" s="152">
        <v>0</v>
      </c>
      <c r="S28" s="172">
        <v>0</v>
      </c>
    </row>
    <row r="29" spans="1:19" ht="13.5" thickTop="1">
      <c r="A29" s="174" t="s">
        <v>187</v>
      </c>
      <c r="B29" s="175">
        <v>0</v>
      </c>
      <c r="C29" s="177">
        <v>0</v>
      </c>
      <c r="D29" s="175">
        <v>0</v>
      </c>
      <c r="E29" s="177">
        <v>0</v>
      </c>
      <c r="F29" s="175">
        <v>0</v>
      </c>
      <c r="G29" s="177">
        <v>0</v>
      </c>
      <c r="H29" s="175">
        <v>0</v>
      </c>
      <c r="I29" s="177">
        <v>0</v>
      </c>
      <c r="J29" s="175">
        <v>0</v>
      </c>
      <c r="K29" s="177">
        <v>0</v>
      </c>
      <c r="L29" s="175">
        <v>0</v>
      </c>
      <c r="M29" s="177">
        <v>0</v>
      </c>
      <c r="N29" s="175">
        <v>0</v>
      </c>
      <c r="O29" s="177">
        <v>0</v>
      </c>
      <c r="P29" s="175">
        <v>0</v>
      </c>
      <c r="Q29" s="177">
        <v>0</v>
      </c>
      <c r="R29" s="175">
        <v>0</v>
      </c>
      <c r="S29" s="177">
        <v>0</v>
      </c>
    </row>
    <row r="30" spans="1:19">
      <c r="A30" s="174" t="s">
        <v>186</v>
      </c>
      <c r="B30" s="175">
        <v>218115230.65000001</v>
      </c>
      <c r="C30" s="177">
        <v>6.7454999999999998</v>
      </c>
      <c r="D30" s="175">
        <v>16096497.4</v>
      </c>
      <c r="E30" s="177">
        <v>7.5289000000000001</v>
      </c>
      <c r="F30" s="175">
        <v>2313128.39</v>
      </c>
      <c r="G30" s="177">
        <v>4.2979000000000003</v>
      </c>
      <c r="H30" s="175">
        <v>2577251.36</v>
      </c>
      <c r="I30" s="177">
        <v>2.4666000000000001</v>
      </c>
      <c r="J30" s="175">
        <v>0</v>
      </c>
      <c r="K30" s="177">
        <v>0</v>
      </c>
      <c r="L30" s="175">
        <v>0</v>
      </c>
      <c r="M30" s="177">
        <v>0</v>
      </c>
      <c r="N30" s="175">
        <v>123353353.5</v>
      </c>
      <c r="O30" s="177">
        <v>20.549600000000002</v>
      </c>
      <c r="P30" s="175">
        <v>36801700</v>
      </c>
      <c r="Q30" s="177">
        <v>4.8221999999999996</v>
      </c>
      <c r="R30" s="175">
        <v>36973300</v>
      </c>
      <c r="S30" s="177">
        <v>6.5533999999999999</v>
      </c>
    </row>
    <row r="31" spans="1:19">
      <c r="A31" s="174" t="s">
        <v>185</v>
      </c>
      <c r="B31" s="175">
        <v>180833466.43000001</v>
      </c>
      <c r="C31" s="177">
        <v>5.5925000000000002</v>
      </c>
      <c r="D31" s="175">
        <v>5450978</v>
      </c>
      <c r="E31" s="177">
        <v>2.5495999999999999</v>
      </c>
      <c r="F31" s="175">
        <v>1841208.3200000001</v>
      </c>
      <c r="G31" s="177">
        <v>3.4209999999999998</v>
      </c>
      <c r="H31" s="175">
        <v>4163604.48</v>
      </c>
      <c r="I31" s="177">
        <v>3.9849000000000001</v>
      </c>
      <c r="J31" s="175">
        <v>0</v>
      </c>
      <c r="K31" s="177">
        <v>0</v>
      </c>
      <c r="L31" s="175">
        <v>25016587</v>
      </c>
      <c r="M31" s="177">
        <v>2.6985000000000001</v>
      </c>
      <c r="N31" s="175">
        <v>12615751.68</v>
      </c>
      <c r="O31" s="177">
        <v>2.1017000000000001</v>
      </c>
      <c r="P31" s="175">
        <v>60438336.950000003</v>
      </c>
      <c r="Q31" s="177">
        <v>7.9194000000000004</v>
      </c>
      <c r="R31" s="175">
        <v>71307000</v>
      </c>
      <c r="S31" s="177">
        <v>12.638999999999999</v>
      </c>
    </row>
    <row r="32" spans="1:19">
      <c r="A32" s="174" t="s">
        <v>184</v>
      </c>
      <c r="B32" s="175">
        <v>112722254.02</v>
      </c>
      <c r="C32" s="177">
        <v>3.4861</v>
      </c>
      <c r="D32" s="175">
        <v>0</v>
      </c>
      <c r="E32" s="177">
        <v>0</v>
      </c>
      <c r="F32" s="175">
        <v>2204563.3199999998</v>
      </c>
      <c r="G32" s="177">
        <v>4.0960999999999999</v>
      </c>
      <c r="H32" s="175">
        <v>4931163.3</v>
      </c>
      <c r="I32" s="177">
        <v>4.7195</v>
      </c>
      <c r="J32" s="175">
        <v>0</v>
      </c>
      <c r="K32" s="177">
        <v>0</v>
      </c>
      <c r="L32" s="175">
        <v>43131943</v>
      </c>
      <c r="M32" s="177">
        <v>4.6525999999999996</v>
      </c>
      <c r="N32" s="175">
        <v>13897522.68</v>
      </c>
      <c r="O32" s="177">
        <v>2.3151999999999999</v>
      </c>
      <c r="P32" s="175">
        <v>48557061.719999999</v>
      </c>
      <c r="Q32" s="177">
        <v>6.3625999999999996</v>
      </c>
      <c r="R32" s="175">
        <v>0</v>
      </c>
      <c r="S32" s="177">
        <v>0</v>
      </c>
    </row>
    <row r="33" spans="1:19">
      <c r="A33" s="174" t="s">
        <v>183</v>
      </c>
      <c r="B33" s="175">
        <v>4855239</v>
      </c>
      <c r="C33" s="177">
        <v>0.1502</v>
      </c>
      <c r="D33" s="175">
        <v>0</v>
      </c>
      <c r="E33" s="177">
        <v>0</v>
      </c>
      <c r="F33" s="175">
        <v>0</v>
      </c>
      <c r="G33" s="177">
        <v>0</v>
      </c>
      <c r="H33" s="175">
        <v>0</v>
      </c>
      <c r="I33" s="177">
        <v>0</v>
      </c>
      <c r="J33" s="175">
        <v>0</v>
      </c>
      <c r="K33" s="177">
        <v>0</v>
      </c>
      <c r="L33" s="175">
        <v>4855239</v>
      </c>
      <c r="M33" s="177">
        <v>0.52370000000000005</v>
      </c>
      <c r="N33" s="175">
        <v>0</v>
      </c>
      <c r="O33" s="177">
        <v>0</v>
      </c>
      <c r="P33" s="175">
        <v>0</v>
      </c>
      <c r="Q33" s="177">
        <v>0</v>
      </c>
      <c r="R33" s="175">
        <v>0</v>
      </c>
      <c r="S33" s="177">
        <v>0</v>
      </c>
    </row>
    <row r="34" spans="1:19">
      <c r="A34" s="174" t="s">
        <v>182</v>
      </c>
      <c r="B34" s="175">
        <v>173037447.53999999</v>
      </c>
      <c r="C34" s="177">
        <v>5.3513999999999999</v>
      </c>
      <c r="D34" s="175">
        <v>1537029</v>
      </c>
      <c r="E34" s="177">
        <v>0.71889999999999998</v>
      </c>
      <c r="F34" s="175">
        <v>0</v>
      </c>
      <c r="G34" s="177">
        <v>0</v>
      </c>
      <c r="H34" s="175">
        <v>0</v>
      </c>
      <c r="I34" s="177">
        <v>0</v>
      </c>
      <c r="J34" s="175">
        <v>0</v>
      </c>
      <c r="K34" s="177">
        <v>0</v>
      </c>
      <c r="L34" s="175">
        <v>47405073</v>
      </c>
      <c r="M34" s="177">
        <v>5.1135000000000002</v>
      </c>
      <c r="N34" s="175">
        <v>75147345.540000007</v>
      </c>
      <c r="O34" s="177">
        <v>12.5189</v>
      </c>
      <c r="P34" s="175">
        <v>24462000</v>
      </c>
      <c r="Q34" s="177">
        <v>3.2052999999999998</v>
      </c>
      <c r="R34" s="175">
        <v>24486000</v>
      </c>
      <c r="S34" s="177">
        <v>4.3400999999999996</v>
      </c>
    </row>
    <row r="35" spans="1:19" ht="13.5" thickBot="1">
      <c r="A35" s="174" t="s">
        <v>181</v>
      </c>
      <c r="B35" s="175">
        <v>121253251.42</v>
      </c>
      <c r="C35" s="177">
        <v>3.7498999999999998</v>
      </c>
      <c r="D35" s="175">
        <v>10967814</v>
      </c>
      <c r="E35" s="177">
        <v>5.1300999999999997</v>
      </c>
      <c r="F35" s="175">
        <v>2318964.0299999998</v>
      </c>
      <c r="G35" s="177">
        <v>4.3087</v>
      </c>
      <c r="H35" s="175">
        <v>4686247.8</v>
      </c>
      <c r="I35" s="177">
        <v>4.4851000000000001</v>
      </c>
      <c r="J35" s="175">
        <v>0</v>
      </c>
      <c r="K35" s="177">
        <v>0</v>
      </c>
      <c r="L35" s="175">
        <v>34753014</v>
      </c>
      <c r="M35" s="177">
        <v>3.7486999999999999</v>
      </c>
      <c r="N35" s="175">
        <v>30177211.59</v>
      </c>
      <c r="O35" s="177">
        <v>5.0273000000000003</v>
      </c>
      <c r="P35" s="175">
        <v>0</v>
      </c>
      <c r="Q35" s="177">
        <v>0</v>
      </c>
      <c r="R35" s="175">
        <v>38350000</v>
      </c>
      <c r="S35" s="177">
        <v>6.7975000000000003</v>
      </c>
    </row>
    <row r="36" spans="1:19" ht="14.25" thickTop="1" thickBot="1">
      <c r="A36" s="171" t="s">
        <v>180</v>
      </c>
      <c r="B36" s="152">
        <v>810816889.05999994</v>
      </c>
      <c r="C36" s="172">
        <v>25.075399999999998</v>
      </c>
      <c r="D36" s="152">
        <v>34052318.399999999</v>
      </c>
      <c r="E36" s="172">
        <v>15.9276</v>
      </c>
      <c r="F36" s="152">
        <v>8677864.0600000005</v>
      </c>
      <c r="G36" s="172">
        <v>16.123699999999999</v>
      </c>
      <c r="H36" s="152">
        <v>16358266.939999999</v>
      </c>
      <c r="I36" s="172">
        <v>15.656000000000001</v>
      </c>
      <c r="J36" s="152">
        <v>0</v>
      </c>
      <c r="K36" s="172">
        <v>0</v>
      </c>
      <c r="L36" s="152">
        <v>155161856</v>
      </c>
      <c r="M36" s="172">
        <v>16.736999999999998</v>
      </c>
      <c r="N36" s="152">
        <v>255191184.99000001</v>
      </c>
      <c r="O36" s="172">
        <v>42.512500000000003</v>
      </c>
      <c r="P36" s="152">
        <v>170259098.66999999</v>
      </c>
      <c r="Q36" s="172">
        <v>22.3095</v>
      </c>
      <c r="R36" s="152">
        <v>171116300</v>
      </c>
      <c r="S36" s="172">
        <v>30.33</v>
      </c>
    </row>
    <row r="37" spans="1:19" ht="13.5" thickTop="1">
      <c r="A37" s="174" t="s">
        <v>179</v>
      </c>
      <c r="B37" s="175">
        <v>129725791.31</v>
      </c>
      <c r="C37" s="177">
        <v>4.0118999999999998</v>
      </c>
      <c r="D37" s="175">
        <v>6534792</v>
      </c>
      <c r="E37" s="177">
        <v>3.0566</v>
      </c>
      <c r="F37" s="175">
        <v>2572223.7000000002</v>
      </c>
      <c r="G37" s="177">
        <v>4.7793000000000001</v>
      </c>
      <c r="H37" s="175">
        <v>5589094.6100000003</v>
      </c>
      <c r="I37" s="177">
        <v>5.3491</v>
      </c>
      <c r="J37" s="175">
        <v>0</v>
      </c>
      <c r="K37" s="177">
        <v>0</v>
      </c>
      <c r="L37" s="175">
        <v>56777341</v>
      </c>
      <c r="M37" s="177">
        <v>6.1245000000000003</v>
      </c>
      <c r="N37" s="175">
        <v>30089840</v>
      </c>
      <c r="O37" s="177">
        <v>5.0126999999999997</v>
      </c>
      <c r="P37" s="175">
        <v>4812500</v>
      </c>
      <c r="Q37" s="177">
        <v>0.63060000000000005</v>
      </c>
      <c r="R37" s="175">
        <v>23350000</v>
      </c>
      <c r="S37" s="177">
        <v>4.1387</v>
      </c>
    </row>
    <row r="38" spans="1:19">
      <c r="A38" s="174" t="s">
        <v>178</v>
      </c>
      <c r="B38" s="175">
        <v>246782298.08000001</v>
      </c>
      <c r="C38" s="177">
        <v>7.6319999999999997</v>
      </c>
      <c r="D38" s="175">
        <v>22148975.600000001</v>
      </c>
      <c r="E38" s="177">
        <v>10.3599</v>
      </c>
      <c r="F38" s="175">
        <v>3206502.13</v>
      </c>
      <c r="G38" s="177">
        <v>5.9577999999999998</v>
      </c>
      <c r="H38" s="175">
        <v>7275313.0599999996</v>
      </c>
      <c r="I38" s="177">
        <v>6.9630000000000001</v>
      </c>
      <c r="J38" s="175">
        <v>0</v>
      </c>
      <c r="K38" s="177">
        <v>0</v>
      </c>
      <c r="L38" s="175">
        <v>75931142</v>
      </c>
      <c r="M38" s="177">
        <v>8.1905999999999999</v>
      </c>
      <c r="N38" s="175">
        <v>45849765.289999999</v>
      </c>
      <c r="O38" s="177">
        <v>7.6382000000000003</v>
      </c>
      <c r="P38" s="175">
        <v>13650000</v>
      </c>
      <c r="Q38" s="177">
        <v>1.7886</v>
      </c>
      <c r="R38" s="175">
        <v>78720600</v>
      </c>
      <c r="S38" s="177">
        <v>13.952999999999999</v>
      </c>
    </row>
    <row r="39" spans="1:19">
      <c r="A39" s="174" t="s">
        <v>177</v>
      </c>
      <c r="B39" s="175">
        <v>253240349.33000001</v>
      </c>
      <c r="C39" s="177">
        <v>7.8316999999999997</v>
      </c>
      <c r="D39" s="175">
        <v>11145263.640000001</v>
      </c>
      <c r="E39" s="177">
        <v>5.2130999999999998</v>
      </c>
      <c r="F39" s="175">
        <v>2746758.63</v>
      </c>
      <c r="G39" s="177">
        <v>5.1036000000000001</v>
      </c>
      <c r="H39" s="175">
        <v>6238748.1600000001</v>
      </c>
      <c r="I39" s="177">
        <v>5.9709000000000003</v>
      </c>
      <c r="J39" s="175">
        <v>0</v>
      </c>
      <c r="K39" s="177">
        <v>0</v>
      </c>
      <c r="L39" s="175">
        <v>81108671</v>
      </c>
      <c r="M39" s="177">
        <v>8.7491000000000003</v>
      </c>
      <c r="N39" s="175">
        <v>50297787.899999999</v>
      </c>
      <c r="O39" s="177">
        <v>8.3792000000000009</v>
      </c>
      <c r="P39" s="175">
        <v>80527320</v>
      </c>
      <c r="Q39" s="177">
        <v>10.5517</v>
      </c>
      <c r="R39" s="175">
        <v>21175800</v>
      </c>
      <c r="S39" s="177">
        <v>3.7534000000000001</v>
      </c>
    </row>
    <row r="40" spans="1:19" ht="13.5" thickBot="1">
      <c r="A40" s="174" t="s">
        <v>176</v>
      </c>
      <c r="B40" s="175">
        <v>26364758</v>
      </c>
      <c r="C40" s="177">
        <v>0.81540000000000001</v>
      </c>
      <c r="D40" s="175">
        <v>10157966</v>
      </c>
      <c r="E40" s="177">
        <v>4.7512999999999996</v>
      </c>
      <c r="F40" s="175">
        <v>603120</v>
      </c>
      <c r="G40" s="177">
        <v>1.1206</v>
      </c>
      <c r="H40" s="175">
        <v>0</v>
      </c>
      <c r="I40" s="177">
        <v>0</v>
      </c>
      <c r="J40" s="175">
        <v>0</v>
      </c>
      <c r="K40" s="177">
        <v>0</v>
      </c>
      <c r="L40" s="175">
        <v>0</v>
      </c>
      <c r="M40" s="177">
        <v>0</v>
      </c>
      <c r="N40" s="175">
        <v>0</v>
      </c>
      <c r="O40" s="177">
        <v>0</v>
      </c>
      <c r="P40" s="175">
        <v>15603672</v>
      </c>
      <c r="Q40" s="177">
        <v>2.0446</v>
      </c>
      <c r="R40" s="175">
        <v>0</v>
      </c>
      <c r="S40" s="177">
        <v>0</v>
      </c>
    </row>
    <row r="41" spans="1:19" ht="14.25" thickTop="1" thickBot="1">
      <c r="A41" s="171" t="s">
        <v>175</v>
      </c>
      <c r="B41" s="152">
        <v>656113196.72000003</v>
      </c>
      <c r="C41" s="172">
        <v>20.291</v>
      </c>
      <c r="D41" s="152">
        <v>49986997.240000002</v>
      </c>
      <c r="E41" s="172">
        <v>23.380800000000001</v>
      </c>
      <c r="F41" s="152">
        <v>9128604.4600000009</v>
      </c>
      <c r="G41" s="172">
        <v>16.961200000000002</v>
      </c>
      <c r="H41" s="152">
        <v>19103155.829999998</v>
      </c>
      <c r="I41" s="172">
        <v>18.283000000000001</v>
      </c>
      <c r="J41" s="152">
        <v>0</v>
      </c>
      <c r="K41" s="172">
        <v>0</v>
      </c>
      <c r="L41" s="152">
        <v>213817154</v>
      </c>
      <c r="M41" s="172">
        <v>23.0641</v>
      </c>
      <c r="N41" s="152">
        <v>126237393.19</v>
      </c>
      <c r="O41" s="172">
        <v>21.03</v>
      </c>
      <c r="P41" s="152">
        <v>114593492</v>
      </c>
      <c r="Q41" s="172">
        <v>15.015499999999999</v>
      </c>
      <c r="R41" s="152">
        <v>123246400</v>
      </c>
      <c r="S41" s="172">
        <v>21.845099999999999</v>
      </c>
    </row>
    <row r="42" spans="1:19" ht="13.5" thickTop="1">
      <c r="A42" s="174" t="s">
        <v>174</v>
      </c>
      <c r="B42" s="175">
        <v>0</v>
      </c>
      <c r="C42" s="177">
        <v>0</v>
      </c>
      <c r="D42" s="175">
        <v>0</v>
      </c>
      <c r="E42" s="177">
        <v>0</v>
      </c>
      <c r="F42" s="175">
        <v>0</v>
      </c>
      <c r="G42" s="177">
        <v>0</v>
      </c>
      <c r="H42" s="175">
        <v>0</v>
      </c>
      <c r="I42" s="177">
        <v>0</v>
      </c>
      <c r="J42" s="175">
        <v>0</v>
      </c>
      <c r="K42" s="177">
        <v>0</v>
      </c>
      <c r="L42" s="175">
        <v>0</v>
      </c>
      <c r="M42" s="177">
        <v>0</v>
      </c>
      <c r="N42" s="175">
        <v>0</v>
      </c>
      <c r="O42" s="177">
        <v>0</v>
      </c>
      <c r="P42" s="175">
        <v>0</v>
      </c>
      <c r="Q42" s="177">
        <v>0</v>
      </c>
      <c r="R42" s="175">
        <v>0</v>
      </c>
      <c r="S42" s="177">
        <v>0</v>
      </c>
    </row>
    <row r="43" spans="1:19">
      <c r="A43" s="174" t="s">
        <v>173</v>
      </c>
      <c r="B43" s="175">
        <v>4233570.7</v>
      </c>
      <c r="C43" s="177">
        <v>0.13089999999999999</v>
      </c>
      <c r="D43" s="175">
        <v>1976674</v>
      </c>
      <c r="E43" s="177">
        <v>0.92459999999999998</v>
      </c>
      <c r="F43" s="175">
        <v>0</v>
      </c>
      <c r="G43" s="177">
        <v>0</v>
      </c>
      <c r="H43" s="175">
        <v>2256896.7000000002</v>
      </c>
      <c r="I43" s="177">
        <v>2.16</v>
      </c>
      <c r="J43" s="175">
        <v>0</v>
      </c>
      <c r="K43" s="177">
        <v>0</v>
      </c>
      <c r="L43" s="175">
        <v>0</v>
      </c>
      <c r="M43" s="177">
        <v>0</v>
      </c>
      <c r="N43" s="175">
        <v>0</v>
      </c>
      <c r="O43" s="177">
        <v>0</v>
      </c>
      <c r="P43" s="175">
        <v>0</v>
      </c>
      <c r="Q43" s="177">
        <v>0</v>
      </c>
      <c r="R43" s="175">
        <v>0</v>
      </c>
      <c r="S43" s="177">
        <v>0</v>
      </c>
    </row>
    <row r="44" spans="1:19">
      <c r="A44" s="174" t="s">
        <v>172</v>
      </c>
      <c r="B44" s="175">
        <v>18891702</v>
      </c>
      <c r="C44" s="177">
        <v>0.58420000000000005</v>
      </c>
      <c r="D44" s="175">
        <v>8374413.4000000004</v>
      </c>
      <c r="E44" s="177">
        <v>3.9169999999999998</v>
      </c>
      <c r="F44" s="175">
        <v>0</v>
      </c>
      <c r="G44" s="177">
        <v>0</v>
      </c>
      <c r="H44" s="175">
        <v>0</v>
      </c>
      <c r="I44" s="177">
        <v>0</v>
      </c>
      <c r="J44" s="175">
        <v>0</v>
      </c>
      <c r="K44" s="177">
        <v>0</v>
      </c>
      <c r="L44" s="175">
        <v>0</v>
      </c>
      <c r="M44" s="177">
        <v>0</v>
      </c>
      <c r="N44" s="175">
        <v>0</v>
      </c>
      <c r="O44" s="177">
        <v>0</v>
      </c>
      <c r="P44" s="175">
        <v>10517288.6</v>
      </c>
      <c r="Q44" s="177">
        <v>1.3781000000000001</v>
      </c>
      <c r="R44" s="175">
        <v>0</v>
      </c>
      <c r="S44" s="177">
        <v>0</v>
      </c>
    </row>
    <row r="45" spans="1:19">
      <c r="A45" s="174" t="s">
        <v>171</v>
      </c>
      <c r="B45" s="175">
        <v>0</v>
      </c>
      <c r="C45" s="177">
        <v>0</v>
      </c>
      <c r="D45" s="175">
        <v>0</v>
      </c>
      <c r="E45" s="177">
        <v>0</v>
      </c>
      <c r="F45" s="175">
        <v>0</v>
      </c>
      <c r="G45" s="177">
        <v>0</v>
      </c>
      <c r="H45" s="175">
        <v>0</v>
      </c>
      <c r="I45" s="177">
        <v>0</v>
      </c>
      <c r="J45" s="175">
        <v>0</v>
      </c>
      <c r="K45" s="177">
        <v>0</v>
      </c>
      <c r="L45" s="175">
        <v>0</v>
      </c>
      <c r="M45" s="177">
        <v>0</v>
      </c>
      <c r="N45" s="175">
        <v>0</v>
      </c>
      <c r="O45" s="177">
        <v>0</v>
      </c>
      <c r="P45" s="175">
        <v>0</v>
      </c>
      <c r="Q45" s="177">
        <v>0</v>
      </c>
      <c r="R45" s="175">
        <v>0</v>
      </c>
      <c r="S45" s="177">
        <v>0</v>
      </c>
    </row>
    <row r="46" spans="1:19">
      <c r="A46" s="174" t="s">
        <v>170</v>
      </c>
      <c r="B46" s="175">
        <v>0</v>
      </c>
      <c r="C46" s="177">
        <v>0</v>
      </c>
      <c r="D46" s="175">
        <v>0</v>
      </c>
      <c r="E46" s="177">
        <v>0</v>
      </c>
      <c r="F46" s="175">
        <v>0</v>
      </c>
      <c r="G46" s="177">
        <v>0</v>
      </c>
      <c r="H46" s="175">
        <v>0</v>
      </c>
      <c r="I46" s="177">
        <v>0</v>
      </c>
      <c r="J46" s="175">
        <v>0</v>
      </c>
      <c r="K46" s="177">
        <v>0</v>
      </c>
      <c r="L46" s="175">
        <v>0</v>
      </c>
      <c r="M46" s="177">
        <v>0</v>
      </c>
      <c r="N46" s="175">
        <v>0</v>
      </c>
      <c r="O46" s="177">
        <v>0</v>
      </c>
      <c r="P46" s="175">
        <v>0</v>
      </c>
      <c r="Q46" s="177">
        <v>0</v>
      </c>
      <c r="R46" s="175">
        <v>0</v>
      </c>
      <c r="S46" s="177">
        <v>0</v>
      </c>
    </row>
    <row r="47" spans="1:19">
      <c r="A47" s="174" t="s">
        <v>169</v>
      </c>
      <c r="B47" s="175">
        <v>0</v>
      </c>
      <c r="C47" s="177">
        <v>0</v>
      </c>
      <c r="D47" s="175">
        <v>0</v>
      </c>
      <c r="E47" s="177">
        <v>0</v>
      </c>
      <c r="F47" s="175">
        <v>0</v>
      </c>
      <c r="G47" s="177">
        <v>0</v>
      </c>
      <c r="H47" s="175">
        <v>0</v>
      </c>
      <c r="I47" s="177">
        <v>0</v>
      </c>
      <c r="J47" s="175">
        <v>0</v>
      </c>
      <c r="K47" s="177">
        <v>0</v>
      </c>
      <c r="L47" s="175">
        <v>0</v>
      </c>
      <c r="M47" s="177">
        <v>0</v>
      </c>
      <c r="N47" s="175">
        <v>0</v>
      </c>
      <c r="O47" s="177">
        <v>0</v>
      </c>
      <c r="P47" s="175">
        <v>0</v>
      </c>
      <c r="Q47" s="177">
        <v>0</v>
      </c>
      <c r="R47" s="175">
        <v>0</v>
      </c>
      <c r="S47" s="177">
        <v>0</v>
      </c>
    </row>
    <row r="48" spans="1:19" ht="13.5" thickBot="1">
      <c r="A48" s="174" t="s">
        <v>39</v>
      </c>
      <c r="B48" s="175">
        <v>7488515</v>
      </c>
      <c r="C48" s="177">
        <v>0.2316</v>
      </c>
      <c r="D48" s="175">
        <v>0</v>
      </c>
      <c r="E48" s="177">
        <v>0</v>
      </c>
      <c r="F48" s="175">
        <v>0</v>
      </c>
      <c r="G48" s="177">
        <v>0</v>
      </c>
      <c r="H48" s="175">
        <v>0</v>
      </c>
      <c r="I48" s="177">
        <v>0</v>
      </c>
      <c r="J48" s="175">
        <v>0</v>
      </c>
      <c r="K48" s="177">
        <v>0</v>
      </c>
      <c r="L48" s="175">
        <v>0</v>
      </c>
      <c r="M48" s="177">
        <v>0</v>
      </c>
      <c r="N48" s="175">
        <v>0</v>
      </c>
      <c r="O48" s="177">
        <v>0</v>
      </c>
      <c r="P48" s="175">
        <v>7488515</v>
      </c>
      <c r="Q48" s="177">
        <v>0.98119999999999996</v>
      </c>
      <c r="R48" s="175">
        <v>0</v>
      </c>
      <c r="S48" s="177">
        <v>0</v>
      </c>
    </row>
    <row r="49" spans="1:19" ht="14.25" thickTop="1" thickBot="1">
      <c r="A49" s="171" t="s">
        <v>168</v>
      </c>
      <c r="B49" s="152">
        <v>30613787.699999999</v>
      </c>
      <c r="C49" s="172">
        <v>0.94679999999999997</v>
      </c>
      <c r="D49" s="152">
        <v>10351087.4</v>
      </c>
      <c r="E49" s="172">
        <v>4.8415999999999997</v>
      </c>
      <c r="F49" s="152">
        <v>0</v>
      </c>
      <c r="G49" s="172">
        <v>0</v>
      </c>
      <c r="H49" s="152">
        <v>2256896.7000000002</v>
      </c>
      <c r="I49" s="172">
        <v>2.16</v>
      </c>
      <c r="J49" s="152">
        <v>0</v>
      </c>
      <c r="K49" s="172">
        <v>0</v>
      </c>
      <c r="L49" s="152">
        <v>0</v>
      </c>
      <c r="M49" s="172">
        <v>0</v>
      </c>
      <c r="N49" s="152">
        <v>0</v>
      </c>
      <c r="O49" s="172">
        <v>0</v>
      </c>
      <c r="P49" s="152">
        <v>18005803.600000001</v>
      </c>
      <c r="Q49" s="172">
        <v>2.3593000000000002</v>
      </c>
      <c r="R49" s="152">
        <v>0</v>
      </c>
      <c r="S49" s="172">
        <v>0</v>
      </c>
    </row>
    <row r="50" spans="1:19" ht="13.5" thickTop="1">
      <c r="A50" s="174" t="s">
        <v>167</v>
      </c>
      <c r="B50" s="175">
        <v>82385935.290000007</v>
      </c>
      <c r="C50" s="177">
        <v>2.5478999999999998</v>
      </c>
      <c r="D50" s="175">
        <v>12552473.6</v>
      </c>
      <c r="E50" s="177">
        <v>5.8712999999999997</v>
      </c>
      <c r="F50" s="175">
        <v>716064.55</v>
      </c>
      <c r="G50" s="177">
        <v>1.3305</v>
      </c>
      <c r="H50" s="175">
        <v>1604047</v>
      </c>
      <c r="I50" s="177">
        <v>1.5351999999999999</v>
      </c>
      <c r="J50" s="175">
        <v>0</v>
      </c>
      <c r="K50" s="177">
        <v>0</v>
      </c>
      <c r="L50" s="175">
        <v>0</v>
      </c>
      <c r="M50" s="177">
        <v>0</v>
      </c>
      <c r="N50" s="175">
        <v>16395350.140000001</v>
      </c>
      <c r="O50" s="177">
        <v>2.7313000000000001</v>
      </c>
      <c r="P50" s="175">
        <v>22848000</v>
      </c>
      <c r="Q50" s="177">
        <v>2.9937999999999998</v>
      </c>
      <c r="R50" s="175">
        <v>28270000</v>
      </c>
      <c r="S50" s="177">
        <v>5.0107999999999997</v>
      </c>
    </row>
    <row r="51" spans="1:19" ht="13.5" thickBot="1">
      <c r="A51" s="174" t="s">
        <v>166</v>
      </c>
      <c r="B51" s="175">
        <v>98216560.450000003</v>
      </c>
      <c r="C51" s="177">
        <v>3.0375000000000001</v>
      </c>
      <c r="D51" s="175">
        <v>7599048</v>
      </c>
      <c r="E51" s="177">
        <v>3.5543999999999998</v>
      </c>
      <c r="F51" s="175">
        <v>1764197.5</v>
      </c>
      <c r="G51" s="177">
        <v>3.2778999999999998</v>
      </c>
      <c r="H51" s="175">
        <v>3920878</v>
      </c>
      <c r="I51" s="177">
        <v>3.7524999999999999</v>
      </c>
      <c r="J51" s="175">
        <v>0</v>
      </c>
      <c r="K51" s="177">
        <v>0</v>
      </c>
      <c r="L51" s="175">
        <v>11734482</v>
      </c>
      <c r="M51" s="177">
        <v>1.2658</v>
      </c>
      <c r="N51" s="175">
        <v>11169440.4</v>
      </c>
      <c r="O51" s="177">
        <v>1.8607</v>
      </c>
      <c r="P51" s="175">
        <v>9806514.5500000007</v>
      </c>
      <c r="Q51" s="177">
        <v>1.2849999999999999</v>
      </c>
      <c r="R51" s="175">
        <v>52222000</v>
      </c>
      <c r="S51" s="177">
        <v>9.2561999999999998</v>
      </c>
    </row>
    <row r="52" spans="1:19" ht="14.25" thickTop="1" thickBot="1">
      <c r="A52" s="171" t="s">
        <v>165</v>
      </c>
      <c r="B52" s="152">
        <v>180602495.74000001</v>
      </c>
      <c r="C52" s="172">
        <v>5.5853000000000002</v>
      </c>
      <c r="D52" s="152">
        <v>20151521.600000001</v>
      </c>
      <c r="E52" s="172">
        <v>9.4255999999999993</v>
      </c>
      <c r="F52" s="152">
        <v>2480262.0499999998</v>
      </c>
      <c r="G52" s="172">
        <v>4.6083999999999996</v>
      </c>
      <c r="H52" s="152">
        <v>5524925</v>
      </c>
      <c r="I52" s="172">
        <v>5.2877000000000001</v>
      </c>
      <c r="J52" s="152">
        <v>0</v>
      </c>
      <c r="K52" s="172">
        <v>0</v>
      </c>
      <c r="L52" s="152">
        <v>11734482</v>
      </c>
      <c r="M52" s="172">
        <v>1.2658</v>
      </c>
      <c r="N52" s="152">
        <v>27564790.539999999</v>
      </c>
      <c r="O52" s="172">
        <v>4.5919999999999996</v>
      </c>
      <c r="P52" s="152">
        <v>32654514.550000001</v>
      </c>
      <c r="Q52" s="172">
        <v>4.2788000000000004</v>
      </c>
      <c r="R52" s="152">
        <v>80492000</v>
      </c>
      <c r="S52" s="172">
        <v>14.266999999999999</v>
      </c>
    </row>
    <row r="53" spans="1:19" ht="13.5" thickTop="1">
      <c r="A53" s="174" t="s">
        <v>164</v>
      </c>
      <c r="B53" s="175">
        <v>0</v>
      </c>
      <c r="C53" s="177">
        <v>0</v>
      </c>
      <c r="D53" s="175">
        <v>0</v>
      </c>
      <c r="E53" s="177">
        <v>0</v>
      </c>
      <c r="F53" s="175">
        <v>0</v>
      </c>
      <c r="G53" s="177">
        <v>0</v>
      </c>
      <c r="H53" s="175">
        <v>0</v>
      </c>
      <c r="I53" s="177">
        <v>0</v>
      </c>
      <c r="J53" s="175">
        <v>0</v>
      </c>
      <c r="K53" s="177">
        <v>0</v>
      </c>
      <c r="L53" s="175">
        <v>0</v>
      </c>
      <c r="M53" s="177">
        <v>0</v>
      </c>
      <c r="N53" s="175">
        <v>0</v>
      </c>
      <c r="O53" s="177">
        <v>0</v>
      </c>
      <c r="P53" s="175">
        <v>0</v>
      </c>
      <c r="Q53" s="177">
        <v>0</v>
      </c>
      <c r="R53" s="175">
        <v>0</v>
      </c>
      <c r="S53" s="177">
        <v>0</v>
      </c>
    </row>
    <row r="54" spans="1:19">
      <c r="A54" s="174" t="s">
        <v>163</v>
      </c>
      <c r="B54" s="175">
        <v>139159643.13</v>
      </c>
      <c r="C54" s="177">
        <v>4.3037000000000001</v>
      </c>
      <c r="D54" s="175">
        <v>9896004.8000000007</v>
      </c>
      <c r="E54" s="177">
        <v>4.6287000000000003</v>
      </c>
      <c r="F54" s="175">
        <v>6717233.2199999997</v>
      </c>
      <c r="G54" s="177">
        <v>12.4808</v>
      </c>
      <c r="H54" s="175">
        <v>14873616.609999999</v>
      </c>
      <c r="I54" s="177">
        <v>14.235099999999999</v>
      </c>
      <c r="J54" s="175">
        <v>0</v>
      </c>
      <c r="K54" s="177">
        <v>0</v>
      </c>
      <c r="L54" s="175">
        <v>27755772</v>
      </c>
      <c r="M54" s="177">
        <v>2.9940000000000002</v>
      </c>
      <c r="N54" s="175">
        <v>0</v>
      </c>
      <c r="O54" s="177">
        <v>0</v>
      </c>
      <c r="P54" s="175">
        <v>26584516.5</v>
      </c>
      <c r="Q54" s="177">
        <v>3.4834000000000001</v>
      </c>
      <c r="R54" s="175">
        <v>53332500</v>
      </c>
      <c r="S54" s="177">
        <v>9.4530999999999992</v>
      </c>
    </row>
    <row r="55" spans="1:19">
      <c r="A55" s="174" t="s">
        <v>162</v>
      </c>
      <c r="B55" s="175">
        <v>40415667</v>
      </c>
      <c r="C55" s="177">
        <v>1.2499</v>
      </c>
      <c r="D55" s="175">
        <v>0</v>
      </c>
      <c r="E55" s="177">
        <v>0</v>
      </c>
      <c r="F55" s="175">
        <v>499212</v>
      </c>
      <c r="G55" s="177">
        <v>0.92759999999999998</v>
      </c>
      <c r="H55" s="175">
        <v>1101555</v>
      </c>
      <c r="I55" s="177">
        <v>1.0543</v>
      </c>
      <c r="J55" s="175">
        <v>0</v>
      </c>
      <c r="K55" s="177">
        <v>0</v>
      </c>
      <c r="L55" s="175">
        <v>0</v>
      </c>
      <c r="M55" s="177">
        <v>0</v>
      </c>
      <c r="N55" s="175">
        <v>0</v>
      </c>
      <c r="O55" s="177">
        <v>0</v>
      </c>
      <c r="P55" s="175">
        <v>16901400</v>
      </c>
      <c r="Q55" s="177">
        <v>2.2145999999999999</v>
      </c>
      <c r="R55" s="175">
        <v>21913500</v>
      </c>
      <c r="S55" s="177">
        <v>3.8841000000000001</v>
      </c>
    </row>
    <row r="56" spans="1:19">
      <c r="A56" s="174" t="s">
        <v>161</v>
      </c>
      <c r="B56" s="175">
        <v>354703480.93000001</v>
      </c>
      <c r="C56" s="177">
        <v>10.9696</v>
      </c>
      <c r="D56" s="175">
        <v>18501108.890000001</v>
      </c>
      <c r="E56" s="177">
        <v>8.6537000000000006</v>
      </c>
      <c r="F56" s="175">
        <v>6740357.0300000003</v>
      </c>
      <c r="G56" s="177">
        <v>12.5238</v>
      </c>
      <c r="H56" s="175">
        <v>14928894.01</v>
      </c>
      <c r="I56" s="177">
        <v>14.288</v>
      </c>
      <c r="J56" s="175">
        <v>0</v>
      </c>
      <c r="K56" s="177">
        <v>0</v>
      </c>
      <c r="L56" s="175">
        <v>97218439</v>
      </c>
      <c r="M56" s="177">
        <v>10.486800000000001</v>
      </c>
      <c r="N56" s="175">
        <v>38044188</v>
      </c>
      <c r="O56" s="177">
        <v>6.3377999999999997</v>
      </c>
      <c r="P56" s="175">
        <v>130975294</v>
      </c>
      <c r="Q56" s="177">
        <v>17.161999999999999</v>
      </c>
      <c r="R56" s="175">
        <v>48295200</v>
      </c>
      <c r="S56" s="177">
        <v>8.5602</v>
      </c>
    </row>
    <row r="57" spans="1:19">
      <c r="A57" s="174" t="s">
        <v>160</v>
      </c>
      <c r="B57" s="175">
        <v>4308308.7</v>
      </c>
      <c r="C57" s="177">
        <v>0.13320000000000001</v>
      </c>
      <c r="D57" s="175">
        <v>2304600</v>
      </c>
      <c r="E57" s="177">
        <v>1.0779000000000001</v>
      </c>
      <c r="F57" s="175">
        <v>643566.30000000005</v>
      </c>
      <c r="G57" s="177">
        <v>1.1958</v>
      </c>
      <c r="H57" s="175">
        <v>1360142.4</v>
      </c>
      <c r="I57" s="177">
        <v>1.3017000000000001</v>
      </c>
      <c r="J57" s="175">
        <v>0</v>
      </c>
      <c r="K57" s="177">
        <v>0</v>
      </c>
      <c r="L57" s="175">
        <v>0</v>
      </c>
      <c r="M57" s="177">
        <v>0</v>
      </c>
      <c r="N57" s="175">
        <v>0</v>
      </c>
      <c r="O57" s="177">
        <v>0</v>
      </c>
      <c r="P57" s="175">
        <v>0</v>
      </c>
      <c r="Q57" s="177">
        <v>0</v>
      </c>
      <c r="R57" s="175">
        <v>0</v>
      </c>
      <c r="S57" s="177">
        <v>0</v>
      </c>
    </row>
    <row r="58" spans="1:19">
      <c r="A58" s="174" t="s">
        <v>159</v>
      </c>
      <c r="B58" s="175">
        <v>99694119.430000007</v>
      </c>
      <c r="C58" s="177">
        <v>3.0832000000000002</v>
      </c>
      <c r="D58" s="175">
        <v>6332922.2300000004</v>
      </c>
      <c r="E58" s="177">
        <v>2.9621</v>
      </c>
      <c r="F58" s="175">
        <v>2578654.5</v>
      </c>
      <c r="G58" s="177">
        <v>4.7911999999999999</v>
      </c>
      <c r="H58" s="175">
        <v>6000036.2000000002</v>
      </c>
      <c r="I58" s="177">
        <v>5.7423999999999999</v>
      </c>
      <c r="J58" s="175">
        <v>0</v>
      </c>
      <c r="K58" s="177">
        <v>0</v>
      </c>
      <c r="L58" s="175">
        <v>68575878</v>
      </c>
      <c r="M58" s="177">
        <v>7.3971999999999998</v>
      </c>
      <c r="N58" s="175">
        <v>9170492.5</v>
      </c>
      <c r="O58" s="177">
        <v>1.5277000000000001</v>
      </c>
      <c r="P58" s="175">
        <v>7036136</v>
      </c>
      <c r="Q58" s="177">
        <v>0.92200000000000004</v>
      </c>
      <c r="R58" s="175">
        <v>0</v>
      </c>
      <c r="S58" s="177">
        <v>0</v>
      </c>
    </row>
    <row r="59" spans="1:19" ht="13.5" thickBot="1">
      <c r="A59" s="174" t="s">
        <v>158</v>
      </c>
      <c r="B59" s="175">
        <v>22824854.949999999</v>
      </c>
      <c r="C59" s="177">
        <v>0.70589999999999997</v>
      </c>
      <c r="D59" s="175">
        <v>3740391</v>
      </c>
      <c r="E59" s="177">
        <v>1.7495000000000001</v>
      </c>
      <c r="F59" s="175">
        <v>1412212.95</v>
      </c>
      <c r="G59" s="177">
        <v>2.6238999999999999</v>
      </c>
      <c r="H59" s="175">
        <v>0</v>
      </c>
      <c r="I59" s="177">
        <v>0</v>
      </c>
      <c r="J59" s="175">
        <v>0</v>
      </c>
      <c r="K59" s="177">
        <v>0</v>
      </c>
      <c r="L59" s="175">
        <v>17672251</v>
      </c>
      <c r="M59" s="177">
        <v>1.9063000000000001</v>
      </c>
      <c r="N59" s="175">
        <v>0</v>
      </c>
      <c r="O59" s="177">
        <v>0</v>
      </c>
      <c r="P59" s="175">
        <v>0</v>
      </c>
      <c r="Q59" s="177">
        <v>0</v>
      </c>
      <c r="R59" s="175">
        <v>0</v>
      </c>
      <c r="S59" s="177">
        <v>0</v>
      </c>
    </row>
    <row r="60" spans="1:19" ht="14.25" thickTop="1" thickBot="1">
      <c r="A60" s="171" t="s">
        <v>157</v>
      </c>
      <c r="B60" s="152">
        <v>661106074.13999999</v>
      </c>
      <c r="C60" s="172">
        <v>20.445399999999999</v>
      </c>
      <c r="D60" s="152">
        <v>40775026.920000002</v>
      </c>
      <c r="E60" s="172">
        <v>19.071999999999999</v>
      </c>
      <c r="F60" s="152">
        <v>18591236</v>
      </c>
      <c r="G60" s="172">
        <v>34.543100000000003</v>
      </c>
      <c r="H60" s="152">
        <v>38264244.219999999</v>
      </c>
      <c r="I60" s="172">
        <v>36.621499999999997</v>
      </c>
      <c r="J60" s="152">
        <v>0</v>
      </c>
      <c r="K60" s="172">
        <v>0</v>
      </c>
      <c r="L60" s="152">
        <v>211222340</v>
      </c>
      <c r="M60" s="172">
        <v>22.784199999999998</v>
      </c>
      <c r="N60" s="152">
        <v>47214680.5</v>
      </c>
      <c r="O60" s="172">
        <v>7.8654999999999999</v>
      </c>
      <c r="P60" s="152">
        <v>181497346.5</v>
      </c>
      <c r="Q60" s="172">
        <v>23.782</v>
      </c>
      <c r="R60" s="152">
        <v>123541200</v>
      </c>
      <c r="S60" s="172">
        <v>21.897400000000001</v>
      </c>
    </row>
    <row r="61" spans="1:19" ht="13.5" thickTop="1">
      <c r="A61" s="174" t="s">
        <v>156</v>
      </c>
      <c r="B61" s="175">
        <v>0</v>
      </c>
      <c r="C61" s="177">
        <v>0</v>
      </c>
      <c r="D61" s="175">
        <v>0</v>
      </c>
      <c r="E61" s="177">
        <v>0</v>
      </c>
      <c r="F61" s="175">
        <v>0</v>
      </c>
      <c r="G61" s="177">
        <v>0</v>
      </c>
      <c r="H61" s="175">
        <v>0</v>
      </c>
      <c r="I61" s="177">
        <v>0</v>
      </c>
      <c r="J61" s="175">
        <v>0</v>
      </c>
      <c r="K61" s="177">
        <v>0</v>
      </c>
      <c r="L61" s="175">
        <v>0</v>
      </c>
      <c r="M61" s="177">
        <v>0</v>
      </c>
      <c r="N61" s="175">
        <v>0</v>
      </c>
      <c r="O61" s="177">
        <v>0</v>
      </c>
      <c r="P61" s="175">
        <v>0</v>
      </c>
      <c r="Q61" s="177">
        <v>0</v>
      </c>
      <c r="R61" s="175">
        <v>0</v>
      </c>
      <c r="S61" s="177">
        <v>0</v>
      </c>
    </row>
    <row r="62" spans="1:19" ht="13.5" thickBot="1">
      <c r="A62" s="174" t="s">
        <v>155</v>
      </c>
      <c r="B62" s="175">
        <v>0</v>
      </c>
      <c r="C62" s="177">
        <v>0</v>
      </c>
      <c r="D62" s="175">
        <v>0</v>
      </c>
      <c r="E62" s="177">
        <v>0</v>
      </c>
      <c r="F62" s="175">
        <v>0</v>
      </c>
      <c r="G62" s="177">
        <v>0</v>
      </c>
      <c r="H62" s="175">
        <v>0</v>
      </c>
      <c r="I62" s="177">
        <v>0</v>
      </c>
      <c r="J62" s="175">
        <v>0</v>
      </c>
      <c r="K62" s="177">
        <v>0</v>
      </c>
      <c r="L62" s="175">
        <v>0</v>
      </c>
      <c r="M62" s="177">
        <v>0</v>
      </c>
      <c r="N62" s="175">
        <v>0</v>
      </c>
      <c r="O62" s="177">
        <v>0</v>
      </c>
      <c r="P62" s="175">
        <v>0</v>
      </c>
      <c r="Q62" s="177">
        <v>0</v>
      </c>
      <c r="R62" s="175">
        <v>0</v>
      </c>
      <c r="S62" s="177">
        <v>0</v>
      </c>
    </row>
    <row r="63" spans="1:19" ht="14.25" thickTop="1" thickBot="1">
      <c r="A63" s="171" t="s">
        <v>154</v>
      </c>
      <c r="B63" s="152">
        <v>0</v>
      </c>
      <c r="C63" s="172">
        <v>0</v>
      </c>
      <c r="D63" s="152">
        <v>0</v>
      </c>
      <c r="E63" s="172">
        <v>0</v>
      </c>
      <c r="F63" s="152">
        <v>0</v>
      </c>
      <c r="G63" s="172">
        <v>0</v>
      </c>
      <c r="H63" s="152">
        <v>0</v>
      </c>
      <c r="I63" s="172">
        <v>0</v>
      </c>
      <c r="J63" s="152">
        <v>0</v>
      </c>
      <c r="K63" s="172">
        <v>0</v>
      </c>
      <c r="L63" s="152">
        <v>0</v>
      </c>
      <c r="M63" s="172">
        <v>0</v>
      </c>
      <c r="N63" s="152">
        <v>0</v>
      </c>
      <c r="O63" s="172">
        <v>0</v>
      </c>
      <c r="P63" s="152">
        <v>0</v>
      </c>
      <c r="Q63" s="172">
        <v>0</v>
      </c>
      <c r="R63" s="152">
        <v>0</v>
      </c>
      <c r="S63" s="172">
        <v>0</v>
      </c>
    </row>
    <row r="64" spans="1:19" ht="13.5" thickTop="1">
      <c r="A64" s="174" t="s">
        <v>149</v>
      </c>
      <c r="B64" s="175">
        <v>0</v>
      </c>
      <c r="C64" s="177">
        <v>0</v>
      </c>
      <c r="D64" s="175">
        <v>0</v>
      </c>
      <c r="E64" s="177">
        <v>0</v>
      </c>
      <c r="F64" s="175">
        <v>0</v>
      </c>
      <c r="G64" s="177">
        <v>0</v>
      </c>
      <c r="H64" s="175">
        <v>0</v>
      </c>
      <c r="I64" s="177">
        <v>0</v>
      </c>
      <c r="J64" s="175">
        <v>0</v>
      </c>
      <c r="K64" s="177">
        <v>0</v>
      </c>
      <c r="L64" s="175">
        <v>0</v>
      </c>
      <c r="M64" s="177">
        <v>0</v>
      </c>
      <c r="N64" s="175">
        <v>0</v>
      </c>
      <c r="O64" s="177">
        <v>0</v>
      </c>
      <c r="P64" s="175">
        <v>0</v>
      </c>
      <c r="Q64" s="177">
        <v>0</v>
      </c>
      <c r="R64" s="175">
        <v>0</v>
      </c>
      <c r="S64" s="177">
        <v>0</v>
      </c>
    </row>
    <row r="65" spans="1:19" ht="13.5" thickBot="1">
      <c r="A65" s="174" t="s">
        <v>148</v>
      </c>
      <c r="B65" s="175">
        <v>346984589.02999997</v>
      </c>
      <c r="C65" s="177">
        <v>10.7309</v>
      </c>
      <c r="D65" s="175">
        <v>25670178</v>
      </c>
      <c r="E65" s="177">
        <v>12.0069</v>
      </c>
      <c r="F65" s="175">
        <v>7720313.2199999997</v>
      </c>
      <c r="G65" s="177">
        <v>14.3446</v>
      </c>
      <c r="H65" s="175">
        <v>16985436.48</v>
      </c>
      <c r="I65" s="177">
        <v>16.2562</v>
      </c>
      <c r="J65" s="175">
        <v>0</v>
      </c>
      <c r="K65" s="177">
        <v>0</v>
      </c>
      <c r="L65" s="175">
        <v>92191297</v>
      </c>
      <c r="M65" s="177">
        <v>9.9444999999999997</v>
      </c>
      <c r="N65" s="175">
        <v>109597364.33</v>
      </c>
      <c r="O65" s="177">
        <v>18.257899999999999</v>
      </c>
      <c r="P65" s="175">
        <v>63241200</v>
      </c>
      <c r="Q65" s="177">
        <v>8.2866999999999997</v>
      </c>
      <c r="R65" s="175">
        <v>31578800</v>
      </c>
      <c r="S65" s="177">
        <v>5.5972999999999997</v>
      </c>
    </row>
    <row r="66" spans="1:19" ht="14.25" thickTop="1" thickBot="1">
      <c r="A66" s="171" t="s">
        <v>147</v>
      </c>
      <c r="B66" s="152">
        <v>346984589.02999997</v>
      </c>
      <c r="C66" s="172">
        <v>10.7309</v>
      </c>
      <c r="D66" s="152">
        <v>25670178</v>
      </c>
      <c r="E66" s="172">
        <v>12.0069</v>
      </c>
      <c r="F66" s="152">
        <v>7720313.2199999997</v>
      </c>
      <c r="G66" s="172">
        <v>14.3446</v>
      </c>
      <c r="H66" s="152">
        <v>16985436.48</v>
      </c>
      <c r="I66" s="172">
        <v>16.2562</v>
      </c>
      <c r="J66" s="152">
        <v>0</v>
      </c>
      <c r="K66" s="172">
        <v>0</v>
      </c>
      <c r="L66" s="152">
        <v>92191297</v>
      </c>
      <c r="M66" s="172">
        <v>9.9444999999999997</v>
      </c>
      <c r="N66" s="152">
        <v>109597364.33</v>
      </c>
      <c r="O66" s="172">
        <v>18.257899999999999</v>
      </c>
      <c r="P66" s="152">
        <v>63241200</v>
      </c>
      <c r="Q66" s="172">
        <v>8.2866999999999997</v>
      </c>
      <c r="R66" s="152">
        <v>31578800</v>
      </c>
      <c r="S66" s="172">
        <v>5.5972999999999997</v>
      </c>
    </row>
    <row r="67" spans="1:19" ht="13.5" thickTop="1">
      <c r="A67" s="174" t="s">
        <v>152</v>
      </c>
      <c r="B67" s="175">
        <v>123295824</v>
      </c>
      <c r="C67" s="177">
        <v>3.8130999999999999</v>
      </c>
      <c r="D67" s="175">
        <v>0</v>
      </c>
      <c r="E67" s="177">
        <v>0</v>
      </c>
      <c r="F67" s="175">
        <v>0</v>
      </c>
      <c r="G67" s="177">
        <v>0</v>
      </c>
      <c r="H67" s="175">
        <v>0</v>
      </c>
      <c r="I67" s="177">
        <v>0</v>
      </c>
      <c r="J67" s="175">
        <v>0</v>
      </c>
      <c r="K67" s="177">
        <v>0</v>
      </c>
      <c r="L67" s="175">
        <v>103073231</v>
      </c>
      <c r="M67" s="177">
        <v>11.1183</v>
      </c>
      <c r="N67" s="175">
        <v>0</v>
      </c>
      <c r="O67" s="177">
        <v>0</v>
      </c>
      <c r="P67" s="175">
        <v>20222593</v>
      </c>
      <c r="Q67" s="177">
        <v>2.6497999999999999</v>
      </c>
      <c r="R67" s="175">
        <v>0</v>
      </c>
      <c r="S67" s="177">
        <v>0</v>
      </c>
    </row>
    <row r="68" spans="1:19" ht="13.5" thickBot="1">
      <c r="A68" s="174" t="s">
        <v>151</v>
      </c>
      <c r="B68" s="175">
        <v>22560098</v>
      </c>
      <c r="C68" s="177">
        <v>0.69769999999999999</v>
      </c>
      <c r="D68" s="175">
        <v>0</v>
      </c>
      <c r="E68" s="177">
        <v>0</v>
      </c>
      <c r="F68" s="175">
        <v>0</v>
      </c>
      <c r="G68" s="177">
        <v>0</v>
      </c>
      <c r="H68" s="175">
        <v>0</v>
      </c>
      <c r="I68" s="177">
        <v>0</v>
      </c>
      <c r="J68" s="175">
        <v>0</v>
      </c>
      <c r="K68" s="177">
        <v>0</v>
      </c>
      <c r="L68" s="175">
        <v>22560098</v>
      </c>
      <c r="M68" s="177">
        <v>2.4335</v>
      </c>
      <c r="N68" s="175">
        <v>0</v>
      </c>
      <c r="O68" s="177">
        <v>0</v>
      </c>
      <c r="P68" s="175">
        <v>0</v>
      </c>
      <c r="Q68" s="177">
        <v>0</v>
      </c>
      <c r="R68" s="175">
        <v>0</v>
      </c>
      <c r="S68" s="177">
        <v>0</v>
      </c>
    </row>
    <row r="69" spans="1:19" ht="14.25" thickTop="1" thickBot="1">
      <c r="A69" s="171" t="s">
        <v>150</v>
      </c>
      <c r="B69" s="152">
        <v>145855922</v>
      </c>
      <c r="C69" s="172">
        <v>4.5107999999999997</v>
      </c>
      <c r="D69" s="152">
        <v>0</v>
      </c>
      <c r="E69" s="172">
        <v>0</v>
      </c>
      <c r="F69" s="152">
        <v>0</v>
      </c>
      <c r="G69" s="172">
        <v>0</v>
      </c>
      <c r="H69" s="152">
        <v>0</v>
      </c>
      <c r="I69" s="172">
        <v>0</v>
      </c>
      <c r="J69" s="152">
        <v>0</v>
      </c>
      <c r="K69" s="172">
        <v>0</v>
      </c>
      <c r="L69" s="152">
        <v>125633329</v>
      </c>
      <c r="M69" s="172">
        <v>13.5518</v>
      </c>
      <c r="N69" s="152">
        <v>0</v>
      </c>
      <c r="O69" s="172">
        <v>0</v>
      </c>
      <c r="P69" s="152">
        <v>20222593</v>
      </c>
      <c r="Q69" s="172">
        <v>2.6497999999999999</v>
      </c>
      <c r="R69" s="152">
        <v>0</v>
      </c>
      <c r="S69" s="172">
        <v>0</v>
      </c>
    </row>
    <row r="70" spans="1:19" ht="13.5" thickTop="1">
      <c r="A70" s="174" t="s">
        <v>146</v>
      </c>
      <c r="B70" s="175">
        <v>0</v>
      </c>
      <c r="C70" s="177">
        <v>0</v>
      </c>
      <c r="D70" s="175">
        <v>0</v>
      </c>
      <c r="E70" s="177">
        <v>0</v>
      </c>
      <c r="F70" s="175">
        <v>0</v>
      </c>
      <c r="G70" s="177">
        <v>0</v>
      </c>
      <c r="H70" s="175">
        <v>0</v>
      </c>
      <c r="I70" s="177">
        <v>0</v>
      </c>
      <c r="J70" s="175">
        <v>0</v>
      </c>
      <c r="K70" s="177">
        <v>0</v>
      </c>
      <c r="L70" s="175">
        <v>0</v>
      </c>
      <c r="M70" s="177">
        <v>0</v>
      </c>
      <c r="N70" s="175">
        <v>0</v>
      </c>
      <c r="O70" s="177">
        <v>0</v>
      </c>
      <c r="P70" s="175">
        <v>0</v>
      </c>
      <c r="Q70" s="177">
        <v>0</v>
      </c>
      <c r="R70" s="175">
        <v>0</v>
      </c>
      <c r="S70" s="177">
        <v>0</v>
      </c>
    </row>
    <row r="71" spans="1:19" ht="13.5" thickBot="1">
      <c r="A71" s="174" t="s">
        <v>145</v>
      </c>
      <c r="B71" s="175">
        <v>0</v>
      </c>
      <c r="C71" s="177">
        <v>0</v>
      </c>
      <c r="D71" s="175">
        <v>0</v>
      </c>
      <c r="E71" s="177">
        <v>0</v>
      </c>
      <c r="F71" s="175">
        <v>0</v>
      </c>
      <c r="G71" s="177">
        <v>0</v>
      </c>
      <c r="H71" s="175">
        <v>0</v>
      </c>
      <c r="I71" s="177">
        <v>0</v>
      </c>
      <c r="J71" s="175">
        <v>0</v>
      </c>
      <c r="K71" s="177">
        <v>0</v>
      </c>
      <c r="L71" s="175">
        <v>0</v>
      </c>
      <c r="M71" s="177">
        <v>0</v>
      </c>
      <c r="N71" s="175">
        <v>0</v>
      </c>
      <c r="O71" s="177">
        <v>0</v>
      </c>
      <c r="P71" s="175">
        <v>0</v>
      </c>
      <c r="Q71" s="177">
        <v>0</v>
      </c>
      <c r="R71" s="175">
        <v>0</v>
      </c>
      <c r="S71" s="177">
        <v>0</v>
      </c>
    </row>
    <row r="72" spans="1:19" ht="14.25" thickTop="1" thickBot="1">
      <c r="A72" s="171" t="s">
        <v>144</v>
      </c>
      <c r="B72" s="152">
        <v>0</v>
      </c>
      <c r="C72" s="172">
        <v>0</v>
      </c>
      <c r="D72" s="152">
        <v>0</v>
      </c>
      <c r="E72" s="172">
        <v>0</v>
      </c>
      <c r="F72" s="152">
        <v>0</v>
      </c>
      <c r="G72" s="172">
        <v>0</v>
      </c>
      <c r="H72" s="152">
        <v>0</v>
      </c>
      <c r="I72" s="172">
        <v>0</v>
      </c>
      <c r="J72" s="152">
        <v>0</v>
      </c>
      <c r="K72" s="172">
        <v>0</v>
      </c>
      <c r="L72" s="152">
        <v>0</v>
      </c>
      <c r="M72" s="172">
        <v>0</v>
      </c>
      <c r="N72" s="152">
        <v>0</v>
      </c>
      <c r="O72" s="172">
        <v>0</v>
      </c>
      <c r="P72" s="152">
        <v>0</v>
      </c>
      <c r="Q72" s="172">
        <v>0</v>
      </c>
      <c r="R72" s="152">
        <v>0</v>
      </c>
      <c r="S72" s="172">
        <v>0</v>
      </c>
    </row>
    <row r="73" spans="1:19" ht="14.25" thickTop="1" thickBot="1">
      <c r="A73" s="171" t="s">
        <v>153</v>
      </c>
      <c r="B73" s="152">
        <v>0</v>
      </c>
      <c r="C73" s="172">
        <v>0</v>
      </c>
      <c r="D73" s="152">
        <v>0</v>
      </c>
      <c r="E73" s="172">
        <v>0</v>
      </c>
      <c r="F73" s="152">
        <v>0</v>
      </c>
      <c r="G73" s="172">
        <v>0</v>
      </c>
      <c r="H73" s="152">
        <v>0</v>
      </c>
      <c r="I73" s="172">
        <v>0</v>
      </c>
      <c r="J73" s="152">
        <v>0</v>
      </c>
      <c r="K73" s="172">
        <v>0</v>
      </c>
      <c r="L73" s="152">
        <v>0</v>
      </c>
      <c r="M73" s="172">
        <v>0</v>
      </c>
      <c r="N73" s="152">
        <v>0</v>
      </c>
      <c r="O73" s="172">
        <v>0</v>
      </c>
      <c r="P73" s="152">
        <v>0</v>
      </c>
      <c r="Q73" s="172">
        <v>0</v>
      </c>
      <c r="R73" s="152">
        <v>0</v>
      </c>
      <c r="S73" s="172">
        <v>0</v>
      </c>
    </row>
    <row r="74" spans="1:19" ht="14.25" thickTop="1" thickBot="1">
      <c r="A74" s="171" t="s">
        <v>227</v>
      </c>
      <c r="B74" s="152">
        <v>47198934.939999998</v>
      </c>
      <c r="C74" s="172">
        <v>1.4597</v>
      </c>
      <c r="D74" s="152">
        <v>1775265</v>
      </c>
      <c r="E74" s="172">
        <v>0.83040000000000003</v>
      </c>
      <c r="F74" s="152">
        <v>0</v>
      </c>
      <c r="G74" s="172">
        <v>0</v>
      </c>
      <c r="H74" s="152">
        <v>0</v>
      </c>
      <c r="I74" s="172">
        <v>0</v>
      </c>
      <c r="J74" s="152">
        <v>6732595</v>
      </c>
      <c r="K74" s="172">
        <v>100</v>
      </c>
      <c r="L74" s="152">
        <v>0</v>
      </c>
      <c r="M74" s="172">
        <v>0</v>
      </c>
      <c r="N74" s="152">
        <v>0</v>
      </c>
      <c r="O74" s="172">
        <v>0</v>
      </c>
      <c r="P74" s="152">
        <v>38691074.939999998</v>
      </c>
      <c r="Q74" s="172">
        <v>5.0697999999999999</v>
      </c>
      <c r="R74" s="152">
        <v>0</v>
      </c>
      <c r="S74" s="172">
        <v>0</v>
      </c>
    </row>
    <row r="75" spans="1:19" ht="14.25" thickTop="1" thickBot="1">
      <c r="A75" s="171" t="s">
        <v>137</v>
      </c>
      <c r="B75" s="152">
        <v>3027933851.8600001</v>
      </c>
      <c r="C75" s="172">
        <v>93.642200000000003</v>
      </c>
      <c r="D75" s="152">
        <v>209587791.53</v>
      </c>
      <c r="E75" s="172">
        <v>98.032200000000003</v>
      </c>
      <c r="F75" s="152">
        <v>46598279.789999999</v>
      </c>
      <c r="G75" s="172">
        <v>86.581000000000003</v>
      </c>
      <c r="H75" s="152">
        <v>98492925.170000002</v>
      </c>
      <c r="I75" s="172">
        <v>94.264499999999998</v>
      </c>
      <c r="J75" s="152">
        <v>6732595</v>
      </c>
      <c r="K75" s="172">
        <v>100</v>
      </c>
      <c r="L75" s="152">
        <v>870464634</v>
      </c>
      <c r="M75" s="172">
        <v>93.895499999999998</v>
      </c>
      <c r="N75" s="152">
        <v>597997607.38999999</v>
      </c>
      <c r="O75" s="172">
        <v>99.620999999999995</v>
      </c>
      <c r="P75" s="152">
        <v>668085318.98000002</v>
      </c>
      <c r="Q75" s="172">
        <v>87.540899999999993</v>
      </c>
      <c r="R75" s="152">
        <v>529974700</v>
      </c>
      <c r="S75" s="172">
        <v>93.936800000000005</v>
      </c>
    </row>
    <row r="76" spans="1:19" ht="14.25" thickTop="1" thickBot="1">
      <c r="A76" s="171" t="s">
        <v>110</v>
      </c>
      <c r="B76" s="152">
        <v>71412766.430000007</v>
      </c>
      <c r="C76" s="172">
        <v>2.2084999999999999</v>
      </c>
      <c r="D76" s="152">
        <v>0</v>
      </c>
      <c r="E76" s="172">
        <v>0</v>
      </c>
      <c r="F76" s="152">
        <v>0</v>
      </c>
      <c r="G76" s="172">
        <v>0</v>
      </c>
      <c r="H76" s="152">
        <v>0</v>
      </c>
      <c r="I76" s="172">
        <v>0</v>
      </c>
      <c r="J76" s="152">
        <v>0</v>
      </c>
      <c r="K76" s="172">
        <v>0</v>
      </c>
      <c r="L76" s="152">
        <v>0</v>
      </c>
      <c r="M76" s="172">
        <v>0</v>
      </c>
      <c r="N76" s="152">
        <v>0</v>
      </c>
      <c r="O76" s="172">
        <v>0</v>
      </c>
      <c r="P76" s="152">
        <v>71412766.430000007</v>
      </c>
      <c r="Q76" s="172">
        <v>9.3574000000000002</v>
      </c>
      <c r="R76" s="152">
        <v>0</v>
      </c>
      <c r="S76" s="172">
        <v>0</v>
      </c>
    </row>
    <row r="77" spans="1:19" ht="14.25" thickTop="1" thickBot="1">
      <c r="A77" s="171" t="s">
        <v>136</v>
      </c>
      <c r="B77" s="152">
        <v>3099346618.29</v>
      </c>
      <c r="C77" s="172">
        <v>95.850700000000003</v>
      </c>
      <c r="D77" s="152">
        <v>209587791.53</v>
      </c>
      <c r="E77" s="172">
        <v>98.032200000000003</v>
      </c>
      <c r="F77" s="152">
        <v>46598279.789999999</v>
      </c>
      <c r="G77" s="172">
        <v>86.581000000000003</v>
      </c>
      <c r="H77" s="152">
        <v>98492925.170000002</v>
      </c>
      <c r="I77" s="172">
        <v>94.264499999999998</v>
      </c>
      <c r="J77" s="152">
        <v>6732595</v>
      </c>
      <c r="K77" s="172">
        <v>100</v>
      </c>
      <c r="L77" s="152">
        <v>870464634</v>
      </c>
      <c r="M77" s="172">
        <v>93.895499999999998</v>
      </c>
      <c r="N77" s="152">
        <v>597997607.38999999</v>
      </c>
      <c r="O77" s="172">
        <v>99.620999999999995</v>
      </c>
      <c r="P77" s="152">
        <v>739498085.40999997</v>
      </c>
      <c r="Q77" s="172">
        <v>96.898300000000006</v>
      </c>
      <c r="R77" s="152">
        <v>529974700</v>
      </c>
      <c r="S77" s="172">
        <v>93.936800000000005</v>
      </c>
    </row>
    <row r="78" spans="1:19" ht="13.5" thickTop="1">
      <c r="A78" s="174" t="s">
        <v>92</v>
      </c>
      <c r="B78" s="175">
        <v>43000000</v>
      </c>
      <c r="C78" s="177">
        <v>1.3298000000000001</v>
      </c>
      <c r="D78" s="175">
        <v>0</v>
      </c>
      <c r="E78" s="177">
        <v>0</v>
      </c>
      <c r="F78" s="175">
        <v>0</v>
      </c>
      <c r="G78" s="177">
        <v>0</v>
      </c>
      <c r="H78" s="175">
        <v>0</v>
      </c>
      <c r="I78" s="177">
        <v>0</v>
      </c>
      <c r="J78" s="175">
        <v>0</v>
      </c>
      <c r="K78" s="177">
        <v>0</v>
      </c>
      <c r="L78" s="175">
        <v>43000000</v>
      </c>
      <c r="M78" s="177">
        <v>4.6383000000000001</v>
      </c>
      <c r="N78" s="175">
        <v>0</v>
      </c>
      <c r="O78" s="177">
        <v>0</v>
      </c>
      <c r="P78" s="175">
        <v>0</v>
      </c>
      <c r="Q78" s="177">
        <v>0</v>
      </c>
      <c r="R78" s="175">
        <v>0</v>
      </c>
      <c r="S78" s="177">
        <v>0</v>
      </c>
    </row>
    <row r="79" spans="1:19">
      <c r="A79" s="174" t="s">
        <v>249</v>
      </c>
      <c r="B79" s="175">
        <v>0</v>
      </c>
      <c r="C79" s="177">
        <v>0</v>
      </c>
      <c r="D79" s="175">
        <v>0</v>
      </c>
      <c r="E79" s="177">
        <v>0</v>
      </c>
      <c r="F79" s="175">
        <v>0</v>
      </c>
      <c r="G79" s="177">
        <v>0</v>
      </c>
      <c r="H79" s="175">
        <v>0</v>
      </c>
      <c r="I79" s="177">
        <v>0</v>
      </c>
      <c r="J79" s="175">
        <v>0</v>
      </c>
      <c r="K79" s="177">
        <v>0</v>
      </c>
      <c r="L79" s="175">
        <v>0</v>
      </c>
      <c r="M79" s="177">
        <v>0</v>
      </c>
      <c r="N79" s="175">
        <v>0</v>
      </c>
      <c r="O79" s="177">
        <v>0</v>
      </c>
      <c r="P79" s="175">
        <v>0</v>
      </c>
      <c r="Q79" s="177">
        <v>0</v>
      </c>
      <c r="R79" s="175">
        <v>0</v>
      </c>
      <c r="S79" s="177">
        <v>0</v>
      </c>
    </row>
    <row r="80" spans="1:19" ht="13.5" thickBot="1">
      <c r="A80" s="174" t="s">
        <v>250</v>
      </c>
      <c r="B80" s="175">
        <v>0</v>
      </c>
      <c r="C80" s="177">
        <v>0</v>
      </c>
      <c r="D80" s="175">
        <v>0</v>
      </c>
      <c r="E80" s="177">
        <v>0</v>
      </c>
      <c r="F80" s="175">
        <v>0</v>
      </c>
      <c r="G80" s="177">
        <v>0</v>
      </c>
      <c r="H80" s="175">
        <v>0</v>
      </c>
      <c r="I80" s="177">
        <v>0</v>
      </c>
      <c r="J80" s="175">
        <v>0</v>
      </c>
      <c r="K80" s="177">
        <v>0</v>
      </c>
      <c r="L80" s="175">
        <v>0</v>
      </c>
      <c r="M80" s="177">
        <v>0</v>
      </c>
      <c r="N80" s="175">
        <v>0</v>
      </c>
      <c r="O80" s="177">
        <v>0</v>
      </c>
      <c r="P80" s="175">
        <v>0</v>
      </c>
      <c r="Q80" s="177">
        <v>0</v>
      </c>
      <c r="R80" s="175">
        <v>0</v>
      </c>
      <c r="S80" s="177">
        <v>0</v>
      </c>
    </row>
    <row r="81" spans="1:19" ht="14.25" thickTop="1" thickBot="1">
      <c r="A81" s="171" t="s">
        <v>89</v>
      </c>
      <c r="B81" s="152">
        <v>43000000</v>
      </c>
      <c r="C81" s="172">
        <v>1.3298000000000001</v>
      </c>
      <c r="D81" s="152">
        <v>0</v>
      </c>
      <c r="E81" s="172">
        <v>0</v>
      </c>
      <c r="F81" s="152">
        <v>0</v>
      </c>
      <c r="G81" s="172">
        <v>0</v>
      </c>
      <c r="H81" s="152">
        <v>0</v>
      </c>
      <c r="I81" s="172">
        <v>0</v>
      </c>
      <c r="J81" s="152">
        <v>0</v>
      </c>
      <c r="K81" s="172">
        <v>0</v>
      </c>
      <c r="L81" s="152">
        <v>43000000</v>
      </c>
      <c r="M81" s="172">
        <v>4.6383000000000001</v>
      </c>
      <c r="N81" s="152">
        <v>0</v>
      </c>
      <c r="O81" s="172">
        <v>0</v>
      </c>
      <c r="P81" s="152">
        <v>0</v>
      </c>
      <c r="Q81" s="172">
        <v>0</v>
      </c>
      <c r="R81" s="152">
        <v>0</v>
      </c>
      <c r="S81" s="172">
        <v>0</v>
      </c>
    </row>
    <row r="82" spans="1:19" ht="14.25" thickTop="1" thickBot="1"/>
    <row r="83" spans="1:19" ht="13.5" thickTop="1">
      <c r="A83" s="179" t="s">
        <v>88</v>
      </c>
      <c r="B83" s="180">
        <v>37333</v>
      </c>
      <c r="C83" s="180"/>
      <c r="D83" s="180">
        <v>397</v>
      </c>
      <c r="E83" s="180"/>
      <c r="F83" s="180">
        <v>184</v>
      </c>
      <c r="G83" s="180"/>
      <c r="H83" s="180">
        <v>226</v>
      </c>
      <c r="I83" s="180"/>
      <c r="J83" s="180">
        <v>1</v>
      </c>
      <c r="K83" s="180"/>
      <c r="L83" s="180">
        <v>8998</v>
      </c>
      <c r="M83" s="180"/>
      <c r="N83" s="180">
        <v>1</v>
      </c>
      <c r="O83" s="180"/>
      <c r="P83" s="180">
        <v>16893</v>
      </c>
      <c r="Q83" s="180"/>
      <c r="R83" s="180">
        <v>10633</v>
      </c>
      <c r="S83" s="180"/>
    </row>
    <row r="84" spans="1:19" ht="13.5" thickBot="1">
      <c r="A84" s="181" t="s">
        <v>135</v>
      </c>
      <c r="B84" s="178">
        <v>86612.78</v>
      </c>
      <c r="C84" s="178"/>
      <c r="D84" s="178">
        <v>538525.94999999995</v>
      </c>
      <c r="E84" s="178"/>
      <c r="F84" s="178">
        <v>292502.52</v>
      </c>
      <c r="G84" s="178"/>
      <c r="H84" s="178">
        <v>462326.35</v>
      </c>
      <c r="I84" s="178"/>
      <c r="J84" s="178">
        <v>6732595</v>
      </c>
      <c r="K84" s="178"/>
      <c r="L84" s="178">
        <v>103029.2</v>
      </c>
      <c r="M84" s="178"/>
      <c r="N84" s="178">
        <v>600272703.39999998</v>
      </c>
      <c r="O84" s="178"/>
      <c r="P84" s="178">
        <v>45176.68</v>
      </c>
      <c r="Q84" s="178"/>
      <c r="R84" s="178">
        <v>53059.55</v>
      </c>
      <c r="S84" s="178"/>
    </row>
    <row r="85" spans="1:19" ht="13.5" thickTop="1"/>
    <row r="87" spans="1:19">
      <c r="A87" s="174" t="s">
        <v>251</v>
      </c>
      <c r="B87" s="175">
        <v>364396679.94999999</v>
      </c>
      <c r="D87" s="175">
        <v>206417327.91</v>
      </c>
      <c r="F87" s="175">
        <v>0</v>
      </c>
      <c r="H87" s="175">
        <v>3508433.16</v>
      </c>
      <c r="J87" s="175">
        <v>6732595</v>
      </c>
      <c r="L87" s="175">
        <v>101948146.40000001</v>
      </c>
      <c r="N87" s="175">
        <v>0</v>
      </c>
      <c r="P87" s="175">
        <v>45790177.479999997</v>
      </c>
      <c r="R87" s="175">
        <v>0</v>
      </c>
    </row>
  </sheetData>
  <mergeCells count="8">
    <mergeCell ref="P2:Q3"/>
    <mergeCell ref="R2:S3"/>
    <mergeCell ref="D2:E3"/>
    <mergeCell ref="F2:G3"/>
    <mergeCell ref="H2:I3"/>
    <mergeCell ref="J2:K3"/>
    <mergeCell ref="L2:M3"/>
    <mergeCell ref="N2:O3"/>
  </mergeCell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AK87"/>
  <sheetViews>
    <sheetView workbookViewId="0"/>
  </sheetViews>
  <sheetFormatPr defaultRowHeight="12.75"/>
  <cols>
    <col min="1" max="1" width="50.7109375" style="174" bestFit="1" customWidth="1"/>
    <col min="2" max="2" width="12.140625" style="175" bestFit="1" customWidth="1"/>
    <col min="3" max="3" width="8" style="177" bestFit="1" customWidth="1"/>
    <col min="4" max="4" width="12.140625" style="175" bestFit="1" customWidth="1"/>
    <col min="5" max="5" width="8" style="177" bestFit="1" customWidth="1"/>
    <col min="6" max="6" width="12.140625" style="175" bestFit="1" customWidth="1"/>
    <col min="7" max="7" width="8" style="177" bestFit="1" customWidth="1"/>
    <col min="8" max="8" width="12.140625" style="175" bestFit="1" customWidth="1"/>
    <col min="9" max="9" width="8" style="177" bestFit="1" customWidth="1"/>
    <col min="10" max="10" width="12.140625" style="175" bestFit="1" customWidth="1"/>
    <col min="11" max="11" width="8" style="177" bestFit="1" customWidth="1"/>
    <col min="12" max="12" width="12.140625" style="175" bestFit="1" customWidth="1"/>
    <col min="13" max="13" width="8" style="177" bestFit="1" customWidth="1"/>
    <col min="14" max="14" width="12.140625" style="175" bestFit="1" customWidth="1"/>
    <col min="15" max="15" width="8" style="177" bestFit="1" customWidth="1"/>
    <col min="16" max="16" width="12.140625" style="175" bestFit="1" customWidth="1"/>
    <col min="17" max="17" width="8" style="177" bestFit="1" customWidth="1"/>
    <col min="18" max="18" width="11.140625" style="175" bestFit="1" customWidth="1"/>
    <col min="19" max="19" width="4" style="177" bestFit="1" customWidth="1"/>
    <col min="20" max="20" width="10.140625" style="175" bestFit="1" customWidth="1"/>
    <col min="21" max="21" width="4" style="177" bestFit="1" customWidth="1"/>
    <col min="22" max="22" width="12.140625" style="175" bestFit="1" customWidth="1"/>
    <col min="23" max="23" width="8" style="177" bestFit="1" customWidth="1"/>
    <col min="24" max="24" width="12.7109375" style="175" bestFit="1" customWidth="1"/>
    <col min="25" max="25" width="8" style="177" bestFit="1" customWidth="1"/>
    <col min="26" max="26" width="12.140625" style="175" bestFit="1" customWidth="1"/>
    <col min="27" max="27" width="8" style="177" bestFit="1" customWidth="1"/>
    <col min="28" max="28" width="12.140625" style="175" bestFit="1" customWidth="1"/>
    <col min="29" max="29" width="8" style="177" bestFit="1" customWidth="1"/>
    <col min="30" max="30" width="12.140625" style="175" bestFit="1" customWidth="1"/>
    <col min="31" max="31" width="8" style="177" bestFit="1" customWidth="1"/>
    <col min="32" max="32" width="12.140625" style="175" bestFit="1" customWidth="1"/>
    <col min="33" max="33" width="8" style="177" bestFit="1" customWidth="1"/>
    <col min="34" max="34" width="12.140625" style="175" bestFit="1" customWidth="1"/>
    <col min="35" max="35" width="8" style="177" bestFit="1" customWidth="1"/>
    <col min="36" max="36" width="12.140625" style="175" bestFit="1" customWidth="1"/>
    <col min="37" max="37" width="8" style="177" bestFit="1" customWidth="1"/>
    <col min="38" max="256" width="9.140625" style="174"/>
    <col min="257" max="257" width="50.7109375" style="174" bestFit="1" customWidth="1"/>
    <col min="258" max="258" width="12.140625" style="174" bestFit="1" customWidth="1"/>
    <col min="259" max="259" width="8" style="174" bestFit="1" customWidth="1"/>
    <col min="260" max="260" width="12.140625" style="174" bestFit="1" customWidth="1"/>
    <col min="261" max="261" width="8" style="174" bestFit="1" customWidth="1"/>
    <col min="262" max="262" width="12.140625" style="174" bestFit="1" customWidth="1"/>
    <col min="263" max="263" width="8" style="174" bestFit="1" customWidth="1"/>
    <col min="264" max="264" width="12.140625" style="174" bestFit="1" customWidth="1"/>
    <col min="265" max="265" width="8" style="174" bestFit="1" customWidth="1"/>
    <col min="266" max="266" width="12.140625" style="174" bestFit="1" customWidth="1"/>
    <col min="267" max="267" width="8" style="174" bestFit="1" customWidth="1"/>
    <col min="268" max="268" width="12.140625" style="174" bestFit="1" customWidth="1"/>
    <col min="269" max="269" width="8" style="174" bestFit="1" customWidth="1"/>
    <col min="270" max="270" width="12.140625" style="174" bestFit="1" customWidth="1"/>
    <col min="271" max="271" width="8" style="174" bestFit="1" customWidth="1"/>
    <col min="272" max="272" width="12.140625" style="174" bestFit="1" customWidth="1"/>
    <col min="273" max="273" width="8" style="174" bestFit="1" customWidth="1"/>
    <col min="274" max="274" width="11.140625" style="174" bestFit="1" customWidth="1"/>
    <col min="275" max="275" width="4" style="174" bestFit="1" customWidth="1"/>
    <col min="276" max="276" width="10.140625" style="174" bestFit="1" customWidth="1"/>
    <col min="277" max="277" width="4" style="174" bestFit="1" customWidth="1"/>
    <col min="278" max="278" width="12.140625" style="174" bestFit="1" customWidth="1"/>
    <col min="279" max="279" width="8" style="174" bestFit="1" customWidth="1"/>
    <col min="280" max="280" width="12.7109375" style="174" bestFit="1" customWidth="1"/>
    <col min="281" max="281" width="8" style="174" bestFit="1" customWidth="1"/>
    <col min="282" max="282" width="12.140625" style="174" bestFit="1" customWidth="1"/>
    <col min="283" max="283" width="8" style="174" bestFit="1" customWidth="1"/>
    <col min="284" max="284" width="12.140625" style="174" bestFit="1" customWidth="1"/>
    <col min="285" max="285" width="8" style="174" bestFit="1" customWidth="1"/>
    <col min="286" max="286" width="12.140625" style="174" bestFit="1" customWidth="1"/>
    <col min="287" max="287" width="8" style="174" bestFit="1" customWidth="1"/>
    <col min="288" max="288" width="12.140625" style="174" bestFit="1" customWidth="1"/>
    <col min="289" max="289" width="8" style="174" bestFit="1" customWidth="1"/>
    <col min="290" max="290" width="12.140625" style="174" bestFit="1" customWidth="1"/>
    <col min="291" max="291" width="8" style="174" bestFit="1" customWidth="1"/>
    <col min="292" max="292" width="12.140625" style="174" bestFit="1" customWidth="1"/>
    <col min="293" max="293" width="8" style="174" bestFit="1" customWidth="1"/>
    <col min="294" max="512" width="9.140625" style="174"/>
    <col min="513" max="513" width="50.7109375" style="174" bestFit="1" customWidth="1"/>
    <col min="514" max="514" width="12.140625" style="174" bestFit="1" customWidth="1"/>
    <col min="515" max="515" width="8" style="174" bestFit="1" customWidth="1"/>
    <col min="516" max="516" width="12.140625" style="174" bestFit="1" customWidth="1"/>
    <col min="517" max="517" width="8" style="174" bestFit="1" customWidth="1"/>
    <col min="518" max="518" width="12.140625" style="174" bestFit="1" customWidth="1"/>
    <col min="519" max="519" width="8" style="174" bestFit="1" customWidth="1"/>
    <col min="520" max="520" width="12.140625" style="174" bestFit="1" customWidth="1"/>
    <col min="521" max="521" width="8" style="174" bestFit="1" customWidth="1"/>
    <col min="522" max="522" width="12.140625" style="174" bestFit="1" customWidth="1"/>
    <col min="523" max="523" width="8" style="174" bestFit="1" customWidth="1"/>
    <col min="524" max="524" width="12.140625" style="174" bestFit="1" customWidth="1"/>
    <col min="525" max="525" width="8" style="174" bestFit="1" customWidth="1"/>
    <col min="526" max="526" width="12.140625" style="174" bestFit="1" customWidth="1"/>
    <col min="527" max="527" width="8" style="174" bestFit="1" customWidth="1"/>
    <col min="528" max="528" width="12.140625" style="174" bestFit="1" customWidth="1"/>
    <col min="529" max="529" width="8" style="174" bestFit="1" customWidth="1"/>
    <col min="530" max="530" width="11.140625" style="174" bestFit="1" customWidth="1"/>
    <col min="531" max="531" width="4" style="174" bestFit="1" customWidth="1"/>
    <col min="532" max="532" width="10.140625" style="174" bestFit="1" customWidth="1"/>
    <col min="533" max="533" width="4" style="174" bestFit="1" customWidth="1"/>
    <col min="534" max="534" width="12.140625" style="174" bestFit="1" customWidth="1"/>
    <col min="535" max="535" width="8" style="174" bestFit="1" customWidth="1"/>
    <col min="536" max="536" width="12.7109375" style="174" bestFit="1" customWidth="1"/>
    <col min="537" max="537" width="8" style="174" bestFit="1" customWidth="1"/>
    <col min="538" max="538" width="12.140625" style="174" bestFit="1" customWidth="1"/>
    <col min="539" max="539" width="8" style="174" bestFit="1" customWidth="1"/>
    <col min="540" max="540" width="12.140625" style="174" bestFit="1" customWidth="1"/>
    <col min="541" max="541" width="8" style="174" bestFit="1" customWidth="1"/>
    <col min="542" max="542" width="12.140625" style="174" bestFit="1" customWidth="1"/>
    <col min="543" max="543" width="8" style="174" bestFit="1" customWidth="1"/>
    <col min="544" max="544" width="12.140625" style="174" bestFit="1" customWidth="1"/>
    <col min="545" max="545" width="8" style="174" bestFit="1" customWidth="1"/>
    <col min="546" max="546" width="12.140625" style="174" bestFit="1" customWidth="1"/>
    <col min="547" max="547" width="8" style="174" bestFit="1" customWidth="1"/>
    <col min="548" max="548" width="12.140625" style="174" bestFit="1" customWidth="1"/>
    <col min="549" max="549" width="8" style="174" bestFit="1" customWidth="1"/>
    <col min="550" max="768" width="9.140625" style="174"/>
    <col min="769" max="769" width="50.7109375" style="174" bestFit="1" customWidth="1"/>
    <col min="770" max="770" width="12.140625" style="174" bestFit="1" customWidth="1"/>
    <col min="771" max="771" width="8" style="174" bestFit="1" customWidth="1"/>
    <col min="772" max="772" width="12.140625" style="174" bestFit="1" customWidth="1"/>
    <col min="773" max="773" width="8" style="174" bestFit="1" customWidth="1"/>
    <col min="774" max="774" width="12.140625" style="174" bestFit="1" customWidth="1"/>
    <col min="775" max="775" width="8" style="174" bestFit="1" customWidth="1"/>
    <col min="776" max="776" width="12.140625" style="174" bestFit="1" customWidth="1"/>
    <col min="777" max="777" width="8" style="174" bestFit="1" customWidth="1"/>
    <col min="778" max="778" width="12.140625" style="174" bestFit="1" customWidth="1"/>
    <col min="779" max="779" width="8" style="174" bestFit="1" customWidth="1"/>
    <col min="780" max="780" width="12.140625" style="174" bestFit="1" customWidth="1"/>
    <col min="781" max="781" width="8" style="174" bestFit="1" customWidth="1"/>
    <col min="782" max="782" width="12.140625" style="174" bestFit="1" customWidth="1"/>
    <col min="783" max="783" width="8" style="174" bestFit="1" customWidth="1"/>
    <col min="784" max="784" width="12.140625" style="174" bestFit="1" customWidth="1"/>
    <col min="785" max="785" width="8" style="174" bestFit="1" customWidth="1"/>
    <col min="786" max="786" width="11.140625" style="174" bestFit="1" customWidth="1"/>
    <col min="787" max="787" width="4" style="174" bestFit="1" customWidth="1"/>
    <col min="788" max="788" width="10.140625" style="174" bestFit="1" customWidth="1"/>
    <col min="789" max="789" width="4" style="174" bestFit="1" customWidth="1"/>
    <col min="790" max="790" width="12.140625" style="174" bestFit="1" customWidth="1"/>
    <col min="791" max="791" width="8" style="174" bestFit="1" customWidth="1"/>
    <col min="792" max="792" width="12.7109375" style="174" bestFit="1" customWidth="1"/>
    <col min="793" max="793" width="8" style="174" bestFit="1" customWidth="1"/>
    <col min="794" max="794" width="12.140625" style="174" bestFit="1" customWidth="1"/>
    <col min="795" max="795" width="8" style="174" bestFit="1" customWidth="1"/>
    <col min="796" max="796" width="12.140625" style="174" bestFit="1" customWidth="1"/>
    <col min="797" max="797" width="8" style="174" bestFit="1" customWidth="1"/>
    <col min="798" max="798" width="12.140625" style="174" bestFit="1" customWidth="1"/>
    <col min="799" max="799" width="8" style="174" bestFit="1" customWidth="1"/>
    <col min="800" max="800" width="12.140625" style="174" bestFit="1" customWidth="1"/>
    <col min="801" max="801" width="8" style="174" bestFit="1" customWidth="1"/>
    <col min="802" max="802" width="12.140625" style="174" bestFit="1" customWidth="1"/>
    <col min="803" max="803" width="8" style="174" bestFit="1" customWidth="1"/>
    <col min="804" max="804" width="12.140625" style="174" bestFit="1" customWidth="1"/>
    <col min="805" max="805" width="8" style="174" bestFit="1" customWidth="1"/>
    <col min="806" max="1024" width="9.140625" style="174"/>
    <col min="1025" max="1025" width="50.7109375" style="174" bestFit="1" customWidth="1"/>
    <col min="1026" max="1026" width="12.140625" style="174" bestFit="1" customWidth="1"/>
    <col min="1027" max="1027" width="8" style="174" bestFit="1" customWidth="1"/>
    <col min="1028" max="1028" width="12.140625" style="174" bestFit="1" customWidth="1"/>
    <col min="1029" max="1029" width="8" style="174" bestFit="1" customWidth="1"/>
    <col min="1030" max="1030" width="12.140625" style="174" bestFit="1" customWidth="1"/>
    <col min="1031" max="1031" width="8" style="174" bestFit="1" customWidth="1"/>
    <col min="1032" max="1032" width="12.140625" style="174" bestFit="1" customWidth="1"/>
    <col min="1033" max="1033" width="8" style="174" bestFit="1" customWidth="1"/>
    <col min="1034" max="1034" width="12.140625" style="174" bestFit="1" customWidth="1"/>
    <col min="1035" max="1035" width="8" style="174" bestFit="1" customWidth="1"/>
    <col min="1036" max="1036" width="12.140625" style="174" bestFit="1" customWidth="1"/>
    <col min="1037" max="1037" width="8" style="174" bestFit="1" customWidth="1"/>
    <col min="1038" max="1038" width="12.140625" style="174" bestFit="1" customWidth="1"/>
    <col min="1039" max="1039" width="8" style="174" bestFit="1" customWidth="1"/>
    <col min="1040" max="1040" width="12.140625" style="174" bestFit="1" customWidth="1"/>
    <col min="1041" max="1041" width="8" style="174" bestFit="1" customWidth="1"/>
    <col min="1042" max="1042" width="11.140625" style="174" bestFit="1" customWidth="1"/>
    <col min="1043" max="1043" width="4" style="174" bestFit="1" customWidth="1"/>
    <col min="1044" max="1044" width="10.140625" style="174" bestFit="1" customWidth="1"/>
    <col min="1045" max="1045" width="4" style="174" bestFit="1" customWidth="1"/>
    <col min="1046" max="1046" width="12.140625" style="174" bestFit="1" customWidth="1"/>
    <col min="1047" max="1047" width="8" style="174" bestFit="1" customWidth="1"/>
    <col min="1048" max="1048" width="12.7109375" style="174" bestFit="1" customWidth="1"/>
    <col min="1049" max="1049" width="8" style="174" bestFit="1" customWidth="1"/>
    <col min="1050" max="1050" width="12.140625" style="174" bestFit="1" customWidth="1"/>
    <col min="1051" max="1051" width="8" style="174" bestFit="1" customWidth="1"/>
    <col min="1052" max="1052" width="12.140625" style="174" bestFit="1" customWidth="1"/>
    <col min="1053" max="1053" width="8" style="174" bestFit="1" customWidth="1"/>
    <col min="1054" max="1054" width="12.140625" style="174" bestFit="1" customWidth="1"/>
    <col min="1055" max="1055" width="8" style="174" bestFit="1" customWidth="1"/>
    <col min="1056" max="1056" width="12.140625" style="174" bestFit="1" customWidth="1"/>
    <col min="1057" max="1057" width="8" style="174" bestFit="1" customWidth="1"/>
    <col min="1058" max="1058" width="12.140625" style="174" bestFit="1" customWidth="1"/>
    <col min="1059" max="1059" width="8" style="174" bestFit="1" customWidth="1"/>
    <col min="1060" max="1060" width="12.140625" style="174" bestFit="1" customWidth="1"/>
    <col min="1061" max="1061" width="8" style="174" bestFit="1" customWidth="1"/>
    <col min="1062" max="1280" width="9.140625" style="174"/>
    <col min="1281" max="1281" width="50.7109375" style="174" bestFit="1" customWidth="1"/>
    <col min="1282" max="1282" width="12.140625" style="174" bestFit="1" customWidth="1"/>
    <col min="1283" max="1283" width="8" style="174" bestFit="1" customWidth="1"/>
    <col min="1284" max="1284" width="12.140625" style="174" bestFit="1" customWidth="1"/>
    <col min="1285" max="1285" width="8" style="174" bestFit="1" customWidth="1"/>
    <col min="1286" max="1286" width="12.140625" style="174" bestFit="1" customWidth="1"/>
    <col min="1287" max="1287" width="8" style="174" bestFit="1" customWidth="1"/>
    <col min="1288" max="1288" width="12.140625" style="174" bestFit="1" customWidth="1"/>
    <col min="1289" max="1289" width="8" style="174" bestFit="1" customWidth="1"/>
    <col min="1290" max="1290" width="12.140625" style="174" bestFit="1" customWidth="1"/>
    <col min="1291" max="1291" width="8" style="174" bestFit="1" customWidth="1"/>
    <col min="1292" max="1292" width="12.140625" style="174" bestFit="1" customWidth="1"/>
    <col min="1293" max="1293" width="8" style="174" bestFit="1" customWidth="1"/>
    <col min="1294" max="1294" width="12.140625" style="174" bestFit="1" customWidth="1"/>
    <col min="1295" max="1295" width="8" style="174" bestFit="1" customWidth="1"/>
    <col min="1296" max="1296" width="12.140625" style="174" bestFit="1" customWidth="1"/>
    <col min="1297" max="1297" width="8" style="174" bestFit="1" customWidth="1"/>
    <col min="1298" max="1298" width="11.140625" style="174" bestFit="1" customWidth="1"/>
    <col min="1299" max="1299" width="4" style="174" bestFit="1" customWidth="1"/>
    <col min="1300" max="1300" width="10.140625" style="174" bestFit="1" customWidth="1"/>
    <col min="1301" max="1301" width="4" style="174" bestFit="1" customWidth="1"/>
    <col min="1302" max="1302" width="12.140625" style="174" bestFit="1" customWidth="1"/>
    <col min="1303" max="1303" width="8" style="174" bestFit="1" customWidth="1"/>
    <col min="1304" max="1304" width="12.7109375" style="174" bestFit="1" customWidth="1"/>
    <col min="1305" max="1305" width="8" style="174" bestFit="1" customWidth="1"/>
    <col min="1306" max="1306" width="12.140625" style="174" bestFit="1" customWidth="1"/>
    <col min="1307" max="1307" width="8" style="174" bestFit="1" customWidth="1"/>
    <col min="1308" max="1308" width="12.140625" style="174" bestFit="1" customWidth="1"/>
    <col min="1309" max="1309" width="8" style="174" bestFit="1" customWidth="1"/>
    <col min="1310" max="1310" width="12.140625" style="174" bestFit="1" customWidth="1"/>
    <col min="1311" max="1311" width="8" style="174" bestFit="1" customWidth="1"/>
    <col min="1312" max="1312" width="12.140625" style="174" bestFit="1" customWidth="1"/>
    <col min="1313" max="1313" width="8" style="174" bestFit="1" customWidth="1"/>
    <col min="1314" max="1314" width="12.140625" style="174" bestFit="1" customWidth="1"/>
    <col min="1315" max="1315" width="8" style="174" bestFit="1" customWidth="1"/>
    <col min="1316" max="1316" width="12.140625" style="174" bestFit="1" customWidth="1"/>
    <col min="1317" max="1317" width="8" style="174" bestFit="1" customWidth="1"/>
    <col min="1318" max="1536" width="9.140625" style="174"/>
    <col min="1537" max="1537" width="50.7109375" style="174" bestFit="1" customWidth="1"/>
    <col min="1538" max="1538" width="12.140625" style="174" bestFit="1" customWidth="1"/>
    <col min="1539" max="1539" width="8" style="174" bestFit="1" customWidth="1"/>
    <col min="1540" max="1540" width="12.140625" style="174" bestFit="1" customWidth="1"/>
    <col min="1541" max="1541" width="8" style="174" bestFit="1" customWidth="1"/>
    <col min="1542" max="1542" width="12.140625" style="174" bestFit="1" customWidth="1"/>
    <col min="1543" max="1543" width="8" style="174" bestFit="1" customWidth="1"/>
    <col min="1544" max="1544" width="12.140625" style="174" bestFit="1" customWidth="1"/>
    <col min="1545" max="1545" width="8" style="174" bestFit="1" customWidth="1"/>
    <col min="1546" max="1546" width="12.140625" style="174" bestFit="1" customWidth="1"/>
    <col min="1547" max="1547" width="8" style="174" bestFit="1" customWidth="1"/>
    <col min="1548" max="1548" width="12.140625" style="174" bestFit="1" customWidth="1"/>
    <col min="1549" max="1549" width="8" style="174" bestFit="1" customWidth="1"/>
    <col min="1550" max="1550" width="12.140625" style="174" bestFit="1" customWidth="1"/>
    <col min="1551" max="1551" width="8" style="174" bestFit="1" customWidth="1"/>
    <col min="1552" max="1552" width="12.140625" style="174" bestFit="1" customWidth="1"/>
    <col min="1553" max="1553" width="8" style="174" bestFit="1" customWidth="1"/>
    <col min="1554" max="1554" width="11.140625" style="174" bestFit="1" customWidth="1"/>
    <col min="1555" max="1555" width="4" style="174" bestFit="1" customWidth="1"/>
    <col min="1556" max="1556" width="10.140625" style="174" bestFit="1" customWidth="1"/>
    <col min="1557" max="1557" width="4" style="174" bestFit="1" customWidth="1"/>
    <col min="1558" max="1558" width="12.140625" style="174" bestFit="1" customWidth="1"/>
    <col min="1559" max="1559" width="8" style="174" bestFit="1" customWidth="1"/>
    <col min="1560" max="1560" width="12.7109375" style="174" bestFit="1" customWidth="1"/>
    <col min="1561" max="1561" width="8" style="174" bestFit="1" customWidth="1"/>
    <col min="1562" max="1562" width="12.140625" style="174" bestFit="1" customWidth="1"/>
    <col min="1563" max="1563" width="8" style="174" bestFit="1" customWidth="1"/>
    <col min="1564" max="1564" width="12.140625" style="174" bestFit="1" customWidth="1"/>
    <col min="1565" max="1565" width="8" style="174" bestFit="1" customWidth="1"/>
    <col min="1566" max="1566" width="12.140625" style="174" bestFit="1" customWidth="1"/>
    <col min="1567" max="1567" width="8" style="174" bestFit="1" customWidth="1"/>
    <col min="1568" max="1568" width="12.140625" style="174" bestFit="1" customWidth="1"/>
    <col min="1569" max="1569" width="8" style="174" bestFit="1" customWidth="1"/>
    <col min="1570" max="1570" width="12.140625" style="174" bestFit="1" customWidth="1"/>
    <col min="1571" max="1571" width="8" style="174" bestFit="1" customWidth="1"/>
    <col min="1572" max="1572" width="12.140625" style="174" bestFit="1" customWidth="1"/>
    <col min="1573" max="1573" width="8" style="174" bestFit="1" customWidth="1"/>
    <col min="1574" max="1792" width="9.140625" style="174"/>
    <col min="1793" max="1793" width="50.7109375" style="174" bestFit="1" customWidth="1"/>
    <col min="1794" max="1794" width="12.140625" style="174" bestFit="1" customWidth="1"/>
    <col min="1795" max="1795" width="8" style="174" bestFit="1" customWidth="1"/>
    <col min="1796" max="1796" width="12.140625" style="174" bestFit="1" customWidth="1"/>
    <col min="1797" max="1797" width="8" style="174" bestFit="1" customWidth="1"/>
    <col min="1798" max="1798" width="12.140625" style="174" bestFit="1" customWidth="1"/>
    <col min="1799" max="1799" width="8" style="174" bestFit="1" customWidth="1"/>
    <col min="1800" max="1800" width="12.140625" style="174" bestFit="1" customWidth="1"/>
    <col min="1801" max="1801" width="8" style="174" bestFit="1" customWidth="1"/>
    <col min="1802" max="1802" width="12.140625" style="174" bestFit="1" customWidth="1"/>
    <col min="1803" max="1803" width="8" style="174" bestFit="1" customWidth="1"/>
    <col min="1804" max="1804" width="12.140625" style="174" bestFit="1" customWidth="1"/>
    <col min="1805" max="1805" width="8" style="174" bestFit="1" customWidth="1"/>
    <col min="1806" max="1806" width="12.140625" style="174" bestFit="1" customWidth="1"/>
    <col min="1807" max="1807" width="8" style="174" bestFit="1" customWidth="1"/>
    <col min="1808" max="1808" width="12.140625" style="174" bestFit="1" customWidth="1"/>
    <col min="1809" max="1809" width="8" style="174" bestFit="1" customWidth="1"/>
    <col min="1810" max="1810" width="11.140625" style="174" bestFit="1" customWidth="1"/>
    <col min="1811" max="1811" width="4" style="174" bestFit="1" customWidth="1"/>
    <col min="1812" max="1812" width="10.140625" style="174" bestFit="1" customWidth="1"/>
    <col min="1813" max="1813" width="4" style="174" bestFit="1" customWidth="1"/>
    <col min="1814" max="1814" width="12.140625" style="174" bestFit="1" customWidth="1"/>
    <col min="1815" max="1815" width="8" style="174" bestFit="1" customWidth="1"/>
    <col min="1816" max="1816" width="12.7109375" style="174" bestFit="1" customWidth="1"/>
    <col min="1817" max="1817" width="8" style="174" bestFit="1" customWidth="1"/>
    <col min="1818" max="1818" width="12.140625" style="174" bestFit="1" customWidth="1"/>
    <col min="1819" max="1819" width="8" style="174" bestFit="1" customWidth="1"/>
    <col min="1820" max="1820" width="12.140625" style="174" bestFit="1" customWidth="1"/>
    <col min="1821" max="1821" width="8" style="174" bestFit="1" customWidth="1"/>
    <col min="1822" max="1822" width="12.140625" style="174" bestFit="1" customWidth="1"/>
    <col min="1823" max="1823" width="8" style="174" bestFit="1" customWidth="1"/>
    <col min="1824" max="1824" width="12.140625" style="174" bestFit="1" customWidth="1"/>
    <col min="1825" max="1825" width="8" style="174" bestFit="1" customWidth="1"/>
    <col min="1826" max="1826" width="12.140625" style="174" bestFit="1" customWidth="1"/>
    <col min="1827" max="1827" width="8" style="174" bestFit="1" customWidth="1"/>
    <col min="1828" max="1828" width="12.140625" style="174" bestFit="1" customWidth="1"/>
    <col min="1829" max="1829" width="8" style="174" bestFit="1" customWidth="1"/>
    <col min="1830" max="2048" width="9.140625" style="174"/>
    <col min="2049" max="2049" width="50.7109375" style="174" bestFit="1" customWidth="1"/>
    <col min="2050" max="2050" width="12.140625" style="174" bestFit="1" customWidth="1"/>
    <col min="2051" max="2051" width="8" style="174" bestFit="1" customWidth="1"/>
    <col min="2052" max="2052" width="12.140625" style="174" bestFit="1" customWidth="1"/>
    <col min="2053" max="2053" width="8" style="174" bestFit="1" customWidth="1"/>
    <col min="2054" max="2054" width="12.140625" style="174" bestFit="1" customWidth="1"/>
    <col min="2055" max="2055" width="8" style="174" bestFit="1" customWidth="1"/>
    <col min="2056" max="2056" width="12.140625" style="174" bestFit="1" customWidth="1"/>
    <col min="2057" max="2057" width="8" style="174" bestFit="1" customWidth="1"/>
    <col min="2058" max="2058" width="12.140625" style="174" bestFit="1" customWidth="1"/>
    <col min="2059" max="2059" width="8" style="174" bestFit="1" customWidth="1"/>
    <col min="2060" max="2060" width="12.140625" style="174" bestFit="1" customWidth="1"/>
    <col min="2061" max="2061" width="8" style="174" bestFit="1" customWidth="1"/>
    <col min="2062" max="2062" width="12.140625" style="174" bestFit="1" customWidth="1"/>
    <col min="2063" max="2063" width="8" style="174" bestFit="1" customWidth="1"/>
    <col min="2064" max="2064" width="12.140625" style="174" bestFit="1" customWidth="1"/>
    <col min="2065" max="2065" width="8" style="174" bestFit="1" customWidth="1"/>
    <col min="2066" max="2066" width="11.140625" style="174" bestFit="1" customWidth="1"/>
    <col min="2067" max="2067" width="4" style="174" bestFit="1" customWidth="1"/>
    <col min="2068" max="2068" width="10.140625" style="174" bestFit="1" customWidth="1"/>
    <col min="2069" max="2069" width="4" style="174" bestFit="1" customWidth="1"/>
    <col min="2070" max="2070" width="12.140625" style="174" bestFit="1" customWidth="1"/>
    <col min="2071" max="2071" width="8" style="174" bestFit="1" customWidth="1"/>
    <col min="2072" max="2072" width="12.7109375" style="174" bestFit="1" customWidth="1"/>
    <col min="2073" max="2073" width="8" style="174" bestFit="1" customWidth="1"/>
    <col min="2074" max="2074" width="12.140625" style="174" bestFit="1" customWidth="1"/>
    <col min="2075" max="2075" width="8" style="174" bestFit="1" customWidth="1"/>
    <col min="2076" max="2076" width="12.140625" style="174" bestFit="1" customWidth="1"/>
    <col min="2077" max="2077" width="8" style="174" bestFit="1" customWidth="1"/>
    <col min="2078" max="2078" width="12.140625" style="174" bestFit="1" customWidth="1"/>
    <col min="2079" max="2079" width="8" style="174" bestFit="1" customWidth="1"/>
    <col min="2080" max="2080" width="12.140625" style="174" bestFit="1" customWidth="1"/>
    <col min="2081" max="2081" width="8" style="174" bestFit="1" customWidth="1"/>
    <col min="2082" max="2082" width="12.140625" style="174" bestFit="1" customWidth="1"/>
    <col min="2083" max="2083" width="8" style="174" bestFit="1" customWidth="1"/>
    <col min="2084" max="2084" width="12.140625" style="174" bestFit="1" customWidth="1"/>
    <col min="2085" max="2085" width="8" style="174" bestFit="1" customWidth="1"/>
    <col min="2086" max="2304" width="9.140625" style="174"/>
    <col min="2305" max="2305" width="50.7109375" style="174" bestFit="1" customWidth="1"/>
    <col min="2306" max="2306" width="12.140625" style="174" bestFit="1" customWidth="1"/>
    <col min="2307" max="2307" width="8" style="174" bestFit="1" customWidth="1"/>
    <col min="2308" max="2308" width="12.140625" style="174" bestFit="1" customWidth="1"/>
    <col min="2309" max="2309" width="8" style="174" bestFit="1" customWidth="1"/>
    <col min="2310" max="2310" width="12.140625" style="174" bestFit="1" customWidth="1"/>
    <col min="2311" max="2311" width="8" style="174" bestFit="1" customWidth="1"/>
    <col min="2312" max="2312" width="12.140625" style="174" bestFit="1" customWidth="1"/>
    <col min="2313" max="2313" width="8" style="174" bestFit="1" customWidth="1"/>
    <col min="2314" max="2314" width="12.140625" style="174" bestFit="1" customWidth="1"/>
    <col min="2315" max="2315" width="8" style="174" bestFit="1" customWidth="1"/>
    <col min="2316" max="2316" width="12.140625" style="174" bestFit="1" customWidth="1"/>
    <col min="2317" max="2317" width="8" style="174" bestFit="1" customWidth="1"/>
    <col min="2318" max="2318" width="12.140625" style="174" bestFit="1" customWidth="1"/>
    <col min="2319" max="2319" width="8" style="174" bestFit="1" customWidth="1"/>
    <col min="2320" max="2320" width="12.140625" style="174" bestFit="1" customWidth="1"/>
    <col min="2321" max="2321" width="8" style="174" bestFit="1" customWidth="1"/>
    <col min="2322" max="2322" width="11.140625" style="174" bestFit="1" customWidth="1"/>
    <col min="2323" max="2323" width="4" style="174" bestFit="1" customWidth="1"/>
    <col min="2324" max="2324" width="10.140625" style="174" bestFit="1" customWidth="1"/>
    <col min="2325" max="2325" width="4" style="174" bestFit="1" customWidth="1"/>
    <col min="2326" max="2326" width="12.140625" style="174" bestFit="1" customWidth="1"/>
    <col min="2327" max="2327" width="8" style="174" bestFit="1" customWidth="1"/>
    <col min="2328" max="2328" width="12.7109375" style="174" bestFit="1" customWidth="1"/>
    <col min="2329" max="2329" width="8" style="174" bestFit="1" customWidth="1"/>
    <col min="2330" max="2330" width="12.140625" style="174" bestFit="1" customWidth="1"/>
    <col min="2331" max="2331" width="8" style="174" bestFit="1" customWidth="1"/>
    <col min="2332" max="2332" width="12.140625" style="174" bestFit="1" customWidth="1"/>
    <col min="2333" max="2333" width="8" style="174" bestFit="1" customWidth="1"/>
    <col min="2334" max="2334" width="12.140625" style="174" bestFit="1" customWidth="1"/>
    <col min="2335" max="2335" width="8" style="174" bestFit="1" customWidth="1"/>
    <col min="2336" max="2336" width="12.140625" style="174" bestFit="1" customWidth="1"/>
    <col min="2337" max="2337" width="8" style="174" bestFit="1" customWidth="1"/>
    <col min="2338" max="2338" width="12.140625" style="174" bestFit="1" customWidth="1"/>
    <col min="2339" max="2339" width="8" style="174" bestFit="1" customWidth="1"/>
    <col min="2340" max="2340" width="12.140625" style="174" bestFit="1" customWidth="1"/>
    <col min="2341" max="2341" width="8" style="174" bestFit="1" customWidth="1"/>
    <col min="2342" max="2560" width="9.140625" style="174"/>
    <col min="2561" max="2561" width="50.7109375" style="174" bestFit="1" customWidth="1"/>
    <col min="2562" max="2562" width="12.140625" style="174" bestFit="1" customWidth="1"/>
    <col min="2563" max="2563" width="8" style="174" bestFit="1" customWidth="1"/>
    <col min="2564" max="2564" width="12.140625" style="174" bestFit="1" customWidth="1"/>
    <col min="2565" max="2565" width="8" style="174" bestFit="1" customWidth="1"/>
    <col min="2566" max="2566" width="12.140625" style="174" bestFit="1" customWidth="1"/>
    <col min="2567" max="2567" width="8" style="174" bestFit="1" customWidth="1"/>
    <col min="2568" max="2568" width="12.140625" style="174" bestFit="1" customWidth="1"/>
    <col min="2569" max="2569" width="8" style="174" bestFit="1" customWidth="1"/>
    <col min="2570" max="2570" width="12.140625" style="174" bestFit="1" customWidth="1"/>
    <col min="2571" max="2571" width="8" style="174" bestFit="1" customWidth="1"/>
    <col min="2572" max="2572" width="12.140625" style="174" bestFit="1" customWidth="1"/>
    <col min="2573" max="2573" width="8" style="174" bestFit="1" customWidth="1"/>
    <col min="2574" max="2574" width="12.140625" style="174" bestFit="1" customWidth="1"/>
    <col min="2575" max="2575" width="8" style="174" bestFit="1" customWidth="1"/>
    <col min="2576" max="2576" width="12.140625" style="174" bestFit="1" customWidth="1"/>
    <col min="2577" max="2577" width="8" style="174" bestFit="1" customWidth="1"/>
    <col min="2578" max="2578" width="11.140625" style="174" bestFit="1" customWidth="1"/>
    <col min="2579" max="2579" width="4" style="174" bestFit="1" customWidth="1"/>
    <col min="2580" max="2580" width="10.140625" style="174" bestFit="1" customWidth="1"/>
    <col min="2581" max="2581" width="4" style="174" bestFit="1" customWidth="1"/>
    <col min="2582" max="2582" width="12.140625" style="174" bestFit="1" customWidth="1"/>
    <col min="2583" max="2583" width="8" style="174" bestFit="1" customWidth="1"/>
    <col min="2584" max="2584" width="12.7109375" style="174" bestFit="1" customWidth="1"/>
    <col min="2585" max="2585" width="8" style="174" bestFit="1" customWidth="1"/>
    <col min="2586" max="2586" width="12.140625" style="174" bestFit="1" customWidth="1"/>
    <col min="2587" max="2587" width="8" style="174" bestFit="1" customWidth="1"/>
    <col min="2588" max="2588" width="12.140625" style="174" bestFit="1" customWidth="1"/>
    <col min="2589" max="2589" width="8" style="174" bestFit="1" customWidth="1"/>
    <col min="2590" max="2590" width="12.140625" style="174" bestFit="1" customWidth="1"/>
    <col min="2591" max="2591" width="8" style="174" bestFit="1" customWidth="1"/>
    <col min="2592" max="2592" width="12.140625" style="174" bestFit="1" customWidth="1"/>
    <col min="2593" max="2593" width="8" style="174" bestFit="1" customWidth="1"/>
    <col min="2594" max="2594" width="12.140625" style="174" bestFit="1" customWidth="1"/>
    <col min="2595" max="2595" width="8" style="174" bestFit="1" customWidth="1"/>
    <col min="2596" max="2596" width="12.140625" style="174" bestFit="1" customWidth="1"/>
    <col min="2597" max="2597" width="8" style="174" bestFit="1" customWidth="1"/>
    <col min="2598" max="2816" width="9.140625" style="174"/>
    <col min="2817" max="2817" width="50.7109375" style="174" bestFit="1" customWidth="1"/>
    <col min="2818" max="2818" width="12.140625" style="174" bestFit="1" customWidth="1"/>
    <col min="2819" max="2819" width="8" style="174" bestFit="1" customWidth="1"/>
    <col min="2820" max="2820" width="12.140625" style="174" bestFit="1" customWidth="1"/>
    <col min="2821" max="2821" width="8" style="174" bestFit="1" customWidth="1"/>
    <col min="2822" max="2822" width="12.140625" style="174" bestFit="1" customWidth="1"/>
    <col min="2823" max="2823" width="8" style="174" bestFit="1" customWidth="1"/>
    <col min="2824" max="2824" width="12.140625" style="174" bestFit="1" customWidth="1"/>
    <col min="2825" max="2825" width="8" style="174" bestFit="1" customWidth="1"/>
    <col min="2826" max="2826" width="12.140625" style="174" bestFit="1" customWidth="1"/>
    <col min="2827" max="2827" width="8" style="174" bestFit="1" customWidth="1"/>
    <col min="2828" max="2828" width="12.140625" style="174" bestFit="1" customWidth="1"/>
    <col min="2829" max="2829" width="8" style="174" bestFit="1" customWidth="1"/>
    <col min="2830" max="2830" width="12.140625" style="174" bestFit="1" customWidth="1"/>
    <col min="2831" max="2831" width="8" style="174" bestFit="1" customWidth="1"/>
    <col min="2832" max="2832" width="12.140625" style="174" bestFit="1" customWidth="1"/>
    <col min="2833" max="2833" width="8" style="174" bestFit="1" customWidth="1"/>
    <col min="2834" max="2834" width="11.140625" style="174" bestFit="1" customWidth="1"/>
    <col min="2835" max="2835" width="4" style="174" bestFit="1" customWidth="1"/>
    <col min="2836" max="2836" width="10.140625" style="174" bestFit="1" customWidth="1"/>
    <col min="2837" max="2837" width="4" style="174" bestFit="1" customWidth="1"/>
    <col min="2838" max="2838" width="12.140625" style="174" bestFit="1" customWidth="1"/>
    <col min="2839" max="2839" width="8" style="174" bestFit="1" customWidth="1"/>
    <col min="2840" max="2840" width="12.7109375" style="174" bestFit="1" customWidth="1"/>
    <col min="2841" max="2841" width="8" style="174" bestFit="1" customWidth="1"/>
    <col min="2842" max="2842" width="12.140625" style="174" bestFit="1" customWidth="1"/>
    <col min="2843" max="2843" width="8" style="174" bestFit="1" customWidth="1"/>
    <col min="2844" max="2844" width="12.140625" style="174" bestFit="1" customWidth="1"/>
    <col min="2845" max="2845" width="8" style="174" bestFit="1" customWidth="1"/>
    <col min="2846" max="2846" width="12.140625" style="174" bestFit="1" customWidth="1"/>
    <col min="2847" max="2847" width="8" style="174" bestFit="1" customWidth="1"/>
    <col min="2848" max="2848" width="12.140625" style="174" bestFit="1" customWidth="1"/>
    <col min="2849" max="2849" width="8" style="174" bestFit="1" customWidth="1"/>
    <col min="2850" max="2850" width="12.140625" style="174" bestFit="1" customWidth="1"/>
    <col min="2851" max="2851" width="8" style="174" bestFit="1" customWidth="1"/>
    <col min="2852" max="2852" width="12.140625" style="174" bestFit="1" customWidth="1"/>
    <col min="2853" max="2853" width="8" style="174" bestFit="1" customWidth="1"/>
    <col min="2854" max="3072" width="9.140625" style="174"/>
    <col min="3073" max="3073" width="50.7109375" style="174" bestFit="1" customWidth="1"/>
    <col min="3074" max="3074" width="12.140625" style="174" bestFit="1" customWidth="1"/>
    <col min="3075" max="3075" width="8" style="174" bestFit="1" customWidth="1"/>
    <col min="3076" max="3076" width="12.140625" style="174" bestFit="1" customWidth="1"/>
    <col min="3077" max="3077" width="8" style="174" bestFit="1" customWidth="1"/>
    <col min="3078" max="3078" width="12.140625" style="174" bestFit="1" customWidth="1"/>
    <col min="3079" max="3079" width="8" style="174" bestFit="1" customWidth="1"/>
    <col min="3080" max="3080" width="12.140625" style="174" bestFit="1" customWidth="1"/>
    <col min="3081" max="3081" width="8" style="174" bestFit="1" customWidth="1"/>
    <col min="3082" max="3082" width="12.140625" style="174" bestFit="1" customWidth="1"/>
    <col min="3083" max="3083" width="8" style="174" bestFit="1" customWidth="1"/>
    <col min="3084" max="3084" width="12.140625" style="174" bestFit="1" customWidth="1"/>
    <col min="3085" max="3085" width="8" style="174" bestFit="1" customWidth="1"/>
    <col min="3086" max="3086" width="12.140625" style="174" bestFit="1" customWidth="1"/>
    <col min="3087" max="3087" width="8" style="174" bestFit="1" customWidth="1"/>
    <col min="3088" max="3088" width="12.140625" style="174" bestFit="1" customWidth="1"/>
    <col min="3089" max="3089" width="8" style="174" bestFit="1" customWidth="1"/>
    <col min="3090" max="3090" width="11.140625" style="174" bestFit="1" customWidth="1"/>
    <col min="3091" max="3091" width="4" style="174" bestFit="1" customWidth="1"/>
    <col min="3092" max="3092" width="10.140625" style="174" bestFit="1" customWidth="1"/>
    <col min="3093" max="3093" width="4" style="174" bestFit="1" customWidth="1"/>
    <col min="3094" max="3094" width="12.140625" style="174" bestFit="1" customWidth="1"/>
    <col min="3095" max="3095" width="8" style="174" bestFit="1" customWidth="1"/>
    <col min="3096" max="3096" width="12.7109375" style="174" bestFit="1" customWidth="1"/>
    <col min="3097" max="3097" width="8" style="174" bestFit="1" customWidth="1"/>
    <col min="3098" max="3098" width="12.140625" style="174" bestFit="1" customWidth="1"/>
    <col min="3099" max="3099" width="8" style="174" bestFit="1" customWidth="1"/>
    <col min="3100" max="3100" width="12.140625" style="174" bestFit="1" customWidth="1"/>
    <col min="3101" max="3101" width="8" style="174" bestFit="1" customWidth="1"/>
    <col min="3102" max="3102" width="12.140625" style="174" bestFit="1" customWidth="1"/>
    <col min="3103" max="3103" width="8" style="174" bestFit="1" customWidth="1"/>
    <col min="3104" max="3104" width="12.140625" style="174" bestFit="1" customWidth="1"/>
    <col min="3105" max="3105" width="8" style="174" bestFit="1" customWidth="1"/>
    <col min="3106" max="3106" width="12.140625" style="174" bestFit="1" customWidth="1"/>
    <col min="3107" max="3107" width="8" style="174" bestFit="1" customWidth="1"/>
    <col min="3108" max="3108" width="12.140625" style="174" bestFit="1" customWidth="1"/>
    <col min="3109" max="3109" width="8" style="174" bestFit="1" customWidth="1"/>
    <col min="3110" max="3328" width="9.140625" style="174"/>
    <col min="3329" max="3329" width="50.7109375" style="174" bestFit="1" customWidth="1"/>
    <col min="3330" max="3330" width="12.140625" style="174" bestFit="1" customWidth="1"/>
    <col min="3331" max="3331" width="8" style="174" bestFit="1" customWidth="1"/>
    <col min="3332" max="3332" width="12.140625" style="174" bestFit="1" customWidth="1"/>
    <col min="3333" max="3333" width="8" style="174" bestFit="1" customWidth="1"/>
    <col min="3334" max="3334" width="12.140625" style="174" bestFit="1" customWidth="1"/>
    <col min="3335" max="3335" width="8" style="174" bestFit="1" customWidth="1"/>
    <col min="3336" max="3336" width="12.140625" style="174" bestFit="1" customWidth="1"/>
    <col min="3337" max="3337" width="8" style="174" bestFit="1" customWidth="1"/>
    <col min="3338" max="3338" width="12.140625" style="174" bestFit="1" customWidth="1"/>
    <col min="3339" max="3339" width="8" style="174" bestFit="1" customWidth="1"/>
    <col min="3340" max="3340" width="12.140625" style="174" bestFit="1" customWidth="1"/>
    <col min="3341" max="3341" width="8" style="174" bestFit="1" customWidth="1"/>
    <col min="3342" max="3342" width="12.140625" style="174" bestFit="1" customWidth="1"/>
    <col min="3343" max="3343" width="8" style="174" bestFit="1" customWidth="1"/>
    <col min="3344" max="3344" width="12.140625" style="174" bestFit="1" customWidth="1"/>
    <col min="3345" max="3345" width="8" style="174" bestFit="1" customWidth="1"/>
    <col min="3346" max="3346" width="11.140625" style="174" bestFit="1" customWidth="1"/>
    <col min="3347" max="3347" width="4" style="174" bestFit="1" customWidth="1"/>
    <col min="3348" max="3348" width="10.140625" style="174" bestFit="1" customWidth="1"/>
    <col min="3349" max="3349" width="4" style="174" bestFit="1" customWidth="1"/>
    <col min="3350" max="3350" width="12.140625" style="174" bestFit="1" customWidth="1"/>
    <col min="3351" max="3351" width="8" style="174" bestFit="1" customWidth="1"/>
    <col min="3352" max="3352" width="12.7109375" style="174" bestFit="1" customWidth="1"/>
    <col min="3353" max="3353" width="8" style="174" bestFit="1" customWidth="1"/>
    <col min="3354" max="3354" width="12.140625" style="174" bestFit="1" customWidth="1"/>
    <col min="3355" max="3355" width="8" style="174" bestFit="1" customWidth="1"/>
    <col min="3356" max="3356" width="12.140625" style="174" bestFit="1" customWidth="1"/>
    <col min="3357" max="3357" width="8" style="174" bestFit="1" customWidth="1"/>
    <col min="3358" max="3358" width="12.140625" style="174" bestFit="1" customWidth="1"/>
    <col min="3359" max="3359" width="8" style="174" bestFit="1" customWidth="1"/>
    <col min="3360" max="3360" width="12.140625" style="174" bestFit="1" customWidth="1"/>
    <col min="3361" max="3361" width="8" style="174" bestFit="1" customWidth="1"/>
    <col min="3362" max="3362" width="12.140625" style="174" bestFit="1" customWidth="1"/>
    <col min="3363" max="3363" width="8" style="174" bestFit="1" customWidth="1"/>
    <col min="3364" max="3364" width="12.140625" style="174" bestFit="1" customWidth="1"/>
    <col min="3365" max="3365" width="8" style="174" bestFit="1" customWidth="1"/>
    <col min="3366" max="3584" width="9.140625" style="174"/>
    <col min="3585" max="3585" width="50.7109375" style="174" bestFit="1" customWidth="1"/>
    <col min="3586" max="3586" width="12.140625" style="174" bestFit="1" customWidth="1"/>
    <col min="3587" max="3587" width="8" style="174" bestFit="1" customWidth="1"/>
    <col min="3588" max="3588" width="12.140625" style="174" bestFit="1" customWidth="1"/>
    <col min="3589" max="3589" width="8" style="174" bestFit="1" customWidth="1"/>
    <col min="3590" max="3590" width="12.140625" style="174" bestFit="1" customWidth="1"/>
    <col min="3591" max="3591" width="8" style="174" bestFit="1" customWidth="1"/>
    <col min="3592" max="3592" width="12.140625" style="174" bestFit="1" customWidth="1"/>
    <col min="3593" max="3593" width="8" style="174" bestFit="1" customWidth="1"/>
    <col min="3594" max="3594" width="12.140625" style="174" bestFit="1" customWidth="1"/>
    <col min="3595" max="3595" width="8" style="174" bestFit="1" customWidth="1"/>
    <col min="3596" max="3596" width="12.140625" style="174" bestFit="1" customWidth="1"/>
    <col min="3597" max="3597" width="8" style="174" bestFit="1" customWidth="1"/>
    <col min="3598" max="3598" width="12.140625" style="174" bestFit="1" customWidth="1"/>
    <col min="3599" max="3599" width="8" style="174" bestFit="1" customWidth="1"/>
    <col min="3600" max="3600" width="12.140625" style="174" bestFit="1" customWidth="1"/>
    <col min="3601" max="3601" width="8" style="174" bestFit="1" customWidth="1"/>
    <col min="3602" max="3602" width="11.140625" style="174" bestFit="1" customWidth="1"/>
    <col min="3603" max="3603" width="4" style="174" bestFit="1" customWidth="1"/>
    <col min="3604" max="3604" width="10.140625" style="174" bestFit="1" customWidth="1"/>
    <col min="3605" max="3605" width="4" style="174" bestFit="1" customWidth="1"/>
    <col min="3606" max="3606" width="12.140625" style="174" bestFit="1" customWidth="1"/>
    <col min="3607" max="3607" width="8" style="174" bestFit="1" customWidth="1"/>
    <col min="3608" max="3608" width="12.7109375" style="174" bestFit="1" customWidth="1"/>
    <col min="3609" max="3609" width="8" style="174" bestFit="1" customWidth="1"/>
    <col min="3610" max="3610" width="12.140625" style="174" bestFit="1" customWidth="1"/>
    <col min="3611" max="3611" width="8" style="174" bestFit="1" customWidth="1"/>
    <col min="3612" max="3612" width="12.140625" style="174" bestFit="1" customWidth="1"/>
    <col min="3613" max="3613" width="8" style="174" bestFit="1" customWidth="1"/>
    <col min="3614" max="3614" width="12.140625" style="174" bestFit="1" customWidth="1"/>
    <col min="3615" max="3615" width="8" style="174" bestFit="1" customWidth="1"/>
    <col min="3616" max="3616" width="12.140625" style="174" bestFit="1" customWidth="1"/>
    <col min="3617" max="3617" width="8" style="174" bestFit="1" customWidth="1"/>
    <col min="3618" max="3618" width="12.140625" style="174" bestFit="1" customWidth="1"/>
    <col min="3619" max="3619" width="8" style="174" bestFit="1" customWidth="1"/>
    <col min="3620" max="3620" width="12.140625" style="174" bestFit="1" customWidth="1"/>
    <col min="3621" max="3621" width="8" style="174" bestFit="1" customWidth="1"/>
    <col min="3622" max="3840" width="9.140625" style="174"/>
    <col min="3841" max="3841" width="50.7109375" style="174" bestFit="1" customWidth="1"/>
    <col min="3842" max="3842" width="12.140625" style="174" bestFit="1" customWidth="1"/>
    <col min="3843" max="3843" width="8" style="174" bestFit="1" customWidth="1"/>
    <col min="3844" max="3844" width="12.140625" style="174" bestFit="1" customWidth="1"/>
    <col min="3845" max="3845" width="8" style="174" bestFit="1" customWidth="1"/>
    <col min="3846" max="3846" width="12.140625" style="174" bestFit="1" customWidth="1"/>
    <col min="3847" max="3847" width="8" style="174" bestFit="1" customWidth="1"/>
    <col min="3848" max="3848" width="12.140625" style="174" bestFit="1" customWidth="1"/>
    <col min="3849" max="3849" width="8" style="174" bestFit="1" customWidth="1"/>
    <col min="3850" max="3850" width="12.140625" style="174" bestFit="1" customWidth="1"/>
    <col min="3851" max="3851" width="8" style="174" bestFit="1" customWidth="1"/>
    <col min="3852" max="3852" width="12.140625" style="174" bestFit="1" customWidth="1"/>
    <col min="3853" max="3853" width="8" style="174" bestFit="1" customWidth="1"/>
    <col min="3854" max="3854" width="12.140625" style="174" bestFit="1" customWidth="1"/>
    <col min="3855" max="3855" width="8" style="174" bestFit="1" customWidth="1"/>
    <col min="3856" max="3856" width="12.140625" style="174" bestFit="1" customWidth="1"/>
    <col min="3857" max="3857" width="8" style="174" bestFit="1" customWidth="1"/>
    <col min="3858" max="3858" width="11.140625" style="174" bestFit="1" customWidth="1"/>
    <col min="3859" max="3859" width="4" style="174" bestFit="1" customWidth="1"/>
    <col min="3860" max="3860" width="10.140625" style="174" bestFit="1" customWidth="1"/>
    <col min="3861" max="3861" width="4" style="174" bestFit="1" customWidth="1"/>
    <col min="3862" max="3862" width="12.140625" style="174" bestFit="1" customWidth="1"/>
    <col min="3863" max="3863" width="8" style="174" bestFit="1" customWidth="1"/>
    <col min="3864" max="3864" width="12.7109375" style="174" bestFit="1" customWidth="1"/>
    <col min="3865" max="3865" width="8" style="174" bestFit="1" customWidth="1"/>
    <col min="3866" max="3866" width="12.140625" style="174" bestFit="1" customWidth="1"/>
    <col min="3867" max="3867" width="8" style="174" bestFit="1" customWidth="1"/>
    <col min="3868" max="3868" width="12.140625" style="174" bestFit="1" customWidth="1"/>
    <col min="3869" max="3869" width="8" style="174" bestFit="1" customWidth="1"/>
    <col min="3870" max="3870" width="12.140625" style="174" bestFit="1" customWidth="1"/>
    <col min="3871" max="3871" width="8" style="174" bestFit="1" customWidth="1"/>
    <col min="3872" max="3872" width="12.140625" style="174" bestFit="1" customWidth="1"/>
    <col min="3873" max="3873" width="8" style="174" bestFit="1" customWidth="1"/>
    <col min="3874" max="3874" width="12.140625" style="174" bestFit="1" customWidth="1"/>
    <col min="3875" max="3875" width="8" style="174" bestFit="1" customWidth="1"/>
    <col min="3876" max="3876" width="12.140625" style="174" bestFit="1" customWidth="1"/>
    <col min="3877" max="3877" width="8" style="174" bestFit="1" customWidth="1"/>
    <col min="3878" max="4096" width="9.140625" style="174"/>
    <col min="4097" max="4097" width="50.7109375" style="174" bestFit="1" customWidth="1"/>
    <col min="4098" max="4098" width="12.140625" style="174" bestFit="1" customWidth="1"/>
    <col min="4099" max="4099" width="8" style="174" bestFit="1" customWidth="1"/>
    <col min="4100" max="4100" width="12.140625" style="174" bestFit="1" customWidth="1"/>
    <col min="4101" max="4101" width="8" style="174" bestFit="1" customWidth="1"/>
    <col min="4102" max="4102" width="12.140625" style="174" bestFit="1" customWidth="1"/>
    <col min="4103" max="4103" width="8" style="174" bestFit="1" customWidth="1"/>
    <col min="4104" max="4104" width="12.140625" style="174" bestFit="1" customWidth="1"/>
    <col min="4105" max="4105" width="8" style="174" bestFit="1" customWidth="1"/>
    <col min="4106" max="4106" width="12.140625" style="174" bestFit="1" customWidth="1"/>
    <col min="4107" max="4107" width="8" style="174" bestFit="1" customWidth="1"/>
    <col min="4108" max="4108" width="12.140625" style="174" bestFit="1" customWidth="1"/>
    <col min="4109" max="4109" width="8" style="174" bestFit="1" customWidth="1"/>
    <col min="4110" max="4110" width="12.140625" style="174" bestFit="1" customWidth="1"/>
    <col min="4111" max="4111" width="8" style="174" bestFit="1" customWidth="1"/>
    <col min="4112" max="4112" width="12.140625" style="174" bestFit="1" customWidth="1"/>
    <col min="4113" max="4113" width="8" style="174" bestFit="1" customWidth="1"/>
    <col min="4114" max="4114" width="11.140625" style="174" bestFit="1" customWidth="1"/>
    <col min="4115" max="4115" width="4" style="174" bestFit="1" customWidth="1"/>
    <col min="4116" max="4116" width="10.140625" style="174" bestFit="1" customWidth="1"/>
    <col min="4117" max="4117" width="4" style="174" bestFit="1" customWidth="1"/>
    <col min="4118" max="4118" width="12.140625" style="174" bestFit="1" customWidth="1"/>
    <col min="4119" max="4119" width="8" style="174" bestFit="1" customWidth="1"/>
    <col min="4120" max="4120" width="12.7109375" style="174" bestFit="1" customWidth="1"/>
    <col min="4121" max="4121" width="8" style="174" bestFit="1" customWidth="1"/>
    <col min="4122" max="4122" width="12.140625" style="174" bestFit="1" customWidth="1"/>
    <col min="4123" max="4123" width="8" style="174" bestFit="1" customWidth="1"/>
    <col min="4124" max="4124" width="12.140625" style="174" bestFit="1" customWidth="1"/>
    <col min="4125" max="4125" width="8" style="174" bestFit="1" customWidth="1"/>
    <col min="4126" max="4126" width="12.140625" style="174" bestFit="1" customWidth="1"/>
    <col min="4127" max="4127" width="8" style="174" bestFit="1" customWidth="1"/>
    <col min="4128" max="4128" width="12.140625" style="174" bestFit="1" customWidth="1"/>
    <col min="4129" max="4129" width="8" style="174" bestFit="1" customWidth="1"/>
    <col min="4130" max="4130" width="12.140625" style="174" bestFit="1" customWidth="1"/>
    <col min="4131" max="4131" width="8" style="174" bestFit="1" customWidth="1"/>
    <col min="4132" max="4132" width="12.140625" style="174" bestFit="1" customWidth="1"/>
    <col min="4133" max="4133" width="8" style="174" bestFit="1" customWidth="1"/>
    <col min="4134" max="4352" width="9.140625" style="174"/>
    <col min="4353" max="4353" width="50.7109375" style="174" bestFit="1" customWidth="1"/>
    <col min="4354" max="4354" width="12.140625" style="174" bestFit="1" customWidth="1"/>
    <col min="4355" max="4355" width="8" style="174" bestFit="1" customWidth="1"/>
    <col min="4356" max="4356" width="12.140625" style="174" bestFit="1" customWidth="1"/>
    <col min="4357" max="4357" width="8" style="174" bestFit="1" customWidth="1"/>
    <col min="4358" max="4358" width="12.140625" style="174" bestFit="1" customWidth="1"/>
    <col min="4359" max="4359" width="8" style="174" bestFit="1" customWidth="1"/>
    <col min="4360" max="4360" width="12.140625" style="174" bestFit="1" customWidth="1"/>
    <col min="4361" max="4361" width="8" style="174" bestFit="1" customWidth="1"/>
    <col min="4362" max="4362" width="12.140625" style="174" bestFit="1" customWidth="1"/>
    <col min="4363" max="4363" width="8" style="174" bestFit="1" customWidth="1"/>
    <col min="4364" max="4364" width="12.140625" style="174" bestFit="1" customWidth="1"/>
    <col min="4365" max="4365" width="8" style="174" bestFit="1" customWidth="1"/>
    <col min="4366" max="4366" width="12.140625" style="174" bestFit="1" customWidth="1"/>
    <col min="4367" max="4367" width="8" style="174" bestFit="1" customWidth="1"/>
    <col min="4368" max="4368" width="12.140625" style="174" bestFit="1" customWidth="1"/>
    <col min="4369" max="4369" width="8" style="174" bestFit="1" customWidth="1"/>
    <col min="4370" max="4370" width="11.140625" style="174" bestFit="1" customWidth="1"/>
    <col min="4371" max="4371" width="4" style="174" bestFit="1" customWidth="1"/>
    <col min="4372" max="4372" width="10.140625" style="174" bestFit="1" customWidth="1"/>
    <col min="4373" max="4373" width="4" style="174" bestFit="1" customWidth="1"/>
    <col min="4374" max="4374" width="12.140625" style="174" bestFit="1" customWidth="1"/>
    <col min="4375" max="4375" width="8" style="174" bestFit="1" customWidth="1"/>
    <col min="4376" max="4376" width="12.7109375" style="174" bestFit="1" customWidth="1"/>
    <col min="4377" max="4377" width="8" style="174" bestFit="1" customWidth="1"/>
    <col min="4378" max="4378" width="12.140625" style="174" bestFit="1" customWidth="1"/>
    <col min="4379" max="4379" width="8" style="174" bestFit="1" customWidth="1"/>
    <col min="4380" max="4380" width="12.140625" style="174" bestFit="1" customWidth="1"/>
    <col min="4381" max="4381" width="8" style="174" bestFit="1" customWidth="1"/>
    <col min="4382" max="4382" width="12.140625" style="174" bestFit="1" customWidth="1"/>
    <col min="4383" max="4383" width="8" style="174" bestFit="1" customWidth="1"/>
    <col min="4384" max="4384" width="12.140625" style="174" bestFit="1" customWidth="1"/>
    <col min="4385" max="4385" width="8" style="174" bestFit="1" customWidth="1"/>
    <col min="4386" max="4386" width="12.140625" style="174" bestFit="1" customWidth="1"/>
    <col min="4387" max="4387" width="8" style="174" bestFit="1" customWidth="1"/>
    <col min="4388" max="4388" width="12.140625" style="174" bestFit="1" customWidth="1"/>
    <col min="4389" max="4389" width="8" style="174" bestFit="1" customWidth="1"/>
    <col min="4390" max="4608" width="9.140625" style="174"/>
    <col min="4609" max="4609" width="50.7109375" style="174" bestFit="1" customWidth="1"/>
    <col min="4610" max="4610" width="12.140625" style="174" bestFit="1" customWidth="1"/>
    <col min="4611" max="4611" width="8" style="174" bestFit="1" customWidth="1"/>
    <col min="4612" max="4612" width="12.140625" style="174" bestFit="1" customWidth="1"/>
    <col min="4613" max="4613" width="8" style="174" bestFit="1" customWidth="1"/>
    <col min="4614" max="4614" width="12.140625" style="174" bestFit="1" customWidth="1"/>
    <col min="4615" max="4615" width="8" style="174" bestFit="1" customWidth="1"/>
    <col min="4616" max="4616" width="12.140625" style="174" bestFit="1" customWidth="1"/>
    <col min="4617" max="4617" width="8" style="174" bestFit="1" customWidth="1"/>
    <col min="4618" max="4618" width="12.140625" style="174" bestFit="1" customWidth="1"/>
    <col min="4619" max="4619" width="8" style="174" bestFit="1" customWidth="1"/>
    <col min="4620" max="4620" width="12.140625" style="174" bestFit="1" customWidth="1"/>
    <col min="4621" max="4621" width="8" style="174" bestFit="1" customWidth="1"/>
    <col min="4622" max="4622" width="12.140625" style="174" bestFit="1" customWidth="1"/>
    <col min="4623" max="4623" width="8" style="174" bestFit="1" customWidth="1"/>
    <col min="4624" max="4624" width="12.140625" style="174" bestFit="1" customWidth="1"/>
    <col min="4625" max="4625" width="8" style="174" bestFit="1" customWidth="1"/>
    <col min="4626" max="4626" width="11.140625" style="174" bestFit="1" customWidth="1"/>
    <col min="4627" max="4627" width="4" style="174" bestFit="1" customWidth="1"/>
    <col min="4628" max="4628" width="10.140625" style="174" bestFit="1" customWidth="1"/>
    <col min="4629" max="4629" width="4" style="174" bestFit="1" customWidth="1"/>
    <col min="4630" max="4630" width="12.140625" style="174" bestFit="1" customWidth="1"/>
    <col min="4631" max="4631" width="8" style="174" bestFit="1" customWidth="1"/>
    <col min="4632" max="4632" width="12.7109375" style="174" bestFit="1" customWidth="1"/>
    <col min="4633" max="4633" width="8" style="174" bestFit="1" customWidth="1"/>
    <col min="4634" max="4634" width="12.140625" style="174" bestFit="1" customWidth="1"/>
    <col min="4635" max="4635" width="8" style="174" bestFit="1" customWidth="1"/>
    <col min="4636" max="4636" width="12.140625" style="174" bestFit="1" customWidth="1"/>
    <col min="4637" max="4637" width="8" style="174" bestFit="1" customWidth="1"/>
    <col min="4638" max="4638" width="12.140625" style="174" bestFit="1" customWidth="1"/>
    <col min="4639" max="4639" width="8" style="174" bestFit="1" customWidth="1"/>
    <col min="4640" max="4640" width="12.140625" style="174" bestFit="1" customWidth="1"/>
    <col min="4641" max="4641" width="8" style="174" bestFit="1" customWidth="1"/>
    <col min="4642" max="4642" width="12.140625" style="174" bestFit="1" customWidth="1"/>
    <col min="4643" max="4643" width="8" style="174" bestFit="1" customWidth="1"/>
    <col min="4644" max="4644" width="12.140625" style="174" bestFit="1" customWidth="1"/>
    <col min="4645" max="4645" width="8" style="174" bestFit="1" customWidth="1"/>
    <col min="4646" max="4864" width="9.140625" style="174"/>
    <col min="4865" max="4865" width="50.7109375" style="174" bestFit="1" customWidth="1"/>
    <col min="4866" max="4866" width="12.140625" style="174" bestFit="1" customWidth="1"/>
    <col min="4867" max="4867" width="8" style="174" bestFit="1" customWidth="1"/>
    <col min="4868" max="4868" width="12.140625" style="174" bestFit="1" customWidth="1"/>
    <col min="4869" max="4869" width="8" style="174" bestFit="1" customWidth="1"/>
    <col min="4870" max="4870" width="12.140625" style="174" bestFit="1" customWidth="1"/>
    <col min="4871" max="4871" width="8" style="174" bestFit="1" customWidth="1"/>
    <col min="4872" max="4872" width="12.140625" style="174" bestFit="1" customWidth="1"/>
    <col min="4873" max="4873" width="8" style="174" bestFit="1" customWidth="1"/>
    <col min="4874" max="4874" width="12.140625" style="174" bestFit="1" customWidth="1"/>
    <col min="4875" max="4875" width="8" style="174" bestFit="1" customWidth="1"/>
    <col min="4876" max="4876" width="12.140625" style="174" bestFit="1" customWidth="1"/>
    <col min="4877" max="4877" width="8" style="174" bestFit="1" customWidth="1"/>
    <col min="4878" max="4878" width="12.140625" style="174" bestFit="1" customWidth="1"/>
    <col min="4879" max="4879" width="8" style="174" bestFit="1" customWidth="1"/>
    <col min="4880" max="4880" width="12.140625" style="174" bestFit="1" customWidth="1"/>
    <col min="4881" max="4881" width="8" style="174" bestFit="1" customWidth="1"/>
    <col min="4882" max="4882" width="11.140625" style="174" bestFit="1" customWidth="1"/>
    <col min="4883" max="4883" width="4" style="174" bestFit="1" customWidth="1"/>
    <col min="4884" max="4884" width="10.140625" style="174" bestFit="1" customWidth="1"/>
    <col min="4885" max="4885" width="4" style="174" bestFit="1" customWidth="1"/>
    <col min="4886" max="4886" width="12.140625" style="174" bestFit="1" customWidth="1"/>
    <col min="4887" max="4887" width="8" style="174" bestFit="1" customWidth="1"/>
    <col min="4888" max="4888" width="12.7109375" style="174" bestFit="1" customWidth="1"/>
    <col min="4889" max="4889" width="8" style="174" bestFit="1" customWidth="1"/>
    <col min="4890" max="4890" width="12.140625" style="174" bestFit="1" customWidth="1"/>
    <col min="4891" max="4891" width="8" style="174" bestFit="1" customWidth="1"/>
    <col min="4892" max="4892" width="12.140625" style="174" bestFit="1" customWidth="1"/>
    <col min="4893" max="4893" width="8" style="174" bestFit="1" customWidth="1"/>
    <col min="4894" max="4894" width="12.140625" style="174" bestFit="1" customWidth="1"/>
    <col min="4895" max="4895" width="8" style="174" bestFit="1" customWidth="1"/>
    <col min="4896" max="4896" width="12.140625" style="174" bestFit="1" customWidth="1"/>
    <col min="4897" max="4897" width="8" style="174" bestFit="1" customWidth="1"/>
    <col min="4898" max="4898" width="12.140625" style="174" bestFit="1" customWidth="1"/>
    <col min="4899" max="4899" width="8" style="174" bestFit="1" customWidth="1"/>
    <col min="4900" max="4900" width="12.140625" style="174" bestFit="1" customWidth="1"/>
    <col min="4901" max="4901" width="8" style="174" bestFit="1" customWidth="1"/>
    <col min="4902" max="5120" width="9.140625" style="174"/>
    <col min="5121" max="5121" width="50.7109375" style="174" bestFit="1" customWidth="1"/>
    <col min="5122" max="5122" width="12.140625" style="174" bestFit="1" customWidth="1"/>
    <col min="5123" max="5123" width="8" style="174" bestFit="1" customWidth="1"/>
    <col min="5124" max="5124" width="12.140625" style="174" bestFit="1" customWidth="1"/>
    <col min="5125" max="5125" width="8" style="174" bestFit="1" customWidth="1"/>
    <col min="5126" max="5126" width="12.140625" style="174" bestFit="1" customWidth="1"/>
    <col min="5127" max="5127" width="8" style="174" bestFit="1" customWidth="1"/>
    <col min="5128" max="5128" width="12.140625" style="174" bestFit="1" customWidth="1"/>
    <col min="5129" max="5129" width="8" style="174" bestFit="1" customWidth="1"/>
    <col min="5130" max="5130" width="12.140625" style="174" bestFit="1" customWidth="1"/>
    <col min="5131" max="5131" width="8" style="174" bestFit="1" customWidth="1"/>
    <col min="5132" max="5132" width="12.140625" style="174" bestFit="1" customWidth="1"/>
    <col min="5133" max="5133" width="8" style="174" bestFit="1" customWidth="1"/>
    <col min="5134" max="5134" width="12.140625" style="174" bestFit="1" customWidth="1"/>
    <col min="5135" max="5135" width="8" style="174" bestFit="1" customWidth="1"/>
    <col min="5136" max="5136" width="12.140625" style="174" bestFit="1" customWidth="1"/>
    <col min="5137" max="5137" width="8" style="174" bestFit="1" customWidth="1"/>
    <col min="5138" max="5138" width="11.140625" style="174" bestFit="1" customWidth="1"/>
    <col min="5139" max="5139" width="4" style="174" bestFit="1" customWidth="1"/>
    <col min="5140" max="5140" width="10.140625" style="174" bestFit="1" customWidth="1"/>
    <col min="5141" max="5141" width="4" style="174" bestFit="1" customWidth="1"/>
    <col min="5142" max="5142" width="12.140625" style="174" bestFit="1" customWidth="1"/>
    <col min="5143" max="5143" width="8" style="174" bestFit="1" customWidth="1"/>
    <col min="5144" max="5144" width="12.7109375" style="174" bestFit="1" customWidth="1"/>
    <col min="5145" max="5145" width="8" style="174" bestFit="1" customWidth="1"/>
    <col min="5146" max="5146" width="12.140625" style="174" bestFit="1" customWidth="1"/>
    <col min="5147" max="5147" width="8" style="174" bestFit="1" customWidth="1"/>
    <col min="5148" max="5148" width="12.140625" style="174" bestFit="1" customWidth="1"/>
    <col min="5149" max="5149" width="8" style="174" bestFit="1" customWidth="1"/>
    <col min="5150" max="5150" width="12.140625" style="174" bestFit="1" customWidth="1"/>
    <col min="5151" max="5151" width="8" style="174" bestFit="1" customWidth="1"/>
    <col min="5152" max="5152" width="12.140625" style="174" bestFit="1" customWidth="1"/>
    <col min="5153" max="5153" width="8" style="174" bestFit="1" customWidth="1"/>
    <col min="5154" max="5154" width="12.140625" style="174" bestFit="1" customWidth="1"/>
    <col min="5155" max="5155" width="8" style="174" bestFit="1" customWidth="1"/>
    <col min="5156" max="5156" width="12.140625" style="174" bestFit="1" customWidth="1"/>
    <col min="5157" max="5157" width="8" style="174" bestFit="1" customWidth="1"/>
    <col min="5158" max="5376" width="9.140625" style="174"/>
    <col min="5377" max="5377" width="50.7109375" style="174" bestFit="1" customWidth="1"/>
    <col min="5378" max="5378" width="12.140625" style="174" bestFit="1" customWidth="1"/>
    <col min="5379" max="5379" width="8" style="174" bestFit="1" customWidth="1"/>
    <col min="5380" max="5380" width="12.140625" style="174" bestFit="1" customWidth="1"/>
    <col min="5381" max="5381" width="8" style="174" bestFit="1" customWidth="1"/>
    <col min="5382" max="5382" width="12.140625" style="174" bestFit="1" customWidth="1"/>
    <col min="5383" max="5383" width="8" style="174" bestFit="1" customWidth="1"/>
    <col min="5384" max="5384" width="12.140625" style="174" bestFit="1" customWidth="1"/>
    <col min="5385" max="5385" width="8" style="174" bestFit="1" customWidth="1"/>
    <col min="5386" max="5386" width="12.140625" style="174" bestFit="1" customWidth="1"/>
    <col min="5387" max="5387" width="8" style="174" bestFit="1" customWidth="1"/>
    <col min="5388" max="5388" width="12.140625" style="174" bestFit="1" customWidth="1"/>
    <col min="5389" max="5389" width="8" style="174" bestFit="1" customWidth="1"/>
    <col min="5390" max="5390" width="12.140625" style="174" bestFit="1" customWidth="1"/>
    <col min="5391" max="5391" width="8" style="174" bestFit="1" customWidth="1"/>
    <col min="5392" max="5392" width="12.140625" style="174" bestFit="1" customWidth="1"/>
    <col min="5393" max="5393" width="8" style="174" bestFit="1" customWidth="1"/>
    <col min="5394" max="5394" width="11.140625" style="174" bestFit="1" customWidth="1"/>
    <col min="5395" max="5395" width="4" style="174" bestFit="1" customWidth="1"/>
    <col min="5396" max="5396" width="10.140625" style="174" bestFit="1" customWidth="1"/>
    <col min="5397" max="5397" width="4" style="174" bestFit="1" customWidth="1"/>
    <col min="5398" max="5398" width="12.140625" style="174" bestFit="1" customWidth="1"/>
    <col min="5399" max="5399" width="8" style="174" bestFit="1" customWidth="1"/>
    <col min="5400" max="5400" width="12.7109375" style="174" bestFit="1" customWidth="1"/>
    <col min="5401" max="5401" width="8" style="174" bestFit="1" customWidth="1"/>
    <col min="5402" max="5402" width="12.140625" style="174" bestFit="1" customWidth="1"/>
    <col min="5403" max="5403" width="8" style="174" bestFit="1" customWidth="1"/>
    <col min="5404" max="5404" width="12.140625" style="174" bestFit="1" customWidth="1"/>
    <col min="5405" max="5405" width="8" style="174" bestFit="1" customWidth="1"/>
    <col min="5406" max="5406" width="12.140625" style="174" bestFit="1" customWidth="1"/>
    <col min="5407" max="5407" width="8" style="174" bestFit="1" customWidth="1"/>
    <col min="5408" max="5408" width="12.140625" style="174" bestFit="1" customWidth="1"/>
    <col min="5409" max="5409" width="8" style="174" bestFit="1" customWidth="1"/>
    <col min="5410" max="5410" width="12.140625" style="174" bestFit="1" customWidth="1"/>
    <col min="5411" max="5411" width="8" style="174" bestFit="1" customWidth="1"/>
    <col min="5412" max="5412" width="12.140625" style="174" bestFit="1" customWidth="1"/>
    <col min="5413" max="5413" width="8" style="174" bestFit="1" customWidth="1"/>
    <col min="5414" max="5632" width="9.140625" style="174"/>
    <col min="5633" max="5633" width="50.7109375" style="174" bestFit="1" customWidth="1"/>
    <col min="5634" max="5634" width="12.140625" style="174" bestFit="1" customWidth="1"/>
    <col min="5635" max="5635" width="8" style="174" bestFit="1" customWidth="1"/>
    <col min="5636" max="5636" width="12.140625" style="174" bestFit="1" customWidth="1"/>
    <col min="5637" max="5637" width="8" style="174" bestFit="1" customWidth="1"/>
    <col min="5638" max="5638" width="12.140625" style="174" bestFit="1" customWidth="1"/>
    <col min="5639" max="5639" width="8" style="174" bestFit="1" customWidth="1"/>
    <col min="5640" max="5640" width="12.140625" style="174" bestFit="1" customWidth="1"/>
    <col min="5641" max="5641" width="8" style="174" bestFit="1" customWidth="1"/>
    <col min="5642" max="5642" width="12.140625" style="174" bestFit="1" customWidth="1"/>
    <col min="5643" max="5643" width="8" style="174" bestFit="1" customWidth="1"/>
    <col min="5644" max="5644" width="12.140625" style="174" bestFit="1" customWidth="1"/>
    <col min="5645" max="5645" width="8" style="174" bestFit="1" customWidth="1"/>
    <col min="5646" max="5646" width="12.140625" style="174" bestFit="1" customWidth="1"/>
    <col min="5647" max="5647" width="8" style="174" bestFit="1" customWidth="1"/>
    <col min="5648" max="5648" width="12.140625" style="174" bestFit="1" customWidth="1"/>
    <col min="5649" max="5649" width="8" style="174" bestFit="1" customWidth="1"/>
    <col min="5650" max="5650" width="11.140625" style="174" bestFit="1" customWidth="1"/>
    <col min="5651" max="5651" width="4" style="174" bestFit="1" customWidth="1"/>
    <col min="5652" max="5652" width="10.140625" style="174" bestFit="1" customWidth="1"/>
    <col min="5653" max="5653" width="4" style="174" bestFit="1" customWidth="1"/>
    <col min="5654" max="5654" width="12.140625" style="174" bestFit="1" customWidth="1"/>
    <col min="5655" max="5655" width="8" style="174" bestFit="1" customWidth="1"/>
    <col min="5656" max="5656" width="12.7109375" style="174" bestFit="1" customWidth="1"/>
    <col min="5657" max="5657" width="8" style="174" bestFit="1" customWidth="1"/>
    <col min="5658" max="5658" width="12.140625" style="174" bestFit="1" customWidth="1"/>
    <col min="5659" max="5659" width="8" style="174" bestFit="1" customWidth="1"/>
    <col min="5660" max="5660" width="12.140625" style="174" bestFit="1" customWidth="1"/>
    <col min="5661" max="5661" width="8" style="174" bestFit="1" customWidth="1"/>
    <col min="5662" max="5662" width="12.140625" style="174" bestFit="1" customWidth="1"/>
    <col min="5663" max="5663" width="8" style="174" bestFit="1" customWidth="1"/>
    <col min="5664" max="5664" width="12.140625" style="174" bestFit="1" customWidth="1"/>
    <col min="5665" max="5665" width="8" style="174" bestFit="1" customWidth="1"/>
    <col min="5666" max="5666" width="12.140625" style="174" bestFit="1" customWidth="1"/>
    <col min="5667" max="5667" width="8" style="174" bestFit="1" customWidth="1"/>
    <col min="5668" max="5668" width="12.140625" style="174" bestFit="1" customWidth="1"/>
    <col min="5669" max="5669" width="8" style="174" bestFit="1" customWidth="1"/>
    <col min="5670" max="5888" width="9.140625" style="174"/>
    <col min="5889" max="5889" width="50.7109375" style="174" bestFit="1" customWidth="1"/>
    <col min="5890" max="5890" width="12.140625" style="174" bestFit="1" customWidth="1"/>
    <col min="5891" max="5891" width="8" style="174" bestFit="1" customWidth="1"/>
    <col min="5892" max="5892" width="12.140625" style="174" bestFit="1" customWidth="1"/>
    <col min="5893" max="5893" width="8" style="174" bestFit="1" customWidth="1"/>
    <col min="5894" max="5894" width="12.140625" style="174" bestFit="1" customWidth="1"/>
    <col min="5895" max="5895" width="8" style="174" bestFit="1" customWidth="1"/>
    <col min="5896" max="5896" width="12.140625" style="174" bestFit="1" customWidth="1"/>
    <col min="5897" max="5897" width="8" style="174" bestFit="1" customWidth="1"/>
    <col min="5898" max="5898" width="12.140625" style="174" bestFit="1" customWidth="1"/>
    <col min="5899" max="5899" width="8" style="174" bestFit="1" customWidth="1"/>
    <col min="5900" max="5900" width="12.140625" style="174" bestFit="1" customWidth="1"/>
    <col min="5901" max="5901" width="8" style="174" bestFit="1" customWidth="1"/>
    <col min="5902" max="5902" width="12.140625" style="174" bestFit="1" customWidth="1"/>
    <col min="5903" max="5903" width="8" style="174" bestFit="1" customWidth="1"/>
    <col min="5904" max="5904" width="12.140625" style="174" bestFit="1" customWidth="1"/>
    <col min="5905" max="5905" width="8" style="174" bestFit="1" customWidth="1"/>
    <col min="5906" max="5906" width="11.140625" style="174" bestFit="1" customWidth="1"/>
    <col min="5907" max="5907" width="4" style="174" bestFit="1" customWidth="1"/>
    <col min="5908" max="5908" width="10.140625" style="174" bestFit="1" customWidth="1"/>
    <col min="5909" max="5909" width="4" style="174" bestFit="1" customWidth="1"/>
    <col min="5910" max="5910" width="12.140625" style="174" bestFit="1" customWidth="1"/>
    <col min="5911" max="5911" width="8" style="174" bestFit="1" customWidth="1"/>
    <col min="5912" max="5912" width="12.7109375" style="174" bestFit="1" customWidth="1"/>
    <col min="5913" max="5913" width="8" style="174" bestFit="1" customWidth="1"/>
    <col min="5914" max="5914" width="12.140625" style="174" bestFit="1" customWidth="1"/>
    <col min="5915" max="5915" width="8" style="174" bestFit="1" customWidth="1"/>
    <col min="5916" max="5916" width="12.140625" style="174" bestFit="1" customWidth="1"/>
    <col min="5917" max="5917" width="8" style="174" bestFit="1" customWidth="1"/>
    <col min="5918" max="5918" width="12.140625" style="174" bestFit="1" customWidth="1"/>
    <col min="5919" max="5919" width="8" style="174" bestFit="1" customWidth="1"/>
    <col min="5920" max="5920" width="12.140625" style="174" bestFit="1" customWidth="1"/>
    <col min="5921" max="5921" width="8" style="174" bestFit="1" customWidth="1"/>
    <col min="5922" max="5922" width="12.140625" style="174" bestFit="1" customWidth="1"/>
    <col min="5923" max="5923" width="8" style="174" bestFit="1" customWidth="1"/>
    <col min="5924" max="5924" width="12.140625" style="174" bestFit="1" customWidth="1"/>
    <col min="5925" max="5925" width="8" style="174" bestFit="1" customWidth="1"/>
    <col min="5926" max="6144" width="9.140625" style="174"/>
    <col min="6145" max="6145" width="50.7109375" style="174" bestFit="1" customWidth="1"/>
    <col min="6146" max="6146" width="12.140625" style="174" bestFit="1" customWidth="1"/>
    <col min="6147" max="6147" width="8" style="174" bestFit="1" customWidth="1"/>
    <col min="6148" max="6148" width="12.140625" style="174" bestFit="1" customWidth="1"/>
    <col min="6149" max="6149" width="8" style="174" bestFit="1" customWidth="1"/>
    <col min="6150" max="6150" width="12.140625" style="174" bestFit="1" customWidth="1"/>
    <col min="6151" max="6151" width="8" style="174" bestFit="1" customWidth="1"/>
    <col min="6152" max="6152" width="12.140625" style="174" bestFit="1" customWidth="1"/>
    <col min="6153" max="6153" width="8" style="174" bestFit="1" customWidth="1"/>
    <col min="6154" max="6154" width="12.140625" style="174" bestFit="1" customWidth="1"/>
    <col min="6155" max="6155" width="8" style="174" bestFit="1" customWidth="1"/>
    <col min="6156" max="6156" width="12.140625" style="174" bestFit="1" customWidth="1"/>
    <col min="6157" max="6157" width="8" style="174" bestFit="1" customWidth="1"/>
    <col min="6158" max="6158" width="12.140625" style="174" bestFit="1" customWidth="1"/>
    <col min="6159" max="6159" width="8" style="174" bestFit="1" customWidth="1"/>
    <col min="6160" max="6160" width="12.140625" style="174" bestFit="1" customWidth="1"/>
    <col min="6161" max="6161" width="8" style="174" bestFit="1" customWidth="1"/>
    <col min="6162" max="6162" width="11.140625" style="174" bestFit="1" customWidth="1"/>
    <col min="6163" max="6163" width="4" style="174" bestFit="1" customWidth="1"/>
    <col min="6164" max="6164" width="10.140625" style="174" bestFit="1" customWidth="1"/>
    <col min="6165" max="6165" width="4" style="174" bestFit="1" customWidth="1"/>
    <col min="6166" max="6166" width="12.140625" style="174" bestFit="1" customWidth="1"/>
    <col min="6167" max="6167" width="8" style="174" bestFit="1" customWidth="1"/>
    <col min="6168" max="6168" width="12.7109375" style="174" bestFit="1" customWidth="1"/>
    <col min="6169" max="6169" width="8" style="174" bestFit="1" customWidth="1"/>
    <col min="6170" max="6170" width="12.140625" style="174" bestFit="1" customWidth="1"/>
    <col min="6171" max="6171" width="8" style="174" bestFit="1" customWidth="1"/>
    <col min="6172" max="6172" width="12.140625" style="174" bestFit="1" customWidth="1"/>
    <col min="6173" max="6173" width="8" style="174" bestFit="1" customWidth="1"/>
    <col min="6174" max="6174" width="12.140625" style="174" bestFit="1" customWidth="1"/>
    <col min="6175" max="6175" width="8" style="174" bestFit="1" customWidth="1"/>
    <col min="6176" max="6176" width="12.140625" style="174" bestFit="1" customWidth="1"/>
    <col min="6177" max="6177" width="8" style="174" bestFit="1" customWidth="1"/>
    <col min="6178" max="6178" width="12.140625" style="174" bestFit="1" customWidth="1"/>
    <col min="6179" max="6179" width="8" style="174" bestFit="1" customWidth="1"/>
    <col min="6180" max="6180" width="12.140625" style="174" bestFit="1" customWidth="1"/>
    <col min="6181" max="6181" width="8" style="174" bestFit="1" customWidth="1"/>
    <col min="6182" max="6400" width="9.140625" style="174"/>
    <col min="6401" max="6401" width="50.7109375" style="174" bestFit="1" customWidth="1"/>
    <col min="6402" max="6402" width="12.140625" style="174" bestFit="1" customWidth="1"/>
    <col min="6403" max="6403" width="8" style="174" bestFit="1" customWidth="1"/>
    <col min="6404" max="6404" width="12.140625" style="174" bestFit="1" customWidth="1"/>
    <col min="6405" max="6405" width="8" style="174" bestFit="1" customWidth="1"/>
    <col min="6406" max="6406" width="12.140625" style="174" bestFit="1" customWidth="1"/>
    <col min="6407" max="6407" width="8" style="174" bestFit="1" customWidth="1"/>
    <col min="6408" max="6408" width="12.140625" style="174" bestFit="1" customWidth="1"/>
    <col min="6409" max="6409" width="8" style="174" bestFit="1" customWidth="1"/>
    <col min="6410" max="6410" width="12.140625" style="174" bestFit="1" customWidth="1"/>
    <col min="6411" max="6411" width="8" style="174" bestFit="1" customWidth="1"/>
    <col min="6412" max="6412" width="12.140625" style="174" bestFit="1" customWidth="1"/>
    <col min="6413" max="6413" width="8" style="174" bestFit="1" customWidth="1"/>
    <col min="6414" max="6414" width="12.140625" style="174" bestFit="1" customWidth="1"/>
    <col min="6415" max="6415" width="8" style="174" bestFit="1" customWidth="1"/>
    <col min="6416" max="6416" width="12.140625" style="174" bestFit="1" customWidth="1"/>
    <col min="6417" max="6417" width="8" style="174" bestFit="1" customWidth="1"/>
    <col min="6418" max="6418" width="11.140625" style="174" bestFit="1" customWidth="1"/>
    <col min="6419" max="6419" width="4" style="174" bestFit="1" customWidth="1"/>
    <col min="6420" max="6420" width="10.140625" style="174" bestFit="1" customWidth="1"/>
    <col min="6421" max="6421" width="4" style="174" bestFit="1" customWidth="1"/>
    <col min="6422" max="6422" width="12.140625" style="174" bestFit="1" customWidth="1"/>
    <col min="6423" max="6423" width="8" style="174" bestFit="1" customWidth="1"/>
    <col min="6424" max="6424" width="12.7109375" style="174" bestFit="1" customWidth="1"/>
    <col min="6425" max="6425" width="8" style="174" bestFit="1" customWidth="1"/>
    <col min="6426" max="6426" width="12.140625" style="174" bestFit="1" customWidth="1"/>
    <col min="6427" max="6427" width="8" style="174" bestFit="1" customWidth="1"/>
    <col min="6428" max="6428" width="12.140625" style="174" bestFit="1" customWidth="1"/>
    <col min="6429" max="6429" width="8" style="174" bestFit="1" customWidth="1"/>
    <col min="6430" max="6430" width="12.140625" style="174" bestFit="1" customWidth="1"/>
    <col min="6431" max="6431" width="8" style="174" bestFit="1" customWidth="1"/>
    <col min="6432" max="6432" width="12.140625" style="174" bestFit="1" customWidth="1"/>
    <col min="6433" max="6433" width="8" style="174" bestFit="1" customWidth="1"/>
    <col min="6434" max="6434" width="12.140625" style="174" bestFit="1" customWidth="1"/>
    <col min="6435" max="6435" width="8" style="174" bestFit="1" customWidth="1"/>
    <col min="6436" max="6436" width="12.140625" style="174" bestFit="1" customWidth="1"/>
    <col min="6437" max="6437" width="8" style="174" bestFit="1" customWidth="1"/>
    <col min="6438" max="6656" width="9.140625" style="174"/>
    <col min="6657" max="6657" width="50.7109375" style="174" bestFit="1" customWidth="1"/>
    <col min="6658" max="6658" width="12.140625" style="174" bestFit="1" customWidth="1"/>
    <col min="6659" max="6659" width="8" style="174" bestFit="1" customWidth="1"/>
    <col min="6660" max="6660" width="12.140625" style="174" bestFit="1" customWidth="1"/>
    <col min="6661" max="6661" width="8" style="174" bestFit="1" customWidth="1"/>
    <col min="6662" max="6662" width="12.140625" style="174" bestFit="1" customWidth="1"/>
    <col min="6663" max="6663" width="8" style="174" bestFit="1" customWidth="1"/>
    <col min="6664" max="6664" width="12.140625" style="174" bestFit="1" customWidth="1"/>
    <col min="6665" max="6665" width="8" style="174" bestFit="1" customWidth="1"/>
    <col min="6666" max="6666" width="12.140625" style="174" bestFit="1" customWidth="1"/>
    <col min="6667" max="6667" width="8" style="174" bestFit="1" customWidth="1"/>
    <col min="6668" max="6668" width="12.140625" style="174" bestFit="1" customWidth="1"/>
    <col min="6669" max="6669" width="8" style="174" bestFit="1" customWidth="1"/>
    <col min="6670" max="6670" width="12.140625" style="174" bestFit="1" customWidth="1"/>
    <col min="6671" max="6671" width="8" style="174" bestFit="1" customWidth="1"/>
    <col min="6672" max="6672" width="12.140625" style="174" bestFit="1" customWidth="1"/>
    <col min="6673" max="6673" width="8" style="174" bestFit="1" customWidth="1"/>
    <col min="6674" max="6674" width="11.140625" style="174" bestFit="1" customWidth="1"/>
    <col min="6675" max="6675" width="4" style="174" bestFit="1" customWidth="1"/>
    <col min="6676" max="6676" width="10.140625" style="174" bestFit="1" customWidth="1"/>
    <col min="6677" max="6677" width="4" style="174" bestFit="1" customWidth="1"/>
    <col min="6678" max="6678" width="12.140625" style="174" bestFit="1" customWidth="1"/>
    <col min="6679" max="6679" width="8" style="174" bestFit="1" customWidth="1"/>
    <col min="6680" max="6680" width="12.7109375" style="174" bestFit="1" customWidth="1"/>
    <col min="6681" max="6681" width="8" style="174" bestFit="1" customWidth="1"/>
    <col min="6682" max="6682" width="12.140625" style="174" bestFit="1" customWidth="1"/>
    <col min="6683" max="6683" width="8" style="174" bestFit="1" customWidth="1"/>
    <col min="6684" max="6684" width="12.140625" style="174" bestFit="1" customWidth="1"/>
    <col min="6685" max="6685" width="8" style="174" bestFit="1" customWidth="1"/>
    <col min="6686" max="6686" width="12.140625" style="174" bestFit="1" customWidth="1"/>
    <col min="6687" max="6687" width="8" style="174" bestFit="1" customWidth="1"/>
    <col min="6688" max="6688" width="12.140625" style="174" bestFit="1" customWidth="1"/>
    <col min="6689" max="6689" width="8" style="174" bestFit="1" customWidth="1"/>
    <col min="6690" max="6690" width="12.140625" style="174" bestFit="1" customWidth="1"/>
    <col min="6691" max="6691" width="8" style="174" bestFit="1" customWidth="1"/>
    <col min="6692" max="6692" width="12.140625" style="174" bestFit="1" customWidth="1"/>
    <col min="6693" max="6693" width="8" style="174" bestFit="1" customWidth="1"/>
    <col min="6694" max="6912" width="9.140625" style="174"/>
    <col min="6913" max="6913" width="50.7109375" style="174" bestFit="1" customWidth="1"/>
    <col min="6914" max="6914" width="12.140625" style="174" bestFit="1" customWidth="1"/>
    <col min="6915" max="6915" width="8" style="174" bestFit="1" customWidth="1"/>
    <col min="6916" max="6916" width="12.140625" style="174" bestFit="1" customWidth="1"/>
    <col min="6917" max="6917" width="8" style="174" bestFit="1" customWidth="1"/>
    <col min="6918" max="6918" width="12.140625" style="174" bestFit="1" customWidth="1"/>
    <col min="6919" max="6919" width="8" style="174" bestFit="1" customWidth="1"/>
    <col min="6920" max="6920" width="12.140625" style="174" bestFit="1" customWidth="1"/>
    <col min="6921" max="6921" width="8" style="174" bestFit="1" customWidth="1"/>
    <col min="6922" max="6922" width="12.140625" style="174" bestFit="1" customWidth="1"/>
    <col min="6923" max="6923" width="8" style="174" bestFit="1" customWidth="1"/>
    <col min="6924" max="6924" width="12.140625" style="174" bestFit="1" customWidth="1"/>
    <col min="6925" max="6925" width="8" style="174" bestFit="1" customWidth="1"/>
    <col min="6926" max="6926" width="12.140625" style="174" bestFit="1" customWidth="1"/>
    <col min="6927" max="6927" width="8" style="174" bestFit="1" customWidth="1"/>
    <col min="6928" max="6928" width="12.140625" style="174" bestFit="1" customWidth="1"/>
    <col min="6929" max="6929" width="8" style="174" bestFit="1" customWidth="1"/>
    <col min="6930" max="6930" width="11.140625" style="174" bestFit="1" customWidth="1"/>
    <col min="6931" max="6931" width="4" style="174" bestFit="1" customWidth="1"/>
    <col min="6932" max="6932" width="10.140625" style="174" bestFit="1" customWidth="1"/>
    <col min="6933" max="6933" width="4" style="174" bestFit="1" customWidth="1"/>
    <col min="6934" max="6934" width="12.140625" style="174" bestFit="1" customWidth="1"/>
    <col min="6935" max="6935" width="8" style="174" bestFit="1" customWidth="1"/>
    <col min="6936" max="6936" width="12.7109375" style="174" bestFit="1" customWidth="1"/>
    <col min="6937" max="6937" width="8" style="174" bestFit="1" customWidth="1"/>
    <col min="6938" max="6938" width="12.140625" style="174" bestFit="1" customWidth="1"/>
    <col min="6939" max="6939" width="8" style="174" bestFit="1" customWidth="1"/>
    <col min="6940" max="6940" width="12.140625" style="174" bestFit="1" customWidth="1"/>
    <col min="6941" max="6941" width="8" style="174" bestFit="1" customWidth="1"/>
    <col min="6942" max="6942" width="12.140625" style="174" bestFit="1" customWidth="1"/>
    <col min="6943" max="6943" width="8" style="174" bestFit="1" customWidth="1"/>
    <col min="6944" max="6944" width="12.140625" style="174" bestFit="1" customWidth="1"/>
    <col min="6945" max="6945" width="8" style="174" bestFit="1" customWidth="1"/>
    <col min="6946" max="6946" width="12.140625" style="174" bestFit="1" customWidth="1"/>
    <col min="6947" max="6947" width="8" style="174" bestFit="1" customWidth="1"/>
    <col min="6948" max="6948" width="12.140625" style="174" bestFit="1" customWidth="1"/>
    <col min="6949" max="6949" width="8" style="174" bestFit="1" customWidth="1"/>
    <col min="6950" max="7168" width="9.140625" style="174"/>
    <col min="7169" max="7169" width="50.7109375" style="174" bestFit="1" customWidth="1"/>
    <col min="7170" max="7170" width="12.140625" style="174" bestFit="1" customWidth="1"/>
    <col min="7171" max="7171" width="8" style="174" bestFit="1" customWidth="1"/>
    <col min="7172" max="7172" width="12.140625" style="174" bestFit="1" customWidth="1"/>
    <col min="7173" max="7173" width="8" style="174" bestFit="1" customWidth="1"/>
    <col min="7174" max="7174" width="12.140625" style="174" bestFit="1" customWidth="1"/>
    <col min="7175" max="7175" width="8" style="174" bestFit="1" customWidth="1"/>
    <col min="7176" max="7176" width="12.140625" style="174" bestFit="1" customWidth="1"/>
    <col min="7177" max="7177" width="8" style="174" bestFit="1" customWidth="1"/>
    <col min="7178" max="7178" width="12.140625" style="174" bestFit="1" customWidth="1"/>
    <col min="7179" max="7179" width="8" style="174" bestFit="1" customWidth="1"/>
    <col min="7180" max="7180" width="12.140625" style="174" bestFit="1" customWidth="1"/>
    <col min="7181" max="7181" width="8" style="174" bestFit="1" customWidth="1"/>
    <col min="7182" max="7182" width="12.140625" style="174" bestFit="1" customWidth="1"/>
    <col min="7183" max="7183" width="8" style="174" bestFit="1" customWidth="1"/>
    <col min="7184" max="7184" width="12.140625" style="174" bestFit="1" customWidth="1"/>
    <col min="7185" max="7185" width="8" style="174" bestFit="1" customWidth="1"/>
    <col min="7186" max="7186" width="11.140625" style="174" bestFit="1" customWidth="1"/>
    <col min="7187" max="7187" width="4" style="174" bestFit="1" customWidth="1"/>
    <col min="7188" max="7188" width="10.140625" style="174" bestFit="1" customWidth="1"/>
    <col min="7189" max="7189" width="4" style="174" bestFit="1" customWidth="1"/>
    <col min="7190" max="7190" width="12.140625" style="174" bestFit="1" customWidth="1"/>
    <col min="7191" max="7191" width="8" style="174" bestFit="1" customWidth="1"/>
    <col min="7192" max="7192" width="12.7109375" style="174" bestFit="1" customWidth="1"/>
    <col min="7193" max="7193" width="8" style="174" bestFit="1" customWidth="1"/>
    <col min="7194" max="7194" width="12.140625" style="174" bestFit="1" customWidth="1"/>
    <col min="7195" max="7195" width="8" style="174" bestFit="1" customWidth="1"/>
    <col min="7196" max="7196" width="12.140625" style="174" bestFit="1" customWidth="1"/>
    <col min="7197" max="7197" width="8" style="174" bestFit="1" customWidth="1"/>
    <col min="7198" max="7198" width="12.140625" style="174" bestFit="1" customWidth="1"/>
    <col min="7199" max="7199" width="8" style="174" bestFit="1" customWidth="1"/>
    <col min="7200" max="7200" width="12.140625" style="174" bestFit="1" customWidth="1"/>
    <col min="7201" max="7201" width="8" style="174" bestFit="1" customWidth="1"/>
    <col min="7202" max="7202" width="12.140625" style="174" bestFit="1" customWidth="1"/>
    <col min="7203" max="7203" width="8" style="174" bestFit="1" customWidth="1"/>
    <col min="7204" max="7204" width="12.140625" style="174" bestFit="1" customWidth="1"/>
    <col min="7205" max="7205" width="8" style="174" bestFit="1" customWidth="1"/>
    <col min="7206" max="7424" width="9.140625" style="174"/>
    <col min="7425" max="7425" width="50.7109375" style="174" bestFit="1" customWidth="1"/>
    <col min="7426" max="7426" width="12.140625" style="174" bestFit="1" customWidth="1"/>
    <col min="7427" max="7427" width="8" style="174" bestFit="1" customWidth="1"/>
    <col min="7428" max="7428" width="12.140625" style="174" bestFit="1" customWidth="1"/>
    <col min="7429" max="7429" width="8" style="174" bestFit="1" customWidth="1"/>
    <col min="7430" max="7430" width="12.140625" style="174" bestFit="1" customWidth="1"/>
    <col min="7431" max="7431" width="8" style="174" bestFit="1" customWidth="1"/>
    <col min="7432" max="7432" width="12.140625" style="174" bestFit="1" customWidth="1"/>
    <col min="7433" max="7433" width="8" style="174" bestFit="1" customWidth="1"/>
    <col min="7434" max="7434" width="12.140625" style="174" bestFit="1" customWidth="1"/>
    <col min="7435" max="7435" width="8" style="174" bestFit="1" customWidth="1"/>
    <col min="7436" max="7436" width="12.140625" style="174" bestFit="1" customWidth="1"/>
    <col min="7437" max="7437" width="8" style="174" bestFit="1" customWidth="1"/>
    <col min="7438" max="7438" width="12.140625" style="174" bestFit="1" customWidth="1"/>
    <col min="7439" max="7439" width="8" style="174" bestFit="1" customWidth="1"/>
    <col min="7440" max="7440" width="12.140625" style="174" bestFit="1" customWidth="1"/>
    <col min="7441" max="7441" width="8" style="174" bestFit="1" customWidth="1"/>
    <col min="7442" max="7442" width="11.140625" style="174" bestFit="1" customWidth="1"/>
    <col min="7443" max="7443" width="4" style="174" bestFit="1" customWidth="1"/>
    <col min="7444" max="7444" width="10.140625" style="174" bestFit="1" customWidth="1"/>
    <col min="7445" max="7445" width="4" style="174" bestFit="1" customWidth="1"/>
    <col min="7446" max="7446" width="12.140625" style="174" bestFit="1" customWidth="1"/>
    <col min="7447" max="7447" width="8" style="174" bestFit="1" customWidth="1"/>
    <col min="7448" max="7448" width="12.7109375" style="174" bestFit="1" customWidth="1"/>
    <col min="7449" max="7449" width="8" style="174" bestFit="1" customWidth="1"/>
    <col min="7450" max="7450" width="12.140625" style="174" bestFit="1" customWidth="1"/>
    <col min="7451" max="7451" width="8" style="174" bestFit="1" customWidth="1"/>
    <col min="7452" max="7452" width="12.140625" style="174" bestFit="1" customWidth="1"/>
    <col min="7453" max="7453" width="8" style="174" bestFit="1" customWidth="1"/>
    <col min="7454" max="7454" width="12.140625" style="174" bestFit="1" customWidth="1"/>
    <col min="7455" max="7455" width="8" style="174" bestFit="1" customWidth="1"/>
    <col min="7456" max="7456" width="12.140625" style="174" bestFit="1" customWidth="1"/>
    <col min="7457" max="7457" width="8" style="174" bestFit="1" customWidth="1"/>
    <col min="7458" max="7458" width="12.140625" style="174" bestFit="1" customWidth="1"/>
    <col min="7459" max="7459" width="8" style="174" bestFit="1" customWidth="1"/>
    <col min="7460" max="7460" width="12.140625" style="174" bestFit="1" customWidth="1"/>
    <col min="7461" max="7461" width="8" style="174" bestFit="1" customWidth="1"/>
    <col min="7462" max="7680" width="9.140625" style="174"/>
    <col min="7681" max="7681" width="50.7109375" style="174" bestFit="1" customWidth="1"/>
    <col min="7682" max="7682" width="12.140625" style="174" bestFit="1" customWidth="1"/>
    <col min="7683" max="7683" width="8" style="174" bestFit="1" customWidth="1"/>
    <col min="7684" max="7684" width="12.140625" style="174" bestFit="1" customWidth="1"/>
    <col min="7685" max="7685" width="8" style="174" bestFit="1" customWidth="1"/>
    <col min="7686" max="7686" width="12.140625" style="174" bestFit="1" customWidth="1"/>
    <col min="7687" max="7687" width="8" style="174" bestFit="1" customWidth="1"/>
    <col min="7688" max="7688" width="12.140625" style="174" bestFit="1" customWidth="1"/>
    <col min="7689" max="7689" width="8" style="174" bestFit="1" customWidth="1"/>
    <col min="7690" max="7690" width="12.140625" style="174" bestFit="1" customWidth="1"/>
    <col min="7691" max="7691" width="8" style="174" bestFit="1" customWidth="1"/>
    <col min="7692" max="7692" width="12.140625" style="174" bestFit="1" customWidth="1"/>
    <col min="7693" max="7693" width="8" style="174" bestFit="1" customWidth="1"/>
    <col min="7694" max="7694" width="12.140625" style="174" bestFit="1" customWidth="1"/>
    <col min="7695" max="7695" width="8" style="174" bestFit="1" customWidth="1"/>
    <col min="7696" max="7696" width="12.140625" style="174" bestFit="1" customWidth="1"/>
    <col min="7697" max="7697" width="8" style="174" bestFit="1" customWidth="1"/>
    <col min="7698" max="7698" width="11.140625" style="174" bestFit="1" customWidth="1"/>
    <col min="7699" max="7699" width="4" style="174" bestFit="1" customWidth="1"/>
    <col min="7700" max="7700" width="10.140625" style="174" bestFit="1" customWidth="1"/>
    <col min="7701" max="7701" width="4" style="174" bestFit="1" customWidth="1"/>
    <col min="7702" max="7702" width="12.140625" style="174" bestFit="1" customWidth="1"/>
    <col min="7703" max="7703" width="8" style="174" bestFit="1" customWidth="1"/>
    <col min="7704" max="7704" width="12.7109375" style="174" bestFit="1" customWidth="1"/>
    <col min="7705" max="7705" width="8" style="174" bestFit="1" customWidth="1"/>
    <col min="7706" max="7706" width="12.140625" style="174" bestFit="1" customWidth="1"/>
    <col min="7707" max="7707" width="8" style="174" bestFit="1" customWidth="1"/>
    <col min="7708" max="7708" width="12.140625" style="174" bestFit="1" customWidth="1"/>
    <col min="7709" max="7709" width="8" style="174" bestFit="1" customWidth="1"/>
    <col min="7710" max="7710" width="12.140625" style="174" bestFit="1" customWidth="1"/>
    <col min="7711" max="7711" width="8" style="174" bestFit="1" customWidth="1"/>
    <col min="7712" max="7712" width="12.140625" style="174" bestFit="1" customWidth="1"/>
    <col min="7713" max="7713" width="8" style="174" bestFit="1" customWidth="1"/>
    <col min="7714" max="7714" width="12.140625" style="174" bestFit="1" customWidth="1"/>
    <col min="7715" max="7715" width="8" style="174" bestFit="1" customWidth="1"/>
    <col min="7716" max="7716" width="12.140625" style="174" bestFit="1" customWidth="1"/>
    <col min="7717" max="7717" width="8" style="174" bestFit="1" customWidth="1"/>
    <col min="7718" max="7936" width="9.140625" style="174"/>
    <col min="7937" max="7937" width="50.7109375" style="174" bestFit="1" customWidth="1"/>
    <col min="7938" max="7938" width="12.140625" style="174" bestFit="1" customWidth="1"/>
    <col min="7939" max="7939" width="8" style="174" bestFit="1" customWidth="1"/>
    <col min="7940" max="7940" width="12.140625" style="174" bestFit="1" customWidth="1"/>
    <col min="7941" max="7941" width="8" style="174" bestFit="1" customWidth="1"/>
    <col min="7942" max="7942" width="12.140625" style="174" bestFit="1" customWidth="1"/>
    <col min="7943" max="7943" width="8" style="174" bestFit="1" customWidth="1"/>
    <col min="7944" max="7944" width="12.140625" style="174" bestFit="1" customWidth="1"/>
    <col min="7945" max="7945" width="8" style="174" bestFit="1" customWidth="1"/>
    <col min="7946" max="7946" width="12.140625" style="174" bestFit="1" customWidth="1"/>
    <col min="7947" max="7947" width="8" style="174" bestFit="1" customWidth="1"/>
    <col min="7948" max="7948" width="12.140625" style="174" bestFit="1" customWidth="1"/>
    <col min="7949" max="7949" width="8" style="174" bestFit="1" customWidth="1"/>
    <col min="7950" max="7950" width="12.140625" style="174" bestFit="1" customWidth="1"/>
    <col min="7951" max="7951" width="8" style="174" bestFit="1" customWidth="1"/>
    <col min="7952" max="7952" width="12.140625" style="174" bestFit="1" customWidth="1"/>
    <col min="7953" max="7953" width="8" style="174" bestFit="1" customWidth="1"/>
    <col min="7954" max="7954" width="11.140625" style="174" bestFit="1" customWidth="1"/>
    <col min="7955" max="7955" width="4" style="174" bestFit="1" customWidth="1"/>
    <col min="7956" max="7956" width="10.140625" style="174" bestFit="1" customWidth="1"/>
    <col min="7957" max="7957" width="4" style="174" bestFit="1" customWidth="1"/>
    <col min="7958" max="7958" width="12.140625" style="174" bestFit="1" customWidth="1"/>
    <col min="7959" max="7959" width="8" style="174" bestFit="1" customWidth="1"/>
    <col min="7960" max="7960" width="12.7109375" style="174" bestFit="1" customWidth="1"/>
    <col min="7961" max="7961" width="8" style="174" bestFit="1" customWidth="1"/>
    <col min="7962" max="7962" width="12.140625" style="174" bestFit="1" customWidth="1"/>
    <col min="7963" max="7963" width="8" style="174" bestFit="1" customWidth="1"/>
    <col min="7964" max="7964" width="12.140625" style="174" bestFit="1" customWidth="1"/>
    <col min="7965" max="7965" width="8" style="174" bestFit="1" customWidth="1"/>
    <col min="7966" max="7966" width="12.140625" style="174" bestFit="1" customWidth="1"/>
    <col min="7967" max="7967" width="8" style="174" bestFit="1" customWidth="1"/>
    <col min="7968" max="7968" width="12.140625" style="174" bestFit="1" customWidth="1"/>
    <col min="7969" max="7969" width="8" style="174" bestFit="1" customWidth="1"/>
    <col min="7970" max="7970" width="12.140625" style="174" bestFit="1" customWidth="1"/>
    <col min="7971" max="7971" width="8" style="174" bestFit="1" customWidth="1"/>
    <col min="7972" max="7972" width="12.140625" style="174" bestFit="1" customWidth="1"/>
    <col min="7973" max="7973" width="8" style="174" bestFit="1" customWidth="1"/>
    <col min="7974" max="8192" width="9.140625" style="174"/>
    <col min="8193" max="8193" width="50.7109375" style="174" bestFit="1" customWidth="1"/>
    <col min="8194" max="8194" width="12.140625" style="174" bestFit="1" customWidth="1"/>
    <col min="8195" max="8195" width="8" style="174" bestFit="1" customWidth="1"/>
    <col min="8196" max="8196" width="12.140625" style="174" bestFit="1" customWidth="1"/>
    <col min="8197" max="8197" width="8" style="174" bestFit="1" customWidth="1"/>
    <col min="8198" max="8198" width="12.140625" style="174" bestFit="1" customWidth="1"/>
    <col min="8199" max="8199" width="8" style="174" bestFit="1" customWidth="1"/>
    <col min="8200" max="8200" width="12.140625" style="174" bestFit="1" customWidth="1"/>
    <col min="8201" max="8201" width="8" style="174" bestFit="1" customWidth="1"/>
    <col min="8202" max="8202" width="12.140625" style="174" bestFit="1" customWidth="1"/>
    <col min="8203" max="8203" width="8" style="174" bestFit="1" customWidth="1"/>
    <col min="8204" max="8204" width="12.140625" style="174" bestFit="1" customWidth="1"/>
    <col min="8205" max="8205" width="8" style="174" bestFit="1" customWidth="1"/>
    <col min="8206" max="8206" width="12.140625" style="174" bestFit="1" customWidth="1"/>
    <col min="8207" max="8207" width="8" style="174" bestFit="1" customWidth="1"/>
    <col min="8208" max="8208" width="12.140625" style="174" bestFit="1" customWidth="1"/>
    <col min="8209" max="8209" width="8" style="174" bestFit="1" customWidth="1"/>
    <col min="8210" max="8210" width="11.140625" style="174" bestFit="1" customWidth="1"/>
    <col min="8211" max="8211" width="4" style="174" bestFit="1" customWidth="1"/>
    <col min="8212" max="8212" width="10.140625" style="174" bestFit="1" customWidth="1"/>
    <col min="8213" max="8213" width="4" style="174" bestFit="1" customWidth="1"/>
    <col min="8214" max="8214" width="12.140625" style="174" bestFit="1" customWidth="1"/>
    <col min="8215" max="8215" width="8" style="174" bestFit="1" customWidth="1"/>
    <col min="8216" max="8216" width="12.7109375" style="174" bestFit="1" customWidth="1"/>
    <col min="8217" max="8217" width="8" style="174" bestFit="1" customWidth="1"/>
    <col min="8218" max="8218" width="12.140625" style="174" bestFit="1" customWidth="1"/>
    <col min="8219" max="8219" width="8" style="174" bestFit="1" customWidth="1"/>
    <col min="8220" max="8220" width="12.140625" style="174" bestFit="1" customWidth="1"/>
    <col min="8221" max="8221" width="8" style="174" bestFit="1" customWidth="1"/>
    <col min="8222" max="8222" width="12.140625" style="174" bestFit="1" customWidth="1"/>
    <col min="8223" max="8223" width="8" style="174" bestFit="1" customWidth="1"/>
    <col min="8224" max="8224" width="12.140625" style="174" bestFit="1" customWidth="1"/>
    <col min="8225" max="8225" width="8" style="174" bestFit="1" customWidth="1"/>
    <col min="8226" max="8226" width="12.140625" style="174" bestFit="1" customWidth="1"/>
    <col min="8227" max="8227" width="8" style="174" bestFit="1" customWidth="1"/>
    <col min="8228" max="8228" width="12.140625" style="174" bestFit="1" customWidth="1"/>
    <col min="8229" max="8229" width="8" style="174" bestFit="1" customWidth="1"/>
    <col min="8230" max="8448" width="9.140625" style="174"/>
    <col min="8449" max="8449" width="50.7109375" style="174" bestFit="1" customWidth="1"/>
    <col min="8450" max="8450" width="12.140625" style="174" bestFit="1" customWidth="1"/>
    <col min="8451" max="8451" width="8" style="174" bestFit="1" customWidth="1"/>
    <col min="8452" max="8452" width="12.140625" style="174" bestFit="1" customWidth="1"/>
    <col min="8453" max="8453" width="8" style="174" bestFit="1" customWidth="1"/>
    <col min="8454" max="8454" width="12.140625" style="174" bestFit="1" customWidth="1"/>
    <col min="8455" max="8455" width="8" style="174" bestFit="1" customWidth="1"/>
    <col min="8456" max="8456" width="12.140625" style="174" bestFit="1" customWidth="1"/>
    <col min="8457" max="8457" width="8" style="174" bestFit="1" customWidth="1"/>
    <col min="8458" max="8458" width="12.140625" style="174" bestFit="1" customWidth="1"/>
    <col min="8459" max="8459" width="8" style="174" bestFit="1" customWidth="1"/>
    <col min="8460" max="8460" width="12.140625" style="174" bestFit="1" customWidth="1"/>
    <col min="8461" max="8461" width="8" style="174" bestFit="1" customWidth="1"/>
    <col min="8462" max="8462" width="12.140625" style="174" bestFit="1" customWidth="1"/>
    <col min="8463" max="8463" width="8" style="174" bestFit="1" customWidth="1"/>
    <col min="8464" max="8464" width="12.140625" style="174" bestFit="1" customWidth="1"/>
    <col min="8465" max="8465" width="8" style="174" bestFit="1" customWidth="1"/>
    <col min="8466" max="8466" width="11.140625" style="174" bestFit="1" customWidth="1"/>
    <col min="8467" max="8467" width="4" style="174" bestFit="1" customWidth="1"/>
    <col min="8468" max="8468" width="10.140625" style="174" bestFit="1" customWidth="1"/>
    <col min="8469" max="8469" width="4" style="174" bestFit="1" customWidth="1"/>
    <col min="8470" max="8470" width="12.140625" style="174" bestFit="1" customWidth="1"/>
    <col min="8471" max="8471" width="8" style="174" bestFit="1" customWidth="1"/>
    <col min="8472" max="8472" width="12.7109375" style="174" bestFit="1" customWidth="1"/>
    <col min="8473" max="8473" width="8" style="174" bestFit="1" customWidth="1"/>
    <col min="8474" max="8474" width="12.140625" style="174" bestFit="1" customWidth="1"/>
    <col min="8475" max="8475" width="8" style="174" bestFit="1" customWidth="1"/>
    <col min="8476" max="8476" width="12.140625" style="174" bestFit="1" customWidth="1"/>
    <col min="8477" max="8477" width="8" style="174" bestFit="1" customWidth="1"/>
    <col min="8478" max="8478" width="12.140625" style="174" bestFit="1" customWidth="1"/>
    <col min="8479" max="8479" width="8" style="174" bestFit="1" customWidth="1"/>
    <col min="8480" max="8480" width="12.140625" style="174" bestFit="1" customWidth="1"/>
    <col min="8481" max="8481" width="8" style="174" bestFit="1" customWidth="1"/>
    <col min="8482" max="8482" width="12.140625" style="174" bestFit="1" customWidth="1"/>
    <col min="8483" max="8483" width="8" style="174" bestFit="1" customWidth="1"/>
    <col min="8484" max="8484" width="12.140625" style="174" bestFit="1" customWidth="1"/>
    <col min="8485" max="8485" width="8" style="174" bestFit="1" customWidth="1"/>
    <col min="8486" max="8704" width="9.140625" style="174"/>
    <col min="8705" max="8705" width="50.7109375" style="174" bestFit="1" customWidth="1"/>
    <col min="8706" max="8706" width="12.140625" style="174" bestFit="1" customWidth="1"/>
    <col min="8707" max="8707" width="8" style="174" bestFit="1" customWidth="1"/>
    <col min="8708" max="8708" width="12.140625" style="174" bestFit="1" customWidth="1"/>
    <col min="8709" max="8709" width="8" style="174" bestFit="1" customWidth="1"/>
    <col min="8710" max="8710" width="12.140625" style="174" bestFit="1" customWidth="1"/>
    <col min="8711" max="8711" width="8" style="174" bestFit="1" customWidth="1"/>
    <col min="8712" max="8712" width="12.140625" style="174" bestFit="1" customWidth="1"/>
    <col min="8713" max="8713" width="8" style="174" bestFit="1" customWidth="1"/>
    <col min="8714" max="8714" width="12.140625" style="174" bestFit="1" customWidth="1"/>
    <col min="8715" max="8715" width="8" style="174" bestFit="1" customWidth="1"/>
    <col min="8716" max="8716" width="12.140625" style="174" bestFit="1" customWidth="1"/>
    <col min="8717" max="8717" width="8" style="174" bestFit="1" customWidth="1"/>
    <col min="8718" max="8718" width="12.140625" style="174" bestFit="1" customWidth="1"/>
    <col min="8719" max="8719" width="8" style="174" bestFit="1" customWidth="1"/>
    <col min="8720" max="8720" width="12.140625" style="174" bestFit="1" customWidth="1"/>
    <col min="8721" max="8721" width="8" style="174" bestFit="1" customWidth="1"/>
    <col min="8722" max="8722" width="11.140625" style="174" bestFit="1" customWidth="1"/>
    <col min="8723" max="8723" width="4" style="174" bestFit="1" customWidth="1"/>
    <col min="8724" max="8724" width="10.140625" style="174" bestFit="1" customWidth="1"/>
    <col min="8725" max="8725" width="4" style="174" bestFit="1" customWidth="1"/>
    <col min="8726" max="8726" width="12.140625" style="174" bestFit="1" customWidth="1"/>
    <col min="8727" max="8727" width="8" style="174" bestFit="1" customWidth="1"/>
    <col min="8728" max="8728" width="12.7109375" style="174" bestFit="1" customWidth="1"/>
    <col min="8729" max="8729" width="8" style="174" bestFit="1" customWidth="1"/>
    <col min="8730" max="8730" width="12.140625" style="174" bestFit="1" customWidth="1"/>
    <col min="8731" max="8731" width="8" style="174" bestFit="1" customWidth="1"/>
    <col min="8732" max="8732" width="12.140625" style="174" bestFit="1" customWidth="1"/>
    <col min="8733" max="8733" width="8" style="174" bestFit="1" customWidth="1"/>
    <col min="8734" max="8734" width="12.140625" style="174" bestFit="1" customWidth="1"/>
    <col min="8735" max="8735" width="8" style="174" bestFit="1" customWidth="1"/>
    <col min="8736" max="8736" width="12.140625" style="174" bestFit="1" customWidth="1"/>
    <col min="8737" max="8737" width="8" style="174" bestFit="1" customWidth="1"/>
    <col min="8738" max="8738" width="12.140625" style="174" bestFit="1" customWidth="1"/>
    <col min="8739" max="8739" width="8" style="174" bestFit="1" customWidth="1"/>
    <col min="8740" max="8740" width="12.140625" style="174" bestFit="1" customWidth="1"/>
    <col min="8741" max="8741" width="8" style="174" bestFit="1" customWidth="1"/>
    <col min="8742" max="8960" width="9.140625" style="174"/>
    <col min="8961" max="8961" width="50.7109375" style="174" bestFit="1" customWidth="1"/>
    <col min="8962" max="8962" width="12.140625" style="174" bestFit="1" customWidth="1"/>
    <col min="8963" max="8963" width="8" style="174" bestFit="1" customWidth="1"/>
    <col min="8964" max="8964" width="12.140625" style="174" bestFit="1" customWidth="1"/>
    <col min="8965" max="8965" width="8" style="174" bestFit="1" customWidth="1"/>
    <col min="8966" max="8966" width="12.140625" style="174" bestFit="1" customWidth="1"/>
    <col min="8967" max="8967" width="8" style="174" bestFit="1" customWidth="1"/>
    <col min="8968" max="8968" width="12.140625" style="174" bestFit="1" customWidth="1"/>
    <col min="8969" max="8969" width="8" style="174" bestFit="1" customWidth="1"/>
    <col min="8970" max="8970" width="12.140625" style="174" bestFit="1" customWidth="1"/>
    <col min="8971" max="8971" width="8" style="174" bestFit="1" customWidth="1"/>
    <col min="8972" max="8972" width="12.140625" style="174" bestFit="1" customWidth="1"/>
    <col min="8973" max="8973" width="8" style="174" bestFit="1" customWidth="1"/>
    <col min="8974" max="8974" width="12.140625" style="174" bestFit="1" customWidth="1"/>
    <col min="8975" max="8975" width="8" style="174" bestFit="1" customWidth="1"/>
    <col min="8976" max="8976" width="12.140625" style="174" bestFit="1" customWidth="1"/>
    <col min="8977" max="8977" width="8" style="174" bestFit="1" customWidth="1"/>
    <col min="8978" max="8978" width="11.140625" style="174" bestFit="1" customWidth="1"/>
    <col min="8979" max="8979" width="4" style="174" bestFit="1" customWidth="1"/>
    <col min="8980" max="8980" width="10.140625" style="174" bestFit="1" customWidth="1"/>
    <col min="8981" max="8981" width="4" style="174" bestFit="1" customWidth="1"/>
    <col min="8982" max="8982" width="12.140625" style="174" bestFit="1" customWidth="1"/>
    <col min="8983" max="8983" width="8" style="174" bestFit="1" customWidth="1"/>
    <col min="8984" max="8984" width="12.7109375" style="174" bestFit="1" customWidth="1"/>
    <col min="8985" max="8985" width="8" style="174" bestFit="1" customWidth="1"/>
    <col min="8986" max="8986" width="12.140625" style="174" bestFit="1" customWidth="1"/>
    <col min="8987" max="8987" width="8" style="174" bestFit="1" customWidth="1"/>
    <col min="8988" max="8988" width="12.140625" style="174" bestFit="1" customWidth="1"/>
    <col min="8989" max="8989" width="8" style="174" bestFit="1" customWidth="1"/>
    <col min="8990" max="8990" width="12.140625" style="174" bestFit="1" customWidth="1"/>
    <col min="8991" max="8991" width="8" style="174" bestFit="1" customWidth="1"/>
    <col min="8992" max="8992" width="12.140625" style="174" bestFit="1" customWidth="1"/>
    <col min="8993" max="8993" width="8" style="174" bestFit="1" customWidth="1"/>
    <col min="8994" max="8994" width="12.140625" style="174" bestFit="1" customWidth="1"/>
    <col min="8995" max="8995" width="8" style="174" bestFit="1" customWidth="1"/>
    <col min="8996" max="8996" width="12.140625" style="174" bestFit="1" customWidth="1"/>
    <col min="8997" max="8997" width="8" style="174" bestFit="1" customWidth="1"/>
    <col min="8998" max="9216" width="9.140625" style="174"/>
    <col min="9217" max="9217" width="50.7109375" style="174" bestFit="1" customWidth="1"/>
    <col min="9218" max="9218" width="12.140625" style="174" bestFit="1" customWidth="1"/>
    <col min="9219" max="9219" width="8" style="174" bestFit="1" customWidth="1"/>
    <col min="9220" max="9220" width="12.140625" style="174" bestFit="1" customWidth="1"/>
    <col min="9221" max="9221" width="8" style="174" bestFit="1" customWidth="1"/>
    <col min="9222" max="9222" width="12.140625" style="174" bestFit="1" customWidth="1"/>
    <col min="9223" max="9223" width="8" style="174" bestFit="1" customWidth="1"/>
    <col min="9224" max="9224" width="12.140625" style="174" bestFit="1" customWidth="1"/>
    <col min="9225" max="9225" width="8" style="174" bestFit="1" customWidth="1"/>
    <col min="9226" max="9226" width="12.140625" style="174" bestFit="1" customWidth="1"/>
    <col min="9227" max="9227" width="8" style="174" bestFit="1" customWidth="1"/>
    <col min="9228" max="9228" width="12.140625" style="174" bestFit="1" customWidth="1"/>
    <col min="9229" max="9229" width="8" style="174" bestFit="1" customWidth="1"/>
    <col min="9230" max="9230" width="12.140625" style="174" bestFit="1" customWidth="1"/>
    <col min="9231" max="9231" width="8" style="174" bestFit="1" customWidth="1"/>
    <col min="9232" max="9232" width="12.140625" style="174" bestFit="1" customWidth="1"/>
    <col min="9233" max="9233" width="8" style="174" bestFit="1" customWidth="1"/>
    <col min="9234" max="9234" width="11.140625" style="174" bestFit="1" customWidth="1"/>
    <col min="9235" max="9235" width="4" style="174" bestFit="1" customWidth="1"/>
    <col min="9236" max="9236" width="10.140625" style="174" bestFit="1" customWidth="1"/>
    <col min="9237" max="9237" width="4" style="174" bestFit="1" customWidth="1"/>
    <col min="9238" max="9238" width="12.140625" style="174" bestFit="1" customWidth="1"/>
    <col min="9239" max="9239" width="8" style="174" bestFit="1" customWidth="1"/>
    <col min="9240" max="9240" width="12.7109375" style="174" bestFit="1" customWidth="1"/>
    <col min="9241" max="9241" width="8" style="174" bestFit="1" customWidth="1"/>
    <col min="9242" max="9242" width="12.140625" style="174" bestFit="1" customWidth="1"/>
    <col min="9243" max="9243" width="8" style="174" bestFit="1" customWidth="1"/>
    <col min="9244" max="9244" width="12.140625" style="174" bestFit="1" customWidth="1"/>
    <col min="9245" max="9245" width="8" style="174" bestFit="1" customWidth="1"/>
    <col min="9246" max="9246" width="12.140625" style="174" bestFit="1" customWidth="1"/>
    <col min="9247" max="9247" width="8" style="174" bestFit="1" customWidth="1"/>
    <col min="9248" max="9248" width="12.140625" style="174" bestFit="1" customWidth="1"/>
    <col min="9249" max="9249" width="8" style="174" bestFit="1" customWidth="1"/>
    <col min="9250" max="9250" width="12.140625" style="174" bestFit="1" customWidth="1"/>
    <col min="9251" max="9251" width="8" style="174" bestFit="1" customWidth="1"/>
    <col min="9252" max="9252" width="12.140625" style="174" bestFit="1" customWidth="1"/>
    <col min="9253" max="9253" width="8" style="174" bestFit="1" customWidth="1"/>
    <col min="9254" max="9472" width="9.140625" style="174"/>
    <col min="9473" max="9473" width="50.7109375" style="174" bestFit="1" customWidth="1"/>
    <col min="9474" max="9474" width="12.140625" style="174" bestFit="1" customWidth="1"/>
    <col min="9475" max="9475" width="8" style="174" bestFit="1" customWidth="1"/>
    <col min="9476" max="9476" width="12.140625" style="174" bestFit="1" customWidth="1"/>
    <col min="9477" max="9477" width="8" style="174" bestFit="1" customWidth="1"/>
    <col min="9478" max="9478" width="12.140625" style="174" bestFit="1" customWidth="1"/>
    <col min="9479" max="9479" width="8" style="174" bestFit="1" customWidth="1"/>
    <col min="9480" max="9480" width="12.140625" style="174" bestFit="1" customWidth="1"/>
    <col min="9481" max="9481" width="8" style="174" bestFit="1" customWidth="1"/>
    <col min="9482" max="9482" width="12.140625" style="174" bestFit="1" customWidth="1"/>
    <col min="9483" max="9483" width="8" style="174" bestFit="1" customWidth="1"/>
    <col min="9484" max="9484" width="12.140625" style="174" bestFit="1" customWidth="1"/>
    <col min="9485" max="9485" width="8" style="174" bestFit="1" customWidth="1"/>
    <col min="9486" max="9486" width="12.140625" style="174" bestFit="1" customWidth="1"/>
    <col min="9487" max="9487" width="8" style="174" bestFit="1" customWidth="1"/>
    <col min="9488" max="9488" width="12.140625" style="174" bestFit="1" customWidth="1"/>
    <col min="9489" max="9489" width="8" style="174" bestFit="1" customWidth="1"/>
    <col min="9490" max="9490" width="11.140625" style="174" bestFit="1" customWidth="1"/>
    <col min="9491" max="9491" width="4" style="174" bestFit="1" customWidth="1"/>
    <col min="9492" max="9492" width="10.140625" style="174" bestFit="1" customWidth="1"/>
    <col min="9493" max="9493" width="4" style="174" bestFit="1" customWidth="1"/>
    <col min="9494" max="9494" width="12.140625" style="174" bestFit="1" customWidth="1"/>
    <col min="9495" max="9495" width="8" style="174" bestFit="1" customWidth="1"/>
    <col min="9496" max="9496" width="12.7109375" style="174" bestFit="1" customWidth="1"/>
    <col min="9497" max="9497" width="8" style="174" bestFit="1" customWidth="1"/>
    <col min="9498" max="9498" width="12.140625" style="174" bestFit="1" customWidth="1"/>
    <col min="9499" max="9499" width="8" style="174" bestFit="1" customWidth="1"/>
    <col min="9500" max="9500" width="12.140625" style="174" bestFit="1" customWidth="1"/>
    <col min="9501" max="9501" width="8" style="174" bestFit="1" customWidth="1"/>
    <col min="9502" max="9502" width="12.140625" style="174" bestFit="1" customWidth="1"/>
    <col min="9503" max="9503" width="8" style="174" bestFit="1" customWidth="1"/>
    <col min="9504" max="9504" width="12.140625" style="174" bestFit="1" customWidth="1"/>
    <col min="9505" max="9505" width="8" style="174" bestFit="1" customWidth="1"/>
    <col min="9506" max="9506" width="12.140625" style="174" bestFit="1" customWidth="1"/>
    <col min="9507" max="9507" width="8" style="174" bestFit="1" customWidth="1"/>
    <col min="9508" max="9508" width="12.140625" style="174" bestFit="1" customWidth="1"/>
    <col min="9509" max="9509" width="8" style="174" bestFit="1" customWidth="1"/>
    <col min="9510" max="9728" width="9.140625" style="174"/>
    <col min="9729" max="9729" width="50.7109375" style="174" bestFit="1" customWidth="1"/>
    <col min="9730" max="9730" width="12.140625" style="174" bestFit="1" customWidth="1"/>
    <col min="9731" max="9731" width="8" style="174" bestFit="1" customWidth="1"/>
    <col min="9732" max="9732" width="12.140625" style="174" bestFit="1" customWidth="1"/>
    <col min="9733" max="9733" width="8" style="174" bestFit="1" customWidth="1"/>
    <col min="9734" max="9734" width="12.140625" style="174" bestFit="1" customWidth="1"/>
    <col min="9735" max="9735" width="8" style="174" bestFit="1" customWidth="1"/>
    <col min="9736" max="9736" width="12.140625" style="174" bestFit="1" customWidth="1"/>
    <col min="9737" max="9737" width="8" style="174" bestFit="1" customWidth="1"/>
    <col min="9738" max="9738" width="12.140625" style="174" bestFit="1" customWidth="1"/>
    <col min="9739" max="9739" width="8" style="174" bestFit="1" customWidth="1"/>
    <col min="9740" max="9740" width="12.140625" style="174" bestFit="1" customWidth="1"/>
    <col min="9741" max="9741" width="8" style="174" bestFit="1" customWidth="1"/>
    <col min="9742" max="9742" width="12.140625" style="174" bestFit="1" customWidth="1"/>
    <col min="9743" max="9743" width="8" style="174" bestFit="1" customWidth="1"/>
    <col min="9744" max="9744" width="12.140625" style="174" bestFit="1" customWidth="1"/>
    <col min="9745" max="9745" width="8" style="174" bestFit="1" customWidth="1"/>
    <col min="9746" max="9746" width="11.140625" style="174" bestFit="1" customWidth="1"/>
    <col min="9747" max="9747" width="4" style="174" bestFit="1" customWidth="1"/>
    <col min="9748" max="9748" width="10.140625" style="174" bestFit="1" customWidth="1"/>
    <col min="9749" max="9749" width="4" style="174" bestFit="1" customWidth="1"/>
    <col min="9750" max="9750" width="12.140625" style="174" bestFit="1" customWidth="1"/>
    <col min="9751" max="9751" width="8" style="174" bestFit="1" customWidth="1"/>
    <col min="9752" max="9752" width="12.7109375" style="174" bestFit="1" customWidth="1"/>
    <col min="9753" max="9753" width="8" style="174" bestFit="1" customWidth="1"/>
    <col min="9754" max="9754" width="12.140625" style="174" bestFit="1" customWidth="1"/>
    <col min="9755" max="9755" width="8" style="174" bestFit="1" customWidth="1"/>
    <col min="9756" max="9756" width="12.140625" style="174" bestFit="1" customWidth="1"/>
    <col min="9757" max="9757" width="8" style="174" bestFit="1" customWidth="1"/>
    <col min="9758" max="9758" width="12.140625" style="174" bestFit="1" customWidth="1"/>
    <col min="9759" max="9759" width="8" style="174" bestFit="1" customWidth="1"/>
    <col min="9760" max="9760" width="12.140625" style="174" bestFit="1" customWidth="1"/>
    <col min="9761" max="9761" width="8" style="174" bestFit="1" customWidth="1"/>
    <col min="9762" max="9762" width="12.140625" style="174" bestFit="1" customWidth="1"/>
    <col min="9763" max="9763" width="8" style="174" bestFit="1" customWidth="1"/>
    <col min="9764" max="9764" width="12.140625" style="174" bestFit="1" customWidth="1"/>
    <col min="9765" max="9765" width="8" style="174" bestFit="1" customWidth="1"/>
    <col min="9766" max="9984" width="9.140625" style="174"/>
    <col min="9985" max="9985" width="50.7109375" style="174" bestFit="1" customWidth="1"/>
    <col min="9986" max="9986" width="12.140625" style="174" bestFit="1" customWidth="1"/>
    <col min="9987" max="9987" width="8" style="174" bestFit="1" customWidth="1"/>
    <col min="9988" max="9988" width="12.140625" style="174" bestFit="1" customWidth="1"/>
    <col min="9989" max="9989" width="8" style="174" bestFit="1" customWidth="1"/>
    <col min="9990" max="9990" width="12.140625" style="174" bestFit="1" customWidth="1"/>
    <col min="9991" max="9991" width="8" style="174" bestFit="1" customWidth="1"/>
    <col min="9992" max="9992" width="12.140625" style="174" bestFit="1" customWidth="1"/>
    <col min="9993" max="9993" width="8" style="174" bestFit="1" customWidth="1"/>
    <col min="9994" max="9994" width="12.140625" style="174" bestFit="1" customWidth="1"/>
    <col min="9995" max="9995" width="8" style="174" bestFit="1" customWidth="1"/>
    <col min="9996" max="9996" width="12.140625" style="174" bestFit="1" customWidth="1"/>
    <col min="9997" max="9997" width="8" style="174" bestFit="1" customWidth="1"/>
    <col min="9998" max="9998" width="12.140625" style="174" bestFit="1" customWidth="1"/>
    <col min="9999" max="9999" width="8" style="174" bestFit="1" customWidth="1"/>
    <col min="10000" max="10000" width="12.140625" style="174" bestFit="1" customWidth="1"/>
    <col min="10001" max="10001" width="8" style="174" bestFit="1" customWidth="1"/>
    <col min="10002" max="10002" width="11.140625" style="174" bestFit="1" customWidth="1"/>
    <col min="10003" max="10003" width="4" style="174" bestFit="1" customWidth="1"/>
    <col min="10004" max="10004" width="10.140625" style="174" bestFit="1" customWidth="1"/>
    <col min="10005" max="10005" width="4" style="174" bestFit="1" customWidth="1"/>
    <col min="10006" max="10006" width="12.140625" style="174" bestFit="1" customWidth="1"/>
    <col min="10007" max="10007" width="8" style="174" bestFit="1" customWidth="1"/>
    <col min="10008" max="10008" width="12.7109375" style="174" bestFit="1" customWidth="1"/>
    <col min="10009" max="10009" width="8" style="174" bestFit="1" customWidth="1"/>
    <col min="10010" max="10010" width="12.140625" style="174" bestFit="1" customWidth="1"/>
    <col min="10011" max="10011" width="8" style="174" bestFit="1" customWidth="1"/>
    <col min="10012" max="10012" width="12.140625" style="174" bestFit="1" customWidth="1"/>
    <col min="10013" max="10013" width="8" style="174" bestFit="1" customWidth="1"/>
    <col min="10014" max="10014" width="12.140625" style="174" bestFit="1" customWidth="1"/>
    <col min="10015" max="10015" width="8" style="174" bestFit="1" customWidth="1"/>
    <col min="10016" max="10016" width="12.140625" style="174" bestFit="1" customWidth="1"/>
    <col min="10017" max="10017" width="8" style="174" bestFit="1" customWidth="1"/>
    <col min="10018" max="10018" width="12.140625" style="174" bestFit="1" customWidth="1"/>
    <col min="10019" max="10019" width="8" style="174" bestFit="1" customWidth="1"/>
    <col min="10020" max="10020" width="12.140625" style="174" bestFit="1" customWidth="1"/>
    <col min="10021" max="10021" width="8" style="174" bestFit="1" customWidth="1"/>
    <col min="10022" max="10240" width="9.140625" style="174"/>
    <col min="10241" max="10241" width="50.7109375" style="174" bestFit="1" customWidth="1"/>
    <col min="10242" max="10242" width="12.140625" style="174" bestFit="1" customWidth="1"/>
    <col min="10243" max="10243" width="8" style="174" bestFit="1" customWidth="1"/>
    <col min="10244" max="10244" width="12.140625" style="174" bestFit="1" customWidth="1"/>
    <col min="10245" max="10245" width="8" style="174" bestFit="1" customWidth="1"/>
    <col min="10246" max="10246" width="12.140625" style="174" bestFit="1" customWidth="1"/>
    <col min="10247" max="10247" width="8" style="174" bestFit="1" customWidth="1"/>
    <col min="10248" max="10248" width="12.140625" style="174" bestFit="1" customWidth="1"/>
    <col min="10249" max="10249" width="8" style="174" bestFit="1" customWidth="1"/>
    <col min="10250" max="10250" width="12.140625" style="174" bestFit="1" customWidth="1"/>
    <col min="10251" max="10251" width="8" style="174" bestFit="1" customWidth="1"/>
    <col min="10252" max="10252" width="12.140625" style="174" bestFit="1" customWidth="1"/>
    <col min="10253" max="10253" width="8" style="174" bestFit="1" customWidth="1"/>
    <col min="10254" max="10254" width="12.140625" style="174" bestFit="1" customWidth="1"/>
    <col min="10255" max="10255" width="8" style="174" bestFit="1" customWidth="1"/>
    <col min="10256" max="10256" width="12.140625" style="174" bestFit="1" customWidth="1"/>
    <col min="10257" max="10257" width="8" style="174" bestFit="1" customWidth="1"/>
    <col min="10258" max="10258" width="11.140625" style="174" bestFit="1" customWidth="1"/>
    <col min="10259" max="10259" width="4" style="174" bestFit="1" customWidth="1"/>
    <col min="10260" max="10260" width="10.140625" style="174" bestFit="1" customWidth="1"/>
    <col min="10261" max="10261" width="4" style="174" bestFit="1" customWidth="1"/>
    <col min="10262" max="10262" width="12.140625" style="174" bestFit="1" customWidth="1"/>
    <col min="10263" max="10263" width="8" style="174" bestFit="1" customWidth="1"/>
    <col min="10264" max="10264" width="12.7109375" style="174" bestFit="1" customWidth="1"/>
    <col min="10265" max="10265" width="8" style="174" bestFit="1" customWidth="1"/>
    <col min="10266" max="10266" width="12.140625" style="174" bestFit="1" customWidth="1"/>
    <col min="10267" max="10267" width="8" style="174" bestFit="1" customWidth="1"/>
    <col min="10268" max="10268" width="12.140625" style="174" bestFit="1" customWidth="1"/>
    <col min="10269" max="10269" width="8" style="174" bestFit="1" customWidth="1"/>
    <col min="10270" max="10270" width="12.140625" style="174" bestFit="1" customWidth="1"/>
    <col min="10271" max="10271" width="8" style="174" bestFit="1" customWidth="1"/>
    <col min="10272" max="10272" width="12.140625" style="174" bestFit="1" customWidth="1"/>
    <col min="10273" max="10273" width="8" style="174" bestFit="1" customWidth="1"/>
    <col min="10274" max="10274" width="12.140625" style="174" bestFit="1" customWidth="1"/>
    <col min="10275" max="10275" width="8" style="174" bestFit="1" customWidth="1"/>
    <col min="10276" max="10276" width="12.140625" style="174" bestFit="1" customWidth="1"/>
    <col min="10277" max="10277" width="8" style="174" bestFit="1" customWidth="1"/>
    <col min="10278" max="10496" width="9.140625" style="174"/>
    <col min="10497" max="10497" width="50.7109375" style="174" bestFit="1" customWidth="1"/>
    <col min="10498" max="10498" width="12.140625" style="174" bestFit="1" customWidth="1"/>
    <col min="10499" max="10499" width="8" style="174" bestFit="1" customWidth="1"/>
    <col min="10500" max="10500" width="12.140625" style="174" bestFit="1" customWidth="1"/>
    <col min="10501" max="10501" width="8" style="174" bestFit="1" customWidth="1"/>
    <col min="10502" max="10502" width="12.140625" style="174" bestFit="1" customWidth="1"/>
    <col min="10503" max="10503" width="8" style="174" bestFit="1" customWidth="1"/>
    <col min="10504" max="10504" width="12.140625" style="174" bestFit="1" customWidth="1"/>
    <col min="10505" max="10505" width="8" style="174" bestFit="1" customWidth="1"/>
    <col min="10506" max="10506" width="12.140625" style="174" bestFit="1" customWidth="1"/>
    <col min="10507" max="10507" width="8" style="174" bestFit="1" customWidth="1"/>
    <col min="10508" max="10508" width="12.140625" style="174" bestFit="1" customWidth="1"/>
    <col min="10509" max="10509" width="8" style="174" bestFit="1" customWidth="1"/>
    <col min="10510" max="10510" width="12.140625" style="174" bestFit="1" customWidth="1"/>
    <col min="10511" max="10511" width="8" style="174" bestFit="1" customWidth="1"/>
    <col min="10512" max="10512" width="12.140625" style="174" bestFit="1" customWidth="1"/>
    <col min="10513" max="10513" width="8" style="174" bestFit="1" customWidth="1"/>
    <col min="10514" max="10514" width="11.140625" style="174" bestFit="1" customWidth="1"/>
    <col min="10515" max="10515" width="4" style="174" bestFit="1" customWidth="1"/>
    <col min="10516" max="10516" width="10.140625" style="174" bestFit="1" customWidth="1"/>
    <col min="10517" max="10517" width="4" style="174" bestFit="1" customWidth="1"/>
    <col min="10518" max="10518" width="12.140625" style="174" bestFit="1" customWidth="1"/>
    <col min="10519" max="10519" width="8" style="174" bestFit="1" customWidth="1"/>
    <col min="10520" max="10520" width="12.7109375" style="174" bestFit="1" customWidth="1"/>
    <col min="10521" max="10521" width="8" style="174" bestFit="1" customWidth="1"/>
    <col min="10522" max="10522" width="12.140625" style="174" bestFit="1" customWidth="1"/>
    <col min="10523" max="10523" width="8" style="174" bestFit="1" customWidth="1"/>
    <col min="10524" max="10524" width="12.140625" style="174" bestFit="1" customWidth="1"/>
    <col min="10525" max="10525" width="8" style="174" bestFit="1" customWidth="1"/>
    <col min="10526" max="10526" width="12.140625" style="174" bestFit="1" customWidth="1"/>
    <col min="10527" max="10527" width="8" style="174" bestFit="1" customWidth="1"/>
    <col min="10528" max="10528" width="12.140625" style="174" bestFit="1" customWidth="1"/>
    <col min="10529" max="10529" width="8" style="174" bestFit="1" customWidth="1"/>
    <col min="10530" max="10530" width="12.140625" style="174" bestFit="1" customWidth="1"/>
    <col min="10531" max="10531" width="8" style="174" bestFit="1" customWidth="1"/>
    <col min="10532" max="10532" width="12.140625" style="174" bestFit="1" customWidth="1"/>
    <col min="10533" max="10533" width="8" style="174" bestFit="1" customWidth="1"/>
    <col min="10534" max="10752" width="9.140625" style="174"/>
    <col min="10753" max="10753" width="50.7109375" style="174" bestFit="1" customWidth="1"/>
    <col min="10754" max="10754" width="12.140625" style="174" bestFit="1" customWidth="1"/>
    <col min="10755" max="10755" width="8" style="174" bestFit="1" customWidth="1"/>
    <col min="10756" max="10756" width="12.140625" style="174" bestFit="1" customWidth="1"/>
    <col min="10757" max="10757" width="8" style="174" bestFit="1" customWidth="1"/>
    <col min="10758" max="10758" width="12.140625" style="174" bestFit="1" customWidth="1"/>
    <col min="10759" max="10759" width="8" style="174" bestFit="1" customWidth="1"/>
    <col min="10760" max="10760" width="12.140625" style="174" bestFit="1" customWidth="1"/>
    <col min="10761" max="10761" width="8" style="174" bestFit="1" customWidth="1"/>
    <col min="10762" max="10762" width="12.140625" style="174" bestFit="1" customWidth="1"/>
    <col min="10763" max="10763" width="8" style="174" bestFit="1" customWidth="1"/>
    <col min="10764" max="10764" width="12.140625" style="174" bestFit="1" customWidth="1"/>
    <col min="10765" max="10765" width="8" style="174" bestFit="1" customWidth="1"/>
    <col min="10766" max="10766" width="12.140625" style="174" bestFit="1" customWidth="1"/>
    <col min="10767" max="10767" width="8" style="174" bestFit="1" customWidth="1"/>
    <col min="10768" max="10768" width="12.140625" style="174" bestFit="1" customWidth="1"/>
    <col min="10769" max="10769" width="8" style="174" bestFit="1" customWidth="1"/>
    <col min="10770" max="10770" width="11.140625" style="174" bestFit="1" customWidth="1"/>
    <col min="10771" max="10771" width="4" style="174" bestFit="1" customWidth="1"/>
    <col min="10772" max="10772" width="10.140625" style="174" bestFit="1" customWidth="1"/>
    <col min="10773" max="10773" width="4" style="174" bestFit="1" customWidth="1"/>
    <col min="10774" max="10774" width="12.140625" style="174" bestFit="1" customWidth="1"/>
    <col min="10775" max="10775" width="8" style="174" bestFit="1" customWidth="1"/>
    <col min="10776" max="10776" width="12.7109375" style="174" bestFit="1" customWidth="1"/>
    <col min="10777" max="10777" width="8" style="174" bestFit="1" customWidth="1"/>
    <col min="10778" max="10778" width="12.140625" style="174" bestFit="1" customWidth="1"/>
    <col min="10779" max="10779" width="8" style="174" bestFit="1" customWidth="1"/>
    <col min="10780" max="10780" width="12.140625" style="174" bestFit="1" customWidth="1"/>
    <col min="10781" max="10781" width="8" style="174" bestFit="1" customWidth="1"/>
    <col min="10782" max="10782" width="12.140625" style="174" bestFit="1" customWidth="1"/>
    <col min="10783" max="10783" width="8" style="174" bestFit="1" customWidth="1"/>
    <col min="10784" max="10784" width="12.140625" style="174" bestFit="1" customWidth="1"/>
    <col min="10785" max="10785" width="8" style="174" bestFit="1" customWidth="1"/>
    <col min="10786" max="10786" width="12.140625" style="174" bestFit="1" customWidth="1"/>
    <col min="10787" max="10787" width="8" style="174" bestFit="1" customWidth="1"/>
    <col min="10788" max="10788" width="12.140625" style="174" bestFit="1" customWidth="1"/>
    <col min="10789" max="10789" width="8" style="174" bestFit="1" customWidth="1"/>
    <col min="10790" max="11008" width="9.140625" style="174"/>
    <col min="11009" max="11009" width="50.7109375" style="174" bestFit="1" customWidth="1"/>
    <col min="11010" max="11010" width="12.140625" style="174" bestFit="1" customWidth="1"/>
    <col min="11011" max="11011" width="8" style="174" bestFit="1" customWidth="1"/>
    <col min="11012" max="11012" width="12.140625" style="174" bestFit="1" customWidth="1"/>
    <col min="11013" max="11013" width="8" style="174" bestFit="1" customWidth="1"/>
    <col min="11014" max="11014" width="12.140625" style="174" bestFit="1" customWidth="1"/>
    <col min="11015" max="11015" width="8" style="174" bestFit="1" customWidth="1"/>
    <col min="11016" max="11016" width="12.140625" style="174" bestFit="1" customWidth="1"/>
    <col min="11017" max="11017" width="8" style="174" bestFit="1" customWidth="1"/>
    <col min="11018" max="11018" width="12.140625" style="174" bestFit="1" customWidth="1"/>
    <col min="11019" max="11019" width="8" style="174" bestFit="1" customWidth="1"/>
    <col min="11020" max="11020" width="12.140625" style="174" bestFit="1" customWidth="1"/>
    <col min="11021" max="11021" width="8" style="174" bestFit="1" customWidth="1"/>
    <col min="11022" max="11022" width="12.140625" style="174" bestFit="1" customWidth="1"/>
    <col min="11023" max="11023" width="8" style="174" bestFit="1" customWidth="1"/>
    <col min="11024" max="11024" width="12.140625" style="174" bestFit="1" customWidth="1"/>
    <col min="11025" max="11025" width="8" style="174" bestFit="1" customWidth="1"/>
    <col min="11026" max="11026" width="11.140625" style="174" bestFit="1" customWidth="1"/>
    <col min="11027" max="11027" width="4" style="174" bestFit="1" customWidth="1"/>
    <col min="11028" max="11028" width="10.140625" style="174" bestFit="1" customWidth="1"/>
    <col min="11029" max="11029" width="4" style="174" bestFit="1" customWidth="1"/>
    <col min="11030" max="11030" width="12.140625" style="174" bestFit="1" customWidth="1"/>
    <col min="11031" max="11031" width="8" style="174" bestFit="1" customWidth="1"/>
    <col min="11032" max="11032" width="12.7109375" style="174" bestFit="1" customWidth="1"/>
    <col min="11033" max="11033" width="8" style="174" bestFit="1" customWidth="1"/>
    <col min="11034" max="11034" width="12.140625" style="174" bestFit="1" customWidth="1"/>
    <col min="11035" max="11035" width="8" style="174" bestFit="1" customWidth="1"/>
    <col min="11036" max="11036" width="12.140625" style="174" bestFit="1" customWidth="1"/>
    <col min="11037" max="11037" width="8" style="174" bestFit="1" customWidth="1"/>
    <col min="11038" max="11038" width="12.140625" style="174" bestFit="1" customWidth="1"/>
    <col min="11039" max="11039" width="8" style="174" bestFit="1" customWidth="1"/>
    <col min="11040" max="11040" width="12.140625" style="174" bestFit="1" customWidth="1"/>
    <col min="11041" max="11041" width="8" style="174" bestFit="1" customWidth="1"/>
    <col min="11042" max="11042" width="12.140625" style="174" bestFit="1" customWidth="1"/>
    <col min="11043" max="11043" width="8" style="174" bestFit="1" customWidth="1"/>
    <col min="11044" max="11044" width="12.140625" style="174" bestFit="1" customWidth="1"/>
    <col min="11045" max="11045" width="8" style="174" bestFit="1" customWidth="1"/>
    <col min="11046" max="11264" width="9.140625" style="174"/>
    <col min="11265" max="11265" width="50.7109375" style="174" bestFit="1" customWidth="1"/>
    <col min="11266" max="11266" width="12.140625" style="174" bestFit="1" customWidth="1"/>
    <col min="11267" max="11267" width="8" style="174" bestFit="1" customWidth="1"/>
    <col min="11268" max="11268" width="12.140625" style="174" bestFit="1" customWidth="1"/>
    <col min="11269" max="11269" width="8" style="174" bestFit="1" customWidth="1"/>
    <col min="11270" max="11270" width="12.140625" style="174" bestFit="1" customWidth="1"/>
    <col min="11271" max="11271" width="8" style="174" bestFit="1" customWidth="1"/>
    <col min="11272" max="11272" width="12.140625" style="174" bestFit="1" customWidth="1"/>
    <col min="11273" max="11273" width="8" style="174" bestFit="1" customWidth="1"/>
    <col min="11274" max="11274" width="12.140625" style="174" bestFit="1" customWidth="1"/>
    <col min="11275" max="11275" width="8" style="174" bestFit="1" customWidth="1"/>
    <col min="11276" max="11276" width="12.140625" style="174" bestFit="1" customWidth="1"/>
    <col min="11277" max="11277" width="8" style="174" bestFit="1" customWidth="1"/>
    <col min="11278" max="11278" width="12.140625" style="174" bestFit="1" customWidth="1"/>
    <col min="11279" max="11279" width="8" style="174" bestFit="1" customWidth="1"/>
    <col min="11280" max="11280" width="12.140625" style="174" bestFit="1" customWidth="1"/>
    <col min="11281" max="11281" width="8" style="174" bestFit="1" customWidth="1"/>
    <col min="11282" max="11282" width="11.140625" style="174" bestFit="1" customWidth="1"/>
    <col min="11283" max="11283" width="4" style="174" bestFit="1" customWidth="1"/>
    <col min="11284" max="11284" width="10.140625" style="174" bestFit="1" customWidth="1"/>
    <col min="11285" max="11285" width="4" style="174" bestFit="1" customWidth="1"/>
    <col min="11286" max="11286" width="12.140625" style="174" bestFit="1" customWidth="1"/>
    <col min="11287" max="11287" width="8" style="174" bestFit="1" customWidth="1"/>
    <col min="11288" max="11288" width="12.7109375" style="174" bestFit="1" customWidth="1"/>
    <col min="11289" max="11289" width="8" style="174" bestFit="1" customWidth="1"/>
    <col min="11290" max="11290" width="12.140625" style="174" bestFit="1" customWidth="1"/>
    <col min="11291" max="11291" width="8" style="174" bestFit="1" customWidth="1"/>
    <col min="11292" max="11292" width="12.140625" style="174" bestFit="1" customWidth="1"/>
    <col min="11293" max="11293" width="8" style="174" bestFit="1" customWidth="1"/>
    <col min="11294" max="11294" width="12.140625" style="174" bestFit="1" customWidth="1"/>
    <col min="11295" max="11295" width="8" style="174" bestFit="1" customWidth="1"/>
    <col min="11296" max="11296" width="12.140625" style="174" bestFit="1" customWidth="1"/>
    <col min="11297" max="11297" width="8" style="174" bestFit="1" customWidth="1"/>
    <col min="11298" max="11298" width="12.140625" style="174" bestFit="1" customWidth="1"/>
    <col min="11299" max="11299" width="8" style="174" bestFit="1" customWidth="1"/>
    <col min="11300" max="11300" width="12.140625" style="174" bestFit="1" customWidth="1"/>
    <col min="11301" max="11301" width="8" style="174" bestFit="1" customWidth="1"/>
    <col min="11302" max="11520" width="9.140625" style="174"/>
    <col min="11521" max="11521" width="50.7109375" style="174" bestFit="1" customWidth="1"/>
    <col min="11522" max="11522" width="12.140625" style="174" bestFit="1" customWidth="1"/>
    <col min="11523" max="11523" width="8" style="174" bestFit="1" customWidth="1"/>
    <col min="11524" max="11524" width="12.140625" style="174" bestFit="1" customWidth="1"/>
    <col min="11525" max="11525" width="8" style="174" bestFit="1" customWidth="1"/>
    <col min="11526" max="11526" width="12.140625" style="174" bestFit="1" customWidth="1"/>
    <col min="11527" max="11527" width="8" style="174" bestFit="1" customWidth="1"/>
    <col min="11528" max="11528" width="12.140625" style="174" bestFit="1" customWidth="1"/>
    <col min="11529" max="11529" width="8" style="174" bestFit="1" customWidth="1"/>
    <col min="11530" max="11530" width="12.140625" style="174" bestFit="1" customWidth="1"/>
    <col min="11531" max="11531" width="8" style="174" bestFit="1" customWidth="1"/>
    <col min="11532" max="11532" width="12.140625" style="174" bestFit="1" customWidth="1"/>
    <col min="11533" max="11533" width="8" style="174" bestFit="1" customWidth="1"/>
    <col min="11534" max="11534" width="12.140625" style="174" bestFit="1" customWidth="1"/>
    <col min="11535" max="11535" width="8" style="174" bestFit="1" customWidth="1"/>
    <col min="11536" max="11536" width="12.140625" style="174" bestFit="1" customWidth="1"/>
    <col min="11537" max="11537" width="8" style="174" bestFit="1" customWidth="1"/>
    <col min="11538" max="11538" width="11.140625" style="174" bestFit="1" customWidth="1"/>
    <col min="11539" max="11539" width="4" style="174" bestFit="1" customWidth="1"/>
    <col min="11540" max="11540" width="10.140625" style="174" bestFit="1" customWidth="1"/>
    <col min="11541" max="11541" width="4" style="174" bestFit="1" customWidth="1"/>
    <col min="11542" max="11542" width="12.140625" style="174" bestFit="1" customWidth="1"/>
    <col min="11543" max="11543" width="8" style="174" bestFit="1" customWidth="1"/>
    <col min="11544" max="11544" width="12.7109375" style="174" bestFit="1" customWidth="1"/>
    <col min="11545" max="11545" width="8" style="174" bestFit="1" customWidth="1"/>
    <col min="11546" max="11546" width="12.140625" style="174" bestFit="1" customWidth="1"/>
    <col min="11547" max="11547" width="8" style="174" bestFit="1" customWidth="1"/>
    <col min="11548" max="11548" width="12.140625" style="174" bestFit="1" customWidth="1"/>
    <col min="11549" max="11549" width="8" style="174" bestFit="1" customWidth="1"/>
    <col min="11550" max="11550" width="12.140625" style="174" bestFit="1" customWidth="1"/>
    <col min="11551" max="11551" width="8" style="174" bestFit="1" customWidth="1"/>
    <col min="11552" max="11552" width="12.140625" style="174" bestFit="1" customWidth="1"/>
    <col min="11553" max="11553" width="8" style="174" bestFit="1" customWidth="1"/>
    <col min="11554" max="11554" width="12.140625" style="174" bestFit="1" customWidth="1"/>
    <col min="11555" max="11555" width="8" style="174" bestFit="1" customWidth="1"/>
    <col min="11556" max="11556" width="12.140625" style="174" bestFit="1" customWidth="1"/>
    <col min="11557" max="11557" width="8" style="174" bestFit="1" customWidth="1"/>
    <col min="11558" max="11776" width="9.140625" style="174"/>
    <col min="11777" max="11777" width="50.7109375" style="174" bestFit="1" customWidth="1"/>
    <col min="11778" max="11778" width="12.140625" style="174" bestFit="1" customWidth="1"/>
    <col min="11779" max="11779" width="8" style="174" bestFit="1" customWidth="1"/>
    <col min="11780" max="11780" width="12.140625" style="174" bestFit="1" customWidth="1"/>
    <col min="11781" max="11781" width="8" style="174" bestFit="1" customWidth="1"/>
    <col min="11782" max="11782" width="12.140625" style="174" bestFit="1" customWidth="1"/>
    <col min="11783" max="11783" width="8" style="174" bestFit="1" customWidth="1"/>
    <col min="11784" max="11784" width="12.140625" style="174" bestFit="1" customWidth="1"/>
    <col min="11785" max="11785" width="8" style="174" bestFit="1" customWidth="1"/>
    <col min="11786" max="11786" width="12.140625" style="174" bestFit="1" customWidth="1"/>
    <col min="11787" max="11787" width="8" style="174" bestFit="1" customWidth="1"/>
    <col min="11788" max="11788" width="12.140625" style="174" bestFit="1" customWidth="1"/>
    <col min="11789" max="11789" width="8" style="174" bestFit="1" customWidth="1"/>
    <col min="11790" max="11790" width="12.140625" style="174" bestFit="1" customWidth="1"/>
    <col min="11791" max="11791" width="8" style="174" bestFit="1" customWidth="1"/>
    <col min="11792" max="11792" width="12.140625" style="174" bestFit="1" customWidth="1"/>
    <col min="11793" max="11793" width="8" style="174" bestFit="1" customWidth="1"/>
    <col min="11794" max="11794" width="11.140625" style="174" bestFit="1" customWidth="1"/>
    <col min="11795" max="11795" width="4" style="174" bestFit="1" customWidth="1"/>
    <col min="11796" max="11796" width="10.140625" style="174" bestFit="1" customWidth="1"/>
    <col min="11797" max="11797" width="4" style="174" bestFit="1" customWidth="1"/>
    <col min="11798" max="11798" width="12.140625" style="174" bestFit="1" customWidth="1"/>
    <col min="11799" max="11799" width="8" style="174" bestFit="1" customWidth="1"/>
    <col min="11800" max="11800" width="12.7109375" style="174" bestFit="1" customWidth="1"/>
    <col min="11801" max="11801" width="8" style="174" bestFit="1" customWidth="1"/>
    <col min="11802" max="11802" width="12.140625" style="174" bestFit="1" customWidth="1"/>
    <col min="11803" max="11803" width="8" style="174" bestFit="1" customWidth="1"/>
    <col min="11804" max="11804" width="12.140625" style="174" bestFit="1" customWidth="1"/>
    <col min="11805" max="11805" width="8" style="174" bestFit="1" customWidth="1"/>
    <col min="11806" max="11806" width="12.140625" style="174" bestFit="1" customWidth="1"/>
    <col min="11807" max="11807" width="8" style="174" bestFit="1" customWidth="1"/>
    <col min="11808" max="11808" width="12.140625" style="174" bestFit="1" customWidth="1"/>
    <col min="11809" max="11809" width="8" style="174" bestFit="1" customWidth="1"/>
    <col min="11810" max="11810" width="12.140625" style="174" bestFit="1" customWidth="1"/>
    <col min="11811" max="11811" width="8" style="174" bestFit="1" customWidth="1"/>
    <col min="11812" max="11812" width="12.140625" style="174" bestFit="1" customWidth="1"/>
    <col min="11813" max="11813" width="8" style="174" bestFit="1" customWidth="1"/>
    <col min="11814" max="12032" width="9.140625" style="174"/>
    <col min="12033" max="12033" width="50.7109375" style="174" bestFit="1" customWidth="1"/>
    <col min="12034" max="12034" width="12.140625" style="174" bestFit="1" customWidth="1"/>
    <col min="12035" max="12035" width="8" style="174" bestFit="1" customWidth="1"/>
    <col min="12036" max="12036" width="12.140625" style="174" bestFit="1" customWidth="1"/>
    <col min="12037" max="12037" width="8" style="174" bestFit="1" customWidth="1"/>
    <col min="12038" max="12038" width="12.140625" style="174" bestFit="1" customWidth="1"/>
    <col min="12039" max="12039" width="8" style="174" bestFit="1" customWidth="1"/>
    <col min="12040" max="12040" width="12.140625" style="174" bestFit="1" customWidth="1"/>
    <col min="12041" max="12041" width="8" style="174" bestFit="1" customWidth="1"/>
    <col min="12042" max="12042" width="12.140625" style="174" bestFit="1" customWidth="1"/>
    <col min="12043" max="12043" width="8" style="174" bestFit="1" customWidth="1"/>
    <col min="12044" max="12044" width="12.140625" style="174" bestFit="1" customWidth="1"/>
    <col min="12045" max="12045" width="8" style="174" bestFit="1" customWidth="1"/>
    <col min="12046" max="12046" width="12.140625" style="174" bestFit="1" customWidth="1"/>
    <col min="12047" max="12047" width="8" style="174" bestFit="1" customWidth="1"/>
    <col min="12048" max="12048" width="12.140625" style="174" bestFit="1" customWidth="1"/>
    <col min="12049" max="12049" width="8" style="174" bestFit="1" customWidth="1"/>
    <col min="12050" max="12050" width="11.140625" style="174" bestFit="1" customWidth="1"/>
    <col min="12051" max="12051" width="4" style="174" bestFit="1" customWidth="1"/>
    <col min="12052" max="12052" width="10.140625" style="174" bestFit="1" customWidth="1"/>
    <col min="12053" max="12053" width="4" style="174" bestFit="1" customWidth="1"/>
    <col min="12054" max="12054" width="12.140625" style="174" bestFit="1" customWidth="1"/>
    <col min="12055" max="12055" width="8" style="174" bestFit="1" customWidth="1"/>
    <col min="12056" max="12056" width="12.7109375" style="174" bestFit="1" customWidth="1"/>
    <col min="12057" max="12057" width="8" style="174" bestFit="1" customWidth="1"/>
    <col min="12058" max="12058" width="12.140625" style="174" bestFit="1" customWidth="1"/>
    <col min="12059" max="12059" width="8" style="174" bestFit="1" customWidth="1"/>
    <col min="12060" max="12060" width="12.140625" style="174" bestFit="1" customWidth="1"/>
    <col min="12061" max="12061" width="8" style="174" bestFit="1" customWidth="1"/>
    <col min="12062" max="12062" width="12.140625" style="174" bestFit="1" customWidth="1"/>
    <col min="12063" max="12063" width="8" style="174" bestFit="1" customWidth="1"/>
    <col min="12064" max="12064" width="12.140625" style="174" bestFit="1" customWidth="1"/>
    <col min="12065" max="12065" width="8" style="174" bestFit="1" customWidth="1"/>
    <col min="12066" max="12066" width="12.140625" style="174" bestFit="1" customWidth="1"/>
    <col min="12067" max="12067" width="8" style="174" bestFit="1" customWidth="1"/>
    <col min="12068" max="12068" width="12.140625" style="174" bestFit="1" customWidth="1"/>
    <col min="12069" max="12069" width="8" style="174" bestFit="1" customWidth="1"/>
    <col min="12070" max="12288" width="9.140625" style="174"/>
    <col min="12289" max="12289" width="50.7109375" style="174" bestFit="1" customWidth="1"/>
    <col min="12290" max="12290" width="12.140625" style="174" bestFit="1" customWidth="1"/>
    <col min="12291" max="12291" width="8" style="174" bestFit="1" customWidth="1"/>
    <col min="12292" max="12292" width="12.140625" style="174" bestFit="1" customWidth="1"/>
    <col min="12293" max="12293" width="8" style="174" bestFit="1" customWidth="1"/>
    <col min="12294" max="12294" width="12.140625" style="174" bestFit="1" customWidth="1"/>
    <col min="12295" max="12295" width="8" style="174" bestFit="1" customWidth="1"/>
    <col min="12296" max="12296" width="12.140625" style="174" bestFit="1" customWidth="1"/>
    <col min="12297" max="12297" width="8" style="174" bestFit="1" customWidth="1"/>
    <col min="12298" max="12298" width="12.140625" style="174" bestFit="1" customWidth="1"/>
    <col min="12299" max="12299" width="8" style="174" bestFit="1" customWidth="1"/>
    <col min="12300" max="12300" width="12.140625" style="174" bestFit="1" customWidth="1"/>
    <col min="12301" max="12301" width="8" style="174" bestFit="1" customWidth="1"/>
    <col min="12302" max="12302" width="12.140625" style="174" bestFit="1" customWidth="1"/>
    <col min="12303" max="12303" width="8" style="174" bestFit="1" customWidth="1"/>
    <col min="12304" max="12304" width="12.140625" style="174" bestFit="1" customWidth="1"/>
    <col min="12305" max="12305" width="8" style="174" bestFit="1" customWidth="1"/>
    <col min="12306" max="12306" width="11.140625" style="174" bestFit="1" customWidth="1"/>
    <col min="12307" max="12307" width="4" style="174" bestFit="1" customWidth="1"/>
    <col min="12308" max="12308" width="10.140625" style="174" bestFit="1" customWidth="1"/>
    <col min="12309" max="12309" width="4" style="174" bestFit="1" customWidth="1"/>
    <col min="12310" max="12310" width="12.140625" style="174" bestFit="1" customWidth="1"/>
    <col min="12311" max="12311" width="8" style="174" bestFit="1" customWidth="1"/>
    <col min="12312" max="12312" width="12.7109375" style="174" bestFit="1" customWidth="1"/>
    <col min="12313" max="12313" width="8" style="174" bestFit="1" customWidth="1"/>
    <col min="12314" max="12314" width="12.140625" style="174" bestFit="1" customWidth="1"/>
    <col min="12315" max="12315" width="8" style="174" bestFit="1" customWidth="1"/>
    <col min="12316" max="12316" width="12.140625" style="174" bestFit="1" customWidth="1"/>
    <col min="12317" max="12317" width="8" style="174" bestFit="1" customWidth="1"/>
    <col min="12318" max="12318" width="12.140625" style="174" bestFit="1" customWidth="1"/>
    <col min="12319" max="12319" width="8" style="174" bestFit="1" customWidth="1"/>
    <col min="12320" max="12320" width="12.140625" style="174" bestFit="1" customWidth="1"/>
    <col min="12321" max="12321" width="8" style="174" bestFit="1" customWidth="1"/>
    <col min="12322" max="12322" width="12.140625" style="174" bestFit="1" customWidth="1"/>
    <col min="12323" max="12323" width="8" style="174" bestFit="1" customWidth="1"/>
    <col min="12324" max="12324" width="12.140625" style="174" bestFit="1" customWidth="1"/>
    <col min="12325" max="12325" width="8" style="174" bestFit="1" customWidth="1"/>
    <col min="12326" max="12544" width="9.140625" style="174"/>
    <col min="12545" max="12545" width="50.7109375" style="174" bestFit="1" customWidth="1"/>
    <col min="12546" max="12546" width="12.140625" style="174" bestFit="1" customWidth="1"/>
    <col min="12547" max="12547" width="8" style="174" bestFit="1" customWidth="1"/>
    <col min="12548" max="12548" width="12.140625" style="174" bestFit="1" customWidth="1"/>
    <col min="12549" max="12549" width="8" style="174" bestFit="1" customWidth="1"/>
    <col min="12550" max="12550" width="12.140625" style="174" bestFit="1" customWidth="1"/>
    <col min="12551" max="12551" width="8" style="174" bestFit="1" customWidth="1"/>
    <col min="12552" max="12552" width="12.140625" style="174" bestFit="1" customWidth="1"/>
    <col min="12553" max="12553" width="8" style="174" bestFit="1" customWidth="1"/>
    <col min="12554" max="12554" width="12.140625" style="174" bestFit="1" customWidth="1"/>
    <col min="12555" max="12555" width="8" style="174" bestFit="1" customWidth="1"/>
    <col min="12556" max="12556" width="12.140625" style="174" bestFit="1" customWidth="1"/>
    <col min="12557" max="12557" width="8" style="174" bestFit="1" customWidth="1"/>
    <col min="12558" max="12558" width="12.140625" style="174" bestFit="1" customWidth="1"/>
    <col min="12559" max="12559" width="8" style="174" bestFit="1" customWidth="1"/>
    <col min="12560" max="12560" width="12.140625" style="174" bestFit="1" customWidth="1"/>
    <col min="12561" max="12561" width="8" style="174" bestFit="1" customWidth="1"/>
    <col min="12562" max="12562" width="11.140625" style="174" bestFit="1" customWidth="1"/>
    <col min="12563" max="12563" width="4" style="174" bestFit="1" customWidth="1"/>
    <col min="12564" max="12564" width="10.140625" style="174" bestFit="1" customWidth="1"/>
    <col min="12565" max="12565" width="4" style="174" bestFit="1" customWidth="1"/>
    <col min="12566" max="12566" width="12.140625" style="174" bestFit="1" customWidth="1"/>
    <col min="12567" max="12567" width="8" style="174" bestFit="1" customWidth="1"/>
    <col min="12568" max="12568" width="12.7109375" style="174" bestFit="1" customWidth="1"/>
    <col min="12569" max="12569" width="8" style="174" bestFit="1" customWidth="1"/>
    <col min="12570" max="12570" width="12.140625" style="174" bestFit="1" customWidth="1"/>
    <col min="12571" max="12571" width="8" style="174" bestFit="1" customWidth="1"/>
    <col min="12572" max="12572" width="12.140625" style="174" bestFit="1" customWidth="1"/>
    <col min="12573" max="12573" width="8" style="174" bestFit="1" customWidth="1"/>
    <col min="12574" max="12574" width="12.140625" style="174" bestFit="1" customWidth="1"/>
    <col min="12575" max="12575" width="8" style="174" bestFit="1" customWidth="1"/>
    <col min="12576" max="12576" width="12.140625" style="174" bestFit="1" customWidth="1"/>
    <col min="12577" max="12577" width="8" style="174" bestFit="1" customWidth="1"/>
    <col min="12578" max="12578" width="12.140625" style="174" bestFit="1" customWidth="1"/>
    <col min="12579" max="12579" width="8" style="174" bestFit="1" customWidth="1"/>
    <col min="12580" max="12580" width="12.140625" style="174" bestFit="1" customWidth="1"/>
    <col min="12581" max="12581" width="8" style="174" bestFit="1" customWidth="1"/>
    <col min="12582" max="12800" width="9.140625" style="174"/>
    <col min="12801" max="12801" width="50.7109375" style="174" bestFit="1" customWidth="1"/>
    <col min="12802" max="12802" width="12.140625" style="174" bestFit="1" customWidth="1"/>
    <col min="12803" max="12803" width="8" style="174" bestFit="1" customWidth="1"/>
    <col min="12804" max="12804" width="12.140625" style="174" bestFit="1" customWidth="1"/>
    <col min="12805" max="12805" width="8" style="174" bestFit="1" customWidth="1"/>
    <col min="12806" max="12806" width="12.140625" style="174" bestFit="1" customWidth="1"/>
    <col min="12807" max="12807" width="8" style="174" bestFit="1" customWidth="1"/>
    <col min="12808" max="12808" width="12.140625" style="174" bestFit="1" customWidth="1"/>
    <col min="12809" max="12809" width="8" style="174" bestFit="1" customWidth="1"/>
    <col min="12810" max="12810" width="12.140625" style="174" bestFit="1" customWidth="1"/>
    <col min="12811" max="12811" width="8" style="174" bestFit="1" customWidth="1"/>
    <col min="12812" max="12812" width="12.140625" style="174" bestFit="1" customWidth="1"/>
    <col min="12813" max="12813" width="8" style="174" bestFit="1" customWidth="1"/>
    <col min="12814" max="12814" width="12.140625" style="174" bestFit="1" customWidth="1"/>
    <col min="12815" max="12815" width="8" style="174" bestFit="1" customWidth="1"/>
    <col min="12816" max="12816" width="12.140625" style="174" bestFit="1" customWidth="1"/>
    <col min="12817" max="12817" width="8" style="174" bestFit="1" customWidth="1"/>
    <col min="12818" max="12818" width="11.140625" style="174" bestFit="1" customWidth="1"/>
    <col min="12819" max="12819" width="4" style="174" bestFit="1" customWidth="1"/>
    <col min="12820" max="12820" width="10.140625" style="174" bestFit="1" customWidth="1"/>
    <col min="12821" max="12821" width="4" style="174" bestFit="1" customWidth="1"/>
    <col min="12822" max="12822" width="12.140625" style="174" bestFit="1" customWidth="1"/>
    <col min="12823" max="12823" width="8" style="174" bestFit="1" customWidth="1"/>
    <col min="12824" max="12824" width="12.7109375" style="174" bestFit="1" customWidth="1"/>
    <col min="12825" max="12825" width="8" style="174" bestFit="1" customWidth="1"/>
    <col min="12826" max="12826" width="12.140625" style="174" bestFit="1" customWidth="1"/>
    <col min="12827" max="12827" width="8" style="174" bestFit="1" customWidth="1"/>
    <col min="12828" max="12828" width="12.140625" style="174" bestFit="1" customWidth="1"/>
    <col min="12829" max="12829" width="8" style="174" bestFit="1" customWidth="1"/>
    <col min="12830" max="12830" width="12.140625" style="174" bestFit="1" customWidth="1"/>
    <col min="12831" max="12831" width="8" style="174" bestFit="1" customWidth="1"/>
    <col min="12832" max="12832" width="12.140625" style="174" bestFit="1" customWidth="1"/>
    <col min="12833" max="12833" width="8" style="174" bestFit="1" customWidth="1"/>
    <col min="12834" max="12834" width="12.140625" style="174" bestFit="1" customWidth="1"/>
    <col min="12835" max="12835" width="8" style="174" bestFit="1" customWidth="1"/>
    <col min="12836" max="12836" width="12.140625" style="174" bestFit="1" customWidth="1"/>
    <col min="12837" max="12837" width="8" style="174" bestFit="1" customWidth="1"/>
    <col min="12838" max="13056" width="9.140625" style="174"/>
    <col min="13057" max="13057" width="50.7109375" style="174" bestFit="1" customWidth="1"/>
    <col min="13058" max="13058" width="12.140625" style="174" bestFit="1" customWidth="1"/>
    <col min="13059" max="13059" width="8" style="174" bestFit="1" customWidth="1"/>
    <col min="13060" max="13060" width="12.140625" style="174" bestFit="1" customWidth="1"/>
    <col min="13061" max="13061" width="8" style="174" bestFit="1" customWidth="1"/>
    <col min="13062" max="13062" width="12.140625" style="174" bestFit="1" customWidth="1"/>
    <col min="13063" max="13063" width="8" style="174" bestFit="1" customWidth="1"/>
    <col min="13064" max="13064" width="12.140625" style="174" bestFit="1" customWidth="1"/>
    <col min="13065" max="13065" width="8" style="174" bestFit="1" customWidth="1"/>
    <col min="13066" max="13066" width="12.140625" style="174" bestFit="1" customWidth="1"/>
    <col min="13067" max="13067" width="8" style="174" bestFit="1" customWidth="1"/>
    <col min="13068" max="13068" width="12.140625" style="174" bestFit="1" customWidth="1"/>
    <col min="13069" max="13069" width="8" style="174" bestFit="1" customWidth="1"/>
    <col min="13070" max="13070" width="12.140625" style="174" bestFit="1" customWidth="1"/>
    <col min="13071" max="13071" width="8" style="174" bestFit="1" customWidth="1"/>
    <col min="13072" max="13072" width="12.140625" style="174" bestFit="1" customWidth="1"/>
    <col min="13073" max="13073" width="8" style="174" bestFit="1" customWidth="1"/>
    <col min="13074" max="13074" width="11.140625" style="174" bestFit="1" customWidth="1"/>
    <col min="13075" max="13075" width="4" style="174" bestFit="1" customWidth="1"/>
    <col min="13076" max="13076" width="10.140625" style="174" bestFit="1" customWidth="1"/>
    <col min="13077" max="13077" width="4" style="174" bestFit="1" customWidth="1"/>
    <col min="13078" max="13078" width="12.140625" style="174" bestFit="1" customWidth="1"/>
    <col min="13079" max="13079" width="8" style="174" bestFit="1" customWidth="1"/>
    <col min="13080" max="13080" width="12.7109375" style="174" bestFit="1" customWidth="1"/>
    <col min="13081" max="13081" width="8" style="174" bestFit="1" customWidth="1"/>
    <col min="13082" max="13082" width="12.140625" style="174" bestFit="1" customWidth="1"/>
    <col min="13083" max="13083" width="8" style="174" bestFit="1" customWidth="1"/>
    <col min="13084" max="13084" width="12.140625" style="174" bestFit="1" customWidth="1"/>
    <col min="13085" max="13085" width="8" style="174" bestFit="1" customWidth="1"/>
    <col min="13086" max="13086" width="12.140625" style="174" bestFit="1" customWidth="1"/>
    <col min="13087" max="13087" width="8" style="174" bestFit="1" customWidth="1"/>
    <col min="13088" max="13088" width="12.140625" style="174" bestFit="1" customWidth="1"/>
    <col min="13089" max="13089" width="8" style="174" bestFit="1" customWidth="1"/>
    <col min="13090" max="13090" width="12.140625" style="174" bestFit="1" customWidth="1"/>
    <col min="13091" max="13091" width="8" style="174" bestFit="1" customWidth="1"/>
    <col min="13092" max="13092" width="12.140625" style="174" bestFit="1" customWidth="1"/>
    <col min="13093" max="13093" width="8" style="174" bestFit="1" customWidth="1"/>
    <col min="13094" max="13312" width="9.140625" style="174"/>
    <col min="13313" max="13313" width="50.7109375" style="174" bestFit="1" customWidth="1"/>
    <col min="13314" max="13314" width="12.140625" style="174" bestFit="1" customWidth="1"/>
    <col min="13315" max="13315" width="8" style="174" bestFit="1" customWidth="1"/>
    <col min="13316" max="13316" width="12.140625" style="174" bestFit="1" customWidth="1"/>
    <col min="13317" max="13317" width="8" style="174" bestFit="1" customWidth="1"/>
    <col min="13318" max="13318" width="12.140625" style="174" bestFit="1" customWidth="1"/>
    <col min="13319" max="13319" width="8" style="174" bestFit="1" customWidth="1"/>
    <col min="13320" max="13320" width="12.140625" style="174" bestFit="1" customWidth="1"/>
    <col min="13321" max="13321" width="8" style="174" bestFit="1" customWidth="1"/>
    <col min="13322" max="13322" width="12.140625" style="174" bestFit="1" customWidth="1"/>
    <col min="13323" max="13323" width="8" style="174" bestFit="1" customWidth="1"/>
    <col min="13324" max="13324" width="12.140625" style="174" bestFit="1" customWidth="1"/>
    <col min="13325" max="13325" width="8" style="174" bestFit="1" customWidth="1"/>
    <col min="13326" max="13326" width="12.140625" style="174" bestFit="1" customWidth="1"/>
    <col min="13327" max="13327" width="8" style="174" bestFit="1" customWidth="1"/>
    <col min="13328" max="13328" width="12.140625" style="174" bestFit="1" customWidth="1"/>
    <col min="13329" max="13329" width="8" style="174" bestFit="1" customWidth="1"/>
    <col min="13330" max="13330" width="11.140625" style="174" bestFit="1" customWidth="1"/>
    <col min="13331" max="13331" width="4" style="174" bestFit="1" customWidth="1"/>
    <col min="13332" max="13332" width="10.140625" style="174" bestFit="1" customWidth="1"/>
    <col min="13333" max="13333" width="4" style="174" bestFit="1" customWidth="1"/>
    <col min="13334" max="13334" width="12.140625" style="174" bestFit="1" customWidth="1"/>
    <col min="13335" max="13335" width="8" style="174" bestFit="1" customWidth="1"/>
    <col min="13336" max="13336" width="12.7109375" style="174" bestFit="1" customWidth="1"/>
    <col min="13337" max="13337" width="8" style="174" bestFit="1" customWidth="1"/>
    <col min="13338" max="13338" width="12.140625" style="174" bestFit="1" customWidth="1"/>
    <col min="13339" max="13339" width="8" style="174" bestFit="1" customWidth="1"/>
    <col min="13340" max="13340" width="12.140625" style="174" bestFit="1" customWidth="1"/>
    <col min="13341" max="13341" width="8" style="174" bestFit="1" customWidth="1"/>
    <col min="13342" max="13342" width="12.140625" style="174" bestFit="1" customWidth="1"/>
    <col min="13343" max="13343" width="8" style="174" bestFit="1" customWidth="1"/>
    <col min="13344" max="13344" width="12.140625" style="174" bestFit="1" customWidth="1"/>
    <col min="13345" max="13345" width="8" style="174" bestFit="1" customWidth="1"/>
    <col min="13346" max="13346" width="12.140625" style="174" bestFit="1" customWidth="1"/>
    <col min="13347" max="13347" width="8" style="174" bestFit="1" customWidth="1"/>
    <col min="13348" max="13348" width="12.140625" style="174" bestFit="1" customWidth="1"/>
    <col min="13349" max="13349" width="8" style="174" bestFit="1" customWidth="1"/>
    <col min="13350" max="13568" width="9.140625" style="174"/>
    <col min="13569" max="13569" width="50.7109375" style="174" bestFit="1" customWidth="1"/>
    <col min="13570" max="13570" width="12.140625" style="174" bestFit="1" customWidth="1"/>
    <col min="13571" max="13571" width="8" style="174" bestFit="1" customWidth="1"/>
    <col min="13572" max="13572" width="12.140625" style="174" bestFit="1" customWidth="1"/>
    <col min="13573" max="13573" width="8" style="174" bestFit="1" customWidth="1"/>
    <col min="13574" max="13574" width="12.140625" style="174" bestFit="1" customWidth="1"/>
    <col min="13575" max="13575" width="8" style="174" bestFit="1" customWidth="1"/>
    <col min="13576" max="13576" width="12.140625" style="174" bestFit="1" customWidth="1"/>
    <col min="13577" max="13577" width="8" style="174" bestFit="1" customWidth="1"/>
    <col min="13578" max="13578" width="12.140625" style="174" bestFit="1" customWidth="1"/>
    <col min="13579" max="13579" width="8" style="174" bestFit="1" customWidth="1"/>
    <col min="13580" max="13580" width="12.140625" style="174" bestFit="1" customWidth="1"/>
    <col min="13581" max="13581" width="8" style="174" bestFit="1" customWidth="1"/>
    <col min="13582" max="13582" width="12.140625" style="174" bestFit="1" customWidth="1"/>
    <col min="13583" max="13583" width="8" style="174" bestFit="1" customWidth="1"/>
    <col min="13584" max="13584" width="12.140625" style="174" bestFit="1" customWidth="1"/>
    <col min="13585" max="13585" width="8" style="174" bestFit="1" customWidth="1"/>
    <col min="13586" max="13586" width="11.140625" style="174" bestFit="1" customWidth="1"/>
    <col min="13587" max="13587" width="4" style="174" bestFit="1" customWidth="1"/>
    <col min="13588" max="13588" width="10.140625" style="174" bestFit="1" customWidth="1"/>
    <col min="13589" max="13589" width="4" style="174" bestFit="1" customWidth="1"/>
    <col min="13590" max="13590" width="12.140625" style="174" bestFit="1" customWidth="1"/>
    <col min="13591" max="13591" width="8" style="174" bestFit="1" customWidth="1"/>
    <col min="13592" max="13592" width="12.7109375" style="174" bestFit="1" customWidth="1"/>
    <col min="13593" max="13593" width="8" style="174" bestFit="1" customWidth="1"/>
    <col min="13594" max="13594" width="12.140625" style="174" bestFit="1" customWidth="1"/>
    <col min="13595" max="13595" width="8" style="174" bestFit="1" customWidth="1"/>
    <col min="13596" max="13596" width="12.140625" style="174" bestFit="1" customWidth="1"/>
    <col min="13597" max="13597" width="8" style="174" bestFit="1" customWidth="1"/>
    <col min="13598" max="13598" width="12.140625" style="174" bestFit="1" customWidth="1"/>
    <col min="13599" max="13599" width="8" style="174" bestFit="1" customWidth="1"/>
    <col min="13600" max="13600" width="12.140625" style="174" bestFit="1" customWidth="1"/>
    <col min="13601" max="13601" width="8" style="174" bestFit="1" customWidth="1"/>
    <col min="13602" max="13602" width="12.140625" style="174" bestFit="1" customWidth="1"/>
    <col min="13603" max="13603" width="8" style="174" bestFit="1" customWidth="1"/>
    <col min="13604" max="13604" width="12.140625" style="174" bestFit="1" customWidth="1"/>
    <col min="13605" max="13605" width="8" style="174" bestFit="1" customWidth="1"/>
    <col min="13606" max="13824" width="9.140625" style="174"/>
    <col min="13825" max="13825" width="50.7109375" style="174" bestFit="1" customWidth="1"/>
    <col min="13826" max="13826" width="12.140625" style="174" bestFit="1" customWidth="1"/>
    <col min="13827" max="13827" width="8" style="174" bestFit="1" customWidth="1"/>
    <col min="13828" max="13828" width="12.140625" style="174" bestFit="1" customWidth="1"/>
    <col min="13829" max="13829" width="8" style="174" bestFit="1" customWidth="1"/>
    <col min="13830" max="13830" width="12.140625" style="174" bestFit="1" customWidth="1"/>
    <col min="13831" max="13831" width="8" style="174" bestFit="1" customWidth="1"/>
    <col min="13832" max="13832" width="12.140625" style="174" bestFit="1" customWidth="1"/>
    <col min="13833" max="13833" width="8" style="174" bestFit="1" customWidth="1"/>
    <col min="13834" max="13834" width="12.140625" style="174" bestFit="1" customWidth="1"/>
    <col min="13835" max="13835" width="8" style="174" bestFit="1" customWidth="1"/>
    <col min="13836" max="13836" width="12.140625" style="174" bestFit="1" customWidth="1"/>
    <col min="13837" max="13837" width="8" style="174" bestFit="1" customWidth="1"/>
    <col min="13838" max="13838" width="12.140625" style="174" bestFit="1" customWidth="1"/>
    <col min="13839" max="13839" width="8" style="174" bestFit="1" customWidth="1"/>
    <col min="13840" max="13840" width="12.140625" style="174" bestFit="1" customWidth="1"/>
    <col min="13841" max="13841" width="8" style="174" bestFit="1" customWidth="1"/>
    <col min="13842" max="13842" width="11.140625" style="174" bestFit="1" customWidth="1"/>
    <col min="13843" max="13843" width="4" style="174" bestFit="1" customWidth="1"/>
    <col min="13844" max="13844" width="10.140625" style="174" bestFit="1" customWidth="1"/>
    <col min="13845" max="13845" width="4" style="174" bestFit="1" customWidth="1"/>
    <col min="13846" max="13846" width="12.140625" style="174" bestFit="1" customWidth="1"/>
    <col min="13847" max="13847" width="8" style="174" bestFit="1" customWidth="1"/>
    <col min="13848" max="13848" width="12.7109375" style="174" bestFit="1" customWidth="1"/>
    <col min="13849" max="13849" width="8" style="174" bestFit="1" customWidth="1"/>
    <col min="13850" max="13850" width="12.140625" style="174" bestFit="1" customWidth="1"/>
    <col min="13851" max="13851" width="8" style="174" bestFit="1" customWidth="1"/>
    <col min="13852" max="13852" width="12.140625" style="174" bestFit="1" customWidth="1"/>
    <col min="13853" max="13853" width="8" style="174" bestFit="1" customWidth="1"/>
    <col min="13854" max="13854" width="12.140625" style="174" bestFit="1" customWidth="1"/>
    <col min="13855" max="13855" width="8" style="174" bestFit="1" customWidth="1"/>
    <col min="13856" max="13856" width="12.140625" style="174" bestFit="1" customWidth="1"/>
    <col min="13857" max="13857" width="8" style="174" bestFit="1" customWidth="1"/>
    <col min="13858" max="13858" width="12.140625" style="174" bestFit="1" customWidth="1"/>
    <col min="13859" max="13859" width="8" style="174" bestFit="1" customWidth="1"/>
    <col min="13860" max="13860" width="12.140625" style="174" bestFit="1" customWidth="1"/>
    <col min="13861" max="13861" width="8" style="174" bestFit="1" customWidth="1"/>
    <col min="13862" max="14080" width="9.140625" style="174"/>
    <col min="14081" max="14081" width="50.7109375" style="174" bestFit="1" customWidth="1"/>
    <col min="14082" max="14082" width="12.140625" style="174" bestFit="1" customWidth="1"/>
    <col min="14083" max="14083" width="8" style="174" bestFit="1" customWidth="1"/>
    <col min="14084" max="14084" width="12.140625" style="174" bestFit="1" customWidth="1"/>
    <col min="14085" max="14085" width="8" style="174" bestFit="1" customWidth="1"/>
    <col min="14086" max="14086" width="12.140625" style="174" bestFit="1" customWidth="1"/>
    <col min="14087" max="14087" width="8" style="174" bestFit="1" customWidth="1"/>
    <col min="14088" max="14088" width="12.140625" style="174" bestFit="1" customWidth="1"/>
    <col min="14089" max="14089" width="8" style="174" bestFit="1" customWidth="1"/>
    <col min="14090" max="14090" width="12.140625" style="174" bestFit="1" customWidth="1"/>
    <col min="14091" max="14091" width="8" style="174" bestFit="1" customWidth="1"/>
    <col min="14092" max="14092" width="12.140625" style="174" bestFit="1" customWidth="1"/>
    <col min="14093" max="14093" width="8" style="174" bestFit="1" customWidth="1"/>
    <col min="14094" max="14094" width="12.140625" style="174" bestFit="1" customWidth="1"/>
    <col min="14095" max="14095" width="8" style="174" bestFit="1" customWidth="1"/>
    <col min="14096" max="14096" width="12.140625" style="174" bestFit="1" customWidth="1"/>
    <col min="14097" max="14097" width="8" style="174" bestFit="1" customWidth="1"/>
    <col min="14098" max="14098" width="11.140625" style="174" bestFit="1" customWidth="1"/>
    <col min="14099" max="14099" width="4" style="174" bestFit="1" customWidth="1"/>
    <col min="14100" max="14100" width="10.140625" style="174" bestFit="1" customWidth="1"/>
    <col min="14101" max="14101" width="4" style="174" bestFit="1" customWidth="1"/>
    <col min="14102" max="14102" width="12.140625" style="174" bestFit="1" customWidth="1"/>
    <col min="14103" max="14103" width="8" style="174" bestFit="1" customWidth="1"/>
    <col min="14104" max="14104" width="12.7109375" style="174" bestFit="1" customWidth="1"/>
    <col min="14105" max="14105" width="8" style="174" bestFit="1" customWidth="1"/>
    <col min="14106" max="14106" width="12.140625" style="174" bestFit="1" customWidth="1"/>
    <col min="14107" max="14107" width="8" style="174" bestFit="1" customWidth="1"/>
    <col min="14108" max="14108" width="12.140625" style="174" bestFit="1" customWidth="1"/>
    <col min="14109" max="14109" width="8" style="174" bestFit="1" customWidth="1"/>
    <col min="14110" max="14110" width="12.140625" style="174" bestFit="1" customWidth="1"/>
    <col min="14111" max="14111" width="8" style="174" bestFit="1" customWidth="1"/>
    <col min="14112" max="14112" width="12.140625" style="174" bestFit="1" customWidth="1"/>
    <col min="14113" max="14113" width="8" style="174" bestFit="1" customWidth="1"/>
    <col min="14114" max="14114" width="12.140625" style="174" bestFit="1" customWidth="1"/>
    <col min="14115" max="14115" width="8" style="174" bestFit="1" customWidth="1"/>
    <col min="14116" max="14116" width="12.140625" style="174" bestFit="1" customWidth="1"/>
    <col min="14117" max="14117" width="8" style="174" bestFit="1" customWidth="1"/>
    <col min="14118" max="14336" width="9.140625" style="174"/>
    <col min="14337" max="14337" width="50.7109375" style="174" bestFit="1" customWidth="1"/>
    <col min="14338" max="14338" width="12.140625" style="174" bestFit="1" customWidth="1"/>
    <col min="14339" max="14339" width="8" style="174" bestFit="1" customWidth="1"/>
    <col min="14340" max="14340" width="12.140625" style="174" bestFit="1" customWidth="1"/>
    <col min="14341" max="14341" width="8" style="174" bestFit="1" customWidth="1"/>
    <col min="14342" max="14342" width="12.140625" style="174" bestFit="1" customWidth="1"/>
    <col min="14343" max="14343" width="8" style="174" bestFit="1" customWidth="1"/>
    <col min="14344" max="14344" width="12.140625" style="174" bestFit="1" customWidth="1"/>
    <col min="14345" max="14345" width="8" style="174" bestFit="1" customWidth="1"/>
    <col min="14346" max="14346" width="12.140625" style="174" bestFit="1" customWidth="1"/>
    <col min="14347" max="14347" width="8" style="174" bestFit="1" customWidth="1"/>
    <col min="14348" max="14348" width="12.140625" style="174" bestFit="1" customWidth="1"/>
    <col min="14349" max="14349" width="8" style="174" bestFit="1" customWidth="1"/>
    <col min="14350" max="14350" width="12.140625" style="174" bestFit="1" customWidth="1"/>
    <col min="14351" max="14351" width="8" style="174" bestFit="1" customWidth="1"/>
    <col min="14352" max="14352" width="12.140625" style="174" bestFit="1" customWidth="1"/>
    <col min="14353" max="14353" width="8" style="174" bestFit="1" customWidth="1"/>
    <col min="14354" max="14354" width="11.140625" style="174" bestFit="1" customWidth="1"/>
    <col min="14355" max="14355" width="4" style="174" bestFit="1" customWidth="1"/>
    <col min="14356" max="14356" width="10.140625" style="174" bestFit="1" customWidth="1"/>
    <col min="14357" max="14357" width="4" style="174" bestFit="1" customWidth="1"/>
    <col min="14358" max="14358" width="12.140625" style="174" bestFit="1" customWidth="1"/>
    <col min="14359" max="14359" width="8" style="174" bestFit="1" customWidth="1"/>
    <col min="14360" max="14360" width="12.7109375" style="174" bestFit="1" customWidth="1"/>
    <col min="14361" max="14361" width="8" style="174" bestFit="1" customWidth="1"/>
    <col min="14362" max="14362" width="12.140625" style="174" bestFit="1" customWidth="1"/>
    <col min="14363" max="14363" width="8" style="174" bestFit="1" customWidth="1"/>
    <col min="14364" max="14364" width="12.140625" style="174" bestFit="1" customWidth="1"/>
    <col min="14365" max="14365" width="8" style="174" bestFit="1" customWidth="1"/>
    <col min="14366" max="14366" width="12.140625" style="174" bestFit="1" customWidth="1"/>
    <col min="14367" max="14367" width="8" style="174" bestFit="1" customWidth="1"/>
    <col min="14368" max="14368" width="12.140625" style="174" bestFit="1" customWidth="1"/>
    <col min="14369" max="14369" width="8" style="174" bestFit="1" customWidth="1"/>
    <col min="14370" max="14370" width="12.140625" style="174" bestFit="1" customWidth="1"/>
    <col min="14371" max="14371" width="8" style="174" bestFit="1" customWidth="1"/>
    <col min="14372" max="14372" width="12.140625" style="174" bestFit="1" customWidth="1"/>
    <col min="14373" max="14373" width="8" style="174" bestFit="1" customWidth="1"/>
    <col min="14374" max="14592" width="9.140625" style="174"/>
    <col min="14593" max="14593" width="50.7109375" style="174" bestFit="1" customWidth="1"/>
    <col min="14594" max="14594" width="12.140625" style="174" bestFit="1" customWidth="1"/>
    <col min="14595" max="14595" width="8" style="174" bestFit="1" customWidth="1"/>
    <col min="14596" max="14596" width="12.140625" style="174" bestFit="1" customWidth="1"/>
    <col min="14597" max="14597" width="8" style="174" bestFit="1" customWidth="1"/>
    <col min="14598" max="14598" width="12.140625" style="174" bestFit="1" customWidth="1"/>
    <col min="14599" max="14599" width="8" style="174" bestFit="1" customWidth="1"/>
    <col min="14600" max="14600" width="12.140625" style="174" bestFit="1" customWidth="1"/>
    <col min="14601" max="14601" width="8" style="174" bestFit="1" customWidth="1"/>
    <col min="14602" max="14602" width="12.140625" style="174" bestFit="1" customWidth="1"/>
    <col min="14603" max="14603" width="8" style="174" bestFit="1" customWidth="1"/>
    <col min="14604" max="14604" width="12.140625" style="174" bestFit="1" customWidth="1"/>
    <col min="14605" max="14605" width="8" style="174" bestFit="1" customWidth="1"/>
    <col min="14606" max="14606" width="12.140625" style="174" bestFit="1" customWidth="1"/>
    <col min="14607" max="14607" width="8" style="174" bestFit="1" customWidth="1"/>
    <col min="14608" max="14608" width="12.140625" style="174" bestFit="1" customWidth="1"/>
    <col min="14609" max="14609" width="8" style="174" bestFit="1" customWidth="1"/>
    <col min="14610" max="14610" width="11.140625" style="174" bestFit="1" customWidth="1"/>
    <col min="14611" max="14611" width="4" style="174" bestFit="1" customWidth="1"/>
    <col min="14612" max="14612" width="10.140625" style="174" bestFit="1" customWidth="1"/>
    <col min="14613" max="14613" width="4" style="174" bestFit="1" customWidth="1"/>
    <col min="14614" max="14614" width="12.140625" style="174" bestFit="1" customWidth="1"/>
    <col min="14615" max="14615" width="8" style="174" bestFit="1" customWidth="1"/>
    <col min="14616" max="14616" width="12.7109375" style="174" bestFit="1" customWidth="1"/>
    <col min="14617" max="14617" width="8" style="174" bestFit="1" customWidth="1"/>
    <col min="14618" max="14618" width="12.140625" style="174" bestFit="1" customWidth="1"/>
    <col min="14619" max="14619" width="8" style="174" bestFit="1" customWidth="1"/>
    <col min="14620" max="14620" width="12.140625" style="174" bestFit="1" customWidth="1"/>
    <col min="14621" max="14621" width="8" style="174" bestFit="1" customWidth="1"/>
    <col min="14622" max="14622" width="12.140625" style="174" bestFit="1" customWidth="1"/>
    <col min="14623" max="14623" width="8" style="174" bestFit="1" customWidth="1"/>
    <col min="14624" max="14624" width="12.140625" style="174" bestFit="1" customWidth="1"/>
    <col min="14625" max="14625" width="8" style="174" bestFit="1" customWidth="1"/>
    <col min="14626" max="14626" width="12.140625" style="174" bestFit="1" customWidth="1"/>
    <col min="14627" max="14627" width="8" style="174" bestFit="1" customWidth="1"/>
    <col min="14628" max="14628" width="12.140625" style="174" bestFit="1" customWidth="1"/>
    <col min="14629" max="14629" width="8" style="174" bestFit="1" customWidth="1"/>
    <col min="14630" max="14848" width="9.140625" style="174"/>
    <col min="14849" max="14849" width="50.7109375" style="174" bestFit="1" customWidth="1"/>
    <col min="14850" max="14850" width="12.140625" style="174" bestFit="1" customWidth="1"/>
    <col min="14851" max="14851" width="8" style="174" bestFit="1" customWidth="1"/>
    <col min="14852" max="14852" width="12.140625" style="174" bestFit="1" customWidth="1"/>
    <col min="14853" max="14853" width="8" style="174" bestFit="1" customWidth="1"/>
    <col min="14854" max="14854" width="12.140625" style="174" bestFit="1" customWidth="1"/>
    <col min="14855" max="14855" width="8" style="174" bestFit="1" customWidth="1"/>
    <col min="14856" max="14856" width="12.140625" style="174" bestFit="1" customWidth="1"/>
    <col min="14857" max="14857" width="8" style="174" bestFit="1" customWidth="1"/>
    <col min="14858" max="14858" width="12.140625" style="174" bestFit="1" customWidth="1"/>
    <col min="14859" max="14859" width="8" style="174" bestFit="1" customWidth="1"/>
    <col min="14860" max="14860" width="12.140625" style="174" bestFit="1" customWidth="1"/>
    <col min="14861" max="14861" width="8" style="174" bestFit="1" customWidth="1"/>
    <col min="14862" max="14862" width="12.140625" style="174" bestFit="1" customWidth="1"/>
    <col min="14863" max="14863" width="8" style="174" bestFit="1" customWidth="1"/>
    <col min="14864" max="14864" width="12.140625" style="174" bestFit="1" customWidth="1"/>
    <col min="14865" max="14865" width="8" style="174" bestFit="1" customWidth="1"/>
    <col min="14866" max="14866" width="11.140625" style="174" bestFit="1" customWidth="1"/>
    <col min="14867" max="14867" width="4" style="174" bestFit="1" customWidth="1"/>
    <col min="14868" max="14868" width="10.140625" style="174" bestFit="1" customWidth="1"/>
    <col min="14869" max="14869" width="4" style="174" bestFit="1" customWidth="1"/>
    <col min="14870" max="14870" width="12.140625" style="174" bestFit="1" customWidth="1"/>
    <col min="14871" max="14871" width="8" style="174" bestFit="1" customWidth="1"/>
    <col min="14872" max="14872" width="12.7109375" style="174" bestFit="1" customWidth="1"/>
    <col min="14873" max="14873" width="8" style="174" bestFit="1" customWidth="1"/>
    <col min="14874" max="14874" width="12.140625" style="174" bestFit="1" customWidth="1"/>
    <col min="14875" max="14875" width="8" style="174" bestFit="1" customWidth="1"/>
    <col min="14876" max="14876" width="12.140625" style="174" bestFit="1" customWidth="1"/>
    <col min="14877" max="14877" width="8" style="174" bestFit="1" customWidth="1"/>
    <col min="14878" max="14878" width="12.140625" style="174" bestFit="1" customWidth="1"/>
    <col min="14879" max="14879" width="8" style="174" bestFit="1" customWidth="1"/>
    <col min="14880" max="14880" width="12.140625" style="174" bestFit="1" customWidth="1"/>
    <col min="14881" max="14881" width="8" style="174" bestFit="1" customWidth="1"/>
    <col min="14882" max="14882" width="12.140625" style="174" bestFit="1" customWidth="1"/>
    <col min="14883" max="14883" width="8" style="174" bestFit="1" customWidth="1"/>
    <col min="14884" max="14884" width="12.140625" style="174" bestFit="1" customWidth="1"/>
    <col min="14885" max="14885" width="8" style="174" bestFit="1" customWidth="1"/>
    <col min="14886" max="15104" width="9.140625" style="174"/>
    <col min="15105" max="15105" width="50.7109375" style="174" bestFit="1" customWidth="1"/>
    <col min="15106" max="15106" width="12.140625" style="174" bestFit="1" customWidth="1"/>
    <col min="15107" max="15107" width="8" style="174" bestFit="1" customWidth="1"/>
    <col min="15108" max="15108" width="12.140625" style="174" bestFit="1" customWidth="1"/>
    <col min="15109" max="15109" width="8" style="174" bestFit="1" customWidth="1"/>
    <col min="15110" max="15110" width="12.140625" style="174" bestFit="1" customWidth="1"/>
    <col min="15111" max="15111" width="8" style="174" bestFit="1" customWidth="1"/>
    <col min="15112" max="15112" width="12.140625" style="174" bestFit="1" customWidth="1"/>
    <col min="15113" max="15113" width="8" style="174" bestFit="1" customWidth="1"/>
    <col min="15114" max="15114" width="12.140625" style="174" bestFit="1" customWidth="1"/>
    <col min="15115" max="15115" width="8" style="174" bestFit="1" customWidth="1"/>
    <col min="15116" max="15116" width="12.140625" style="174" bestFit="1" customWidth="1"/>
    <col min="15117" max="15117" width="8" style="174" bestFit="1" customWidth="1"/>
    <col min="15118" max="15118" width="12.140625" style="174" bestFit="1" customWidth="1"/>
    <col min="15119" max="15119" width="8" style="174" bestFit="1" customWidth="1"/>
    <col min="15120" max="15120" width="12.140625" style="174" bestFit="1" customWidth="1"/>
    <col min="15121" max="15121" width="8" style="174" bestFit="1" customWidth="1"/>
    <col min="15122" max="15122" width="11.140625" style="174" bestFit="1" customWidth="1"/>
    <col min="15123" max="15123" width="4" style="174" bestFit="1" customWidth="1"/>
    <col min="15124" max="15124" width="10.140625" style="174" bestFit="1" customWidth="1"/>
    <col min="15125" max="15125" width="4" style="174" bestFit="1" customWidth="1"/>
    <col min="15126" max="15126" width="12.140625" style="174" bestFit="1" customWidth="1"/>
    <col min="15127" max="15127" width="8" style="174" bestFit="1" customWidth="1"/>
    <col min="15128" max="15128" width="12.7109375" style="174" bestFit="1" customWidth="1"/>
    <col min="15129" max="15129" width="8" style="174" bestFit="1" customWidth="1"/>
    <col min="15130" max="15130" width="12.140625" style="174" bestFit="1" customWidth="1"/>
    <col min="15131" max="15131" width="8" style="174" bestFit="1" customWidth="1"/>
    <col min="15132" max="15132" width="12.140625" style="174" bestFit="1" customWidth="1"/>
    <col min="15133" max="15133" width="8" style="174" bestFit="1" customWidth="1"/>
    <col min="15134" max="15134" width="12.140625" style="174" bestFit="1" customWidth="1"/>
    <col min="15135" max="15135" width="8" style="174" bestFit="1" customWidth="1"/>
    <col min="15136" max="15136" width="12.140625" style="174" bestFit="1" customWidth="1"/>
    <col min="15137" max="15137" width="8" style="174" bestFit="1" customWidth="1"/>
    <col min="15138" max="15138" width="12.140625" style="174" bestFit="1" customWidth="1"/>
    <col min="15139" max="15139" width="8" style="174" bestFit="1" customWidth="1"/>
    <col min="15140" max="15140" width="12.140625" style="174" bestFit="1" customWidth="1"/>
    <col min="15141" max="15141" width="8" style="174" bestFit="1" customWidth="1"/>
    <col min="15142" max="15360" width="9.140625" style="174"/>
    <col min="15361" max="15361" width="50.7109375" style="174" bestFit="1" customWidth="1"/>
    <col min="15362" max="15362" width="12.140625" style="174" bestFit="1" customWidth="1"/>
    <col min="15363" max="15363" width="8" style="174" bestFit="1" customWidth="1"/>
    <col min="15364" max="15364" width="12.140625" style="174" bestFit="1" customWidth="1"/>
    <col min="15365" max="15365" width="8" style="174" bestFit="1" customWidth="1"/>
    <col min="15366" max="15366" width="12.140625" style="174" bestFit="1" customWidth="1"/>
    <col min="15367" max="15367" width="8" style="174" bestFit="1" customWidth="1"/>
    <col min="15368" max="15368" width="12.140625" style="174" bestFit="1" customWidth="1"/>
    <col min="15369" max="15369" width="8" style="174" bestFit="1" customWidth="1"/>
    <col min="15370" max="15370" width="12.140625" style="174" bestFit="1" customWidth="1"/>
    <col min="15371" max="15371" width="8" style="174" bestFit="1" customWidth="1"/>
    <col min="15372" max="15372" width="12.140625" style="174" bestFit="1" customWidth="1"/>
    <col min="15373" max="15373" width="8" style="174" bestFit="1" customWidth="1"/>
    <col min="15374" max="15374" width="12.140625" style="174" bestFit="1" customWidth="1"/>
    <col min="15375" max="15375" width="8" style="174" bestFit="1" customWidth="1"/>
    <col min="15376" max="15376" width="12.140625" style="174" bestFit="1" customWidth="1"/>
    <col min="15377" max="15377" width="8" style="174" bestFit="1" customWidth="1"/>
    <col min="15378" max="15378" width="11.140625" style="174" bestFit="1" customWidth="1"/>
    <col min="15379" max="15379" width="4" style="174" bestFit="1" customWidth="1"/>
    <col min="15380" max="15380" width="10.140625" style="174" bestFit="1" customWidth="1"/>
    <col min="15381" max="15381" width="4" style="174" bestFit="1" customWidth="1"/>
    <col min="15382" max="15382" width="12.140625" style="174" bestFit="1" customWidth="1"/>
    <col min="15383" max="15383" width="8" style="174" bestFit="1" customWidth="1"/>
    <col min="15384" max="15384" width="12.7109375" style="174" bestFit="1" customWidth="1"/>
    <col min="15385" max="15385" width="8" style="174" bestFit="1" customWidth="1"/>
    <col min="15386" max="15386" width="12.140625" style="174" bestFit="1" customWidth="1"/>
    <col min="15387" max="15387" width="8" style="174" bestFit="1" customWidth="1"/>
    <col min="15388" max="15388" width="12.140625" style="174" bestFit="1" customWidth="1"/>
    <col min="15389" max="15389" width="8" style="174" bestFit="1" customWidth="1"/>
    <col min="15390" max="15390" width="12.140625" style="174" bestFit="1" customWidth="1"/>
    <col min="15391" max="15391" width="8" style="174" bestFit="1" customWidth="1"/>
    <col min="15392" max="15392" width="12.140625" style="174" bestFit="1" customWidth="1"/>
    <col min="15393" max="15393" width="8" style="174" bestFit="1" customWidth="1"/>
    <col min="15394" max="15394" width="12.140625" style="174" bestFit="1" customWidth="1"/>
    <col min="15395" max="15395" width="8" style="174" bestFit="1" customWidth="1"/>
    <col min="15396" max="15396" width="12.140625" style="174" bestFit="1" customWidth="1"/>
    <col min="15397" max="15397" width="8" style="174" bestFit="1" customWidth="1"/>
    <col min="15398" max="15616" width="9.140625" style="174"/>
    <col min="15617" max="15617" width="50.7109375" style="174" bestFit="1" customWidth="1"/>
    <col min="15618" max="15618" width="12.140625" style="174" bestFit="1" customWidth="1"/>
    <col min="15619" max="15619" width="8" style="174" bestFit="1" customWidth="1"/>
    <col min="15620" max="15620" width="12.140625" style="174" bestFit="1" customWidth="1"/>
    <col min="15621" max="15621" width="8" style="174" bestFit="1" customWidth="1"/>
    <col min="15622" max="15622" width="12.140625" style="174" bestFit="1" customWidth="1"/>
    <col min="15623" max="15623" width="8" style="174" bestFit="1" customWidth="1"/>
    <col min="15624" max="15624" width="12.140625" style="174" bestFit="1" customWidth="1"/>
    <col min="15625" max="15625" width="8" style="174" bestFit="1" customWidth="1"/>
    <col min="15626" max="15626" width="12.140625" style="174" bestFit="1" customWidth="1"/>
    <col min="15627" max="15627" width="8" style="174" bestFit="1" customWidth="1"/>
    <col min="15628" max="15628" width="12.140625" style="174" bestFit="1" customWidth="1"/>
    <col min="15629" max="15629" width="8" style="174" bestFit="1" customWidth="1"/>
    <col min="15630" max="15630" width="12.140625" style="174" bestFit="1" customWidth="1"/>
    <col min="15631" max="15631" width="8" style="174" bestFit="1" customWidth="1"/>
    <col min="15632" max="15632" width="12.140625" style="174" bestFit="1" customWidth="1"/>
    <col min="15633" max="15633" width="8" style="174" bestFit="1" customWidth="1"/>
    <col min="15634" max="15634" width="11.140625" style="174" bestFit="1" customWidth="1"/>
    <col min="15635" max="15635" width="4" style="174" bestFit="1" customWidth="1"/>
    <col min="15636" max="15636" width="10.140625" style="174" bestFit="1" customWidth="1"/>
    <col min="15637" max="15637" width="4" style="174" bestFit="1" customWidth="1"/>
    <col min="15638" max="15638" width="12.140625" style="174" bestFit="1" customWidth="1"/>
    <col min="15639" max="15639" width="8" style="174" bestFit="1" customWidth="1"/>
    <col min="15640" max="15640" width="12.7109375" style="174" bestFit="1" customWidth="1"/>
    <col min="15641" max="15641" width="8" style="174" bestFit="1" customWidth="1"/>
    <col min="15642" max="15642" width="12.140625" style="174" bestFit="1" customWidth="1"/>
    <col min="15643" max="15643" width="8" style="174" bestFit="1" customWidth="1"/>
    <col min="15644" max="15644" width="12.140625" style="174" bestFit="1" customWidth="1"/>
    <col min="15645" max="15645" width="8" style="174" bestFit="1" customWidth="1"/>
    <col min="15646" max="15646" width="12.140625" style="174" bestFit="1" customWidth="1"/>
    <col min="15647" max="15647" width="8" style="174" bestFit="1" customWidth="1"/>
    <col min="15648" max="15648" width="12.140625" style="174" bestFit="1" customWidth="1"/>
    <col min="15649" max="15649" width="8" style="174" bestFit="1" customWidth="1"/>
    <col min="15650" max="15650" width="12.140625" style="174" bestFit="1" customWidth="1"/>
    <col min="15651" max="15651" width="8" style="174" bestFit="1" customWidth="1"/>
    <col min="15652" max="15652" width="12.140625" style="174" bestFit="1" customWidth="1"/>
    <col min="15653" max="15653" width="8" style="174" bestFit="1" customWidth="1"/>
    <col min="15654" max="15872" width="9.140625" style="174"/>
    <col min="15873" max="15873" width="50.7109375" style="174" bestFit="1" customWidth="1"/>
    <col min="15874" max="15874" width="12.140625" style="174" bestFit="1" customWidth="1"/>
    <col min="15875" max="15875" width="8" style="174" bestFit="1" customWidth="1"/>
    <col min="15876" max="15876" width="12.140625" style="174" bestFit="1" customWidth="1"/>
    <col min="15877" max="15877" width="8" style="174" bestFit="1" customWidth="1"/>
    <col min="15878" max="15878" width="12.140625" style="174" bestFit="1" customWidth="1"/>
    <col min="15879" max="15879" width="8" style="174" bestFit="1" customWidth="1"/>
    <col min="15880" max="15880" width="12.140625" style="174" bestFit="1" customWidth="1"/>
    <col min="15881" max="15881" width="8" style="174" bestFit="1" customWidth="1"/>
    <col min="15882" max="15882" width="12.140625" style="174" bestFit="1" customWidth="1"/>
    <col min="15883" max="15883" width="8" style="174" bestFit="1" customWidth="1"/>
    <col min="15884" max="15884" width="12.140625" style="174" bestFit="1" customWidth="1"/>
    <col min="15885" max="15885" width="8" style="174" bestFit="1" customWidth="1"/>
    <col min="15886" max="15886" width="12.140625" style="174" bestFit="1" customWidth="1"/>
    <col min="15887" max="15887" width="8" style="174" bestFit="1" customWidth="1"/>
    <col min="15888" max="15888" width="12.140625" style="174" bestFit="1" customWidth="1"/>
    <col min="15889" max="15889" width="8" style="174" bestFit="1" customWidth="1"/>
    <col min="15890" max="15890" width="11.140625" style="174" bestFit="1" customWidth="1"/>
    <col min="15891" max="15891" width="4" style="174" bestFit="1" customWidth="1"/>
    <col min="15892" max="15892" width="10.140625" style="174" bestFit="1" customWidth="1"/>
    <col min="15893" max="15893" width="4" style="174" bestFit="1" customWidth="1"/>
    <col min="15894" max="15894" width="12.140625" style="174" bestFit="1" customWidth="1"/>
    <col min="15895" max="15895" width="8" style="174" bestFit="1" customWidth="1"/>
    <col min="15896" max="15896" width="12.7109375" style="174" bestFit="1" customWidth="1"/>
    <col min="15897" max="15897" width="8" style="174" bestFit="1" customWidth="1"/>
    <col min="15898" max="15898" width="12.140625" style="174" bestFit="1" customWidth="1"/>
    <col min="15899" max="15899" width="8" style="174" bestFit="1" customWidth="1"/>
    <col min="15900" max="15900" width="12.140625" style="174" bestFit="1" customWidth="1"/>
    <col min="15901" max="15901" width="8" style="174" bestFit="1" customWidth="1"/>
    <col min="15902" max="15902" width="12.140625" style="174" bestFit="1" customWidth="1"/>
    <col min="15903" max="15903" width="8" style="174" bestFit="1" customWidth="1"/>
    <col min="15904" max="15904" width="12.140625" style="174" bestFit="1" customWidth="1"/>
    <col min="15905" max="15905" width="8" style="174" bestFit="1" customWidth="1"/>
    <col min="15906" max="15906" width="12.140625" style="174" bestFit="1" customWidth="1"/>
    <col min="15907" max="15907" width="8" style="174" bestFit="1" customWidth="1"/>
    <col min="15908" max="15908" width="12.140625" style="174" bestFit="1" customWidth="1"/>
    <col min="15909" max="15909" width="8" style="174" bestFit="1" customWidth="1"/>
    <col min="15910" max="16128" width="9.140625" style="174"/>
    <col min="16129" max="16129" width="50.7109375" style="174" bestFit="1" customWidth="1"/>
    <col min="16130" max="16130" width="12.140625" style="174" bestFit="1" customWidth="1"/>
    <col min="16131" max="16131" width="8" style="174" bestFit="1" customWidth="1"/>
    <col min="16132" max="16132" width="12.140625" style="174" bestFit="1" customWidth="1"/>
    <col min="16133" max="16133" width="8" style="174" bestFit="1" customWidth="1"/>
    <col min="16134" max="16134" width="12.140625" style="174" bestFit="1" customWidth="1"/>
    <col min="16135" max="16135" width="8" style="174" bestFit="1" customWidth="1"/>
    <col min="16136" max="16136" width="12.140625" style="174" bestFit="1" customWidth="1"/>
    <col min="16137" max="16137" width="8" style="174" bestFit="1" customWidth="1"/>
    <col min="16138" max="16138" width="12.140625" style="174" bestFit="1" customWidth="1"/>
    <col min="16139" max="16139" width="8" style="174" bestFit="1" customWidth="1"/>
    <col min="16140" max="16140" width="12.140625" style="174" bestFit="1" customWidth="1"/>
    <col min="16141" max="16141" width="8" style="174" bestFit="1" customWidth="1"/>
    <col min="16142" max="16142" width="12.140625" style="174" bestFit="1" customWidth="1"/>
    <col min="16143" max="16143" width="8" style="174" bestFit="1" customWidth="1"/>
    <col min="16144" max="16144" width="12.140625" style="174" bestFit="1" customWidth="1"/>
    <col min="16145" max="16145" width="8" style="174" bestFit="1" customWidth="1"/>
    <col min="16146" max="16146" width="11.140625" style="174" bestFit="1" customWidth="1"/>
    <col min="16147" max="16147" width="4" style="174" bestFit="1" customWidth="1"/>
    <col min="16148" max="16148" width="10.140625" style="174" bestFit="1" customWidth="1"/>
    <col min="16149" max="16149" width="4" style="174" bestFit="1" customWidth="1"/>
    <col min="16150" max="16150" width="12.140625" style="174" bestFit="1" customWidth="1"/>
    <col min="16151" max="16151" width="8" style="174" bestFit="1" customWidth="1"/>
    <col min="16152" max="16152" width="12.7109375" style="174" bestFit="1" customWidth="1"/>
    <col min="16153" max="16153" width="8" style="174" bestFit="1" customWidth="1"/>
    <col min="16154" max="16154" width="12.140625" style="174" bestFit="1" customWidth="1"/>
    <col min="16155" max="16155" width="8" style="174" bestFit="1" customWidth="1"/>
    <col min="16156" max="16156" width="12.140625" style="174" bestFit="1" customWidth="1"/>
    <col min="16157" max="16157" width="8" style="174" bestFit="1" customWidth="1"/>
    <col min="16158" max="16158" width="12.140625" style="174" bestFit="1" customWidth="1"/>
    <col min="16159" max="16159" width="8" style="174" bestFit="1" customWidth="1"/>
    <col min="16160" max="16160" width="12.140625" style="174" bestFit="1" customWidth="1"/>
    <col min="16161" max="16161" width="8" style="174" bestFit="1" customWidth="1"/>
    <col min="16162" max="16162" width="12.140625" style="174" bestFit="1" customWidth="1"/>
    <col min="16163" max="16163" width="8" style="174" bestFit="1" customWidth="1"/>
    <col min="16164" max="16164" width="12.140625" style="174" bestFit="1" customWidth="1"/>
    <col min="16165" max="16165" width="8" style="174" bestFit="1" customWidth="1"/>
    <col min="16166" max="16384" width="9.140625" style="174"/>
  </cols>
  <sheetData>
    <row r="1" spans="1:37">
      <c r="A1" s="1" t="s">
        <v>2067</v>
      </c>
    </row>
    <row r="2" spans="1:37">
      <c r="A2" s="135" t="s">
        <v>236</v>
      </c>
      <c r="B2" s="134" t="s">
        <v>13</v>
      </c>
      <c r="C2" s="167"/>
      <c r="D2" s="338" t="s">
        <v>393</v>
      </c>
      <c r="E2" s="338"/>
      <c r="F2" s="338" t="s">
        <v>394</v>
      </c>
      <c r="G2" s="338"/>
      <c r="H2" s="338" t="s">
        <v>395</v>
      </c>
      <c r="I2" s="338"/>
      <c r="J2" s="338" t="s">
        <v>396</v>
      </c>
      <c r="K2" s="338"/>
      <c r="L2" s="338" t="s">
        <v>397</v>
      </c>
      <c r="M2" s="338"/>
      <c r="N2" s="338" t="s">
        <v>398</v>
      </c>
      <c r="O2" s="338"/>
      <c r="P2" s="338" t="s">
        <v>399</v>
      </c>
      <c r="Q2" s="338"/>
      <c r="R2" s="338" t="s">
        <v>400</v>
      </c>
      <c r="S2" s="338"/>
      <c r="T2" s="338" t="s">
        <v>401</v>
      </c>
      <c r="U2" s="338"/>
      <c r="V2" s="338" t="s">
        <v>402</v>
      </c>
      <c r="W2" s="338"/>
      <c r="X2" s="338" t="s">
        <v>403</v>
      </c>
      <c r="Y2" s="338"/>
      <c r="Z2" s="338" t="s">
        <v>404</v>
      </c>
      <c r="AA2" s="338"/>
      <c r="AB2" s="338" t="s">
        <v>405</v>
      </c>
      <c r="AC2" s="338"/>
      <c r="AD2" s="338" t="s">
        <v>406</v>
      </c>
      <c r="AE2" s="338"/>
      <c r="AF2" s="338" t="s">
        <v>407</v>
      </c>
      <c r="AG2" s="338"/>
      <c r="AH2" s="338" t="s">
        <v>408</v>
      </c>
      <c r="AI2" s="338"/>
      <c r="AJ2" s="338" t="s">
        <v>409</v>
      </c>
      <c r="AK2" s="338"/>
    </row>
    <row r="3" spans="1:37">
      <c r="A3" s="131" t="s">
        <v>410</v>
      </c>
      <c r="B3" s="130"/>
      <c r="C3" s="168"/>
      <c r="D3" s="339"/>
      <c r="E3" s="339"/>
      <c r="F3" s="339"/>
      <c r="G3" s="339"/>
      <c r="H3" s="339"/>
      <c r="I3" s="339"/>
      <c r="J3" s="339"/>
      <c r="K3" s="339"/>
      <c r="L3" s="339"/>
      <c r="M3" s="339"/>
      <c r="N3" s="339"/>
      <c r="O3" s="339"/>
      <c r="P3" s="339"/>
      <c r="Q3" s="339"/>
      <c r="R3" s="339"/>
      <c r="S3" s="339"/>
      <c r="T3" s="339"/>
      <c r="U3" s="339"/>
      <c r="V3" s="339"/>
      <c r="W3" s="339"/>
      <c r="X3" s="339"/>
      <c r="Y3" s="339"/>
      <c r="Z3" s="339"/>
      <c r="AA3" s="339"/>
      <c r="AB3" s="339"/>
      <c r="AC3" s="339"/>
      <c r="AD3" s="339"/>
      <c r="AE3" s="339"/>
      <c r="AF3" s="339"/>
      <c r="AG3" s="339"/>
      <c r="AH3" s="339"/>
      <c r="AI3" s="339"/>
      <c r="AJ3" s="339"/>
      <c r="AK3" s="339"/>
    </row>
    <row r="4" spans="1:37">
      <c r="A4" s="176"/>
      <c r="B4" s="169" t="s">
        <v>4</v>
      </c>
      <c r="C4" s="170" t="s">
        <v>5</v>
      </c>
      <c r="D4" s="169" t="s">
        <v>4</v>
      </c>
      <c r="E4" s="170" t="s">
        <v>5</v>
      </c>
      <c r="F4" s="169" t="s">
        <v>4</v>
      </c>
      <c r="G4" s="170" t="s">
        <v>5</v>
      </c>
      <c r="H4" s="169" t="s">
        <v>4</v>
      </c>
      <c r="I4" s="170" t="s">
        <v>5</v>
      </c>
      <c r="J4" s="169" t="s">
        <v>4</v>
      </c>
      <c r="K4" s="170" t="s">
        <v>5</v>
      </c>
      <c r="L4" s="169" t="s">
        <v>4</v>
      </c>
      <c r="M4" s="170" t="s">
        <v>5</v>
      </c>
      <c r="N4" s="169" t="s">
        <v>4</v>
      </c>
      <c r="O4" s="170" t="s">
        <v>5</v>
      </c>
      <c r="P4" s="169" t="s">
        <v>4</v>
      </c>
      <c r="Q4" s="170" t="s">
        <v>5</v>
      </c>
      <c r="R4" s="169" t="s">
        <v>4</v>
      </c>
      <c r="S4" s="170" t="s">
        <v>5</v>
      </c>
      <c r="T4" s="169" t="s">
        <v>4</v>
      </c>
      <c r="U4" s="170" t="s">
        <v>5</v>
      </c>
      <c r="V4" s="169" t="s">
        <v>4</v>
      </c>
      <c r="W4" s="170" t="s">
        <v>5</v>
      </c>
      <c r="X4" s="169" t="s">
        <v>4</v>
      </c>
      <c r="Y4" s="170" t="s">
        <v>5</v>
      </c>
      <c r="Z4" s="169" t="s">
        <v>4</v>
      </c>
      <c r="AA4" s="170" t="s">
        <v>5</v>
      </c>
      <c r="AB4" s="169" t="s">
        <v>4</v>
      </c>
      <c r="AC4" s="170" t="s">
        <v>5</v>
      </c>
      <c r="AD4" s="169" t="s">
        <v>4</v>
      </c>
      <c r="AE4" s="170" t="s">
        <v>5</v>
      </c>
      <c r="AF4" s="169" t="s">
        <v>4</v>
      </c>
      <c r="AG4" s="170" t="s">
        <v>5</v>
      </c>
      <c r="AH4" s="169" t="s">
        <v>4</v>
      </c>
      <c r="AI4" s="170" t="s">
        <v>5</v>
      </c>
      <c r="AJ4" s="169" t="s">
        <v>4</v>
      </c>
      <c r="AK4" s="170" t="s">
        <v>5</v>
      </c>
    </row>
    <row r="5" spans="1:37">
      <c r="A5" s="1" t="s">
        <v>130</v>
      </c>
    </row>
    <row r="6" spans="1:37">
      <c r="A6" s="1" t="s">
        <v>142</v>
      </c>
      <c r="B6" s="118">
        <v>23037257361.169998</v>
      </c>
      <c r="C6" s="54">
        <v>98.321299999999994</v>
      </c>
      <c r="D6" s="118">
        <v>284835981.60000002</v>
      </c>
      <c r="E6" s="54">
        <v>94.6751</v>
      </c>
      <c r="F6" s="118">
        <v>82176029.920000002</v>
      </c>
      <c r="G6" s="54">
        <v>100</v>
      </c>
      <c r="H6" s="118">
        <v>521967716.75</v>
      </c>
      <c r="I6" s="54">
        <v>99.985100000000003</v>
      </c>
      <c r="J6" s="118">
        <v>8858832428.9899998</v>
      </c>
      <c r="K6" s="54">
        <v>98.378399999999999</v>
      </c>
      <c r="L6" s="118">
        <v>16507705</v>
      </c>
      <c r="M6" s="54">
        <v>82.156999999999996</v>
      </c>
      <c r="N6" s="118">
        <v>63500692.270000003</v>
      </c>
      <c r="O6" s="54">
        <v>90.206999999999994</v>
      </c>
      <c r="P6" s="118">
        <v>511698567.16000003</v>
      </c>
      <c r="Q6" s="54">
        <v>95.554299999999998</v>
      </c>
      <c r="R6" s="118">
        <v>159133735</v>
      </c>
      <c r="S6" s="54">
        <v>100</v>
      </c>
      <c r="T6" s="118">
        <v>21194201</v>
      </c>
      <c r="U6" s="54">
        <v>100</v>
      </c>
      <c r="V6" s="118">
        <v>354445745</v>
      </c>
      <c r="W6" s="54">
        <v>98.486199999999997</v>
      </c>
      <c r="X6" s="118">
        <v>6733009836.7700005</v>
      </c>
      <c r="Y6" s="54">
        <v>99.589799999999997</v>
      </c>
      <c r="Z6" s="118">
        <v>359283755.57999998</v>
      </c>
      <c r="AA6" s="54">
        <v>99.430700000000002</v>
      </c>
      <c r="AB6" s="118">
        <v>125996641.12</v>
      </c>
      <c r="AC6" s="54">
        <v>99.534099999999995</v>
      </c>
      <c r="AD6" s="118">
        <v>1487126689.75</v>
      </c>
      <c r="AE6" s="54">
        <v>99.255799999999994</v>
      </c>
      <c r="AF6" s="118">
        <v>662185829.54999995</v>
      </c>
      <c r="AG6" s="54">
        <v>82.9191</v>
      </c>
      <c r="AH6" s="118">
        <v>2185612155.6599998</v>
      </c>
      <c r="AI6" s="54">
        <v>99.496499999999997</v>
      </c>
      <c r="AJ6" s="118">
        <v>609749650.04999995</v>
      </c>
      <c r="AK6" s="54">
        <v>99.596500000000006</v>
      </c>
    </row>
    <row r="7" spans="1:37">
      <c r="A7" s="24" t="s">
        <v>141</v>
      </c>
      <c r="B7" s="175">
        <v>277276199.00999999</v>
      </c>
      <c r="C7" s="177">
        <v>1.1834</v>
      </c>
      <c r="D7" s="175">
        <v>11291963.289999999</v>
      </c>
      <c r="E7" s="177">
        <v>3.7532999999999999</v>
      </c>
      <c r="F7" s="175">
        <v>0</v>
      </c>
      <c r="G7" s="177">
        <v>0</v>
      </c>
      <c r="H7" s="175">
        <v>77953.279999999999</v>
      </c>
      <c r="I7" s="177">
        <v>1.49E-2</v>
      </c>
      <c r="J7" s="175">
        <v>146021337.59</v>
      </c>
      <c r="K7" s="177">
        <v>1.6215999999999999</v>
      </c>
      <c r="L7" s="175">
        <v>3585166.1</v>
      </c>
      <c r="M7" s="177">
        <v>17.843</v>
      </c>
      <c r="N7" s="175">
        <v>6893730.3700000001</v>
      </c>
      <c r="O7" s="177">
        <v>9.7929999999999993</v>
      </c>
      <c r="P7" s="175">
        <v>23806719.780000001</v>
      </c>
      <c r="Q7" s="177">
        <v>4.4457000000000004</v>
      </c>
      <c r="R7" s="175">
        <v>0</v>
      </c>
      <c r="S7" s="177">
        <v>0</v>
      </c>
      <c r="T7" s="175">
        <v>0</v>
      </c>
      <c r="U7" s="177">
        <v>0</v>
      </c>
      <c r="V7" s="175">
        <v>5449547.3700000001</v>
      </c>
      <c r="W7" s="177">
        <v>1.5142</v>
      </c>
      <c r="X7" s="175">
        <v>27731296.149999999</v>
      </c>
      <c r="Y7" s="177">
        <v>0.41020000000000001</v>
      </c>
      <c r="Z7" s="175">
        <v>2056999.08</v>
      </c>
      <c r="AA7" s="177">
        <v>0.56930000000000003</v>
      </c>
      <c r="AB7" s="175">
        <v>589711.13</v>
      </c>
      <c r="AC7" s="177">
        <v>0.46589999999999998</v>
      </c>
      <c r="AD7" s="175">
        <v>11150285.43</v>
      </c>
      <c r="AE7" s="177">
        <v>0.74419999999999997</v>
      </c>
      <c r="AF7" s="175">
        <v>25090562.949999999</v>
      </c>
      <c r="AG7" s="177">
        <v>3.1417999999999999</v>
      </c>
      <c r="AH7" s="175">
        <v>11060358.34</v>
      </c>
      <c r="AI7" s="177">
        <v>0.50349999999999995</v>
      </c>
      <c r="AJ7" s="175">
        <v>2470568.15</v>
      </c>
      <c r="AK7" s="177">
        <v>0.40350000000000003</v>
      </c>
    </row>
    <row r="8" spans="1:37">
      <c r="A8" s="174" t="s">
        <v>246</v>
      </c>
      <c r="B8" s="175">
        <v>-170730</v>
      </c>
      <c r="C8" s="177">
        <v>-6.9999999999999999E-4</v>
      </c>
      <c r="D8" s="175">
        <v>0</v>
      </c>
      <c r="E8" s="177">
        <v>0</v>
      </c>
      <c r="F8" s="175">
        <v>0</v>
      </c>
      <c r="G8" s="177">
        <v>0</v>
      </c>
      <c r="H8" s="175">
        <v>0</v>
      </c>
      <c r="I8" s="177">
        <v>0</v>
      </c>
      <c r="J8" s="175">
        <v>0</v>
      </c>
      <c r="K8" s="177">
        <v>0</v>
      </c>
      <c r="L8" s="175">
        <v>0</v>
      </c>
      <c r="M8" s="177">
        <v>0</v>
      </c>
      <c r="N8" s="175">
        <v>0</v>
      </c>
      <c r="O8" s="177">
        <v>0</v>
      </c>
      <c r="P8" s="175">
        <v>0</v>
      </c>
      <c r="Q8" s="177">
        <v>0</v>
      </c>
      <c r="R8" s="175">
        <v>0</v>
      </c>
      <c r="S8" s="177">
        <v>0</v>
      </c>
      <c r="T8" s="175">
        <v>0</v>
      </c>
      <c r="U8" s="177">
        <v>0</v>
      </c>
      <c r="V8" s="175">
        <v>-1530</v>
      </c>
      <c r="W8" s="177">
        <v>-4.0000000000000002E-4</v>
      </c>
      <c r="X8" s="175">
        <v>0</v>
      </c>
      <c r="Y8" s="177">
        <v>0</v>
      </c>
      <c r="Z8" s="175">
        <v>0</v>
      </c>
      <c r="AA8" s="177">
        <v>0</v>
      </c>
      <c r="AB8" s="175">
        <v>0</v>
      </c>
      <c r="AC8" s="177">
        <v>0</v>
      </c>
      <c r="AD8" s="175">
        <v>0</v>
      </c>
      <c r="AE8" s="177">
        <v>0</v>
      </c>
      <c r="AF8" s="175">
        <v>-169200</v>
      </c>
      <c r="AG8" s="177">
        <v>-2.12E-2</v>
      </c>
      <c r="AH8" s="175">
        <v>0</v>
      </c>
      <c r="AI8" s="177">
        <v>0</v>
      </c>
      <c r="AJ8" s="175">
        <v>0</v>
      </c>
      <c r="AK8" s="177">
        <v>0</v>
      </c>
    </row>
    <row r="9" spans="1:37">
      <c r="A9" s="174" t="s">
        <v>247</v>
      </c>
      <c r="B9" s="175">
        <v>111485514.3</v>
      </c>
      <c r="C9" s="177">
        <v>0.4758</v>
      </c>
      <c r="D9" s="175">
        <v>0</v>
      </c>
      <c r="E9" s="177">
        <v>0</v>
      </c>
      <c r="F9" s="175">
        <v>0</v>
      </c>
      <c r="G9" s="177">
        <v>0</v>
      </c>
      <c r="H9" s="175">
        <v>0</v>
      </c>
      <c r="I9" s="177">
        <v>0</v>
      </c>
      <c r="J9" s="175">
        <v>0</v>
      </c>
      <c r="K9" s="177">
        <v>0</v>
      </c>
      <c r="L9" s="175">
        <v>0</v>
      </c>
      <c r="M9" s="177">
        <v>0</v>
      </c>
      <c r="N9" s="175">
        <v>0</v>
      </c>
      <c r="O9" s="177">
        <v>0</v>
      </c>
      <c r="P9" s="175">
        <v>0</v>
      </c>
      <c r="Q9" s="177">
        <v>0</v>
      </c>
      <c r="R9" s="175">
        <v>0</v>
      </c>
      <c r="S9" s="177">
        <v>0</v>
      </c>
      <c r="T9" s="175">
        <v>0</v>
      </c>
      <c r="U9" s="177">
        <v>0</v>
      </c>
      <c r="V9" s="175">
        <v>0</v>
      </c>
      <c r="W9" s="177">
        <v>0</v>
      </c>
      <c r="X9" s="175">
        <v>0</v>
      </c>
      <c r="Y9" s="177">
        <v>0</v>
      </c>
      <c r="Z9" s="175">
        <v>0</v>
      </c>
      <c r="AA9" s="177">
        <v>0</v>
      </c>
      <c r="AB9" s="175">
        <v>0</v>
      </c>
      <c r="AC9" s="177">
        <v>0</v>
      </c>
      <c r="AD9" s="175">
        <v>0</v>
      </c>
      <c r="AE9" s="177">
        <v>0</v>
      </c>
      <c r="AF9" s="175">
        <v>111485514.3</v>
      </c>
      <c r="AG9" s="177">
        <v>13.9602</v>
      </c>
      <c r="AH9" s="175">
        <v>0</v>
      </c>
      <c r="AI9" s="177">
        <v>0</v>
      </c>
      <c r="AJ9" s="175">
        <v>0</v>
      </c>
      <c r="AK9" s="177">
        <v>0</v>
      </c>
    </row>
    <row r="10" spans="1:37">
      <c r="A10" s="24" t="s">
        <v>248</v>
      </c>
      <c r="B10" s="175">
        <v>16969.18</v>
      </c>
      <c r="C10" s="177">
        <v>1E-4</v>
      </c>
      <c r="D10" s="175">
        <v>16969.18</v>
      </c>
      <c r="E10" s="177">
        <v>5.5999999999999999E-3</v>
      </c>
      <c r="F10" s="175">
        <v>0</v>
      </c>
      <c r="G10" s="177">
        <v>0</v>
      </c>
      <c r="H10" s="175">
        <v>0</v>
      </c>
      <c r="I10" s="177">
        <v>0</v>
      </c>
      <c r="J10" s="175">
        <v>0</v>
      </c>
      <c r="K10" s="177">
        <v>0</v>
      </c>
      <c r="L10" s="175">
        <v>0</v>
      </c>
      <c r="M10" s="177">
        <v>0</v>
      </c>
      <c r="N10" s="175">
        <v>0</v>
      </c>
      <c r="O10" s="177">
        <v>0</v>
      </c>
      <c r="P10" s="175">
        <v>0</v>
      </c>
      <c r="Q10" s="177">
        <v>0</v>
      </c>
      <c r="R10" s="175">
        <v>0</v>
      </c>
      <c r="S10" s="177">
        <v>0</v>
      </c>
      <c r="T10" s="175">
        <v>0</v>
      </c>
      <c r="U10" s="177">
        <v>0</v>
      </c>
      <c r="V10" s="175">
        <v>0</v>
      </c>
      <c r="W10" s="177">
        <v>0</v>
      </c>
      <c r="X10" s="175">
        <v>0</v>
      </c>
      <c r="Y10" s="177">
        <v>0</v>
      </c>
      <c r="Z10" s="175">
        <v>0</v>
      </c>
      <c r="AA10" s="177">
        <v>0</v>
      </c>
      <c r="AB10" s="175">
        <v>0</v>
      </c>
      <c r="AC10" s="177">
        <v>0</v>
      </c>
      <c r="AD10" s="175">
        <v>0</v>
      </c>
      <c r="AE10" s="177">
        <v>0</v>
      </c>
      <c r="AF10" s="175">
        <v>0</v>
      </c>
      <c r="AG10" s="177">
        <v>0</v>
      </c>
      <c r="AH10" s="175">
        <v>0</v>
      </c>
      <c r="AI10" s="177">
        <v>0</v>
      </c>
      <c r="AJ10" s="175">
        <v>0</v>
      </c>
      <c r="AK10" s="177">
        <v>0</v>
      </c>
    </row>
    <row r="11" spans="1:37" ht="13.5" thickBot="1">
      <c r="A11" s="174" t="s">
        <v>126</v>
      </c>
      <c r="B11" s="175">
        <v>4711392.4800000004</v>
      </c>
      <c r="C11" s="177">
        <v>2.01E-2</v>
      </c>
      <c r="D11" s="175">
        <v>4711392.4800000004</v>
      </c>
      <c r="E11" s="177">
        <v>1.5660000000000001</v>
      </c>
      <c r="F11" s="175">
        <v>0</v>
      </c>
      <c r="G11" s="177">
        <v>0</v>
      </c>
      <c r="H11" s="175">
        <v>0</v>
      </c>
      <c r="I11" s="177">
        <v>0</v>
      </c>
      <c r="J11" s="175">
        <v>0</v>
      </c>
      <c r="K11" s="177">
        <v>0</v>
      </c>
      <c r="L11" s="175">
        <v>0</v>
      </c>
      <c r="M11" s="177">
        <v>0</v>
      </c>
      <c r="N11" s="175">
        <v>0</v>
      </c>
      <c r="O11" s="177">
        <v>0</v>
      </c>
      <c r="P11" s="175">
        <v>0</v>
      </c>
      <c r="Q11" s="177">
        <v>0</v>
      </c>
      <c r="R11" s="175">
        <v>0</v>
      </c>
      <c r="S11" s="177">
        <v>0</v>
      </c>
      <c r="T11" s="175">
        <v>0</v>
      </c>
      <c r="U11" s="177">
        <v>0</v>
      </c>
      <c r="V11" s="175">
        <v>0</v>
      </c>
      <c r="W11" s="177">
        <v>0</v>
      </c>
      <c r="X11" s="175">
        <v>0</v>
      </c>
      <c r="Y11" s="177">
        <v>0</v>
      </c>
      <c r="Z11" s="175">
        <v>0</v>
      </c>
      <c r="AA11" s="177">
        <v>0</v>
      </c>
      <c r="AB11" s="175">
        <v>0</v>
      </c>
      <c r="AC11" s="177">
        <v>0</v>
      </c>
      <c r="AD11" s="175">
        <v>0</v>
      </c>
      <c r="AE11" s="177">
        <v>0</v>
      </c>
      <c r="AF11" s="175">
        <v>0</v>
      </c>
      <c r="AG11" s="177">
        <v>0</v>
      </c>
      <c r="AH11" s="175">
        <v>0</v>
      </c>
      <c r="AI11" s="177">
        <v>0</v>
      </c>
      <c r="AJ11" s="175">
        <v>0</v>
      </c>
      <c r="AK11" s="177">
        <v>0</v>
      </c>
    </row>
    <row r="12" spans="1:37" ht="14.25" thickTop="1" thickBot="1">
      <c r="A12" s="171" t="s">
        <v>2</v>
      </c>
      <c r="B12" s="152">
        <v>23430576706.139999</v>
      </c>
      <c r="C12" s="172">
        <v>100</v>
      </c>
      <c r="D12" s="152">
        <v>300856306.55000001</v>
      </c>
      <c r="E12" s="172">
        <v>100</v>
      </c>
      <c r="F12" s="152">
        <v>82176029.920000002</v>
      </c>
      <c r="G12" s="172">
        <v>100</v>
      </c>
      <c r="H12" s="152">
        <v>522045670.02999997</v>
      </c>
      <c r="I12" s="172">
        <v>100</v>
      </c>
      <c r="J12" s="152">
        <v>9004853766.5799999</v>
      </c>
      <c r="K12" s="172">
        <v>100</v>
      </c>
      <c r="L12" s="152">
        <v>20092871.100000001</v>
      </c>
      <c r="M12" s="172">
        <v>100</v>
      </c>
      <c r="N12" s="152">
        <v>70394422.640000001</v>
      </c>
      <c r="O12" s="172">
        <v>100</v>
      </c>
      <c r="P12" s="152">
        <v>535505286.94</v>
      </c>
      <c r="Q12" s="172">
        <v>100</v>
      </c>
      <c r="R12" s="152">
        <v>159133735</v>
      </c>
      <c r="S12" s="172">
        <v>100</v>
      </c>
      <c r="T12" s="152">
        <v>21194201</v>
      </c>
      <c r="U12" s="172">
        <v>100</v>
      </c>
      <c r="V12" s="152">
        <v>359893762.37</v>
      </c>
      <c r="W12" s="172">
        <v>100</v>
      </c>
      <c r="X12" s="152">
        <v>6760741132.9200001</v>
      </c>
      <c r="Y12" s="172">
        <v>100</v>
      </c>
      <c r="Z12" s="152">
        <v>361340754.66000003</v>
      </c>
      <c r="AA12" s="172">
        <v>100</v>
      </c>
      <c r="AB12" s="152">
        <v>126586352.25</v>
      </c>
      <c r="AC12" s="172">
        <v>100</v>
      </c>
      <c r="AD12" s="152">
        <v>1498276975.1800001</v>
      </c>
      <c r="AE12" s="172">
        <v>100</v>
      </c>
      <c r="AF12" s="152">
        <v>798592706.79999995</v>
      </c>
      <c r="AG12" s="172">
        <v>100</v>
      </c>
      <c r="AH12" s="152">
        <v>2196672514</v>
      </c>
      <c r="AI12" s="172">
        <v>100</v>
      </c>
      <c r="AJ12" s="152">
        <v>612220218.20000005</v>
      </c>
      <c r="AK12" s="172">
        <v>100</v>
      </c>
    </row>
    <row r="13" spans="1:37" ht="13.5" thickTop="1">
      <c r="A13" s="1" t="s">
        <v>124</v>
      </c>
    </row>
    <row r="14" spans="1:37">
      <c r="A14" s="174" t="s">
        <v>202</v>
      </c>
      <c r="B14" s="175">
        <v>0</v>
      </c>
      <c r="C14" s="177">
        <v>0</v>
      </c>
      <c r="D14" s="175">
        <v>0</v>
      </c>
      <c r="E14" s="177">
        <v>0</v>
      </c>
      <c r="F14" s="175">
        <v>0</v>
      </c>
      <c r="G14" s="177">
        <v>0</v>
      </c>
      <c r="H14" s="175">
        <v>0</v>
      </c>
      <c r="I14" s="177">
        <v>0</v>
      </c>
      <c r="J14" s="175">
        <v>0</v>
      </c>
      <c r="K14" s="177">
        <v>0</v>
      </c>
      <c r="L14" s="175">
        <v>0</v>
      </c>
      <c r="M14" s="177">
        <v>0</v>
      </c>
      <c r="N14" s="175">
        <v>0</v>
      </c>
      <c r="O14" s="177">
        <v>0</v>
      </c>
      <c r="P14" s="175">
        <v>0</v>
      </c>
      <c r="Q14" s="177">
        <v>0</v>
      </c>
      <c r="R14" s="175">
        <v>0</v>
      </c>
      <c r="S14" s="177">
        <v>0</v>
      </c>
      <c r="T14" s="175">
        <v>0</v>
      </c>
      <c r="U14" s="177">
        <v>0</v>
      </c>
      <c r="V14" s="175">
        <v>0</v>
      </c>
      <c r="W14" s="177">
        <v>0</v>
      </c>
      <c r="X14" s="175">
        <v>0</v>
      </c>
      <c r="Y14" s="177">
        <v>0</v>
      </c>
      <c r="Z14" s="175">
        <v>0</v>
      </c>
      <c r="AA14" s="177">
        <v>0</v>
      </c>
      <c r="AB14" s="175">
        <v>0</v>
      </c>
      <c r="AC14" s="177">
        <v>0</v>
      </c>
      <c r="AD14" s="175">
        <v>0</v>
      </c>
      <c r="AE14" s="177">
        <v>0</v>
      </c>
      <c r="AF14" s="175">
        <v>0</v>
      </c>
      <c r="AG14" s="177">
        <v>0</v>
      </c>
      <c r="AH14" s="175">
        <v>0</v>
      </c>
      <c r="AI14" s="177">
        <v>0</v>
      </c>
      <c r="AJ14" s="175">
        <v>0</v>
      </c>
      <c r="AK14" s="177">
        <v>0</v>
      </c>
    </row>
    <row r="15" spans="1:37">
      <c r="A15" s="174" t="s">
        <v>201</v>
      </c>
      <c r="B15" s="175">
        <v>0</v>
      </c>
      <c r="C15" s="177">
        <v>0</v>
      </c>
      <c r="D15" s="175">
        <v>0</v>
      </c>
      <c r="E15" s="177">
        <v>0</v>
      </c>
      <c r="F15" s="175">
        <v>0</v>
      </c>
      <c r="G15" s="177">
        <v>0</v>
      </c>
      <c r="H15" s="175">
        <v>0</v>
      </c>
      <c r="I15" s="177">
        <v>0</v>
      </c>
      <c r="J15" s="175">
        <v>0</v>
      </c>
      <c r="K15" s="177">
        <v>0</v>
      </c>
      <c r="L15" s="175">
        <v>0</v>
      </c>
      <c r="M15" s="177">
        <v>0</v>
      </c>
      <c r="N15" s="175">
        <v>0</v>
      </c>
      <c r="O15" s="177">
        <v>0</v>
      </c>
      <c r="P15" s="175">
        <v>0</v>
      </c>
      <c r="Q15" s="177">
        <v>0</v>
      </c>
      <c r="R15" s="175">
        <v>0</v>
      </c>
      <c r="S15" s="177">
        <v>0</v>
      </c>
      <c r="T15" s="175">
        <v>0</v>
      </c>
      <c r="U15" s="177">
        <v>0</v>
      </c>
      <c r="V15" s="175">
        <v>0</v>
      </c>
      <c r="W15" s="177">
        <v>0</v>
      </c>
      <c r="X15" s="175">
        <v>0</v>
      </c>
      <c r="Y15" s="177">
        <v>0</v>
      </c>
      <c r="Z15" s="175">
        <v>0</v>
      </c>
      <c r="AA15" s="177">
        <v>0</v>
      </c>
      <c r="AB15" s="175">
        <v>0</v>
      </c>
      <c r="AC15" s="177">
        <v>0</v>
      </c>
      <c r="AD15" s="175">
        <v>0</v>
      </c>
      <c r="AE15" s="177">
        <v>0</v>
      </c>
      <c r="AF15" s="175">
        <v>0</v>
      </c>
      <c r="AG15" s="177">
        <v>0</v>
      </c>
      <c r="AH15" s="175">
        <v>0</v>
      </c>
      <c r="AI15" s="177">
        <v>0</v>
      </c>
      <c r="AJ15" s="175">
        <v>0</v>
      </c>
      <c r="AK15" s="177">
        <v>0</v>
      </c>
    </row>
    <row r="16" spans="1:37">
      <c r="A16" s="174" t="s">
        <v>200</v>
      </c>
      <c r="B16" s="175">
        <v>0</v>
      </c>
      <c r="C16" s="177">
        <v>0</v>
      </c>
      <c r="D16" s="175">
        <v>0</v>
      </c>
      <c r="E16" s="177">
        <v>0</v>
      </c>
      <c r="F16" s="175">
        <v>0</v>
      </c>
      <c r="G16" s="177">
        <v>0</v>
      </c>
      <c r="H16" s="175">
        <v>0</v>
      </c>
      <c r="I16" s="177">
        <v>0</v>
      </c>
      <c r="J16" s="175">
        <v>0</v>
      </c>
      <c r="K16" s="177">
        <v>0</v>
      </c>
      <c r="L16" s="175">
        <v>0</v>
      </c>
      <c r="M16" s="177">
        <v>0</v>
      </c>
      <c r="N16" s="175">
        <v>0</v>
      </c>
      <c r="O16" s="177">
        <v>0</v>
      </c>
      <c r="P16" s="175">
        <v>0</v>
      </c>
      <c r="Q16" s="177">
        <v>0</v>
      </c>
      <c r="R16" s="175">
        <v>0</v>
      </c>
      <c r="S16" s="177">
        <v>0</v>
      </c>
      <c r="T16" s="175">
        <v>0</v>
      </c>
      <c r="U16" s="177">
        <v>0</v>
      </c>
      <c r="V16" s="175">
        <v>0</v>
      </c>
      <c r="W16" s="177">
        <v>0</v>
      </c>
      <c r="X16" s="175">
        <v>0</v>
      </c>
      <c r="Y16" s="177">
        <v>0</v>
      </c>
      <c r="Z16" s="175">
        <v>0</v>
      </c>
      <c r="AA16" s="177">
        <v>0</v>
      </c>
      <c r="AB16" s="175">
        <v>0</v>
      </c>
      <c r="AC16" s="177">
        <v>0</v>
      </c>
      <c r="AD16" s="175">
        <v>0</v>
      </c>
      <c r="AE16" s="177">
        <v>0</v>
      </c>
      <c r="AF16" s="175">
        <v>0</v>
      </c>
      <c r="AG16" s="177">
        <v>0</v>
      </c>
      <c r="AH16" s="175">
        <v>0</v>
      </c>
      <c r="AI16" s="177">
        <v>0</v>
      </c>
      <c r="AJ16" s="175">
        <v>0</v>
      </c>
      <c r="AK16" s="177">
        <v>0</v>
      </c>
    </row>
    <row r="17" spans="1:37">
      <c r="A17" s="174" t="s">
        <v>199</v>
      </c>
      <c r="B17" s="175">
        <v>1860000</v>
      </c>
      <c r="C17" s="177">
        <v>7.9000000000000008E-3</v>
      </c>
      <c r="D17" s="175">
        <v>1860000</v>
      </c>
      <c r="E17" s="177">
        <v>0.61819999999999997</v>
      </c>
      <c r="F17" s="175">
        <v>0</v>
      </c>
      <c r="G17" s="177">
        <v>0</v>
      </c>
      <c r="H17" s="175">
        <v>0</v>
      </c>
      <c r="I17" s="177">
        <v>0</v>
      </c>
      <c r="J17" s="175">
        <v>0</v>
      </c>
      <c r="K17" s="177">
        <v>0</v>
      </c>
      <c r="L17" s="175">
        <v>0</v>
      </c>
      <c r="M17" s="177">
        <v>0</v>
      </c>
      <c r="N17" s="175">
        <v>0</v>
      </c>
      <c r="O17" s="177">
        <v>0</v>
      </c>
      <c r="P17" s="175">
        <v>0</v>
      </c>
      <c r="Q17" s="177">
        <v>0</v>
      </c>
      <c r="R17" s="175">
        <v>0</v>
      </c>
      <c r="S17" s="177">
        <v>0</v>
      </c>
      <c r="T17" s="175">
        <v>0</v>
      </c>
      <c r="U17" s="177">
        <v>0</v>
      </c>
      <c r="V17" s="175">
        <v>0</v>
      </c>
      <c r="W17" s="177">
        <v>0</v>
      </c>
      <c r="X17" s="175">
        <v>0</v>
      </c>
      <c r="Y17" s="177">
        <v>0</v>
      </c>
      <c r="Z17" s="175">
        <v>0</v>
      </c>
      <c r="AA17" s="177">
        <v>0</v>
      </c>
      <c r="AB17" s="175">
        <v>0</v>
      </c>
      <c r="AC17" s="177">
        <v>0</v>
      </c>
      <c r="AD17" s="175">
        <v>0</v>
      </c>
      <c r="AE17" s="177">
        <v>0</v>
      </c>
      <c r="AF17" s="175">
        <v>0</v>
      </c>
      <c r="AG17" s="177">
        <v>0</v>
      </c>
      <c r="AH17" s="175">
        <v>0</v>
      </c>
      <c r="AI17" s="177">
        <v>0</v>
      </c>
      <c r="AJ17" s="175">
        <v>0</v>
      </c>
      <c r="AK17" s="177">
        <v>0</v>
      </c>
    </row>
    <row r="18" spans="1:37">
      <c r="A18" s="174" t="s">
        <v>198</v>
      </c>
      <c r="B18" s="175">
        <v>0</v>
      </c>
      <c r="C18" s="177">
        <v>0</v>
      </c>
      <c r="D18" s="175">
        <v>0</v>
      </c>
      <c r="E18" s="177">
        <v>0</v>
      </c>
      <c r="F18" s="175">
        <v>0</v>
      </c>
      <c r="G18" s="177">
        <v>0</v>
      </c>
      <c r="H18" s="175">
        <v>0</v>
      </c>
      <c r="I18" s="177">
        <v>0</v>
      </c>
      <c r="J18" s="175">
        <v>0</v>
      </c>
      <c r="K18" s="177">
        <v>0</v>
      </c>
      <c r="L18" s="175">
        <v>0</v>
      </c>
      <c r="M18" s="177">
        <v>0</v>
      </c>
      <c r="N18" s="175">
        <v>0</v>
      </c>
      <c r="O18" s="177">
        <v>0</v>
      </c>
      <c r="P18" s="175">
        <v>0</v>
      </c>
      <c r="Q18" s="177">
        <v>0</v>
      </c>
      <c r="R18" s="175">
        <v>0</v>
      </c>
      <c r="S18" s="177">
        <v>0</v>
      </c>
      <c r="T18" s="175">
        <v>0</v>
      </c>
      <c r="U18" s="177">
        <v>0</v>
      </c>
      <c r="V18" s="175">
        <v>0</v>
      </c>
      <c r="W18" s="177">
        <v>0</v>
      </c>
      <c r="X18" s="175">
        <v>0</v>
      </c>
      <c r="Y18" s="177">
        <v>0</v>
      </c>
      <c r="Z18" s="175">
        <v>0</v>
      </c>
      <c r="AA18" s="177">
        <v>0</v>
      </c>
      <c r="AB18" s="175">
        <v>0</v>
      </c>
      <c r="AC18" s="177">
        <v>0</v>
      </c>
      <c r="AD18" s="175">
        <v>0</v>
      </c>
      <c r="AE18" s="177">
        <v>0</v>
      </c>
      <c r="AF18" s="175">
        <v>0</v>
      </c>
      <c r="AG18" s="177">
        <v>0</v>
      </c>
      <c r="AH18" s="175">
        <v>0</v>
      </c>
      <c r="AI18" s="177">
        <v>0</v>
      </c>
      <c r="AJ18" s="175">
        <v>0</v>
      </c>
      <c r="AK18" s="177">
        <v>0</v>
      </c>
    </row>
    <row r="19" spans="1:37">
      <c r="A19" s="174" t="s">
        <v>197</v>
      </c>
      <c r="B19" s="175">
        <v>0</v>
      </c>
      <c r="C19" s="177">
        <v>0</v>
      </c>
      <c r="D19" s="175">
        <v>0</v>
      </c>
      <c r="E19" s="177">
        <v>0</v>
      </c>
      <c r="F19" s="175">
        <v>0</v>
      </c>
      <c r="G19" s="177">
        <v>0</v>
      </c>
      <c r="H19" s="175">
        <v>0</v>
      </c>
      <c r="I19" s="177">
        <v>0</v>
      </c>
      <c r="J19" s="175">
        <v>0</v>
      </c>
      <c r="K19" s="177">
        <v>0</v>
      </c>
      <c r="L19" s="175">
        <v>0</v>
      </c>
      <c r="M19" s="177">
        <v>0</v>
      </c>
      <c r="N19" s="175">
        <v>0</v>
      </c>
      <c r="O19" s="177">
        <v>0</v>
      </c>
      <c r="P19" s="175">
        <v>0</v>
      </c>
      <c r="Q19" s="177">
        <v>0</v>
      </c>
      <c r="R19" s="175">
        <v>0</v>
      </c>
      <c r="S19" s="177">
        <v>0</v>
      </c>
      <c r="T19" s="175">
        <v>0</v>
      </c>
      <c r="U19" s="177">
        <v>0</v>
      </c>
      <c r="V19" s="175">
        <v>0</v>
      </c>
      <c r="W19" s="177">
        <v>0</v>
      </c>
      <c r="X19" s="175">
        <v>0</v>
      </c>
      <c r="Y19" s="177">
        <v>0</v>
      </c>
      <c r="Z19" s="175">
        <v>0</v>
      </c>
      <c r="AA19" s="177">
        <v>0</v>
      </c>
      <c r="AB19" s="175">
        <v>0</v>
      </c>
      <c r="AC19" s="177">
        <v>0</v>
      </c>
      <c r="AD19" s="175">
        <v>0</v>
      </c>
      <c r="AE19" s="177">
        <v>0</v>
      </c>
      <c r="AF19" s="175">
        <v>0</v>
      </c>
      <c r="AG19" s="177">
        <v>0</v>
      </c>
      <c r="AH19" s="175">
        <v>0</v>
      </c>
      <c r="AI19" s="177">
        <v>0</v>
      </c>
      <c r="AJ19" s="175">
        <v>0</v>
      </c>
      <c r="AK19" s="177">
        <v>0</v>
      </c>
    </row>
    <row r="20" spans="1:37">
      <c r="A20" s="174" t="s">
        <v>196</v>
      </c>
      <c r="B20" s="175">
        <v>0</v>
      </c>
      <c r="C20" s="177">
        <v>0</v>
      </c>
      <c r="D20" s="175">
        <v>0</v>
      </c>
      <c r="E20" s="177">
        <v>0</v>
      </c>
      <c r="F20" s="175">
        <v>0</v>
      </c>
      <c r="G20" s="177">
        <v>0</v>
      </c>
      <c r="H20" s="175">
        <v>0</v>
      </c>
      <c r="I20" s="177">
        <v>0</v>
      </c>
      <c r="J20" s="175">
        <v>0</v>
      </c>
      <c r="K20" s="177">
        <v>0</v>
      </c>
      <c r="L20" s="175">
        <v>0</v>
      </c>
      <c r="M20" s="177">
        <v>0</v>
      </c>
      <c r="N20" s="175">
        <v>0</v>
      </c>
      <c r="O20" s="177">
        <v>0</v>
      </c>
      <c r="P20" s="175">
        <v>0</v>
      </c>
      <c r="Q20" s="177">
        <v>0</v>
      </c>
      <c r="R20" s="175">
        <v>0</v>
      </c>
      <c r="S20" s="177">
        <v>0</v>
      </c>
      <c r="T20" s="175">
        <v>0</v>
      </c>
      <c r="U20" s="177">
        <v>0</v>
      </c>
      <c r="V20" s="175">
        <v>0</v>
      </c>
      <c r="W20" s="177">
        <v>0</v>
      </c>
      <c r="X20" s="175">
        <v>0</v>
      </c>
      <c r="Y20" s="177">
        <v>0</v>
      </c>
      <c r="Z20" s="175">
        <v>0</v>
      </c>
      <c r="AA20" s="177">
        <v>0</v>
      </c>
      <c r="AB20" s="175">
        <v>0</v>
      </c>
      <c r="AC20" s="177">
        <v>0</v>
      </c>
      <c r="AD20" s="175">
        <v>0</v>
      </c>
      <c r="AE20" s="177">
        <v>0</v>
      </c>
      <c r="AF20" s="175">
        <v>0</v>
      </c>
      <c r="AG20" s="177">
        <v>0</v>
      </c>
      <c r="AH20" s="175">
        <v>0</v>
      </c>
      <c r="AI20" s="177">
        <v>0</v>
      </c>
      <c r="AJ20" s="175">
        <v>0</v>
      </c>
      <c r="AK20" s="177">
        <v>0</v>
      </c>
    </row>
    <row r="21" spans="1:37">
      <c r="A21" s="174" t="s">
        <v>195</v>
      </c>
      <c r="B21" s="175">
        <v>0</v>
      </c>
      <c r="C21" s="177">
        <v>0</v>
      </c>
      <c r="D21" s="175">
        <v>0</v>
      </c>
      <c r="E21" s="177">
        <v>0</v>
      </c>
      <c r="F21" s="175">
        <v>0</v>
      </c>
      <c r="G21" s="177">
        <v>0</v>
      </c>
      <c r="H21" s="175">
        <v>0</v>
      </c>
      <c r="I21" s="177">
        <v>0</v>
      </c>
      <c r="J21" s="175">
        <v>0</v>
      </c>
      <c r="K21" s="177">
        <v>0</v>
      </c>
      <c r="L21" s="175">
        <v>0</v>
      </c>
      <c r="M21" s="177">
        <v>0</v>
      </c>
      <c r="N21" s="175">
        <v>0</v>
      </c>
      <c r="O21" s="177">
        <v>0</v>
      </c>
      <c r="P21" s="175">
        <v>0</v>
      </c>
      <c r="Q21" s="177">
        <v>0</v>
      </c>
      <c r="R21" s="175">
        <v>0</v>
      </c>
      <c r="S21" s="177">
        <v>0</v>
      </c>
      <c r="T21" s="175">
        <v>0</v>
      </c>
      <c r="U21" s="177">
        <v>0</v>
      </c>
      <c r="V21" s="175">
        <v>0</v>
      </c>
      <c r="W21" s="177">
        <v>0</v>
      </c>
      <c r="X21" s="175">
        <v>0</v>
      </c>
      <c r="Y21" s="177">
        <v>0</v>
      </c>
      <c r="Z21" s="175">
        <v>0</v>
      </c>
      <c r="AA21" s="177">
        <v>0</v>
      </c>
      <c r="AB21" s="175">
        <v>0</v>
      </c>
      <c r="AC21" s="177">
        <v>0</v>
      </c>
      <c r="AD21" s="175">
        <v>0</v>
      </c>
      <c r="AE21" s="177">
        <v>0</v>
      </c>
      <c r="AF21" s="175">
        <v>0</v>
      </c>
      <c r="AG21" s="177">
        <v>0</v>
      </c>
      <c r="AH21" s="175">
        <v>0</v>
      </c>
      <c r="AI21" s="177">
        <v>0</v>
      </c>
      <c r="AJ21" s="175">
        <v>0</v>
      </c>
      <c r="AK21" s="177">
        <v>0</v>
      </c>
    </row>
    <row r="22" spans="1:37" ht="13.5" thickBot="1">
      <c r="A22" s="174" t="s">
        <v>194</v>
      </c>
      <c r="B22" s="175">
        <v>0</v>
      </c>
      <c r="C22" s="177">
        <v>0</v>
      </c>
      <c r="D22" s="175">
        <v>0</v>
      </c>
      <c r="E22" s="177">
        <v>0</v>
      </c>
      <c r="F22" s="175">
        <v>0</v>
      </c>
      <c r="G22" s="177">
        <v>0</v>
      </c>
      <c r="H22" s="175">
        <v>0</v>
      </c>
      <c r="I22" s="177">
        <v>0</v>
      </c>
      <c r="J22" s="175">
        <v>0</v>
      </c>
      <c r="K22" s="177">
        <v>0</v>
      </c>
      <c r="L22" s="175">
        <v>0</v>
      </c>
      <c r="M22" s="177">
        <v>0</v>
      </c>
      <c r="N22" s="175">
        <v>0</v>
      </c>
      <c r="O22" s="177">
        <v>0</v>
      </c>
      <c r="P22" s="175">
        <v>0</v>
      </c>
      <c r="Q22" s="177">
        <v>0</v>
      </c>
      <c r="R22" s="175">
        <v>0</v>
      </c>
      <c r="S22" s="177">
        <v>0</v>
      </c>
      <c r="T22" s="175">
        <v>0</v>
      </c>
      <c r="U22" s="177">
        <v>0</v>
      </c>
      <c r="V22" s="175">
        <v>0</v>
      </c>
      <c r="W22" s="177">
        <v>0</v>
      </c>
      <c r="X22" s="175">
        <v>0</v>
      </c>
      <c r="Y22" s="177">
        <v>0</v>
      </c>
      <c r="Z22" s="175">
        <v>0</v>
      </c>
      <c r="AA22" s="177">
        <v>0</v>
      </c>
      <c r="AB22" s="175">
        <v>0</v>
      </c>
      <c r="AC22" s="177">
        <v>0</v>
      </c>
      <c r="AD22" s="175">
        <v>0</v>
      </c>
      <c r="AE22" s="177">
        <v>0</v>
      </c>
      <c r="AF22" s="175">
        <v>0</v>
      </c>
      <c r="AG22" s="177">
        <v>0</v>
      </c>
      <c r="AH22" s="175">
        <v>0</v>
      </c>
      <c r="AI22" s="177">
        <v>0</v>
      </c>
      <c r="AJ22" s="175">
        <v>0</v>
      </c>
      <c r="AK22" s="177">
        <v>0</v>
      </c>
    </row>
    <row r="23" spans="1:37" ht="14.25" thickTop="1" thickBot="1">
      <c r="A23" s="171" t="s">
        <v>193</v>
      </c>
      <c r="B23" s="152">
        <v>1860000</v>
      </c>
      <c r="C23" s="172">
        <v>7.9000000000000008E-3</v>
      </c>
      <c r="D23" s="152">
        <v>1860000</v>
      </c>
      <c r="E23" s="172">
        <v>0.61819999999999997</v>
      </c>
      <c r="F23" s="152">
        <v>0</v>
      </c>
      <c r="G23" s="172">
        <v>0</v>
      </c>
      <c r="H23" s="152">
        <v>0</v>
      </c>
      <c r="I23" s="172">
        <v>0</v>
      </c>
      <c r="J23" s="152">
        <v>0</v>
      </c>
      <c r="K23" s="172">
        <v>0</v>
      </c>
      <c r="L23" s="152">
        <v>0</v>
      </c>
      <c r="M23" s="172">
        <v>0</v>
      </c>
      <c r="N23" s="152">
        <v>0</v>
      </c>
      <c r="O23" s="172">
        <v>0</v>
      </c>
      <c r="P23" s="152">
        <v>0</v>
      </c>
      <c r="Q23" s="172">
        <v>0</v>
      </c>
      <c r="R23" s="152">
        <v>0</v>
      </c>
      <c r="S23" s="172">
        <v>0</v>
      </c>
      <c r="T23" s="152">
        <v>0</v>
      </c>
      <c r="U23" s="172">
        <v>0</v>
      </c>
      <c r="V23" s="152">
        <v>0</v>
      </c>
      <c r="W23" s="172">
        <v>0</v>
      </c>
      <c r="X23" s="152">
        <v>0</v>
      </c>
      <c r="Y23" s="172">
        <v>0</v>
      </c>
      <c r="Z23" s="152">
        <v>0</v>
      </c>
      <c r="AA23" s="172">
        <v>0</v>
      </c>
      <c r="AB23" s="152">
        <v>0</v>
      </c>
      <c r="AC23" s="172">
        <v>0</v>
      </c>
      <c r="AD23" s="152">
        <v>0</v>
      </c>
      <c r="AE23" s="172">
        <v>0</v>
      </c>
      <c r="AF23" s="152">
        <v>0</v>
      </c>
      <c r="AG23" s="172">
        <v>0</v>
      </c>
      <c r="AH23" s="152">
        <v>0</v>
      </c>
      <c r="AI23" s="172">
        <v>0</v>
      </c>
      <c r="AJ23" s="152">
        <v>0</v>
      </c>
      <c r="AK23" s="172">
        <v>0</v>
      </c>
    </row>
    <row r="24" spans="1:37" ht="13.5" thickTop="1">
      <c r="A24" s="174" t="s">
        <v>192</v>
      </c>
      <c r="B24" s="175">
        <v>0</v>
      </c>
      <c r="C24" s="177">
        <v>0</v>
      </c>
      <c r="D24" s="175">
        <v>0</v>
      </c>
      <c r="E24" s="177">
        <v>0</v>
      </c>
      <c r="F24" s="175">
        <v>0</v>
      </c>
      <c r="G24" s="177">
        <v>0</v>
      </c>
      <c r="H24" s="175">
        <v>0</v>
      </c>
      <c r="I24" s="177">
        <v>0</v>
      </c>
      <c r="J24" s="175">
        <v>0</v>
      </c>
      <c r="K24" s="177">
        <v>0</v>
      </c>
      <c r="L24" s="175">
        <v>0</v>
      </c>
      <c r="M24" s="177">
        <v>0</v>
      </c>
      <c r="N24" s="175">
        <v>0</v>
      </c>
      <c r="O24" s="177">
        <v>0</v>
      </c>
      <c r="P24" s="175">
        <v>0</v>
      </c>
      <c r="Q24" s="177">
        <v>0</v>
      </c>
      <c r="R24" s="175">
        <v>0</v>
      </c>
      <c r="S24" s="177">
        <v>0</v>
      </c>
      <c r="T24" s="175">
        <v>0</v>
      </c>
      <c r="U24" s="177">
        <v>0</v>
      </c>
      <c r="V24" s="175">
        <v>0</v>
      </c>
      <c r="W24" s="177">
        <v>0</v>
      </c>
      <c r="X24" s="175">
        <v>0</v>
      </c>
      <c r="Y24" s="177">
        <v>0</v>
      </c>
      <c r="Z24" s="175">
        <v>0</v>
      </c>
      <c r="AA24" s="177">
        <v>0</v>
      </c>
      <c r="AB24" s="175">
        <v>0</v>
      </c>
      <c r="AC24" s="177">
        <v>0</v>
      </c>
      <c r="AD24" s="175">
        <v>0</v>
      </c>
      <c r="AE24" s="177">
        <v>0</v>
      </c>
      <c r="AF24" s="175">
        <v>0</v>
      </c>
      <c r="AG24" s="177">
        <v>0</v>
      </c>
      <c r="AH24" s="175">
        <v>0</v>
      </c>
      <c r="AI24" s="177">
        <v>0</v>
      </c>
      <c r="AJ24" s="175">
        <v>0</v>
      </c>
      <c r="AK24" s="177">
        <v>0</v>
      </c>
    </row>
    <row r="25" spans="1:37">
      <c r="A25" s="174" t="s">
        <v>191</v>
      </c>
      <c r="B25" s="175">
        <v>587577594.63999999</v>
      </c>
      <c r="C25" s="177">
        <v>2.5076999999999998</v>
      </c>
      <c r="D25" s="175">
        <v>4848210.3</v>
      </c>
      <c r="E25" s="177">
        <v>1.6114999999999999</v>
      </c>
      <c r="F25" s="175">
        <v>2033691.6</v>
      </c>
      <c r="G25" s="177">
        <v>2.4748000000000001</v>
      </c>
      <c r="H25" s="175">
        <v>3830333.1</v>
      </c>
      <c r="I25" s="177">
        <v>0.73370000000000002</v>
      </c>
      <c r="J25" s="175">
        <v>477647814.89999998</v>
      </c>
      <c r="K25" s="177">
        <v>5.3042999999999996</v>
      </c>
      <c r="L25" s="175">
        <v>985732</v>
      </c>
      <c r="M25" s="177">
        <v>4.9058999999999999</v>
      </c>
      <c r="N25" s="175">
        <v>470662.2</v>
      </c>
      <c r="O25" s="177">
        <v>0.66859999999999997</v>
      </c>
      <c r="P25" s="175">
        <v>3751431</v>
      </c>
      <c r="Q25" s="177">
        <v>0.70050000000000001</v>
      </c>
      <c r="R25" s="175">
        <v>0</v>
      </c>
      <c r="S25" s="177">
        <v>0</v>
      </c>
      <c r="T25" s="175">
        <v>0</v>
      </c>
      <c r="U25" s="177">
        <v>0</v>
      </c>
      <c r="V25" s="175">
        <v>2606634</v>
      </c>
      <c r="W25" s="177">
        <v>0.72430000000000005</v>
      </c>
      <c r="X25" s="175">
        <v>49408529.399999999</v>
      </c>
      <c r="Y25" s="177">
        <v>0.73080000000000001</v>
      </c>
      <c r="Z25" s="175">
        <v>2615802.2999999998</v>
      </c>
      <c r="AA25" s="177">
        <v>0.72389999999999999</v>
      </c>
      <c r="AB25" s="175">
        <v>3171898.8</v>
      </c>
      <c r="AC25" s="177">
        <v>2.5057</v>
      </c>
      <c r="AD25" s="175">
        <v>10912899.6</v>
      </c>
      <c r="AE25" s="177">
        <v>0.72840000000000005</v>
      </c>
      <c r="AF25" s="175">
        <v>4873445.49</v>
      </c>
      <c r="AG25" s="177">
        <v>0.61029999999999995</v>
      </c>
      <c r="AH25" s="175">
        <v>15943413.09</v>
      </c>
      <c r="AI25" s="177">
        <v>0.7258</v>
      </c>
      <c r="AJ25" s="175">
        <v>4477096.8600000003</v>
      </c>
      <c r="AK25" s="177">
        <v>0.73129999999999995</v>
      </c>
    </row>
    <row r="26" spans="1:37">
      <c r="A26" s="174" t="s">
        <v>190</v>
      </c>
      <c r="B26" s="175">
        <v>195518033.69999999</v>
      </c>
      <c r="C26" s="177">
        <v>0.83450000000000002</v>
      </c>
      <c r="D26" s="175">
        <v>0</v>
      </c>
      <c r="E26" s="177">
        <v>0</v>
      </c>
      <c r="F26" s="175">
        <v>2036000</v>
      </c>
      <c r="G26" s="177">
        <v>2.4775999999999998</v>
      </c>
      <c r="H26" s="175">
        <v>6617000</v>
      </c>
      <c r="I26" s="177">
        <v>1.2675000000000001</v>
      </c>
      <c r="J26" s="175">
        <v>0</v>
      </c>
      <c r="K26" s="177">
        <v>0</v>
      </c>
      <c r="L26" s="175">
        <v>0</v>
      </c>
      <c r="M26" s="177">
        <v>0</v>
      </c>
      <c r="N26" s="175">
        <v>796500</v>
      </c>
      <c r="O26" s="177">
        <v>1.1315</v>
      </c>
      <c r="P26" s="175">
        <v>6480500</v>
      </c>
      <c r="Q26" s="177">
        <v>1.2101999999999999</v>
      </c>
      <c r="R26" s="175">
        <v>0</v>
      </c>
      <c r="S26" s="177">
        <v>0</v>
      </c>
      <c r="T26" s="175">
        <v>0</v>
      </c>
      <c r="U26" s="177">
        <v>0</v>
      </c>
      <c r="V26" s="175">
        <v>4496500</v>
      </c>
      <c r="W26" s="177">
        <v>1.2494000000000001</v>
      </c>
      <c r="X26" s="175">
        <v>85352500</v>
      </c>
      <c r="Y26" s="177">
        <v>1.2625</v>
      </c>
      <c r="Z26" s="175">
        <v>7267000</v>
      </c>
      <c r="AA26" s="177">
        <v>2.0110999999999999</v>
      </c>
      <c r="AB26" s="175">
        <v>3215000</v>
      </c>
      <c r="AC26" s="177">
        <v>2.5398000000000001</v>
      </c>
      <c r="AD26" s="175">
        <v>18852000</v>
      </c>
      <c r="AE26" s="177">
        <v>1.2582</v>
      </c>
      <c r="AF26" s="175">
        <v>8419127.1999999993</v>
      </c>
      <c r="AG26" s="177">
        <v>1.0542</v>
      </c>
      <c r="AH26" s="175">
        <v>44252010.5</v>
      </c>
      <c r="AI26" s="177">
        <v>2.0145</v>
      </c>
      <c r="AJ26" s="175">
        <v>7733896</v>
      </c>
      <c r="AK26" s="177">
        <v>1.2633000000000001</v>
      </c>
    </row>
    <row r="27" spans="1:37" ht="13.5" thickBot="1">
      <c r="A27" s="174" t="s">
        <v>189</v>
      </c>
      <c r="B27" s="175">
        <v>6292365515.8999996</v>
      </c>
      <c r="C27" s="177">
        <v>26.855399999999999</v>
      </c>
      <c r="D27" s="175">
        <v>100955228.8</v>
      </c>
      <c r="E27" s="177">
        <v>33.555999999999997</v>
      </c>
      <c r="F27" s="175">
        <v>22069361.75</v>
      </c>
      <c r="G27" s="177">
        <v>26.856200000000001</v>
      </c>
      <c r="H27" s="175">
        <v>186648449.55000001</v>
      </c>
      <c r="I27" s="177">
        <v>35.753300000000003</v>
      </c>
      <c r="J27" s="175">
        <v>1712148885</v>
      </c>
      <c r="K27" s="177">
        <v>19.0136</v>
      </c>
      <c r="L27" s="175">
        <v>1301300</v>
      </c>
      <c r="M27" s="177">
        <v>6.4763999999999999</v>
      </c>
      <c r="N27" s="175">
        <v>22670947.100000001</v>
      </c>
      <c r="O27" s="177">
        <v>32.205599999999997</v>
      </c>
      <c r="P27" s="175">
        <v>182870698.80000001</v>
      </c>
      <c r="Q27" s="177">
        <v>34.1492</v>
      </c>
      <c r="R27" s="175">
        <v>0</v>
      </c>
      <c r="S27" s="177">
        <v>0</v>
      </c>
      <c r="T27" s="175">
        <v>0</v>
      </c>
      <c r="U27" s="177">
        <v>0</v>
      </c>
      <c r="V27" s="175">
        <v>126737028</v>
      </c>
      <c r="W27" s="177">
        <v>35.2151</v>
      </c>
      <c r="X27" s="175">
        <v>2407634286.1999998</v>
      </c>
      <c r="Y27" s="177">
        <v>35.612000000000002</v>
      </c>
      <c r="Z27" s="175">
        <v>79519570.400000006</v>
      </c>
      <c r="AA27" s="177">
        <v>22.006799999999998</v>
      </c>
      <c r="AB27" s="175">
        <v>30479686</v>
      </c>
      <c r="AC27" s="177">
        <v>24.078199999999999</v>
      </c>
      <c r="AD27" s="175">
        <v>480434189.60000002</v>
      </c>
      <c r="AE27" s="177">
        <v>32.065800000000003</v>
      </c>
      <c r="AF27" s="175">
        <v>237706500.68000001</v>
      </c>
      <c r="AG27" s="177">
        <v>29.765699999999999</v>
      </c>
      <c r="AH27" s="175">
        <v>483257885.63</v>
      </c>
      <c r="AI27" s="177">
        <v>21.999500000000001</v>
      </c>
      <c r="AJ27" s="175">
        <v>217931498.38999999</v>
      </c>
      <c r="AK27" s="177">
        <v>35.596899999999998</v>
      </c>
    </row>
    <row r="28" spans="1:37" ht="14.25" thickTop="1" thickBot="1">
      <c r="A28" s="171" t="s">
        <v>188</v>
      </c>
      <c r="B28" s="152">
        <v>7075461144.2399998</v>
      </c>
      <c r="C28" s="172">
        <v>30.197600000000001</v>
      </c>
      <c r="D28" s="152">
        <v>105803439.09999999</v>
      </c>
      <c r="E28" s="172">
        <v>35.167400000000001</v>
      </c>
      <c r="F28" s="152">
        <v>26139053.350000001</v>
      </c>
      <c r="G28" s="172">
        <v>31.808599999999998</v>
      </c>
      <c r="H28" s="152">
        <v>197095782.65000001</v>
      </c>
      <c r="I28" s="172">
        <v>37.7545</v>
      </c>
      <c r="J28" s="152">
        <v>2189796699.9000001</v>
      </c>
      <c r="K28" s="172">
        <v>24.318000000000001</v>
      </c>
      <c r="L28" s="152">
        <v>2287032</v>
      </c>
      <c r="M28" s="172">
        <v>11.382300000000001</v>
      </c>
      <c r="N28" s="152">
        <v>23938109.300000001</v>
      </c>
      <c r="O28" s="172">
        <v>34.005699999999997</v>
      </c>
      <c r="P28" s="152">
        <v>193102629.80000001</v>
      </c>
      <c r="Q28" s="172">
        <v>36.059899999999999</v>
      </c>
      <c r="R28" s="152">
        <v>0</v>
      </c>
      <c r="S28" s="172">
        <v>0</v>
      </c>
      <c r="T28" s="152">
        <v>0</v>
      </c>
      <c r="U28" s="172">
        <v>0</v>
      </c>
      <c r="V28" s="152">
        <v>133840162</v>
      </c>
      <c r="W28" s="172">
        <v>37.188800000000001</v>
      </c>
      <c r="X28" s="152">
        <v>2542395315.5999999</v>
      </c>
      <c r="Y28" s="172">
        <v>37.6053</v>
      </c>
      <c r="Z28" s="152">
        <v>89402372.700000003</v>
      </c>
      <c r="AA28" s="172">
        <v>24.741800000000001</v>
      </c>
      <c r="AB28" s="152">
        <v>36866584.799999997</v>
      </c>
      <c r="AC28" s="172">
        <v>29.123699999999999</v>
      </c>
      <c r="AD28" s="152">
        <v>510199089.19999999</v>
      </c>
      <c r="AE28" s="172">
        <v>34.052399999999999</v>
      </c>
      <c r="AF28" s="152">
        <v>250999073.37</v>
      </c>
      <c r="AG28" s="172">
        <v>31.430199999999999</v>
      </c>
      <c r="AH28" s="152">
        <v>543453309.22000003</v>
      </c>
      <c r="AI28" s="172">
        <v>24.739799999999999</v>
      </c>
      <c r="AJ28" s="152">
        <v>230142491.25</v>
      </c>
      <c r="AK28" s="172">
        <v>37.591500000000003</v>
      </c>
    </row>
    <row r="29" spans="1:37" ht="13.5" thickTop="1">
      <c r="A29" s="174" t="s">
        <v>187</v>
      </c>
      <c r="B29" s="175">
        <v>0</v>
      </c>
      <c r="C29" s="177">
        <v>0</v>
      </c>
      <c r="D29" s="175">
        <v>0</v>
      </c>
      <c r="E29" s="177">
        <v>0</v>
      </c>
      <c r="F29" s="175">
        <v>0</v>
      </c>
      <c r="G29" s="177">
        <v>0</v>
      </c>
      <c r="H29" s="175">
        <v>0</v>
      </c>
      <c r="I29" s="177">
        <v>0</v>
      </c>
      <c r="J29" s="175">
        <v>0</v>
      </c>
      <c r="K29" s="177">
        <v>0</v>
      </c>
      <c r="L29" s="175">
        <v>0</v>
      </c>
      <c r="M29" s="177">
        <v>0</v>
      </c>
      <c r="N29" s="175">
        <v>0</v>
      </c>
      <c r="O29" s="177">
        <v>0</v>
      </c>
      <c r="P29" s="175">
        <v>0</v>
      </c>
      <c r="Q29" s="177">
        <v>0</v>
      </c>
      <c r="R29" s="175">
        <v>0</v>
      </c>
      <c r="S29" s="177">
        <v>0</v>
      </c>
      <c r="T29" s="175">
        <v>0</v>
      </c>
      <c r="U29" s="177">
        <v>0</v>
      </c>
      <c r="V29" s="175">
        <v>0</v>
      </c>
      <c r="W29" s="177">
        <v>0</v>
      </c>
      <c r="X29" s="175">
        <v>0</v>
      </c>
      <c r="Y29" s="177">
        <v>0</v>
      </c>
      <c r="Z29" s="175">
        <v>0</v>
      </c>
      <c r="AA29" s="177">
        <v>0</v>
      </c>
      <c r="AB29" s="175">
        <v>0</v>
      </c>
      <c r="AC29" s="177">
        <v>0</v>
      </c>
      <c r="AD29" s="175">
        <v>0</v>
      </c>
      <c r="AE29" s="177">
        <v>0</v>
      </c>
      <c r="AF29" s="175">
        <v>0</v>
      </c>
      <c r="AG29" s="177">
        <v>0</v>
      </c>
      <c r="AH29" s="175">
        <v>0</v>
      </c>
      <c r="AI29" s="177">
        <v>0</v>
      </c>
      <c r="AJ29" s="175">
        <v>0</v>
      </c>
      <c r="AK29" s="177">
        <v>0</v>
      </c>
    </row>
    <row r="30" spans="1:37">
      <c r="A30" s="174" t="s">
        <v>186</v>
      </c>
      <c r="B30" s="175">
        <v>1525323401.72</v>
      </c>
      <c r="C30" s="177">
        <v>6.51</v>
      </c>
      <c r="D30" s="175">
        <v>27714511</v>
      </c>
      <c r="E30" s="177">
        <v>9.2119</v>
      </c>
      <c r="F30" s="175">
        <v>2024376.59</v>
      </c>
      <c r="G30" s="177">
        <v>2.4634999999999998</v>
      </c>
      <c r="H30" s="175">
        <v>48094443.189999998</v>
      </c>
      <c r="I30" s="177">
        <v>9.2126999999999999</v>
      </c>
      <c r="J30" s="175">
        <v>333281290.81999999</v>
      </c>
      <c r="K30" s="177">
        <v>3.7010999999999998</v>
      </c>
      <c r="L30" s="175">
        <v>0</v>
      </c>
      <c r="M30" s="177">
        <v>0</v>
      </c>
      <c r="N30" s="175">
        <v>5847790.1299999999</v>
      </c>
      <c r="O30" s="177">
        <v>8.3071999999999999</v>
      </c>
      <c r="P30" s="175">
        <v>47104477.460000001</v>
      </c>
      <c r="Q30" s="177">
        <v>8.7963000000000005</v>
      </c>
      <c r="R30" s="175">
        <v>0</v>
      </c>
      <c r="S30" s="177">
        <v>0</v>
      </c>
      <c r="T30" s="175">
        <v>0</v>
      </c>
      <c r="U30" s="177">
        <v>0</v>
      </c>
      <c r="V30" s="175">
        <v>32659810</v>
      </c>
      <c r="W30" s="177">
        <v>9.0747999999999998</v>
      </c>
      <c r="X30" s="175">
        <v>620384657.79999995</v>
      </c>
      <c r="Y30" s="177">
        <v>9.1762999999999995</v>
      </c>
      <c r="Z30" s="175">
        <v>21127572.879999999</v>
      </c>
      <c r="AA30" s="177">
        <v>5.8470000000000004</v>
      </c>
      <c r="AB30" s="175">
        <v>3284976.36</v>
      </c>
      <c r="AC30" s="177">
        <v>2.5950000000000002</v>
      </c>
      <c r="AD30" s="175">
        <v>137024901.97</v>
      </c>
      <c r="AE30" s="177">
        <v>9.1455000000000002</v>
      </c>
      <c r="AF30" s="175">
        <v>61370274.210000001</v>
      </c>
      <c r="AG30" s="177">
        <v>7.6848000000000001</v>
      </c>
      <c r="AH30" s="175">
        <v>129025440.59999999</v>
      </c>
      <c r="AI30" s="177">
        <v>5.8737000000000004</v>
      </c>
      <c r="AJ30" s="175">
        <v>56378878.710000001</v>
      </c>
      <c r="AK30" s="177">
        <v>9.2088999999999999</v>
      </c>
    </row>
    <row r="31" spans="1:37">
      <c r="A31" s="174" t="s">
        <v>185</v>
      </c>
      <c r="B31" s="175">
        <v>460080115.13</v>
      </c>
      <c r="C31" s="177">
        <v>1.9636</v>
      </c>
      <c r="D31" s="175">
        <v>0</v>
      </c>
      <c r="E31" s="177">
        <v>0</v>
      </c>
      <c r="F31" s="175">
        <v>2149288.96</v>
      </c>
      <c r="G31" s="177">
        <v>2.6154999999999999</v>
      </c>
      <c r="H31" s="175">
        <v>4918753.2800000003</v>
      </c>
      <c r="I31" s="177">
        <v>0.94220000000000004</v>
      </c>
      <c r="J31" s="175">
        <v>312693821.44</v>
      </c>
      <c r="K31" s="177">
        <v>3.4725000000000001</v>
      </c>
      <c r="L31" s="175">
        <v>0</v>
      </c>
      <c r="M31" s="177">
        <v>0</v>
      </c>
      <c r="N31" s="175">
        <v>603617.28000000003</v>
      </c>
      <c r="O31" s="177">
        <v>0.85750000000000004</v>
      </c>
      <c r="P31" s="175">
        <v>4817397.7599999998</v>
      </c>
      <c r="Q31" s="177">
        <v>0.89959999999999996</v>
      </c>
      <c r="R31" s="175">
        <v>0</v>
      </c>
      <c r="S31" s="177">
        <v>0</v>
      </c>
      <c r="T31" s="175">
        <v>0</v>
      </c>
      <c r="U31" s="177">
        <v>0</v>
      </c>
      <c r="V31" s="175">
        <v>3339464</v>
      </c>
      <c r="W31" s="177">
        <v>0.92789999999999995</v>
      </c>
      <c r="X31" s="175">
        <v>63448806.399999999</v>
      </c>
      <c r="Y31" s="177">
        <v>0.9385</v>
      </c>
      <c r="Z31" s="175">
        <v>5401948.1600000001</v>
      </c>
      <c r="AA31" s="177">
        <v>1.4950000000000001</v>
      </c>
      <c r="AB31" s="175">
        <v>3277747.2</v>
      </c>
      <c r="AC31" s="177">
        <v>2.5893000000000002</v>
      </c>
      <c r="AD31" s="175">
        <v>14013905.92</v>
      </c>
      <c r="AE31" s="177">
        <v>0.93530000000000002</v>
      </c>
      <c r="AF31" s="175">
        <v>6329839.3799999999</v>
      </c>
      <c r="AG31" s="177">
        <v>0.79259999999999997</v>
      </c>
      <c r="AH31" s="175">
        <v>33269658.149999999</v>
      </c>
      <c r="AI31" s="177">
        <v>1.5145</v>
      </c>
      <c r="AJ31" s="175">
        <v>5815867.2000000002</v>
      </c>
      <c r="AK31" s="177">
        <v>0.95</v>
      </c>
    </row>
    <row r="32" spans="1:37">
      <c r="A32" s="174" t="s">
        <v>184</v>
      </c>
      <c r="B32" s="175">
        <v>167046661.38</v>
      </c>
      <c r="C32" s="177">
        <v>0.71289999999999998</v>
      </c>
      <c r="D32" s="175">
        <v>6046038</v>
      </c>
      <c r="E32" s="177">
        <v>2.0095999999999998</v>
      </c>
      <c r="F32" s="175">
        <v>1985196.24</v>
      </c>
      <c r="G32" s="177">
        <v>2.4157999999999999</v>
      </c>
      <c r="H32" s="175">
        <v>5418546.1200000001</v>
      </c>
      <c r="I32" s="177">
        <v>1.0379</v>
      </c>
      <c r="J32" s="175">
        <v>0</v>
      </c>
      <c r="K32" s="177">
        <v>0</v>
      </c>
      <c r="L32" s="175">
        <v>0</v>
      </c>
      <c r="M32" s="177">
        <v>0</v>
      </c>
      <c r="N32" s="175">
        <v>661410.36</v>
      </c>
      <c r="O32" s="177">
        <v>0.93959999999999999</v>
      </c>
      <c r="P32" s="175">
        <v>5307024.18</v>
      </c>
      <c r="Q32" s="177">
        <v>0.99099999999999999</v>
      </c>
      <c r="R32" s="175">
        <v>0</v>
      </c>
      <c r="S32" s="177">
        <v>0</v>
      </c>
      <c r="T32" s="175">
        <v>0</v>
      </c>
      <c r="U32" s="177">
        <v>0</v>
      </c>
      <c r="V32" s="175">
        <v>3680454</v>
      </c>
      <c r="W32" s="177">
        <v>1.0226999999999999</v>
      </c>
      <c r="X32" s="175">
        <v>69895278.599999994</v>
      </c>
      <c r="Y32" s="177">
        <v>1.0338000000000001</v>
      </c>
      <c r="Z32" s="175">
        <v>5950785.9000000004</v>
      </c>
      <c r="AA32" s="177">
        <v>1.6469</v>
      </c>
      <c r="AB32" s="175">
        <v>3050411.16</v>
      </c>
      <c r="AC32" s="177">
        <v>2.4097</v>
      </c>
      <c r="AD32" s="175">
        <v>15437849.1</v>
      </c>
      <c r="AE32" s="177">
        <v>1.0304</v>
      </c>
      <c r="AF32" s="175">
        <v>6915085.5599999996</v>
      </c>
      <c r="AG32" s="177">
        <v>0.8659</v>
      </c>
      <c r="AH32" s="175">
        <v>36345922.82</v>
      </c>
      <c r="AI32" s="177">
        <v>1.6546000000000001</v>
      </c>
      <c r="AJ32" s="175">
        <v>6352659.3399999999</v>
      </c>
      <c r="AK32" s="177">
        <v>1.0376000000000001</v>
      </c>
    </row>
    <row r="33" spans="1:37">
      <c r="A33" s="174" t="s">
        <v>183</v>
      </c>
      <c r="B33" s="175">
        <v>0</v>
      </c>
      <c r="C33" s="177">
        <v>0</v>
      </c>
      <c r="D33" s="175">
        <v>0</v>
      </c>
      <c r="E33" s="177">
        <v>0</v>
      </c>
      <c r="F33" s="175">
        <v>0</v>
      </c>
      <c r="G33" s="177">
        <v>0</v>
      </c>
      <c r="H33" s="175">
        <v>0</v>
      </c>
      <c r="I33" s="177">
        <v>0</v>
      </c>
      <c r="J33" s="175">
        <v>0</v>
      </c>
      <c r="K33" s="177">
        <v>0</v>
      </c>
      <c r="L33" s="175">
        <v>0</v>
      </c>
      <c r="M33" s="177">
        <v>0</v>
      </c>
      <c r="N33" s="175">
        <v>0</v>
      </c>
      <c r="O33" s="177">
        <v>0</v>
      </c>
      <c r="P33" s="175">
        <v>0</v>
      </c>
      <c r="Q33" s="177">
        <v>0</v>
      </c>
      <c r="R33" s="175">
        <v>0</v>
      </c>
      <c r="S33" s="177">
        <v>0</v>
      </c>
      <c r="T33" s="175">
        <v>0</v>
      </c>
      <c r="U33" s="177">
        <v>0</v>
      </c>
      <c r="V33" s="175">
        <v>0</v>
      </c>
      <c r="W33" s="177">
        <v>0</v>
      </c>
      <c r="X33" s="175">
        <v>0</v>
      </c>
      <c r="Y33" s="177">
        <v>0</v>
      </c>
      <c r="Z33" s="175">
        <v>0</v>
      </c>
      <c r="AA33" s="177">
        <v>0</v>
      </c>
      <c r="AB33" s="175">
        <v>0</v>
      </c>
      <c r="AC33" s="177">
        <v>0</v>
      </c>
      <c r="AD33" s="175">
        <v>0</v>
      </c>
      <c r="AE33" s="177">
        <v>0</v>
      </c>
      <c r="AF33" s="175">
        <v>0</v>
      </c>
      <c r="AG33" s="177">
        <v>0</v>
      </c>
      <c r="AH33" s="175">
        <v>0</v>
      </c>
      <c r="AI33" s="177">
        <v>0</v>
      </c>
      <c r="AJ33" s="175">
        <v>0</v>
      </c>
      <c r="AK33" s="177">
        <v>0</v>
      </c>
    </row>
    <row r="34" spans="1:37">
      <c r="A34" s="174" t="s">
        <v>182</v>
      </c>
      <c r="B34" s="175">
        <v>705927057.86000001</v>
      </c>
      <c r="C34" s="177">
        <v>3.0127999999999999</v>
      </c>
      <c r="D34" s="175">
        <v>18142650</v>
      </c>
      <c r="E34" s="177">
        <v>6.0303000000000004</v>
      </c>
      <c r="F34" s="175">
        <v>2014934.94</v>
      </c>
      <c r="G34" s="177">
        <v>2.452</v>
      </c>
      <c r="H34" s="175">
        <v>29299319.73</v>
      </c>
      <c r="I34" s="177">
        <v>5.6124000000000001</v>
      </c>
      <c r="J34" s="175">
        <v>0</v>
      </c>
      <c r="K34" s="177">
        <v>0</v>
      </c>
      <c r="L34" s="175">
        <v>0</v>
      </c>
      <c r="M34" s="177">
        <v>0</v>
      </c>
      <c r="N34" s="175">
        <v>3568027.32</v>
      </c>
      <c r="O34" s="177">
        <v>5.0686</v>
      </c>
      <c r="P34" s="175">
        <v>28696412.969999999</v>
      </c>
      <c r="Q34" s="177">
        <v>5.3587999999999996</v>
      </c>
      <c r="R34" s="175">
        <v>0</v>
      </c>
      <c r="S34" s="177">
        <v>0</v>
      </c>
      <c r="T34" s="175">
        <v>0</v>
      </c>
      <c r="U34" s="177">
        <v>0</v>
      </c>
      <c r="V34" s="175">
        <v>19896453</v>
      </c>
      <c r="W34" s="177">
        <v>5.5284000000000004</v>
      </c>
      <c r="X34" s="175">
        <v>377940753.89999998</v>
      </c>
      <c r="Y34" s="177">
        <v>5.5902000000000003</v>
      </c>
      <c r="Z34" s="175">
        <v>9653235.2100000009</v>
      </c>
      <c r="AA34" s="177">
        <v>2.6715</v>
      </c>
      <c r="AB34" s="175">
        <v>3032757.99</v>
      </c>
      <c r="AC34" s="177">
        <v>2.3957999999999999</v>
      </c>
      <c r="AD34" s="175">
        <v>83476167.299999997</v>
      </c>
      <c r="AE34" s="177">
        <v>5.5715000000000003</v>
      </c>
      <c r="AF34" s="175">
        <v>37249939.649999999</v>
      </c>
      <c r="AG34" s="177">
        <v>4.6643999999999997</v>
      </c>
      <c r="AH34" s="175">
        <v>58736078.170000002</v>
      </c>
      <c r="AI34" s="177">
        <v>2.6739000000000002</v>
      </c>
      <c r="AJ34" s="175">
        <v>34220327.68</v>
      </c>
      <c r="AK34" s="177">
        <v>5.5895000000000001</v>
      </c>
    </row>
    <row r="35" spans="1:37" ht="13.5" thickBot="1">
      <c r="A35" s="174" t="s">
        <v>181</v>
      </c>
      <c r="B35" s="175">
        <v>681943121.32000005</v>
      </c>
      <c r="C35" s="177">
        <v>2.9104999999999999</v>
      </c>
      <c r="D35" s="175">
        <v>11504700</v>
      </c>
      <c r="E35" s="177">
        <v>3.8239999999999998</v>
      </c>
      <c r="F35" s="175">
        <v>1997215.92</v>
      </c>
      <c r="G35" s="177">
        <v>2.4304000000000001</v>
      </c>
      <c r="H35" s="175">
        <v>11765856.689999999</v>
      </c>
      <c r="I35" s="177">
        <v>2.2538</v>
      </c>
      <c r="J35" s="175">
        <v>363301552.44</v>
      </c>
      <c r="K35" s="177">
        <v>4.0345000000000004</v>
      </c>
      <c r="L35" s="175">
        <v>0</v>
      </c>
      <c r="M35" s="177">
        <v>0</v>
      </c>
      <c r="N35" s="175">
        <v>1430417.7</v>
      </c>
      <c r="O35" s="177">
        <v>2.032</v>
      </c>
      <c r="P35" s="175">
        <v>12036984.119999999</v>
      </c>
      <c r="Q35" s="177">
        <v>2.2477999999999998</v>
      </c>
      <c r="R35" s="175">
        <v>0</v>
      </c>
      <c r="S35" s="177">
        <v>0</v>
      </c>
      <c r="T35" s="175">
        <v>0</v>
      </c>
      <c r="U35" s="177">
        <v>0</v>
      </c>
      <c r="V35" s="175">
        <v>7990781</v>
      </c>
      <c r="W35" s="177">
        <v>2.2202999999999999</v>
      </c>
      <c r="X35" s="175">
        <v>151771536.40000001</v>
      </c>
      <c r="Y35" s="177">
        <v>2.2448999999999999</v>
      </c>
      <c r="Z35" s="175">
        <v>12921695.550000001</v>
      </c>
      <c r="AA35" s="177">
        <v>3.5760000000000001</v>
      </c>
      <c r="AB35" s="175">
        <v>0</v>
      </c>
      <c r="AC35" s="177">
        <v>0</v>
      </c>
      <c r="AD35" s="175">
        <v>0</v>
      </c>
      <c r="AE35" s="177">
        <v>0</v>
      </c>
      <c r="AF35" s="175">
        <v>14944228</v>
      </c>
      <c r="AG35" s="177">
        <v>1.8713</v>
      </c>
      <c r="AH35" s="175">
        <v>78548086.5</v>
      </c>
      <c r="AI35" s="177">
        <v>3.5758000000000001</v>
      </c>
      <c r="AJ35" s="175">
        <v>13730067</v>
      </c>
      <c r="AK35" s="177">
        <v>2.2427000000000001</v>
      </c>
    </row>
    <row r="36" spans="1:37" ht="14.25" thickTop="1" thickBot="1">
      <c r="A36" s="171" t="s">
        <v>180</v>
      </c>
      <c r="B36" s="152">
        <v>3540320357.4099998</v>
      </c>
      <c r="C36" s="172">
        <v>15.1098</v>
      </c>
      <c r="D36" s="152">
        <v>63407899</v>
      </c>
      <c r="E36" s="172">
        <v>21.075800000000001</v>
      </c>
      <c r="F36" s="152">
        <v>10171012.65</v>
      </c>
      <c r="G36" s="172">
        <v>12.3771</v>
      </c>
      <c r="H36" s="152">
        <v>99496919.010000005</v>
      </c>
      <c r="I36" s="172">
        <v>19.059000000000001</v>
      </c>
      <c r="J36" s="152">
        <v>1009276664.7</v>
      </c>
      <c r="K36" s="172">
        <v>11.2081</v>
      </c>
      <c r="L36" s="152">
        <v>0</v>
      </c>
      <c r="M36" s="172">
        <v>0</v>
      </c>
      <c r="N36" s="152">
        <v>12111262.789999999</v>
      </c>
      <c r="O36" s="172">
        <v>17.204899999999999</v>
      </c>
      <c r="P36" s="152">
        <v>97962296.489999995</v>
      </c>
      <c r="Q36" s="172">
        <v>18.293399999999998</v>
      </c>
      <c r="R36" s="152">
        <v>0</v>
      </c>
      <c r="S36" s="172">
        <v>0</v>
      </c>
      <c r="T36" s="152">
        <v>0</v>
      </c>
      <c r="U36" s="172">
        <v>0</v>
      </c>
      <c r="V36" s="152">
        <v>67566962</v>
      </c>
      <c r="W36" s="172">
        <v>18.774100000000001</v>
      </c>
      <c r="X36" s="152">
        <v>1283441033.0999999</v>
      </c>
      <c r="Y36" s="172">
        <v>18.983699999999999</v>
      </c>
      <c r="Z36" s="152">
        <v>55055237.700000003</v>
      </c>
      <c r="AA36" s="172">
        <v>15.2364</v>
      </c>
      <c r="AB36" s="152">
        <v>12645892.710000001</v>
      </c>
      <c r="AC36" s="172">
        <v>9.9899000000000004</v>
      </c>
      <c r="AD36" s="152">
        <v>249952824.28999999</v>
      </c>
      <c r="AE36" s="172">
        <v>16.682700000000001</v>
      </c>
      <c r="AF36" s="152">
        <v>126809366.8</v>
      </c>
      <c r="AG36" s="172">
        <v>15.879099999999999</v>
      </c>
      <c r="AH36" s="152">
        <v>335925186.24000001</v>
      </c>
      <c r="AI36" s="172">
        <v>15.2925</v>
      </c>
      <c r="AJ36" s="152">
        <v>116497799.93000001</v>
      </c>
      <c r="AK36" s="172">
        <v>19.028700000000001</v>
      </c>
    </row>
    <row r="37" spans="1:37" ht="13.5" thickTop="1">
      <c r="A37" s="174" t="s">
        <v>179</v>
      </c>
      <c r="B37" s="175">
        <v>297974858.95999998</v>
      </c>
      <c r="C37" s="177">
        <v>1.2717000000000001</v>
      </c>
      <c r="D37" s="175">
        <v>0</v>
      </c>
      <c r="E37" s="177">
        <v>0</v>
      </c>
      <c r="F37" s="175">
        <v>2061931.8</v>
      </c>
      <c r="G37" s="177">
        <v>2.5091999999999999</v>
      </c>
      <c r="H37" s="175">
        <v>10190756.4</v>
      </c>
      <c r="I37" s="177">
        <v>1.9520999999999999</v>
      </c>
      <c r="J37" s="175">
        <v>0</v>
      </c>
      <c r="K37" s="177">
        <v>0</v>
      </c>
      <c r="L37" s="175">
        <v>0</v>
      </c>
      <c r="M37" s="177">
        <v>0</v>
      </c>
      <c r="N37" s="175">
        <v>1239420</v>
      </c>
      <c r="O37" s="177">
        <v>1.7606999999999999</v>
      </c>
      <c r="P37" s="175">
        <v>9981008.4000000004</v>
      </c>
      <c r="Q37" s="177">
        <v>1.8637999999999999</v>
      </c>
      <c r="R37" s="175">
        <v>0</v>
      </c>
      <c r="S37" s="177">
        <v>0</v>
      </c>
      <c r="T37" s="175">
        <v>0</v>
      </c>
      <c r="U37" s="177">
        <v>0</v>
      </c>
      <c r="V37" s="175">
        <v>6918551</v>
      </c>
      <c r="W37" s="177">
        <v>1.9224000000000001</v>
      </c>
      <c r="X37" s="175">
        <v>131453702.40000001</v>
      </c>
      <c r="Y37" s="177">
        <v>1.9443999999999999</v>
      </c>
      <c r="Z37" s="175">
        <v>11191826.4</v>
      </c>
      <c r="AA37" s="177">
        <v>3.0973000000000002</v>
      </c>
      <c r="AB37" s="175">
        <v>3229302</v>
      </c>
      <c r="AC37" s="177">
        <v>2.5510999999999999</v>
      </c>
      <c r="AD37" s="175">
        <v>29034298.800000001</v>
      </c>
      <c r="AE37" s="177">
        <v>1.9378</v>
      </c>
      <c r="AF37" s="175">
        <v>12916749.439999999</v>
      </c>
      <c r="AG37" s="177">
        <v>1.6173999999999999</v>
      </c>
      <c r="AH37" s="175">
        <v>67891088.560000002</v>
      </c>
      <c r="AI37" s="177">
        <v>3.0905999999999998</v>
      </c>
      <c r="AJ37" s="175">
        <v>11866223.76</v>
      </c>
      <c r="AK37" s="177">
        <v>1.9381999999999999</v>
      </c>
    </row>
    <row r="38" spans="1:37">
      <c r="A38" s="174" t="s">
        <v>178</v>
      </c>
      <c r="B38" s="175">
        <v>528859154.38</v>
      </c>
      <c r="C38" s="177">
        <v>2.2570999999999999</v>
      </c>
      <c r="D38" s="175">
        <v>0</v>
      </c>
      <c r="E38" s="177">
        <v>0</v>
      </c>
      <c r="F38" s="175">
        <v>6060222.5800000001</v>
      </c>
      <c r="G38" s="177">
        <v>7.3746999999999998</v>
      </c>
      <c r="H38" s="175">
        <v>11663058.039999999</v>
      </c>
      <c r="I38" s="177">
        <v>2.2341000000000002</v>
      </c>
      <c r="J38" s="175">
        <v>176506668</v>
      </c>
      <c r="K38" s="177">
        <v>1.9601</v>
      </c>
      <c r="L38" s="175">
        <v>1539315</v>
      </c>
      <c r="M38" s="177">
        <v>7.6609999999999996</v>
      </c>
      <c r="N38" s="175">
        <v>1420435.5</v>
      </c>
      <c r="O38" s="177">
        <v>2.0177999999999998</v>
      </c>
      <c r="P38" s="175">
        <v>11410997.439999999</v>
      </c>
      <c r="Q38" s="177">
        <v>2.1309</v>
      </c>
      <c r="R38" s="175">
        <v>0</v>
      </c>
      <c r="S38" s="177">
        <v>0</v>
      </c>
      <c r="T38" s="175">
        <v>0</v>
      </c>
      <c r="U38" s="177">
        <v>0</v>
      </c>
      <c r="V38" s="175">
        <v>7919841</v>
      </c>
      <c r="W38" s="177">
        <v>2.2006000000000001</v>
      </c>
      <c r="X38" s="175">
        <v>150444974.52000001</v>
      </c>
      <c r="Y38" s="177">
        <v>2.2252999999999998</v>
      </c>
      <c r="Z38" s="175">
        <v>12808736.35</v>
      </c>
      <c r="AA38" s="177">
        <v>3.5448</v>
      </c>
      <c r="AB38" s="175">
        <v>9279032.1300000008</v>
      </c>
      <c r="AC38" s="177">
        <v>7.3301999999999996</v>
      </c>
      <c r="AD38" s="175">
        <v>33228852.09</v>
      </c>
      <c r="AE38" s="177">
        <v>2.2178</v>
      </c>
      <c r="AF38" s="175">
        <v>14854575.689999999</v>
      </c>
      <c r="AG38" s="177">
        <v>1.8601000000000001</v>
      </c>
      <c r="AH38" s="175">
        <v>78076115.030000001</v>
      </c>
      <c r="AI38" s="177">
        <v>3.5543</v>
      </c>
      <c r="AJ38" s="175">
        <v>13646331.01</v>
      </c>
      <c r="AK38" s="177">
        <v>2.2290000000000001</v>
      </c>
    </row>
    <row r="39" spans="1:37">
      <c r="A39" s="174" t="s">
        <v>177</v>
      </c>
      <c r="B39" s="175">
        <v>1089894097.24</v>
      </c>
      <c r="C39" s="177">
        <v>4.6516000000000002</v>
      </c>
      <c r="D39" s="175">
        <v>14127600</v>
      </c>
      <c r="E39" s="177">
        <v>4.6958000000000002</v>
      </c>
      <c r="F39" s="175">
        <v>2093003.94</v>
      </c>
      <c r="G39" s="177">
        <v>2.5470000000000002</v>
      </c>
      <c r="H39" s="175">
        <v>19610874.75</v>
      </c>
      <c r="I39" s="177">
        <v>3.7565</v>
      </c>
      <c r="J39" s="175">
        <v>544936851</v>
      </c>
      <c r="K39" s="177">
        <v>6.0515999999999996</v>
      </c>
      <c r="L39" s="175">
        <v>0</v>
      </c>
      <c r="M39" s="177">
        <v>0</v>
      </c>
      <c r="N39" s="175">
        <v>2384385.69</v>
      </c>
      <c r="O39" s="177">
        <v>3.3872</v>
      </c>
      <c r="P39" s="175">
        <v>19207178.579999998</v>
      </c>
      <c r="Q39" s="177">
        <v>3.5867</v>
      </c>
      <c r="R39" s="175">
        <v>0</v>
      </c>
      <c r="S39" s="177">
        <v>0</v>
      </c>
      <c r="T39" s="175">
        <v>0</v>
      </c>
      <c r="U39" s="177">
        <v>0</v>
      </c>
      <c r="V39" s="175">
        <v>13317029</v>
      </c>
      <c r="W39" s="177">
        <v>3.7002999999999999</v>
      </c>
      <c r="X39" s="175">
        <v>252964214.09999999</v>
      </c>
      <c r="Y39" s="177">
        <v>3.7416999999999998</v>
      </c>
      <c r="Z39" s="175">
        <v>16152791.460000001</v>
      </c>
      <c r="AA39" s="177">
        <v>4.4702000000000002</v>
      </c>
      <c r="AB39" s="175">
        <v>3359543.28</v>
      </c>
      <c r="AC39" s="177">
        <v>2.6539999999999999</v>
      </c>
      <c r="AD39" s="175">
        <v>55872538.859999999</v>
      </c>
      <c r="AE39" s="177">
        <v>3.7290999999999999</v>
      </c>
      <c r="AF39" s="175">
        <v>24889329.460000001</v>
      </c>
      <c r="AG39" s="177">
        <v>3.1166</v>
      </c>
      <c r="AH39" s="175">
        <v>98114892.930000007</v>
      </c>
      <c r="AI39" s="177">
        <v>4.4664999999999999</v>
      </c>
      <c r="AJ39" s="175">
        <v>22863864.190000001</v>
      </c>
      <c r="AK39" s="177">
        <v>3.7345999999999999</v>
      </c>
    </row>
    <row r="40" spans="1:37" ht="13.5" thickBot="1">
      <c r="A40" s="174" t="s">
        <v>176</v>
      </c>
      <c r="B40" s="175">
        <v>0</v>
      </c>
      <c r="C40" s="177">
        <v>0</v>
      </c>
      <c r="D40" s="175">
        <v>0</v>
      </c>
      <c r="E40" s="177">
        <v>0</v>
      </c>
      <c r="F40" s="175">
        <v>0</v>
      </c>
      <c r="G40" s="177">
        <v>0</v>
      </c>
      <c r="H40" s="175">
        <v>0</v>
      </c>
      <c r="I40" s="177">
        <v>0</v>
      </c>
      <c r="J40" s="175">
        <v>0</v>
      </c>
      <c r="K40" s="177">
        <v>0</v>
      </c>
      <c r="L40" s="175">
        <v>0</v>
      </c>
      <c r="M40" s="177">
        <v>0</v>
      </c>
      <c r="N40" s="175">
        <v>0</v>
      </c>
      <c r="O40" s="177">
        <v>0</v>
      </c>
      <c r="P40" s="175">
        <v>0</v>
      </c>
      <c r="Q40" s="177">
        <v>0</v>
      </c>
      <c r="R40" s="175">
        <v>0</v>
      </c>
      <c r="S40" s="177">
        <v>0</v>
      </c>
      <c r="T40" s="175">
        <v>0</v>
      </c>
      <c r="U40" s="177">
        <v>0</v>
      </c>
      <c r="V40" s="175">
        <v>0</v>
      </c>
      <c r="W40" s="177">
        <v>0</v>
      </c>
      <c r="X40" s="175">
        <v>0</v>
      </c>
      <c r="Y40" s="177">
        <v>0</v>
      </c>
      <c r="Z40" s="175">
        <v>0</v>
      </c>
      <c r="AA40" s="177">
        <v>0</v>
      </c>
      <c r="AB40" s="175">
        <v>0</v>
      </c>
      <c r="AC40" s="177">
        <v>0</v>
      </c>
      <c r="AD40" s="175">
        <v>0</v>
      </c>
      <c r="AE40" s="177">
        <v>0</v>
      </c>
      <c r="AF40" s="175">
        <v>0</v>
      </c>
      <c r="AG40" s="177">
        <v>0</v>
      </c>
      <c r="AH40" s="175">
        <v>0</v>
      </c>
      <c r="AI40" s="177">
        <v>0</v>
      </c>
      <c r="AJ40" s="175">
        <v>0</v>
      </c>
      <c r="AK40" s="177">
        <v>0</v>
      </c>
    </row>
    <row r="41" spans="1:37" ht="14.25" thickTop="1" thickBot="1">
      <c r="A41" s="171" t="s">
        <v>175</v>
      </c>
      <c r="B41" s="152">
        <v>1916728110.5799999</v>
      </c>
      <c r="C41" s="172">
        <v>8.1805000000000003</v>
      </c>
      <c r="D41" s="152">
        <v>14127600</v>
      </c>
      <c r="E41" s="172">
        <v>4.6958000000000002</v>
      </c>
      <c r="F41" s="152">
        <v>10215158.32</v>
      </c>
      <c r="G41" s="172">
        <v>12.4308</v>
      </c>
      <c r="H41" s="152">
        <v>41464689.189999998</v>
      </c>
      <c r="I41" s="172">
        <v>7.9427000000000003</v>
      </c>
      <c r="J41" s="152">
        <v>721443519</v>
      </c>
      <c r="K41" s="172">
        <v>8.0116999999999994</v>
      </c>
      <c r="L41" s="152">
        <v>1539315</v>
      </c>
      <c r="M41" s="172">
        <v>7.6609999999999996</v>
      </c>
      <c r="N41" s="152">
        <v>5044241.1900000004</v>
      </c>
      <c r="O41" s="172">
        <v>7.1657000000000002</v>
      </c>
      <c r="P41" s="152">
        <v>40599184.420000002</v>
      </c>
      <c r="Q41" s="172">
        <v>7.5815000000000001</v>
      </c>
      <c r="R41" s="152">
        <v>0</v>
      </c>
      <c r="S41" s="172">
        <v>0</v>
      </c>
      <c r="T41" s="152">
        <v>0</v>
      </c>
      <c r="U41" s="172">
        <v>0</v>
      </c>
      <c r="V41" s="152">
        <v>28155421</v>
      </c>
      <c r="W41" s="172">
        <v>7.8232999999999997</v>
      </c>
      <c r="X41" s="152">
        <v>534862891.01999998</v>
      </c>
      <c r="Y41" s="172">
        <v>7.9112999999999998</v>
      </c>
      <c r="Z41" s="152">
        <v>40153354.210000001</v>
      </c>
      <c r="AA41" s="172">
        <v>11.112299999999999</v>
      </c>
      <c r="AB41" s="152">
        <v>15867877.41</v>
      </c>
      <c r="AC41" s="172">
        <v>12.5352</v>
      </c>
      <c r="AD41" s="152">
        <v>118135689.75</v>
      </c>
      <c r="AE41" s="172">
        <v>7.8848000000000003</v>
      </c>
      <c r="AF41" s="152">
        <v>52660654.590000004</v>
      </c>
      <c r="AG41" s="172">
        <v>6.5941999999999998</v>
      </c>
      <c r="AH41" s="152">
        <v>244082096.52000001</v>
      </c>
      <c r="AI41" s="172">
        <v>11.1114</v>
      </c>
      <c r="AJ41" s="152">
        <v>48376418.960000001</v>
      </c>
      <c r="AK41" s="172">
        <v>7.9017999999999997</v>
      </c>
    </row>
    <row r="42" spans="1:37" ht="13.5" thickTop="1">
      <c r="A42" s="174" t="s">
        <v>174</v>
      </c>
      <c r="B42" s="175">
        <v>2779087433.7399998</v>
      </c>
      <c r="C42" s="177">
        <v>11.860900000000001</v>
      </c>
      <c r="D42" s="175">
        <v>0</v>
      </c>
      <c r="E42" s="177">
        <v>0</v>
      </c>
      <c r="F42" s="175">
        <v>10285180.08</v>
      </c>
      <c r="G42" s="177">
        <v>12.516</v>
      </c>
      <c r="H42" s="175">
        <v>49530419.950000003</v>
      </c>
      <c r="I42" s="177">
        <v>9.4878</v>
      </c>
      <c r="J42" s="175">
        <v>1367064731.25</v>
      </c>
      <c r="K42" s="177">
        <v>15.1814</v>
      </c>
      <c r="L42" s="175">
        <v>3620220</v>
      </c>
      <c r="M42" s="177">
        <v>18.017399999999999</v>
      </c>
      <c r="N42" s="175">
        <v>6050300.7199999997</v>
      </c>
      <c r="O42" s="177">
        <v>8.5949000000000009</v>
      </c>
      <c r="P42" s="175">
        <v>48511007.530000001</v>
      </c>
      <c r="Q42" s="177">
        <v>9.0588999999999995</v>
      </c>
      <c r="R42" s="175">
        <v>0</v>
      </c>
      <c r="S42" s="177">
        <v>0</v>
      </c>
      <c r="T42" s="175">
        <v>0</v>
      </c>
      <c r="U42" s="177">
        <v>0</v>
      </c>
      <c r="V42" s="175">
        <v>33634415</v>
      </c>
      <c r="W42" s="177">
        <v>9.3457000000000008</v>
      </c>
      <c r="X42" s="175">
        <v>638907274.89999998</v>
      </c>
      <c r="Y42" s="177">
        <v>9.4503000000000004</v>
      </c>
      <c r="Z42" s="175">
        <v>48487879.789999999</v>
      </c>
      <c r="AA42" s="177">
        <v>13.418900000000001</v>
      </c>
      <c r="AB42" s="175">
        <v>16028365.449999999</v>
      </c>
      <c r="AC42" s="177">
        <v>12.662000000000001</v>
      </c>
      <c r="AD42" s="175">
        <v>141116116.22999999</v>
      </c>
      <c r="AE42" s="177">
        <v>9.4185999999999996</v>
      </c>
      <c r="AF42" s="175">
        <v>62981347.890000001</v>
      </c>
      <c r="AG42" s="177">
        <v>7.8864999999999998</v>
      </c>
      <c r="AH42" s="175">
        <v>295011443.93000001</v>
      </c>
      <c r="AI42" s="177">
        <v>13.4299</v>
      </c>
      <c r="AJ42" s="175">
        <v>57858731.020000003</v>
      </c>
      <c r="AK42" s="177">
        <v>9.4505999999999997</v>
      </c>
    </row>
    <row r="43" spans="1:37">
      <c r="A43" s="174" t="s">
        <v>173</v>
      </c>
      <c r="B43" s="175">
        <v>3166968.1</v>
      </c>
      <c r="C43" s="177">
        <v>1.35E-2</v>
      </c>
      <c r="D43" s="175">
        <v>3166968.1</v>
      </c>
      <c r="E43" s="177">
        <v>1.0527</v>
      </c>
      <c r="F43" s="175">
        <v>0</v>
      </c>
      <c r="G43" s="177">
        <v>0</v>
      </c>
      <c r="H43" s="175">
        <v>0</v>
      </c>
      <c r="I43" s="177">
        <v>0</v>
      </c>
      <c r="J43" s="175">
        <v>0</v>
      </c>
      <c r="K43" s="177">
        <v>0</v>
      </c>
      <c r="L43" s="175">
        <v>0</v>
      </c>
      <c r="M43" s="177">
        <v>0</v>
      </c>
      <c r="N43" s="175">
        <v>0</v>
      </c>
      <c r="O43" s="177">
        <v>0</v>
      </c>
      <c r="P43" s="175">
        <v>0</v>
      </c>
      <c r="Q43" s="177">
        <v>0</v>
      </c>
      <c r="R43" s="175">
        <v>0</v>
      </c>
      <c r="S43" s="177">
        <v>0</v>
      </c>
      <c r="T43" s="175">
        <v>0</v>
      </c>
      <c r="U43" s="177">
        <v>0</v>
      </c>
      <c r="V43" s="175">
        <v>0</v>
      </c>
      <c r="W43" s="177">
        <v>0</v>
      </c>
      <c r="X43" s="175">
        <v>0</v>
      </c>
      <c r="Y43" s="177">
        <v>0</v>
      </c>
      <c r="Z43" s="175">
        <v>0</v>
      </c>
      <c r="AA43" s="177">
        <v>0</v>
      </c>
      <c r="AB43" s="175">
        <v>0</v>
      </c>
      <c r="AC43" s="177">
        <v>0</v>
      </c>
      <c r="AD43" s="175">
        <v>0</v>
      </c>
      <c r="AE43" s="177">
        <v>0</v>
      </c>
      <c r="AF43" s="175">
        <v>0</v>
      </c>
      <c r="AG43" s="177">
        <v>0</v>
      </c>
      <c r="AH43" s="175">
        <v>0</v>
      </c>
      <c r="AI43" s="177">
        <v>0</v>
      </c>
      <c r="AJ43" s="175">
        <v>0</v>
      </c>
      <c r="AK43" s="177">
        <v>0</v>
      </c>
    </row>
    <row r="44" spans="1:37">
      <c r="A44" s="174" t="s">
        <v>172</v>
      </c>
      <c r="B44" s="175">
        <v>514450251.52999997</v>
      </c>
      <c r="C44" s="177">
        <v>2.1956000000000002</v>
      </c>
      <c r="D44" s="175">
        <v>6156985</v>
      </c>
      <c r="E44" s="177">
        <v>2.0465</v>
      </c>
      <c r="F44" s="175">
        <v>4098400.39</v>
      </c>
      <c r="G44" s="177">
        <v>4.9873000000000003</v>
      </c>
      <c r="H44" s="175">
        <v>8662259.5999999996</v>
      </c>
      <c r="I44" s="177">
        <v>1.6593</v>
      </c>
      <c r="J44" s="175">
        <v>257289765.63999999</v>
      </c>
      <c r="K44" s="177">
        <v>2.8572000000000002</v>
      </c>
      <c r="L44" s="175">
        <v>1252452</v>
      </c>
      <c r="M44" s="177">
        <v>6.2332999999999998</v>
      </c>
      <c r="N44" s="175">
        <v>1048536.09</v>
      </c>
      <c r="O44" s="177">
        <v>1.4895</v>
      </c>
      <c r="P44" s="175">
        <v>8480696.1600000001</v>
      </c>
      <c r="Q44" s="177">
        <v>1.5837000000000001</v>
      </c>
      <c r="R44" s="175">
        <v>0</v>
      </c>
      <c r="S44" s="177">
        <v>0</v>
      </c>
      <c r="T44" s="175">
        <v>0</v>
      </c>
      <c r="U44" s="177">
        <v>0</v>
      </c>
      <c r="V44" s="175">
        <v>5879142</v>
      </c>
      <c r="W44" s="177">
        <v>1.6335999999999999</v>
      </c>
      <c r="X44" s="175">
        <v>111736976.91</v>
      </c>
      <c r="Y44" s="177">
        <v>1.6527000000000001</v>
      </c>
      <c r="Z44" s="175">
        <v>8177492.0999999996</v>
      </c>
      <c r="AA44" s="177">
        <v>2.2631000000000001</v>
      </c>
      <c r="AB44" s="175">
        <v>6241929.3600000003</v>
      </c>
      <c r="AC44" s="177">
        <v>4.931</v>
      </c>
      <c r="AD44" s="175">
        <v>24679432.620000001</v>
      </c>
      <c r="AE44" s="177">
        <v>1.6472</v>
      </c>
      <c r="AF44" s="175">
        <v>10993077.1</v>
      </c>
      <c r="AG44" s="177">
        <v>1.3766</v>
      </c>
      <c r="AH44" s="175">
        <v>49654256.68</v>
      </c>
      <c r="AI44" s="177">
        <v>2.2604000000000002</v>
      </c>
      <c r="AJ44" s="175">
        <v>10098849.880000001</v>
      </c>
      <c r="AK44" s="177">
        <v>1.6495</v>
      </c>
    </row>
    <row r="45" spans="1:37">
      <c r="A45" s="174" t="s">
        <v>171</v>
      </c>
      <c r="B45" s="175">
        <v>851470425.22000003</v>
      </c>
      <c r="C45" s="177">
        <v>3.6339999999999999</v>
      </c>
      <c r="D45" s="175">
        <v>12733003.68</v>
      </c>
      <c r="E45" s="177">
        <v>4.2323000000000004</v>
      </c>
      <c r="F45" s="175">
        <v>4167717.15</v>
      </c>
      <c r="G45" s="177">
        <v>5.0716999999999999</v>
      </c>
      <c r="H45" s="175">
        <v>21870743.440000001</v>
      </c>
      <c r="I45" s="177">
        <v>4.1894</v>
      </c>
      <c r="J45" s="175">
        <v>261029362.5</v>
      </c>
      <c r="K45" s="177">
        <v>2.8988</v>
      </c>
      <c r="L45" s="175">
        <v>1543360</v>
      </c>
      <c r="M45" s="177">
        <v>7.6810999999999998</v>
      </c>
      <c r="N45" s="175">
        <v>2666296.65</v>
      </c>
      <c r="O45" s="177">
        <v>3.7877000000000001</v>
      </c>
      <c r="P45" s="175">
        <v>21420686.420000002</v>
      </c>
      <c r="Q45" s="177">
        <v>4.0000999999999998</v>
      </c>
      <c r="R45" s="175">
        <v>0</v>
      </c>
      <c r="S45" s="177">
        <v>0</v>
      </c>
      <c r="T45" s="175">
        <v>0</v>
      </c>
      <c r="U45" s="177">
        <v>0</v>
      </c>
      <c r="V45" s="175">
        <v>14852037</v>
      </c>
      <c r="W45" s="177">
        <v>4.1268000000000002</v>
      </c>
      <c r="X45" s="175">
        <v>282117057.89999998</v>
      </c>
      <c r="Y45" s="177">
        <v>4.1729000000000003</v>
      </c>
      <c r="Z45" s="175">
        <v>15103744.35</v>
      </c>
      <c r="AA45" s="177">
        <v>4.1798999999999999</v>
      </c>
      <c r="AB45" s="175">
        <v>6852603.1600000001</v>
      </c>
      <c r="AC45" s="177">
        <v>5.4134000000000002</v>
      </c>
      <c r="AD45" s="175">
        <v>62311498.030000001</v>
      </c>
      <c r="AE45" s="177">
        <v>4.1589</v>
      </c>
      <c r="AF45" s="175">
        <v>26662328.559999999</v>
      </c>
      <c r="AG45" s="177">
        <v>3.3386999999999998</v>
      </c>
      <c r="AH45" s="175">
        <v>92462511.879999995</v>
      </c>
      <c r="AI45" s="177">
        <v>4.2092000000000001</v>
      </c>
      <c r="AJ45" s="175">
        <v>25677474.5</v>
      </c>
      <c r="AK45" s="177">
        <v>4.1942000000000004</v>
      </c>
    </row>
    <row r="46" spans="1:37">
      <c r="A46" s="174" t="s">
        <v>170</v>
      </c>
      <c r="B46" s="175">
        <v>0</v>
      </c>
      <c r="C46" s="177">
        <v>0</v>
      </c>
      <c r="D46" s="175">
        <v>0</v>
      </c>
      <c r="E46" s="177">
        <v>0</v>
      </c>
      <c r="F46" s="175">
        <v>0</v>
      </c>
      <c r="G46" s="177">
        <v>0</v>
      </c>
      <c r="H46" s="175">
        <v>0</v>
      </c>
      <c r="I46" s="177">
        <v>0</v>
      </c>
      <c r="J46" s="175">
        <v>0</v>
      </c>
      <c r="K46" s="177">
        <v>0</v>
      </c>
      <c r="L46" s="175">
        <v>0</v>
      </c>
      <c r="M46" s="177">
        <v>0</v>
      </c>
      <c r="N46" s="175">
        <v>0</v>
      </c>
      <c r="O46" s="177">
        <v>0</v>
      </c>
      <c r="P46" s="175">
        <v>0</v>
      </c>
      <c r="Q46" s="177">
        <v>0</v>
      </c>
      <c r="R46" s="175">
        <v>0</v>
      </c>
      <c r="S46" s="177">
        <v>0</v>
      </c>
      <c r="T46" s="175">
        <v>0</v>
      </c>
      <c r="U46" s="177">
        <v>0</v>
      </c>
      <c r="V46" s="175">
        <v>0</v>
      </c>
      <c r="W46" s="177">
        <v>0</v>
      </c>
      <c r="X46" s="175">
        <v>0</v>
      </c>
      <c r="Y46" s="177">
        <v>0</v>
      </c>
      <c r="Z46" s="175">
        <v>0</v>
      </c>
      <c r="AA46" s="177">
        <v>0</v>
      </c>
      <c r="AB46" s="175">
        <v>0</v>
      </c>
      <c r="AC46" s="177">
        <v>0</v>
      </c>
      <c r="AD46" s="175">
        <v>0</v>
      </c>
      <c r="AE46" s="177">
        <v>0</v>
      </c>
      <c r="AF46" s="175">
        <v>0</v>
      </c>
      <c r="AG46" s="177">
        <v>0</v>
      </c>
      <c r="AH46" s="175">
        <v>0</v>
      </c>
      <c r="AI46" s="177">
        <v>0</v>
      </c>
      <c r="AJ46" s="175">
        <v>0</v>
      </c>
      <c r="AK46" s="177">
        <v>0</v>
      </c>
    </row>
    <row r="47" spans="1:37">
      <c r="A47" s="174" t="s">
        <v>169</v>
      </c>
      <c r="B47" s="175">
        <v>0</v>
      </c>
      <c r="C47" s="177">
        <v>0</v>
      </c>
      <c r="D47" s="175">
        <v>0</v>
      </c>
      <c r="E47" s="177">
        <v>0</v>
      </c>
      <c r="F47" s="175">
        <v>0</v>
      </c>
      <c r="G47" s="177">
        <v>0</v>
      </c>
      <c r="H47" s="175">
        <v>0</v>
      </c>
      <c r="I47" s="177">
        <v>0</v>
      </c>
      <c r="J47" s="175">
        <v>0</v>
      </c>
      <c r="K47" s="177">
        <v>0</v>
      </c>
      <c r="L47" s="175">
        <v>0</v>
      </c>
      <c r="M47" s="177">
        <v>0</v>
      </c>
      <c r="N47" s="175">
        <v>0</v>
      </c>
      <c r="O47" s="177">
        <v>0</v>
      </c>
      <c r="P47" s="175">
        <v>0</v>
      </c>
      <c r="Q47" s="177">
        <v>0</v>
      </c>
      <c r="R47" s="175">
        <v>0</v>
      </c>
      <c r="S47" s="177">
        <v>0</v>
      </c>
      <c r="T47" s="175">
        <v>0</v>
      </c>
      <c r="U47" s="177">
        <v>0</v>
      </c>
      <c r="V47" s="175">
        <v>0</v>
      </c>
      <c r="W47" s="177">
        <v>0</v>
      </c>
      <c r="X47" s="175">
        <v>0</v>
      </c>
      <c r="Y47" s="177">
        <v>0</v>
      </c>
      <c r="Z47" s="175">
        <v>0</v>
      </c>
      <c r="AA47" s="177">
        <v>0</v>
      </c>
      <c r="AB47" s="175">
        <v>0</v>
      </c>
      <c r="AC47" s="177">
        <v>0</v>
      </c>
      <c r="AD47" s="175">
        <v>0</v>
      </c>
      <c r="AE47" s="177">
        <v>0</v>
      </c>
      <c r="AF47" s="175">
        <v>0</v>
      </c>
      <c r="AG47" s="177">
        <v>0</v>
      </c>
      <c r="AH47" s="175">
        <v>0</v>
      </c>
      <c r="AI47" s="177">
        <v>0</v>
      </c>
      <c r="AJ47" s="175">
        <v>0</v>
      </c>
      <c r="AK47" s="177">
        <v>0</v>
      </c>
    </row>
    <row r="48" spans="1:37" ht="13.5" thickBot="1">
      <c r="A48" s="174" t="s">
        <v>39</v>
      </c>
      <c r="B48" s="175">
        <v>547014966.41999996</v>
      </c>
      <c r="C48" s="177">
        <v>2.3346</v>
      </c>
      <c r="D48" s="175">
        <v>4029300.72</v>
      </c>
      <c r="E48" s="177">
        <v>1.3392999999999999</v>
      </c>
      <c r="F48" s="175">
        <v>4056311.75</v>
      </c>
      <c r="G48" s="177">
        <v>4.9360999999999997</v>
      </c>
      <c r="H48" s="175">
        <v>7762348.6500000004</v>
      </c>
      <c r="I48" s="177">
        <v>1.4869000000000001</v>
      </c>
      <c r="J48" s="175">
        <v>319992578.75</v>
      </c>
      <c r="K48" s="177">
        <v>3.5535999999999999</v>
      </c>
      <c r="L48" s="175">
        <v>2539200</v>
      </c>
      <c r="M48" s="177">
        <v>12.6373</v>
      </c>
      <c r="N48" s="175">
        <v>943163.3</v>
      </c>
      <c r="O48" s="177">
        <v>1.3398000000000001</v>
      </c>
      <c r="P48" s="175">
        <v>7596203.75</v>
      </c>
      <c r="Q48" s="177">
        <v>1.4185000000000001</v>
      </c>
      <c r="R48" s="175">
        <v>0</v>
      </c>
      <c r="S48" s="177">
        <v>0</v>
      </c>
      <c r="T48" s="175">
        <v>0</v>
      </c>
      <c r="U48" s="177">
        <v>0</v>
      </c>
      <c r="V48" s="175">
        <v>5270124</v>
      </c>
      <c r="W48" s="177">
        <v>1.4643999999999999</v>
      </c>
      <c r="X48" s="175">
        <v>100128501.5</v>
      </c>
      <c r="Y48" s="177">
        <v>1.4810000000000001</v>
      </c>
      <c r="Z48" s="175">
        <v>6761101.2000000002</v>
      </c>
      <c r="AA48" s="177">
        <v>1.8711</v>
      </c>
      <c r="AB48" s="175">
        <v>6289706.5499999998</v>
      </c>
      <c r="AC48" s="177">
        <v>4.9687000000000001</v>
      </c>
      <c r="AD48" s="175">
        <v>22115497.149999999</v>
      </c>
      <c r="AE48" s="177">
        <v>1.4761</v>
      </c>
      <c r="AF48" s="175">
        <v>9156160.2599999998</v>
      </c>
      <c r="AG48" s="177">
        <v>1.1465000000000001</v>
      </c>
      <c r="AH48" s="175">
        <v>41284983.609999999</v>
      </c>
      <c r="AI48" s="177">
        <v>1.8794</v>
      </c>
      <c r="AJ48" s="175">
        <v>9089785.2300000004</v>
      </c>
      <c r="AK48" s="177">
        <v>1.4846999999999999</v>
      </c>
    </row>
    <row r="49" spans="1:37" ht="14.25" thickTop="1" thickBot="1">
      <c r="A49" s="171" t="s">
        <v>168</v>
      </c>
      <c r="B49" s="152">
        <v>4695190045.0100002</v>
      </c>
      <c r="C49" s="172">
        <v>20.038699999999999</v>
      </c>
      <c r="D49" s="152">
        <v>26086257.5</v>
      </c>
      <c r="E49" s="172">
        <v>8.6707000000000001</v>
      </c>
      <c r="F49" s="152">
        <v>22607609.370000001</v>
      </c>
      <c r="G49" s="172">
        <v>27.511199999999999</v>
      </c>
      <c r="H49" s="152">
        <v>87825771.640000001</v>
      </c>
      <c r="I49" s="172">
        <v>16.823399999999999</v>
      </c>
      <c r="J49" s="152">
        <v>2205376438.1399999</v>
      </c>
      <c r="K49" s="172">
        <v>24.491</v>
      </c>
      <c r="L49" s="152">
        <v>8955232</v>
      </c>
      <c r="M49" s="172">
        <v>44.569200000000002</v>
      </c>
      <c r="N49" s="152">
        <v>10708296.76</v>
      </c>
      <c r="O49" s="172">
        <v>15.2119</v>
      </c>
      <c r="P49" s="152">
        <v>86008593.859999999</v>
      </c>
      <c r="Q49" s="172">
        <v>16.061199999999999</v>
      </c>
      <c r="R49" s="152">
        <v>0</v>
      </c>
      <c r="S49" s="172">
        <v>0</v>
      </c>
      <c r="T49" s="152">
        <v>0</v>
      </c>
      <c r="U49" s="172">
        <v>0</v>
      </c>
      <c r="V49" s="152">
        <v>59635718</v>
      </c>
      <c r="W49" s="172">
        <v>16.570399999999999</v>
      </c>
      <c r="X49" s="152">
        <v>1132889811.21</v>
      </c>
      <c r="Y49" s="172">
        <v>16.756900000000002</v>
      </c>
      <c r="Z49" s="152">
        <v>78530217.439999998</v>
      </c>
      <c r="AA49" s="172">
        <v>21.733000000000001</v>
      </c>
      <c r="AB49" s="152">
        <v>35412604.520000003</v>
      </c>
      <c r="AC49" s="172">
        <v>27.975100000000001</v>
      </c>
      <c r="AD49" s="152">
        <v>250222544.03</v>
      </c>
      <c r="AE49" s="172">
        <v>16.700700000000001</v>
      </c>
      <c r="AF49" s="152">
        <v>109792913.81</v>
      </c>
      <c r="AG49" s="172">
        <v>13.7483</v>
      </c>
      <c r="AH49" s="152">
        <v>478413196.10000002</v>
      </c>
      <c r="AI49" s="172">
        <v>21.779</v>
      </c>
      <c r="AJ49" s="152">
        <v>102724840.63</v>
      </c>
      <c r="AK49" s="172">
        <v>16.7791</v>
      </c>
    </row>
    <row r="50" spans="1:37" ht="13.5" thickTop="1">
      <c r="A50" s="174" t="s">
        <v>167</v>
      </c>
      <c r="B50" s="175">
        <v>293295636.14999998</v>
      </c>
      <c r="C50" s="177">
        <v>1.2518</v>
      </c>
      <c r="D50" s="175">
        <v>2017500</v>
      </c>
      <c r="E50" s="177">
        <v>0.67059999999999997</v>
      </c>
      <c r="F50" s="175">
        <v>0</v>
      </c>
      <c r="G50" s="177">
        <v>0</v>
      </c>
      <c r="H50" s="175">
        <v>0</v>
      </c>
      <c r="I50" s="177">
        <v>0</v>
      </c>
      <c r="J50" s="175">
        <v>291278136.14999998</v>
      </c>
      <c r="K50" s="177">
        <v>3.2347000000000001</v>
      </c>
      <c r="L50" s="175">
        <v>0</v>
      </c>
      <c r="M50" s="177">
        <v>0</v>
      </c>
      <c r="N50" s="175">
        <v>0</v>
      </c>
      <c r="O50" s="177">
        <v>0</v>
      </c>
      <c r="P50" s="175">
        <v>0</v>
      </c>
      <c r="Q50" s="177">
        <v>0</v>
      </c>
      <c r="R50" s="175">
        <v>0</v>
      </c>
      <c r="S50" s="177">
        <v>0</v>
      </c>
      <c r="T50" s="175">
        <v>0</v>
      </c>
      <c r="U50" s="177">
        <v>0</v>
      </c>
      <c r="V50" s="175">
        <v>0</v>
      </c>
      <c r="W50" s="177">
        <v>0</v>
      </c>
      <c r="X50" s="175">
        <v>0</v>
      </c>
      <c r="Y50" s="177">
        <v>0</v>
      </c>
      <c r="Z50" s="175">
        <v>0</v>
      </c>
      <c r="AA50" s="177">
        <v>0</v>
      </c>
      <c r="AB50" s="175">
        <v>0</v>
      </c>
      <c r="AC50" s="177">
        <v>0</v>
      </c>
      <c r="AD50" s="175">
        <v>0</v>
      </c>
      <c r="AE50" s="177">
        <v>0</v>
      </c>
      <c r="AF50" s="175">
        <v>0</v>
      </c>
      <c r="AG50" s="177">
        <v>0</v>
      </c>
      <c r="AH50" s="175">
        <v>0</v>
      </c>
      <c r="AI50" s="177">
        <v>0</v>
      </c>
      <c r="AJ50" s="175">
        <v>0</v>
      </c>
      <c r="AK50" s="177">
        <v>0</v>
      </c>
    </row>
    <row r="51" spans="1:37" ht="13.5" thickBot="1">
      <c r="A51" s="174" t="s">
        <v>166</v>
      </c>
      <c r="B51" s="175">
        <v>275691534.24000001</v>
      </c>
      <c r="C51" s="177">
        <v>1.1766000000000001</v>
      </c>
      <c r="D51" s="175">
        <v>0</v>
      </c>
      <c r="E51" s="177">
        <v>0</v>
      </c>
      <c r="F51" s="175">
        <v>2048649.2</v>
      </c>
      <c r="G51" s="177">
        <v>2.4929999999999999</v>
      </c>
      <c r="H51" s="175">
        <v>4354853.92</v>
      </c>
      <c r="I51" s="177">
        <v>0.83420000000000005</v>
      </c>
      <c r="J51" s="175">
        <v>145532404</v>
      </c>
      <c r="K51" s="177">
        <v>1.6162000000000001</v>
      </c>
      <c r="L51" s="175">
        <v>0</v>
      </c>
      <c r="M51" s="177">
        <v>0</v>
      </c>
      <c r="N51" s="175">
        <v>522748.76</v>
      </c>
      <c r="O51" s="177">
        <v>0.74260000000000004</v>
      </c>
      <c r="P51" s="175">
        <v>4218341.76</v>
      </c>
      <c r="Q51" s="177">
        <v>0.78769999999999996</v>
      </c>
      <c r="R51" s="175">
        <v>0</v>
      </c>
      <c r="S51" s="177">
        <v>0</v>
      </c>
      <c r="T51" s="175">
        <v>0</v>
      </c>
      <c r="U51" s="177">
        <v>0</v>
      </c>
      <c r="V51" s="175">
        <v>2957828</v>
      </c>
      <c r="W51" s="177">
        <v>0.82189999999999996</v>
      </c>
      <c r="X51" s="175">
        <v>56174753.840000004</v>
      </c>
      <c r="Y51" s="177">
        <v>0.83089999999999997</v>
      </c>
      <c r="Z51" s="175">
        <v>4782662.92</v>
      </c>
      <c r="AA51" s="177">
        <v>1.3236000000000001</v>
      </c>
      <c r="AB51" s="175">
        <v>3204361.92</v>
      </c>
      <c r="AC51" s="177">
        <v>2.5314000000000001</v>
      </c>
      <c r="AD51" s="175">
        <v>12407331.119999999</v>
      </c>
      <c r="AE51" s="177">
        <v>0.82809999999999995</v>
      </c>
      <c r="AF51" s="175">
        <v>5503698.2000000002</v>
      </c>
      <c r="AG51" s="177">
        <v>0.68920000000000003</v>
      </c>
      <c r="AH51" s="175">
        <v>28927628.600000001</v>
      </c>
      <c r="AI51" s="177">
        <v>1.3169</v>
      </c>
      <c r="AJ51" s="175">
        <v>5056272</v>
      </c>
      <c r="AK51" s="177">
        <v>0.82589999999999997</v>
      </c>
    </row>
    <row r="52" spans="1:37" ht="14.25" thickTop="1" thickBot="1">
      <c r="A52" s="171" t="s">
        <v>165</v>
      </c>
      <c r="B52" s="152">
        <v>568987170.38999999</v>
      </c>
      <c r="C52" s="172">
        <v>2.4283999999999999</v>
      </c>
      <c r="D52" s="152">
        <v>2017500</v>
      </c>
      <c r="E52" s="172">
        <v>0.67059999999999997</v>
      </c>
      <c r="F52" s="152">
        <v>2048649.2</v>
      </c>
      <c r="G52" s="172">
        <v>2.4929999999999999</v>
      </c>
      <c r="H52" s="152">
        <v>4354853.92</v>
      </c>
      <c r="I52" s="172">
        <v>0.83420000000000005</v>
      </c>
      <c r="J52" s="152">
        <v>436810540.14999998</v>
      </c>
      <c r="K52" s="172">
        <v>4.8507999999999996</v>
      </c>
      <c r="L52" s="152">
        <v>0</v>
      </c>
      <c r="M52" s="172">
        <v>0</v>
      </c>
      <c r="N52" s="152">
        <v>522748.76</v>
      </c>
      <c r="O52" s="172">
        <v>0.74260000000000004</v>
      </c>
      <c r="P52" s="152">
        <v>4218341.76</v>
      </c>
      <c r="Q52" s="172">
        <v>0.78769999999999996</v>
      </c>
      <c r="R52" s="152">
        <v>0</v>
      </c>
      <c r="S52" s="172">
        <v>0</v>
      </c>
      <c r="T52" s="152">
        <v>0</v>
      </c>
      <c r="U52" s="172">
        <v>0</v>
      </c>
      <c r="V52" s="152">
        <v>2957828</v>
      </c>
      <c r="W52" s="172">
        <v>0.82189999999999996</v>
      </c>
      <c r="X52" s="152">
        <v>56174753.840000004</v>
      </c>
      <c r="Y52" s="172">
        <v>0.83089999999999997</v>
      </c>
      <c r="Z52" s="152">
        <v>4782662.92</v>
      </c>
      <c r="AA52" s="172">
        <v>1.3236000000000001</v>
      </c>
      <c r="AB52" s="152">
        <v>3204361.92</v>
      </c>
      <c r="AC52" s="172">
        <v>2.5314000000000001</v>
      </c>
      <c r="AD52" s="152">
        <v>12407331.119999999</v>
      </c>
      <c r="AE52" s="172">
        <v>0.82809999999999995</v>
      </c>
      <c r="AF52" s="152">
        <v>5503698.2000000002</v>
      </c>
      <c r="AG52" s="172">
        <v>0.68920000000000003</v>
      </c>
      <c r="AH52" s="152">
        <v>28927628.600000001</v>
      </c>
      <c r="AI52" s="172">
        <v>1.3169</v>
      </c>
      <c r="AJ52" s="152">
        <v>5056272</v>
      </c>
      <c r="AK52" s="172">
        <v>0.82589999999999997</v>
      </c>
    </row>
    <row r="53" spans="1:37" ht="13.5" thickTop="1">
      <c r="A53" s="174" t="s">
        <v>164</v>
      </c>
      <c r="B53" s="175">
        <v>0</v>
      </c>
      <c r="C53" s="177">
        <v>0</v>
      </c>
      <c r="D53" s="175">
        <v>0</v>
      </c>
      <c r="E53" s="177">
        <v>0</v>
      </c>
      <c r="F53" s="175">
        <v>0</v>
      </c>
      <c r="G53" s="177">
        <v>0</v>
      </c>
      <c r="H53" s="175">
        <v>0</v>
      </c>
      <c r="I53" s="177">
        <v>0</v>
      </c>
      <c r="J53" s="175">
        <v>0</v>
      </c>
      <c r="K53" s="177">
        <v>0</v>
      </c>
      <c r="L53" s="175">
        <v>0</v>
      </c>
      <c r="M53" s="177">
        <v>0</v>
      </c>
      <c r="N53" s="175">
        <v>0</v>
      </c>
      <c r="O53" s="177">
        <v>0</v>
      </c>
      <c r="P53" s="175">
        <v>0</v>
      </c>
      <c r="Q53" s="177">
        <v>0</v>
      </c>
      <c r="R53" s="175">
        <v>0</v>
      </c>
      <c r="S53" s="177">
        <v>0</v>
      </c>
      <c r="T53" s="175">
        <v>0</v>
      </c>
      <c r="U53" s="177">
        <v>0</v>
      </c>
      <c r="V53" s="175">
        <v>0</v>
      </c>
      <c r="W53" s="177">
        <v>0</v>
      </c>
      <c r="X53" s="175">
        <v>0</v>
      </c>
      <c r="Y53" s="177">
        <v>0</v>
      </c>
      <c r="Z53" s="175">
        <v>0</v>
      </c>
      <c r="AA53" s="177">
        <v>0</v>
      </c>
      <c r="AB53" s="175">
        <v>0</v>
      </c>
      <c r="AC53" s="177">
        <v>0</v>
      </c>
      <c r="AD53" s="175">
        <v>0</v>
      </c>
      <c r="AE53" s="177">
        <v>0</v>
      </c>
      <c r="AF53" s="175">
        <v>0</v>
      </c>
      <c r="AG53" s="177">
        <v>0</v>
      </c>
      <c r="AH53" s="175">
        <v>0</v>
      </c>
      <c r="AI53" s="177">
        <v>0</v>
      </c>
      <c r="AJ53" s="175">
        <v>0</v>
      </c>
      <c r="AK53" s="177">
        <v>0</v>
      </c>
    </row>
    <row r="54" spans="1:37">
      <c r="A54" s="174" t="s">
        <v>163</v>
      </c>
      <c r="B54" s="175">
        <v>0</v>
      </c>
      <c r="C54" s="177">
        <v>0</v>
      </c>
      <c r="D54" s="175">
        <v>0</v>
      </c>
      <c r="E54" s="177">
        <v>0</v>
      </c>
      <c r="F54" s="175">
        <v>0</v>
      </c>
      <c r="G54" s="177">
        <v>0</v>
      </c>
      <c r="H54" s="175">
        <v>0</v>
      </c>
      <c r="I54" s="177">
        <v>0</v>
      </c>
      <c r="J54" s="175">
        <v>0</v>
      </c>
      <c r="K54" s="177">
        <v>0</v>
      </c>
      <c r="L54" s="175">
        <v>0</v>
      </c>
      <c r="M54" s="177">
        <v>0</v>
      </c>
      <c r="N54" s="175">
        <v>0</v>
      </c>
      <c r="O54" s="177">
        <v>0</v>
      </c>
      <c r="P54" s="175">
        <v>0</v>
      </c>
      <c r="Q54" s="177">
        <v>0</v>
      </c>
      <c r="R54" s="175">
        <v>0</v>
      </c>
      <c r="S54" s="177">
        <v>0</v>
      </c>
      <c r="T54" s="175">
        <v>0</v>
      </c>
      <c r="U54" s="177">
        <v>0</v>
      </c>
      <c r="V54" s="175">
        <v>0</v>
      </c>
      <c r="W54" s="177">
        <v>0</v>
      </c>
      <c r="X54" s="175">
        <v>0</v>
      </c>
      <c r="Y54" s="177">
        <v>0</v>
      </c>
      <c r="Z54" s="175">
        <v>0</v>
      </c>
      <c r="AA54" s="177">
        <v>0</v>
      </c>
      <c r="AB54" s="175">
        <v>0</v>
      </c>
      <c r="AC54" s="177">
        <v>0</v>
      </c>
      <c r="AD54" s="175">
        <v>0</v>
      </c>
      <c r="AE54" s="177">
        <v>0</v>
      </c>
      <c r="AF54" s="175">
        <v>0</v>
      </c>
      <c r="AG54" s="177">
        <v>0</v>
      </c>
      <c r="AH54" s="175">
        <v>0</v>
      </c>
      <c r="AI54" s="177">
        <v>0</v>
      </c>
      <c r="AJ54" s="175">
        <v>0</v>
      </c>
      <c r="AK54" s="177">
        <v>0</v>
      </c>
    </row>
    <row r="55" spans="1:37">
      <c r="A55" s="174" t="s">
        <v>162</v>
      </c>
      <c r="B55" s="175">
        <v>0</v>
      </c>
      <c r="C55" s="177">
        <v>0</v>
      </c>
      <c r="D55" s="175">
        <v>0</v>
      </c>
      <c r="E55" s="177">
        <v>0</v>
      </c>
      <c r="F55" s="175">
        <v>0</v>
      </c>
      <c r="G55" s="177">
        <v>0</v>
      </c>
      <c r="H55" s="175">
        <v>0</v>
      </c>
      <c r="I55" s="177">
        <v>0</v>
      </c>
      <c r="J55" s="175">
        <v>0</v>
      </c>
      <c r="K55" s="177">
        <v>0</v>
      </c>
      <c r="L55" s="175">
        <v>0</v>
      </c>
      <c r="M55" s="177">
        <v>0</v>
      </c>
      <c r="N55" s="175">
        <v>0</v>
      </c>
      <c r="O55" s="177">
        <v>0</v>
      </c>
      <c r="P55" s="175">
        <v>0</v>
      </c>
      <c r="Q55" s="177">
        <v>0</v>
      </c>
      <c r="R55" s="175">
        <v>0</v>
      </c>
      <c r="S55" s="177">
        <v>0</v>
      </c>
      <c r="T55" s="175">
        <v>0</v>
      </c>
      <c r="U55" s="177">
        <v>0</v>
      </c>
      <c r="V55" s="175">
        <v>0</v>
      </c>
      <c r="W55" s="177">
        <v>0</v>
      </c>
      <c r="X55" s="175">
        <v>0</v>
      </c>
      <c r="Y55" s="177">
        <v>0</v>
      </c>
      <c r="Z55" s="175">
        <v>0</v>
      </c>
      <c r="AA55" s="177">
        <v>0</v>
      </c>
      <c r="AB55" s="175">
        <v>0</v>
      </c>
      <c r="AC55" s="177">
        <v>0</v>
      </c>
      <c r="AD55" s="175">
        <v>0</v>
      </c>
      <c r="AE55" s="177">
        <v>0</v>
      </c>
      <c r="AF55" s="175">
        <v>0</v>
      </c>
      <c r="AG55" s="177">
        <v>0</v>
      </c>
      <c r="AH55" s="175">
        <v>0</v>
      </c>
      <c r="AI55" s="177">
        <v>0</v>
      </c>
      <c r="AJ55" s="175">
        <v>0</v>
      </c>
      <c r="AK55" s="177">
        <v>0</v>
      </c>
    </row>
    <row r="56" spans="1:37">
      <c r="A56" s="174" t="s">
        <v>161</v>
      </c>
      <c r="B56" s="175">
        <v>795429806.13999999</v>
      </c>
      <c r="C56" s="177">
        <v>3.3948</v>
      </c>
      <c r="D56" s="175">
        <v>15549176</v>
      </c>
      <c r="E56" s="177">
        <v>5.1683000000000003</v>
      </c>
      <c r="F56" s="175">
        <v>4086089.46</v>
      </c>
      <c r="G56" s="177">
        <v>4.9724000000000004</v>
      </c>
      <c r="H56" s="175">
        <v>14833167.300000001</v>
      </c>
      <c r="I56" s="177">
        <v>2.8414000000000001</v>
      </c>
      <c r="J56" s="175">
        <v>343703059.19999999</v>
      </c>
      <c r="K56" s="177">
        <v>3.8169</v>
      </c>
      <c r="L56" s="175">
        <v>0</v>
      </c>
      <c r="M56" s="177">
        <v>0</v>
      </c>
      <c r="N56" s="175">
        <v>1803183.12</v>
      </c>
      <c r="O56" s="177">
        <v>2.5615000000000001</v>
      </c>
      <c r="P56" s="175">
        <v>14527833.84</v>
      </c>
      <c r="Q56" s="177">
        <v>2.7128999999999999</v>
      </c>
      <c r="R56" s="175">
        <v>0</v>
      </c>
      <c r="S56" s="177">
        <v>0</v>
      </c>
      <c r="T56" s="175">
        <v>0</v>
      </c>
      <c r="U56" s="177">
        <v>0</v>
      </c>
      <c r="V56" s="175">
        <v>10071722</v>
      </c>
      <c r="W56" s="177">
        <v>2.7985000000000002</v>
      </c>
      <c r="X56" s="175">
        <v>191337032.69999999</v>
      </c>
      <c r="Y56" s="177">
        <v>2.8300999999999998</v>
      </c>
      <c r="Z56" s="175">
        <v>16290208.619999999</v>
      </c>
      <c r="AA56" s="177">
        <v>4.5083000000000002</v>
      </c>
      <c r="AB56" s="175">
        <v>6335285.2199999997</v>
      </c>
      <c r="AC56" s="177">
        <v>5.0046999999999997</v>
      </c>
      <c r="AD56" s="175">
        <v>42260826.780000001</v>
      </c>
      <c r="AE56" s="177">
        <v>2.8206000000000002</v>
      </c>
      <c r="AF56" s="175">
        <v>18764845.559999999</v>
      </c>
      <c r="AG56" s="177">
        <v>2.3496999999999999</v>
      </c>
      <c r="AH56" s="175">
        <v>98628474.780000001</v>
      </c>
      <c r="AI56" s="177">
        <v>4.4898999999999996</v>
      </c>
      <c r="AJ56" s="175">
        <v>17238901.559999999</v>
      </c>
      <c r="AK56" s="177">
        <v>2.8157999999999999</v>
      </c>
    </row>
    <row r="57" spans="1:37">
      <c r="A57" s="174" t="s">
        <v>160</v>
      </c>
      <c r="B57" s="175">
        <v>0</v>
      </c>
      <c r="C57" s="177">
        <v>0</v>
      </c>
      <c r="D57" s="175">
        <v>0</v>
      </c>
      <c r="E57" s="177">
        <v>0</v>
      </c>
      <c r="F57" s="175">
        <v>0</v>
      </c>
      <c r="G57" s="177">
        <v>0</v>
      </c>
      <c r="H57" s="175">
        <v>0</v>
      </c>
      <c r="I57" s="177">
        <v>0</v>
      </c>
      <c r="J57" s="175">
        <v>0</v>
      </c>
      <c r="K57" s="177">
        <v>0</v>
      </c>
      <c r="L57" s="175">
        <v>0</v>
      </c>
      <c r="M57" s="177">
        <v>0</v>
      </c>
      <c r="N57" s="175">
        <v>0</v>
      </c>
      <c r="O57" s="177">
        <v>0</v>
      </c>
      <c r="P57" s="175">
        <v>0</v>
      </c>
      <c r="Q57" s="177">
        <v>0</v>
      </c>
      <c r="R57" s="175">
        <v>0</v>
      </c>
      <c r="S57" s="177">
        <v>0</v>
      </c>
      <c r="T57" s="175">
        <v>0</v>
      </c>
      <c r="U57" s="177">
        <v>0</v>
      </c>
      <c r="V57" s="175">
        <v>0</v>
      </c>
      <c r="W57" s="177">
        <v>0</v>
      </c>
      <c r="X57" s="175">
        <v>0</v>
      </c>
      <c r="Y57" s="177">
        <v>0</v>
      </c>
      <c r="Z57" s="175">
        <v>0</v>
      </c>
      <c r="AA57" s="177">
        <v>0</v>
      </c>
      <c r="AB57" s="175">
        <v>0</v>
      </c>
      <c r="AC57" s="177">
        <v>0</v>
      </c>
      <c r="AD57" s="175">
        <v>0</v>
      </c>
      <c r="AE57" s="177">
        <v>0</v>
      </c>
      <c r="AF57" s="175">
        <v>0</v>
      </c>
      <c r="AG57" s="177">
        <v>0</v>
      </c>
      <c r="AH57" s="175">
        <v>0</v>
      </c>
      <c r="AI57" s="177">
        <v>0</v>
      </c>
      <c r="AJ57" s="175">
        <v>0</v>
      </c>
      <c r="AK57" s="177">
        <v>0</v>
      </c>
    </row>
    <row r="58" spans="1:37">
      <c r="A58" s="174" t="s">
        <v>159</v>
      </c>
      <c r="B58" s="175">
        <v>71844890</v>
      </c>
      <c r="C58" s="177">
        <v>0.30659999999999998</v>
      </c>
      <c r="D58" s="175">
        <v>6175000</v>
      </c>
      <c r="E58" s="177">
        <v>2.0525000000000002</v>
      </c>
      <c r="F58" s="175">
        <v>0</v>
      </c>
      <c r="G58" s="177">
        <v>0</v>
      </c>
      <c r="H58" s="175">
        <v>0</v>
      </c>
      <c r="I58" s="177">
        <v>0</v>
      </c>
      <c r="J58" s="175">
        <v>65669890</v>
      </c>
      <c r="K58" s="177">
        <v>0.72929999999999995</v>
      </c>
      <c r="L58" s="175">
        <v>0</v>
      </c>
      <c r="M58" s="177">
        <v>0</v>
      </c>
      <c r="N58" s="175">
        <v>0</v>
      </c>
      <c r="O58" s="177">
        <v>0</v>
      </c>
      <c r="P58" s="175">
        <v>0</v>
      </c>
      <c r="Q58" s="177">
        <v>0</v>
      </c>
      <c r="R58" s="175">
        <v>0</v>
      </c>
      <c r="S58" s="177">
        <v>0</v>
      </c>
      <c r="T58" s="175">
        <v>0</v>
      </c>
      <c r="U58" s="177">
        <v>0</v>
      </c>
      <c r="V58" s="175">
        <v>0</v>
      </c>
      <c r="W58" s="177">
        <v>0</v>
      </c>
      <c r="X58" s="175">
        <v>0</v>
      </c>
      <c r="Y58" s="177">
        <v>0</v>
      </c>
      <c r="Z58" s="175">
        <v>0</v>
      </c>
      <c r="AA58" s="177">
        <v>0</v>
      </c>
      <c r="AB58" s="175">
        <v>0</v>
      </c>
      <c r="AC58" s="177">
        <v>0</v>
      </c>
      <c r="AD58" s="175">
        <v>0</v>
      </c>
      <c r="AE58" s="177">
        <v>0</v>
      </c>
      <c r="AF58" s="175">
        <v>0</v>
      </c>
      <c r="AG58" s="177">
        <v>0</v>
      </c>
      <c r="AH58" s="175">
        <v>0</v>
      </c>
      <c r="AI58" s="177">
        <v>0</v>
      </c>
      <c r="AJ58" s="175">
        <v>0</v>
      </c>
      <c r="AK58" s="177">
        <v>0</v>
      </c>
    </row>
    <row r="59" spans="1:37" ht="13.5" thickBot="1">
      <c r="A59" s="174" t="s">
        <v>158</v>
      </c>
      <c r="B59" s="175">
        <v>0</v>
      </c>
      <c r="C59" s="177">
        <v>0</v>
      </c>
      <c r="D59" s="175">
        <v>0</v>
      </c>
      <c r="E59" s="177">
        <v>0</v>
      </c>
      <c r="F59" s="175">
        <v>0</v>
      </c>
      <c r="G59" s="177">
        <v>0</v>
      </c>
      <c r="H59" s="175">
        <v>0</v>
      </c>
      <c r="I59" s="177">
        <v>0</v>
      </c>
      <c r="J59" s="175">
        <v>0</v>
      </c>
      <c r="K59" s="177">
        <v>0</v>
      </c>
      <c r="L59" s="175">
        <v>0</v>
      </c>
      <c r="M59" s="177">
        <v>0</v>
      </c>
      <c r="N59" s="175">
        <v>0</v>
      </c>
      <c r="O59" s="177">
        <v>0</v>
      </c>
      <c r="P59" s="175">
        <v>0</v>
      </c>
      <c r="Q59" s="177">
        <v>0</v>
      </c>
      <c r="R59" s="175">
        <v>0</v>
      </c>
      <c r="S59" s="177">
        <v>0</v>
      </c>
      <c r="T59" s="175">
        <v>0</v>
      </c>
      <c r="U59" s="177">
        <v>0</v>
      </c>
      <c r="V59" s="175">
        <v>0</v>
      </c>
      <c r="W59" s="177">
        <v>0</v>
      </c>
      <c r="X59" s="175">
        <v>0</v>
      </c>
      <c r="Y59" s="177">
        <v>0</v>
      </c>
      <c r="Z59" s="175">
        <v>0</v>
      </c>
      <c r="AA59" s="177">
        <v>0</v>
      </c>
      <c r="AB59" s="175">
        <v>0</v>
      </c>
      <c r="AC59" s="177">
        <v>0</v>
      </c>
      <c r="AD59" s="175">
        <v>0</v>
      </c>
      <c r="AE59" s="177">
        <v>0</v>
      </c>
      <c r="AF59" s="175">
        <v>0</v>
      </c>
      <c r="AG59" s="177">
        <v>0</v>
      </c>
      <c r="AH59" s="175">
        <v>0</v>
      </c>
      <c r="AI59" s="177">
        <v>0</v>
      </c>
      <c r="AJ59" s="175">
        <v>0</v>
      </c>
      <c r="AK59" s="177">
        <v>0</v>
      </c>
    </row>
    <row r="60" spans="1:37" ht="14.25" thickTop="1" thickBot="1">
      <c r="A60" s="171" t="s">
        <v>157</v>
      </c>
      <c r="B60" s="152">
        <v>867274696.13999999</v>
      </c>
      <c r="C60" s="172">
        <v>3.7014999999999998</v>
      </c>
      <c r="D60" s="152">
        <v>21724176</v>
      </c>
      <c r="E60" s="172">
        <v>7.2207999999999997</v>
      </c>
      <c r="F60" s="152">
        <v>4086089.46</v>
      </c>
      <c r="G60" s="172">
        <v>4.9724000000000004</v>
      </c>
      <c r="H60" s="152">
        <v>14833167.300000001</v>
      </c>
      <c r="I60" s="172">
        <v>2.8414000000000001</v>
      </c>
      <c r="J60" s="152">
        <v>409372949.19999999</v>
      </c>
      <c r="K60" s="172">
        <v>4.5461</v>
      </c>
      <c r="L60" s="152">
        <v>0</v>
      </c>
      <c r="M60" s="172">
        <v>0</v>
      </c>
      <c r="N60" s="152">
        <v>1803183.12</v>
      </c>
      <c r="O60" s="172">
        <v>2.5615000000000001</v>
      </c>
      <c r="P60" s="152">
        <v>14527833.84</v>
      </c>
      <c r="Q60" s="172">
        <v>2.7128999999999999</v>
      </c>
      <c r="R60" s="152">
        <v>0</v>
      </c>
      <c r="S60" s="172">
        <v>0</v>
      </c>
      <c r="T60" s="152">
        <v>0</v>
      </c>
      <c r="U60" s="172">
        <v>0</v>
      </c>
      <c r="V60" s="152">
        <v>10071722</v>
      </c>
      <c r="W60" s="172">
        <v>2.7985000000000002</v>
      </c>
      <c r="X60" s="152">
        <v>191337032.69999999</v>
      </c>
      <c r="Y60" s="172">
        <v>2.8300999999999998</v>
      </c>
      <c r="Z60" s="152">
        <v>16290208.619999999</v>
      </c>
      <c r="AA60" s="172">
        <v>4.5083000000000002</v>
      </c>
      <c r="AB60" s="152">
        <v>6335285.2199999997</v>
      </c>
      <c r="AC60" s="172">
        <v>5.0046999999999997</v>
      </c>
      <c r="AD60" s="152">
        <v>42260826.780000001</v>
      </c>
      <c r="AE60" s="172">
        <v>2.8206000000000002</v>
      </c>
      <c r="AF60" s="152">
        <v>18764845.559999999</v>
      </c>
      <c r="AG60" s="172">
        <v>2.3496999999999999</v>
      </c>
      <c r="AH60" s="152">
        <v>98628474.780000001</v>
      </c>
      <c r="AI60" s="172">
        <v>4.4898999999999996</v>
      </c>
      <c r="AJ60" s="152">
        <v>17238901.559999999</v>
      </c>
      <c r="AK60" s="172">
        <v>2.8157999999999999</v>
      </c>
    </row>
    <row r="61" spans="1:37" ht="13.5" thickTop="1">
      <c r="A61" s="174" t="s">
        <v>156</v>
      </c>
      <c r="B61" s="175">
        <v>1790359258.7</v>
      </c>
      <c r="C61" s="177">
        <v>7.6410999999999998</v>
      </c>
      <c r="D61" s="175">
        <v>22744500</v>
      </c>
      <c r="E61" s="177">
        <v>7.5598999999999998</v>
      </c>
      <c r="F61" s="175">
        <v>2082085.5</v>
      </c>
      <c r="G61" s="177">
        <v>2.5337000000000001</v>
      </c>
      <c r="H61" s="175">
        <v>34165323</v>
      </c>
      <c r="I61" s="177">
        <v>6.5445000000000002</v>
      </c>
      <c r="J61" s="175">
        <v>845493634.5</v>
      </c>
      <c r="K61" s="177">
        <v>9.3893000000000004</v>
      </c>
      <c r="L61" s="175">
        <v>1080716</v>
      </c>
      <c r="M61" s="177">
        <v>5.3785999999999996</v>
      </c>
      <c r="N61" s="175">
        <v>4163400</v>
      </c>
      <c r="O61" s="177">
        <v>5.9143999999999997</v>
      </c>
      <c r="P61" s="175">
        <v>33427861.5</v>
      </c>
      <c r="Q61" s="177">
        <v>6.2423000000000002</v>
      </c>
      <c r="R61" s="175">
        <v>0</v>
      </c>
      <c r="S61" s="177">
        <v>0</v>
      </c>
      <c r="T61" s="175">
        <v>0</v>
      </c>
      <c r="U61" s="177">
        <v>0</v>
      </c>
      <c r="V61" s="175">
        <v>23200932</v>
      </c>
      <c r="W61" s="177">
        <v>6.4466000000000001</v>
      </c>
      <c r="X61" s="175">
        <v>440707455</v>
      </c>
      <c r="Y61" s="177">
        <v>6.5186000000000002</v>
      </c>
      <c r="Z61" s="175">
        <v>28141114.5</v>
      </c>
      <c r="AA61" s="177">
        <v>7.7880000000000003</v>
      </c>
      <c r="AB61" s="175">
        <v>3152233.5</v>
      </c>
      <c r="AC61" s="177">
        <v>2.4902000000000002</v>
      </c>
      <c r="AD61" s="175">
        <v>97339521</v>
      </c>
      <c r="AE61" s="177">
        <v>6.4968000000000004</v>
      </c>
      <c r="AF61" s="175">
        <v>43452341.299999997</v>
      </c>
      <c r="AG61" s="177">
        <v>5.4410999999999996</v>
      </c>
      <c r="AH61" s="175">
        <v>171289812.69999999</v>
      </c>
      <c r="AI61" s="177">
        <v>7.7976999999999999</v>
      </c>
      <c r="AJ61" s="175">
        <v>39918328.200000003</v>
      </c>
      <c r="AK61" s="177">
        <v>6.5202999999999998</v>
      </c>
    </row>
    <row r="62" spans="1:37" ht="13.5" thickBot="1">
      <c r="A62" s="174" t="s">
        <v>155</v>
      </c>
      <c r="B62" s="175">
        <v>0</v>
      </c>
      <c r="C62" s="177">
        <v>0</v>
      </c>
      <c r="D62" s="175">
        <v>0</v>
      </c>
      <c r="E62" s="177">
        <v>0</v>
      </c>
      <c r="F62" s="175">
        <v>0</v>
      </c>
      <c r="G62" s="177">
        <v>0</v>
      </c>
      <c r="H62" s="175">
        <v>0</v>
      </c>
      <c r="I62" s="177">
        <v>0</v>
      </c>
      <c r="J62" s="175">
        <v>0</v>
      </c>
      <c r="K62" s="177">
        <v>0</v>
      </c>
      <c r="L62" s="175">
        <v>0</v>
      </c>
      <c r="M62" s="177">
        <v>0</v>
      </c>
      <c r="N62" s="175">
        <v>0</v>
      </c>
      <c r="O62" s="177">
        <v>0</v>
      </c>
      <c r="P62" s="175">
        <v>0</v>
      </c>
      <c r="Q62" s="177">
        <v>0</v>
      </c>
      <c r="R62" s="175">
        <v>0</v>
      </c>
      <c r="S62" s="177">
        <v>0</v>
      </c>
      <c r="T62" s="175">
        <v>0</v>
      </c>
      <c r="U62" s="177">
        <v>0</v>
      </c>
      <c r="V62" s="175">
        <v>0</v>
      </c>
      <c r="W62" s="177">
        <v>0</v>
      </c>
      <c r="X62" s="175">
        <v>0</v>
      </c>
      <c r="Y62" s="177">
        <v>0</v>
      </c>
      <c r="Z62" s="175">
        <v>0</v>
      </c>
      <c r="AA62" s="177">
        <v>0</v>
      </c>
      <c r="AB62" s="175">
        <v>0</v>
      </c>
      <c r="AC62" s="177">
        <v>0</v>
      </c>
      <c r="AD62" s="175">
        <v>0</v>
      </c>
      <c r="AE62" s="177">
        <v>0</v>
      </c>
      <c r="AF62" s="175">
        <v>0</v>
      </c>
      <c r="AG62" s="177">
        <v>0</v>
      </c>
      <c r="AH62" s="175">
        <v>0</v>
      </c>
      <c r="AI62" s="177">
        <v>0</v>
      </c>
      <c r="AJ62" s="175">
        <v>0</v>
      </c>
      <c r="AK62" s="177">
        <v>0</v>
      </c>
    </row>
    <row r="63" spans="1:37" ht="14.25" thickTop="1" thickBot="1">
      <c r="A63" s="171" t="s">
        <v>154</v>
      </c>
      <c r="B63" s="152">
        <v>1790359258.7</v>
      </c>
      <c r="C63" s="172">
        <v>7.6410999999999998</v>
      </c>
      <c r="D63" s="152">
        <v>22744500</v>
      </c>
      <c r="E63" s="172">
        <v>7.5598999999999998</v>
      </c>
      <c r="F63" s="152">
        <v>2082085.5</v>
      </c>
      <c r="G63" s="172">
        <v>2.5337000000000001</v>
      </c>
      <c r="H63" s="152">
        <v>34165323</v>
      </c>
      <c r="I63" s="172">
        <v>6.5445000000000002</v>
      </c>
      <c r="J63" s="152">
        <v>845493634.5</v>
      </c>
      <c r="K63" s="172">
        <v>9.3893000000000004</v>
      </c>
      <c r="L63" s="152">
        <v>1080716</v>
      </c>
      <c r="M63" s="172">
        <v>5.3785999999999996</v>
      </c>
      <c r="N63" s="152">
        <v>4163400</v>
      </c>
      <c r="O63" s="172">
        <v>5.9143999999999997</v>
      </c>
      <c r="P63" s="152">
        <v>33427861.5</v>
      </c>
      <c r="Q63" s="172">
        <v>6.2423000000000002</v>
      </c>
      <c r="R63" s="152">
        <v>0</v>
      </c>
      <c r="S63" s="172">
        <v>0</v>
      </c>
      <c r="T63" s="152">
        <v>0</v>
      </c>
      <c r="U63" s="172">
        <v>0</v>
      </c>
      <c r="V63" s="152">
        <v>23200932</v>
      </c>
      <c r="W63" s="172">
        <v>6.4466000000000001</v>
      </c>
      <c r="X63" s="152">
        <v>440707455</v>
      </c>
      <c r="Y63" s="172">
        <v>6.5186000000000002</v>
      </c>
      <c r="Z63" s="152">
        <v>28141114.5</v>
      </c>
      <c r="AA63" s="172">
        <v>7.7880000000000003</v>
      </c>
      <c r="AB63" s="152">
        <v>3152233.5</v>
      </c>
      <c r="AC63" s="172">
        <v>2.4902000000000002</v>
      </c>
      <c r="AD63" s="152">
        <v>97339521</v>
      </c>
      <c r="AE63" s="172">
        <v>6.4968000000000004</v>
      </c>
      <c r="AF63" s="152">
        <v>43452341.299999997</v>
      </c>
      <c r="AG63" s="172">
        <v>5.4410999999999996</v>
      </c>
      <c r="AH63" s="152">
        <v>171289812.69999999</v>
      </c>
      <c r="AI63" s="172">
        <v>7.7976999999999999</v>
      </c>
      <c r="AJ63" s="152">
        <v>39918328.200000003</v>
      </c>
      <c r="AK63" s="172">
        <v>6.5202999999999998</v>
      </c>
    </row>
    <row r="64" spans="1:37" ht="13.5" thickTop="1">
      <c r="A64" s="174" t="s">
        <v>149</v>
      </c>
      <c r="B64" s="175">
        <v>0</v>
      </c>
      <c r="C64" s="177">
        <v>0</v>
      </c>
      <c r="D64" s="175">
        <v>0</v>
      </c>
      <c r="E64" s="177">
        <v>0</v>
      </c>
      <c r="F64" s="175">
        <v>0</v>
      </c>
      <c r="G64" s="177">
        <v>0</v>
      </c>
      <c r="H64" s="175">
        <v>0</v>
      </c>
      <c r="I64" s="177">
        <v>0</v>
      </c>
      <c r="J64" s="175">
        <v>0</v>
      </c>
      <c r="K64" s="177">
        <v>0</v>
      </c>
      <c r="L64" s="175">
        <v>0</v>
      </c>
      <c r="M64" s="177">
        <v>0</v>
      </c>
      <c r="N64" s="175">
        <v>0</v>
      </c>
      <c r="O64" s="177">
        <v>0</v>
      </c>
      <c r="P64" s="175">
        <v>0</v>
      </c>
      <c r="Q64" s="177">
        <v>0</v>
      </c>
      <c r="R64" s="175">
        <v>0</v>
      </c>
      <c r="S64" s="177">
        <v>0</v>
      </c>
      <c r="T64" s="175">
        <v>0</v>
      </c>
      <c r="U64" s="177">
        <v>0</v>
      </c>
      <c r="V64" s="175">
        <v>0</v>
      </c>
      <c r="W64" s="177">
        <v>0</v>
      </c>
      <c r="X64" s="175">
        <v>0</v>
      </c>
      <c r="Y64" s="177">
        <v>0</v>
      </c>
      <c r="Z64" s="175">
        <v>0</v>
      </c>
      <c r="AA64" s="177">
        <v>0</v>
      </c>
      <c r="AB64" s="175">
        <v>0</v>
      </c>
      <c r="AC64" s="177">
        <v>0</v>
      </c>
      <c r="AD64" s="175">
        <v>0</v>
      </c>
      <c r="AE64" s="177">
        <v>0</v>
      </c>
      <c r="AF64" s="175">
        <v>0</v>
      </c>
      <c r="AG64" s="177">
        <v>0</v>
      </c>
      <c r="AH64" s="175">
        <v>0</v>
      </c>
      <c r="AI64" s="177">
        <v>0</v>
      </c>
      <c r="AJ64" s="175">
        <v>0</v>
      </c>
      <c r="AK64" s="177">
        <v>0</v>
      </c>
    </row>
    <row r="65" spans="1:37" ht="13.5" thickBot="1">
      <c r="A65" s="174" t="s">
        <v>148</v>
      </c>
      <c r="B65" s="175">
        <v>2151004254.2600002</v>
      </c>
      <c r="C65" s="177">
        <v>9.1803000000000008</v>
      </c>
      <c r="D65" s="175">
        <v>22565610</v>
      </c>
      <c r="E65" s="177">
        <v>7.5004999999999997</v>
      </c>
      <c r="F65" s="175">
        <v>4164746.46</v>
      </c>
      <c r="G65" s="177">
        <v>5.0681000000000003</v>
      </c>
      <c r="H65" s="175">
        <v>42731210.039999999</v>
      </c>
      <c r="I65" s="177">
        <v>8.1852999999999998</v>
      </c>
      <c r="J65" s="175">
        <v>887745470.39999998</v>
      </c>
      <c r="K65" s="177">
        <v>9.8584999999999994</v>
      </c>
      <c r="L65" s="175">
        <v>2645410</v>
      </c>
      <c r="M65" s="177">
        <v>13.165900000000001</v>
      </c>
      <c r="N65" s="175">
        <v>5209450.3499999996</v>
      </c>
      <c r="O65" s="177">
        <v>7.4004000000000003</v>
      </c>
      <c r="P65" s="175">
        <v>41851825.490000002</v>
      </c>
      <c r="Q65" s="177">
        <v>7.8154000000000003</v>
      </c>
      <c r="R65" s="175">
        <v>0</v>
      </c>
      <c r="S65" s="177">
        <v>0</v>
      </c>
      <c r="T65" s="175">
        <v>0</v>
      </c>
      <c r="U65" s="177">
        <v>0</v>
      </c>
      <c r="V65" s="175">
        <v>29017000</v>
      </c>
      <c r="W65" s="177">
        <v>8.0626999999999995</v>
      </c>
      <c r="X65" s="175">
        <v>551201544.29999995</v>
      </c>
      <c r="Y65" s="177">
        <v>8.1530000000000005</v>
      </c>
      <c r="Z65" s="175">
        <v>46928587.490000002</v>
      </c>
      <c r="AA65" s="177">
        <v>12.987299999999999</v>
      </c>
      <c r="AB65" s="175">
        <v>6308983.3799999999</v>
      </c>
      <c r="AC65" s="177">
        <v>4.9839000000000002</v>
      </c>
      <c r="AD65" s="175">
        <v>121744431.41</v>
      </c>
      <c r="AE65" s="177">
        <v>8.1256000000000004</v>
      </c>
      <c r="AF65" s="175">
        <v>54202935.920000002</v>
      </c>
      <c r="AG65" s="177">
        <v>6.7873000000000001</v>
      </c>
      <c r="AH65" s="175">
        <v>284892451.5</v>
      </c>
      <c r="AI65" s="177">
        <v>12.9693</v>
      </c>
      <c r="AJ65" s="175">
        <v>49794597.520000003</v>
      </c>
      <c r="AK65" s="177">
        <v>8.1334</v>
      </c>
    </row>
    <row r="66" spans="1:37" ht="14.25" thickTop="1" thickBot="1">
      <c r="A66" s="171" t="s">
        <v>147</v>
      </c>
      <c r="B66" s="152">
        <v>2151004254.2600002</v>
      </c>
      <c r="C66" s="172">
        <v>9.1803000000000008</v>
      </c>
      <c r="D66" s="152">
        <v>22565610</v>
      </c>
      <c r="E66" s="172">
        <v>7.5004999999999997</v>
      </c>
      <c r="F66" s="152">
        <v>4164746.46</v>
      </c>
      <c r="G66" s="172">
        <v>5.0681000000000003</v>
      </c>
      <c r="H66" s="152">
        <v>42731210.039999999</v>
      </c>
      <c r="I66" s="172">
        <v>8.1852999999999998</v>
      </c>
      <c r="J66" s="152">
        <v>887745470.39999998</v>
      </c>
      <c r="K66" s="172">
        <v>9.8584999999999994</v>
      </c>
      <c r="L66" s="152">
        <v>2645410</v>
      </c>
      <c r="M66" s="172">
        <v>13.165900000000001</v>
      </c>
      <c r="N66" s="152">
        <v>5209450.3499999996</v>
      </c>
      <c r="O66" s="172">
        <v>7.4004000000000003</v>
      </c>
      <c r="P66" s="152">
        <v>41851825.490000002</v>
      </c>
      <c r="Q66" s="172">
        <v>7.8154000000000003</v>
      </c>
      <c r="R66" s="152">
        <v>0</v>
      </c>
      <c r="S66" s="172">
        <v>0</v>
      </c>
      <c r="T66" s="152">
        <v>0</v>
      </c>
      <c r="U66" s="172">
        <v>0</v>
      </c>
      <c r="V66" s="152">
        <v>29017000</v>
      </c>
      <c r="W66" s="172">
        <v>8.0626999999999995</v>
      </c>
      <c r="X66" s="152">
        <v>551201544.29999995</v>
      </c>
      <c r="Y66" s="172">
        <v>8.1530000000000005</v>
      </c>
      <c r="Z66" s="152">
        <v>46928587.490000002</v>
      </c>
      <c r="AA66" s="172">
        <v>12.987299999999999</v>
      </c>
      <c r="AB66" s="152">
        <v>6308983.3799999999</v>
      </c>
      <c r="AC66" s="172">
        <v>4.9839000000000002</v>
      </c>
      <c r="AD66" s="152">
        <v>121744431.41</v>
      </c>
      <c r="AE66" s="172">
        <v>8.1256000000000004</v>
      </c>
      <c r="AF66" s="152">
        <v>54202935.920000002</v>
      </c>
      <c r="AG66" s="172">
        <v>6.7873000000000001</v>
      </c>
      <c r="AH66" s="152">
        <v>284892451.5</v>
      </c>
      <c r="AI66" s="172">
        <v>12.9693</v>
      </c>
      <c r="AJ66" s="152">
        <v>49794597.520000003</v>
      </c>
      <c r="AK66" s="172">
        <v>8.1334</v>
      </c>
    </row>
    <row r="67" spans="1:37" ht="13.5" thickTop="1">
      <c r="A67" s="174" t="s">
        <v>152</v>
      </c>
      <c r="B67" s="175">
        <v>4499000</v>
      </c>
      <c r="C67" s="177">
        <v>1.9199999999999998E-2</v>
      </c>
      <c r="D67" s="175">
        <v>4499000</v>
      </c>
      <c r="E67" s="177">
        <v>1.4954000000000001</v>
      </c>
      <c r="F67" s="175">
        <v>0</v>
      </c>
      <c r="G67" s="177">
        <v>0</v>
      </c>
      <c r="H67" s="175">
        <v>0</v>
      </c>
      <c r="I67" s="177">
        <v>0</v>
      </c>
      <c r="J67" s="175">
        <v>0</v>
      </c>
      <c r="K67" s="177">
        <v>0</v>
      </c>
      <c r="L67" s="175">
        <v>0</v>
      </c>
      <c r="M67" s="177">
        <v>0</v>
      </c>
      <c r="N67" s="175">
        <v>0</v>
      </c>
      <c r="O67" s="177">
        <v>0</v>
      </c>
      <c r="P67" s="175">
        <v>0</v>
      </c>
      <c r="Q67" s="177">
        <v>0</v>
      </c>
      <c r="R67" s="175">
        <v>0</v>
      </c>
      <c r="S67" s="177">
        <v>0</v>
      </c>
      <c r="T67" s="175">
        <v>0</v>
      </c>
      <c r="U67" s="177">
        <v>0</v>
      </c>
      <c r="V67" s="175">
        <v>0</v>
      </c>
      <c r="W67" s="177">
        <v>0</v>
      </c>
      <c r="X67" s="175">
        <v>0</v>
      </c>
      <c r="Y67" s="177">
        <v>0</v>
      </c>
      <c r="Z67" s="175">
        <v>0</v>
      </c>
      <c r="AA67" s="177">
        <v>0</v>
      </c>
      <c r="AB67" s="175">
        <v>0</v>
      </c>
      <c r="AC67" s="177">
        <v>0</v>
      </c>
      <c r="AD67" s="175">
        <v>0</v>
      </c>
      <c r="AE67" s="177">
        <v>0</v>
      </c>
      <c r="AF67" s="175">
        <v>0</v>
      </c>
      <c r="AG67" s="177">
        <v>0</v>
      </c>
      <c r="AH67" s="175">
        <v>0</v>
      </c>
      <c r="AI67" s="177">
        <v>0</v>
      </c>
      <c r="AJ67" s="175">
        <v>0</v>
      </c>
      <c r="AK67" s="177">
        <v>0</v>
      </c>
    </row>
    <row r="68" spans="1:37" ht="13.5" thickBot="1">
      <c r="A68" s="174" t="s">
        <v>151</v>
      </c>
      <c r="B68" s="175">
        <v>0</v>
      </c>
      <c r="C68" s="177">
        <v>0</v>
      </c>
      <c r="D68" s="175">
        <v>0</v>
      </c>
      <c r="E68" s="177">
        <v>0</v>
      </c>
      <c r="F68" s="175">
        <v>0</v>
      </c>
      <c r="G68" s="177">
        <v>0</v>
      </c>
      <c r="H68" s="175">
        <v>0</v>
      </c>
      <c r="I68" s="177">
        <v>0</v>
      </c>
      <c r="J68" s="175">
        <v>0</v>
      </c>
      <c r="K68" s="177">
        <v>0</v>
      </c>
      <c r="L68" s="175">
        <v>0</v>
      </c>
      <c r="M68" s="177">
        <v>0</v>
      </c>
      <c r="N68" s="175">
        <v>0</v>
      </c>
      <c r="O68" s="177">
        <v>0</v>
      </c>
      <c r="P68" s="175">
        <v>0</v>
      </c>
      <c r="Q68" s="177">
        <v>0</v>
      </c>
      <c r="R68" s="175">
        <v>0</v>
      </c>
      <c r="S68" s="177">
        <v>0</v>
      </c>
      <c r="T68" s="175">
        <v>0</v>
      </c>
      <c r="U68" s="177">
        <v>0</v>
      </c>
      <c r="V68" s="175">
        <v>0</v>
      </c>
      <c r="W68" s="177">
        <v>0</v>
      </c>
      <c r="X68" s="175">
        <v>0</v>
      </c>
      <c r="Y68" s="177">
        <v>0</v>
      </c>
      <c r="Z68" s="175">
        <v>0</v>
      </c>
      <c r="AA68" s="177">
        <v>0</v>
      </c>
      <c r="AB68" s="175">
        <v>0</v>
      </c>
      <c r="AC68" s="177">
        <v>0</v>
      </c>
      <c r="AD68" s="175">
        <v>0</v>
      </c>
      <c r="AE68" s="177">
        <v>0</v>
      </c>
      <c r="AF68" s="175">
        <v>0</v>
      </c>
      <c r="AG68" s="177">
        <v>0</v>
      </c>
      <c r="AH68" s="175">
        <v>0</v>
      </c>
      <c r="AI68" s="177">
        <v>0</v>
      </c>
      <c r="AJ68" s="175">
        <v>0</v>
      </c>
      <c r="AK68" s="177">
        <v>0</v>
      </c>
    </row>
    <row r="69" spans="1:37" ht="14.25" thickTop="1" thickBot="1">
      <c r="A69" s="171" t="s">
        <v>150</v>
      </c>
      <c r="B69" s="152">
        <v>4499000</v>
      </c>
      <c r="C69" s="172">
        <v>1.9199999999999998E-2</v>
      </c>
      <c r="D69" s="152">
        <v>4499000</v>
      </c>
      <c r="E69" s="172">
        <v>1.4954000000000001</v>
      </c>
      <c r="F69" s="152">
        <v>0</v>
      </c>
      <c r="G69" s="172">
        <v>0</v>
      </c>
      <c r="H69" s="152">
        <v>0</v>
      </c>
      <c r="I69" s="172">
        <v>0</v>
      </c>
      <c r="J69" s="152">
        <v>0</v>
      </c>
      <c r="K69" s="172">
        <v>0</v>
      </c>
      <c r="L69" s="152">
        <v>0</v>
      </c>
      <c r="M69" s="172">
        <v>0</v>
      </c>
      <c r="N69" s="152">
        <v>0</v>
      </c>
      <c r="O69" s="172">
        <v>0</v>
      </c>
      <c r="P69" s="152">
        <v>0</v>
      </c>
      <c r="Q69" s="172">
        <v>0</v>
      </c>
      <c r="R69" s="152">
        <v>0</v>
      </c>
      <c r="S69" s="172">
        <v>0</v>
      </c>
      <c r="T69" s="152">
        <v>0</v>
      </c>
      <c r="U69" s="172">
        <v>0</v>
      </c>
      <c r="V69" s="152">
        <v>0</v>
      </c>
      <c r="W69" s="172">
        <v>0</v>
      </c>
      <c r="X69" s="152">
        <v>0</v>
      </c>
      <c r="Y69" s="172">
        <v>0</v>
      </c>
      <c r="Z69" s="152">
        <v>0</v>
      </c>
      <c r="AA69" s="172">
        <v>0</v>
      </c>
      <c r="AB69" s="152">
        <v>0</v>
      </c>
      <c r="AC69" s="172">
        <v>0</v>
      </c>
      <c r="AD69" s="152">
        <v>0</v>
      </c>
      <c r="AE69" s="172">
        <v>0</v>
      </c>
      <c r="AF69" s="152">
        <v>0</v>
      </c>
      <c r="AG69" s="172">
        <v>0</v>
      </c>
      <c r="AH69" s="152">
        <v>0</v>
      </c>
      <c r="AI69" s="172">
        <v>0</v>
      </c>
      <c r="AJ69" s="152">
        <v>0</v>
      </c>
      <c r="AK69" s="172">
        <v>0</v>
      </c>
    </row>
    <row r="70" spans="1:37" ht="13.5" thickTop="1">
      <c r="A70" s="174" t="s">
        <v>146</v>
      </c>
      <c r="B70" s="175">
        <v>0</v>
      </c>
      <c r="C70" s="177">
        <v>0</v>
      </c>
      <c r="D70" s="175">
        <v>0</v>
      </c>
      <c r="E70" s="177">
        <v>0</v>
      </c>
      <c r="F70" s="175">
        <v>0</v>
      </c>
      <c r="G70" s="177">
        <v>0</v>
      </c>
      <c r="H70" s="175">
        <v>0</v>
      </c>
      <c r="I70" s="177">
        <v>0</v>
      </c>
      <c r="J70" s="175">
        <v>0</v>
      </c>
      <c r="K70" s="177">
        <v>0</v>
      </c>
      <c r="L70" s="175">
        <v>0</v>
      </c>
      <c r="M70" s="177">
        <v>0</v>
      </c>
      <c r="N70" s="175">
        <v>0</v>
      </c>
      <c r="O70" s="177">
        <v>0</v>
      </c>
      <c r="P70" s="175">
        <v>0</v>
      </c>
      <c r="Q70" s="177">
        <v>0</v>
      </c>
      <c r="R70" s="175">
        <v>0</v>
      </c>
      <c r="S70" s="177">
        <v>0</v>
      </c>
      <c r="T70" s="175">
        <v>0</v>
      </c>
      <c r="U70" s="177">
        <v>0</v>
      </c>
      <c r="V70" s="175">
        <v>0</v>
      </c>
      <c r="W70" s="177">
        <v>0</v>
      </c>
      <c r="X70" s="175">
        <v>0</v>
      </c>
      <c r="Y70" s="177">
        <v>0</v>
      </c>
      <c r="Z70" s="175">
        <v>0</v>
      </c>
      <c r="AA70" s="177">
        <v>0</v>
      </c>
      <c r="AB70" s="175">
        <v>0</v>
      </c>
      <c r="AC70" s="177">
        <v>0</v>
      </c>
      <c r="AD70" s="175">
        <v>0</v>
      </c>
      <c r="AE70" s="177">
        <v>0</v>
      </c>
      <c r="AF70" s="175">
        <v>0</v>
      </c>
      <c r="AG70" s="177">
        <v>0</v>
      </c>
      <c r="AH70" s="175">
        <v>0</v>
      </c>
      <c r="AI70" s="177">
        <v>0</v>
      </c>
      <c r="AJ70" s="175">
        <v>0</v>
      </c>
      <c r="AK70" s="177">
        <v>0</v>
      </c>
    </row>
    <row r="71" spans="1:37" ht="13.5" thickBot="1">
      <c r="A71" s="174" t="s">
        <v>145</v>
      </c>
      <c r="B71" s="175">
        <v>0</v>
      </c>
      <c r="C71" s="177">
        <v>0</v>
      </c>
      <c r="D71" s="175">
        <v>0</v>
      </c>
      <c r="E71" s="177">
        <v>0</v>
      </c>
      <c r="F71" s="175">
        <v>0</v>
      </c>
      <c r="G71" s="177">
        <v>0</v>
      </c>
      <c r="H71" s="175">
        <v>0</v>
      </c>
      <c r="I71" s="177">
        <v>0</v>
      </c>
      <c r="J71" s="175">
        <v>0</v>
      </c>
      <c r="K71" s="177">
        <v>0</v>
      </c>
      <c r="L71" s="175">
        <v>0</v>
      </c>
      <c r="M71" s="177">
        <v>0</v>
      </c>
      <c r="N71" s="175">
        <v>0</v>
      </c>
      <c r="O71" s="177">
        <v>0</v>
      </c>
      <c r="P71" s="175">
        <v>0</v>
      </c>
      <c r="Q71" s="177">
        <v>0</v>
      </c>
      <c r="R71" s="175">
        <v>0</v>
      </c>
      <c r="S71" s="177">
        <v>0</v>
      </c>
      <c r="T71" s="175">
        <v>0</v>
      </c>
      <c r="U71" s="177">
        <v>0</v>
      </c>
      <c r="V71" s="175">
        <v>0</v>
      </c>
      <c r="W71" s="177">
        <v>0</v>
      </c>
      <c r="X71" s="175">
        <v>0</v>
      </c>
      <c r="Y71" s="177">
        <v>0</v>
      </c>
      <c r="Z71" s="175">
        <v>0</v>
      </c>
      <c r="AA71" s="177">
        <v>0</v>
      </c>
      <c r="AB71" s="175">
        <v>0</v>
      </c>
      <c r="AC71" s="177">
        <v>0</v>
      </c>
      <c r="AD71" s="175">
        <v>0</v>
      </c>
      <c r="AE71" s="177">
        <v>0</v>
      </c>
      <c r="AF71" s="175">
        <v>0</v>
      </c>
      <c r="AG71" s="177">
        <v>0</v>
      </c>
      <c r="AH71" s="175">
        <v>0</v>
      </c>
      <c r="AI71" s="177">
        <v>0</v>
      </c>
      <c r="AJ71" s="175">
        <v>0</v>
      </c>
      <c r="AK71" s="177">
        <v>0</v>
      </c>
    </row>
    <row r="72" spans="1:37" ht="14.25" thickTop="1" thickBot="1">
      <c r="A72" s="171" t="s">
        <v>144</v>
      </c>
      <c r="B72" s="152">
        <v>0</v>
      </c>
      <c r="C72" s="172">
        <v>0</v>
      </c>
      <c r="D72" s="152">
        <v>0</v>
      </c>
      <c r="E72" s="172">
        <v>0</v>
      </c>
      <c r="F72" s="152">
        <v>0</v>
      </c>
      <c r="G72" s="172">
        <v>0</v>
      </c>
      <c r="H72" s="152">
        <v>0</v>
      </c>
      <c r="I72" s="172">
        <v>0</v>
      </c>
      <c r="J72" s="152">
        <v>0</v>
      </c>
      <c r="K72" s="172">
        <v>0</v>
      </c>
      <c r="L72" s="152">
        <v>0</v>
      </c>
      <c r="M72" s="172">
        <v>0</v>
      </c>
      <c r="N72" s="152">
        <v>0</v>
      </c>
      <c r="O72" s="172">
        <v>0</v>
      </c>
      <c r="P72" s="152">
        <v>0</v>
      </c>
      <c r="Q72" s="172">
        <v>0</v>
      </c>
      <c r="R72" s="152">
        <v>0</v>
      </c>
      <c r="S72" s="172">
        <v>0</v>
      </c>
      <c r="T72" s="152">
        <v>0</v>
      </c>
      <c r="U72" s="172">
        <v>0</v>
      </c>
      <c r="V72" s="152">
        <v>0</v>
      </c>
      <c r="W72" s="172">
        <v>0</v>
      </c>
      <c r="X72" s="152">
        <v>0</v>
      </c>
      <c r="Y72" s="172">
        <v>0</v>
      </c>
      <c r="Z72" s="152">
        <v>0</v>
      </c>
      <c r="AA72" s="172">
        <v>0</v>
      </c>
      <c r="AB72" s="152">
        <v>0</v>
      </c>
      <c r="AC72" s="172">
        <v>0</v>
      </c>
      <c r="AD72" s="152">
        <v>0</v>
      </c>
      <c r="AE72" s="172">
        <v>0</v>
      </c>
      <c r="AF72" s="152">
        <v>0</v>
      </c>
      <c r="AG72" s="172">
        <v>0</v>
      </c>
      <c r="AH72" s="152">
        <v>0</v>
      </c>
      <c r="AI72" s="172">
        <v>0</v>
      </c>
      <c r="AJ72" s="152">
        <v>0</v>
      </c>
      <c r="AK72" s="172">
        <v>0</v>
      </c>
    </row>
    <row r="73" spans="1:37" ht="14.25" thickTop="1" thickBot="1">
      <c r="A73" s="171" t="s">
        <v>153</v>
      </c>
      <c r="B73" s="152">
        <v>0</v>
      </c>
      <c r="C73" s="172">
        <v>0</v>
      </c>
      <c r="D73" s="152">
        <v>0</v>
      </c>
      <c r="E73" s="172">
        <v>0</v>
      </c>
      <c r="F73" s="152">
        <v>0</v>
      </c>
      <c r="G73" s="172">
        <v>0</v>
      </c>
      <c r="H73" s="152">
        <v>0</v>
      </c>
      <c r="I73" s="172">
        <v>0</v>
      </c>
      <c r="J73" s="152">
        <v>0</v>
      </c>
      <c r="K73" s="172">
        <v>0</v>
      </c>
      <c r="L73" s="152">
        <v>0</v>
      </c>
      <c r="M73" s="172">
        <v>0</v>
      </c>
      <c r="N73" s="152">
        <v>0</v>
      </c>
      <c r="O73" s="172">
        <v>0</v>
      </c>
      <c r="P73" s="152">
        <v>0</v>
      </c>
      <c r="Q73" s="172">
        <v>0</v>
      </c>
      <c r="R73" s="152">
        <v>0</v>
      </c>
      <c r="S73" s="172">
        <v>0</v>
      </c>
      <c r="T73" s="152">
        <v>0</v>
      </c>
      <c r="U73" s="172">
        <v>0</v>
      </c>
      <c r="V73" s="152">
        <v>0</v>
      </c>
      <c r="W73" s="172">
        <v>0</v>
      </c>
      <c r="X73" s="152">
        <v>0</v>
      </c>
      <c r="Y73" s="172">
        <v>0</v>
      </c>
      <c r="Z73" s="152">
        <v>0</v>
      </c>
      <c r="AA73" s="172">
        <v>0</v>
      </c>
      <c r="AB73" s="152">
        <v>0</v>
      </c>
      <c r="AC73" s="172">
        <v>0</v>
      </c>
      <c r="AD73" s="152">
        <v>0</v>
      </c>
      <c r="AE73" s="172">
        <v>0</v>
      </c>
      <c r="AF73" s="152">
        <v>0</v>
      </c>
      <c r="AG73" s="172">
        <v>0</v>
      </c>
      <c r="AH73" s="152">
        <v>0</v>
      </c>
      <c r="AI73" s="172">
        <v>0</v>
      </c>
      <c r="AJ73" s="152">
        <v>0</v>
      </c>
      <c r="AK73" s="172">
        <v>0</v>
      </c>
    </row>
    <row r="74" spans="1:37" ht="14.25" thickTop="1" thickBot="1">
      <c r="A74" s="171" t="s">
        <v>227</v>
      </c>
      <c r="B74" s="152">
        <v>388832298.00999999</v>
      </c>
      <c r="C74" s="172">
        <v>1.6595</v>
      </c>
      <c r="D74" s="152">
        <v>0</v>
      </c>
      <c r="E74" s="172">
        <v>0</v>
      </c>
      <c r="F74" s="152">
        <v>661625.61</v>
      </c>
      <c r="G74" s="172">
        <v>0.80510000000000004</v>
      </c>
      <c r="H74" s="152">
        <v>0</v>
      </c>
      <c r="I74" s="172">
        <v>0</v>
      </c>
      <c r="J74" s="152">
        <v>153516513</v>
      </c>
      <c r="K74" s="172">
        <v>1.7048000000000001</v>
      </c>
      <c r="L74" s="152">
        <v>0</v>
      </c>
      <c r="M74" s="172">
        <v>0</v>
      </c>
      <c r="N74" s="152">
        <v>0</v>
      </c>
      <c r="O74" s="172">
        <v>0</v>
      </c>
      <c r="P74" s="152">
        <v>0</v>
      </c>
      <c r="Q74" s="172">
        <v>0</v>
      </c>
      <c r="R74" s="152">
        <v>159133735</v>
      </c>
      <c r="S74" s="172">
        <v>100</v>
      </c>
      <c r="T74" s="152">
        <v>21194201</v>
      </c>
      <c r="U74" s="172">
        <v>100</v>
      </c>
      <c r="V74" s="152">
        <v>0</v>
      </c>
      <c r="W74" s="172">
        <v>0</v>
      </c>
      <c r="X74" s="152">
        <v>0</v>
      </c>
      <c r="Y74" s="172">
        <v>0</v>
      </c>
      <c r="Z74" s="152">
        <v>0</v>
      </c>
      <c r="AA74" s="172">
        <v>0</v>
      </c>
      <c r="AB74" s="152">
        <v>2983802.6</v>
      </c>
      <c r="AC74" s="172">
        <v>2.3571</v>
      </c>
      <c r="AD74" s="152">
        <v>51342420.799999997</v>
      </c>
      <c r="AE74" s="172">
        <v>3.4268000000000001</v>
      </c>
      <c r="AF74" s="152">
        <v>0</v>
      </c>
      <c r="AG74" s="172">
        <v>0</v>
      </c>
      <c r="AH74" s="152">
        <v>0</v>
      </c>
      <c r="AI74" s="172">
        <v>0</v>
      </c>
      <c r="AJ74" s="152">
        <v>0</v>
      </c>
      <c r="AK74" s="172">
        <v>0</v>
      </c>
    </row>
    <row r="75" spans="1:37" ht="14.25" thickTop="1" thickBot="1">
      <c r="A75" s="171" t="s">
        <v>137</v>
      </c>
      <c r="B75" s="152">
        <v>23000516334.740002</v>
      </c>
      <c r="C75" s="172">
        <v>98.164500000000004</v>
      </c>
      <c r="D75" s="152">
        <v>284835981.60000002</v>
      </c>
      <c r="E75" s="172">
        <v>94.6751</v>
      </c>
      <c r="F75" s="152">
        <v>82176029.920000002</v>
      </c>
      <c r="G75" s="172">
        <v>100</v>
      </c>
      <c r="H75" s="152">
        <v>521967716.75</v>
      </c>
      <c r="I75" s="172">
        <v>99.985100000000003</v>
      </c>
      <c r="J75" s="152">
        <v>8858832428.9899998</v>
      </c>
      <c r="K75" s="172">
        <v>98.378399999999999</v>
      </c>
      <c r="L75" s="152">
        <v>16507705</v>
      </c>
      <c r="M75" s="172">
        <v>82.156999999999996</v>
      </c>
      <c r="N75" s="152">
        <v>63500692.270000003</v>
      </c>
      <c r="O75" s="172">
        <v>90.206999999999994</v>
      </c>
      <c r="P75" s="152">
        <v>511698567.16000003</v>
      </c>
      <c r="Q75" s="172">
        <v>95.554299999999998</v>
      </c>
      <c r="R75" s="152">
        <v>159133735</v>
      </c>
      <c r="S75" s="172">
        <v>100</v>
      </c>
      <c r="T75" s="152">
        <v>21194201</v>
      </c>
      <c r="U75" s="172">
        <v>100</v>
      </c>
      <c r="V75" s="152">
        <v>354445745</v>
      </c>
      <c r="W75" s="172">
        <v>98.486199999999997</v>
      </c>
      <c r="X75" s="152">
        <v>6733009836.7700005</v>
      </c>
      <c r="Y75" s="172">
        <v>99.589799999999997</v>
      </c>
      <c r="Z75" s="152">
        <v>359283755.57999998</v>
      </c>
      <c r="AA75" s="172">
        <v>99.430700000000002</v>
      </c>
      <c r="AB75" s="152">
        <v>122777626.06</v>
      </c>
      <c r="AC75" s="172">
        <v>96.991200000000006</v>
      </c>
      <c r="AD75" s="152">
        <v>1453604678.3800001</v>
      </c>
      <c r="AE75" s="172">
        <v>97.0184</v>
      </c>
      <c r="AF75" s="152">
        <v>662185829.54999995</v>
      </c>
      <c r="AG75" s="172">
        <v>82.9191</v>
      </c>
      <c r="AH75" s="152">
        <v>2185612155.6599998</v>
      </c>
      <c r="AI75" s="172">
        <v>99.496499999999997</v>
      </c>
      <c r="AJ75" s="152">
        <v>609749650.04999995</v>
      </c>
      <c r="AK75" s="172">
        <v>99.596500000000006</v>
      </c>
    </row>
    <row r="76" spans="1:37" ht="14.25" thickTop="1" thickBot="1">
      <c r="A76" s="171" t="s">
        <v>110</v>
      </c>
      <c r="B76" s="152">
        <v>36741026.43</v>
      </c>
      <c r="C76" s="172">
        <v>0.15679999999999999</v>
      </c>
      <c r="D76" s="152">
        <v>0</v>
      </c>
      <c r="E76" s="172">
        <v>0</v>
      </c>
      <c r="F76" s="152">
        <v>0</v>
      </c>
      <c r="G76" s="172">
        <v>0</v>
      </c>
      <c r="H76" s="152">
        <v>0</v>
      </c>
      <c r="I76" s="172">
        <v>0</v>
      </c>
      <c r="J76" s="152">
        <v>0</v>
      </c>
      <c r="K76" s="172">
        <v>0</v>
      </c>
      <c r="L76" s="152">
        <v>0</v>
      </c>
      <c r="M76" s="172">
        <v>0</v>
      </c>
      <c r="N76" s="152">
        <v>0</v>
      </c>
      <c r="O76" s="172">
        <v>0</v>
      </c>
      <c r="P76" s="152">
        <v>0</v>
      </c>
      <c r="Q76" s="172">
        <v>0</v>
      </c>
      <c r="R76" s="152">
        <v>0</v>
      </c>
      <c r="S76" s="172">
        <v>0</v>
      </c>
      <c r="T76" s="152">
        <v>0</v>
      </c>
      <c r="U76" s="172">
        <v>0</v>
      </c>
      <c r="V76" s="152">
        <v>0</v>
      </c>
      <c r="W76" s="172">
        <v>0</v>
      </c>
      <c r="X76" s="152">
        <v>0</v>
      </c>
      <c r="Y76" s="172">
        <v>0</v>
      </c>
      <c r="Z76" s="152">
        <v>0</v>
      </c>
      <c r="AA76" s="172">
        <v>0</v>
      </c>
      <c r="AB76" s="152">
        <v>3219015.06</v>
      </c>
      <c r="AC76" s="172">
        <v>2.5428999999999999</v>
      </c>
      <c r="AD76" s="152">
        <v>33522011.370000001</v>
      </c>
      <c r="AE76" s="172">
        <v>2.2374000000000001</v>
      </c>
      <c r="AF76" s="152">
        <v>0</v>
      </c>
      <c r="AG76" s="172">
        <v>0</v>
      </c>
      <c r="AH76" s="152">
        <v>0</v>
      </c>
      <c r="AI76" s="172">
        <v>0</v>
      </c>
      <c r="AJ76" s="152">
        <v>0</v>
      </c>
      <c r="AK76" s="172">
        <v>0</v>
      </c>
    </row>
    <row r="77" spans="1:37" ht="14.25" thickTop="1" thickBot="1">
      <c r="A77" s="171" t="s">
        <v>136</v>
      </c>
      <c r="B77" s="152">
        <v>23037257361.169998</v>
      </c>
      <c r="C77" s="172">
        <v>98.321299999999994</v>
      </c>
      <c r="D77" s="152">
        <v>284835981.60000002</v>
      </c>
      <c r="E77" s="172">
        <v>94.6751</v>
      </c>
      <c r="F77" s="152">
        <v>82176029.920000002</v>
      </c>
      <c r="G77" s="172">
        <v>100</v>
      </c>
      <c r="H77" s="152">
        <v>521967716.75</v>
      </c>
      <c r="I77" s="172">
        <v>99.985100000000003</v>
      </c>
      <c r="J77" s="152">
        <v>8858832428.9899998</v>
      </c>
      <c r="K77" s="172">
        <v>98.378399999999999</v>
      </c>
      <c r="L77" s="152">
        <v>16507705</v>
      </c>
      <c r="M77" s="172">
        <v>82.156999999999996</v>
      </c>
      <c r="N77" s="152">
        <v>63500692.270000003</v>
      </c>
      <c r="O77" s="172">
        <v>90.206999999999994</v>
      </c>
      <c r="P77" s="152">
        <v>511698567.16000003</v>
      </c>
      <c r="Q77" s="172">
        <v>95.554299999999998</v>
      </c>
      <c r="R77" s="152">
        <v>159133735</v>
      </c>
      <c r="S77" s="172">
        <v>100</v>
      </c>
      <c r="T77" s="152">
        <v>21194201</v>
      </c>
      <c r="U77" s="172">
        <v>100</v>
      </c>
      <c r="V77" s="152">
        <v>354445745</v>
      </c>
      <c r="W77" s="172">
        <v>98.486199999999997</v>
      </c>
      <c r="X77" s="152">
        <v>6733009836.7700005</v>
      </c>
      <c r="Y77" s="172">
        <v>99.589799999999997</v>
      </c>
      <c r="Z77" s="152">
        <v>359283755.57999998</v>
      </c>
      <c r="AA77" s="172">
        <v>99.430700000000002</v>
      </c>
      <c r="AB77" s="152">
        <v>125996641.12</v>
      </c>
      <c r="AC77" s="172">
        <v>99.534099999999995</v>
      </c>
      <c r="AD77" s="152">
        <v>1487126689.75</v>
      </c>
      <c r="AE77" s="172">
        <v>99.255799999999994</v>
      </c>
      <c r="AF77" s="152">
        <v>662185829.54999995</v>
      </c>
      <c r="AG77" s="172">
        <v>82.9191</v>
      </c>
      <c r="AH77" s="152">
        <v>2185612155.6599998</v>
      </c>
      <c r="AI77" s="172">
        <v>99.496499999999997</v>
      </c>
      <c r="AJ77" s="152">
        <v>609749650.04999995</v>
      </c>
      <c r="AK77" s="172">
        <v>99.596500000000006</v>
      </c>
    </row>
    <row r="78" spans="1:37" ht="13.5" thickTop="1">
      <c r="A78" s="174" t="s">
        <v>92</v>
      </c>
      <c r="B78" s="175">
        <v>0</v>
      </c>
      <c r="C78" s="177">
        <v>0</v>
      </c>
      <c r="D78" s="175">
        <v>0</v>
      </c>
      <c r="E78" s="177">
        <v>0</v>
      </c>
      <c r="F78" s="175">
        <v>0</v>
      </c>
      <c r="G78" s="177">
        <v>0</v>
      </c>
      <c r="H78" s="175">
        <v>0</v>
      </c>
      <c r="I78" s="177">
        <v>0</v>
      </c>
      <c r="J78" s="175">
        <v>0</v>
      </c>
      <c r="K78" s="177">
        <v>0</v>
      </c>
      <c r="L78" s="175">
        <v>0</v>
      </c>
      <c r="M78" s="177">
        <v>0</v>
      </c>
      <c r="N78" s="175">
        <v>0</v>
      </c>
      <c r="O78" s="177">
        <v>0</v>
      </c>
      <c r="P78" s="175">
        <v>0</v>
      </c>
      <c r="Q78" s="177">
        <v>0</v>
      </c>
      <c r="R78" s="175">
        <v>0</v>
      </c>
      <c r="S78" s="177">
        <v>0</v>
      </c>
      <c r="T78" s="175">
        <v>0</v>
      </c>
      <c r="U78" s="177">
        <v>0</v>
      </c>
      <c r="V78" s="175">
        <v>0</v>
      </c>
      <c r="W78" s="177">
        <v>0</v>
      </c>
      <c r="X78" s="175">
        <v>0</v>
      </c>
      <c r="Y78" s="177">
        <v>0</v>
      </c>
      <c r="Z78" s="175">
        <v>0</v>
      </c>
      <c r="AA78" s="177">
        <v>0</v>
      </c>
      <c r="AB78" s="175">
        <v>0</v>
      </c>
      <c r="AC78" s="177">
        <v>0</v>
      </c>
      <c r="AD78" s="175">
        <v>0</v>
      </c>
      <c r="AE78" s="177">
        <v>0</v>
      </c>
      <c r="AF78" s="175">
        <v>0</v>
      </c>
      <c r="AG78" s="177">
        <v>0</v>
      </c>
      <c r="AH78" s="175">
        <v>0</v>
      </c>
      <c r="AI78" s="177">
        <v>0</v>
      </c>
      <c r="AJ78" s="175">
        <v>0</v>
      </c>
      <c r="AK78" s="177">
        <v>0</v>
      </c>
    </row>
    <row r="79" spans="1:37">
      <c r="A79" s="174" t="s">
        <v>249</v>
      </c>
      <c r="B79" s="175">
        <v>4711392.4800000004</v>
      </c>
      <c r="C79" s="177">
        <v>2.01E-2</v>
      </c>
      <c r="D79" s="175">
        <v>4711392.4800000004</v>
      </c>
      <c r="E79" s="177">
        <v>1.5660000000000001</v>
      </c>
      <c r="F79" s="175">
        <v>0</v>
      </c>
      <c r="G79" s="177">
        <v>0</v>
      </c>
      <c r="H79" s="175">
        <v>0</v>
      </c>
      <c r="I79" s="177">
        <v>0</v>
      </c>
      <c r="J79" s="175">
        <v>0</v>
      </c>
      <c r="K79" s="177">
        <v>0</v>
      </c>
      <c r="L79" s="175">
        <v>0</v>
      </c>
      <c r="M79" s="177">
        <v>0</v>
      </c>
      <c r="N79" s="175">
        <v>0</v>
      </c>
      <c r="O79" s="177">
        <v>0</v>
      </c>
      <c r="P79" s="175">
        <v>0</v>
      </c>
      <c r="Q79" s="177">
        <v>0</v>
      </c>
      <c r="R79" s="175">
        <v>0</v>
      </c>
      <c r="S79" s="177">
        <v>0</v>
      </c>
      <c r="T79" s="175">
        <v>0</v>
      </c>
      <c r="U79" s="177">
        <v>0</v>
      </c>
      <c r="V79" s="175">
        <v>0</v>
      </c>
      <c r="W79" s="177">
        <v>0</v>
      </c>
      <c r="X79" s="175">
        <v>0</v>
      </c>
      <c r="Y79" s="177">
        <v>0</v>
      </c>
      <c r="Z79" s="175">
        <v>0</v>
      </c>
      <c r="AA79" s="177">
        <v>0</v>
      </c>
      <c r="AB79" s="175">
        <v>0</v>
      </c>
      <c r="AC79" s="177">
        <v>0</v>
      </c>
      <c r="AD79" s="175">
        <v>0</v>
      </c>
      <c r="AE79" s="177">
        <v>0</v>
      </c>
      <c r="AF79" s="175">
        <v>0</v>
      </c>
      <c r="AG79" s="177">
        <v>0</v>
      </c>
      <c r="AH79" s="175">
        <v>0</v>
      </c>
      <c r="AI79" s="177">
        <v>0</v>
      </c>
      <c r="AJ79" s="175">
        <v>0</v>
      </c>
      <c r="AK79" s="177">
        <v>0</v>
      </c>
    </row>
    <row r="80" spans="1:37" ht="13.5" thickBot="1">
      <c r="A80" s="174" t="s">
        <v>250</v>
      </c>
      <c r="B80" s="175">
        <v>0</v>
      </c>
      <c r="C80" s="177">
        <v>0</v>
      </c>
      <c r="D80" s="175">
        <v>0</v>
      </c>
      <c r="E80" s="177">
        <v>0</v>
      </c>
      <c r="F80" s="175">
        <v>0</v>
      </c>
      <c r="G80" s="177">
        <v>0</v>
      </c>
      <c r="H80" s="175">
        <v>0</v>
      </c>
      <c r="I80" s="177">
        <v>0</v>
      </c>
      <c r="J80" s="175">
        <v>0</v>
      </c>
      <c r="K80" s="177">
        <v>0</v>
      </c>
      <c r="L80" s="175">
        <v>0</v>
      </c>
      <c r="M80" s="177">
        <v>0</v>
      </c>
      <c r="N80" s="175">
        <v>0</v>
      </c>
      <c r="O80" s="177">
        <v>0</v>
      </c>
      <c r="P80" s="175">
        <v>0</v>
      </c>
      <c r="Q80" s="177">
        <v>0</v>
      </c>
      <c r="R80" s="175">
        <v>0</v>
      </c>
      <c r="S80" s="177">
        <v>0</v>
      </c>
      <c r="T80" s="175">
        <v>0</v>
      </c>
      <c r="U80" s="177">
        <v>0</v>
      </c>
      <c r="V80" s="175">
        <v>0</v>
      </c>
      <c r="W80" s="177">
        <v>0</v>
      </c>
      <c r="X80" s="175">
        <v>0</v>
      </c>
      <c r="Y80" s="177">
        <v>0</v>
      </c>
      <c r="Z80" s="175">
        <v>0</v>
      </c>
      <c r="AA80" s="177">
        <v>0</v>
      </c>
      <c r="AB80" s="175">
        <v>0</v>
      </c>
      <c r="AC80" s="177">
        <v>0</v>
      </c>
      <c r="AD80" s="175">
        <v>0</v>
      </c>
      <c r="AE80" s="177">
        <v>0</v>
      </c>
      <c r="AF80" s="175">
        <v>0</v>
      </c>
      <c r="AG80" s="177">
        <v>0</v>
      </c>
      <c r="AH80" s="175">
        <v>0</v>
      </c>
      <c r="AI80" s="177">
        <v>0</v>
      </c>
      <c r="AJ80" s="175">
        <v>0</v>
      </c>
      <c r="AK80" s="177">
        <v>0</v>
      </c>
    </row>
    <row r="81" spans="1:37" ht="14.25" thickTop="1" thickBot="1">
      <c r="A81" s="171" t="s">
        <v>89</v>
      </c>
      <c r="B81" s="152">
        <v>4711392.4800000004</v>
      </c>
      <c r="C81" s="172">
        <v>2.01E-2</v>
      </c>
      <c r="D81" s="152">
        <v>4711392.4800000004</v>
      </c>
      <c r="E81" s="172">
        <v>1.5660000000000001</v>
      </c>
      <c r="F81" s="152">
        <v>0</v>
      </c>
      <c r="G81" s="172">
        <v>0</v>
      </c>
      <c r="H81" s="152">
        <v>0</v>
      </c>
      <c r="I81" s="172">
        <v>0</v>
      </c>
      <c r="J81" s="152">
        <v>0</v>
      </c>
      <c r="K81" s="172">
        <v>0</v>
      </c>
      <c r="L81" s="152">
        <v>0</v>
      </c>
      <c r="M81" s="172">
        <v>0</v>
      </c>
      <c r="N81" s="152">
        <v>0</v>
      </c>
      <c r="O81" s="172">
        <v>0</v>
      </c>
      <c r="P81" s="152">
        <v>0</v>
      </c>
      <c r="Q81" s="172">
        <v>0</v>
      </c>
      <c r="R81" s="152">
        <v>0</v>
      </c>
      <c r="S81" s="172">
        <v>0</v>
      </c>
      <c r="T81" s="152">
        <v>0</v>
      </c>
      <c r="U81" s="172">
        <v>0</v>
      </c>
      <c r="V81" s="152">
        <v>0</v>
      </c>
      <c r="W81" s="172">
        <v>0</v>
      </c>
      <c r="X81" s="152">
        <v>0</v>
      </c>
      <c r="Y81" s="172">
        <v>0</v>
      </c>
      <c r="Z81" s="152">
        <v>0</v>
      </c>
      <c r="AA81" s="172">
        <v>0</v>
      </c>
      <c r="AB81" s="152">
        <v>0</v>
      </c>
      <c r="AC81" s="172">
        <v>0</v>
      </c>
      <c r="AD81" s="152">
        <v>0</v>
      </c>
      <c r="AE81" s="172">
        <v>0</v>
      </c>
      <c r="AF81" s="152">
        <v>0</v>
      </c>
      <c r="AG81" s="172">
        <v>0</v>
      </c>
      <c r="AH81" s="152">
        <v>0</v>
      </c>
      <c r="AI81" s="172">
        <v>0</v>
      </c>
      <c r="AJ81" s="152">
        <v>0</v>
      </c>
      <c r="AK81" s="172">
        <v>0</v>
      </c>
    </row>
    <row r="82" spans="1:37" ht="14.25" thickTop="1" thickBot="1"/>
    <row r="83" spans="1:37" ht="13.5" thickTop="1">
      <c r="A83" s="179" t="s">
        <v>88</v>
      </c>
      <c r="B83" s="180">
        <v>50575</v>
      </c>
      <c r="C83" s="180"/>
      <c r="D83" s="180">
        <v>333</v>
      </c>
      <c r="E83" s="180"/>
      <c r="F83" s="180">
        <v>413</v>
      </c>
      <c r="G83" s="180"/>
      <c r="H83" s="180">
        <v>276</v>
      </c>
      <c r="I83" s="180"/>
      <c r="J83" s="180">
        <v>4723</v>
      </c>
      <c r="K83" s="180"/>
      <c r="L83" s="180">
        <v>10</v>
      </c>
      <c r="M83" s="180"/>
      <c r="N83" s="180">
        <v>122</v>
      </c>
      <c r="O83" s="180"/>
      <c r="P83" s="180">
        <v>817</v>
      </c>
      <c r="Q83" s="180"/>
      <c r="R83" s="180">
        <v>1</v>
      </c>
      <c r="S83" s="180"/>
      <c r="T83" s="180">
        <v>1</v>
      </c>
      <c r="U83" s="180"/>
      <c r="V83" s="180">
        <v>2260</v>
      </c>
      <c r="W83" s="180"/>
      <c r="X83" s="180">
        <v>1</v>
      </c>
      <c r="Y83" s="180"/>
      <c r="Z83" s="180">
        <v>1</v>
      </c>
      <c r="AA83" s="180"/>
      <c r="AB83" s="180">
        <v>95</v>
      </c>
      <c r="AC83" s="180"/>
      <c r="AD83" s="180">
        <v>37587</v>
      </c>
      <c r="AE83" s="180"/>
      <c r="AF83" s="180">
        <v>3861</v>
      </c>
      <c r="AG83" s="180"/>
      <c r="AH83" s="180">
        <v>14</v>
      </c>
      <c r="AI83" s="180"/>
      <c r="AJ83" s="180">
        <v>30</v>
      </c>
      <c r="AK83" s="180"/>
    </row>
    <row r="84" spans="1:37" ht="13.5" thickBot="1">
      <c r="A84" s="181" t="s">
        <v>135</v>
      </c>
      <c r="B84" s="178">
        <v>465337.69</v>
      </c>
      <c r="C84" s="178"/>
      <c r="D84" s="178">
        <v>903472.39</v>
      </c>
      <c r="E84" s="178"/>
      <c r="F84" s="178">
        <v>198973.44</v>
      </c>
      <c r="G84" s="178"/>
      <c r="H84" s="178">
        <v>1891469.82</v>
      </c>
      <c r="I84" s="178"/>
      <c r="J84" s="178">
        <v>1906596.18</v>
      </c>
      <c r="K84" s="178"/>
      <c r="L84" s="178">
        <v>2009287.11</v>
      </c>
      <c r="M84" s="178"/>
      <c r="N84" s="178">
        <v>577003.46</v>
      </c>
      <c r="O84" s="178"/>
      <c r="P84" s="178">
        <v>655453.23</v>
      </c>
      <c r="Q84" s="178"/>
      <c r="R84" s="178">
        <v>159133735</v>
      </c>
      <c r="S84" s="178"/>
      <c r="T84" s="178">
        <v>21194201</v>
      </c>
      <c r="U84" s="178"/>
      <c r="V84" s="178">
        <v>159245.03</v>
      </c>
      <c r="W84" s="178"/>
      <c r="X84" s="178">
        <v>6760741133</v>
      </c>
      <c r="Y84" s="178"/>
      <c r="Z84" s="178">
        <v>361340754.69999999</v>
      </c>
      <c r="AA84" s="178"/>
      <c r="AB84" s="178">
        <v>1332487.92</v>
      </c>
      <c r="AC84" s="178"/>
      <c r="AD84" s="178">
        <v>39861.57</v>
      </c>
      <c r="AE84" s="178"/>
      <c r="AF84" s="178">
        <v>206835.72</v>
      </c>
      <c r="AG84" s="178"/>
      <c r="AH84" s="178">
        <v>156905179.56999999</v>
      </c>
      <c r="AI84" s="178"/>
      <c r="AJ84" s="178">
        <v>20407340.609999999</v>
      </c>
      <c r="AK84" s="178"/>
    </row>
    <row r="85" spans="1:37" ht="13.5" thickTop="1"/>
    <row r="87" spans="1:37">
      <c r="A87" s="174" t="s">
        <v>251</v>
      </c>
      <c r="B87" s="175">
        <v>9176441977.9699993</v>
      </c>
      <c r="D87" s="175">
        <v>15694409.34</v>
      </c>
      <c r="F87" s="175">
        <v>0</v>
      </c>
      <c r="H87" s="175">
        <v>511052312.19999999</v>
      </c>
      <c r="J87" s="175">
        <v>7821472140.3800001</v>
      </c>
      <c r="L87" s="175">
        <v>14000094.25</v>
      </c>
      <c r="N87" s="175">
        <v>55365213.409999996</v>
      </c>
      <c r="P87" s="175">
        <v>296495500.19999999</v>
      </c>
      <c r="R87" s="175">
        <v>159133735</v>
      </c>
      <c r="T87" s="175">
        <v>21194201</v>
      </c>
      <c r="V87" s="175">
        <v>61318317.409999996</v>
      </c>
      <c r="X87" s="175">
        <v>0</v>
      </c>
      <c r="Z87" s="175">
        <v>0</v>
      </c>
      <c r="AB87" s="175">
        <v>70888357.260000005</v>
      </c>
      <c r="AD87" s="175">
        <v>149827697.52000001</v>
      </c>
      <c r="AF87" s="175">
        <v>0</v>
      </c>
      <c r="AH87" s="175">
        <v>0</v>
      </c>
      <c r="AJ87" s="175">
        <v>0</v>
      </c>
    </row>
  </sheetData>
  <mergeCells count="17">
    <mergeCell ref="AB2:AC3"/>
    <mergeCell ref="AD2:AE3"/>
    <mergeCell ref="AF2:AG3"/>
    <mergeCell ref="AH2:AI3"/>
    <mergeCell ref="AJ2:AK3"/>
    <mergeCell ref="Z2:AA3"/>
    <mergeCell ref="D2:E3"/>
    <mergeCell ref="F2:G3"/>
    <mergeCell ref="H2:I3"/>
    <mergeCell ref="J2:K3"/>
    <mergeCell ref="L2:M3"/>
    <mergeCell ref="N2:O3"/>
    <mergeCell ref="P2:Q3"/>
    <mergeCell ref="R2:S3"/>
    <mergeCell ref="T2:U3"/>
    <mergeCell ref="V2:W3"/>
    <mergeCell ref="X2:Y3"/>
  </mergeCells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1:AA87"/>
  <sheetViews>
    <sheetView workbookViewId="0"/>
  </sheetViews>
  <sheetFormatPr defaultRowHeight="12.75"/>
  <cols>
    <col min="1" max="1" width="50.7109375" style="174" bestFit="1" customWidth="1"/>
    <col min="2" max="2" width="12.140625" style="175" bestFit="1" customWidth="1"/>
    <col min="3" max="3" width="8" style="177" bestFit="1" customWidth="1"/>
    <col min="4" max="4" width="12.140625" style="175" bestFit="1" customWidth="1"/>
    <col min="5" max="5" width="8" style="177" bestFit="1" customWidth="1"/>
    <col min="6" max="6" width="12.140625" style="175" bestFit="1" customWidth="1"/>
    <col min="7" max="7" width="9" style="177" bestFit="1" customWidth="1"/>
    <col min="8" max="8" width="12.140625" style="175" bestFit="1" customWidth="1"/>
    <col min="9" max="9" width="8" style="177" bestFit="1" customWidth="1"/>
    <col min="10" max="10" width="12.140625" style="175" bestFit="1" customWidth="1"/>
    <col min="11" max="11" width="8" style="177" bestFit="1" customWidth="1"/>
    <col min="12" max="12" width="12.140625" style="175" bestFit="1" customWidth="1"/>
    <col min="13" max="13" width="8" style="177" bestFit="1" customWidth="1"/>
    <col min="14" max="14" width="9.140625" style="175" bestFit="1" customWidth="1"/>
    <col min="15" max="15" width="4" style="177" bestFit="1" customWidth="1"/>
    <col min="16" max="16" width="12.140625" style="175" bestFit="1" customWidth="1"/>
    <col min="17" max="17" width="8" style="177" bestFit="1" customWidth="1"/>
    <col min="18" max="18" width="12.140625" style="175" bestFit="1" customWidth="1"/>
    <col min="19" max="19" width="8" style="177" bestFit="1" customWidth="1"/>
    <col min="20" max="20" width="12.140625" style="175" bestFit="1" customWidth="1"/>
    <col min="21" max="21" width="8" style="177" bestFit="1" customWidth="1"/>
    <col min="22" max="22" width="12.140625" style="175" bestFit="1" customWidth="1"/>
    <col min="23" max="23" width="8" style="177" bestFit="1" customWidth="1"/>
    <col min="24" max="24" width="12.140625" style="175" bestFit="1" customWidth="1"/>
    <col min="25" max="25" width="8" style="177" bestFit="1" customWidth="1"/>
    <col min="26" max="26" width="12.140625" style="175" bestFit="1" customWidth="1"/>
    <col min="27" max="27" width="8" style="177" bestFit="1" customWidth="1"/>
    <col min="28" max="256" width="9.140625" style="174"/>
    <col min="257" max="257" width="50.7109375" style="174" bestFit="1" customWidth="1"/>
    <col min="258" max="258" width="12.140625" style="174" bestFit="1" customWidth="1"/>
    <col min="259" max="259" width="8" style="174" bestFit="1" customWidth="1"/>
    <col min="260" max="260" width="12.140625" style="174" bestFit="1" customWidth="1"/>
    <col min="261" max="261" width="8" style="174" bestFit="1" customWidth="1"/>
    <col min="262" max="262" width="12.140625" style="174" bestFit="1" customWidth="1"/>
    <col min="263" max="263" width="9" style="174" bestFit="1" customWidth="1"/>
    <col min="264" max="264" width="12.140625" style="174" bestFit="1" customWidth="1"/>
    <col min="265" max="265" width="8" style="174" bestFit="1" customWidth="1"/>
    <col min="266" max="266" width="12.140625" style="174" bestFit="1" customWidth="1"/>
    <col min="267" max="267" width="8" style="174" bestFit="1" customWidth="1"/>
    <col min="268" max="268" width="12.140625" style="174" bestFit="1" customWidth="1"/>
    <col min="269" max="269" width="8" style="174" bestFit="1" customWidth="1"/>
    <col min="270" max="270" width="9.140625" style="174" bestFit="1" customWidth="1"/>
    <col min="271" max="271" width="4" style="174" bestFit="1" customWidth="1"/>
    <col min="272" max="272" width="12.140625" style="174" bestFit="1" customWidth="1"/>
    <col min="273" max="273" width="8" style="174" bestFit="1" customWidth="1"/>
    <col min="274" max="274" width="12.140625" style="174" bestFit="1" customWidth="1"/>
    <col min="275" max="275" width="8" style="174" bestFit="1" customWidth="1"/>
    <col min="276" max="276" width="12.140625" style="174" bestFit="1" customWidth="1"/>
    <col min="277" max="277" width="8" style="174" bestFit="1" customWidth="1"/>
    <col min="278" max="278" width="12.140625" style="174" bestFit="1" customWidth="1"/>
    <col min="279" max="279" width="8" style="174" bestFit="1" customWidth="1"/>
    <col min="280" max="280" width="12.140625" style="174" bestFit="1" customWidth="1"/>
    <col min="281" max="281" width="8" style="174" bestFit="1" customWidth="1"/>
    <col min="282" max="282" width="12.140625" style="174" bestFit="1" customWidth="1"/>
    <col min="283" max="283" width="8" style="174" bestFit="1" customWidth="1"/>
    <col min="284" max="512" width="9.140625" style="174"/>
    <col min="513" max="513" width="50.7109375" style="174" bestFit="1" customWidth="1"/>
    <col min="514" max="514" width="12.140625" style="174" bestFit="1" customWidth="1"/>
    <col min="515" max="515" width="8" style="174" bestFit="1" customWidth="1"/>
    <col min="516" max="516" width="12.140625" style="174" bestFit="1" customWidth="1"/>
    <col min="517" max="517" width="8" style="174" bestFit="1" customWidth="1"/>
    <col min="518" max="518" width="12.140625" style="174" bestFit="1" customWidth="1"/>
    <col min="519" max="519" width="9" style="174" bestFit="1" customWidth="1"/>
    <col min="520" max="520" width="12.140625" style="174" bestFit="1" customWidth="1"/>
    <col min="521" max="521" width="8" style="174" bestFit="1" customWidth="1"/>
    <col min="522" max="522" width="12.140625" style="174" bestFit="1" customWidth="1"/>
    <col min="523" max="523" width="8" style="174" bestFit="1" customWidth="1"/>
    <col min="524" max="524" width="12.140625" style="174" bestFit="1" customWidth="1"/>
    <col min="525" max="525" width="8" style="174" bestFit="1" customWidth="1"/>
    <col min="526" max="526" width="9.140625" style="174" bestFit="1" customWidth="1"/>
    <col min="527" max="527" width="4" style="174" bestFit="1" customWidth="1"/>
    <col min="528" max="528" width="12.140625" style="174" bestFit="1" customWidth="1"/>
    <col min="529" max="529" width="8" style="174" bestFit="1" customWidth="1"/>
    <col min="530" max="530" width="12.140625" style="174" bestFit="1" customWidth="1"/>
    <col min="531" max="531" width="8" style="174" bestFit="1" customWidth="1"/>
    <col min="532" max="532" width="12.140625" style="174" bestFit="1" customWidth="1"/>
    <col min="533" max="533" width="8" style="174" bestFit="1" customWidth="1"/>
    <col min="534" max="534" width="12.140625" style="174" bestFit="1" customWidth="1"/>
    <col min="535" max="535" width="8" style="174" bestFit="1" customWidth="1"/>
    <col min="536" max="536" width="12.140625" style="174" bestFit="1" customWidth="1"/>
    <col min="537" max="537" width="8" style="174" bestFit="1" customWidth="1"/>
    <col min="538" max="538" width="12.140625" style="174" bestFit="1" customWidth="1"/>
    <col min="539" max="539" width="8" style="174" bestFit="1" customWidth="1"/>
    <col min="540" max="768" width="9.140625" style="174"/>
    <col min="769" max="769" width="50.7109375" style="174" bestFit="1" customWidth="1"/>
    <col min="770" max="770" width="12.140625" style="174" bestFit="1" customWidth="1"/>
    <col min="771" max="771" width="8" style="174" bestFit="1" customWidth="1"/>
    <col min="772" max="772" width="12.140625" style="174" bestFit="1" customWidth="1"/>
    <col min="773" max="773" width="8" style="174" bestFit="1" customWidth="1"/>
    <col min="774" max="774" width="12.140625" style="174" bestFit="1" customWidth="1"/>
    <col min="775" max="775" width="9" style="174" bestFit="1" customWidth="1"/>
    <col min="776" max="776" width="12.140625" style="174" bestFit="1" customWidth="1"/>
    <col min="777" max="777" width="8" style="174" bestFit="1" customWidth="1"/>
    <col min="778" max="778" width="12.140625" style="174" bestFit="1" customWidth="1"/>
    <col min="779" max="779" width="8" style="174" bestFit="1" customWidth="1"/>
    <col min="780" max="780" width="12.140625" style="174" bestFit="1" customWidth="1"/>
    <col min="781" max="781" width="8" style="174" bestFit="1" customWidth="1"/>
    <col min="782" max="782" width="9.140625" style="174" bestFit="1" customWidth="1"/>
    <col min="783" max="783" width="4" style="174" bestFit="1" customWidth="1"/>
    <col min="784" max="784" width="12.140625" style="174" bestFit="1" customWidth="1"/>
    <col min="785" max="785" width="8" style="174" bestFit="1" customWidth="1"/>
    <col min="786" max="786" width="12.140625" style="174" bestFit="1" customWidth="1"/>
    <col min="787" max="787" width="8" style="174" bestFit="1" customWidth="1"/>
    <col min="788" max="788" width="12.140625" style="174" bestFit="1" customWidth="1"/>
    <col min="789" max="789" width="8" style="174" bestFit="1" customWidth="1"/>
    <col min="790" max="790" width="12.140625" style="174" bestFit="1" customWidth="1"/>
    <col min="791" max="791" width="8" style="174" bestFit="1" customWidth="1"/>
    <col min="792" max="792" width="12.140625" style="174" bestFit="1" customWidth="1"/>
    <col min="793" max="793" width="8" style="174" bestFit="1" customWidth="1"/>
    <col min="794" max="794" width="12.140625" style="174" bestFit="1" customWidth="1"/>
    <col min="795" max="795" width="8" style="174" bestFit="1" customWidth="1"/>
    <col min="796" max="1024" width="9.140625" style="174"/>
    <col min="1025" max="1025" width="50.7109375" style="174" bestFit="1" customWidth="1"/>
    <col min="1026" max="1026" width="12.140625" style="174" bestFit="1" customWidth="1"/>
    <col min="1027" max="1027" width="8" style="174" bestFit="1" customWidth="1"/>
    <col min="1028" max="1028" width="12.140625" style="174" bestFit="1" customWidth="1"/>
    <col min="1029" max="1029" width="8" style="174" bestFit="1" customWidth="1"/>
    <col min="1030" max="1030" width="12.140625" style="174" bestFit="1" customWidth="1"/>
    <col min="1031" max="1031" width="9" style="174" bestFit="1" customWidth="1"/>
    <col min="1032" max="1032" width="12.140625" style="174" bestFit="1" customWidth="1"/>
    <col min="1033" max="1033" width="8" style="174" bestFit="1" customWidth="1"/>
    <col min="1034" max="1034" width="12.140625" style="174" bestFit="1" customWidth="1"/>
    <col min="1035" max="1035" width="8" style="174" bestFit="1" customWidth="1"/>
    <col min="1036" max="1036" width="12.140625" style="174" bestFit="1" customWidth="1"/>
    <col min="1037" max="1037" width="8" style="174" bestFit="1" customWidth="1"/>
    <col min="1038" max="1038" width="9.140625" style="174" bestFit="1" customWidth="1"/>
    <col min="1039" max="1039" width="4" style="174" bestFit="1" customWidth="1"/>
    <col min="1040" max="1040" width="12.140625" style="174" bestFit="1" customWidth="1"/>
    <col min="1041" max="1041" width="8" style="174" bestFit="1" customWidth="1"/>
    <col min="1042" max="1042" width="12.140625" style="174" bestFit="1" customWidth="1"/>
    <col min="1043" max="1043" width="8" style="174" bestFit="1" customWidth="1"/>
    <col min="1044" max="1044" width="12.140625" style="174" bestFit="1" customWidth="1"/>
    <col min="1045" max="1045" width="8" style="174" bestFit="1" customWidth="1"/>
    <col min="1046" max="1046" width="12.140625" style="174" bestFit="1" customWidth="1"/>
    <col min="1047" max="1047" width="8" style="174" bestFit="1" customWidth="1"/>
    <col min="1048" max="1048" width="12.140625" style="174" bestFit="1" customWidth="1"/>
    <col min="1049" max="1049" width="8" style="174" bestFit="1" customWidth="1"/>
    <col min="1050" max="1050" width="12.140625" style="174" bestFit="1" customWidth="1"/>
    <col min="1051" max="1051" width="8" style="174" bestFit="1" customWidth="1"/>
    <col min="1052" max="1280" width="9.140625" style="174"/>
    <col min="1281" max="1281" width="50.7109375" style="174" bestFit="1" customWidth="1"/>
    <col min="1282" max="1282" width="12.140625" style="174" bestFit="1" customWidth="1"/>
    <col min="1283" max="1283" width="8" style="174" bestFit="1" customWidth="1"/>
    <col min="1284" max="1284" width="12.140625" style="174" bestFit="1" customWidth="1"/>
    <col min="1285" max="1285" width="8" style="174" bestFit="1" customWidth="1"/>
    <col min="1286" max="1286" width="12.140625" style="174" bestFit="1" customWidth="1"/>
    <col min="1287" max="1287" width="9" style="174" bestFit="1" customWidth="1"/>
    <col min="1288" max="1288" width="12.140625" style="174" bestFit="1" customWidth="1"/>
    <col min="1289" max="1289" width="8" style="174" bestFit="1" customWidth="1"/>
    <col min="1290" max="1290" width="12.140625" style="174" bestFit="1" customWidth="1"/>
    <col min="1291" max="1291" width="8" style="174" bestFit="1" customWidth="1"/>
    <col min="1292" max="1292" width="12.140625" style="174" bestFit="1" customWidth="1"/>
    <col min="1293" max="1293" width="8" style="174" bestFit="1" customWidth="1"/>
    <col min="1294" max="1294" width="9.140625" style="174" bestFit="1" customWidth="1"/>
    <col min="1295" max="1295" width="4" style="174" bestFit="1" customWidth="1"/>
    <col min="1296" max="1296" width="12.140625" style="174" bestFit="1" customWidth="1"/>
    <col min="1297" max="1297" width="8" style="174" bestFit="1" customWidth="1"/>
    <col min="1298" max="1298" width="12.140625" style="174" bestFit="1" customWidth="1"/>
    <col min="1299" max="1299" width="8" style="174" bestFit="1" customWidth="1"/>
    <col min="1300" max="1300" width="12.140625" style="174" bestFit="1" customWidth="1"/>
    <col min="1301" max="1301" width="8" style="174" bestFit="1" customWidth="1"/>
    <col min="1302" max="1302" width="12.140625" style="174" bestFit="1" customWidth="1"/>
    <col min="1303" max="1303" width="8" style="174" bestFit="1" customWidth="1"/>
    <col min="1304" max="1304" width="12.140625" style="174" bestFit="1" customWidth="1"/>
    <col min="1305" max="1305" width="8" style="174" bestFit="1" customWidth="1"/>
    <col min="1306" max="1306" width="12.140625" style="174" bestFit="1" customWidth="1"/>
    <col min="1307" max="1307" width="8" style="174" bestFit="1" customWidth="1"/>
    <col min="1308" max="1536" width="9.140625" style="174"/>
    <col min="1537" max="1537" width="50.7109375" style="174" bestFit="1" customWidth="1"/>
    <col min="1538" max="1538" width="12.140625" style="174" bestFit="1" customWidth="1"/>
    <col min="1539" max="1539" width="8" style="174" bestFit="1" customWidth="1"/>
    <col min="1540" max="1540" width="12.140625" style="174" bestFit="1" customWidth="1"/>
    <col min="1541" max="1541" width="8" style="174" bestFit="1" customWidth="1"/>
    <col min="1542" max="1542" width="12.140625" style="174" bestFit="1" customWidth="1"/>
    <col min="1543" max="1543" width="9" style="174" bestFit="1" customWidth="1"/>
    <col min="1544" max="1544" width="12.140625" style="174" bestFit="1" customWidth="1"/>
    <col min="1545" max="1545" width="8" style="174" bestFit="1" customWidth="1"/>
    <col min="1546" max="1546" width="12.140625" style="174" bestFit="1" customWidth="1"/>
    <col min="1547" max="1547" width="8" style="174" bestFit="1" customWidth="1"/>
    <col min="1548" max="1548" width="12.140625" style="174" bestFit="1" customWidth="1"/>
    <col min="1549" max="1549" width="8" style="174" bestFit="1" customWidth="1"/>
    <col min="1550" max="1550" width="9.140625" style="174" bestFit="1" customWidth="1"/>
    <col min="1551" max="1551" width="4" style="174" bestFit="1" customWidth="1"/>
    <col min="1552" max="1552" width="12.140625" style="174" bestFit="1" customWidth="1"/>
    <col min="1553" max="1553" width="8" style="174" bestFit="1" customWidth="1"/>
    <col min="1554" max="1554" width="12.140625" style="174" bestFit="1" customWidth="1"/>
    <col min="1555" max="1555" width="8" style="174" bestFit="1" customWidth="1"/>
    <col min="1556" max="1556" width="12.140625" style="174" bestFit="1" customWidth="1"/>
    <col min="1557" max="1557" width="8" style="174" bestFit="1" customWidth="1"/>
    <col min="1558" max="1558" width="12.140625" style="174" bestFit="1" customWidth="1"/>
    <col min="1559" max="1559" width="8" style="174" bestFit="1" customWidth="1"/>
    <col min="1560" max="1560" width="12.140625" style="174" bestFit="1" customWidth="1"/>
    <col min="1561" max="1561" width="8" style="174" bestFit="1" customWidth="1"/>
    <col min="1562" max="1562" width="12.140625" style="174" bestFit="1" customWidth="1"/>
    <col min="1563" max="1563" width="8" style="174" bestFit="1" customWidth="1"/>
    <col min="1564" max="1792" width="9.140625" style="174"/>
    <col min="1793" max="1793" width="50.7109375" style="174" bestFit="1" customWidth="1"/>
    <col min="1794" max="1794" width="12.140625" style="174" bestFit="1" customWidth="1"/>
    <col min="1795" max="1795" width="8" style="174" bestFit="1" customWidth="1"/>
    <col min="1796" max="1796" width="12.140625" style="174" bestFit="1" customWidth="1"/>
    <col min="1797" max="1797" width="8" style="174" bestFit="1" customWidth="1"/>
    <col min="1798" max="1798" width="12.140625" style="174" bestFit="1" customWidth="1"/>
    <col min="1799" max="1799" width="9" style="174" bestFit="1" customWidth="1"/>
    <col min="1800" max="1800" width="12.140625" style="174" bestFit="1" customWidth="1"/>
    <col min="1801" max="1801" width="8" style="174" bestFit="1" customWidth="1"/>
    <col min="1802" max="1802" width="12.140625" style="174" bestFit="1" customWidth="1"/>
    <col min="1803" max="1803" width="8" style="174" bestFit="1" customWidth="1"/>
    <col min="1804" max="1804" width="12.140625" style="174" bestFit="1" customWidth="1"/>
    <col min="1805" max="1805" width="8" style="174" bestFit="1" customWidth="1"/>
    <col min="1806" max="1806" width="9.140625" style="174" bestFit="1" customWidth="1"/>
    <col min="1807" max="1807" width="4" style="174" bestFit="1" customWidth="1"/>
    <col min="1808" max="1808" width="12.140625" style="174" bestFit="1" customWidth="1"/>
    <col min="1809" max="1809" width="8" style="174" bestFit="1" customWidth="1"/>
    <col min="1810" max="1810" width="12.140625" style="174" bestFit="1" customWidth="1"/>
    <col min="1811" max="1811" width="8" style="174" bestFit="1" customWidth="1"/>
    <col min="1812" max="1812" width="12.140625" style="174" bestFit="1" customWidth="1"/>
    <col min="1813" max="1813" width="8" style="174" bestFit="1" customWidth="1"/>
    <col min="1814" max="1814" width="12.140625" style="174" bestFit="1" customWidth="1"/>
    <col min="1815" max="1815" width="8" style="174" bestFit="1" customWidth="1"/>
    <col min="1816" max="1816" width="12.140625" style="174" bestFit="1" customWidth="1"/>
    <col min="1817" max="1817" width="8" style="174" bestFit="1" customWidth="1"/>
    <col min="1818" max="1818" width="12.140625" style="174" bestFit="1" customWidth="1"/>
    <col min="1819" max="1819" width="8" style="174" bestFit="1" customWidth="1"/>
    <col min="1820" max="2048" width="9.140625" style="174"/>
    <col min="2049" max="2049" width="50.7109375" style="174" bestFit="1" customWidth="1"/>
    <col min="2050" max="2050" width="12.140625" style="174" bestFit="1" customWidth="1"/>
    <col min="2051" max="2051" width="8" style="174" bestFit="1" customWidth="1"/>
    <col min="2052" max="2052" width="12.140625" style="174" bestFit="1" customWidth="1"/>
    <col min="2053" max="2053" width="8" style="174" bestFit="1" customWidth="1"/>
    <col min="2054" max="2054" width="12.140625" style="174" bestFit="1" customWidth="1"/>
    <col min="2055" max="2055" width="9" style="174" bestFit="1" customWidth="1"/>
    <col min="2056" max="2056" width="12.140625" style="174" bestFit="1" customWidth="1"/>
    <col min="2057" max="2057" width="8" style="174" bestFit="1" customWidth="1"/>
    <col min="2058" max="2058" width="12.140625" style="174" bestFit="1" customWidth="1"/>
    <col min="2059" max="2059" width="8" style="174" bestFit="1" customWidth="1"/>
    <col min="2060" max="2060" width="12.140625" style="174" bestFit="1" customWidth="1"/>
    <col min="2061" max="2061" width="8" style="174" bestFit="1" customWidth="1"/>
    <col min="2062" max="2062" width="9.140625" style="174" bestFit="1" customWidth="1"/>
    <col min="2063" max="2063" width="4" style="174" bestFit="1" customWidth="1"/>
    <col min="2064" max="2064" width="12.140625" style="174" bestFit="1" customWidth="1"/>
    <col min="2065" max="2065" width="8" style="174" bestFit="1" customWidth="1"/>
    <col min="2066" max="2066" width="12.140625" style="174" bestFit="1" customWidth="1"/>
    <col min="2067" max="2067" width="8" style="174" bestFit="1" customWidth="1"/>
    <col min="2068" max="2068" width="12.140625" style="174" bestFit="1" customWidth="1"/>
    <col min="2069" max="2069" width="8" style="174" bestFit="1" customWidth="1"/>
    <col min="2070" max="2070" width="12.140625" style="174" bestFit="1" customWidth="1"/>
    <col min="2071" max="2071" width="8" style="174" bestFit="1" customWidth="1"/>
    <col min="2072" max="2072" width="12.140625" style="174" bestFit="1" customWidth="1"/>
    <col min="2073" max="2073" width="8" style="174" bestFit="1" customWidth="1"/>
    <col min="2074" max="2074" width="12.140625" style="174" bestFit="1" customWidth="1"/>
    <col min="2075" max="2075" width="8" style="174" bestFit="1" customWidth="1"/>
    <col min="2076" max="2304" width="9.140625" style="174"/>
    <col min="2305" max="2305" width="50.7109375" style="174" bestFit="1" customWidth="1"/>
    <col min="2306" max="2306" width="12.140625" style="174" bestFit="1" customWidth="1"/>
    <col min="2307" max="2307" width="8" style="174" bestFit="1" customWidth="1"/>
    <col min="2308" max="2308" width="12.140625" style="174" bestFit="1" customWidth="1"/>
    <col min="2309" max="2309" width="8" style="174" bestFit="1" customWidth="1"/>
    <col min="2310" max="2310" width="12.140625" style="174" bestFit="1" customWidth="1"/>
    <col min="2311" max="2311" width="9" style="174" bestFit="1" customWidth="1"/>
    <col min="2312" max="2312" width="12.140625" style="174" bestFit="1" customWidth="1"/>
    <col min="2313" max="2313" width="8" style="174" bestFit="1" customWidth="1"/>
    <col min="2314" max="2314" width="12.140625" style="174" bestFit="1" customWidth="1"/>
    <col min="2315" max="2315" width="8" style="174" bestFit="1" customWidth="1"/>
    <col min="2316" max="2316" width="12.140625" style="174" bestFit="1" customWidth="1"/>
    <col min="2317" max="2317" width="8" style="174" bestFit="1" customWidth="1"/>
    <col min="2318" max="2318" width="9.140625" style="174" bestFit="1" customWidth="1"/>
    <col min="2319" max="2319" width="4" style="174" bestFit="1" customWidth="1"/>
    <col min="2320" max="2320" width="12.140625" style="174" bestFit="1" customWidth="1"/>
    <col min="2321" max="2321" width="8" style="174" bestFit="1" customWidth="1"/>
    <col min="2322" max="2322" width="12.140625" style="174" bestFit="1" customWidth="1"/>
    <col min="2323" max="2323" width="8" style="174" bestFit="1" customWidth="1"/>
    <col min="2324" max="2324" width="12.140625" style="174" bestFit="1" customWidth="1"/>
    <col min="2325" max="2325" width="8" style="174" bestFit="1" customWidth="1"/>
    <col min="2326" max="2326" width="12.140625" style="174" bestFit="1" customWidth="1"/>
    <col min="2327" max="2327" width="8" style="174" bestFit="1" customWidth="1"/>
    <col min="2328" max="2328" width="12.140625" style="174" bestFit="1" customWidth="1"/>
    <col min="2329" max="2329" width="8" style="174" bestFit="1" customWidth="1"/>
    <col min="2330" max="2330" width="12.140625" style="174" bestFit="1" customWidth="1"/>
    <col min="2331" max="2331" width="8" style="174" bestFit="1" customWidth="1"/>
    <col min="2332" max="2560" width="9.140625" style="174"/>
    <col min="2561" max="2561" width="50.7109375" style="174" bestFit="1" customWidth="1"/>
    <col min="2562" max="2562" width="12.140625" style="174" bestFit="1" customWidth="1"/>
    <col min="2563" max="2563" width="8" style="174" bestFit="1" customWidth="1"/>
    <col min="2564" max="2564" width="12.140625" style="174" bestFit="1" customWidth="1"/>
    <col min="2565" max="2565" width="8" style="174" bestFit="1" customWidth="1"/>
    <col min="2566" max="2566" width="12.140625" style="174" bestFit="1" customWidth="1"/>
    <col min="2567" max="2567" width="9" style="174" bestFit="1" customWidth="1"/>
    <col min="2568" max="2568" width="12.140625" style="174" bestFit="1" customWidth="1"/>
    <col min="2569" max="2569" width="8" style="174" bestFit="1" customWidth="1"/>
    <col min="2570" max="2570" width="12.140625" style="174" bestFit="1" customWidth="1"/>
    <col min="2571" max="2571" width="8" style="174" bestFit="1" customWidth="1"/>
    <col min="2572" max="2572" width="12.140625" style="174" bestFit="1" customWidth="1"/>
    <col min="2573" max="2573" width="8" style="174" bestFit="1" customWidth="1"/>
    <col min="2574" max="2574" width="9.140625" style="174" bestFit="1" customWidth="1"/>
    <col min="2575" max="2575" width="4" style="174" bestFit="1" customWidth="1"/>
    <col min="2576" max="2576" width="12.140625" style="174" bestFit="1" customWidth="1"/>
    <col min="2577" max="2577" width="8" style="174" bestFit="1" customWidth="1"/>
    <col min="2578" max="2578" width="12.140625" style="174" bestFit="1" customWidth="1"/>
    <col min="2579" max="2579" width="8" style="174" bestFit="1" customWidth="1"/>
    <col min="2580" max="2580" width="12.140625" style="174" bestFit="1" customWidth="1"/>
    <col min="2581" max="2581" width="8" style="174" bestFit="1" customWidth="1"/>
    <col min="2582" max="2582" width="12.140625" style="174" bestFit="1" customWidth="1"/>
    <col min="2583" max="2583" width="8" style="174" bestFit="1" customWidth="1"/>
    <col min="2584" max="2584" width="12.140625" style="174" bestFit="1" customWidth="1"/>
    <col min="2585" max="2585" width="8" style="174" bestFit="1" customWidth="1"/>
    <col min="2586" max="2586" width="12.140625" style="174" bestFit="1" customWidth="1"/>
    <col min="2587" max="2587" width="8" style="174" bestFit="1" customWidth="1"/>
    <col min="2588" max="2816" width="9.140625" style="174"/>
    <col min="2817" max="2817" width="50.7109375" style="174" bestFit="1" customWidth="1"/>
    <col min="2818" max="2818" width="12.140625" style="174" bestFit="1" customWidth="1"/>
    <col min="2819" max="2819" width="8" style="174" bestFit="1" customWidth="1"/>
    <col min="2820" max="2820" width="12.140625" style="174" bestFit="1" customWidth="1"/>
    <col min="2821" max="2821" width="8" style="174" bestFit="1" customWidth="1"/>
    <col min="2822" max="2822" width="12.140625" style="174" bestFit="1" customWidth="1"/>
    <col min="2823" max="2823" width="9" style="174" bestFit="1" customWidth="1"/>
    <col min="2824" max="2824" width="12.140625" style="174" bestFit="1" customWidth="1"/>
    <col min="2825" max="2825" width="8" style="174" bestFit="1" customWidth="1"/>
    <col min="2826" max="2826" width="12.140625" style="174" bestFit="1" customWidth="1"/>
    <col min="2827" max="2827" width="8" style="174" bestFit="1" customWidth="1"/>
    <col min="2828" max="2828" width="12.140625" style="174" bestFit="1" customWidth="1"/>
    <col min="2829" max="2829" width="8" style="174" bestFit="1" customWidth="1"/>
    <col min="2830" max="2830" width="9.140625" style="174" bestFit="1" customWidth="1"/>
    <col min="2831" max="2831" width="4" style="174" bestFit="1" customWidth="1"/>
    <col min="2832" max="2832" width="12.140625" style="174" bestFit="1" customWidth="1"/>
    <col min="2833" max="2833" width="8" style="174" bestFit="1" customWidth="1"/>
    <col min="2834" max="2834" width="12.140625" style="174" bestFit="1" customWidth="1"/>
    <col min="2835" max="2835" width="8" style="174" bestFit="1" customWidth="1"/>
    <col min="2836" max="2836" width="12.140625" style="174" bestFit="1" customWidth="1"/>
    <col min="2837" max="2837" width="8" style="174" bestFit="1" customWidth="1"/>
    <col min="2838" max="2838" width="12.140625" style="174" bestFit="1" customWidth="1"/>
    <col min="2839" max="2839" width="8" style="174" bestFit="1" customWidth="1"/>
    <col min="2840" max="2840" width="12.140625" style="174" bestFit="1" customWidth="1"/>
    <col min="2841" max="2841" width="8" style="174" bestFit="1" customWidth="1"/>
    <col min="2842" max="2842" width="12.140625" style="174" bestFit="1" customWidth="1"/>
    <col min="2843" max="2843" width="8" style="174" bestFit="1" customWidth="1"/>
    <col min="2844" max="3072" width="9.140625" style="174"/>
    <col min="3073" max="3073" width="50.7109375" style="174" bestFit="1" customWidth="1"/>
    <col min="3074" max="3074" width="12.140625" style="174" bestFit="1" customWidth="1"/>
    <col min="3075" max="3075" width="8" style="174" bestFit="1" customWidth="1"/>
    <col min="3076" max="3076" width="12.140625" style="174" bestFit="1" customWidth="1"/>
    <col min="3077" max="3077" width="8" style="174" bestFit="1" customWidth="1"/>
    <col min="3078" max="3078" width="12.140625" style="174" bestFit="1" customWidth="1"/>
    <col min="3079" max="3079" width="9" style="174" bestFit="1" customWidth="1"/>
    <col min="3080" max="3080" width="12.140625" style="174" bestFit="1" customWidth="1"/>
    <col min="3081" max="3081" width="8" style="174" bestFit="1" customWidth="1"/>
    <col min="3082" max="3082" width="12.140625" style="174" bestFit="1" customWidth="1"/>
    <col min="3083" max="3083" width="8" style="174" bestFit="1" customWidth="1"/>
    <col min="3084" max="3084" width="12.140625" style="174" bestFit="1" customWidth="1"/>
    <col min="3085" max="3085" width="8" style="174" bestFit="1" customWidth="1"/>
    <col min="3086" max="3086" width="9.140625" style="174" bestFit="1" customWidth="1"/>
    <col min="3087" max="3087" width="4" style="174" bestFit="1" customWidth="1"/>
    <col min="3088" max="3088" width="12.140625" style="174" bestFit="1" customWidth="1"/>
    <col min="3089" max="3089" width="8" style="174" bestFit="1" customWidth="1"/>
    <col min="3090" max="3090" width="12.140625" style="174" bestFit="1" customWidth="1"/>
    <col min="3091" max="3091" width="8" style="174" bestFit="1" customWidth="1"/>
    <col min="3092" max="3092" width="12.140625" style="174" bestFit="1" customWidth="1"/>
    <col min="3093" max="3093" width="8" style="174" bestFit="1" customWidth="1"/>
    <col min="3094" max="3094" width="12.140625" style="174" bestFit="1" customWidth="1"/>
    <col min="3095" max="3095" width="8" style="174" bestFit="1" customWidth="1"/>
    <col min="3096" max="3096" width="12.140625" style="174" bestFit="1" customWidth="1"/>
    <col min="3097" max="3097" width="8" style="174" bestFit="1" customWidth="1"/>
    <col min="3098" max="3098" width="12.140625" style="174" bestFit="1" customWidth="1"/>
    <col min="3099" max="3099" width="8" style="174" bestFit="1" customWidth="1"/>
    <col min="3100" max="3328" width="9.140625" style="174"/>
    <col min="3329" max="3329" width="50.7109375" style="174" bestFit="1" customWidth="1"/>
    <col min="3330" max="3330" width="12.140625" style="174" bestFit="1" customWidth="1"/>
    <col min="3331" max="3331" width="8" style="174" bestFit="1" customWidth="1"/>
    <col min="3332" max="3332" width="12.140625" style="174" bestFit="1" customWidth="1"/>
    <col min="3333" max="3333" width="8" style="174" bestFit="1" customWidth="1"/>
    <col min="3334" max="3334" width="12.140625" style="174" bestFit="1" customWidth="1"/>
    <col min="3335" max="3335" width="9" style="174" bestFit="1" customWidth="1"/>
    <col min="3336" max="3336" width="12.140625" style="174" bestFit="1" customWidth="1"/>
    <col min="3337" max="3337" width="8" style="174" bestFit="1" customWidth="1"/>
    <col min="3338" max="3338" width="12.140625" style="174" bestFit="1" customWidth="1"/>
    <col min="3339" max="3339" width="8" style="174" bestFit="1" customWidth="1"/>
    <col min="3340" max="3340" width="12.140625" style="174" bestFit="1" customWidth="1"/>
    <col min="3341" max="3341" width="8" style="174" bestFit="1" customWidth="1"/>
    <col min="3342" max="3342" width="9.140625" style="174" bestFit="1" customWidth="1"/>
    <col min="3343" max="3343" width="4" style="174" bestFit="1" customWidth="1"/>
    <col min="3344" max="3344" width="12.140625" style="174" bestFit="1" customWidth="1"/>
    <col min="3345" max="3345" width="8" style="174" bestFit="1" customWidth="1"/>
    <col min="3346" max="3346" width="12.140625" style="174" bestFit="1" customWidth="1"/>
    <col min="3347" max="3347" width="8" style="174" bestFit="1" customWidth="1"/>
    <col min="3348" max="3348" width="12.140625" style="174" bestFit="1" customWidth="1"/>
    <col min="3349" max="3349" width="8" style="174" bestFit="1" customWidth="1"/>
    <col min="3350" max="3350" width="12.140625" style="174" bestFit="1" customWidth="1"/>
    <col min="3351" max="3351" width="8" style="174" bestFit="1" customWidth="1"/>
    <col min="3352" max="3352" width="12.140625" style="174" bestFit="1" customWidth="1"/>
    <col min="3353" max="3353" width="8" style="174" bestFit="1" customWidth="1"/>
    <col min="3354" max="3354" width="12.140625" style="174" bestFit="1" customWidth="1"/>
    <col min="3355" max="3355" width="8" style="174" bestFit="1" customWidth="1"/>
    <col min="3356" max="3584" width="9.140625" style="174"/>
    <col min="3585" max="3585" width="50.7109375" style="174" bestFit="1" customWidth="1"/>
    <col min="3586" max="3586" width="12.140625" style="174" bestFit="1" customWidth="1"/>
    <col min="3587" max="3587" width="8" style="174" bestFit="1" customWidth="1"/>
    <col min="3588" max="3588" width="12.140625" style="174" bestFit="1" customWidth="1"/>
    <col min="3589" max="3589" width="8" style="174" bestFit="1" customWidth="1"/>
    <col min="3590" max="3590" width="12.140625" style="174" bestFit="1" customWidth="1"/>
    <col min="3591" max="3591" width="9" style="174" bestFit="1" customWidth="1"/>
    <col min="3592" max="3592" width="12.140625" style="174" bestFit="1" customWidth="1"/>
    <col min="3593" max="3593" width="8" style="174" bestFit="1" customWidth="1"/>
    <col min="3594" max="3594" width="12.140625" style="174" bestFit="1" customWidth="1"/>
    <col min="3595" max="3595" width="8" style="174" bestFit="1" customWidth="1"/>
    <col min="3596" max="3596" width="12.140625" style="174" bestFit="1" customWidth="1"/>
    <col min="3597" max="3597" width="8" style="174" bestFit="1" customWidth="1"/>
    <col min="3598" max="3598" width="9.140625" style="174" bestFit="1" customWidth="1"/>
    <col min="3599" max="3599" width="4" style="174" bestFit="1" customWidth="1"/>
    <col min="3600" max="3600" width="12.140625" style="174" bestFit="1" customWidth="1"/>
    <col min="3601" max="3601" width="8" style="174" bestFit="1" customWidth="1"/>
    <col min="3602" max="3602" width="12.140625" style="174" bestFit="1" customWidth="1"/>
    <col min="3603" max="3603" width="8" style="174" bestFit="1" customWidth="1"/>
    <col min="3604" max="3604" width="12.140625" style="174" bestFit="1" customWidth="1"/>
    <col min="3605" max="3605" width="8" style="174" bestFit="1" customWidth="1"/>
    <col min="3606" max="3606" width="12.140625" style="174" bestFit="1" customWidth="1"/>
    <col min="3607" max="3607" width="8" style="174" bestFit="1" customWidth="1"/>
    <col min="3608" max="3608" width="12.140625" style="174" bestFit="1" customWidth="1"/>
    <col min="3609" max="3609" width="8" style="174" bestFit="1" customWidth="1"/>
    <col min="3610" max="3610" width="12.140625" style="174" bestFit="1" customWidth="1"/>
    <col min="3611" max="3611" width="8" style="174" bestFit="1" customWidth="1"/>
    <col min="3612" max="3840" width="9.140625" style="174"/>
    <col min="3841" max="3841" width="50.7109375" style="174" bestFit="1" customWidth="1"/>
    <col min="3842" max="3842" width="12.140625" style="174" bestFit="1" customWidth="1"/>
    <col min="3843" max="3843" width="8" style="174" bestFit="1" customWidth="1"/>
    <col min="3844" max="3844" width="12.140625" style="174" bestFit="1" customWidth="1"/>
    <col min="3845" max="3845" width="8" style="174" bestFit="1" customWidth="1"/>
    <col min="3846" max="3846" width="12.140625" style="174" bestFit="1" customWidth="1"/>
    <col min="3847" max="3847" width="9" style="174" bestFit="1" customWidth="1"/>
    <col min="3848" max="3848" width="12.140625" style="174" bestFit="1" customWidth="1"/>
    <col min="3849" max="3849" width="8" style="174" bestFit="1" customWidth="1"/>
    <col min="3850" max="3850" width="12.140625" style="174" bestFit="1" customWidth="1"/>
    <col min="3851" max="3851" width="8" style="174" bestFit="1" customWidth="1"/>
    <col min="3852" max="3852" width="12.140625" style="174" bestFit="1" customWidth="1"/>
    <col min="3853" max="3853" width="8" style="174" bestFit="1" customWidth="1"/>
    <col min="3854" max="3854" width="9.140625" style="174" bestFit="1" customWidth="1"/>
    <col min="3855" max="3855" width="4" style="174" bestFit="1" customWidth="1"/>
    <col min="3856" max="3856" width="12.140625" style="174" bestFit="1" customWidth="1"/>
    <col min="3857" max="3857" width="8" style="174" bestFit="1" customWidth="1"/>
    <col min="3858" max="3858" width="12.140625" style="174" bestFit="1" customWidth="1"/>
    <col min="3859" max="3859" width="8" style="174" bestFit="1" customWidth="1"/>
    <col min="3860" max="3860" width="12.140625" style="174" bestFit="1" customWidth="1"/>
    <col min="3861" max="3861" width="8" style="174" bestFit="1" customWidth="1"/>
    <col min="3862" max="3862" width="12.140625" style="174" bestFit="1" customWidth="1"/>
    <col min="3863" max="3863" width="8" style="174" bestFit="1" customWidth="1"/>
    <col min="3864" max="3864" width="12.140625" style="174" bestFit="1" customWidth="1"/>
    <col min="3865" max="3865" width="8" style="174" bestFit="1" customWidth="1"/>
    <col min="3866" max="3866" width="12.140625" style="174" bestFit="1" customWidth="1"/>
    <col min="3867" max="3867" width="8" style="174" bestFit="1" customWidth="1"/>
    <col min="3868" max="4096" width="9.140625" style="174"/>
    <col min="4097" max="4097" width="50.7109375" style="174" bestFit="1" customWidth="1"/>
    <col min="4098" max="4098" width="12.140625" style="174" bestFit="1" customWidth="1"/>
    <col min="4099" max="4099" width="8" style="174" bestFit="1" customWidth="1"/>
    <col min="4100" max="4100" width="12.140625" style="174" bestFit="1" customWidth="1"/>
    <col min="4101" max="4101" width="8" style="174" bestFit="1" customWidth="1"/>
    <col min="4102" max="4102" width="12.140625" style="174" bestFit="1" customWidth="1"/>
    <col min="4103" max="4103" width="9" style="174" bestFit="1" customWidth="1"/>
    <col min="4104" max="4104" width="12.140625" style="174" bestFit="1" customWidth="1"/>
    <col min="4105" max="4105" width="8" style="174" bestFit="1" customWidth="1"/>
    <col min="4106" max="4106" width="12.140625" style="174" bestFit="1" customWidth="1"/>
    <col min="4107" max="4107" width="8" style="174" bestFit="1" customWidth="1"/>
    <col min="4108" max="4108" width="12.140625" style="174" bestFit="1" customWidth="1"/>
    <col min="4109" max="4109" width="8" style="174" bestFit="1" customWidth="1"/>
    <col min="4110" max="4110" width="9.140625" style="174" bestFit="1" customWidth="1"/>
    <col min="4111" max="4111" width="4" style="174" bestFit="1" customWidth="1"/>
    <col min="4112" max="4112" width="12.140625" style="174" bestFit="1" customWidth="1"/>
    <col min="4113" max="4113" width="8" style="174" bestFit="1" customWidth="1"/>
    <col min="4114" max="4114" width="12.140625" style="174" bestFit="1" customWidth="1"/>
    <col min="4115" max="4115" width="8" style="174" bestFit="1" customWidth="1"/>
    <col min="4116" max="4116" width="12.140625" style="174" bestFit="1" customWidth="1"/>
    <col min="4117" max="4117" width="8" style="174" bestFit="1" customWidth="1"/>
    <col min="4118" max="4118" width="12.140625" style="174" bestFit="1" customWidth="1"/>
    <col min="4119" max="4119" width="8" style="174" bestFit="1" customWidth="1"/>
    <col min="4120" max="4120" width="12.140625" style="174" bestFit="1" customWidth="1"/>
    <col min="4121" max="4121" width="8" style="174" bestFit="1" customWidth="1"/>
    <col min="4122" max="4122" width="12.140625" style="174" bestFit="1" customWidth="1"/>
    <col min="4123" max="4123" width="8" style="174" bestFit="1" customWidth="1"/>
    <col min="4124" max="4352" width="9.140625" style="174"/>
    <col min="4353" max="4353" width="50.7109375" style="174" bestFit="1" customWidth="1"/>
    <col min="4354" max="4354" width="12.140625" style="174" bestFit="1" customWidth="1"/>
    <col min="4355" max="4355" width="8" style="174" bestFit="1" customWidth="1"/>
    <col min="4356" max="4356" width="12.140625" style="174" bestFit="1" customWidth="1"/>
    <col min="4357" max="4357" width="8" style="174" bestFit="1" customWidth="1"/>
    <col min="4358" max="4358" width="12.140625" style="174" bestFit="1" customWidth="1"/>
    <col min="4359" max="4359" width="9" style="174" bestFit="1" customWidth="1"/>
    <col min="4360" max="4360" width="12.140625" style="174" bestFit="1" customWidth="1"/>
    <col min="4361" max="4361" width="8" style="174" bestFit="1" customWidth="1"/>
    <col min="4362" max="4362" width="12.140625" style="174" bestFit="1" customWidth="1"/>
    <col min="4363" max="4363" width="8" style="174" bestFit="1" customWidth="1"/>
    <col min="4364" max="4364" width="12.140625" style="174" bestFit="1" customWidth="1"/>
    <col min="4365" max="4365" width="8" style="174" bestFit="1" customWidth="1"/>
    <col min="4366" max="4366" width="9.140625" style="174" bestFit="1" customWidth="1"/>
    <col min="4367" max="4367" width="4" style="174" bestFit="1" customWidth="1"/>
    <col min="4368" max="4368" width="12.140625" style="174" bestFit="1" customWidth="1"/>
    <col min="4369" max="4369" width="8" style="174" bestFit="1" customWidth="1"/>
    <col min="4370" max="4370" width="12.140625" style="174" bestFit="1" customWidth="1"/>
    <col min="4371" max="4371" width="8" style="174" bestFit="1" customWidth="1"/>
    <col min="4372" max="4372" width="12.140625" style="174" bestFit="1" customWidth="1"/>
    <col min="4373" max="4373" width="8" style="174" bestFit="1" customWidth="1"/>
    <col min="4374" max="4374" width="12.140625" style="174" bestFit="1" customWidth="1"/>
    <col min="4375" max="4375" width="8" style="174" bestFit="1" customWidth="1"/>
    <col min="4376" max="4376" width="12.140625" style="174" bestFit="1" customWidth="1"/>
    <col min="4377" max="4377" width="8" style="174" bestFit="1" customWidth="1"/>
    <col min="4378" max="4378" width="12.140625" style="174" bestFit="1" customWidth="1"/>
    <col min="4379" max="4379" width="8" style="174" bestFit="1" customWidth="1"/>
    <col min="4380" max="4608" width="9.140625" style="174"/>
    <col min="4609" max="4609" width="50.7109375" style="174" bestFit="1" customWidth="1"/>
    <col min="4610" max="4610" width="12.140625" style="174" bestFit="1" customWidth="1"/>
    <col min="4611" max="4611" width="8" style="174" bestFit="1" customWidth="1"/>
    <col min="4612" max="4612" width="12.140625" style="174" bestFit="1" customWidth="1"/>
    <col min="4613" max="4613" width="8" style="174" bestFit="1" customWidth="1"/>
    <col min="4614" max="4614" width="12.140625" style="174" bestFit="1" customWidth="1"/>
    <col min="4615" max="4615" width="9" style="174" bestFit="1" customWidth="1"/>
    <col min="4616" max="4616" width="12.140625" style="174" bestFit="1" customWidth="1"/>
    <col min="4617" max="4617" width="8" style="174" bestFit="1" customWidth="1"/>
    <col min="4618" max="4618" width="12.140625" style="174" bestFit="1" customWidth="1"/>
    <col min="4619" max="4619" width="8" style="174" bestFit="1" customWidth="1"/>
    <col min="4620" max="4620" width="12.140625" style="174" bestFit="1" customWidth="1"/>
    <col min="4621" max="4621" width="8" style="174" bestFit="1" customWidth="1"/>
    <col min="4622" max="4622" width="9.140625" style="174" bestFit="1" customWidth="1"/>
    <col min="4623" max="4623" width="4" style="174" bestFit="1" customWidth="1"/>
    <col min="4624" max="4624" width="12.140625" style="174" bestFit="1" customWidth="1"/>
    <col min="4625" max="4625" width="8" style="174" bestFit="1" customWidth="1"/>
    <col min="4626" max="4626" width="12.140625" style="174" bestFit="1" customWidth="1"/>
    <col min="4627" max="4627" width="8" style="174" bestFit="1" customWidth="1"/>
    <col min="4628" max="4628" width="12.140625" style="174" bestFit="1" customWidth="1"/>
    <col min="4629" max="4629" width="8" style="174" bestFit="1" customWidth="1"/>
    <col min="4630" max="4630" width="12.140625" style="174" bestFit="1" customWidth="1"/>
    <col min="4631" max="4631" width="8" style="174" bestFit="1" customWidth="1"/>
    <col min="4632" max="4632" width="12.140625" style="174" bestFit="1" customWidth="1"/>
    <col min="4633" max="4633" width="8" style="174" bestFit="1" customWidth="1"/>
    <col min="4634" max="4634" width="12.140625" style="174" bestFit="1" customWidth="1"/>
    <col min="4635" max="4635" width="8" style="174" bestFit="1" customWidth="1"/>
    <col min="4636" max="4864" width="9.140625" style="174"/>
    <col min="4865" max="4865" width="50.7109375" style="174" bestFit="1" customWidth="1"/>
    <col min="4866" max="4866" width="12.140625" style="174" bestFit="1" customWidth="1"/>
    <col min="4867" max="4867" width="8" style="174" bestFit="1" customWidth="1"/>
    <col min="4868" max="4868" width="12.140625" style="174" bestFit="1" customWidth="1"/>
    <col min="4869" max="4869" width="8" style="174" bestFit="1" customWidth="1"/>
    <col min="4870" max="4870" width="12.140625" style="174" bestFit="1" customWidth="1"/>
    <col min="4871" max="4871" width="9" style="174" bestFit="1" customWidth="1"/>
    <col min="4872" max="4872" width="12.140625" style="174" bestFit="1" customWidth="1"/>
    <col min="4873" max="4873" width="8" style="174" bestFit="1" customWidth="1"/>
    <col min="4874" max="4874" width="12.140625" style="174" bestFit="1" customWidth="1"/>
    <col min="4875" max="4875" width="8" style="174" bestFit="1" customWidth="1"/>
    <col min="4876" max="4876" width="12.140625" style="174" bestFit="1" customWidth="1"/>
    <col min="4877" max="4877" width="8" style="174" bestFit="1" customWidth="1"/>
    <col min="4878" max="4878" width="9.140625" style="174" bestFit="1" customWidth="1"/>
    <col min="4879" max="4879" width="4" style="174" bestFit="1" customWidth="1"/>
    <col min="4880" max="4880" width="12.140625" style="174" bestFit="1" customWidth="1"/>
    <col min="4881" max="4881" width="8" style="174" bestFit="1" customWidth="1"/>
    <col min="4882" max="4882" width="12.140625" style="174" bestFit="1" customWidth="1"/>
    <col min="4883" max="4883" width="8" style="174" bestFit="1" customWidth="1"/>
    <col min="4884" max="4884" width="12.140625" style="174" bestFit="1" customWidth="1"/>
    <col min="4885" max="4885" width="8" style="174" bestFit="1" customWidth="1"/>
    <col min="4886" max="4886" width="12.140625" style="174" bestFit="1" customWidth="1"/>
    <col min="4887" max="4887" width="8" style="174" bestFit="1" customWidth="1"/>
    <col min="4888" max="4888" width="12.140625" style="174" bestFit="1" customWidth="1"/>
    <col min="4889" max="4889" width="8" style="174" bestFit="1" customWidth="1"/>
    <col min="4890" max="4890" width="12.140625" style="174" bestFit="1" customWidth="1"/>
    <col min="4891" max="4891" width="8" style="174" bestFit="1" customWidth="1"/>
    <col min="4892" max="5120" width="9.140625" style="174"/>
    <col min="5121" max="5121" width="50.7109375" style="174" bestFit="1" customWidth="1"/>
    <col min="5122" max="5122" width="12.140625" style="174" bestFit="1" customWidth="1"/>
    <col min="5123" max="5123" width="8" style="174" bestFit="1" customWidth="1"/>
    <col min="5124" max="5124" width="12.140625" style="174" bestFit="1" customWidth="1"/>
    <col min="5125" max="5125" width="8" style="174" bestFit="1" customWidth="1"/>
    <col min="5126" max="5126" width="12.140625" style="174" bestFit="1" customWidth="1"/>
    <col min="5127" max="5127" width="9" style="174" bestFit="1" customWidth="1"/>
    <col min="5128" max="5128" width="12.140625" style="174" bestFit="1" customWidth="1"/>
    <col min="5129" max="5129" width="8" style="174" bestFit="1" customWidth="1"/>
    <col min="5130" max="5130" width="12.140625" style="174" bestFit="1" customWidth="1"/>
    <col min="5131" max="5131" width="8" style="174" bestFit="1" customWidth="1"/>
    <col min="5132" max="5132" width="12.140625" style="174" bestFit="1" customWidth="1"/>
    <col min="5133" max="5133" width="8" style="174" bestFit="1" customWidth="1"/>
    <col min="5134" max="5134" width="9.140625" style="174" bestFit="1" customWidth="1"/>
    <col min="5135" max="5135" width="4" style="174" bestFit="1" customWidth="1"/>
    <col min="5136" max="5136" width="12.140625" style="174" bestFit="1" customWidth="1"/>
    <col min="5137" max="5137" width="8" style="174" bestFit="1" customWidth="1"/>
    <col min="5138" max="5138" width="12.140625" style="174" bestFit="1" customWidth="1"/>
    <col min="5139" max="5139" width="8" style="174" bestFit="1" customWidth="1"/>
    <col min="5140" max="5140" width="12.140625" style="174" bestFit="1" customWidth="1"/>
    <col min="5141" max="5141" width="8" style="174" bestFit="1" customWidth="1"/>
    <col min="5142" max="5142" width="12.140625" style="174" bestFit="1" customWidth="1"/>
    <col min="5143" max="5143" width="8" style="174" bestFit="1" customWidth="1"/>
    <col min="5144" max="5144" width="12.140625" style="174" bestFit="1" customWidth="1"/>
    <col min="5145" max="5145" width="8" style="174" bestFit="1" customWidth="1"/>
    <col min="5146" max="5146" width="12.140625" style="174" bestFit="1" customWidth="1"/>
    <col min="5147" max="5147" width="8" style="174" bestFit="1" customWidth="1"/>
    <col min="5148" max="5376" width="9.140625" style="174"/>
    <col min="5377" max="5377" width="50.7109375" style="174" bestFit="1" customWidth="1"/>
    <col min="5378" max="5378" width="12.140625" style="174" bestFit="1" customWidth="1"/>
    <col min="5379" max="5379" width="8" style="174" bestFit="1" customWidth="1"/>
    <col min="5380" max="5380" width="12.140625" style="174" bestFit="1" customWidth="1"/>
    <col min="5381" max="5381" width="8" style="174" bestFit="1" customWidth="1"/>
    <col min="5382" max="5382" width="12.140625" style="174" bestFit="1" customWidth="1"/>
    <col min="5383" max="5383" width="9" style="174" bestFit="1" customWidth="1"/>
    <col min="5384" max="5384" width="12.140625" style="174" bestFit="1" customWidth="1"/>
    <col min="5385" max="5385" width="8" style="174" bestFit="1" customWidth="1"/>
    <col min="5386" max="5386" width="12.140625" style="174" bestFit="1" customWidth="1"/>
    <col min="5387" max="5387" width="8" style="174" bestFit="1" customWidth="1"/>
    <col min="5388" max="5388" width="12.140625" style="174" bestFit="1" customWidth="1"/>
    <col min="5389" max="5389" width="8" style="174" bestFit="1" customWidth="1"/>
    <col min="5390" max="5390" width="9.140625" style="174" bestFit="1" customWidth="1"/>
    <col min="5391" max="5391" width="4" style="174" bestFit="1" customWidth="1"/>
    <col min="5392" max="5392" width="12.140625" style="174" bestFit="1" customWidth="1"/>
    <col min="5393" max="5393" width="8" style="174" bestFit="1" customWidth="1"/>
    <col min="5394" max="5394" width="12.140625" style="174" bestFit="1" customWidth="1"/>
    <col min="5395" max="5395" width="8" style="174" bestFit="1" customWidth="1"/>
    <col min="5396" max="5396" width="12.140625" style="174" bestFit="1" customWidth="1"/>
    <col min="5397" max="5397" width="8" style="174" bestFit="1" customWidth="1"/>
    <col min="5398" max="5398" width="12.140625" style="174" bestFit="1" customWidth="1"/>
    <col min="5399" max="5399" width="8" style="174" bestFit="1" customWidth="1"/>
    <col min="5400" max="5400" width="12.140625" style="174" bestFit="1" customWidth="1"/>
    <col min="5401" max="5401" width="8" style="174" bestFit="1" customWidth="1"/>
    <col min="5402" max="5402" width="12.140625" style="174" bestFit="1" customWidth="1"/>
    <col min="5403" max="5403" width="8" style="174" bestFit="1" customWidth="1"/>
    <col min="5404" max="5632" width="9.140625" style="174"/>
    <col min="5633" max="5633" width="50.7109375" style="174" bestFit="1" customWidth="1"/>
    <col min="5634" max="5634" width="12.140625" style="174" bestFit="1" customWidth="1"/>
    <col min="5635" max="5635" width="8" style="174" bestFit="1" customWidth="1"/>
    <col min="5636" max="5636" width="12.140625" style="174" bestFit="1" customWidth="1"/>
    <col min="5637" max="5637" width="8" style="174" bestFit="1" customWidth="1"/>
    <col min="5638" max="5638" width="12.140625" style="174" bestFit="1" customWidth="1"/>
    <col min="5639" max="5639" width="9" style="174" bestFit="1" customWidth="1"/>
    <col min="5640" max="5640" width="12.140625" style="174" bestFit="1" customWidth="1"/>
    <col min="5641" max="5641" width="8" style="174" bestFit="1" customWidth="1"/>
    <col min="5642" max="5642" width="12.140625" style="174" bestFit="1" customWidth="1"/>
    <col min="5643" max="5643" width="8" style="174" bestFit="1" customWidth="1"/>
    <col min="5644" max="5644" width="12.140625" style="174" bestFit="1" customWidth="1"/>
    <col min="5645" max="5645" width="8" style="174" bestFit="1" customWidth="1"/>
    <col min="5646" max="5646" width="9.140625" style="174" bestFit="1" customWidth="1"/>
    <col min="5647" max="5647" width="4" style="174" bestFit="1" customWidth="1"/>
    <col min="5648" max="5648" width="12.140625" style="174" bestFit="1" customWidth="1"/>
    <col min="5649" max="5649" width="8" style="174" bestFit="1" customWidth="1"/>
    <col min="5650" max="5650" width="12.140625" style="174" bestFit="1" customWidth="1"/>
    <col min="5651" max="5651" width="8" style="174" bestFit="1" customWidth="1"/>
    <col min="5652" max="5652" width="12.140625" style="174" bestFit="1" customWidth="1"/>
    <col min="5653" max="5653" width="8" style="174" bestFit="1" customWidth="1"/>
    <col min="5654" max="5654" width="12.140625" style="174" bestFit="1" customWidth="1"/>
    <col min="5655" max="5655" width="8" style="174" bestFit="1" customWidth="1"/>
    <col min="5656" max="5656" width="12.140625" style="174" bestFit="1" customWidth="1"/>
    <col min="5657" max="5657" width="8" style="174" bestFit="1" customWidth="1"/>
    <col min="5658" max="5658" width="12.140625" style="174" bestFit="1" customWidth="1"/>
    <col min="5659" max="5659" width="8" style="174" bestFit="1" customWidth="1"/>
    <col min="5660" max="5888" width="9.140625" style="174"/>
    <col min="5889" max="5889" width="50.7109375" style="174" bestFit="1" customWidth="1"/>
    <col min="5890" max="5890" width="12.140625" style="174" bestFit="1" customWidth="1"/>
    <col min="5891" max="5891" width="8" style="174" bestFit="1" customWidth="1"/>
    <col min="5892" max="5892" width="12.140625" style="174" bestFit="1" customWidth="1"/>
    <col min="5893" max="5893" width="8" style="174" bestFit="1" customWidth="1"/>
    <col min="5894" max="5894" width="12.140625" style="174" bestFit="1" customWidth="1"/>
    <col min="5895" max="5895" width="9" style="174" bestFit="1" customWidth="1"/>
    <col min="5896" max="5896" width="12.140625" style="174" bestFit="1" customWidth="1"/>
    <col min="5897" max="5897" width="8" style="174" bestFit="1" customWidth="1"/>
    <col min="5898" max="5898" width="12.140625" style="174" bestFit="1" customWidth="1"/>
    <col min="5899" max="5899" width="8" style="174" bestFit="1" customWidth="1"/>
    <col min="5900" max="5900" width="12.140625" style="174" bestFit="1" customWidth="1"/>
    <col min="5901" max="5901" width="8" style="174" bestFit="1" customWidth="1"/>
    <col min="5902" max="5902" width="9.140625" style="174" bestFit="1" customWidth="1"/>
    <col min="5903" max="5903" width="4" style="174" bestFit="1" customWidth="1"/>
    <col min="5904" max="5904" width="12.140625" style="174" bestFit="1" customWidth="1"/>
    <col min="5905" max="5905" width="8" style="174" bestFit="1" customWidth="1"/>
    <col min="5906" max="5906" width="12.140625" style="174" bestFit="1" customWidth="1"/>
    <col min="5907" max="5907" width="8" style="174" bestFit="1" customWidth="1"/>
    <col min="5908" max="5908" width="12.140625" style="174" bestFit="1" customWidth="1"/>
    <col min="5909" max="5909" width="8" style="174" bestFit="1" customWidth="1"/>
    <col min="5910" max="5910" width="12.140625" style="174" bestFit="1" customWidth="1"/>
    <col min="5911" max="5911" width="8" style="174" bestFit="1" customWidth="1"/>
    <col min="5912" max="5912" width="12.140625" style="174" bestFit="1" customWidth="1"/>
    <col min="5913" max="5913" width="8" style="174" bestFit="1" customWidth="1"/>
    <col min="5914" max="5914" width="12.140625" style="174" bestFit="1" customWidth="1"/>
    <col min="5915" max="5915" width="8" style="174" bestFit="1" customWidth="1"/>
    <col min="5916" max="6144" width="9.140625" style="174"/>
    <col min="6145" max="6145" width="50.7109375" style="174" bestFit="1" customWidth="1"/>
    <col min="6146" max="6146" width="12.140625" style="174" bestFit="1" customWidth="1"/>
    <col min="6147" max="6147" width="8" style="174" bestFit="1" customWidth="1"/>
    <col min="6148" max="6148" width="12.140625" style="174" bestFit="1" customWidth="1"/>
    <col min="6149" max="6149" width="8" style="174" bestFit="1" customWidth="1"/>
    <col min="6150" max="6150" width="12.140625" style="174" bestFit="1" customWidth="1"/>
    <col min="6151" max="6151" width="9" style="174" bestFit="1" customWidth="1"/>
    <col min="6152" max="6152" width="12.140625" style="174" bestFit="1" customWidth="1"/>
    <col min="6153" max="6153" width="8" style="174" bestFit="1" customWidth="1"/>
    <col min="6154" max="6154" width="12.140625" style="174" bestFit="1" customWidth="1"/>
    <col min="6155" max="6155" width="8" style="174" bestFit="1" customWidth="1"/>
    <col min="6156" max="6156" width="12.140625" style="174" bestFit="1" customWidth="1"/>
    <col min="6157" max="6157" width="8" style="174" bestFit="1" customWidth="1"/>
    <col min="6158" max="6158" width="9.140625" style="174" bestFit="1" customWidth="1"/>
    <col min="6159" max="6159" width="4" style="174" bestFit="1" customWidth="1"/>
    <col min="6160" max="6160" width="12.140625" style="174" bestFit="1" customWidth="1"/>
    <col min="6161" max="6161" width="8" style="174" bestFit="1" customWidth="1"/>
    <col min="6162" max="6162" width="12.140625" style="174" bestFit="1" customWidth="1"/>
    <col min="6163" max="6163" width="8" style="174" bestFit="1" customWidth="1"/>
    <col min="6164" max="6164" width="12.140625" style="174" bestFit="1" customWidth="1"/>
    <col min="6165" max="6165" width="8" style="174" bestFit="1" customWidth="1"/>
    <col min="6166" max="6166" width="12.140625" style="174" bestFit="1" customWidth="1"/>
    <col min="6167" max="6167" width="8" style="174" bestFit="1" customWidth="1"/>
    <col min="6168" max="6168" width="12.140625" style="174" bestFit="1" customWidth="1"/>
    <col min="6169" max="6169" width="8" style="174" bestFit="1" customWidth="1"/>
    <col min="6170" max="6170" width="12.140625" style="174" bestFit="1" customWidth="1"/>
    <col min="6171" max="6171" width="8" style="174" bestFit="1" customWidth="1"/>
    <col min="6172" max="6400" width="9.140625" style="174"/>
    <col min="6401" max="6401" width="50.7109375" style="174" bestFit="1" customWidth="1"/>
    <col min="6402" max="6402" width="12.140625" style="174" bestFit="1" customWidth="1"/>
    <col min="6403" max="6403" width="8" style="174" bestFit="1" customWidth="1"/>
    <col min="6404" max="6404" width="12.140625" style="174" bestFit="1" customWidth="1"/>
    <col min="6405" max="6405" width="8" style="174" bestFit="1" customWidth="1"/>
    <col min="6406" max="6406" width="12.140625" style="174" bestFit="1" customWidth="1"/>
    <col min="6407" max="6407" width="9" style="174" bestFit="1" customWidth="1"/>
    <col min="6408" max="6408" width="12.140625" style="174" bestFit="1" customWidth="1"/>
    <col min="6409" max="6409" width="8" style="174" bestFit="1" customWidth="1"/>
    <col min="6410" max="6410" width="12.140625" style="174" bestFit="1" customWidth="1"/>
    <col min="6411" max="6411" width="8" style="174" bestFit="1" customWidth="1"/>
    <col min="6412" max="6412" width="12.140625" style="174" bestFit="1" customWidth="1"/>
    <col min="6413" max="6413" width="8" style="174" bestFit="1" customWidth="1"/>
    <col min="6414" max="6414" width="9.140625" style="174" bestFit="1" customWidth="1"/>
    <col min="6415" max="6415" width="4" style="174" bestFit="1" customWidth="1"/>
    <col min="6416" max="6416" width="12.140625" style="174" bestFit="1" customWidth="1"/>
    <col min="6417" max="6417" width="8" style="174" bestFit="1" customWidth="1"/>
    <col min="6418" max="6418" width="12.140625" style="174" bestFit="1" customWidth="1"/>
    <col min="6419" max="6419" width="8" style="174" bestFit="1" customWidth="1"/>
    <col min="6420" max="6420" width="12.140625" style="174" bestFit="1" customWidth="1"/>
    <col min="6421" max="6421" width="8" style="174" bestFit="1" customWidth="1"/>
    <col min="6422" max="6422" width="12.140625" style="174" bestFit="1" customWidth="1"/>
    <col min="6423" max="6423" width="8" style="174" bestFit="1" customWidth="1"/>
    <col min="6424" max="6424" width="12.140625" style="174" bestFit="1" customWidth="1"/>
    <col min="6425" max="6425" width="8" style="174" bestFit="1" customWidth="1"/>
    <col min="6426" max="6426" width="12.140625" style="174" bestFit="1" customWidth="1"/>
    <col min="6427" max="6427" width="8" style="174" bestFit="1" customWidth="1"/>
    <col min="6428" max="6656" width="9.140625" style="174"/>
    <col min="6657" max="6657" width="50.7109375" style="174" bestFit="1" customWidth="1"/>
    <col min="6658" max="6658" width="12.140625" style="174" bestFit="1" customWidth="1"/>
    <col min="6659" max="6659" width="8" style="174" bestFit="1" customWidth="1"/>
    <col min="6660" max="6660" width="12.140625" style="174" bestFit="1" customWidth="1"/>
    <col min="6661" max="6661" width="8" style="174" bestFit="1" customWidth="1"/>
    <col min="6662" max="6662" width="12.140625" style="174" bestFit="1" customWidth="1"/>
    <col min="6663" max="6663" width="9" style="174" bestFit="1" customWidth="1"/>
    <col min="6664" max="6664" width="12.140625" style="174" bestFit="1" customWidth="1"/>
    <col min="6665" max="6665" width="8" style="174" bestFit="1" customWidth="1"/>
    <col min="6666" max="6666" width="12.140625" style="174" bestFit="1" customWidth="1"/>
    <col min="6667" max="6667" width="8" style="174" bestFit="1" customWidth="1"/>
    <col min="6668" max="6668" width="12.140625" style="174" bestFit="1" customWidth="1"/>
    <col min="6669" max="6669" width="8" style="174" bestFit="1" customWidth="1"/>
    <col min="6670" max="6670" width="9.140625" style="174" bestFit="1" customWidth="1"/>
    <col min="6671" max="6671" width="4" style="174" bestFit="1" customWidth="1"/>
    <col min="6672" max="6672" width="12.140625" style="174" bestFit="1" customWidth="1"/>
    <col min="6673" max="6673" width="8" style="174" bestFit="1" customWidth="1"/>
    <col min="6674" max="6674" width="12.140625" style="174" bestFit="1" customWidth="1"/>
    <col min="6675" max="6675" width="8" style="174" bestFit="1" customWidth="1"/>
    <col min="6676" max="6676" width="12.140625" style="174" bestFit="1" customWidth="1"/>
    <col min="6677" max="6677" width="8" style="174" bestFit="1" customWidth="1"/>
    <col min="6678" max="6678" width="12.140625" style="174" bestFit="1" customWidth="1"/>
    <col min="6679" max="6679" width="8" style="174" bestFit="1" customWidth="1"/>
    <col min="6680" max="6680" width="12.140625" style="174" bestFit="1" customWidth="1"/>
    <col min="6681" max="6681" width="8" style="174" bestFit="1" customWidth="1"/>
    <col min="6682" max="6682" width="12.140625" style="174" bestFit="1" customWidth="1"/>
    <col min="6683" max="6683" width="8" style="174" bestFit="1" customWidth="1"/>
    <col min="6684" max="6912" width="9.140625" style="174"/>
    <col min="6913" max="6913" width="50.7109375" style="174" bestFit="1" customWidth="1"/>
    <col min="6914" max="6914" width="12.140625" style="174" bestFit="1" customWidth="1"/>
    <col min="6915" max="6915" width="8" style="174" bestFit="1" customWidth="1"/>
    <col min="6916" max="6916" width="12.140625" style="174" bestFit="1" customWidth="1"/>
    <col min="6917" max="6917" width="8" style="174" bestFit="1" customWidth="1"/>
    <col min="6918" max="6918" width="12.140625" style="174" bestFit="1" customWidth="1"/>
    <col min="6919" max="6919" width="9" style="174" bestFit="1" customWidth="1"/>
    <col min="6920" max="6920" width="12.140625" style="174" bestFit="1" customWidth="1"/>
    <col min="6921" max="6921" width="8" style="174" bestFit="1" customWidth="1"/>
    <col min="6922" max="6922" width="12.140625" style="174" bestFit="1" customWidth="1"/>
    <col min="6923" max="6923" width="8" style="174" bestFit="1" customWidth="1"/>
    <col min="6924" max="6924" width="12.140625" style="174" bestFit="1" customWidth="1"/>
    <col min="6925" max="6925" width="8" style="174" bestFit="1" customWidth="1"/>
    <col min="6926" max="6926" width="9.140625" style="174" bestFit="1" customWidth="1"/>
    <col min="6927" max="6927" width="4" style="174" bestFit="1" customWidth="1"/>
    <col min="6928" max="6928" width="12.140625" style="174" bestFit="1" customWidth="1"/>
    <col min="6929" max="6929" width="8" style="174" bestFit="1" customWidth="1"/>
    <col min="6930" max="6930" width="12.140625" style="174" bestFit="1" customWidth="1"/>
    <col min="6931" max="6931" width="8" style="174" bestFit="1" customWidth="1"/>
    <col min="6932" max="6932" width="12.140625" style="174" bestFit="1" customWidth="1"/>
    <col min="6933" max="6933" width="8" style="174" bestFit="1" customWidth="1"/>
    <col min="6934" max="6934" width="12.140625" style="174" bestFit="1" customWidth="1"/>
    <col min="6935" max="6935" width="8" style="174" bestFit="1" customWidth="1"/>
    <col min="6936" max="6936" width="12.140625" style="174" bestFit="1" customWidth="1"/>
    <col min="6937" max="6937" width="8" style="174" bestFit="1" customWidth="1"/>
    <col min="6938" max="6938" width="12.140625" style="174" bestFit="1" customWidth="1"/>
    <col min="6939" max="6939" width="8" style="174" bestFit="1" customWidth="1"/>
    <col min="6940" max="7168" width="9.140625" style="174"/>
    <col min="7169" max="7169" width="50.7109375" style="174" bestFit="1" customWidth="1"/>
    <col min="7170" max="7170" width="12.140625" style="174" bestFit="1" customWidth="1"/>
    <col min="7171" max="7171" width="8" style="174" bestFit="1" customWidth="1"/>
    <col min="7172" max="7172" width="12.140625" style="174" bestFit="1" customWidth="1"/>
    <col min="7173" max="7173" width="8" style="174" bestFit="1" customWidth="1"/>
    <col min="7174" max="7174" width="12.140625" style="174" bestFit="1" customWidth="1"/>
    <col min="7175" max="7175" width="9" style="174" bestFit="1" customWidth="1"/>
    <col min="7176" max="7176" width="12.140625" style="174" bestFit="1" customWidth="1"/>
    <col min="7177" max="7177" width="8" style="174" bestFit="1" customWidth="1"/>
    <col min="7178" max="7178" width="12.140625" style="174" bestFit="1" customWidth="1"/>
    <col min="7179" max="7179" width="8" style="174" bestFit="1" customWidth="1"/>
    <col min="7180" max="7180" width="12.140625" style="174" bestFit="1" customWidth="1"/>
    <col min="7181" max="7181" width="8" style="174" bestFit="1" customWidth="1"/>
    <col min="7182" max="7182" width="9.140625" style="174" bestFit="1" customWidth="1"/>
    <col min="7183" max="7183" width="4" style="174" bestFit="1" customWidth="1"/>
    <col min="7184" max="7184" width="12.140625" style="174" bestFit="1" customWidth="1"/>
    <col min="7185" max="7185" width="8" style="174" bestFit="1" customWidth="1"/>
    <col min="7186" max="7186" width="12.140625" style="174" bestFit="1" customWidth="1"/>
    <col min="7187" max="7187" width="8" style="174" bestFit="1" customWidth="1"/>
    <col min="7188" max="7188" width="12.140625" style="174" bestFit="1" customWidth="1"/>
    <col min="7189" max="7189" width="8" style="174" bestFit="1" customWidth="1"/>
    <col min="7190" max="7190" width="12.140625" style="174" bestFit="1" customWidth="1"/>
    <col min="7191" max="7191" width="8" style="174" bestFit="1" customWidth="1"/>
    <col min="7192" max="7192" width="12.140625" style="174" bestFit="1" customWidth="1"/>
    <col min="7193" max="7193" width="8" style="174" bestFit="1" customWidth="1"/>
    <col min="7194" max="7194" width="12.140625" style="174" bestFit="1" customWidth="1"/>
    <col min="7195" max="7195" width="8" style="174" bestFit="1" customWidth="1"/>
    <col min="7196" max="7424" width="9.140625" style="174"/>
    <col min="7425" max="7425" width="50.7109375" style="174" bestFit="1" customWidth="1"/>
    <col min="7426" max="7426" width="12.140625" style="174" bestFit="1" customWidth="1"/>
    <col min="7427" max="7427" width="8" style="174" bestFit="1" customWidth="1"/>
    <col min="7428" max="7428" width="12.140625" style="174" bestFit="1" customWidth="1"/>
    <col min="7429" max="7429" width="8" style="174" bestFit="1" customWidth="1"/>
    <col min="7430" max="7430" width="12.140625" style="174" bestFit="1" customWidth="1"/>
    <col min="7431" max="7431" width="9" style="174" bestFit="1" customWidth="1"/>
    <col min="7432" max="7432" width="12.140625" style="174" bestFit="1" customWidth="1"/>
    <col min="7433" max="7433" width="8" style="174" bestFit="1" customWidth="1"/>
    <col min="7434" max="7434" width="12.140625" style="174" bestFit="1" customWidth="1"/>
    <col min="7435" max="7435" width="8" style="174" bestFit="1" customWidth="1"/>
    <col min="7436" max="7436" width="12.140625" style="174" bestFit="1" customWidth="1"/>
    <col min="7437" max="7437" width="8" style="174" bestFit="1" customWidth="1"/>
    <col min="7438" max="7438" width="9.140625" style="174" bestFit="1" customWidth="1"/>
    <col min="7439" max="7439" width="4" style="174" bestFit="1" customWidth="1"/>
    <col min="7440" max="7440" width="12.140625" style="174" bestFit="1" customWidth="1"/>
    <col min="7441" max="7441" width="8" style="174" bestFit="1" customWidth="1"/>
    <col min="7442" max="7442" width="12.140625" style="174" bestFit="1" customWidth="1"/>
    <col min="7443" max="7443" width="8" style="174" bestFit="1" customWidth="1"/>
    <col min="7444" max="7444" width="12.140625" style="174" bestFit="1" customWidth="1"/>
    <col min="7445" max="7445" width="8" style="174" bestFit="1" customWidth="1"/>
    <col min="7446" max="7446" width="12.140625" style="174" bestFit="1" customWidth="1"/>
    <col min="7447" max="7447" width="8" style="174" bestFit="1" customWidth="1"/>
    <col min="7448" max="7448" width="12.140625" style="174" bestFit="1" customWidth="1"/>
    <col min="7449" max="7449" width="8" style="174" bestFit="1" customWidth="1"/>
    <col min="7450" max="7450" width="12.140625" style="174" bestFit="1" customWidth="1"/>
    <col min="7451" max="7451" width="8" style="174" bestFit="1" customWidth="1"/>
    <col min="7452" max="7680" width="9.140625" style="174"/>
    <col min="7681" max="7681" width="50.7109375" style="174" bestFit="1" customWidth="1"/>
    <col min="7682" max="7682" width="12.140625" style="174" bestFit="1" customWidth="1"/>
    <col min="7683" max="7683" width="8" style="174" bestFit="1" customWidth="1"/>
    <col min="7684" max="7684" width="12.140625" style="174" bestFit="1" customWidth="1"/>
    <col min="7685" max="7685" width="8" style="174" bestFit="1" customWidth="1"/>
    <col min="7686" max="7686" width="12.140625" style="174" bestFit="1" customWidth="1"/>
    <col min="7687" max="7687" width="9" style="174" bestFit="1" customWidth="1"/>
    <col min="7688" max="7688" width="12.140625" style="174" bestFit="1" customWidth="1"/>
    <col min="7689" max="7689" width="8" style="174" bestFit="1" customWidth="1"/>
    <col min="7690" max="7690" width="12.140625" style="174" bestFit="1" customWidth="1"/>
    <col min="7691" max="7691" width="8" style="174" bestFit="1" customWidth="1"/>
    <col min="7692" max="7692" width="12.140625" style="174" bestFit="1" customWidth="1"/>
    <col min="7693" max="7693" width="8" style="174" bestFit="1" customWidth="1"/>
    <col min="7694" max="7694" width="9.140625" style="174" bestFit="1" customWidth="1"/>
    <col min="7695" max="7695" width="4" style="174" bestFit="1" customWidth="1"/>
    <col min="7696" max="7696" width="12.140625" style="174" bestFit="1" customWidth="1"/>
    <col min="7697" max="7697" width="8" style="174" bestFit="1" customWidth="1"/>
    <col min="7698" max="7698" width="12.140625" style="174" bestFit="1" customWidth="1"/>
    <col min="7699" max="7699" width="8" style="174" bestFit="1" customWidth="1"/>
    <col min="7700" max="7700" width="12.140625" style="174" bestFit="1" customWidth="1"/>
    <col min="7701" max="7701" width="8" style="174" bestFit="1" customWidth="1"/>
    <col min="7702" max="7702" width="12.140625" style="174" bestFit="1" customWidth="1"/>
    <col min="7703" max="7703" width="8" style="174" bestFit="1" customWidth="1"/>
    <col min="7704" max="7704" width="12.140625" style="174" bestFit="1" customWidth="1"/>
    <col min="7705" max="7705" width="8" style="174" bestFit="1" customWidth="1"/>
    <col min="7706" max="7706" width="12.140625" style="174" bestFit="1" customWidth="1"/>
    <col min="7707" max="7707" width="8" style="174" bestFit="1" customWidth="1"/>
    <col min="7708" max="7936" width="9.140625" style="174"/>
    <col min="7937" max="7937" width="50.7109375" style="174" bestFit="1" customWidth="1"/>
    <col min="7938" max="7938" width="12.140625" style="174" bestFit="1" customWidth="1"/>
    <col min="7939" max="7939" width="8" style="174" bestFit="1" customWidth="1"/>
    <col min="7940" max="7940" width="12.140625" style="174" bestFit="1" customWidth="1"/>
    <col min="7941" max="7941" width="8" style="174" bestFit="1" customWidth="1"/>
    <col min="7942" max="7942" width="12.140625" style="174" bestFit="1" customWidth="1"/>
    <col min="7943" max="7943" width="9" style="174" bestFit="1" customWidth="1"/>
    <col min="7944" max="7944" width="12.140625" style="174" bestFit="1" customWidth="1"/>
    <col min="7945" max="7945" width="8" style="174" bestFit="1" customWidth="1"/>
    <col min="7946" max="7946" width="12.140625" style="174" bestFit="1" customWidth="1"/>
    <col min="7947" max="7947" width="8" style="174" bestFit="1" customWidth="1"/>
    <col min="7948" max="7948" width="12.140625" style="174" bestFit="1" customWidth="1"/>
    <col min="7949" max="7949" width="8" style="174" bestFit="1" customWidth="1"/>
    <col min="7950" max="7950" width="9.140625" style="174" bestFit="1" customWidth="1"/>
    <col min="7951" max="7951" width="4" style="174" bestFit="1" customWidth="1"/>
    <col min="7952" max="7952" width="12.140625" style="174" bestFit="1" customWidth="1"/>
    <col min="7953" max="7953" width="8" style="174" bestFit="1" customWidth="1"/>
    <col min="7954" max="7954" width="12.140625" style="174" bestFit="1" customWidth="1"/>
    <col min="7955" max="7955" width="8" style="174" bestFit="1" customWidth="1"/>
    <col min="7956" max="7956" width="12.140625" style="174" bestFit="1" customWidth="1"/>
    <col min="7957" max="7957" width="8" style="174" bestFit="1" customWidth="1"/>
    <col min="7958" max="7958" width="12.140625" style="174" bestFit="1" customWidth="1"/>
    <col min="7959" max="7959" width="8" style="174" bestFit="1" customWidth="1"/>
    <col min="7960" max="7960" width="12.140625" style="174" bestFit="1" customWidth="1"/>
    <col min="7961" max="7961" width="8" style="174" bestFit="1" customWidth="1"/>
    <col min="7962" max="7962" width="12.140625" style="174" bestFit="1" customWidth="1"/>
    <col min="7963" max="7963" width="8" style="174" bestFit="1" customWidth="1"/>
    <col min="7964" max="8192" width="9.140625" style="174"/>
    <col min="8193" max="8193" width="50.7109375" style="174" bestFit="1" customWidth="1"/>
    <col min="8194" max="8194" width="12.140625" style="174" bestFit="1" customWidth="1"/>
    <col min="8195" max="8195" width="8" style="174" bestFit="1" customWidth="1"/>
    <col min="8196" max="8196" width="12.140625" style="174" bestFit="1" customWidth="1"/>
    <col min="8197" max="8197" width="8" style="174" bestFit="1" customWidth="1"/>
    <col min="8198" max="8198" width="12.140625" style="174" bestFit="1" customWidth="1"/>
    <col min="8199" max="8199" width="9" style="174" bestFit="1" customWidth="1"/>
    <col min="8200" max="8200" width="12.140625" style="174" bestFit="1" customWidth="1"/>
    <col min="8201" max="8201" width="8" style="174" bestFit="1" customWidth="1"/>
    <col min="8202" max="8202" width="12.140625" style="174" bestFit="1" customWidth="1"/>
    <col min="8203" max="8203" width="8" style="174" bestFit="1" customWidth="1"/>
    <col min="8204" max="8204" width="12.140625" style="174" bestFit="1" customWidth="1"/>
    <col min="8205" max="8205" width="8" style="174" bestFit="1" customWidth="1"/>
    <col min="8206" max="8206" width="9.140625" style="174" bestFit="1" customWidth="1"/>
    <col min="8207" max="8207" width="4" style="174" bestFit="1" customWidth="1"/>
    <col min="8208" max="8208" width="12.140625" style="174" bestFit="1" customWidth="1"/>
    <col min="8209" max="8209" width="8" style="174" bestFit="1" customWidth="1"/>
    <col min="8210" max="8210" width="12.140625" style="174" bestFit="1" customWidth="1"/>
    <col min="8211" max="8211" width="8" style="174" bestFit="1" customWidth="1"/>
    <col min="8212" max="8212" width="12.140625" style="174" bestFit="1" customWidth="1"/>
    <col min="8213" max="8213" width="8" style="174" bestFit="1" customWidth="1"/>
    <col min="8214" max="8214" width="12.140625" style="174" bestFit="1" customWidth="1"/>
    <col min="8215" max="8215" width="8" style="174" bestFit="1" customWidth="1"/>
    <col min="8216" max="8216" width="12.140625" style="174" bestFit="1" customWidth="1"/>
    <col min="8217" max="8217" width="8" style="174" bestFit="1" customWidth="1"/>
    <col min="8218" max="8218" width="12.140625" style="174" bestFit="1" customWidth="1"/>
    <col min="8219" max="8219" width="8" style="174" bestFit="1" customWidth="1"/>
    <col min="8220" max="8448" width="9.140625" style="174"/>
    <col min="8449" max="8449" width="50.7109375" style="174" bestFit="1" customWidth="1"/>
    <col min="8450" max="8450" width="12.140625" style="174" bestFit="1" customWidth="1"/>
    <col min="8451" max="8451" width="8" style="174" bestFit="1" customWidth="1"/>
    <col min="8452" max="8452" width="12.140625" style="174" bestFit="1" customWidth="1"/>
    <col min="8453" max="8453" width="8" style="174" bestFit="1" customWidth="1"/>
    <col min="8454" max="8454" width="12.140625" style="174" bestFit="1" customWidth="1"/>
    <col min="8455" max="8455" width="9" style="174" bestFit="1" customWidth="1"/>
    <col min="8456" max="8456" width="12.140625" style="174" bestFit="1" customWidth="1"/>
    <col min="8457" max="8457" width="8" style="174" bestFit="1" customWidth="1"/>
    <col min="8458" max="8458" width="12.140625" style="174" bestFit="1" customWidth="1"/>
    <col min="8459" max="8459" width="8" style="174" bestFit="1" customWidth="1"/>
    <col min="8460" max="8460" width="12.140625" style="174" bestFit="1" customWidth="1"/>
    <col min="8461" max="8461" width="8" style="174" bestFit="1" customWidth="1"/>
    <col min="8462" max="8462" width="9.140625" style="174" bestFit="1" customWidth="1"/>
    <col min="8463" max="8463" width="4" style="174" bestFit="1" customWidth="1"/>
    <col min="8464" max="8464" width="12.140625" style="174" bestFit="1" customWidth="1"/>
    <col min="8465" max="8465" width="8" style="174" bestFit="1" customWidth="1"/>
    <col min="8466" max="8466" width="12.140625" style="174" bestFit="1" customWidth="1"/>
    <col min="8467" max="8467" width="8" style="174" bestFit="1" customWidth="1"/>
    <col min="8468" max="8468" width="12.140625" style="174" bestFit="1" customWidth="1"/>
    <col min="8469" max="8469" width="8" style="174" bestFit="1" customWidth="1"/>
    <col min="8470" max="8470" width="12.140625" style="174" bestFit="1" customWidth="1"/>
    <col min="8471" max="8471" width="8" style="174" bestFit="1" customWidth="1"/>
    <col min="8472" max="8472" width="12.140625" style="174" bestFit="1" customWidth="1"/>
    <col min="8473" max="8473" width="8" style="174" bestFit="1" customWidth="1"/>
    <col min="8474" max="8474" width="12.140625" style="174" bestFit="1" customWidth="1"/>
    <col min="8475" max="8475" width="8" style="174" bestFit="1" customWidth="1"/>
    <col min="8476" max="8704" width="9.140625" style="174"/>
    <col min="8705" max="8705" width="50.7109375" style="174" bestFit="1" customWidth="1"/>
    <col min="8706" max="8706" width="12.140625" style="174" bestFit="1" customWidth="1"/>
    <col min="8707" max="8707" width="8" style="174" bestFit="1" customWidth="1"/>
    <col min="8708" max="8708" width="12.140625" style="174" bestFit="1" customWidth="1"/>
    <col min="8709" max="8709" width="8" style="174" bestFit="1" customWidth="1"/>
    <col min="8710" max="8710" width="12.140625" style="174" bestFit="1" customWidth="1"/>
    <col min="8711" max="8711" width="9" style="174" bestFit="1" customWidth="1"/>
    <col min="8712" max="8712" width="12.140625" style="174" bestFit="1" customWidth="1"/>
    <col min="8713" max="8713" width="8" style="174" bestFit="1" customWidth="1"/>
    <col min="8714" max="8714" width="12.140625" style="174" bestFit="1" customWidth="1"/>
    <col min="8715" max="8715" width="8" style="174" bestFit="1" customWidth="1"/>
    <col min="8716" max="8716" width="12.140625" style="174" bestFit="1" customWidth="1"/>
    <col min="8717" max="8717" width="8" style="174" bestFit="1" customWidth="1"/>
    <col min="8718" max="8718" width="9.140625" style="174" bestFit="1" customWidth="1"/>
    <col min="8719" max="8719" width="4" style="174" bestFit="1" customWidth="1"/>
    <col min="8720" max="8720" width="12.140625" style="174" bestFit="1" customWidth="1"/>
    <col min="8721" max="8721" width="8" style="174" bestFit="1" customWidth="1"/>
    <col min="8722" max="8722" width="12.140625" style="174" bestFit="1" customWidth="1"/>
    <col min="8723" max="8723" width="8" style="174" bestFit="1" customWidth="1"/>
    <col min="8724" max="8724" width="12.140625" style="174" bestFit="1" customWidth="1"/>
    <col min="8725" max="8725" width="8" style="174" bestFit="1" customWidth="1"/>
    <col min="8726" max="8726" width="12.140625" style="174" bestFit="1" customWidth="1"/>
    <col min="8727" max="8727" width="8" style="174" bestFit="1" customWidth="1"/>
    <col min="8728" max="8728" width="12.140625" style="174" bestFit="1" customWidth="1"/>
    <col min="8729" max="8729" width="8" style="174" bestFit="1" customWidth="1"/>
    <col min="8730" max="8730" width="12.140625" style="174" bestFit="1" customWidth="1"/>
    <col min="8731" max="8731" width="8" style="174" bestFit="1" customWidth="1"/>
    <col min="8732" max="8960" width="9.140625" style="174"/>
    <col min="8961" max="8961" width="50.7109375" style="174" bestFit="1" customWidth="1"/>
    <col min="8962" max="8962" width="12.140625" style="174" bestFit="1" customWidth="1"/>
    <col min="8963" max="8963" width="8" style="174" bestFit="1" customWidth="1"/>
    <col min="8964" max="8964" width="12.140625" style="174" bestFit="1" customWidth="1"/>
    <col min="8965" max="8965" width="8" style="174" bestFit="1" customWidth="1"/>
    <col min="8966" max="8966" width="12.140625" style="174" bestFit="1" customWidth="1"/>
    <col min="8967" max="8967" width="9" style="174" bestFit="1" customWidth="1"/>
    <col min="8968" max="8968" width="12.140625" style="174" bestFit="1" customWidth="1"/>
    <col min="8969" max="8969" width="8" style="174" bestFit="1" customWidth="1"/>
    <col min="8970" max="8970" width="12.140625" style="174" bestFit="1" customWidth="1"/>
    <col min="8971" max="8971" width="8" style="174" bestFit="1" customWidth="1"/>
    <col min="8972" max="8972" width="12.140625" style="174" bestFit="1" customWidth="1"/>
    <col min="8973" max="8973" width="8" style="174" bestFit="1" customWidth="1"/>
    <col min="8974" max="8974" width="9.140625" style="174" bestFit="1" customWidth="1"/>
    <col min="8975" max="8975" width="4" style="174" bestFit="1" customWidth="1"/>
    <col min="8976" max="8976" width="12.140625" style="174" bestFit="1" customWidth="1"/>
    <col min="8977" max="8977" width="8" style="174" bestFit="1" customWidth="1"/>
    <col min="8978" max="8978" width="12.140625" style="174" bestFit="1" customWidth="1"/>
    <col min="8979" max="8979" width="8" style="174" bestFit="1" customWidth="1"/>
    <col min="8980" max="8980" width="12.140625" style="174" bestFit="1" customWidth="1"/>
    <col min="8981" max="8981" width="8" style="174" bestFit="1" customWidth="1"/>
    <col min="8982" max="8982" width="12.140625" style="174" bestFit="1" customWidth="1"/>
    <col min="8983" max="8983" width="8" style="174" bestFit="1" customWidth="1"/>
    <col min="8984" max="8984" width="12.140625" style="174" bestFit="1" customWidth="1"/>
    <col min="8985" max="8985" width="8" style="174" bestFit="1" customWidth="1"/>
    <col min="8986" max="8986" width="12.140625" style="174" bestFit="1" customWidth="1"/>
    <col min="8987" max="8987" width="8" style="174" bestFit="1" customWidth="1"/>
    <col min="8988" max="9216" width="9.140625" style="174"/>
    <col min="9217" max="9217" width="50.7109375" style="174" bestFit="1" customWidth="1"/>
    <col min="9218" max="9218" width="12.140625" style="174" bestFit="1" customWidth="1"/>
    <col min="9219" max="9219" width="8" style="174" bestFit="1" customWidth="1"/>
    <col min="9220" max="9220" width="12.140625" style="174" bestFit="1" customWidth="1"/>
    <col min="9221" max="9221" width="8" style="174" bestFit="1" customWidth="1"/>
    <col min="9222" max="9222" width="12.140625" style="174" bestFit="1" customWidth="1"/>
    <col min="9223" max="9223" width="9" style="174" bestFit="1" customWidth="1"/>
    <col min="9224" max="9224" width="12.140625" style="174" bestFit="1" customWidth="1"/>
    <col min="9225" max="9225" width="8" style="174" bestFit="1" customWidth="1"/>
    <col min="9226" max="9226" width="12.140625" style="174" bestFit="1" customWidth="1"/>
    <col min="9227" max="9227" width="8" style="174" bestFit="1" customWidth="1"/>
    <col min="9228" max="9228" width="12.140625" style="174" bestFit="1" customWidth="1"/>
    <col min="9229" max="9229" width="8" style="174" bestFit="1" customWidth="1"/>
    <col min="9230" max="9230" width="9.140625" style="174" bestFit="1" customWidth="1"/>
    <col min="9231" max="9231" width="4" style="174" bestFit="1" customWidth="1"/>
    <col min="9232" max="9232" width="12.140625" style="174" bestFit="1" customWidth="1"/>
    <col min="9233" max="9233" width="8" style="174" bestFit="1" customWidth="1"/>
    <col min="9234" max="9234" width="12.140625" style="174" bestFit="1" customWidth="1"/>
    <col min="9235" max="9235" width="8" style="174" bestFit="1" customWidth="1"/>
    <col min="9236" max="9236" width="12.140625" style="174" bestFit="1" customWidth="1"/>
    <col min="9237" max="9237" width="8" style="174" bestFit="1" customWidth="1"/>
    <col min="9238" max="9238" width="12.140625" style="174" bestFit="1" customWidth="1"/>
    <col min="9239" max="9239" width="8" style="174" bestFit="1" customWidth="1"/>
    <col min="9240" max="9240" width="12.140625" style="174" bestFit="1" customWidth="1"/>
    <col min="9241" max="9241" width="8" style="174" bestFit="1" customWidth="1"/>
    <col min="9242" max="9242" width="12.140625" style="174" bestFit="1" customWidth="1"/>
    <col min="9243" max="9243" width="8" style="174" bestFit="1" customWidth="1"/>
    <col min="9244" max="9472" width="9.140625" style="174"/>
    <col min="9473" max="9473" width="50.7109375" style="174" bestFit="1" customWidth="1"/>
    <col min="9474" max="9474" width="12.140625" style="174" bestFit="1" customWidth="1"/>
    <col min="9475" max="9475" width="8" style="174" bestFit="1" customWidth="1"/>
    <col min="9476" max="9476" width="12.140625" style="174" bestFit="1" customWidth="1"/>
    <col min="9477" max="9477" width="8" style="174" bestFit="1" customWidth="1"/>
    <col min="9478" max="9478" width="12.140625" style="174" bestFit="1" customWidth="1"/>
    <col min="9479" max="9479" width="9" style="174" bestFit="1" customWidth="1"/>
    <col min="9480" max="9480" width="12.140625" style="174" bestFit="1" customWidth="1"/>
    <col min="9481" max="9481" width="8" style="174" bestFit="1" customWidth="1"/>
    <col min="9482" max="9482" width="12.140625" style="174" bestFit="1" customWidth="1"/>
    <col min="9483" max="9483" width="8" style="174" bestFit="1" customWidth="1"/>
    <col min="9484" max="9484" width="12.140625" style="174" bestFit="1" customWidth="1"/>
    <col min="9485" max="9485" width="8" style="174" bestFit="1" customWidth="1"/>
    <col min="9486" max="9486" width="9.140625" style="174" bestFit="1" customWidth="1"/>
    <col min="9487" max="9487" width="4" style="174" bestFit="1" customWidth="1"/>
    <col min="9488" max="9488" width="12.140625" style="174" bestFit="1" customWidth="1"/>
    <col min="9489" max="9489" width="8" style="174" bestFit="1" customWidth="1"/>
    <col min="9490" max="9490" width="12.140625" style="174" bestFit="1" customWidth="1"/>
    <col min="9491" max="9491" width="8" style="174" bestFit="1" customWidth="1"/>
    <col min="9492" max="9492" width="12.140625" style="174" bestFit="1" customWidth="1"/>
    <col min="9493" max="9493" width="8" style="174" bestFit="1" customWidth="1"/>
    <col min="9494" max="9494" width="12.140625" style="174" bestFit="1" customWidth="1"/>
    <col min="9495" max="9495" width="8" style="174" bestFit="1" customWidth="1"/>
    <col min="9496" max="9496" width="12.140625" style="174" bestFit="1" customWidth="1"/>
    <col min="9497" max="9497" width="8" style="174" bestFit="1" customWidth="1"/>
    <col min="9498" max="9498" width="12.140625" style="174" bestFit="1" customWidth="1"/>
    <col min="9499" max="9499" width="8" style="174" bestFit="1" customWidth="1"/>
    <col min="9500" max="9728" width="9.140625" style="174"/>
    <col min="9729" max="9729" width="50.7109375" style="174" bestFit="1" customWidth="1"/>
    <col min="9730" max="9730" width="12.140625" style="174" bestFit="1" customWidth="1"/>
    <col min="9731" max="9731" width="8" style="174" bestFit="1" customWidth="1"/>
    <col min="9732" max="9732" width="12.140625" style="174" bestFit="1" customWidth="1"/>
    <col min="9733" max="9733" width="8" style="174" bestFit="1" customWidth="1"/>
    <col min="9734" max="9734" width="12.140625" style="174" bestFit="1" customWidth="1"/>
    <col min="9735" max="9735" width="9" style="174" bestFit="1" customWidth="1"/>
    <col min="9736" max="9736" width="12.140625" style="174" bestFit="1" customWidth="1"/>
    <col min="9737" max="9737" width="8" style="174" bestFit="1" customWidth="1"/>
    <col min="9738" max="9738" width="12.140625" style="174" bestFit="1" customWidth="1"/>
    <col min="9739" max="9739" width="8" style="174" bestFit="1" customWidth="1"/>
    <col min="9740" max="9740" width="12.140625" style="174" bestFit="1" customWidth="1"/>
    <col min="9741" max="9741" width="8" style="174" bestFit="1" customWidth="1"/>
    <col min="9742" max="9742" width="9.140625" style="174" bestFit="1" customWidth="1"/>
    <col min="9743" max="9743" width="4" style="174" bestFit="1" customWidth="1"/>
    <col min="9744" max="9744" width="12.140625" style="174" bestFit="1" customWidth="1"/>
    <col min="9745" max="9745" width="8" style="174" bestFit="1" customWidth="1"/>
    <col min="9746" max="9746" width="12.140625" style="174" bestFit="1" customWidth="1"/>
    <col min="9747" max="9747" width="8" style="174" bestFit="1" customWidth="1"/>
    <col min="9748" max="9748" width="12.140625" style="174" bestFit="1" customWidth="1"/>
    <col min="9749" max="9749" width="8" style="174" bestFit="1" customWidth="1"/>
    <col min="9750" max="9750" width="12.140625" style="174" bestFit="1" customWidth="1"/>
    <col min="9751" max="9751" width="8" style="174" bestFit="1" customWidth="1"/>
    <col min="9752" max="9752" width="12.140625" style="174" bestFit="1" customWidth="1"/>
    <col min="9753" max="9753" width="8" style="174" bestFit="1" customWidth="1"/>
    <col min="9754" max="9754" width="12.140625" style="174" bestFit="1" customWidth="1"/>
    <col min="9755" max="9755" width="8" style="174" bestFit="1" customWidth="1"/>
    <col min="9756" max="9984" width="9.140625" style="174"/>
    <col min="9985" max="9985" width="50.7109375" style="174" bestFit="1" customWidth="1"/>
    <col min="9986" max="9986" width="12.140625" style="174" bestFit="1" customWidth="1"/>
    <col min="9987" max="9987" width="8" style="174" bestFit="1" customWidth="1"/>
    <col min="9988" max="9988" width="12.140625" style="174" bestFit="1" customWidth="1"/>
    <col min="9989" max="9989" width="8" style="174" bestFit="1" customWidth="1"/>
    <col min="9990" max="9990" width="12.140625" style="174" bestFit="1" customWidth="1"/>
    <col min="9991" max="9991" width="9" style="174" bestFit="1" customWidth="1"/>
    <col min="9992" max="9992" width="12.140625" style="174" bestFit="1" customWidth="1"/>
    <col min="9993" max="9993" width="8" style="174" bestFit="1" customWidth="1"/>
    <col min="9994" max="9994" width="12.140625" style="174" bestFit="1" customWidth="1"/>
    <col min="9995" max="9995" width="8" style="174" bestFit="1" customWidth="1"/>
    <col min="9996" max="9996" width="12.140625" style="174" bestFit="1" customWidth="1"/>
    <col min="9997" max="9997" width="8" style="174" bestFit="1" customWidth="1"/>
    <col min="9998" max="9998" width="9.140625" style="174" bestFit="1" customWidth="1"/>
    <col min="9999" max="9999" width="4" style="174" bestFit="1" customWidth="1"/>
    <col min="10000" max="10000" width="12.140625" style="174" bestFit="1" customWidth="1"/>
    <col min="10001" max="10001" width="8" style="174" bestFit="1" customWidth="1"/>
    <col min="10002" max="10002" width="12.140625" style="174" bestFit="1" customWidth="1"/>
    <col min="10003" max="10003" width="8" style="174" bestFit="1" customWidth="1"/>
    <col min="10004" max="10004" width="12.140625" style="174" bestFit="1" customWidth="1"/>
    <col min="10005" max="10005" width="8" style="174" bestFit="1" customWidth="1"/>
    <col min="10006" max="10006" width="12.140625" style="174" bestFit="1" customWidth="1"/>
    <col min="10007" max="10007" width="8" style="174" bestFit="1" customWidth="1"/>
    <col min="10008" max="10008" width="12.140625" style="174" bestFit="1" customWidth="1"/>
    <col min="10009" max="10009" width="8" style="174" bestFit="1" customWidth="1"/>
    <col min="10010" max="10010" width="12.140625" style="174" bestFit="1" customWidth="1"/>
    <col min="10011" max="10011" width="8" style="174" bestFit="1" customWidth="1"/>
    <col min="10012" max="10240" width="9.140625" style="174"/>
    <col min="10241" max="10241" width="50.7109375" style="174" bestFit="1" customWidth="1"/>
    <col min="10242" max="10242" width="12.140625" style="174" bestFit="1" customWidth="1"/>
    <col min="10243" max="10243" width="8" style="174" bestFit="1" customWidth="1"/>
    <col min="10244" max="10244" width="12.140625" style="174" bestFit="1" customWidth="1"/>
    <col min="10245" max="10245" width="8" style="174" bestFit="1" customWidth="1"/>
    <col min="10246" max="10246" width="12.140625" style="174" bestFit="1" customWidth="1"/>
    <col min="10247" max="10247" width="9" style="174" bestFit="1" customWidth="1"/>
    <col min="10248" max="10248" width="12.140625" style="174" bestFit="1" customWidth="1"/>
    <col min="10249" max="10249" width="8" style="174" bestFit="1" customWidth="1"/>
    <col min="10250" max="10250" width="12.140625" style="174" bestFit="1" customWidth="1"/>
    <col min="10251" max="10251" width="8" style="174" bestFit="1" customWidth="1"/>
    <col min="10252" max="10252" width="12.140625" style="174" bestFit="1" customWidth="1"/>
    <col min="10253" max="10253" width="8" style="174" bestFit="1" customWidth="1"/>
    <col min="10254" max="10254" width="9.140625" style="174" bestFit="1" customWidth="1"/>
    <col min="10255" max="10255" width="4" style="174" bestFit="1" customWidth="1"/>
    <col min="10256" max="10256" width="12.140625" style="174" bestFit="1" customWidth="1"/>
    <col min="10257" max="10257" width="8" style="174" bestFit="1" customWidth="1"/>
    <col min="10258" max="10258" width="12.140625" style="174" bestFit="1" customWidth="1"/>
    <col min="10259" max="10259" width="8" style="174" bestFit="1" customWidth="1"/>
    <col min="10260" max="10260" width="12.140625" style="174" bestFit="1" customWidth="1"/>
    <col min="10261" max="10261" width="8" style="174" bestFit="1" customWidth="1"/>
    <col min="10262" max="10262" width="12.140625" style="174" bestFit="1" customWidth="1"/>
    <col min="10263" max="10263" width="8" style="174" bestFit="1" customWidth="1"/>
    <col min="10264" max="10264" width="12.140625" style="174" bestFit="1" customWidth="1"/>
    <col min="10265" max="10265" width="8" style="174" bestFit="1" customWidth="1"/>
    <col min="10266" max="10266" width="12.140625" style="174" bestFit="1" customWidth="1"/>
    <col min="10267" max="10267" width="8" style="174" bestFit="1" customWidth="1"/>
    <col min="10268" max="10496" width="9.140625" style="174"/>
    <col min="10497" max="10497" width="50.7109375" style="174" bestFit="1" customWidth="1"/>
    <col min="10498" max="10498" width="12.140625" style="174" bestFit="1" customWidth="1"/>
    <col min="10499" max="10499" width="8" style="174" bestFit="1" customWidth="1"/>
    <col min="10500" max="10500" width="12.140625" style="174" bestFit="1" customWidth="1"/>
    <col min="10501" max="10501" width="8" style="174" bestFit="1" customWidth="1"/>
    <col min="10502" max="10502" width="12.140625" style="174" bestFit="1" customWidth="1"/>
    <col min="10503" max="10503" width="9" style="174" bestFit="1" customWidth="1"/>
    <col min="10504" max="10504" width="12.140625" style="174" bestFit="1" customWidth="1"/>
    <col min="10505" max="10505" width="8" style="174" bestFit="1" customWidth="1"/>
    <col min="10506" max="10506" width="12.140625" style="174" bestFit="1" customWidth="1"/>
    <col min="10507" max="10507" width="8" style="174" bestFit="1" customWidth="1"/>
    <col min="10508" max="10508" width="12.140625" style="174" bestFit="1" customWidth="1"/>
    <col min="10509" max="10509" width="8" style="174" bestFit="1" customWidth="1"/>
    <col min="10510" max="10510" width="9.140625" style="174" bestFit="1" customWidth="1"/>
    <col min="10511" max="10511" width="4" style="174" bestFit="1" customWidth="1"/>
    <col min="10512" max="10512" width="12.140625" style="174" bestFit="1" customWidth="1"/>
    <col min="10513" max="10513" width="8" style="174" bestFit="1" customWidth="1"/>
    <col min="10514" max="10514" width="12.140625" style="174" bestFit="1" customWidth="1"/>
    <col min="10515" max="10515" width="8" style="174" bestFit="1" customWidth="1"/>
    <col min="10516" max="10516" width="12.140625" style="174" bestFit="1" customWidth="1"/>
    <col min="10517" max="10517" width="8" style="174" bestFit="1" customWidth="1"/>
    <col min="10518" max="10518" width="12.140625" style="174" bestFit="1" customWidth="1"/>
    <col min="10519" max="10519" width="8" style="174" bestFit="1" customWidth="1"/>
    <col min="10520" max="10520" width="12.140625" style="174" bestFit="1" customWidth="1"/>
    <col min="10521" max="10521" width="8" style="174" bestFit="1" customWidth="1"/>
    <col min="10522" max="10522" width="12.140625" style="174" bestFit="1" customWidth="1"/>
    <col min="10523" max="10523" width="8" style="174" bestFit="1" customWidth="1"/>
    <col min="10524" max="10752" width="9.140625" style="174"/>
    <col min="10753" max="10753" width="50.7109375" style="174" bestFit="1" customWidth="1"/>
    <col min="10754" max="10754" width="12.140625" style="174" bestFit="1" customWidth="1"/>
    <col min="10755" max="10755" width="8" style="174" bestFit="1" customWidth="1"/>
    <col min="10756" max="10756" width="12.140625" style="174" bestFit="1" customWidth="1"/>
    <col min="10757" max="10757" width="8" style="174" bestFit="1" customWidth="1"/>
    <col min="10758" max="10758" width="12.140625" style="174" bestFit="1" customWidth="1"/>
    <col min="10759" max="10759" width="9" style="174" bestFit="1" customWidth="1"/>
    <col min="10760" max="10760" width="12.140625" style="174" bestFit="1" customWidth="1"/>
    <col min="10761" max="10761" width="8" style="174" bestFit="1" customWidth="1"/>
    <col min="10762" max="10762" width="12.140625" style="174" bestFit="1" customWidth="1"/>
    <col min="10763" max="10763" width="8" style="174" bestFit="1" customWidth="1"/>
    <col min="10764" max="10764" width="12.140625" style="174" bestFit="1" customWidth="1"/>
    <col min="10765" max="10765" width="8" style="174" bestFit="1" customWidth="1"/>
    <col min="10766" max="10766" width="9.140625" style="174" bestFit="1" customWidth="1"/>
    <col min="10767" max="10767" width="4" style="174" bestFit="1" customWidth="1"/>
    <col min="10768" max="10768" width="12.140625" style="174" bestFit="1" customWidth="1"/>
    <col min="10769" max="10769" width="8" style="174" bestFit="1" customWidth="1"/>
    <col min="10770" max="10770" width="12.140625" style="174" bestFit="1" customWidth="1"/>
    <col min="10771" max="10771" width="8" style="174" bestFit="1" customWidth="1"/>
    <col min="10772" max="10772" width="12.140625" style="174" bestFit="1" customWidth="1"/>
    <col min="10773" max="10773" width="8" style="174" bestFit="1" customWidth="1"/>
    <col min="10774" max="10774" width="12.140625" style="174" bestFit="1" customWidth="1"/>
    <col min="10775" max="10775" width="8" style="174" bestFit="1" customWidth="1"/>
    <col min="10776" max="10776" width="12.140625" style="174" bestFit="1" customWidth="1"/>
    <col min="10777" max="10777" width="8" style="174" bestFit="1" customWidth="1"/>
    <col min="10778" max="10778" width="12.140625" style="174" bestFit="1" customWidth="1"/>
    <col min="10779" max="10779" width="8" style="174" bestFit="1" customWidth="1"/>
    <col min="10780" max="11008" width="9.140625" style="174"/>
    <col min="11009" max="11009" width="50.7109375" style="174" bestFit="1" customWidth="1"/>
    <col min="11010" max="11010" width="12.140625" style="174" bestFit="1" customWidth="1"/>
    <col min="11011" max="11011" width="8" style="174" bestFit="1" customWidth="1"/>
    <col min="11012" max="11012" width="12.140625" style="174" bestFit="1" customWidth="1"/>
    <col min="11013" max="11013" width="8" style="174" bestFit="1" customWidth="1"/>
    <col min="11014" max="11014" width="12.140625" style="174" bestFit="1" customWidth="1"/>
    <col min="11015" max="11015" width="9" style="174" bestFit="1" customWidth="1"/>
    <col min="11016" max="11016" width="12.140625" style="174" bestFit="1" customWidth="1"/>
    <col min="11017" max="11017" width="8" style="174" bestFit="1" customWidth="1"/>
    <col min="11018" max="11018" width="12.140625" style="174" bestFit="1" customWidth="1"/>
    <col min="11019" max="11019" width="8" style="174" bestFit="1" customWidth="1"/>
    <col min="11020" max="11020" width="12.140625" style="174" bestFit="1" customWidth="1"/>
    <col min="11021" max="11021" width="8" style="174" bestFit="1" customWidth="1"/>
    <col min="11022" max="11022" width="9.140625" style="174" bestFit="1" customWidth="1"/>
    <col min="11023" max="11023" width="4" style="174" bestFit="1" customWidth="1"/>
    <col min="11024" max="11024" width="12.140625" style="174" bestFit="1" customWidth="1"/>
    <col min="11025" max="11025" width="8" style="174" bestFit="1" customWidth="1"/>
    <col min="11026" max="11026" width="12.140625" style="174" bestFit="1" customWidth="1"/>
    <col min="11027" max="11027" width="8" style="174" bestFit="1" customWidth="1"/>
    <col min="11028" max="11028" width="12.140625" style="174" bestFit="1" customWidth="1"/>
    <col min="11029" max="11029" width="8" style="174" bestFit="1" customWidth="1"/>
    <col min="11030" max="11030" width="12.140625" style="174" bestFit="1" customWidth="1"/>
    <col min="11031" max="11031" width="8" style="174" bestFit="1" customWidth="1"/>
    <col min="11032" max="11032" width="12.140625" style="174" bestFit="1" customWidth="1"/>
    <col min="11033" max="11033" width="8" style="174" bestFit="1" customWidth="1"/>
    <col min="11034" max="11034" width="12.140625" style="174" bestFit="1" customWidth="1"/>
    <col min="11035" max="11035" width="8" style="174" bestFit="1" customWidth="1"/>
    <col min="11036" max="11264" width="9.140625" style="174"/>
    <col min="11265" max="11265" width="50.7109375" style="174" bestFit="1" customWidth="1"/>
    <col min="11266" max="11266" width="12.140625" style="174" bestFit="1" customWidth="1"/>
    <col min="11267" max="11267" width="8" style="174" bestFit="1" customWidth="1"/>
    <col min="11268" max="11268" width="12.140625" style="174" bestFit="1" customWidth="1"/>
    <col min="11269" max="11269" width="8" style="174" bestFit="1" customWidth="1"/>
    <col min="11270" max="11270" width="12.140625" style="174" bestFit="1" customWidth="1"/>
    <col min="11271" max="11271" width="9" style="174" bestFit="1" customWidth="1"/>
    <col min="11272" max="11272" width="12.140625" style="174" bestFit="1" customWidth="1"/>
    <col min="11273" max="11273" width="8" style="174" bestFit="1" customWidth="1"/>
    <col min="11274" max="11274" width="12.140625" style="174" bestFit="1" customWidth="1"/>
    <col min="11275" max="11275" width="8" style="174" bestFit="1" customWidth="1"/>
    <col min="11276" max="11276" width="12.140625" style="174" bestFit="1" customWidth="1"/>
    <col min="11277" max="11277" width="8" style="174" bestFit="1" customWidth="1"/>
    <col min="11278" max="11278" width="9.140625" style="174" bestFit="1" customWidth="1"/>
    <col min="11279" max="11279" width="4" style="174" bestFit="1" customWidth="1"/>
    <col min="11280" max="11280" width="12.140625" style="174" bestFit="1" customWidth="1"/>
    <col min="11281" max="11281" width="8" style="174" bestFit="1" customWidth="1"/>
    <col min="11282" max="11282" width="12.140625" style="174" bestFit="1" customWidth="1"/>
    <col min="11283" max="11283" width="8" style="174" bestFit="1" customWidth="1"/>
    <col min="11284" max="11284" width="12.140625" style="174" bestFit="1" customWidth="1"/>
    <col min="11285" max="11285" width="8" style="174" bestFit="1" customWidth="1"/>
    <col min="11286" max="11286" width="12.140625" style="174" bestFit="1" customWidth="1"/>
    <col min="11287" max="11287" width="8" style="174" bestFit="1" customWidth="1"/>
    <col min="11288" max="11288" width="12.140625" style="174" bestFit="1" customWidth="1"/>
    <col min="11289" max="11289" width="8" style="174" bestFit="1" customWidth="1"/>
    <col min="11290" max="11290" width="12.140625" style="174" bestFit="1" customWidth="1"/>
    <col min="11291" max="11291" width="8" style="174" bestFit="1" customWidth="1"/>
    <col min="11292" max="11520" width="9.140625" style="174"/>
    <col min="11521" max="11521" width="50.7109375" style="174" bestFit="1" customWidth="1"/>
    <col min="11522" max="11522" width="12.140625" style="174" bestFit="1" customWidth="1"/>
    <col min="11523" max="11523" width="8" style="174" bestFit="1" customWidth="1"/>
    <col min="11524" max="11524" width="12.140625" style="174" bestFit="1" customWidth="1"/>
    <col min="11525" max="11525" width="8" style="174" bestFit="1" customWidth="1"/>
    <col min="11526" max="11526" width="12.140625" style="174" bestFit="1" customWidth="1"/>
    <col min="11527" max="11527" width="9" style="174" bestFit="1" customWidth="1"/>
    <col min="11528" max="11528" width="12.140625" style="174" bestFit="1" customWidth="1"/>
    <col min="11529" max="11529" width="8" style="174" bestFit="1" customWidth="1"/>
    <col min="11530" max="11530" width="12.140625" style="174" bestFit="1" customWidth="1"/>
    <col min="11531" max="11531" width="8" style="174" bestFit="1" customWidth="1"/>
    <col min="11532" max="11532" width="12.140625" style="174" bestFit="1" customWidth="1"/>
    <col min="11533" max="11533" width="8" style="174" bestFit="1" customWidth="1"/>
    <col min="11534" max="11534" width="9.140625" style="174" bestFit="1" customWidth="1"/>
    <col min="11535" max="11535" width="4" style="174" bestFit="1" customWidth="1"/>
    <col min="11536" max="11536" width="12.140625" style="174" bestFit="1" customWidth="1"/>
    <col min="11537" max="11537" width="8" style="174" bestFit="1" customWidth="1"/>
    <col min="11538" max="11538" width="12.140625" style="174" bestFit="1" customWidth="1"/>
    <col min="11539" max="11539" width="8" style="174" bestFit="1" customWidth="1"/>
    <col min="11540" max="11540" width="12.140625" style="174" bestFit="1" customWidth="1"/>
    <col min="11541" max="11541" width="8" style="174" bestFit="1" customWidth="1"/>
    <col min="11542" max="11542" width="12.140625" style="174" bestFit="1" customWidth="1"/>
    <col min="11543" max="11543" width="8" style="174" bestFit="1" customWidth="1"/>
    <col min="11544" max="11544" width="12.140625" style="174" bestFit="1" customWidth="1"/>
    <col min="11545" max="11545" width="8" style="174" bestFit="1" customWidth="1"/>
    <col min="11546" max="11546" width="12.140625" style="174" bestFit="1" customWidth="1"/>
    <col min="11547" max="11547" width="8" style="174" bestFit="1" customWidth="1"/>
    <col min="11548" max="11776" width="9.140625" style="174"/>
    <col min="11777" max="11777" width="50.7109375" style="174" bestFit="1" customWidth="1"/>
    <col min="11778" max="11778" width="12.140625" style="174" bestFit="1" customWidth="1"/>
    <col min="11779" max="11779" width="8" style="174" bestFit="1" customWidth="1"/>
    <col min="11780" max="11780" width="12.140625" style="174" bestFit="1" customWidth="1"/>
    <col min="11781" max="11781" width="8" style="174" bestFit="1" customWidth="1"/>
    <col min="11782" max="11782" width="12.140625" style="174" bestFit="1" customWidth="1"/>
    <col min="11783" max="11783" width="9" style="174" bestFit="1" customWidth="1"/>
    <col min="11784" max="11784" width="12.140625" style="174" bestFit="1" customWidth="1"/>
    <col min="11785" max="11785" width="8" style="174" bestFit="1" customWidth="1"/>
    <col min="11786" max="11786" width="12.140625" style="174" bestFit="1" customWidth="1"/>
    <col min="11787" max="11787" width="8" style="174" bestFit="1" customWidth="1"/>
    <col min="11788" max="11788" width="12.140625" style="174" bestFit="1" customWidth="1"/>
    <col min="11789" max="11789" width="8" style="174" bestFit="1" customWidth="1"/>
    <col min="11790" max="11790" width="9.140625" style="174" bestFit="1" customWidth="1"/>
    <col min="11791" max="11791" width="4" style="174" bestFit="1" customWidth="1"/>
    <col min="11792" max="11792" width="12.140625" style="174" bestFit="1" customWidth="1"/>
    <col min="11793" max="11793" width="8" style="174" bestFit="1" customWidth="1"/>
    <col min="11794" max="11794" width="12.140625" style="174" bestFit="1" customWidth="1"/>
    <col min="11795" max="11795" width="8" style="174" bestFit="1" customWidth="1"/>
    <col min="11796" max="11796" width="12.140625" style="174" bestFit="1" customWidth="1"/>
    <col min="11797" max="11797" width="8" style="174" bestFit="1" customWidth="1"/>
    <col min="11798" max="11798" width="12.140625" style="174" bestFit="1" customWidth="1"/>
    <col min="11799" max="11799" width="8" style="174" bestFit="1" customWidth="1"/>
    <col min="11800" max="11800" width="12.140625" style="174" bestFit="1" customWidth="1"/>
    <col min="11801" max="11801" width="8" style="174" bestFit="1" customWidth="1"/>
    <col min="11802" max="11802" width="12.140625" style="174" bestFit="1" customWidth="1"/>
    <col min="11803" max="11803" width="8" style="174" bestFit="1" customWidth="1"/>
    <col min="11804" max="12032" width="9.140625" style="174"/>
    <col min="12033" max="12033" width="50.7109375" style="174" bestFit="1" customWidth="1"/>
    <col min="12034" max="12034" width="12.140625" style="174" bestFit="1" customWidth="1"/>
    <col min="12035" max="12035" width="8" style="174" bestFit="1" customWidth="1"/>
    <col min="12036" max="12036" width="12.140625" style="174" bestFit="1" customWidth="1"/>
    <col min="12037" max="12037" width="8" style="174" bestFit="1" customWidth="1"/>
    <col min="12038" max="12038" width="12.140625" style="174" bestFit="1" customWidth="1"/>
    <col min="12039" max="12039" width="9" style="174" bestFit="1" customWidth="1"/>
    <col min="12040" max="12040" width="12.140625" style="174" bestFit="1" customWidth="1"/>
    <col min="12041" max="12041" width="8" style="174" bestFit="1" customWidth="1"/>
    <col min="12042" max="12042" width="12.140625" style="174" bestFit="1" customWidth="1"/>
    <col min="12043" max="12043" width="8" style="174" bestFit="1" customWidth="1"/>
    <col min="12044" max="12044" width="12.140625" style="174" bestFit="1" customWidth="1"/>
    <col min="12045" max="12045" width="8" style="174" bestFit="1" customWidth="1"/>
    <col min="12046" max="12046" width="9.140625" style="174" bestFit="1" customWidth="1"/>
    <col min="12047" max="12047" width="4" style="174" bestFit="1" customWidth="1"/>
    <col min="12048" max="12048" width="12.140625" style="174" bestFit="1" customWidth="1"/>
    <col min="12049" max="12049" width="8" style="174" bestFit="1" customWidth="1"/>
    <col min="12050" max="12050" width="12.140625" style="174" bestFit="1" customWidth="1"/>
    <col min="12051" max="12051" width="8" style="174" bestFit="1" customWidth="1"/>
    <col min="12052" max="12052" width="12.140625" style="174" bestFit="1" customWidth="1"/>
    <col min="12053" max="12053" width="8" style="174" bestFit="1" customWidth="1"/>
    <col min="12054" max="12054" width="12.140625" style="174" bestFit="1" customWidth="1"/>
    <col min="12055" max="12055" width="8" style="174" bestFit="1" customWidth="1"/>
    <col min="12056" max="12056" width="12.140625" style="174" bestFit="1" customWidth="1"/>
    <col min="12057" max="12057" width="8" style="174" bestFit="1" customWidth="1"/>
    <col min="12058" max="12058" width="12.140625" style="174" bestFit="1" customWidth="1"/>
    <col min="12059" max="12059" width="8" style="174" bestFit="1" customWidth="1"/>
    <col min="12060" max="12288" width="9.140625" style="174"/>
    <col min="12289" max="12289" width="50.7109375" style="174" bestFit="1" customWidth="1"/>
    <col min="12290" max="12290" width="12.140625" style="174" bestFit="1" customWidth="1"/>
    <col min="12291" max="12291" width="8" style="174" bestFit="1" customWidth="1"/>
    <col min="12292" max="12292" width="12.140625" style="174" bestFit="1" customWidth="1"/>
    <col min="12293" max="12293" width="8" style="174" bestFit="1" customWidth="1"/>
    <col min="12294" max="12294" width="12.140625" style="174" bestFit="1" customWidth="1"/>
    <col min="12295" max="12295" width="9" style="174" bestFit="1" customWidth="1"/>
    <col min="12296" max="12296" width="12.140625" style="174" bestFit="1" customWidth="1"/>
    <col min="12297" max="12297" width="8" style="174" bestFit="1" customWidth="1"/>
    <col min="12298" max="12298" width="12.140625" style="174" bestFit="1" customWidth="1"/>
    <col min="12299" max="12299" width="8" style="174" bestFit="1" customWidth="1"/>
    <col min="12300" max="12300" width="12.140625" style="174" bestFit="1" customWidth="1"/>
    <col min="12301" max="12301" width="8" style="174" bestFit="1" customWidth="1"/>
    <col min="12302" max="12302" width="9.140625" style="174" bestFit="1" customWidth="1"/>
    <col min="12303" max="12303" width="4" style="174" bestFit="1" customWidth="1"/>
    <col min="12304" max="12304" width="12.140625" style="174" bestFit="1" customWidth="1"/>
    <col min="12305" max="12305" width="8" style="174" bestFit="1" customWidth="1"/>
    <col min="12306" max="12306" width="12.140625" style="174" bestFit="1" customWidth="1"/>
    <col min="12307" max="12307" width="8" style="174" bestFit="1" customWidth="1"/>
    <col min="12308" max="12308" width="12.140625" style="174" bestFit="1" customWidth="1"/>
    <col min="12309" max="12309" width="8" style="174" bestFit="1" customWidth="1"/>
    <col min="12310" max="12310" width="12.140625" style="174" bestFit="1" customWidth="1"/>
    <col min="12311" max="12311" width="8" style="174" bestFit="1" customWidth="1"/>
    <col min="12312" max="12312" width="12.140625" style="174" bestFit="1" customWidth="1"/>
    <col min="12313" max="12313" width="8" style="174" bestFit="1" customWidth="1"/>
    <col min="12314" max="12314" width="12.140625" style="174" bestFit="1" customWidth="1"/>
    <col min="12315" max="12315" width="8" style="174" bestFit="1" customWidth="1"/>
    <col min="12316" max="12544" width="9.140625" style="174"/>
    <col min="12545" max="12545" width="50.7109375" style="174" bestFit="1" customWidth="1"/>
    <col min="12546" max="12546" width="12.140625" style="174" bestFit="1" customWidth="1"/>
    <col min="12547" max="12547" width="8" style="174" bestFit="1" customWidth="1"/>
    <col min="12548" max="12548" width="12.140625" style="174" bestFit="1" customWidth="1"/>
    <col min="12549" max="12549" width="8" style="174" bestFit="1" customWidth="1"/>
    <col min="12550" max="12550" width="12.140625" style="174" bestFit="1" customWidth="1"/>
    <col min="12551" max="12551" width="9" style="174" bestFit="1" customWidth="1"/>
    <col min="12552" max="12552" width="12.140625" style="174" bestFit="1" customWidth="1"/>
    <col min="12553" max="12553" width="8" style="174" bestFit="1" customWidth="1"/>
    <col min="12554" max="12554" width="12.140625" style="174" bestFit="1" customWidth="1"/>
    <col min="12555" max="12555" width="8" style="174" bestFit="1" customWidth="1"/>
    <col min="12556" max="12556" width="12.140625" style="174" bestFit="1" customWidth="1"/>
    <col min="12557" max="12557" width="8" style="174" bestFit="1" customWidth="1"/>
    <col min="12558" max="12558" width="9.140625" style="174" bestFit="1" customWidth="1"/>
    <col min="12559" max="12559" width="4" style="174" bestFit="1" customWidth="1"/>
    <col min="12560" max="12560" width="12.140625" style="174" bestFit="1" customWidth="1"/>
    <col min="12561" max="12561" width="8" style="174" bestFit="1" customWidth="1"/>
    <col min="12562" max="12562" width="12.140625" style="174" bestFit="1" customWidth="1"/>
    <col min="12563" max="12563" width="8" style="174" bestFit="1" customWidth="1"/>
    <col min="12564" max="12564" width="12.140625" style="174" bestFit="1" customWidth="1"/>
    <col min="12565" max="12565" width="8" style="174" bestFit="1" customWidth="1"/>
    <col min="12566" max="12566" width="12.140625" style="174" bestFit="1" customWidth="1"/>
    <col min="12567" max="12567" width="8" style="174" bestFit="1" customWidth="1"/>
    <col min="12568" max="12568" width="12.140625" style="174" bestFit="1" customWidth="1"/>
    <col min="12569" max="12569" width="8" style="174" bestFit="1" customWidth="1"/>
    <col min="12570" max="12570" width="12.140625" style="174" bestFit="1" customWidth="1"/>
    <col min="12571" max="12571" width="8" style="174" bestFit="1" customWidth="1"/>
    <col min="12572" max="12800" width="9.140625" style="174"/>
    <col min="12801" max="12801" width="50.7109375" style="174" bestFit="1" customWidth="1"/>
    <col min="12802" max="12802" width="12.140625" style="174" bestFit="1" customWidth="1"/>
    <col min="12803" max="12803" width="8" style="174" bestFit="1" customWidth="1"/>
    <col min="12804" max="12804" width="12.140625" style="174" bestFit="1" customWidth="1"/>
    <col min="12805" max="12805" width="8" style="174" bestFit="1" customWidth="1"/>
    <col min="12806" max="12806" width="12.140625" style="174" bestFit="1" customWidth="1"/>
    <col min="12807" max="12807" width="9" style="174" bestFit="1" customWidth="1"/>
    <col min="12808" max="12808" width="12.140625" style="174" bestFit="1" customWidth="1"/>
    <col min="12809" max="12809" width="8" style="174" bestFit="1" customWidth="1"/>
    <col min="12810" max="12810" width="12.140625" style="174" bestFit="1" customWidth="1"/>
    <col min="12811" max="12811" width="8" style="174" bestFit="1" customWidth="1"/>
    <col min="12812" max="12812" width="12.140625" style="174" bestFit="1" customWidth="1"/>
    <col min="12813" max="12813" width="8" style="174" bestFit="1" customWidth="1"/>
    <col min="12814" max="12814" width="9.140625" style="174" bestFit="1" customWidth="1"/>
    <col min="12815" max="12815" width="4" style="174" bestFit="1" customWidth="1"/>
    <col min="12816" max="12816" width="12.140625" style="174" bestFit="1" customWidth="1"/>
    <col min="12817" max="12817" width="8" style="174" bestFit="1" customWidth="1"/>
    <col min="12818" max="12818" width="12.140625" style="174" bestFit="1" customWidth="1"/>
    <col min="12819" max="12819" width="8" style="174" bestFit="1" customWidth="1"/>
    <col min="12820" max="12820" width="12.140625" style="174" bestFit="1" customWidth="1"/>
    <col min="12821" max="12821" width="8" style="174" bestFit="1" customWidth="1"/>
    <col min="12822" max="12822" width="12.140625" style="174" bestFit="1" customWidth="1"/>
    <col min="12823" max="12823" width="8" style="174" bestFit="1" customWidth="1"/>
    <col min="12824" max="12824" width="12.140625" style="174" bestFit="1" customWidth="1"/>
    <col min="12825" max="12825" width="8" style="174" bestFit="1" customWidth="1"/>
    <col min="12826" max="12826" width="12.140625" style="174" bestFit="1" customWidth="1"/>
    <col min="12827" max="12827" width="8" style="174" bestFit="1" customWidth="1"/>
    <col min="12828" max="13056" width="9.140625" style="174"/>
    <col min="13057" max="13057" width="50.7109375" style="174" bestFit="1" customWidth="1"/>
    <col min="13058" max="13058" width="12.140625" style="174" bestFit="1" customWidth="1"/>
    <col min="13059" max="13059" width="8" style="174" bestFit="1" customWidth="1"/>
    <col min="13060" max="13060" width="12.140625" style="174" bestFit="1" customWidth="1"/>
    <col min="13061" max="13061" width="8" style="174" bestFit="1" customWidth="1"/>
    <col min="13062" max="13062" width="12.140625" style="174" bestFit="1" customWidth="1"/>
    <col min="13063" max="13063" width="9" style="174" bestFit="1" customWidth="1"/>
    <col min="13064" max="13064" width="12.140625" style="174" bestFit="1" customWidth="1"/>
    <col min="13065" max="13065" width="8" style="174" bestFit="1" customWidth="1"/>
    <col min="13066" max="13066" width="12.140625" style="174" bestFit="1" customWidth="1"/>
    <col min="13067" max="13067" width="8" style="174" bestFit="1" customWidth="1"/>
    <col min="13068" max="13068" width="12.140625" style="174" bestFit="1" customWidth="1"/>
    <col min="13069" max="13069" width="8" style="174" bestFit="1" customWidth="1"/>
    <col min="13070" max="13070" width="9.140625" style="174" bestFit="1" customWidth="1"/>
    <col min="13071" max="13071" width="4" style="174" bestFit="1" customWidth="1"/>
    <col min="13072" max="13072" width="12.140625" style="174" bestFit="1" customWidth="1"/>
    <col min="13073" max="13073" width="8" style="174" bestFit="1" customWidth="1"/>
    <col min="13074" max="13074" width="12.140625" style="174" bestFit="1" customWidth="1"/>
    <col min="13075" max="13075" width="8" style="174" bestFit="1" customWidth="1"/>
    <col min="13076" max="13076" width="12.140625" style="174" bestFit="1" customWidth="1"/>
    <col min="13077" max="13077" width="8" style="174" bestFit="1" customWidth="1"/>
    <col min="13078" max="13078" width="12.140625" style="174" bestFit="1" customWidth="1"/>
    <col min="13079" max="13079" width="8" style="174" bestFit="1" customWidth="1"/>
    <col min="13080" max="13080" width="12.140625" style="174" bestFit="1" customWidth="1"/>
    <col min="13081" max="13081" width="8" style="174" bestFit="1" customWidth="1"/>
    <col min="13082" max="13082" width="12.140625" style="174" bestFit="1" customWidth="1"/>
    <col min="13083" max="13083" width="8" style="174" bestFit="1" customWidth="1"/>
    <col min="13084" max="13312" width="9.140625" style="174"/>
    <col min="13313" max="13313" width="50.7109375" style="174" bestFit="1" customWidth="1"/>
    <col min="13314" max="13314" width="12.140625" style="174" bestFit="1" customWidth="1"/>
    <col min="13315" max="13315" width="8" style="174" bestFit="1" customWidth="1"/>
    <col min="13316" max="13316" width="12.140625" style="174" bestFit="1" customWidth="1"/>
    <col min="13317" max="13317" width="8" style="174" bestFit="1" customWidth="1"/>
    <col min="13318" max="13318" width="12.140625" style="174" bestFit="1" customWidth="1"/>
    <col min="13319" max="13319" width="9" style="174" bestFit="1" customWidth="1"/>
    <col min="13320" max="13320" width="12.140625" style="174" bestFit="1" customWidth="1"/>
    <col min="13321" max="13321" width="8" style="174" bestFit="1" customWidth="1"/>
    <col min="13322" max="13322" width="12.140625" style="174" bestFit="1" customWidth="1"/>
    <col min="13323" max="13323" width="8" style="174" bestFit="1" customWidth="1"/>
    <col min="13324" max="13324" width="12.140625" style="174" bestFit="1" customWidth="1"/>
    <col min="13325" max="13325" width="8" style="174" bestFit="1" customWidth="1"/>
    <col min="13326" max="13326" width="9.140625" style="174" bestFit="1" customWidth="1"/>
    <col min="13327" max="13327" width="4" style="174" bestFit="1" customWidth="1"/>
    <col min="13328" max="13328" width="12.140625" style="174" bestFit="1" customWidth="1"/>
    <col min="13329" max="13329" width="8" style="174" bestFit="1" customWidth="1"/>
    <col min="13330" max="13330" width="12.140625" style="174" bestFit="1" customWidth="1"/>
    <col min="13331" max="13331" width="8" style="174" bestFit="1" customWidth="1"/>
    <col min="13332" max="13332" width="12.140625" style="174" bestFit="1" customWidth="1"/>
    <col min="13333" max="13333" width="8" style="174" bestFit="1" customWidth="1"/>
    <col min="13334" max="13334" width="12.140625" style="174" bestFit="1" customWidth="1"/>
    <col min="13335" max="13335" width="8" style="174" bestFit="1" customWidth="1"/>
    <col min="13336" max="13336" width="12.140625" style="174" bestFit="1" customWidth="1"/>
    <col min="13337" max="13337" width="8" style="174" bestFit="1" customWidth="1"/>
    <col min="13338" max="13338" width="12.140625" style="174" bestFit="1" customWidth="1"/>
    <col min="13339" max="13339" width="8" style="174" bestFit="1" customWidth="1"/>
    <col min="13340" max="13568" width="9.140625" style="174"/>
    <col min="13569" max="13569" width="50.7109375" style="174" bestFit="1" customWidth="1"/>
    <col min="13570" max="13570" width="12.140625" style="174" bestFit="1" customWidth="1"/>
    <col min="13571" max="13571" width="8" style="174" bestFit="1" customWidth="1"/>
    <col min="13572" max="13572" width="12.140625" style="174" bestFit="1" customWidth="1"/>
    <col min="13573" max="13573" width="8" style="174" bestFit="1" customWidth="1"/>
    <col min="13574" max="13574" width="12.140625" style="174" bestFit="1" customWidth="1"/>
    <col min="13575" max="13575" width="9" style="174" bestFit="1" customWidth="1"/>
    <col min="13576" max="13576" width="12.140625" style="174" bestFit="1" customWidth="1"/>
    <col min="13577" max="13577" width="8" style="174" bestFit="1" customWidth="1"/>
    <col min="13578" max="13578" width="12.140625" style="174" bestFit="1" customWidth="1"/>
    <col min="13579" max="13579" width="8" style="174" bestFit="1" customWidth="1"/>
    <col min="13580" max="13580" width="12.140625" style="174" bestFit="1" customWidth="1"/>
    <col min="13581" max="13581" width="8" style="174" bestFit="1" customWidth="1"/>
    <col min="13582" max="13582" width="9.140625" style="174" bestFit="1" customWidth="1"/>
    <col min="13583" max="13583" width="4" style="174" bestFit="1" customWidth="1"/>
    <col min="13584" max="13584" width="12.140625" style="174" bestFit="1" customWidth="1"/>
    <col min="13585" max="13585" width="8" style="174" bestFit="1" customWidth="1"/>
    <col min="13586" max="13586" width="12.140625" style="174" bestFit="1" customWidth="1"/>
    <col min="13587" max="13587" width="8" style="174" bestFit="1" customWidth="1"/>
    <col min="13588" max="13588" width="12.140625" style="174" bestFit="1" customWidth="1"/>
    <col min="13589" max="13589" width="8" style="174" bestFit="1" customWidth="1"/>
    <col min="13590" max="13590" width="12.140625" style="174" bestFit="1" customWidth="1"/>
    <col min="13591" max="13591" width="8" style="174" bestFit="1" customWidth="1"/>
    <col min="13592" max="13592" width="12.140625" style="174" bestFit="1" customWidth="1"/>
    <col min="13593" max="13593" width="8" style="174" bestFit="1" customWidth="1"/>
    <col min="13594" max="13594" width="12.140625" style="174" bestFit="1" customWidth="1"/>
    <col min="13595" max="13595" width="8" style="174" bestFit="1" customWidth="1"/>
    <col min="13596" max="13824" width="9.140625" style="174"/>
    <col min="13825" max="13825" width="50.7109375" style="174" bestFit="1" customWidth="1"/>
    <col min="13826" max="13826" width="12.140625" style="174" bestFit="1" customWidth="1"/>
    <col min="13827" max="13827" width="8" style="174" bestFit="1" customWidth="1"/>
    <col min="13828" max="13828" width="12.140625" style="174" bestFit="1" customWidth="1"/>
    <col min="13829" max="13829" width="8" style="174" bestFit="1" customWidth="1"/>
    <col min="13830" max="13830" width="12.140625" style="174" bestFit="1" customWidth="1"/>
    <col min="13831" max="13831" width="9" style="174" bestFit="1" customWidth="1"/>
    <col min="13832" max="13832" width="12.140625" style="174" bestFit="1" customWidth="1"/>
    <col min="13833" max="13833" width="8" style="174" bestFit="1" customWidth="1"/>
    <col min="13834" max="13834" width="12.140625" style="174" bestFit="1" customWidth="1"/>
    <col min="13835" max="13835" width="8" style="174" bestFit="1" customWidth="1"/>
    <col min="13836" max="13836" width="12.140625" style="174" bestFit="1" customWidth="1"/>
    <col min="13837" max="13837" width="8" style="174" bestFit="1" customWidth="1"/>
    <col min="13838" max="13838" width="9.140625" style="174" bestFit="1" customWidth="1"/>
    <col min="13839" max="13839" width="4" style="174" bestFit="1" customWidth="1"/>
    <col min="13840" max="13840" width="12.140625" style="174" bestFit="1" customWidth="1"/>
    <col min="13841" max="13841" width="8" style="174" bestFit="1" customWidth="1"/>
    <col min="13842" max="13842" width="12.140625" style="174" bestFit="1" customWidth="1"/>
    <col min="13843" max="13843" width="8" style="174" bestFit="1" customWidth="1"/>
    <col min="13844" max="13844" width="12.140625" style="174" bestFit="1" customWidth="1"/>
    <col min="13845" max="13845" width="8" style="174" bestFit="1" customWidth="1"/>
    <col min="13846" max="13846" width="12.140625" style="174" bestFit="1" customWidth="1"/>
    <col min="13847" max="13847" width="8" style="174" bestFit="1" customWidth="1"/>
    <col min="13848" max="13848" width="12.140625" style="174" bestFit="1" customWidth="1"/>
    <col min="13849" max="13849" width="8" style="174" bestFit="1" customWidth="1"/>
    <col min="13850" max="13850" width="12.140625" style="174" bestFit="1" customWidth="1"/>
    <col min="13851" max="13851" width="8" style="174" bestFit="1" customWidth="1"/>
    <col min="13852" max="14080" width="9.140625" style="174"/>
    <col min="14081" max="14081" width="50.7109375" style="174" bestFit="1" customWidth="1"/>
    <col min="14082" max="14082" width="12.140625" style="174" bestFit="1" customWidth="1"/>
    <col min="14083" max="14083" width="8" style="174" bestFit="1" customWidth="1"/>
    <col min="14084" max="14084" width="12.140625" style="174" bestFit="1" customWidth="1"/>
    <col min="14085" max="14085" width="8" style="174" bestFit="1" customWidth="1"/>
    <col min="14086" max="14086" width="12.140625" style="174" bestFit="1" customWidth="1"/>
    <col min="14087" max="14087" width="9" style="174" bestFit="1" customWidth="1"/>
    <col min="14088" max="14088" width="12.140625" style="174" bestFit="1" customWidth="1"/>
    <col min="14089" max="14089" width="8" style="174" bestFit="1" customWidth="1"/>
    <col min="14090" max="14090" width="12.140625" style="174" bestFit="1" customWidth="1"/>
    <col min="14091" max="14091" width="8" style="174" bestFit="1" customWidth="1"/>
    <col min="14092" max="14092" width="12.140625" style="174" bestFit="1" customWidth="1"/>
    <col min="14093" max="14093" width="8" style="174" bestFit="1" customWidth="1"/>
    <col min="14094" max="14094" width="9.140625" style="174" bestFit="1" customWidth="1"/>
    <col min="14095" max="14095" width="4" style="174" bestFit="1" customWidth="1"/>
    <col min="14096" max="14096" width="12.140625" style="174" bestFit="1" customWidth="1"/>
    <col min="14097" max="14097" width="8" style="174" bestFit="1" customWidth="1"/>
    <col min="14098" max="14098" width="12.140625" style="174" bestFit="1" customWidth="1"/>
    <col min="14099" max="14099" width="8" style="174" bestFit="1" customWidth="1"/>
    <col min="14100" max="14100" width="12.140625" style="174" bestFit="1" customWidth="1"/>
    <col min="14101" max="14101" width="8" style="174" bestFit="1" customWidth="1"/>
    <col min="14102" max="14102" width="12.140625" style="174" bestFit="1" customWidth="1"/>
    <col min="14103" max="14103" width="8" style="174" bestFit="1" customWidth="1"/>
    <col min="14104" max="14104" width="12.140625" style="174" bestFit="1" customWidth="1"/>
    <col min="14105" max="14105" width="8" style="174" bestFit="1" customWidth="1"/>
    <col min="14106" max="14106" width="12.140625" style="174" bestFit="1" customWidth="1"/>
    <col min="14107" max="14107" width="8" style="174" bestFit="1" customWidth="1"/>
    <col min="14108" max="14336" width="9.140625" style="174"/>
    <col min="14337" max="14337" width="50.7109375" style="174" bestFit="1" customWidth="1"/>
    <col min="14338" max="14338" width="12.140625" style="174" bestFit="1" customWidth="1"/>
    <col min="14339" max="14339" width="8" style="174" bestFit="1" customWidth="1"/>
    <col min="14340" max="14340" width="12.140625" style="174" bestFit="1" customWidth="1"/>
    <col min="14341" max="14341" width="8" style="174" bestFit="1" customWidth="1"/>
    <col min="14342" max="14342" width="12.140625" style="174" bestFit="1" customWidth="1"/>
    <col min="14343" max="14343" width="9" style="174" bestFit="1" customWidth="1"/>
    <col min="14344" max="14344" width="12.140625" style="174" bestFit="1" customWidth="1"/>
    <col min="14345" max="14345" width="8" style="174" bestFit="1" customWidth="1"/>
    <col min="14346" max="14346" width="12.140625" style="174" bestFit="1" customWidth="1"/>
    <col min="14347" max="14347" width="8" style="174" bestFit="1" customWidth="1"/>
    <col min="14348" max="14348" width="12.140625" style="174" bestFit="1" customWidth="1"/>
    <col min="14349" max="14349" width="8" style="174" bestFit="1" customWidth="1"/>
    <col min="14350" max="14350" width="9.140625" style="174" bestFit="1" customWidth="1"/>
    <col min="14351" max="14351" width="4" style="174" bestFit="1" customWidth="1"/>
    <col min="14352" max="14352" width="12.140625" style="174" bestFit="1" customWidth="1"/>
    <col min="14353" max="14353" width="8" style="174" bestFit="1" customWidth="1"/>
    <col min="14354" max="14354" width="12.140625" style="174" bestFit="1" customWidth="1"/>
    <col min="14355" max="14355" width="8" style="174" bestFit="1" customWidth="1"/>
    <col min="14356" max="14356" width="12.140625" style="174" bestFit="1" customWidth="1"/>
    <col min="14357" max="14357" width="8" style="174" bestFit="1" customWidth="1"/>
    <col min="14358" max="14358" width="12.140625" style="174" bestFit="1" customWidth="1"/>
    <col min="14359" max="14359" width="8" style="174" bestFit="1" customWidth="1"/>
    <col min="14360" max="14360" width="12.140625" style="174" bestFit="1" customWidth="1"/>
    <col min="14361" max="14361" width="8" style="174" bestFit="1" customWidth="1"/>
    <col min="14362" max="14362" width="12.140625" style="174" bestFit="1" customWidth="1"/>
    <col min="14363" max="14363" width="8" style="174" bestFit="1" customWidth="1"/>
    <col min="14364" max="14592" width="9.140625" style="174"/>
    <col min="14593" max="14593" width="50.7109375" style="174" bestFit="1" customWidth="1"/>
    <col min="14594" max="14594" width="12.140625" style="174" bestFit="1" customWidth="1"/>
    <col min="14595" max="14595" width="8" style="174" bestFit="1" customWidth="1"/>
    <col min="14596" max="14596" width="12.140625" style="174" bestFit="1" customWidth="1"/>
    <col min="14597" max="14597" width="8" style="174" bestFit="1" customWidth="1"/>
    <col min="14598" max="14598" width="12.140625" style="174" bestFit="1" customWidth="1"/>
    <col min="14599" max="14599" width="9" style="174" bestFit="1" customWidth="1"/>
    <col min="14600" max="14600" width="12.140625" style="174" bestFit="1" customWidth="1"/>
    <col min="14601" max="14601" width="8" style="174" bestFit="1" customWidth="1"/>
    <col min="14602" max="14602" width="12.140625" style="174" bestFit="1" customWidth="1"/>
    <col min="14603" max="14603" width="8" style="174" bestFit="1" customWidth="1"/>
    <col min="14604" max="14604" width="12.140625" style="174" bestFit="1" customWidth="1"/>
    <col min="14605" max="14605" width="8" style="174" bestFit="1" customWidth="1"/>
    <col min="14606" max="14606" width="9.140625" style="174" bestFit="1" customWidth="1"/>
    <col min="14607" max="14607" width="4" style="174" bestFit="1" customWidth="1"/>
    <col min="14608" max="14608" width="12.140625" style="174" bestFit="1" customWidth="1"/>
    <col min="14609" max="14609" width="8" style="174" bestFit="1" customWidth="1"/>
    <col min="14610" max="14610" width="12.140625" style="174" bestFit="1" customWidth="1"/>
    <col min="14611" max="14611" width="8" style="174" bestFit="1" customWidth="1"/>
    <col min="14612" max="14612" width="12.140625" style="174" bestFit="1" customWidth="1"/>
    <col min="14613" max="14613" width="8" style="174" bestFit="1" customWidth="1"/>
    <col min="14614" max="14614" width="12.140625" style="174" bestFit="1" customWidth="1"/>
    <col min="14615" max="14615" width="8" style="174" bestFit="1" customWidth="1"/>
    <col min="14616" max="14616" width="12.140625" style="174" bestFit="1" customWidth="1"/>
    <col min="14617" max="14617" width="8" style="174" bestFit="1" customWidth="1"/>
    <col min="14618" max="14618" width="12.140625" style="174" bestFit="1" customWidth="1"/>
    <col min="14619" max="14619" width="8" style="174" bestFit="1" customWidth="1"/>
    <col min="14620" max="14848" width="9.140625" style="174"/>
    <col min="14849" max="14849" width="50.7109375" style="174" bestFit="1" customWidth="1"/>
    <col min="14850" max="14850" width="12.140625" style="174" bestFit="1" customWidth="1"/>
    <col min="14851" max="14851" width="8" style="174" bestFit="1" customWidth="1"/>
    <col min="14852" max="14852" width="12.140625" style="174" bestFit="1" customWidth="1"/>
    <col min="14853" max="14853" width="8" style="174" bestFit="1" customWidth="1"/>
    <col min="14854" max="14854" width="12.140625" style="174" bestFit="1" customWidth="1"/>
    <col min="14855" max="14855" width="9" style="174" bestFit="1" customWidth="1"/>
    <col min="14856" max="14856" width="12.140625" style="174" bestFit="1" customWidth="1"/>
    <col min="14857" max="14857" width="8" style="174" bestFit="1" customWidth="1"/>
    <col min="14858" max="14858" width="12.140625" style="174" bestFit="1" customWidth="1"/>
    <col min="14859" max="14859" width="8" style="174" bestFit="1" customWidth="1"/>
    <col min="14860" max="14860" width="12.140625" style="174" bestFit="1" customWidth="1"/>
    <col min="14861" max="14861" width="8" style="174" bestFit="1" customWidth="1"/>
    <col min="14862" max="14862" width="9.140625" style="174" bestFit="1" customWidth="1"/>
    <col min="14863" max="14863" width="4" style="174" bestFit="1" customWidth="1"/>
    <col min="14864" max="14864" width="12.140625" style="174" bestFit="1" customWidth="1"/>
    <col min="14865" max="14865" width="8" style="174" bestFit="1" customWidth="1"/>
    <col min="14866" max="14866" width="12.140625" style="174" bestFit="1" customWidth="1"/>
    <col min="14867" max="14867" width="8" style="174" bestFit="1" customWidth="1"/>
    <col min="14868" max="14868" width="12.140625" style="174" bestFit="1" customWidth="1"/>
    <col min="14869" max="14869" width="8" style="174" bestFit="1" customWidth="1"/>
    <col min="14870" max="14870" width="12.140625" style="174" bestFit="1" customWidth="1"/>
    <col min="14871" max="14871" width="8" style="174" bestFit="1" customWidth="1"/>
    <col min="14872" max="14872" width="12.140625" style="174" bestFit="1" customWidth="1"/>
    <col min="14873" max="14873" width="8" style="174" bestFit="1" customWidth="1"/>
    <col min="14874" max="14874" width="12.140625" style="174" bestFit="1" customWidth="1"/>
    <col min="14875" max="14875" width="8" style="174" bestFit="1" customWidth="1"/>
    <col min="14876" max="15104" width="9.140625" style="174"/>
    <col min="15105" max="15105" width="50.7109375" style="174" bestFit="1" customWidth="1"/>
    <col min="15106" max="15106" width="12.140625" style="174" bestFit="1" customWidth="1"/>
    <col min="15107" max="15107" width="8" style="174" bestFit="1" customWidth="1"/>
    <col min="15108" max="15108" width="12.140625" style="174" bestFit="1" customWidth="1"/>
    <col min="15109" max="15109" width="8" style="174" bestFit="1" customWidth="1"/>
    <col min="15110" max="15110" width="12.140625" style="174" bestFit="1" customWidth="1"/>
    <col min="15111" max="15111" width="9" style="174" bestFit="1" customWidth="1"/>
    <col min="15112" max="15112" width="12.140625" style="174" bestFit="1" customWidth="1"/>
    <col min="15113" max="15113" width="8" style="174" bestFit="1" customWidth="1"/>
    <col min="15114" max="15114" width="12.140625" style="174" bestFit="1" customWidth="1"/>
    <col min="15115" max="15115" width="8" style="174" bestFit="1" customWidth="1"/>
    <col min="15116" max="15116" width="12.140625" style="174" bestFit="1" customWidth="1"/>
    <col min="15117" max="15117" width="8" style="174" bestFit="1" customWidth="1"/>
    <col min="15118" max="15118" width="9.140625" style="174" bestFit="1" customWidth="1"/>
    <col min="15119" max="15119" width="4" style="174" bestFit="1" customWidth="1"/>
    <col min="15120" max="15120" width="12.140625" style="174" bestFit="1" customWidth="1"/>
    <col min="15121" max="15121" width="8" style="174" bestFit="1" customWidth="1"/>
    <col min="15122" max="15122" width="12.140625" style="174" bestFit="1" customWidth="1"/>
    <col min="15123" max="15123" width="8" style="174" bestFit="1" customWidth="1"/>
    <col min="15124" max="15124" width="12.140625" style="174" bestFit="1" customWidth="1"/>
    <col min="15125" max="15125" width="8" style="174" bestFit="1" customWidth="1"/>
    <col min="15126" max="15126" width="12.140625" style="174" bestFit="1" customWidth="1"/>
    <col min="15127" max="15127" width="8" style="174" bestFit="1" customWidth="1"/>
    <col min="15128" max="15128" width="12.140625" style="174" bestFit="1" customWidth="1"/>
    <col min="15129" max="15129" width="8" style="174" bestFit="1" customWidth="1"/>
    <col min="15130" max="15130" width="12.140625" style="174" bestFit="1" customWidth="1"/>
    <col min="15131" max="15131" width="8" style="174" bestFit="1" customWidth="1"/>
    <col min="15132" max="15360" width="9.140625" style="174"/>
    <col min="15361" max="15361" width="50.7109375" style="174" bestFit="1" customWidth="1"/>
    <col min="15362" max="15362" width="12.140625" style="174" bestFit="1" customWidth="1"/>
    <col min="15363" max="15363" width="8" style="174" bestFit="1" customWidth="1"/>
    <col min="15364" max="15364" width="12.140625" style="174" bestFit="1" customWidth="1"/>
    <col min="15365" max="15365" width="8" style="174" bestFit="1" customWidth="1"/>
    <col min="15366" max="15366" width="12.140625" style="174" bestFit="1" customWidth="1"/>
    <col min="15367" max="15367" width="9" style="174" bestFit="1" customWidth="1"/>
    <col min="15368" max="15368" width="12.140625" style="174" bestFit="1" customWidth="1"/>
    <col min="15369" max="15369" width="8" style="174" bestFit="1" customWidth="1"/>
    <col min="15370" max="15370" width="12.140625" style="174" bestFit="1" customWidth="1"/>
    <col min="15371" max="15371" width="8" style="174" bestFit="1" customWidth="1"/>
    <col min="15372" max="15372" width="12.140625" style="174" bestFit="1" customWidth="1"/>
    <col min="15373" max="15373" width="8" style="174" bestFit="1" customWidth="1"/>
    <col min="15374" max="15374" width="9.140625" style="174" bestFit="1" customWidth="1"/>
    <col min="15375" max="15375" width="4" style="174" bestFit="1" customWidth="1"/>
    <col min="15376" max="15376" width="12.140625" style="174" bestFit="1" customWidth="1"/>
    <col min="15377" max="15377" width="8" style="174" bestFit="1" customWidth="1"/>
    <col min="15378" max="15378" width="12.140625" style="174" bestFit="1" customWidth="1"/>
    <col min="15379" max="15379" width="8" style="174" bestFit="1" customWidth="1"/>
    <col min="15380" max="15380" width="12.140625" style="174" bestFit="1" customWidth="1"/>
    <col min="15381" max="15381" width="8" style="174" bestFit="1" customWidth="1"/>
    <col min="15382" max="15382" width="12.140625" style="174" bestFit="1" customWidth="1"/>
    <col min="15383" max="15383" width="8" style="174" bestFit="1" customWidth="1"/>
    <col min="15384" max="15384" width="12.140625" style="174" bestFit="1" customWidth="1"/>
    <col min="15385" max="15385" width="8" style="174" bestFit="1" customWidth="1"/>
    <col min="15386" max="15386" width="12.140625" style="174" bestFit="1" customWidth="1"/>
    <col min="15387" max="15387" width="8" style="174" bestFit="1" customWidth="1"/>
    <col min="15388" max="15616" width="9.140625" style="174"/>
    <col min="15617" max="15617" width="50.7109375" style="174" bestFit="1" customWidth="1"/>
    <col min="15618" max="15618" width="12.140625" style="174" bestFit="1" customWidth="1"/>
    <col min="15619" max="15619" width="8" style="174" bestFit="1" customWidth="1"/>
    <col min="15620" max="15620" width="12.140625" style="174" bestFit="1" customWidth="1"/>
    <col min="15621" max="15621" width="8" style="174" bestFit="1" customWidth="1"/>
    <col min="15622" max="15622" width="12.140625" style="174" bestFit="1" customWidth="1"/>
    <col min="15623" max="15623" width="9" style="174" bestFit="1" customWidth="1"/>
    <col min="15624" max="15624" width="12.140625" style="174" bestFit="1" customWidth="1"/>
    <col min="15625" max="15625" width="8" style="174" bestFit="1" customWidth="1"/>
    <col min="15626" max="15626" width="12.140625" style="174" bestFit="1" customWidth="1"/>
    <col min="15627" max="15627" width="8" style="174" bestFit="1" customWidth="1"/>
    <col min="15628" max="15628" width="12.140625" style="174" bestFit="1" customWidth="1"/>
    <col min="15629" max="15629" width="8" style="174" bestFit="1" customWidth="1"/>
    <col min="15630" max="15630" width="9.140625" style="174" bestFit="1" customWidth="1"/>
    <col min="15631" max="15631" width="4" style="174" bestFit="1" customWidth="1"/>
    <col min="15632" max="15632" width="12.140625" style="174" bestFit="1" customWidth="1"/>
    <col min="15633" max="15633" width="8" style="174" bestFit="1" customWidth="1"/>
    <col min="15634" max="15634" width="12.140625" style="174" bestFit="1" customWidth="1"/>
    <col min="15635" max="15635" width="8" style="174" bestFit="1" customWidth="1"/>
    <col min="15636" max="15636" width="12.140625" style="174" bestFit="1" customWidth="1"/>
    <col min="15637" max="15637" width="8" style="174" bestFit="1" customWidth="1"/>
    <col min="15638" max="15638" width="12.140625" style="174" bestFit="1" customWidth="1"/>
    <col min="15639" max="15639" width="8" style="174" bestFit="1" customWidth="1"/>
    <col min="15640" max="15640" width="12.140625" style="174" bestFit="1" customWidth="1"/>
    <col min="15641" max="15641" width="8" style="174" bestFit="1" customWidth="1"/>
    <col min="15642" max="15642" width="12.140625" style="174" bestFit="1" customWidth="1"/>
    <col min="15643" max="15643" width="8" style="174" bestFit="1" customWidth="1"/>
    <col min="15644" max="15872" width="9.140625" style="174"/>
    <col min="15873" max="15873" width="50.7109375" style="174" bestFit="1" customWidth="1"/>
    <col min="15874" max="15874" width="12.140625" style="174" bestFit="1" customWidth="1"/>
    <col min="15875" max="15875" width="8" style="174" bestFit="1" customWidth="1"/>
    <col min="15876" max="15876" width="12.140625" style="174" bestFit="1" customWidth="1"/>
    <col min="15877" max="15877" width="8" style="174" bestFit="1" customWidth="1"/>
    <col min="15878" max="15878" width="12.140625" style="174" bestFit="1" customWidth="1"/>
    <col min="15879" max="15879" width="9" style="174" bestFit="1" customWidth="1"/>
    <col min="15880" max="15880" width="12.140625" style="174" bestFit="1" customWidth="1"/>
    <col min="15881" max="15881" width="8" style="174" bestFit="1" customWidth="1"/>
    <col min="15882" max="15882" width="12.140625" style="174" bestFit="1" customWidth="1"/>
    <col min="15883" max="15883" width="8" style="174" bestFit="1" customWidth="1"/>
    <col min="15884" max="15884" width="12.140625" style="174" bestFit="1" customWidth="1"/>
    <col min="15885" max="15885" width="8" style="174" bestFit="1" customWidth="1"/>
    <col min="15886" max="15886" width="9.140625" style="174" bestFit="1" customWidth="1"/>
    <col min="15887" max="15887" width="4" style="174" bestFit="1" customWidth="1"/>
    <col min="15888" max="15888" width="12.140625" style="174" bestFit="1" customWidth="1"/>
    <col min="15889" max="15889" width="8" style="174" bestFit="1" customWidth="1"/>
    <col min="15890" max="15890" width="12.140625" style="174" bestFit="1" customWidth="1"/>
    <col min="15891" max="15891" width="8" style="174" bestFit="1" customWidth="1"/>
    <col min="15892" max="15892" width="12.140625" style="174" bestFit="1" customWidth="1"/>
    <col min="15893" max="15893" width="8" style="174" bestFit="1" customWidth="1"/>
    <col min="15894" max="15894" width="12.140625" style="174" bestFit="1" customWidth="1"/>
    <col min="15895" max="15895" width="8" style="174" bestFit="1" customWidth="1"/>
    <col min="15896" max="15896" width="12.140625" style="174" bestFit="1" customWidth="1"/>
    <col min="15897" max="15897" width="8" style="174" bestFit="1" customWidth="1"/>
    <col min="15898" max="15898" width="12.140625" style="174" bestFit="1" customWidth="1"/>
    <col min="15899" max="15899" width="8" style="174" bestFit="1" customWidth="1"/>
    <col min="15900" max="16128" width="9.140625" style="174"/>
    <col min="16129" max="16129" width="50.7109375" style="174" bestFit="1" customWidth="1"/>
    <col min="16130" max="16130" width="12.140625" style="174" bestFit="1" customWidth="1"/>
    <col min="16131" max="16131" width="8" style="174" bestFit="1" customWidth="1"/>
    <col min="16132" max="16132" width="12.140625" style="174" bestFit="1" customWidth="1"/>
    <col min="16133" max="16133" width="8" style="174" bestFit="1" customWidth="1"/>
    <col min="16134" max="16134" width="12.140625" style="174" bestFit="1" customWidth="1"/>
    <col min="16135" max="16135" width="9" style="174" bestFit="1" customWidth="1"/>
    <col min="16136" max="16136" width="12.140625" style="174" bestFit="1" customWidth="1"/>
    <col min="16137" max="16137" width="8" style="174" bestFit="1" customWidth="1"/>
    <col min="16138" max="16138" width="12.140625" style="174" bestFit="1" customWidth="1"/>
    <col min="16139" max="16139" width="8" style="174" bestFit="1" customWidth="1"/>
    <col min="16140" max="16140" width="12.140625" style="174" bestFit="1" customWidth="1"/>
    <col min="16141" max="16141" width="8" style="174" bestFit="1" customWidth="1"/>
    <col min="16142" max="16142" width="9.140625" style="174" bestFit="1" customWidth="1"/>
    <col min="16143" max="16143" width="4" style="174" bestFit="1" customWidth="1"/>
    <col min="16144" max="16144" width="12.140625" style="174" bestFit="1" customWidth="1"/>
    <col min="16145" max="16145" width="8" style="174" bestFit="1" customWidth="1"/>
    <col min="16146" max="16146" width="12.140625" style="174" bestFit="1" customWidth="1"/>
    <col min="16147" max="16147" width="8" style="174" bestFit="1" customWidth="1"/>
    <col min="16148" max="16148" width="12.140625" style="174" bestFit="1" customWidth="1"/>
    <col min="16149" max="16149" width="8" style="174" bestFit="1" customWidth="1"/>
    <col min="16150" max="16150" width="12.140625" style="174" bestFit="1" customWidth="1"/>
    <col min="16151" max="16151" width="8" style="174" bestFit="1" customWidth="1"/>
    <col min="16152" max="16152" width="12.140625" style="174" bestFit="1" customWidth="1"/>
    <col min="16153" max="16153" width="8" style="174" bestFit="1" customWidth="1"/>
    <col min="16154" max="16154" width="12.140625" style="174" bestFit="1" customWidth="1"/>
    <col min="16155" max="16155" width="8" style="174" bestFit="1" customWidth="1"/>
    <col min="16156" max="16384" width="9.140625" style="174"/>
  </cols>
  <sheetData>
    <row r="1" spans="1:27">
      <c r="A1" s="1" t="s">
        <v>2067</v>
      </c>
    </row>
    <row r="2" spans="1:27">
      <c r="A2" s="135" t="s">
        <v>236</v>
      </c>
      <c r="B2" s="134" t="s">
        <v>13</v>
      </c>
      <c r="C2" s="167"/>
      <c r="D2" s="338" t="s">
        <v>411</v>
      </c>
      <c r="E2" s="338"/>
      <c r="F2" s="338" t="s">
        <v>412</v>
      </c>
      <c r="G2" s="338"/>
      <c r="H2" s="338" t="s">
        <v>413</v>
      </c>
      <c r="I2" s="338"/>
      <c r="J2" s="338" t="s">
        <v>414</v>
      </c>
      <c r="K2" s="338"/>
      <c r="L2" s="338" t="s">
        <v>415</v>
      </c>
      <c r="M2" s="338"/>
      <c r="N2" s="338" t="s">
        <v>416</v>
      </c>
      <c r="O2" s="338"/>
      <c r="P2" s="338" t="s">
        <v>417</v>
      </c>
      <c r="Q2" s="338"/>
      <c r="R2" s="338" t="s">
        <v>418</v>
      </c>
      <c r="S2" s="338"/>
      <c r="T2" s="338" t="s">
        <v>419</v>
      </c>
      <c r="U2" s="338"/>
      <c r="V2" s="338" t="s">
        <v>420</v>
      </c>
      <c r="W2" s="338"/>
      <c r="X2" s="338" t="s">
        <v>421</v>
      </c>
      <c r="Y2" s="338"/>
      <c r="Z2" s="338" t="s">
        <v>422</v>
      </c>
      <c r="AA2" s="338"/>
    </row>
    <row r="3" spans="1:27">
      <c r="A3" s="131" t="s">
        <v>423</v>
      </c>
      <c r="B3" s="130"/>
      <c r="C3" s="168"/>
      <c r="D3" s="339"/>
      <c r="E3" s="339"/>
      <c r="F3" s="339"/>
      <c r="G3" s="339"/>
      <c r="H3" s="339"/>
      <c r="I3" s="339"/>
      <c r="J3" s="339"/>
      <c r="K3" s="339"/>
      <c r="L3" s="339"/>
      <c r="M3" s="339"/>
      <c r="N3" s="339"/>
      <c r="O3" s="339"/>
      <c r="P3" s="339"/>
      <c r="Q3" s="339"/>
      <c r="R3" s="339"/>
      <c r="S3" s="339"/>
      <c r="T3" s="339"/>
      <c r="U3" s="339"/>
      <c r="V3" s="339"/>
      <c r="W3" s="339"/>
      <c r="X3" s="339"/>
      <c r="Y3" s="339"/>
      <c r="Z3" s="339"/>
      <c r="AA3" s="339"/>
    </row>
    <row r="4" spans="1:27">
      <c r="A4" s="176"/>
      <c r="B4" s="169" t="s">
        <v>4</v>
      </c>
      <c r="C4" s="170" t="s">
        <v>5</v>
      </c>
      <c r="D4" s="169" t="s">
        <v>4</v>
      </c>
      <c r="E4" s="170" t="s">
        <v>5</v>
      </c>
      <c r="F4" s="169" t="s">
        <v>4</v>
      </c>
      <c r="G4" s="170" t="s">
        <v>5</v>
      </c>
      <c r="H4" s="169" t="s">
        <v>4</v>
      </c>
      <c r="I4" s="170" t="s">
        <v>5</v>
      </c>
      <c r="J4" s="169" t="s">
        <v>4</v>
      </c>
      <c r="K4" s="170" t="s">
        <v>5</v>
      </c>
      <c r="L4" s="169" t="s">
        <v>4</v>
      </c>
      <c r="M4" s="170" t="s">
        <v>5</v>
      </c>
      <c r="N4" s="169" t="s">
        <v>4</v>
      </c>
      <c r="O4" s="170" t="s">
        <v>5</v>
      </c>
      <c r="P4" s="169" t="s">
        <v>4</v>
      </c>
      <c r="Q4" s="170" t="s">
        <v>5</v>
      </c>
      <c r="R4" s="169" t="s">
        <v>4</v>
      </c>
      <c r="S4" s="170" t="s">
        <v>5</v>
      </c>
      <c r="T4" s="169" t="s">
        <v>4</v>
      </c>
      <c r="U4" s="170" t="s">
        <v>5</v>
      </c>
      <c r="V4" s="169" t="s">
        <v>4</v>
      </c>
      <c r="W4" s="170" t="s">
        <v>5</v>
      </c>
      <c r="X4" s="169" t="s">
        <v>4</v>
      </c>
      <c r="Y4" s="170" t="s">
        <v>5</v>
      </c>
      <c r="Z4" s="169" t="s">
        <v>4</v>
      </c>
      <c r="AA4" s="170" t="s">
        <v>5</v>
      </c>
    </row>
    <row r="5" spans="1:27">
      <c r="A5" s="1" t="s">
        <v>130</v>
      </c>
    </row>
    <row r="6" spans="1:27">
      <c r="A6" s="1" t="s">
        <v>142</v>
      </c>
      <c r="B6" s="118">
        <v>5383516817.3400002</v>
      </c>
      <c r="C6" s="54">
        <v>95.458399999999997</v>
      </c>
      <c r="D6" s="118">
        <v>226411810.88</v>
      </c>
      <c r="E6" s="54">
        <v>99.702299999999994</v>
      </c>
      <c r="F6" s="118">
        <v>578091292.53999996</v>
      </c>
      <c r="G6" s="54">
        <v>100.0309</v>
      </c>
      <c r="H6" s="118">
        <v>94902400.359999999</v>
      </c>
      <c r="I6" s="54">
        <v>96.352400000000003</v>
      </c>
      <c r="J6" s="118">
        <v>195655442.63999999</v>
      </c>
      <c r="K6" s="54">
        <v>97.428299999999993</v>
      </c>
      <c r="L6" s="118">
        <v>611299466.13</v>
      </c>
      <c r="M6" s="54">
        <v>98.084999999999994</v>
      </c>
      <c r="N6" s="118">
        <v>7992038</v>
      </c>
      <c r="O6" s="54">
        <v>100</v>
      </c>
      <c r="P6" s="118">
        <v>644320430</v>
      </c>
      <c r="Q6" s="54">
        <v>93.689599999999999</v>
      </c>
      <c r="R6" s="118">
        <v>1743243709</v>
      </c>
      <c r="S6" s="54">
        <v>92.452600000000004</v>
      </c>
      <c r="T6" s="118">
        <v>281441387.69999999</v>
      </c>
      <c r="U6" s="54">
        <v>99.444000000000003</v>
      </c>
      <c r="V6" s="118">
        <v>65731818</v>
      </c>
      <c r="W6" s="54">
        <v>98.584199999999996</v>
      </c>
      <c r="X6" s="118">
        <v>316847131.48000002</v>
      </c>
      <c r="Y6" s="54">
        <v>91.224699999999999</v>
      </c>
      <c r="Z6" s="118">
        <v>617579890.61000001</v>
      </c>
      <c r="AA6" s="54">
        <v>97.438199999999995</v>
      </c>
    </row>
    <row r="7" spans="1:27">
      <c r="A7" s="24" t="s">
        <v>141</v>
      </c>
      <c r="B7" s="175">
        <v>166777734.09999999</v>
      </c>
      <c r="C7" s="177">
        <v>2.9571999999999998</v>
      </c>
      <c r="D7" s="175">
        <v>317486.73</v>
      </c>
      <c r="E7" s="177">
        <v>0.13980000000000001</v>
      </c>
      <c r="F7" s="175">
        <v>-237993.08</v>
      </c>
      <c r="G7" s="177">
        <v>-4.1200000000000001E-2</v>
      </c>
      <c r="H7" s="175">
        <v>3592720.28</v>
      </c>
      <c r="I7" s="177">
        <v>3.6476000000000002</v>
      </c>
      <c r="J7" s="175">
        <v>4751409.7300000004</v>
      </c>
      <c r="K7" s="177">
        <v>2.3660000000000001</v>
      </c>
      <c r="L7" s="175">
        <v>11935167.220000001</v>
      </c>
      <c r="M7" s="177">
        <v>1.915</v>
      </c>
      <c r="N7" s="175">
        <v>0</v>
      </c>
      <c r="O7" s="177">
        <v>0</v>
      </c>
      <c r="P7" s="175">
        <v>29089705.359999999</v>
      </c>
      <c r="Q7" s="177">
        <v>4.2298999999999998</v>
      </c>
      <c r="R7" s="175">
        <v>84471158.140000001</v>
      </c>
      <c r="S7" s="177">
        <v>4.4798999999999998</v>
      </c>
      <c r="T7" s="175">
        <v>1573595.76</v>
      </c>
      <c r="U7" s="177">
        <v>0.55600000000000005</v>
      </c>
      <c r="V7" s="175">
        <v>873939.05</v>
      </c>
      <c r="W7" s="177">
        <v>1.3107</v>
      </c>
      <c r="X7" s="175">
        <v>19226965.48</v>
      </c>
      <c r="Y7" s="177">
        <v>5.5357000000000003</v>
      </c>
      <c r="Z7" s="175">
        <v>11183579.43</v>
      </c>
      <c r="AA7" s="177">
        <v>1.7645</v>
      </c>
    </row>
    <row r="8" spans="1:27">
      <c r="A8" s="174" t="s">
        <v>246</v>
      </c>
      <c r="B8" s="175">
        <v>0</v>
      </c>
      <c r="C8" s="177">
        <v>0</v>
      </c>
      <c r="D8" s="175">
        <v>0</v>
      </c>
      <c r="E8" s="177">
        <v>0</v>
      </c>
      <c r="F8" s="175">
        <v>0</v>
      </c>
      <c r="G8" s="177">
        <v>0</v>
      </c>
      <c r="H8" s="175">
        <v>0</v>
      </c>
      <c r="I8" s="177">
        <v>0</v>
      </c>
      <c r="J8" s="175">
        <v>0</v>
      </c>
      <c r="K8" s="177">
        <v>0</v>
      </c>
      <c r="L8" s="175">
        <v>0</v>
      </c>
      <c r="M8" s="177">
        <v>0</v>
      </c>
      <c r="N8" s="175">
        <v>0</v>
      </c>
      <c r="O8" s="177">
        <v>0</v>
      </c>
      <c r="P8" s="175">
        <v>0</v>
      </c>
      <c r="Q8" s="177">
        <v>0</v>
      </c>
      <c r="R8" s="175">
        <v>0</v>
      </c>
      <c r="S8" s="177">
        <v>0</v>
      </c>
      <c r="T8" s="175">
        <v>0</v>
      </c>
      <c r="U8" s="177">
        <v>0</v>
      </c>
      <c r="V8" s="175">
        <v>0</v>
      </c>
      <c r="W8" s="177">
        <v>0</v>
      </c>
      <c r="X8" s="175">
        <v>0</v>
      </c>
      <c r="Y8" s="177">
        <v>0</v>
      </c>
      <c r="Z8" s="175">
        <v>0</v>
      </c>
      <c r="AA8" s="177">
        <v>0</v>
      </c>
    </row>
    <row r="9" spans="1:27">
      <c r="A9" s="174" t="s">
        <v>247</v>
      </c>
      <c r="B9" s="175">
        <v>15055912.869999999</v>
      </c>
      <c r="C9" s="177">
        <v>0.26700000000000002</v>
      </c>
      <c r="D9" s="175">
        <v>0</v>
      </c>
      <c r="E9" s="177">
        <v>0</v>
      </c>
      <c r="F9" s="175">
        <v>0</v>
      </c>
      <c r="G9" s="177">
        <v>0</v>
      </c>
      <c r="H9" s="175">
        <v>0</v>
      </c>
      <c r="I9" s="177">
        <v>0</v>
      </c>
      <c r="J9" s="175">
        <v>0</v>
      </c>
      <c r="K9" s="177">
        <v>0</v>
      </c>
      <c r="L9" s="175">
        <v>0</v>
      </c>
      <c r="M9" s="177">
        <v>0</v>
      </c>
      <c r="N9" s="175">
        <v>0</v>
      </c>
      <c r="O9" s="177">
        <v>0</v>
      </c>
      <c r="P9" s="175">
        <v>0</v>
      </c>
      <c r="Q9" s="177">
        <v>0</v>
      </c>
      <c r="R9" s="175">
        <v>0</v>
      </c>
      <c r="S9" s="177">
        <v>0</v>
      </c>
      <c r="T9" s="175">
        <v>0</v>
      </c>
      <c r="U9" s="177">
        <v>0</v>
      </c>
      <c r="V9" s="175">
        <v>0</v>
      </c>
      <c r="W9" s="177">
        <v>0</v>
      </c>
      <c r="X9" s="175">
        <v>10002445.51</v>
      </c>
      <c r="Y9" s="177">
        <v>2.8797999999999999</v>
      </c>
      <c r="Z9" s="175">
        <v>5053467.3600000003</v>
      </c>
      <c r="AA9" s="177">
        <v>0.79730000000000001</v>
      </c>
    </row>
    <row r="10" spans="1:27">
      <c r="A10" s="24" t="s">
        <v>248</v>
      </c>
      <c r="B10" s="175">
        <v>74005068.530000001</v>
      </c>
      <c r="C10" s="177">
        <v>1.3122</v>
      </c>
      <c r="D10" s="175">
        <v>358628.23</v>
      </c>
      <c r="E10" s="177">
        <v>0.15790000000000001</v>
      </c>
      <c r="F10" s="175">
        <v>59359.66</v>
      </c>
      <c r="G10" s="177">
        <v>1.03E-2</v>
      </c>
      <c r="H10" s="175">
        <v>0</v>
      </c>
      <c r="I10" s="177">
        <v>0</v>
      </c>
      <c r="J10" s="175">
        <v>119414.58</v>
      </c>
      <c r="K10" s="177">
        <v>5.9499999999999997E-2</v>
      </c>
      <c r="L10" s="175">
        <v>0</v>
      </c>
      <c r="M10" s="177">
        <v>0</v>
      </c>
      <c r="N10" s="175">
        <v>0</v>
      </c>
      <c r="O10" s="177">
        <v>0</v>
      </c>
      <c r="P10" s="175">
        <v>14308351</v>
      </c>
      <c r="Q10" s="177">
        <v>2.0806</v>
      </c>
      <c r="R10" s="175">
        <v>57839625</v>
      </c>
      <c r="S10" s="177">
        <v>3.0674999999999999</v>
      </c>
      <c r="T10" s="175">
        <v>0</v>
      </c>
      <c r="U10" s="177">
        <v>0</v>
      </c>
      <c r="V10" s="175">
        <v>70067.429999999993</v>
      </c>
      <c r="W10" s="177">
        <v>0.1051</v>
      </c>
      <c r="X10" s="175">
        <v>1249622.6299999999</v>
      </c>
      <c r="Y10" s="177">
        <v>0.35980000000000001</v>
      </c>
      <c r="Z10" s="175">
        <v>0</v>
      </c>
      <c r="AA10" s="177">
        <v>0</v>
      </c>
    </row>
    <row r="11" spans="1:27" ht="13.5" thickBot="1">
      <c r="A11" s="174" t="s">
        <v>126</v>
      </c>
      <c r="B11" s="175">
        <v>293584.59000000003</v>
      </c>
      <c r="C11" s="177">
        <v>5.1999999999999998E-3</v>
      </c>
      <c r="D11" s="175">
        <v>0</v>
      </c>
      <c r="E11" s="177">
        <v>0</v>
      </c>
      <c r="F11" s="175">
        <v>0</v>
      </c>
      <c r="G11" s="177">
        <v>0</v>
      </c>
      <c r="H11" s="175">
        <v>0</v>
      </c>
      <c r="I11" s="177">
        <v>0</v>
      </c>
      <c r="J11" s="175">
        <v>293584.59000000003</v>
      </c>
      <c r="K11" s="177">
        <v>0.1462</v>
      </c>
      <c r="L11" s="175">
        <v>0</v>
      </c>
      <c r="M11" s="177">
        <v>0</v>
      </c>
      <c r="N11" s="175">
        <v>0</v>
      </c>
      <c r="O11" s="177">
        <v>0</v>
      </c>
      <c r="P11" s="175">
        <v>0</v>
      </c>
      <c r="Q11" s="177">
        <v>0</v>
      </c>
      <c r="R11" s="175">
        <v>0</v>
      </c>
      <c r="S11" s="177">
        <v>0</v>
      </c>
      <c r="T11" s="175">
        <v>0</v>
      </c>
      <c r="U11" s="177">
        <v>0</v>
      </c>
      <c r="V11" s="175">
        <v>0</v>
      </c>
      <c r="W11" s="177">
        <v>0</v>
      </c>
      <c r="X11" s="175">
        <v>0</v>
      </c>
      <c r="Y11" s="177">
        <v>0</v>
      </c>
      <c r="Z11" s="175">
        <v>0</v>
      </c>
      <c r="AA11" s="177">
        <v>0</v>
      </c>
    </row>
    <row r="12" spans="1:27" ht="14.25" thickTop="1" thickBot="1">
      <c r="A12" s="171" t="s">
        <v>2</v>
      </c>
      <c r="B12" s="152">
        <v>5639649117.4300003</v>
      </c>
      <c r="C12" s="172">
        <v>100</v>
      </c>
      <c r="D12" s="152">
        <v>227087925.84</v>
      </c>
      <c r="E12" s="172">
        <v>100</v>
      </c>
      <c r="F12" s="152">
        <v>577912659.12</v>
      </c>
      <c r="G12" s="172">
        <v>100</v>
      </c>
      <c r="H12" s="152">
        <v>98495120.640000001</v>
      </c>
      <c r="I12" s="172">
        <v>100</v>
      </c>
      <c r="J12" s="152">
        <v>200819851.53999999</v>
      </c>
      <c r="K12" s="172">
        <v>100</v>
      </c>
      <c r="L12" s="152">
        <v>623234633.35000002</v>
      </c>
      <c r="M12" s="172">
        <v>100</v>
      </c>
      <c r="N12" s="152">
        <v>7992038</v>
      </c>
      <c r="O12" s="172">
        <v>100</v>
      </c>
      <c r="P12" s="152">
        <v>687718486.36000001</v>
      </c>
      <c r="Q12" s="172">
        <v>100</v>
      </c>
      <c r="R12" s="152">
        <v>1885554492.1400001</v>
      </c>
      <c r="S12" s="172">
        <v>100</v>
      </c>
      <c r="T12" s="152">
        <v>283014983.45999998</v>
      </c>
      <c r="U12" s="172">
        <v>100</v>
      </c>
      <c r="V12" s="152">
        <v>66675824.479999997</v>
      </c>
      <c r="W12" s="172">
        <v>100</v>
      </c>
      <c r="X12" s="152">
        <v>347326165.10000002</v>
      </c>
      <c r="Y12" s="172">
        <v>100</v>
      </c>
      <c r="Z12" s="152">
        <v>633816937.39999998</v>
      </c>
      <c r="AA12" s="172">
        <v>100</v>
      </c>
    </row>
    <row r="13" spans="1:27" ht="13.5" thickTop="1">
      <c r="A13" s="1" t="s">
        <v>124</v>
      </c>
    </row>
    <row r="14" spans="1:27">
      <c r="A14" s="174" t="s">
        <v>202</v>
      </c>
      <c r="B14" s="175">
        <v>0</v>
      </c>
      <c r="C14" s="177">
        <v>0</v>
      </c>
      <c r="D14" s="175">
        <v>0</v>
      </c>
      <c r="E14" s="177">
        <v>0</v>
      </c>
      <c r="F14" s="175">
        <v>0</v>
      </c>
      <c r="G14" s="177">
        <v>0</v>
      </c>
      <c r="H14" s="175">
        <v>0</v>
      </c>
      <c r="I14" s="177">
        <v>0</v>
      </c>
      <c r="J14" s="175">
        <v>0</v>
      </c>
      <c r="K14" s="177">
        <v>0</v>
      </c>
      <c r="L14" s="175">
        <v>0</v>
      </c>
      <c r="M14" s="177">
        <v>0</v>
      </c>
      <c r="N14" s="175">
        <v>0</v>
      </c>
      <c r="O14" s="177">
        <v>0</v>
      </c>
      <c r="P14" s="175">
        <v>0</v>
      </c>
      <c r="Q14" s="177">
        <v>0</v>
      </c>
      <c r="R14" s="175">
        <v>0</v>
      </c>
      <c r="S14" s="177">
        <v>0</v>
      </c>
      <c r="T14" s="175">
        <v>0</v>
      </c>
      <c r="U14" s="177">
        <v>0</v>
      </c>
      <c r="V14" s="175">
        <v>0</v>
      </c>
      <c r="W14" s="177">
        <v>0</v>
      </c>
      <c r="X14" s="175">
        <v>0</v>
      </c>
      <c r="Y14" s="177">
        <v>0</v>
      </c>
      <c r="Z14" s="175">
        <v>0</v>
      </c>
      <c r="AA14" s="177">
        <v>0</v>
      </c>
    </row>
    <row r="15" spans="1:27">
      <c r="A15" s="174" t="s">
        <v>201</v>
      </c>
      <c r="B15" s="175">
        <v>0</v>
      </c>
      <c r="C15" s="177">
        <v>0</v>
      </c>
      <c r="D15" s="175">
        <v>0</v>
      </c>
      <c r="E15" s="177">
        <v>0</v>
      </c>
      <c r="F15" s="175">
        <v>0</v>
      </c>
      <c r="G15" s="177">
        <v>0</v>
      </c>
      <c r="H15" s="175">
        <v>0</v>
      </c>
      <c r="I15" s="177">
        <v>0</v>
      </c>
      <c r="J15" s="175">
        <v>0</v>
      </c>
      <c r="K15" s="177">
        <v>0</v>
      </c>
      <c r="L15" s="175">
        <v>0</v>
      </c>
      <c r="M15" s="177">
        <v>0</v>
      </c>
      <c r="N15" s="175">
        <v>0</v>
      </c>
      <c r="O15" s="177">
        <v>0</v>
      </c>
      <c r="P15" s="175">
        <v>0</v>
      </c>
      <c r="Q15" s="177">
        <v>0</v>
      </c>
      <c r="R15" s="175">
        <v>0</v>
      </c>
      <c r="S15" s="177">
        <v>0</v>
      </c>
      <c r="T15" s="175">
        <v>0</v>
      </c>
      <c r="U15" s="177">
        <v>0</v>
      </c>
      <c r="V15" s="175">
        <v>0</v>
      </c>
      <c r="W15" s="177">
        <v>0</v>
      </c>
      <c r="X15" s="175">
        <v>0</v>
      </c>
      <c r="Y15" s="177">
        <v>0</v>
      </c>
      <c r="Z15" s="175">
        <v>0</v>
      </c>
      <c r="AA15" s="177">
        <v>0</v>
      </c>
    </row>
    <row r="16" spans="1:27">
      <c r="A16" s="174" t="s">
        <v>200</v>
      </c>
      <c r="B16" s="175">
        <v>0</v>
      </c>
      <c r="C16" s="177">
        <v>0</v>
      </c>
      <c r="D16" s="175">
        <v>0</v>
      </c>
      <c r="E16" s="177">
        <v>0</v>
      </c>
      <c r="F16" s="175">
        <v>0</v>
      </c>
      <c r="G16" s="177">
        <v>0</v>
      </c>
      <c r="H16" s="175">
        <v>0</v>
      </c>
      <c r="I16" s="177">
        <v>0</v>
      </c>
      <c r="J16" s="175">
        <v>0</v>
      </c>
      <c r="K16" s="177">
        <v>0</v>
      </c>
      <c r="L16" s="175">
        <v>0</v>
      </c>
      <c r="M16" s="177">
        <v>0</v>
      </c>
      <c r="N16" s="175">
        <v>0</v>
      </c>
      <c r="O16" s="177">
        <v>0</v>
      </c>
      <c r="P16" s="175">
        <v>0</v>
      </c>
      <c r="Q16" s="177">
        <v>0</v>
      </c>
      <c r="R16" s="175">
        <v>0</v>
      </c>
      <c r="S16" s="177">
        <v>0</v>
      </c>
      <c r="T16" s="175">
        <v>0</v>
      </c>
      <c r="U16" s="177">
        <v>0</v>
      </c>
      <c r="V16" s="175">
        <v>0</v>
      </c>
      <c r="W16" s="177">
        <v>0</v>
      </c>
      <c r="X16" s="175">
        <v>0</v>
      </c>
      <c r="Y16" s="177">
        <v>0</v>
      </c>
      <c r="Z16" s="175">
        <v>0</v>
      </c>
      <c r="AA16" s="177">
        <v>0</v>
      </c>
    </row>
    <row r="17" spans="1:27">
      <c r="A17" s="174" t="s">
        <v>199</v>
      </c>
      <c r="B17" s="175">
        <v>100168621.55</v>
      </c>
      <c r="C17" s="177">
        <v>1.7761</v>
      </c>
      <c r="D17" s="175">
        <v>0</v>
      </c>
      <c r="E17" s="177">
        <v>0</v>
      </c>
      <c r="F17" s="175">
        <v>2650004</v>
      </c>
      <c r="G17" s="177">
        <v>0.45850000000000002</v>
      </c>
      <c r="H17" s="175">
        <v>0</v>
      </c>
      <c r="I17" s="177">
        <v>0</v>
      </c>
      <c r="J17" s="175">
        <v>0</v>
      </c>
      <c r="K17" s="177">
        <v>0</v>
      </c>
      <c r="L17" s="175">
        <v>0</v>
      </c>
      <c r="M17" s="177">
        <v>0</v>
      </c>
      <c r="N17" s="175">
        <v>0</v>
      </c>
      <c r="O17" s="177">
        <v>0</v>
      </c>
      <c r="P17" s="175">
        <v>45568512</v>
      </c>
      <c r="Q17" s="177">
        <v>6.6260000000000003</v>
      </c>
      <c r="R17" s="175">
        <v>0</v>
      </c>
      <c r="S17" s="177">
        <v>0</v>
      </c>
      <c r="T17" s="175">
        <v>0</v>
      </c>
      <c r="U17" s="177">
        <v>0</v>
      </c>
      <c r="V17" s="175">
        <v>0</v>
      </c>
      <c r="W17" s="177">
        <v>0</v>
      </c>
      <c r="X17" s="175">
        <v>33469393.649999999</v>
      </c>
      <c r="Y17" s="177">
        <v>9.6363000000000003</v>
      </c>
      <c r="Z17" s="175">
        <v>18480711.899999999</v>
      </c>
      <c r="AA17" s="177">
        <v>2.9157999999999999</v>
      </c>
    </row>
    <row r="18" spans="1:27">
      <c r="A18" s="174" t="s">
        <v>198</v>
      </c>
      <c r="B18" s="175">
        <v>0</v>
      </c>
      <c r="C18" s="177">
        <v>0</v>
      </c>
      <c r="D18" s="175">
        <v>0</v>
      </c>
      <c r="E18" s="177">
        <v>0</v>
      </c>
      <c r="F18" s="175">
        <v>0</v>
      </c>
      <c r="G18" s="177">
        <v>0</v>
      </c>
      <c r="H18" s="175">
        <v>0</v>
      </c>
      <c r="I18" s="177">
        <v>0</v>
      </c>
      <c r="J18" s="175">
        <v>0</v>
      </c>
      <c r="K18" s="177">
        <v>0</v>
      </c>
      <c r="L18" s="175">
        <v>0</v>
      </c>
      <c r="M18" s="177">
        <v>0</v>
      </c>
      <c r="N18" s="175">
        <v>0</v>
      </c>
      <c r="O18" s="177">
        <v>0</v>
      </c>
      <c r="P18" s="175">
        <v>0</v>
      </c>
      <c r="Q18" s="177">
        <v>0</v>
      </c>
      <c r="R18" s="175">
        <v>0</v>
      </c>
      <c r="S18" s="177">
        <v>0</v>
      </c>
      <c r="T18" s="175">
        <v>0</v>
      </c>
      <c r="U18" s="177">
        <v>0</v>
      </c>
      <c r="V18" s="175">
        <v>0</v>
      </c>
      <c r="W18" s="177">
        <v>0</v>
      </c>
      <c r="X18" s="175">
        <v>0</v>
      </c>
      <c r="Y18" s="177">
        <v>0</v>
      </c>
      <c r="Z18" s="175">
        <v>0</v>
      </c>
      <c r="AA18" s="177">
        <v>0</v>
      </c>
    </row>
    <row r="19" spans="1:27">
      <c r="A19" s="174" t="s">
        <v>197</v>
      </c>
      <c r="B19" s="175">
        <v>1907568.3</v>
      </c>
      <c r="C19" s="177">
        <v>3.3799999999999997E-2</v>
      </c>
      <c r="D19" s="175">
        <v>0</v>
      </c>
      <c r="E19" s="177">
        <v>0</v>
      </c>
      <c r="F19" s="175">
        <v>0</v>
      </c>
      <c r="G19" s="177">
        <v>0</v>
      </c>
      <c r="H19" s="175">
        <v>1907568.3</v>
      </c>
      <c r="I19" s="177">
        <v>1.9367000000000001</v>
      </c>
      <c r="J19" s="175">
        <v>0</v>
      </c>
      <c r="K19" s="177">
        <v>0</v>
      </c>
      <c r="L19" s="175">
        <v>0</v>
      </c>
      <c r="M19" s="177">
        <v>0</v>
      </c>
      <c r="N19" s="175">
        <v>0</v>
      </c>
      <c r="O19" s="177">
        <v>0</v>
      </c>
      <c r="P19" s="175">
        <v>0</v>
      </c>
      <c r="Q19" s="177">
        <v>0</v>
      </c>
      <c r="R19" s="175">
        <v>0</v>
      </c>
      <c r="S19" s="177">
        <v>0</v>
      </c>
      <c r="T19" s="175">
        <v>0</v>
      </c>
      <c r="U19" s="177">
        <v>0</v>
      </c>
      <c r="V19" s="175">
        <v>0</v>
      </c>
      <c r="W19" s="177">
        <v>0</v>
      </c>
      <c r="X19" s="175">
        <v>0</v>
      </c>
      <c r="Y19" s="177">
        <v>0</v>
      </c>
      <c r="Z19" s="175">
        <v>0</v>
      </c>
      <c r="AA19" s="177">
        <v>0</v>
      </c>
    </row>
    <row r="20" spans="1:27">
      <c r="A20" s="174" t="s">
        <v>196</v>
      </c>
      <c r="B20" s="175">
        <v>0</v>
      </c>
      <c r="C20" s="177">
        <v>0</v>
      </c>
      <c r="D20" s="175">
        <v>0</v>
      </c>
      <c r="E20" s="177">
        <v>0</v>
      </c>
      <c r="F20" s="175">
        <v>0</v>
      </c>
      <c r="G20" s="177">
        <v>0</v>
      </c>
      <c r="H20" s="175">
        <v>0</v>
      </c>
      <c r="I20" s="177">
        <v>0</v>
      </c>
      <c r="J20" s="175">
        <v>0</v>
      </c>
      <c r="K20" s="177">
        <v>0</v>
      </c>
      <c r="L20" s="175">
        <v>0</v>
      </c>
      <c r="M20" s="177">
        <v>0</v>
      </c>
      <c r="N20" s="175">
        <v>0</v>
      </c>
      <c r="O20" s="177">
        <v>0</v>
      </c>
      <c r="P20" s="175">
        <v>0</v>
      </c>
      <c r="Q20" s="177">
        <v>0</v>
      </c>
      <c r="R20" s="175">
        <v>0</v>
      </c>
      <c r="S20" s="177">
        <v>0</v>
      </c>
      <c r="T20" s="175">
        <v>0</v>
      </c>
      <c r="U20" s="177">
        <v>0</v>
      </c>
      <c r="V20" s="175">
        <v>0</v>
      </c>
      <c r="W20" s="177">
        <v>0</v>
      </c>
      <c r="X20" s="175">
        <v>0</v>
      </c>
      <c r="Y20" s="177">
        <v>0</v>
      </c>
      <c r="Z20" s="175">
        <v>0</v>
      </c>
      <c r="AA20" s="177">
        <v>0</v>
      </c>
    </row>
    <row r="21" spans="1:27">
      <c r="A21" s="174" t="s">
        <v>195</v>
      </c>
      <c r="B21" s="175">
        <v>0</v>
      </c>
      <c r="C21" s="177">
        <v>0</v>
      </c>
      <c r="D21" s="175">
        <v>0</v>
      </c>
      <c r="E21" s="177">
        <v>0</v>
      </c>
      <c r="F21" s="175">
        <v>0</v>
      </c>
      <c r="G21" s="177">
        <v>0</v>
      </c>
      <c r="H21" s="175">
        <v>0</v>
      </c>
      <c r="I21" s="177">
        <v>0</v>
      </c>
      <c r="J21" s="175">
        <v>0</v>
      </c>
      <c r="K21" s="177">
        <v>0</v>
      </c>
      <c r="L21" s="175">
        <v>0</v>
      </c>
      <c r="M21" s="177">
        <v>0</v>
      </c>
      <c r="N21" s="175">
        <v>0</v>
      </c>
      <c r="O21" s="177">
        <v>0</v>
      </c>
      <c r="P21" s="175">
        <v>0</v>
      </c>
      <c r="Q21" s="177">
        <v>0</v>
      </c>
      <c r="R21" s="175">
        <v>0</v>
      </c>
      <c r="S21" s="177">
        <v>0</v>
      </c>
      <c r="T21" s="175">
        <v>0</v>
      </c>
      <c r="U21" s="177">
        <v>0</v>
      </c>
      <c r="V21" s="175">
        <v>0</v>
      </c>
      <c r="W21" s="177">
        <v>0</v>
      </c>
      <c r="X21" s="175">
        <v>0</v>
      </c>
      <c r="Y21" s="177">
        <v>0</v>
      </c>
      <c r="Z21" s="175">
        <v>0</v>
      </c>
      <c r="AA21" s="177">
        <v>0</v>
      </c>
    </row>
    <row r="22" spans="1:27" ht="13.5" thickBot="1">
      <c r="A22" s="174" t="s">
        <v>194</v>
      </c>
      <c r="B22" s="175">
        <v>0</v>
      </c>
      <c r="C22" s="177">
        <v>0</v>
      </c>
      <c r="D22" s="175">
        <v>0</v>
      </c>
      <c r="E22" s="177">
        <v>0</v>
      </c>
      <c r="F22" s="175">
        <v>0</v>
      </c>
      <c r="G22" s="177">
        <v>0</v>
      </c>
      <c r="H22" s="175">
        <v>0</v>
      </c>
      <c r="I22" s="177">
        <v>0</v>
      </c>
      <c r="J22" s="175">
        <v>0</v>
      </c>
      <c r="K22" s="177">
        <v>0</v>
      </c>
      <c r="L22" s="175">
        <v>0</v>
      </c>
      <c r="M22" s="177">
        <v>0</v>
      </c>
      <c r="N22" s="175">
        <v>0</v>
      </c>
      <c r="O22" s="177">
        <v>0</v>
      </c>
      <c r="P22" s="175">
        <v>0</v>
      </c>
      <c r="Q22" s="177">
        <v>0</v>
      </c>
      <c r="R22" s="175">
        <v>0</v>
      </c>
      <c r="S22" s="177">
        <v>0</v>
      </c>
      <c r="T22" s="175">
        <v>0</v>
      </c>
      <c r="U22" s="177">
        <v>0</v>
      </c>
      <c r="V22" s="175">
        <v>0</v>
      </c>
      <c r="W22" s="177">
        <v>0</v>
      </c>
      <c r="X22" s="175">
        <v>0</v>
      </c>
      <c r="Y22" s="177">
        <v>0</v>
      </c>
      <c r="Z22" s="175">
        <v>0</v>
      </c>
      <c r="AA22" s="177">
        <v>0</v>
      </c>
    </row>
    <row r="23" spans="1:27" ht="14.25" thickTop="1" thickBot="1">
      <c r="A23" s="171" t="s">
        <v>193</v>
      </c>
      <c r="B23" s="152">
        <v>102076189.84999999</v>
      </c>
      <c r="C23" s="172">
        <v>1.81</v>
      </c>
      <c r="D23" s="152">
        <v>0</v>
      </c>
      <c r="E23" s="172">
        <v>0</v>
      </c>
      <c r="F23" s="152">
        <v>2650004</v>
      </c>
      <c r="G23" s="172">
        <v>0.45850000000000002</v>
      </c>
      <c r="H23" s="152">
        <v>1907568.3</v>
      </c>
      <c r="I23" s="172">
        <v>1.9367000000000001</v>
      </c>
      <c r="J23" s="152">
        <v>0</v>
      </c>
      <c r="K23" s="172">
        <v>0</v>
      </c>
      <c r="L23" s="152">
        <v>0</v>
      </c>
      <c r="M23" s="172">
        <v>0</v>
      </c>
      <c r="N23" s="152">
        <v>0</v>
      </c>
      <c r="O23" s="172">
        <v>0</v>
      </c>
      <c r="P23" s="152">
        <v>45568512</v>
      </c>
      <c r="Q23" s="172">
        <v>6.6260000000000003</v>
      </c>
      <c r="R23" s="152">
        <v>0</v>
      </c>
      <c r="S23" s="172">
        <v>0</v>
      </c>
      <c r="T23" s="152">
        <v>0</v>
      </c>
      <c r="U23" s="172">
        <v>0</v>
      </c>
      <c r="V23" s="152">
        <v>0</v>
      </c>
      <c r="W23" s="172">
        <v>0</v>
      </c>
      <c r="X23" s="152">
        <v>33469393.649999999</v>
      </c>
      <c r="Y23" s="172">
        <v>9.6363000000000003</v>
      </c>
      <c r="Z23" s="152">
        <v>18480711.899999999</v>
      </c>
      <c r="AA23" s="172">
        <v>2.9157999999999999</v>
      </c>
    </row>
    <row r="24" spans="1:27" ht="13.5" thickTop="1">
      <c r="A24" s="174" t="s">
        <v>192</v>
      </c>
      <c r="B24" s="175">
        <v>15854016.800000001</v>
      </c>
      <c r="C24" s="177">
        <v>0.28110000000000002</v>
      </c>
      <c r="D24" s="175">
        <v>4165469.2</v>
      </c>
      <c r="E24" s="177">
        <v>1.8343</v>
      </c>
      <c r="F24" s="175">
        <v>0</v>
      </c>
      <c r="G24" s="177">
        <v>0</v>
      </c>
      <c r="H24" s="175">
        <v>0</v>
      </c>
      <c r="I24" s="177">
        <v>0</v>
      </c>
      <c r="J24" s="175">
        <v>0</v>
      </c>
      <c r="K24" s="177">
        <v>0</v>
      </c>
      <c r="L24" s="175">
        <v>0</v>
      </c>
      <c r="M24" s="177">
        <v>0</v>
      </c>
      <c r="N24" s="175">
        <v>0</v>
      </c>
      <c r="O24" s="177">
        <v>0</v>
      </c>
      <c r="P24" s="175">
        <v>0</v>
      </c>
      <c r="Q24" s="177">
        <v>0</v>
      </c>
      <c r="R24" s="175">
        <v>0</v>
      </c>
      <c r="S24" s="177">
        <v>0</v>
      </c>
      <c r="T24" s="175">
        <v>0</v>
      </c>
      <c r="U24" s="177">
        <v>0</v>
      </c>
      <c r="V24" s="175">
        <v>811111.6</v>
      </c>
      <c r="W24" s="177">
        <v>1.2164999999999999</v>
      </c>
      <c r="X24" s="175">
        <v>0</v>
      </c>
      <c r="Y24" s="177">
        <v>0</v>
      </c>
      <c r="Z24" s="175">
        <v>10877436</v>
      </c>
      <c r="AA24" s="177">
        <v>1.7161999999999999</v>
      </c>
    </row>
    <row r="25" spans="1:27">
      <c r="A25" s="174" t="s">
        <v>191</v>
      </c>
      <c r="B25" s="175">
        <v>84995929.709999993</v>
      </c>
      <c r="C25" s="177">
        <v>1.5071000000000001</v>
      </c>
      <c r="D25" s="175">
        <v>17392677.300000001</v>
      </c>
      <c r="E25" s="177">
        <v>7.6589999999999998</v>
      </c>
      <c r="F25" s="175">
        <v>18163267.809999999</v>
      </c>
      <c r="G25" s="177">
        <v>3.1429</v>
      </c>
      <c r="H25" s="175">
        <v>1775499.3</v>
      </c>
      <c r="I25" s="177">
        <v>1.8026</v>
      </c>
      <c r="J25" s="175">
        <v>2151393.1</v>
      </c>
      <c r="K25" s="177">
        <v>1.0712999999999999</v>
      </c>
      <c r="L25" s="175">
        <v>42180124.100000001</v>
      </c>
      <c r="M25" s="177">
        <v>6.7679</v>
      </c>
      <c r="N25" s="175">
        <v>0</v>
      </c>
      <c r="O25" s="177">
        <v>0</v>
      </c>
      <c r="P25" s="175">
        <v>0</v>
      </c>
      <c r="Q25" s="177">
        <v>0</v>
      </c>
      <c r="R25" s="175">
        <v>0</v>
      </c>
      <c r="S25" s="177">
        <v>0</v>
      </c>
      <c r="T25" s="175">
        <v>0</v>
      </c>
      <c r="U25" s="177">
        <v>0</v>
      </c>
      <c r="V25" s="175">
        <v>3332968.1</v>
      </c>
      <c r="W25" s="177">
        <v>4.9988000000000001</v>
      </c>
      <c r="X25" s="175">
        <v>0</v>
      </c>
      <c r="Y25" s="177">
        <v>0</v>
      </c>
      <c r="Z25" s="175">
        <v>0</v>
      </c>
      <c r="AA25" s="177">
        <v>0</v>
      </c>
    </row>
    <row r="26" spans="1:27">
      <c r="A26" s="174" t="s">
        <v>190</v>
      </c>
      <c r="B26" s="175">
        <v>110121404.47</v>
      </c>
      <c r="C26" s="177">
        <v>1.9525999999999999</v>
      </c>
      <c r="D26" s="175">
        <v>13282223.98</v>
      </c>
      <c r="E26" s="177">
        <v>5.8489000000000004</v>
      </c>
      <c r="F26" s="175">
        <v>22573048.890000001</v>
      </c>
      <c r="G26" s="177">
        <v>3.9060000000000001</v>
      </c>
      <c r="H26" s="175">
        <v>7533210.0199999996</v>
      </c>
      <c r="I26" s="177">
        <v>7.6482999999999999</v>
      </c>
      <c r="J26" s="175">
        <v>13304335.02</v>
      </c>
      <c r="K26" s="177">
        <v>6.625</v>
      </c>
      <c r="L26" s="175">
        <v>0</v>
      </c>
      <c r="M26" s="177">
        <v>0</v>
      </c>
      <c r="N26" s="175">
        <v>0</v>
      </c>
      <c r="O26" s="177">
        <v>0</v>
      </c>
      <c r="P26" s="175">
        <v>0</v>
      </c>
      <c r="Q26" s="177">
        <v>0</v>
      </c>
      <c r="R26" s="175">
        <v>11404329</v>
      </c>
      <c r="S26" s="177">
        <v>0.6048</v>
      </c>
      <c r="T26" s="175">
        <v>0</v>
      </c>
      <c r="U26" s="177">
        <v>0</v>
      </c>
      <c r="V26" s="175">
        <v>0</v>
      </c>
      <c r="W26" s="177">
        <v>0</v>
      </c>
      <c r="X26" s="175">
        <v>0</v>
      </c>
      <c r="Y26" s="177">
        <v>0</v>
      </c>
      <c r="Z26" s="175">
        <v>42024257.560000002</v>
      </c>
      <c r="AA26" s="177">
        <v>6.6303000000000001</v>
      </c>
    </row>
    <row r="27" spans="1:27" ht="13.5" thickBot="1">
      <c r="A27" s="174" t="s">
        <v>189</v>
      </c>
      <c r="B27" s="175">
        <v>3566071615.46</v>
      </c>
      <c r="C27" s="177">
        <v>63.232199999999999</v>
      </c>
      <c r="D27" s="175">
        <v>106146707.83</v>
      </c>
      <c r="E27" s="177">
        <v>46.742600000000003</v>
      </c>
      <c r="F27" s="175">
        <v>386256478.55000001</v>
      </c>
      <c r="G27" s="177">
        <v>66.836500000000001</v>
      </c>
      <c r="H27" s="175">
        <v>62952621.880000003</v>
      </c>
      <c r="I27" s="177">
        <v>63.914499999999997</v>
      </c>
      <c r="J27" s="175">
        <v>107331365.22</v>
      </c>
      <c r="K27" s="177">
        <v>53.446599999999997</v>
      </c>
      <c r="L27" s="175">
        <v>428149468.44999999</v>
      </c>
      <c r="M27" s="177">
        <v>68.697999999999993</v>
      </c>
      <c r="N27" s="175">
        <v>0</v>
      </c>
      <c r="O27" s="177">
        <v>0</v>
      </c>
      <c r="P27" s="175">
        <v>469202967</v>
      </c>
      <c r="Q27" s="177">
        <v>68.225999999999999</v>
      </c>
      <c r="R27" s="175">
        <v>1077729390</v>
      </c>
      <c r="S27" s="177">
        <v>57.157200000000003</v>
      </c>
      <c r="T27" s="175">
        <v>236505965.69999999</v>
      </c>
      <c r="U27" s="177">
        <v>83.566599999999994</v>
      </c>
      <c r="V27" s="175">
        <v>38461377.149999999</v>
      </c>
      <c r="W27" s="177">
        <v>57.684100000000001</v>
      </c>
      <c r="X27" s="175">
        <v>218218131.72999999</v>
      </c>
      <c r="Y27" s="177">
        <v>62.828000000000003</v>
      </c>
      <c r="Z27" s="175">
        <v>435117141.94999999</v>
      </c>
      <c r="AA27" s="177">
        <v>68.650300000000001</v>
      </c>
    </row>
    <row r="28" spans="1:27" ht="14.25" thickTop="1" thickBot="1">
      <c r="A28" s="171" t="s">
        <v>188</v>
      </c>
      <c r="B28" s="152">
        <v>3777042966.4400001</v>
      </c>
      <c r="C28" s="172">
        <v>66.972999999999999</v>
      </c>
      <c r="D28" s="152">
        <v>140987078.31</v>
      </c>
      <c r="E28" s="172">
        <v>62.084800000000001</v>
      </c>
      <c r="F28" s="152">
        <v>426992795.25</v>
      </c>
      <c r="G28" s="172">
        <v>73.885400000000004</v>
      </c>
      <c r="H28" s="152">
        <v>72261331.200000003</v>
      </c>
      <c r="I28" s="172">
        <v>73.365399999999994</v>
      </c>
      <c r="J28" s="152">
        <v>122787093.34</v>
      </c>
      <c r="K28" s="172">
        <v>61.142899999999997</v>
      </c>
      <c r="L28" s="152">
        <v>470329592.55000001</v>
      </c>
      <c r="M28" s="172">
        <v>75.465900000000005</v>
      </c>
      <c r="N28" s="152">
        <v>0</v>
      </c>
      <c r="O28" s="172">
        <v>0</v>
      </c>
      <c r="P28" s="152">
        <v>469202967</v>
      </c>
      <c r="Q28" s="172">
        <v>68.225999999999999</v>
      </c>
      <c r="R28" s="152">
        <v>1089133719</v>
      </c>
      <c r="S28" s="172">
        <v>57.762</v>
      </c>
      <c r="T28" s="152">
        <v>236505965.69999999</v>
      </c>
      <c r="U28" s="172">
        <v>83.566599999999994</v>
      </c>
      <c r="V28" s="152">
        <v>42605456.850000001</v>
      </c>
      <c r="W28" s="172">
        <v>63.8994</v>
      </c>
      <c r="X28" s="152">
        <v>218218131.72999999</v>
      </c>
      <c r="Y28" s="172">
        <v>62.828000000000003</v>
      </c>
      <c r="Z28" s="152">
        <v>488018835.50999999</v>
      </c>
      <c r="AA28" s="172">
        <v>76.996799999999993</v>
      </c>
    </row>
    <row r="29" spans="1:27" ht="13.5" thickTop="1">
      <c r="A29" s="174" t="s">
        <v>187</v>
      </c>
      <c r="B29" s="175">
        <v>0</v>
      </c>
      <c r="C29" s="177">
        <v>0</v>
      </c>
      <c r="D29" s="175">
        <v>0</v>
      </c>
      <c r="E29" s="177">
        <v>0</v>
      </c>
      <c r="F29" s="175">
        <v>0</v>
      </c>
      <c r="G29" s="177">
        <v>0</v>
      </c>
      <c r="H29" s="175">
        <v>0</v>
      </c>
      <c r="I29" s="177">
        <v>0</v>
      </c>
      <c r="J29" s="175">
        <v>0</v>
      </c>
      <c r="K29" s="177">
        <v>0</v>
      </c>
      <c r="L29" s="175">
        <v>0</v>
      </c>
      <c r="M29" s="177">
        <v>0</v>
      </c>
      <c r="N29" s="175">
        <v>0</v>
      </c>
      <c r="O29" s="177">
        <v>0</v>
      </c>
      <c r="P29" s="175">
        <v>0</v>
      </c>
      <c r="Q29" s="177">
        <v>0</v>
      </c>
      <c r="R29" s="175">
        <v>0</v>
      </c>
      <c r="S29" s="177">
        <v>0</v>
      </c>
      <c r="T29" s="175">
        <v>0</v>
      </c>
      <c r="U29" s="177">
        <v>0</v>
      </c>
      <c r="V29" s="175">
        <v>0</v>
      </c>
      <c r="W29" s="177">
        <v>0</v>
      </c>
      <c r="X29" s="175">
        <v>0</v>
      </c>
      <c r="Y29" s="177">
        <v>0</v>
      </c>
      <c r="Z29" s="175">
        <v>0</v>
      </c>
      <c r="AA29" s="177">
        <v>0</v>
      </c>
    </row>
    <row r="30" spans="1:27">
      <c r="A30" s="174" t="s">
        <v>186</v>
      </c>
      <c r="B30" s="175">
        <v>0</v>
      </c>
      <c r="C30" s="177">
        <v>0</v>
      </c>
      <c r="D30" s="175">
        <v>0</v>
      </c>
      <c r="E30" s="177">
        <v>0</v>
      </c>
      <c r="F30" s="175">
        <v>0</v>
      </c>
      <c r="G30" s="177">
        <v>0</v>
      </c>
      <c r="H30" s="175">
        <v>0</v>
      </c>
      <c r="I30" s="177">
        <v>0</v>
      </c>
      <c r="J30" s="175">
        <v>0</v>
      </c>
      <c r="K30" s="177">
        <v>0</v>
      </c>
      <c r="L30" s="175">
        <v>0</v>
      </c>
      <c r="M30" s="177">
        <v>0</v>
      </c>
      <c r="N30" s="175">
        <v>0</v>
      </c>
      <c r="O30" s="177">
        <v>0</v>
      </c>
      <c r="P30" s="175">
        <v>0</v>
      </c>
      <c r="Q30" s="177">
        <v>0</v>
      </c>
      <c r="R30" s="175">
        <v>0</v>
      </c>
      <c r="S30" s="177">
        <v>0</v>
      </c>
      <c r="T30" s="175">
        <v>0</v>
      </c>
      <c r="U30" s="177">
        <v>0</v>
      </c>
      <c r="V30" s="175">
        <v>0</v>
      </c>
      <c r="W30" s="177">
        <v>0</v>
      </c>
      <c r="X30" s="175">
        <v>0</v>
      </c>
      <c r="Y30" s="177">
        <v>0</v>
      </c>
      <c r="Z30" s="175">
        <v>0</v>
      </c>
      <c r="AA30" s="177">
        <v>0</v>
      </c>
    </row>
    <row r="31" spans="1:27">
      <c r="A31" s="174" t="s">
        <v>185</v>
      </c>
      <c r="B31" s="175">
        <v>73166156</v>
      </c>
      <c r="C31" s="177">
        <v>1.2974000000000001</v>
      </c>
      <c r="D31" s="175">
        <v>2860825</v>
      </c>
      <c r="E31" s="177">
        <v>1.2598</v>
      </c>
      <c r="F31" s="175">
        <v>0</v>
      </c>
      <c r="G31" s="177">
        <v>0</v>
      </c>
      <c r="H31" s="175">
        <v>0</v>
      </c>
      <c r="I31" s="177">
        <v>0</v>
      </c>
      <c r="J31" s="175">
        <v>0</v>
      </c>
      <c r="K31" s="177">
        <v>0</v>
      </c>
      <c r="L31" s="175">
        <v>19017213.600000001</v>
      </c>
      <c r="M31" s="177">
        <v>3.0514000000000001</v>
      </c>
      <c r="N31" s="175">
        <v>0</v>
      </c>
      <c r="O31" s="177">
        <v>0</v>
      </c>
      <c r="P31" s="175">
        <v>0</v>
      </c>
      <c r="Q31" s="177">
        <v>0</v>
      </c>
      <c r="R31" s="175">
        <v>49986280</v>
      </c>
      <c r="S31" s="177">
        <v>2.6509999999999998</v>
      </c>
      <c r="T31" s="175">
        <v>0</v>
      </c>
      <c r="U31" s="177">
        <v>0</v>
      </c>
      <c r="V31" s="175">
        <v>1301837.3999999999</v>
      </c>
      <c r="W31" s="177">
        <v>1.9524999999999999</v>
      </c>
      <c r="X31" s="175">
        <v>0</v>
      </c>
      <c r="Y31" s="177">
        <v>0</v>
      </c>
      <c r="Z31" s="175">
        <v>0</v>
      </c>
      <c r="AA31" s="177">
        <v>0</v>
      </c>
    </row>
    <row r="32" spans="1:27">
      <c r="A32" s="174" t="s">
        <v>184</v>
      </c>
      <c r="B32" s="175">
        <v>0</v>
      </c>
      <c r="C32" s="177">
        <v>0</v>
      </c>
      <c r="D32" s="175">
        <v>0</v>
      </c>
      <c r="E32" s="177">
        <v>0</v>
      </c>
      <c r="F32" s="175">
        <v>0</v>
      </c>
      <c r="G32" s="177">
        <v>0</v>
      </c>
      <c r="H32" s="175">
        <v>0</v>
      </c>
      <c r="I32" s="177">
        <v>0</v>
      </c>
      <c r="J32" s="175">
        <v>0</v>
      </c>
      <c r="K32" s="177">
        <v>0</v>
      </c>
      <c r="L32" s="175">
        <v>0</v>
      </c>
      <c r="M32" s="177">
        <v>0</v>
      </c>
      <c r="N32" s="175">
        <v>0</v>
      </c>
      <c r="O32" s="177">
        <v>0</v>
      </c>
      <c r="P32" s="175">
        <v>0</v>
      </c>
      <c r="Q32" s="177">
        <v>0</v>
      </c>
      <c r="R32" s="175">
        <v>0</v>
      </c>
      <c r="S32" s="177">
        <v>0</v>
      </c>
      <c r="T32" s="175">
        <v>0</v>
      </c>
      <c r="U32" s="177">
        <v>0</v>
      </c>
      <c r="V32" s="175">
        <v>0</v>
      </c>
      <c r="W32" s="177">
        <v>0</v>
      </c>
      <c r="X32" s="175">
        <v>0</v>
      </c>
      <c r="Y32" s="177">
        <v>0</v>
      </c>
      <c r="Z32" s="175">
        <v>0</v>
      </c>
      <c r="AA32" s="177">
        <v>0</v>
      </c>
    </row>
    <row r="33" spans="1:27">
      <c r="A33" s="174" t="s">
        <v>183</v>
      </c>
      <c r="B33" s="175">
        <v>0</v>
      </c>
      <c r="C33" s="177">
        <v>0</v>
      </c>
      <c r="D33" s="175">
        <v>0</v>
      </c>
      <c r="E33" s="177">
        <v>0</v>
      </c>
      <c r="F33" s="175">
        <v>0</v>
      </c>
      <c r="G33" s="177">
        <v>0</v>
      </c>
      <c r="H33" s="175">
        <v>0</v>
      </c>
      <c r="I33" s="177">
        <v>0</v>
      </c>
      <c r="J33" s="175">
        <v>0</v>
      </c>
      <c r="K33" s="177">
        <v>0</v>
      </c>
      <c r="L33" s="175">
        <v>0</v>
      </c>
      <c r="M33" s="177">
        <v>0</v>
      </c>
      <c r="N33" s="175">
        <v>0</v>
      </c>
      <c r="O33" s="177">
        <v>0</v>
      </c>
      <c r="P33" s="175">
        <v>0</v>
      </c>
      <c r="Q33" s="177">
        <v>0</v>
      </c>
      <c r="R33" s="175">
        <v>0</v>
      </c>
      <c r="S33" s="177">
        <v>0</v>
      </c>
      <c r="T33" s="175">
        <v>0</v>
      </c>
      <c r="U33" s="177">
        <v>0</v>
      </c>
      <c r="V33" s="175">
        <v>0</v>
      </c>
      <c r="W33" s="177">
        <v>0</v>
      </c>
      <c r="X33" s="175">
        <v>0</v>
      </c>
      <c r="Y33" s="177">
        <v>0</v>
      </c>
      <c r="Z33" s="175">
        <v>0</v>
      </c>
      <c r="AA33" s="177">
        <v>0</v>
      </c>
    </row>
    <row r="34" spans="1:27">
      <c r="A34" s="174" t="s">
        <v>182</v>
      </c>
      <c r="B34" s="175">
        <v>0</v>
      </c>
      <c r="C34" s="177">
        <v>0</v>
      </c>
      <c r="D34" s="175">
        <v>0</v>
      </c>
      <c r="E34" s="177">
        <v>0</v>
      </c>
      <c r="F34" s="175">
        <v>0</v>
      </c>
      <c r="G34" s="177">
        <v>0</v>
      </c>
      <c r="H34" s="175">
        <v>0</v>
      </c>
      <c r="I34" s="177">
        <v>0</v>
      </c>
      <c r="J34" s="175">
        <v>0</v>
      </c>
      <c r="K34" s="177">
        <v>0</v>
      </c>
      <c r="L34" s="175">
        <v>0</v>
      </c>
      <c r="M34" s="177">
        <v>0</v>
      </c>
      <c r="N34" s="175">
        <v>0</v>
      </c>
      <c r="O34" s="177">
        <v>0</v>
      </c>
      <c r="P34" s="175">
        <v>0</v>
      </c>
      <c r="Q34" s="177">
        <v>0</v>
      </c>
      <c r="R34" s="175">
        <v>0</v>
      </c>
      <c r="S34" s="177">
        <v>0</v>
      </c>
      <c r="T34" s="175">
        <v>0</v>
      </c>
      <c r="U34" s="177">
        <v>0</v>
      </c>
      <c r="V34" s="175">
        <v>0</v>
      </c>
      <c r="W34" s="177">
        <v>0</v>
      </c>
      <c r="X34" s="175">
        <v>0</v>
      </c>
      <c r="Y34" s="177">
        <v>0</v>
      </c>
      <c r="Z34" s="175">
        <v>0</v>
      </c>
      <c r="AA34" s="177">
        <v>0</v>
      </c>
    </row>
    <row r="35" spans="1:27" ht="13.5" thickBot="1">
      <c r="A35" s="174" t="s">
        <v>181</v>
      </c>
      <c r="B35" s="175">
        <v>0</v>
      </c>
      <c r="C35" s="177">
        <v>0</v>
      </c>
      <c r="D35" s="175">
        <v>0</v>
      </c>
      <c r="E35" s="177">
        <v>0</v>
      </c>
      <c r="F35" s="175">
        <v>0</v>
      </c>
      <c r="G35" s="177">
        <v>0</v>
      </c>
      <c r="H35" s="175">
        <v>0</v>
      </c>
      <c r="I35" s="177">
        <v>0</v>
      </c>
      <c r="J35" s="175">
        <v>0</v>
      </c>
      <c r="K35" s="177">
        <v>0</v>
      </c>
      <c r="L35" s="175">
        <v>0</v>
      </c>
      <c r="M35" s="177">
        <v>0</v>
      </c>
      <c r="N35" s="175">
        <v>0</v>
      </c>
      <c r="O35" s="177">
        <v>0</v>
      </c>
      <c r="P35" s="175">
        <v>0</v>
      </c>
      <c r="Q35" s="177">
        <v>0</v>
      </c>
      <c r="R35" s="175">
        <v>0</v>
      </c>
      <c r="S35" s="177">
        <v>0</v>
      </c>
      <c r="T35" s="175">
        <v>0</v>
      </c>
      <c r="U35" s="177">
        <v>0</v>
      </c>
      <c r="V35" s="175">
        <v>0</v>
      </c>
      <c r="W35" s="177">
        <v>0</v>
      </c>
      <c r="X35" s="175">
        <v>0</v>
      </c>
      <c r="Y35" s="177">
        <v>0</v>
      </c>
      <c r="Z35" s="175">
        <v>0</v>
      </c>
      <c r="AA35" s="177">
        <v>0</v>
      </c>
    </row>
    <row r="36" spans="1:27" ht="14.25" thickTop="1" thickBot="1">
      <c r="A36" s="171" t="s">
        <v>180</v>
      </c>
      <c r="B36" s="152">
        <v>73166156</v>
      </c>
      <c r="C36" s="172">
        <v>1.2974000000000001</v>
      </c>
      <c r="D36" s="152">
        <v>2860825</v>
      </c>
      <c r="E36" s="172">
        <v>1.2598</v>
      </c>
      <c r="F36" s="152">
        <v>0</v>
      </c>
      <c r="G36" s="172">
        <v>0</v>
      </c>
      <c r="H36" s="152">
        <v>0</v>
      </c>
      <c r="I36" s="172">
        <v>0</v>
      </c>
      <c r="J36" s="152">
        <v>0</v>
      </c>
      <c r="K36" s="172">
        <v>0</v>
      </c>
      <c r="L36" s="152">
        <v>19017213.600000001</v>
      </c>
      <c r="M36" s="172">
        <v>3.0514000000000001</v>
      </c>
      <c r="N36" s="152">
        <v>0</v>
      </c>
      <c r="O36" s="172">
        <v>0</v>
      </c>
      <c r="P36" s="152">
        <v>0</v>
      </c>
      <c r="Q36" s="172">
        <v>0</v>
      </c>
      <c r="R36" s="152">
        <v>49986280</v>
      </c>
      <c r="S36" s="172">
        <v>2.6509999999999998</v>
      </c>
      <c r="T36" s="152">
        <v>0</v>
      </c>
      <c r="U36" s="172">
        <v>0</v>
      </c>
      <c r="V36" s="152">
        <v>1301837.3999999999</v>
      </c>
      <c r="W36" s="172">
        <v>1.9524999999999999</v>
      </c>
      <c r="X36" s="152">
        <v>0</v>
      </c>
      <c r="Y36" s="172">
        <v>0</v>
      </c>
      <c r="Z36" s="152">
        <v>0</v>
      </c>
      <c r="AA36" s="172">
        <v>0</v>
      </c>
    </row>
    <row r="37" spans="1:27" ht="13.5" thickTop="1">
      <c r="A37" s="174" t="s">
        <v>179</v>
      </c>
      <c r="B37" s="175">
        <v>0</v>
      </c>
      <c r="C37" s="177">
        <v>0</v>
      </c>
      <c r="D37" s="175">
        <v>0</v>
      </c>
      <c r="E37" s="177">
        <v>0</v>
      </c>
      <c r="F37" s="175">
        <v>0</v>
      </c>
      <c r="G37" s="177">
        <v>0</v>
      </c>
      <c r="H37" s="175">
        <v>0</v>
      </c>
      <c r="I37" s="177">
        <v>0</v>
      </c>
      <c r="J37" s="175">
        <v>0</v>
      </c>
      <c r="K37" s="177">
        <v>0</v>
      </c>
      <c r="L37" s="175">
        <v>0</v>
      </c>
      <c r="M37" s="177">
        <v>0</v>
      </c>
      <c r="N37" s="175">
        <v>0</v>
      </c>
      <c r="O37" s="177">
        <v>0</v>
      </c>
      <c r="P37" s="175">
        <v>0</v>
      </c>
      <c r="Q37" s="177">
        <v>0</v>
      </c>
      <c r="R37" s="175">
        <v>0</v>
      </c>
      <c r="S37" s="177">
        <v>0</v>
      </c>
      <c r="T37" s="175">
        <v>0</v>
      </c>
      <c r="U37" s="177">
        <v>0</v>
      </c>
      <c r="V37" s="175">
        <v>0</v>
      </c>
      <c r="W37" s="177">
        <v>0</v>
      </c>
      <c r="X37" s="175">
        <v>0</v>
      </c>
      <c r="Y37" s="177">
        <v>0</v>
      </c>
      <c r="Z37" s="175">
        <v>0</v>
      </c>
      <c r="AA37" s="177">
        <v>0</v>
      </c>
    </row>
    <row r="38" spans="1:27">
      <c r="A38" s="174" t="s">
        <v>178</v>
      </c>
      <c r="B38" s="175">
        <v>0</v>
      </c>
      <c r="C38" s="177">
        <v>0</v>
      </c>
      <c r="D38" s="175">
        <v>0</v>
      </c>
      <c r="E38" s="177">
        <v>0</v>
      </c>
      <c r="F38" s="175">
        <v>0</v>
      </c>
      <c r="G38" s="177">
        <v>0</v>
      </c>
      <c r="H38" s="175">
        <v>0</v>
      </c>
      <c r="I38" s="177">
        <v>0</v>
      </c>
      <c r="J38" s="175">
        <v>0</v>
      </c>
      <c r="K38" s="177">
        <v>0</v>
      </c>
      <c r="L38" s="175">
        <v>0</v>
      </c>
      <c r="M38" s="177">
        <v>0</v>
      </c>
      <c r="N38" s="175">
        <v>0</v>
      </c>
      <c r="O38" s="177">
        <v>0</v>
      </c>
      <c r="P38" s="175">
        <v>0</v>
      </c>
      <c r="Q38" s="177">
        <v>0</v>
      </c>
      <c r="R38" s="175">
        <v>0</v>
      </c>
      <c r="S38" s="177">
        <v>0</v>
      </c>
      <c r="T38" s="175">
        <v>0</v>
      </c>
      <c r="U38" s="177">
        <v>0</v>
      </c>
      <c r="V38" s="175">
        <v>0</v>
      </c>
      <c r="W38" s="177">
        <v>0</v>
      </c>
      <c r="X38" s="175">
        <v>0</v>
      </c>
      <c r="Y38" s="177">
        <v>0</v>
      </c>
      <c r="Z38" s="175">
        <v>0</v>
      </c>
      <c r="AA38" s="177">
        <v>0</v>
      </c>
    </row>
    <row r="39" spans="1:27">
      <c r="A39" s="174" t="s">
        <v>177</v>
      </c>
      <c r="B39" s="175">
        <v>0</v>
      </c>
      <c r="C39" s="177">
        <v>0</v>
      </c>
      <c r="D39" s="175">
        <v>0</v>
      </c>
      <c r="E39" s="177">
        <v>0</v>
      </c>
      <c r="F39" s="175">
        <v>0</v>
      </c>
      <c r="G39" s="177">
        <v>0</v>
      </c>
      <c r="H39" s="175">
        <v>0</v>
      </c>
      <c r="I39" s="177">
        <v>0</v>
      </c>
      <c r="J39" s="175">
        <v>0</v>
      </c>
      <c r="K39" s="177">
        <v>0</v>
      </c>
      <c r="L39" s="175">
        <v>0</v>
      </c>
      <c r="M39" s="177">
        <v>0</v>
      </c>
      <c r="N39" s="175">
        <v>0</v>
      </c>
      <c r="O39" s="177">
        <v>0</v>
      </c>
      <c r="P39" s="175">
        <v>0</v>
      </c>
      <c r="Q39" s="177">
        <v>0</v>
      </c>
      <c r="R39" s="175">
        <v>0</v>
      </c>
      <c r="S39" s="177">
        <v>0</v>
      </c>
      <c r="T39" s="175">
        <v>0</v>
      </c>
      <c r="U39" s="177">
        <v>0</v>
      </c>
      <c r="V39" s="175">
        <v>0</v>
      </c>
      <c r="W39" s="177">
        <v>0</v>
      </c>
      <c r="X39" s="175">
        <v>0</v>
      </c>
      <c r="Y39" s="177">
        <v>0</v>
      </c>
      <c r="Z39" s="175">
        <v>0</v>
      </c>
      <c r="AA39" s="177">
        <v>0</v>
      </c>
    </row>
    <row r="40" spans="1:27" ht="13.5" thickBot="1">
      <c r="A40" s="174" t="s">
        <v>176</v>
      </c>
      <c r="B40" s="175">
        <v>0</v>
      </c>
      <c r="C40" s="177">
        <v>0</v>
      </c>
      <c r="D40" s="175">
        <v>0</v>
      </c>
      <c r="E40" s="177">
        <v>0</v>
      </c>
      <c r="F40" s="175">
        <v>0</v>
      </c>
      <c r="G40" s="177">
        <v>0</v>
      </c>
      <c r="H40" s="175">
        <v>0</v>
      </c>
      <c r="I40" s="177">
        <v>0</v>
      </c>
      <c r="J40" s="175">
        <v>0</v>
      </c>
      <c r="K40" s="177">
        <v>0</v>
      </c>
      <c r="L40" s="175">
        <v>0</v>
      </c>
      <c r="M40" s="177">
        <v>0</v>
      </c>
      <c r="N40" s="175">
        <v>0</v>
      </c>
      <c r="O40" s="177">
        <v>0</v>
      </c>
      <c r="P40" s="175">
        <v>0</v>
      </c>
      <c r="Q40" s="177">
        <v>0</v>
      </c>
      <c r="R40" s="175">
        <v>0</v>
      </c>
      <c r="S40" s="177">
        <v>0</v>
      </c>
      <c r="T40" s="175">
        <v>0</v>
      </c>
      <c r="U40" s="177">
        <v>0</v>
      </c>
      <c r="V40" s="175">
        <v>0</v>
      </c>
      <c r="W40" s="177">
        <v>0</v>
      </c>
      <c r="X40" s="175">
        <v>0</v>
      </c>
      <c r="Y40" s="177">
        <v>0</v>
      </c>
      <c r="Z40" s="175">
        <v>0</v>
      </c>
      <c r="AA40" s="177">
        <v>0</v>
      </c>
    </row>
    <row r="41" spans="1:27" ht="14.25" thickTop="1" thickBot="1">
      <c r="A41" s="171" t="s">
        <v>175</v>
      </c>
      <c r="B41" s="152">
        <v>0</v>
      </c>
      <c r="C41" s="172">
        <v>0</v>
      </c>
      <c r="D41" s="152">
        <v>0</v>
      </c>
      <c r="E41" s="172">
        <v>0</v>
      </c>
      <c r="F41" s="152">
        <v>0</v>
      </c>
      <c r="G41" s="172">
        <v>0</v>
      </c>
      <c r="H41" s="152">
        <v>0</v>
      </c>
      <c r="I41" s="172">
        <v>0</v>
      </c>
      <c r="J41" s="152">
        <v>0</v>
      </c>
      <c r="K41" s="172">
        <v>0</v>
      </c>
      <c r="L41" s="152">
        <v>0</v>
      </c>
      <c r="M41" s="172">
        <v>0</v>
      </c>
      <c r="N41" s="152">
        <v>0</v>
      </c>
      <c r="O41" s="172">
        <v>0</v>
      </c>
      <c r="P41" s="152">
        <v>0</v>
      </c>
      <c r="Q41" s="172">
        <v>0</v>
      </c>
      <c r="R41" s="152">
        <v>0</v>
      </c>
      <c r="S41" s="172">
        <v>0</v>
      </c>
      <c r="T41" s="152">
        <v>0</v>
      </c>
      <c r="U41" s="172">
        <v>0</v>
      </c>
      <c r="V41" s="152">
        <v>0</v>
      </c>
      <c r="W41" s="172">
        <v>0</v>
      </c>
      <c r="X41" s="152">
        <v>0</v>
      </c>
      <c r="Y41" s="172">
        <v>0</v>
      </c>
      <c r="Z41" s="152">
        <v>0</v>
      </c>
      <c r="AA41" s="172">
        <v>0</v>
      </c>
    </row>
    <row r="42" spans="1:27" ht="13.5" thickTop="1">
      <c r="A42" s="174" t="s">
        <v>174</v>
      </c>
      <c r="B42" s="175">
        <v>0</v>
      </c>
      <c r="C42" s="177">
        <v>0</v>
      </c>
      <c r="D42" s="175">
        <v>0</v>
      </c>
      <c r="E42" s="177">
        <v>0</v>
      </c>
      <c r="F42" s="175">
        <v>0</v>
      </c>
      <c r="G42" s="177">
        <v>0</v>
      </c>
      <c r="H42" s="175">
        <v>0</v>
      </c>
      <c r="I42" s="177">
        <v>0</v>
      </c>
      <c r="J42" s="175">
        <v>0</v>
      </c>
      <c r="K42" s="177">
        <v>0</v>
      </c>
      <c r="L42" s="175">
        <v>0</v>
      </c>
      <c r="M42" s="177">
        <v>0</v>
      </c>
      <c r="N42" s="175">
        <v>0</v>
      </c>
      <c r="O42" s="177">
        <v>0</v>
      </c>
      <c r="P42" s="175">
        <v>0</v>
      </c>
      <c r="Q42" s="177">
        <v>0</v>
      </c>
      <c r="R42" s="175">
        <v>0</v>
      </c>
      <c r="S42" s="177">
        <v>0</v>
      </c>
      <c r="T42" s="175">
        <v>0</v>
      </c>
      <c r="U42" s="177">
        <v>0</v>
      </c>
      <c r="V42" s="175">
        <v>0</v>
      </c>
      <c r="W42" s="177">
        <v>0</v>
      </c>
      <c r="X42" s="175">
        <v>0</v>
      </c>
      <c r="Y42" s="177">
        <v>0</v>
      </c>
      <c r="Z42" s="175">
        <v>0</v>
      </c>
      <c r="AA42" s="177">
        <v>0</v>
      </c>
    </row>
    <row r="43" spans="1:27">
      <c r="A43" s="174" t="s">
        <v>173</v>
      </c>
      <c r="B43" s="175">
        <v>0</v>
      </c>
      <c r="C43" s="177">
        <v>0</v>
      </c>
      <c r="D43" s="175">
        <v>0</v>
      </c>
      <c r="E43" s="177">
        <v>0</v>
      </c>
      <c r="F43" s="175">
        <v>0</v>
      </c>
      <c r="G43" s="177">
        <v>0</v>
      </c>
      <c r="H43" s="175">
        <v>0</v>
      </c>
      <c r="I43" s="177">
        <v>0</v>
      </c>
      <c r="J43" s="175">
        <v>0</v>
      </c>
      <c r="K43" s="177">
        <v>0</v>
      </c>
      <c r="L43" s="175">
        <v>0</v>
      </c>
      <c r="M43" s="177">
        <v>0</v>
      </c>
      <c r="N43" s="175">
        <v>0</v>
      </c>
      <c r="O43" s="177">
        <v>0</v>
      </c>
      <c r="P43" s="175">
        <v>0</v>
      </c>
      <c r="Q43" s="177">
        <v>0</v>
      </c>
      <c r="R43" s="175">
        <v>0</v>
      </c>
      <c r="S43" s="177">
        <v>0</v>
      </c>
      <c r="T43" s="175">
        <v>0</v>
      </c>
      <c r="U43" s="177">
        <v>0</v>
      </c>
      <c r="V43" s="175">
        <v>0</v>
      </c>
      <c r="W43" s="177">
        <v>0</v>
      </c>
      <c r="X43" s="175">
        <v>0</v>
      </c>
      <c r="Y43" s="177">
        <v>0</v>
      </c>
      <c r="Z43" s="175">
        <v>0</v>
      </c>
      <c r="AA43" s="177">
        <v>0</v>
      </c>
    </row>
    <row r="44" spans="1:27">
      <c r="A44" s="174" t="s">
        <v>172</v>
      </c>
      <c r="B44" s="175">
        <v>0</v>
      </c>
      <c r="C44" s="177">
        <v>0</v>
      </c>
      <c r="D44" s="175">
        <v>0</v>
      </c>
      <c r="E44" s="177">
        <v>0</v>
      </c>
      <c r="F44" s="175">
        <v>0</v>
      </c>
      <c r="G44" s="177">
        <v>0</v>
      </c>
      <c r="H44" s="175">
        <v>0</v>
      </c>
      <c r="I44" s="177">
        <v>0</v>
      </c>
      <c r="J44" s="175">
        <v>0</v>
      </c>
      <c r="K44" s="177">
        <v>0</v>
      </c>
      <c r="L44" s="175">
        <v>0</v>
      </c>
      <c r="M44" s="177">
        <v>0</v>
      </c>
      <c r="N44" s="175">
        <v>0</v>
      </c>
      <c r="O44" s="177">
        <v>0</v>
      </c>
      <c r="P44" s="175">
        <v>0</v>
      </c>
      <c r="Q44" s="177">
        <v>0</v>
      </c>
      <c r="R44" s="175">
        <v>0</v>
      </c>
      <c r="S44" s="177">
        <v>0</v>
      </c>
      <c r="T44" s="175">
        <v>0</v>
      </c>
      <c r="U44" s="177">
        <v>0</v>
      </c>
      <c r="V44" s="175">
        <v>0</v>
      </c>
      <c r="W44" s="177">
        <v>0</v>
      </c>
      <c r="X44" s="175">
        <v>0</v>
      </c>
      <c r="Y44" s="177">
        <v>0</v>
      </c>
      <c r="Z44" s="175">
        <v>0</v>
      </c>
      <c r="AA44" s="177">
        <v>0</v>
      </c>
    </row>
    <row r="45" spans="1:27">
      <c r="A45" s="174" t="s">
        <v>171</v>
      </c>
      <c r="B45" s="175">
        <v>0</v>
      </c>
      <c r="C45" s="177">
        <v>0</v>
      </c>
      <c r="D45" s="175">
        <v>0</v>
      </c>
      <c r="E45" s="177">
        <v>0</v>
      </c>
      <c r="F45" s="175">
        <v>0</v>
      </c>
      <c r="G45" s="177">
        <v>0</v>
      </c>
      <c r="H45" s="175">
        <v>0</v>
      </c>
      <c r="I45" s="177">
        <v>0</v>
      </c>
      <c r="J45" s="175">
        <v>0</v>
      </c>
      <c r="K45" s="177">
        <v>0</v>
      </c>
      <c r="L45" s="175">
        <v>0</v>
      </c>
      <c r="M45" s="177">
        <v>0</v>
      </c>
      <c r="N45" s="175">
        <v>0</v>
      </c>
      <c r="O45" s="177">
        <v>0</v>
      </c>
      <c r="P45" s="175">
        <v>0</v>
      </c>
      <c r="Q45" s="177">
        <v>0</v>
      </c>
      <c r="R45" s="175">
        <v>0</v>
      </c>
      <c r="S45" s="177">
        <v>0</v>
      </c>
      <c r="T45" s="175">
        <v>0</v>
      </c>
      <c r="U45" s="177">
        <v>0</v>
      </c>
      <c r="V45" s="175">
        <v>0</v>
      </c>
      <c r="W45" s="177">
        <v>0</v>
      </c>
      <c r="X45" s="175">
        <v>0</v>
      </c>
      <c r="Y45" s="177">
        <v>0</v>
      </c>
      <c r="Z45" s="175">
        <v>0</v>
      </c>
      <c r="AA45" s="177">
        <v>0</v>
      </c>
    </row>
    <row r="46" spans="1:27">
      <c r="A46" s="174" t="s">
        <v>170</v>
      </c>
      <c r="B46" s="175">
        <v>0</v>
      </c>
      <c r="C46" s="177">
        <v>0</v>
      </c>
      <c r="D46" s="175">
        <v>0</v>
      </c>
      <c r="E46" s="177">
        <v>0</v>
      </c>
      <c r="F46" s="175">
        <v>0</v>
      </c>
      <c r="G46" s="177">
        <v>0</v>
      </c>
      <c r="H46" s="175">
        <v>0</v>
      </c>
      <c r="I46" s="177">
        <v>0</v>
      </c>
      <c r="J46" s="175">
        <v>0</v>
      </c>
      <c r="K46" s="177">
        <v>0</v>
      </c>
      <c r="L46" s="175">
        <v>0</v>
      </c>
      <c r="M46" s="177">
        <v>0</v>
      </c>
      <c r="N46" s="175">
        <v>0</v>
      </c>
      <c r="O46" s="177">
        <v>0</v>
      </c>
      <c r="P46" s="175">
        <v>0</v>
      </c>
      <c r="Q46" s="177">
        <v>0</v>
      </c>
      <c r="R46" s="175">
        <v>0</v>
      </c>
      <c r="S46" s="177">
        <v>0</v>
      </c>
      <c r="T46" s="175">
        <v>0</v>
      </c>
      <c r="U46" s="177">
        <v>0</v>
      </c>
      <c r="V46" s="175">
        <v>0</v>
      </c>
      <c r="W46" s="177">
        <v>0</v>
      </c>
      <c r="X46" s="175">
        <v>0</v>
      </c>
      <c r="Y46" s="177">
        <v>0</v>
      </c>
      <c r="Z46" s="175">
        <v>0</v>
      </c>
      <c r="AA46" s="177">
        <v>0</v>
      </c>
    </row>
    <row r="47" spans="1:27">
      <c r="A47" s="174" t="s">
        <v>169</v>
      </c>
      <c r="B47" s="175">
        <v>0</v>
      </c>
      <c r="C47" s="177">
        <v>0</v>
      </c>
      <c r="D47" s="175">
        <v>0</v>
      </c>
      <c r="E47" s="177">
        <v>0</v>
      </c>
      <c r="F47" s="175">
        <v>0</v>
      </c>
      <c r="G47" s="177">
        <v>0</v>
      </c>
      <c r="H47" s="175">
        <v>0</v>
      </c>
      <c r="I47" s="177">
        <v>0</v>
      </c>
      <c r="J47" s="175">
        <v>0</v>
      </c>
      <c r="K47" s="177">
        <v>0</v>
      </c>
      <c r="L47" s="175">
        <v>0</v>
      </c>
      <c r="M47" s="177">
        <v>0</v>
      </c>
      <c r="N47" s="175">
        <v>0</v>
      </c>
      <c r="O47" s="177">
        <v>0</v>
      </c>
      <c r="P47" s="175">
        <v>0</v>
      </c>
      <c r="Q47" s="177">
        <v>0</v>
      </c>
      <c r="R47" s="175">
        <v>0</v>
      </c>
      <c r="S47" s="177">
        <v>0</v>
      </c>
      <c r="T47" s="175">
        <v>0</v>
      </c>
      <c r="U47" s="177">
        <v>0</v>
      </c>
      <c r="V47" s="175">
        <v>0</v>
      </c>
      <c r="W47" s="177">
        <v>0</v>
      </c>
      <c r="X47" s="175">
        <v>0</v>
      </c>
      <c r="Y47" s="177">
        <v>0</v>
      </c>
      <c r="Z47" s="175">
        <v>0</v>
      </c>
      <c r="AA47" s="177">
        <v>0</v>
      </c>
    </row>
    <row r="48" spans="1:27" ht="13.5" thickBot="1">
      <c r="A48" s="174" t="s">
        <v>39</v>
      </c>
      <c r="B48" s="175">
        <v>0</v>
      </c>
      <c r="C48" s="177">
        <v>0</v>
      </c>
      <c r="D48" s="175">
        <v>0</v>
      </c>
      <c r="E48" s="177">
        <v>0</v>
      </c>
      <c r="F48" s="175">
        <v>0</v>
      </c>
      <c r="G48" s="177">
        <v>0</v>
      </c>
      <c r="H48" s="175">
        <v>0</v>
      </c>
      <c r="I48" s="177">
        <v>0</v>
      </c>
      <c r="J48" s="175">
        <v>0</v>
      </c>
      <c r="K48" s="177">
        <v>0</v>
      </c>
      <c r="L48" s="175">
        <v>0</v>
      </c>
      <c r="M48" s="177">
        <v>0</v>
      </c>
      <c r="N48" s="175">
        <v>0</v>
      </c>
      <c r="O48" s="177">
        <v>0</v>
      </c>
      <c r="P48" s="175">
        <v>0</v>
      </c>
      <c r="Q48" s="177">
        <v>0</v>
      </c>
      <c r="R48" s="175">
        <v>0</v>
      </c>
      <c r="S48" s="177">
        <v>0</v>
      </c>
      <c r="T48" s="175">
        <v>0</v>
      </c>
      <c r="U48" s="177">
        <v>0</v>
      </c>
      <c r="V48" s="175">
        <v>0</v>
      </c>
      <c r="W48" s="177">
        <v>0</v>
      </c>
      <c r="X48" s="175">
        <v>0</v>
      </c>
      <c r="Y48" s="177">
        <v>0</v>
      </c>
      <c r="Z48" s="175">
        <v>0</v>
      </c>
      <c r="AA48" s="177">
        <v>0</v>
      </c>
    </row>
    <row r="49" spans="1:27" ht="14.25" thickTop="1" thickBot="1">
      <c r="A49" s="171" t="s">
        <v>168</v>
      </c>
      <c r="B49" s="152">
        <v>0</v>
      </c>
      <c r="C49" s="172">
        <v>0</v>
      </c>
      <c r="D49" s="152">
        <v>0</v>
      </c>
      <c r="E49" s="172">
        <v>0</v>
      </c>
      <c r="F49" s="152">
        <v>0</v>
      </c>
      <c r="G49" s="172">
        <v>0</v>
      </c>
      <c r="H49" s="152">
        <v>0</v>
      </c>
      <c r="I49" s="172">
        <v>0</v>
      </c>
      <c r="J49" s="152">
        <v>0</v>
      </c>
      <c r="K49" s="172">
        <v>0</v>
      </c>
      <c r="L49" s="152">
        <v>0</v>
      </c>
      <c r="M49" s="172">
        <v>0</v>
      </c>
      <c r="N49" s="152">
        <v>0</v>
      </c>
      <c r="O49" s="172">
        <v>0</v>
      </c>
      <c r="P49" s="152">
        <v>0</v>
      </c>
      <c r="Q49" s="172">
        <v>0</v>
      </c>
      <c r="R49" s="152">
        <v>0</v>
      </c>
      <c r="S49" s="172">
        <v>0</v>
      </c>
      <c r="T49" s="152">
        <v>0</v>
      </c>
      <c r="U49" s="172">
        <v>0</v>
      </c>
      <c r="V49" s="152">
        <v>0</v>
      </c>
      <c r="W49" s="172">
        <v>0</v>
      </c>
      <c r="X49" s="152">
        <v>0</v>
      </c>
      <c r="Y49" s="172">
        <v>0</v>
      </c>
      <c r="Z49" s="152">
        <v>0</v>
      </c>
      <c r="AA49" s="172">
        <v>0</v>
      </c>
    </row>
    <row r="50" spans="1:27" ht="13.5" thickTop="1">
      <c r="A50" s="174" t="s">
        <v>167</v>
      </c>
      <c r="B50" s="175">
        <v>0</v>
      </c>
      <c r="C50" s="177">
        <v>0</v>
      </c>
      <c r="D50" s="175">
        <v>0</v>
      </c>
      <c r="E50" s="177">
        <v>0</v>
      </c>
      <c r="F50" s="175">
        <v>0</v>
      </c>
      <c r="G50" s="177">
        <v>0</v>
      </c>
      <c r="H50" s="175">
        <v>0</v>
      </c>
      <c r="I50" s="177">
        <v>0</v>
      </c>
      <c r="J50" s="175">
        <v>0</v>
      </c>
      <c r="K50" s="177">
        <v>0</v>
      </c>
      <c r="L50" s="175">
        <v>0</v>
      </c>
      <c r="M50" s="177">
        <v>0</v>
      </c>
      <c r="N50" s="175">
        <v>0</v>
      </c>
      <c r="O50" s="177">
        <v>0</v>
      </c>
      <c r="P50" s="175">
        <v>0</v>
      </c>
      <c r="Q50" s="177">
        <v>0</v>
      </c>
      <c r="R50" s="175">
        <v>0</v>
      </c>
      <c r="S50" s="177">
        <v>0</v>
      </c>
      <c r="T50" s="175">
        <v>0</v>
      </c>
      <c r="U50" s="177">
        <v>0</v>
      </c>
      <c r="V50" s="175">
        <v>0</v>
      </c>
      <c r="W50" s="177">
        <v>0</v>
      </c>
      <c r="X50" s="175">
        <v>0</v>
      </c>
      <c r="Y50" s="177">
        <v>0</v>
      </c>
      <c r="Z50" s="175">
        <v>0</v>
      </c>
      <c r="AA50" s="177">
        <v>0</v>
      </c>
    </row>
    <row r="51" spans="1:27" ht="13.5" thickBot="1">
      <c r="A51" s="174" t="s">
        <v>166</v>
      </c>
      <c r="B51" s="175">
        <v>0</v>
      </c>
      <c r="C51" s="177">
        <v>0</v>
      </c>
      <c r="D51" s="175">
        <v>0</v>
      </c>
      <c r="E51" s="177">
        <v>0</v>
      </c>
      <c r="F51" s="175">
        <v>0</v>
      </c>
      <c r="G51" s="177">
        <v>0</v>
      </c>
      <c r="H51" s="175">
        <v>0</v>
      </c>
      <c r="I51" s="177">
        <v>0</v>
      </c>
      <c r="J51" s="175">
        <v>0</v>
      </c>
      <c r="K51" s="177">
        <v>0</v>
      </c>
      <c r="L51" s="175">
        <v>0</v>
      </c>
      <c r="M51" s="177">
        <v>0</v>
      </c>
      <c r="N51" s="175">
        <v>0</v>
      </c>
      <c r="O51" s="177">
        <v>0</v>
      </c>
      <c r="P51" s="175">
        <v>0</v>
      </c>
      <c r="Q51" s="177">
        <v>0</v>
      </c>
      <c r="R51" s="175">
        <v>0</v>
      </c>
      <c r="S51" s="177">
        <v>0</v>
      </c>
      <c r="T51" s="175">
        <v>0</v>
      </c>
      <c r="U51" s="177">
        <v>0</v>
      </c>
      <c r="V51" s="175">
        <v>0</v>
      </c>
      <c r="W51" s="177">
        <v>0</v>
      </c>
      <c r="X51" s="175">
        <v>0</v>
      </c>
      <c r="Y51" s="177">
        <v>0</v>
      </c>
      <c r="Z51" s="175">
        <v>0</v>
      </c>
      <c r="AA51" s="177">
        <v>0</v>
      </c>
    </row>
    <row r="52" spans="1:27" ht="14.25" thickTop="1" thickBot="1">
      <c r="A52" s="171" t="s">
        <v>165</v>
      </c>
      <c r="B52" s="152">
        <v>0</v>
      </c>
      <c r="C52" s="172">
        <v>0</v>
      </c>
      <c r="D52" s="152">
        <v>0</v>
      </c>
      <c r="E52" s="172">
        <v>0</v>
      </c>
      <c r="F52" s="152">
        <v>0</v>
      </c>
      <c r="G52" s="172">
        <v>0</v>
      </c>
      <c r="H52" s="152">
        <v>0</v>
      </c>
      <c r="I52" s="172">
        <v>0</v>
      </c>
      <c r="J52" s="152">
        <v>0</v>
      </c>
      <c r="K52" s="172">
        <v>0</v>
      </c>
      <c r="L52" s="152">
        <v>0</v>
      </c>
      <c r="M52" s="172">
        <v>0</v>
      </c>
      <c r="N52" s="152">
        <v>0</v>
      </c>
      <c r="O52" s="172">
        <v>0</v>
      </c>
      <c r="P52" s="152">
        <v>0</v>
      </c>
      <c r="Q52" s="172">
        <v>0</v>
      </c>
      <c r="R52" s="152">
        <v>0</v>
      </c>
      <c r="S52" s="172">
        <v>0</v>
      </c>
      <c r="T52" s="152">
        <v>0</v>
      </c>
      <c r="U52" s="172">
        <v>0</v>
      </c>
      <c r="V52" s="152">
        <v>0</v>
      </c>
      <c r="W52" s="172">
        <v>0</v>
      </c>
      <c r="X52" s="152">
        <v>0</v>
      </c>
      <c r="Y52" s="172">
        <v>0</v>
      </c>
      <c r="Z52" s="152">
        <v>0</v>
      </c>
      <c r="AA52" s="172">
        <v>0</v>
      </c>
    </row>
    <row r="53" spans="1:27" ht="13.5" thickTop="1">
      <c r="A53" s="174" t="s">
        <v>164</v>
      </c>
      <c r="B53" s="175">
        <v>0</v>
      </c>
      <c r="C53" s="177">
        <v>0</v>
      </c>
      <c r="D53" s="175">
        <v>0</v>
      </c>
      <c r="E53" s="177">
        <v>0</v>
      </c>
      <c r="F53" s="175">
        <v>0</v>
      </c>
      <c r="G53" s="177">
        <v>0</v>
      </c>
      <c r="H53" s="175">
        <v>0</v>
      </c>
      <c r="I53" s="177">
        <v>0</v>
      </c>
      <c r="J53" s="175">
        <v>0</v>
      </c>
      <c r="K53" s="177">
        <v>0</v>
      </c>
      <c r="L53" s="175">
        <v>0</v>
      </c>
      <c r="M53" s="177">
        <v>0</v>
      </c>
      <c r="N53" s="175">
        <v>0</v>
      </c>
      <c r="O53" s="177">
        <v>0</v>
      </c>
      <c r="P53" s="175">
        <v>0</v>
      </c>
      <c r="Q53" s="177">
        <v>0</v>
      </c>
      <c r="R53" s="175">
        <v>0</v>
      </c>
      <c r="S53" s="177">
        <v>0</v>
      </c>
      <c r="T53" s="175">
        <v>0</v>
      </c>
      <c r="U53" s="177">
        <v>0</v>
      </c>
      <c r="V53" s="175">
        <v>0</v>
      </c>
      <c r="W53" s="177">
        <v>0</v>
      </c>
      <c r="X53" s="175">
        <v>0</v>
      </c>
      <c r="Y53" s="177">
        <v>0</v>
      </c>
      <c r="Z53" s="175">
        <v>0</v>
      </c>
      <c r="AA53" s="177">
        <v>0</v>
      </c>
    </row>
    <row r="54" spans="1:27">
      <c r="A54" s="174" t="s">
        <v>163</v>
      </c>
      <c r="B54" s="175">
        <v>67849757.980000004</v>
      </c>
      <c r="C54" s="177">
        <v>1.2031000000000001</v>
      </c>
      <c r="D54" s="175">
        <v>0</v>
      </c>
      <c r="E54" s="177">
        <v>0</v>
      </c>
      <c r="F54" s="175">
        <v>0</v>
      </c>
      <c r="G54" s="177">
        <v>0</v>
      </c>
      <c r="H54" s="175">
        <v>0</v>
      </c>
      <c r="I54" s="177">
        <v>0</v>
      </c>
      <c r="J54" s="175">
        <v>0</v>
      </c>
      <c r="K54" s="177">
        <v>0</v>
      </c>
      <c r="L54" s="175">
        <v>3191674.98</v>
      </c>
      <c r="M54" s="177">
        <v>0.5121</v>
      </c>
      <c r="N54" s="175">
        <v>0</v>
      </c>
      <c r="O54" s="177">
        <v>0</v>
      </c>
      <c r="P54" s="175">
        <v>0</v>
      </c>
      <c r="Q54" s="177">
        <v>0</v>
      </c>
      <c r="R54" s="175">
        <v>64658083</v>
      </c>
      <c r="S54" s="177">
        <v>3.4291</v>
      </c>
      <c r="T54" s="175">
        <v>0</v>
      </c>
      <c r="U54" s="177">
        <v>0</v>
      </c>
      <c r="V54" s="175">
        <v>0</v>
      </c>
      <c r="W54" s="177">
        <v>0</v>
      </c>
      <c r="X54" s="175">
        <v>0</v>
      </c>
      <c r="Y54" s="177">
        <v>0</v>
      </c>
      <c r="Z54" s="175">
        <v>0</v>
      </c>
      <c r="AA54" s="177">
        <v>0</v>
      </c>
    </row>
    <row r="55" spans="1:27">
      <c r="A55" s="174" t="s">
        <v>162</v>
      </c>
      <c r="B55" s="175">
        <v>0</v>
      </c>
      <c r="C55" s="177">
        <v>0</v>
      </c>
      <c r="D55" s="175">
        <v>0</v>
      </c>
      <c r="E55" s="177">
        <v>0</v>
      </c>
      <c r="F55" s="175">
        <v>0</v>
      </c>
      <c r="G55" s="177">
        <v>0</v>
      </c>
      <c r="H55" s="175">
        <v>0</v>
      </c>
      <c r="I55" s="177">
        <v>0</v>
      </c>
      <c r="J55" s="175">
        <v>0</v>
      </c>
      <c r="K55" s="177">
        <v>0</v>
      </c>
      <c r="L55" s="175">
        <v>0</v>
      </c>
      <c r="M55" s="177">
        <v>0</v>
      </c>
      <c r="N55" s="175">
        <v>0</v>
      </c>
      <c r="O55" s="177">
        <v>0</v>
      </c>
      <c r="P55" s="175">
        <v>0</v>
      </c>
      <c r="Q55" s="177">
        <v>0</v>
      </c>
      <c r="R55" s="175">
        <v>0</v>
      </c>
      <c r="S55" s="177">
        <v>0</v>
      </c>
      <c r="T55" s="175">
        <v>0</v>
      </c>
      <c r="U55" s="177">
        <v>0</v>
      </c>
      <c r="V55" s="175">
        <v>0</v>
      </c>
      <c r="W55" s="177">
        <v>0</v>
      </c>
      <c r="X55" s="175">
        <v>0</v>
      </c>
      <c r="Y55" s="177">
        <v>0</v>
      </c>
      <c r="Z55" s="175">
        <v>0</v>
      </c>
      <c r="AA55" s="177">
        <v>0</v>
      </c>
    </row>
    <row r="56" spans="1:27">
      <c r="A56" s="174" t="s">
        <v>161</v>
      </c>
      <c r="B56" s="175">
        <v>1764428.05</v>
      </c>
      <c r="C56" s="177">
        <v>3.1300000000000001E-2</v>
      </c>
      <c r="D56" s="175">
        <v>0</v>
      </c>
      <c r="E56" s="177">
        <v>0</v>
      </c>
      <c r="F56" s="175">
        <v>0</v>
      </c>
      <c r="G56" s="177">
        <v>0</v>
      </c>
      <c r="H56" s="175">
        <v>0</v>
      </c>
      <c r="I56" s="177">
        <v>0</v>
      </c>
      <c r="J56" s="175">
        <v>0</v>
      </c>
      <c r="K56" s="177">
        <v>0</v>
      </c>
      <c r="L56" s="175">
        <v>0</v>
      </c>
      <c r="M56" s="177">
        <v>0</v>
      </c>
      <c r="N56" s="175">
        <v>0</v>
      </c>
      <c r="O56" s="177">
        <v>0</v>
      </c>
      <c r="P56" s="175">
        <v>0</v>
      </c>
      <c r="Q56" s="177">
        <v>0</v>
      </c>
      <c r="R56" s="175">
        <v>0</v>
      </c>
      <c r="S56" s="177">
        <v>0</v>
      </c>
      <c r="T56" s="175">
        <v>0</v>
      </c>
      <c r="U56" s="177">
        <v>0</v>
      </c>
      <c r="V56" s="175">
        <v>1764428.05</v>
      </c>
      <c r="W56" s="177">
        <v>2.6463000000000001</v>
      </c>
      <c r="X56" s="175">
        <v>0</v>
      </c>
      <c r="Y56" s="177">
        <v>0</v>
      </c>
      <c r="Z56" s="175">
        <v>0</v>
      </c>
      <c r="AA56" s="177">
        <v>0</v>
      </c>
    </row>
    <row r="57" spans="1:27">
      <c r="A57" s="174" t="s">
        <v>160</v>
      </c>
      <c r="B57" s="175">
        <v>0</v>
      </c>
      <c r="C57" s="177">
        <v>0</v>
      </c>
      <c r="D57" s="175">
        <v>0</v>
      </c>
      <c r="E57" s="177">
        <v>0</v>
      </c>
      <c r="F57" s="175">
        <v>0</v>
      </c>
      <c r="G57" s="177">
        <v>0</v>
      </c>
      <c r="H57" s="175">
        <v>0</v>
      </c>
      <c r="I57" s="177">
        <v>0</v>
      </c>
      <c r="J57" s="175">
        <v>0</v>
      </c>
      <c r="K57" s="177">
        <v>0</v>
      </c>
      <c r="L57" s="175">
        <v>0</v>
      </c>
      <c r="M57" s="177">
        <v>0</v>
      </c>
      <c r="N57" s="175">
        <v>0</v>
      </c>
      <c r="O57" s="177">
        <v>0</v>
      </c>
      <c r="P57" s="175">
        <v>0</v>
      </c>
      <c r="Q57" s="177">
        <v>0</v>
      </c>
      <c r="R57" s="175">
        <v>0</v>
      </c>
      <c r="S57" s="177">
        <v>0</v>
      </c>
      <c r="T57" s="175">
        <v>0</v>
      </c>
      <c r="U57" s="177">
        <v>0</v>
      </c>
      <c r="V57" s="175">
        <v>0</v>
      </c>
      <c r="W57" s="177">
        <v>0</v>
      </c>
      <c r="X57" s="175">
        <v>0</v>
      </c>
      <c r="Y57" s="177">
        <v>0</v>
      </c>
      <c r="Z57" s="175">
        <v>0</v>
      </c>
      <c r="AA57" s="177">
        <v>0</v>
      </c>
    </row>
    <row r="58" spans="1:27">
      <c r="A58" s="174" t="s">
        <v>159</v>
      </c>
      <c r="B58" s="175">
        <v>363062</v>
      </c>
      <c r="C58" s="177">
        <v>6.4000000000000003E-3</v>
      </c>
      <c r="D58" s="175">
        <v>0</v>
      </c>
      <c r="E58" s="177">
        <v>0</v>
      </c>
      <c r="F58" s="175">
        <v>0</v>
      </c>
      <c r="G58" s="177">
        <v>0</v>
      </c>
      <c r="H58" s="175">
        <v>363062</v>
      </c>
      <c r="I58" s="177">
        <v>0.36859999999999998</v>
      </c>
      <c r="J58" s="175">
        <v>0</v>
      </c>
      <c r="K58" s="177">
        <v>0</v>
      </c>
      <c r="L58" s="175">
        <v>0</v>
      </c>
      <c r="M58" s="177">
        <v>0</v>
      </c>
      <c r="N58" s="175">
        <v>0</v>
      </c>
      <c r="O58" s="177">
        <v>0</v>
      </c>
      <c r="P58" s="175">
        <v>0</v>
      </c>
      <c r="Q58" s="177">
        <v>0</v>
      </c>
      <c r="R58" s="175">
        <v>0</v>
      </c>
      <c r="S58" s="177">
        <v>0</v>
      </c>
      <c r="T58" s="175">
        <v>0</v>
      </c>
      <c r="U58" s="177">
        <v>0</v>
      </c>
      <c r="V58" s="175">
        <v>0</v>
      </c>
      <c r="W58" s="177">
        <v>0</v>
      </c>
      <c r="X58" s="175">
        <v>0</v>
      </c>
      <c r="Y58" s="177">
        <v>0</v>
      </c>
      <c r="Z58" s="175">
        <v>0</v>
      </c>
      <c r="AA58" s="177">
        <v>0</v>
      </c>
    </row>
    <row r="59" spans="1:27" ht="13.5" thickBot="1">
      <c r="A59" s="174" t="s">
        <v>158</v>
      </c>
      <c r="B59" s="175">
        <v>0</v>
      </c>
      <c r="C59" s="177">
        <v>0</v>
      </c>
      <c r="D59" s="175">
        <v>0</v>
      </c>
      <c r="E59" s="177">
        <v>0</v>
      </c>
      <c r="F59" s="175">
        <v>0</v>
      </c>
      <c r="G59" s="177">
        <v>0</v>
      </c>
      <c r="H59" s="175">
        <v>0</v>
      </c>
      <c r="I59" s="177">
        <v>0</v>
      </c>
      <c r="J59" s="175">
        <v>0</v>
      </c>
      <c r="K59" s="177">
        <v>0</v>
      </c>
      <c r="L59" s="175">
        <v>0</v>
      </c>
      <c r="M59" s="177">
        <v>0</v>
      </c>
      <c r="N59" s="175">
        <v>0</v>
      </c>
      <c r="O59" s="177">
        <v>0</v>
      </c>
      <c r="P59" s="175">
        <v>0</v>
      </c>
      <c r="Q59" s="177">
        <v>0</v>
      </c>
      <c r="R59" s="175">
        <v>0</v>
      </c>
      <c r="S59" s="177">
        <v>0</v>
      </c>
      <c r="T59" s="175">
        <v>0</v>
      </c>
      <c r="U59" s="177">
        <v>0</v>
      </c>
      <c r="V59" s="175">
        <v>0</v>
      </c>
      <c r="W59" s="177">
        <v>0</v>
      </c>
      <c r="X59" s="175">
        <v>0</v>
      </c>
      <c r="Y59" s="177">
        <v>0</v>
      </c>
      <c r="Z59" s="175">
        <v>0</v>
      </c>
      <c r="AA59" s="177">
        <v>0</v>
      </c>
    </row>
    <row r="60" spans="1:27" ht="14.25" thickTop="1" thickBot="1">
      <c r="A60" s="171" t="s">
        <v>157</v>
      </c>
      <c r="B60" s="152">
        <v>69977248.030000001</v>
      </c>
      <c r="C60" s="172">
        <v>1.2407999999999999</v>
      </c>
      <c r="D60" s="152">
        <v>0</v>
      </c>
      <c r="E60" s="172">
        <v>0</v>
      </c>
      <c r="F60" s="152">
        <v>0</v>
      </c>
      <c r="G60" s="172">
        <v>0</v>
      </c>
      <c r="H60" s="152">
        <v>363062</v>
      </c>
      <c r="I60" s="172">
        <v>0.36859999999999998</v>
      </c>
      <c r="J60" s="152">
        <v>0</v>
      </c>
      <c r="K60" s="172">
        <v>0</v>
      </c>
      <c r="L60" s="152">
        <v>3191674.98</v>
      </c>
      <c r="M60" s="172">
        <v>0.5121</v>
      </c>
      <c r="N60" s="152">
        <v>0</v>
      </c>
      <c r="O60" s="172">
        <v>0</v>
      </c>
      <c r="P60" s="152">
        <v>0</v>
      </c>
      <c r="Q60" s="172">
        <v>0</v>
      </c>
      <c r="R60" s="152">
        <v>64658083</v>
      </c>
      <c r="S60" s="172">
        <v>3.4291</v>
      </c>
      <c r="T60" s="152">
        <v>0</v>
      </c>
      <c r="U60" s="172">
        <v>0</v>
      </c>
      <c r="V60" s="152">
        <v>1764428.05</v>
      </c>
      <c r="W60" s="172">
        <v>2.6463000000000001</v>
      </c>
      <c r="X60" s="152">
        <v>0</v>
      </c>
      <c r="Y60" s="172">
        <v>0</v>
      </c>
      <c r="Z60" s="152">
        <v>0</v>
      </c>
      <c r="AA60" s="172">
        <v>0</v>
      </c>
    </row>
    <row r="61" spans="1:27" ht="13.5" thickTop="1">
      <c r="A61" s="174" t="s">
        <v>156</v>
      </c>
      <c r="B61" s="175">
        <v>762061472.22000003</v>
      </c>
      <c r="C61" s="177">
        <v>13.512600000000001</v>
      </c>
      <c r="D61" s="175">
        <v>28711654.5</v>
      </c>
      <c r="E61" s="177">
        <v>12.6434</v>
      </c>
      <c r="F61" s="175">
        <v>113510860.52</v>
      </c>
      <c r="G61" s="177">
        <v>19.641500000000001</v>
      </c>
      <c r="H61" s="175">
        <v>15691006.5</v>
      </c>
      <c r="I61" s="177">
        <v>15.9307</v>
      </c>
      <c r="J61" s="175">
        <v>29419432.5</v>
      </c>
      <c r="K61" s="177">
        <v>14.649699999999999</v>
      </c>
      <c r="L61" s="175">
        <v>118760985</v>
      </c>
      <c r="M61" s="177">
        <v>19.055599999999998</v>
      </c>
      <c r="N61" s="175">
        <v>0</v>
      </c>
      <c r="O61" s="177">
        <v>0</v>
      </c>
      <c r="P61" s="175">
        <v>0</v>
      </c>
      <c r="Q61" s="177">
        <v>0</v>
      </c>
      <c r="R61" s="175">
        <v>290771471</v>
      </c>
      <c r="S61" s="177">
        <v>15.420999999999999</v>
      </c>
      <c r="T61" s="175">
        <v>44935422</v>
      </c>
      <c r="U61" s="177">
        <v>15.8774</v>
      </c>
      <c r="V61" s="175">
        <v>9180297</v>
      </c>
      <c r="W61" s="177">
        <v>13.768599999999999</v>
      </c>
      <c r="X61" s="175">
        <v>0</v>
      </c>
      <c r="Y61" s="177">
        <v>0</v>
      </c>
      <c r="Z61" s="175">
        <v>111080343.2</v>
      </c>
      <c r="AA61" s="177">
        <v>17.525600000000001</v>
      </c>
    </row>
    <row r="62" spans="1:27" ht="13.5" thickBot="1">
      <c r="A62" s="174" t="s">
        <v>155</v>
      </c>
      <c r="B62" s="175">
        <v>0</v>
      </c>
      <c r="C62" s="177">
        <v>0</v>
      </c>
      <c r="D62" s="175">
        <v>0</v>
      </c>
      <c r="E62" s="177">
        <v>0</v>
      </c>
      <c r="F62" s="175">
        <v>0</v>
      </c>
      <c r="G62" s="177">
        <v>0</v>
      </c>
      <c r="H62" s="175">
        <v>0</v>
      </c>
      <c r="I62" s="177">
        <v>0</v>
      </c>
      <c r="J62" s="175">
        <v>0</v>
      </c>
      <c r="K62" s="177">
        <v>0</v>
      </c>
      <c r="L62" s="175">
        <v>0</v>
      </c>
      <c r="M62" s="177">
        <v>0</v>
      </c>
      <c r="N62" s="175">
        <v>0</v>
      </c>
      <c r="O62" s="177">
        <v>0</v>
      </c>
      <c r="P62" s="175">
        <v>0</v>
      </c>
      <c r="Q62" s="177">
        <v>0</v>
      </c>
      <c r="R62" s="175">
        <v>0</v>
      </c>
      <c r="S62" s="177">
        <v>0</v>
      </c>
      <c r="T62" s="175">
        <v>0</v>
      </c>
      <c r="U62" s="177">
        <v>0</v>
      </c>
      <c r="V62" s="175">
        <v>0</v>
      </c>
      <c r="W62" s="177">
        <v>0</v>
      </c>
      <c r="X62" s="175">
        <v>0</v>
      </c>
      <c r="Y62" s="177">
        <v>0</v>
      </c>
      <c r="Z62" s="175">
        <v>0</v>
      </c>
      <c r="AA62" s="177">
        <v>0</v>
      </c>
    </row>
    <row r="63" spans="1:27" ht="14.25" thickTop="1" thickBot="1">
      <c r="A63" s="171" t="s">
        <v>154</v>
      </c>
      <c r="B63" s="152">
        <v>762061472.22000003</v>
      </c>
      <c r="C63" s="172">
        <v>13.512600000000001</v>
      </c>
      <c r="D63" s="152">
        <v>28711654.5</v>
      </c>
      <c r="E63" s="172">
        <v>12.6434</v>
      </c>
      <c r="F63" s="152">
        <v>113510860.52</v>
      </c>
      <c r="G63" s="172">
        <v>19.641500000000001</v>
      </c>
      <c r="H63" s="152">
        <v>15691006.5</v>
      </c>
      <c r="I63" s="172">
        <v>15.9307</v>
      </c>
      <c r="J63" s="152">
        <v>29419432.5</v>
      </c>
      <c r="K63" s="172">
        <v>14.649699999999999</v>
      </c>
      <c r="L63" s="152">
        <v>118760985</v>
      </c>
      <c r="M63" s="172">
        <v>19.055599999999998</v>
      </c>
      <c r="N63" s="152">
        <v>0</v>
      </c>
      <c r="O63" s="172">
        <v>0</v>
      </c>
      <c r="P63" s="152">
        <v>0</v>
      </c>
      <c r="Q63" s="172">
        <v>0</v>
      </c>
      <c r="R63" s="152">
        <v>290771471</v>
      </c>
      <c r="S63" s="172">
        <v>15.420999999999999</v>
      </c>
      <c r="T63" s="152">
        <v>44935422</v>
      </c>
      <c r="U63" s="172">
        <v>15.8774</v>
      </c>
      <c r="V63" s="152">
        <v>9180297</v>
      </c>
      <c r="W63" s="172">
        <v>13.768599999999999</v>
      </c>
      <c r="X63" s="152">
        <v>0</v>
      </c>
      <c r="Y63" s="172">
        <v>0</v>
      </c>
      <c r="Z63" s="152">
        <v>111080343.2</v>
      </c>
      <c r="AA63" s="172">
        <v>17.525600000000001</v>
      </c>
    </row>
    <row r="64" spans="1:27" ht="13.5" thickTop="1">
      <c r="A64" s="174" t="s">
        <v>149</v>
      </c>
      <c r="B64" s="175">
        <v>0</v>
      </c>
      <c r="C64" s="177">
        <v>0</v>
      </c>
      <c r="D64" s="175">
        <v>0</v>
      </c>
      <c r="E64" s="177">
        <v>0</v>
      </c>
      <c r="F64" s="175">
        <v>0</v>
      </c>
      <c r="G64" s="177">
        <v>0</v>
      </c>
      <c r="H64" s="175">
        <v>0</v>
      </c>
      <c r="I64" s="177">
        <v>0</v>
      </c>
      <c r="J64" s="175">
        <v>0</v>
      </c>
      <c r="K64" s="177">
        <v>0</v>
      </c>
      <c r="L64" s="175">
        <v>0</v>
      </c>
      <c r="M64" s="177">
        <v>0</v>
      </c>
      <c r="N64" s="175">
        <v>0</v>
      </c>
      <c r="O64" s="177">
        <v>0</v>
      </c>
      <c r="P64" s="175">
        <v>0</v>
      </c>
      <c r="Q64" s="177">
        <v>0</v>
      </c>
      <c r="R64" s="175">
        <v>0</v>
      </c>
      <c r="S64" s="177">
        <v>0</v>
      </c>
      <c r="T64" s="175">
        <v>0</v>
      </c>
      <c r="U64" s="177">
        <v>0</v>
      </c>
      <c r="V64" s="175">
        <v>0</v>
      </c>
      <c r="W64" s="177">
        <v>0</v>
      </c>
      <c r="X64" s="175">
        <v>0</v>
      </c>
      <c r="Y64" s="177">
        <v>0</v>
      </c>
      <c r="Z64" s="175">
        <v>0</v>
      </c>
      <c r="AA64" s="177">
        <v>0</v>
      </c>
    </row>
    <row r="65" spans="1:27" ht="13.5" thickBot="1">
      <c r="A65" s="174" t="s">
        <v>148</v>
      </c>
      <c r="B65" s="175">
        <v>0</v>
      </c>
      <c r="C65" s="177">
        <v>0</v>
      </c>
      <c r="D65" s="175">
        <v>0</v>
      </c>
      <c r="E65" s="177">
        <v>0</v>
      </c>
      <c r="F65" s="175">
        <v>0</v>
      </c>
      <c r="G65" s="177">
        <v>0</v>
      </c>
      <c r="H65" s="175">
        <v>0</v>
      </c>
      <c r="I65" s="177">
        <v>0</v>
      </c>
      <c r="J65" s="175">
        <v>0</v>
      </c>
      <c r="K65" s="177">
        <v>0</v>
      </c>
      <c r="L65" s="175">
        <v>0</v>
      </c>
      <c r="M65" s="177">
        <v>0</v>
      </c>
      <c r="N65" s="175">
        <v>0</v>
      </c>
      <c r="O65" s="177">
        <v>0</v>
      </c>
      <c r="P65" s="175">
        <v>0</v>
      </c>
      <c r="Q65" s="177">
        <v>0</v>
      </c>
      <c r="R65" s="175">
        <v>0</v>
      </c>
      <c r="S65" s="177">
        <v>0</v>
      </c>
      <c r="T65" s="175">
        <v>0</v>
      </c>
      <c r="U65" s="177">
        <v>0</v>
      </c>
      <c r="V65" s="175">
        <v>0</v>
      </c>
      <c r="W65" s="177">
        <v>0</v>
      </c>
      <c r="X65" s="175">
        <v>0</v>
      </c>
      <c r="Y65" s="177">
        <v>0</v>
      </c>
      <c r="Z65" s="175">
        <v>0</v>
      </c>
      <c r="AA65" s="177">
        <v>0</v>
      </c>
    </row>
    <row r="66" spans="1:27" ht="14.25" thickTop="1" thickBot="1">
      <c r="A66" s="171" t="s">
        <v>147</v>
      </c>
      <c r="B66" s="152">
        <v>0</v>
      </c>
      <c r="C66" s="172">
        <v>0</v>
      </c>
      <c r="D66" s="152">
        <v>0</v>
      </c>
      <c r="E66" s="172">
        <v>0</v>
      </c>
      <c r="F66" s="152">
        <v>0</v>
      </c>
      <c r="G66" s="172">
        <v>0</v>
      </c>
      <c r="H66" s="152">
        <v>0</v>
      </c>
      <c r="I66" s="172">
        <v>0</v>
      </c>
      <c r="J66" s="152">
        <v>0</v>
      </c>
      <c r="K66" s="172">
        <v>0</v>
      </c>
      <c r="L66" s="152">
        <v>0</v>
      </c>
      <c r="M66" s="172">
        <v>0</v>
      </c>
      <c r="N66" s="152">
        <v>0</v>
      </c>
      <c r="O66" s="172">
        <v>0</v>
      </c>
      <c r="P66" s="152">
        <v>0</v>
      </c>
      <c r="Q66" s="172">
        <v>0</v>
      </c>
      <c r="R66" s="152">
        <v>0</v>
      </c>
      <c r="S66" s="172">
        <v>0</v>
      </c>
      <c r="T66" s="152">
        <v>0</v>
      </c>
      <c r="U66" s="172">
        <v>0</v>
      </c>
      <c r="V66" s="152">
        <v>0</v>
      </c>
      <c r="W66" s="172">
        <v>0</v>
      </c>
      <c r="X66" s="152">
        <v>0</v>
      </c>
      <c r="Y66" s="172">
        <v>0</v>
      </c>
      <c r="Z66" s="152">
        <v>0</v>
      </c>
      <c r="AA66" s="172">
        <v>0</v>
      </c>
    </row>
    <row r="67" spans="1:27" ht="13.5" thickTop="1">
      <c r="A67" s="174" t="s">
        <v>152</v>
      </c>
      <c r="B67" s="175">
        <v>0</v>
      </c>
      <c r="C67" s="177">
        <v>0</v>
      </c>
      <c r="D67" s="175">
        <v>0</v>
      </c>
      <c r="E67" s="177">
        <v>0</v>
      </c>
      <c r="F67" s="175">
        <v>0</v>
      </c>
      <c r="G67" s="177">
        <v>0</v>
      </c>
      <c r="H67" s="175">
        <v>0</v>
      </c>
      <c r="I67" s="177">
        <v>0</v>
      </c>
      <c r="J67" s="175">
        <v>0</v>
      </c>
      <c r="K67" s="177">
        <v>0</v>
      </c>
      <c r="L67" s="175">
        <v>0</v>
      </c>
      <c r="M67" s="177">
        <v>0</v>
      </c>
      <c r="N67" s="175">
        <v>0</v>
      </c>
      <c r="O67" s="177">
        <v>0</v>
      </c>
      <c r="P67" s="175">
        <v>0</v>
      </c>
      <c r="Q67" s="177">
        <v>0</v>
      </c>
      <c r="R67" s="175">
        <v>0</v>
      </c>
      <c r="S67" s="177">
        <v>0</v>
      </c>
      <c r="T67" s="175">
        <v>0</v>
      </c>
      <c r="U67" s="177">
        <v>0</v>
      </c>
      <c r="V67" s="175">
        <v>0</v>
      </c>
      <c r="W67" s="177">
        <v>0</v>
      </c>
      <c r="X67" s="175">
        <v>0</v>
      </c>
      <c r="Y67" s="177">
        <v>0</v>
      </c>
      <c r="Z67" s="175">
        <v>0</v>
      </c>
      <c r="AA67" s="177">
        <v>0</v>
      </c>
    </row>
    <row r="68" spans="1:27" ht="13.5" thickBot="1">
      <c r="A68" s="174" t="s">
        <v>151</v>
      </c>
      <c r="B68" s="175">
        <v>0</v>
      </c>
      <c r="C68" s="177">
        <v>0</v>
      </c>
      <c r="D68" s="175">
        <v>0</v>
      </c>
      <c r="E68" s="177">
        <v>0</v>
      </c>
      <c r="F68" s="175">
        <v>0</v>
      </c>
      <c r="G68" s="177">
        <v>0</v>
      </c>
      <c r="H68" s="175">
        <v>0</v>
      </c>
      <c r="I68" s="177">
        <v>0</v>
      </c>
      <c r="J68" s="175">
        <v>0</v>
      </c>
      <c r="K68" s="177">
        <v>0</v>
      </c>
      <c r="L68" s="175">
        <v>0</v>
      </c>
      <c r="M68" s="177">
        <v>0</v>
      </c>
      <c r="N68" s="175">
        <v>0</v>
      </c>
      <c r="O68" s="177">
        <v>0</v>
      </c>
      <c r="P68" s="175">
        <v>0</v>
      </c>
      <c r="Q68" s="177">
        <v>0</v>
      </c>
      <c r="R68" s="175">
        <v>0</v>
      </c>
      <c r="S68" s="177">
        <v>0</v>
      </c>
      <c r="T68" s="175">
        <v>0</v>
      </c>
      <c r="U68" s="177">
        <v>0</v>
      </c>
      <c r="V68" s="175">
        <v>0</v>
      </c>
      <c r="W68" s="177">
        <v>0</v>
      </c>
      <c r="X68" s="175">
        <v>0</v>
      </c>
      <c r="Y68" s="177">
        <v>0</v>
      </c>
      <c r="Z68" s="175">
        <v>0</v>
      </c>
      <c r="AA68" s="177">
        <v>0</v>
      </c>
    </row>
    <row r="69" spans="1:27" ht="14.25" thickTop="1" thickBot="1">
      <c r="A69" s="171" t="s">
        <v>150</v>
      </c>
      <c r="B69" s="152">
        <v>0</v>
      </c>
      <c r="C69" s="172">
        <v>0</v>
      </c>
      <c r="D69" s="152">
        <v>0</v>
      </c>
      <c r="E69" s="172">
        <v>0</v>
      </c>
      <c r="F69" s="152">
        <v>0</v>
      </c>
      <c r="G69" s="172">
        <v>0</v>
      </c>
      <c r="H69" s="152">
        <v>0</v>
      </c>
      <c r="I69" s="172">
        <v>0</v>
      </c>
      <c r="J69" s="152">
        <v>0</v>
      </c>
      <c r="K69" s="172">
        <v>0</v>
      </c>
      <c r="L69" s="152">
        <v>0</v>
      </c>
      <c r="M69" s="172">
        <v>0</v>
      </c>
      <c r="N69" s="152">
        <v>0</v>
      </c>
      <c r="O69" s="172">
        <v>0</v>
      </c>
      <c r="P69" s="152">
        <v>0</v>
      </c>
      <c r="Q69" s="172">
        <v>0</v>
      </c>
      <c r="R69" s="152">
        <v>0</v>
      </c>
      <c r="S69" s="172">
        <v>0</v>
      </c>
      <c r="T69" s="152">
        <v>0</v>
      </c>
      <c r="U69" s="172">
        <v>0</v>
      </c>
      <c r="V69" s="152">
        <v>0</v>
      </c>
      <c r="W69" s="172">
        <v>0</v>
      </c>
      <c r="X69" s="152">
        <v>0</v>
      </c>
      <c r="Y69" s="172">
        <v>0</v>
      </c>
      <c r="Z69" s="152">
        <v>0</v>
      </c>
      <c r="AA69" s="172">
        <v>0</v>
      </c>
    </row>
    <row r="70" spans="1:27" ht="13.5" thickTop="1">
      <c r="A70" s="174" t="s">
        <v>146</v>
      </c>
      <c r="B70" s="175">
        <v>0</v>
      </c>
      <c r="C70" s="177">
        <v>0</v>
      </c>
      <c r="D70" s="175">
        <v>0</v>
      </c>
      <c r="E70" s="177">
        <v>0</v>
      </c>
      <c r="F70" s="175">
        <v>0</v>
      </c>
      <c r="G70" s="177">
        <v>0</v>
      </c>
      <c r="H70" s="175">
        <v>0</v>
      </c>
      <c r="I70" s="177">
        <v>0</v>
      </c>
      <c r="J70" s="175">
        <v>0</v>
      </c>
      <c r="K70" s="177">
        <v>0</v>
      </c>
      <c r="L70" s="175">
        <v>0</v>
      </c>
      <c r="M70" s="177">
        <v>0</v>
      </c>
      <c r="N70" s="175">
        <v>0</v>
      </c>
      <c r="O70" s="177">
        <v>0</v>
      </c>
      <c r="P70" s="175">
        <v>0</v>
      </c>
      <c r="Q70" s="177">
        <v>0</v>
      </c>
      <c r="R70" s="175">
        <v>0</v>
      </c>
      <c r="S70" s="177">
        <v>0</v>
      </c>
      <c r="T70" s="175">
        <v>0</v>
      </c>
      <c r="U70" s="177">
        <v>0</v>
      </c>
      <c r="V70" s="175">
        <v>0</v>
      </c>
      <c r="W70" s="177">
        <v>0</v>
      </c>
      <c r="X70" s="175">
        <v>0</v>
      </c>
      <c r="Y70" s="177">
        <v>0</v>
      </c>
      <c r="Z70" s="175">
        <v>0</v>
      </c>
      <c r="AA70" s="177">
        <v>0</v>
      </c>
    </row>
    <row r="71" spans="1:27" ht="13.5" thickBot="1">
      <c r="A71" s="174" t="s">
        <v>145</v>
      </c>
      <c r="B71" s="175">
        <v>0</v>
      </c>
      <c r="C71" s="177">
        <v>0</v>
      </c>
      <c r="D71" s="175">
        <v>0</v>
      </c>
      <c r="E71" s="177">
        <v>0</v>
      </c>
      <c r="F71" s="175">
        <v>0</v>
      </c>
      <c r="G71" s="177">
        <v>0</v>
      </c>
      <c r="H71" s="175">
        <v>0</v>
      </c>
      <c r="I71" s="177">
        <v>0</v>
      </c>
      <c r="J71" s="175">
        <v>0</v>
      </c>
      <c r="K71" s="177">
        <v>0</v>
      </c>
      <c r="L71" s="175">
        <v>0</v>
      </c>
      <c r="M71" s="177">
        <v>0</v>
      </c>
      <c r="N71" s="175">
        <v>0</v>
      </c>
      <c r="O71" s="177">
        <v>0</v>
      </c>
      <c r="P71" s="175">
        <v>0</v>
      </c>
      <c r="Q71" s="177">
        <v>0</v>
      </c>
      <c r="R71" s="175">
        <v>0</v>
      </c>
      <c r="S71" s="177">
        <v>0</v>
      </c>
      <c r="T71" s="175">
        <v>0</v>
      </c>
      <c r="U71" s="177">
        <v>0</v>
      </c>
      <c r="V71" s="175">
        <v>0</v>
      </c>
      <c r="W71" s="177">
        <v>0</v>
      </c>
      <c r="X71" s="175">
        <v>0</v>
      </c>
      <c r="Y71" s="177">
        <v>0</v>
      </c>
      <c r="Z71" s="175">
        <v>0</v>
      </c>
      <c r="AA71" s="177">
        <v>0</v>
      </c>
    </row>
    <row r="72" spans="1:27" ht="14.25" thickTop="1" thickBot="1">
      <c r="A72" s="171" t="s">
        <v>144</v>
      </c>
      <c r="B72" s="152">
        <v>0</v>
      </c>
      <c r="C72" s="172">
        <v>0</v>
      </c>
      <c r="D72" s="152">
        <v>0</v>
      </c>
      <c r="E72" s="172">
        <v>0</v>
      </c>
      <c r="F72" s="152">
        <v>0</v>
      </c>
      <c r="G72" s="172">
        <v>0</v>
      </c>
      <c r="H72" s="152">
        <v>0</v>
      </c>
      <c r="I72" s="172">
        <v>0</v>
      </c>
      <c r="J72" s="152">
        <v>0</v>
      </c>
      <c r="K72" s="172">
        <v>0</v>
      </c>
      <c r="L72" s="152">
        <v>0</v>
      </c>
      <c r="M72" s="172">
        <v>0</v>
      </c>
      <c r="N72" s="152">
        <v>0</v>
      </c>
      <c r="O72" s="172">
        <v>0</v>
      </c>
      <c r="P72" s="152">
        <v>0</v>
      </c>
      <c r="Q72" s="172">
        <v>0</v>
      </c>
      <c r="R72" s="152">
        <v>0</v>
      </c>
      <c r="S72" s="172">
        <v>0</v>
      </c>
      <c r="T72" s="152">
        <v>0</v>
      </c>
      <c r="U72" s="172">
        <v>0</v>
      </c>
      <c r="V72" s="152">
        <v>0</v>
      </c>
      <c r="W72" s="172">
        <v>0</v>
      </c>
      <c r="X72" s="152">
        <v>0</v>
      </c>
      <c r="Y72" s="172">
        <v>0</v>
      </c>
      <c r="Z72" s="152">
        <v>0</v>
      </c>
      <c r="AA72" s="172">
        <v>0</v>
      </c>
    </row>
    <row r="73" spans="1:27" ht="14.25" thickTop="1" thickBot="1">
      <c r="A73" s="171" t="s">
        <v>153</v>
      </c>
      <c r="B73" s="152">
        <v>0</v>
      </c>
      <c r="C73" s="172">
        <v>0</v>
      </c>
      <c r="D73" s="152">
        <v>0</v>
      </c>
      <c r="E73" s="172">
        <v>0</v>
      </c>
      <c r="F73" s="152">
        <v>0</v>
      </c>
      <c r="G73" s="172">
        <v>0</v>
      </c>
      <c r="H73" s="152">
        <v>0</v>
      </c>
      <c r="I73" s="172">
        <v>0</v>
      </c>
      <c r="J73" s="152">
        <v>0</v>
      </c>
      <c r="K73" s="172">
        <v>0</v>
      </c>
      <c r="L73" s="152">
        <v>0</v>
      </c>
      <c r="M73" s="172">
        <v>0</v>
      </c>
      <c r="N73" s="152">
        <v>0</v>
      </c>
      <c r="O73" s="172">
        <v>0</v>
      </c>
      <c r="P73" s="152">
        <v>0</v>
      </c>
      <c r="Q73" s="172">
        <v>0</v>
      </c>
      <c r="R73" s="152">
        <v>0</v>
      </c>
      <c r="S73" s="172">
        <v>0</v>
      </c>
      <c r="T73" s="152">
        <v>0</v>
      </c>
      <c r="U73" s="172">
        <v>0</v>
      </c>
      <c r="V73" s="152">
        <v>0</v>
      </c>
      <c r="W73" s="172">
        <v>0</v>
      </c>
      <c r="X73" s="152">
        <v>0</v>
      </c>
      <c r="Y73" s="172">
        <v>0</v>
      </c>
      <c r="Z73" s="152">
        <v>0</v>
      </c>
      <c r="AA73" s="172">
        <v>0</v>
      </c>
    </row>
    <row r="74" spans="1:27" ht="14.25" thickTop="1" thickBot="1">
      <c r="A74" s="171" t="s">
        <v>227</v>
      </c>
      <c r="B74" s="152">
        <v>41058725.340000004</v>
      </c>
      <c r="C74" s="172">
        <v>0.72799999999999998</v>
      </c>
      <c r="D74" s="152">
        <v>4062240</v>
      </c>
      <c r="E74" s="172">
        <v>1.7887999999999999</v>
      </c>
      <c r="F74" s="152">
        <v>22099351.18</v>
      </c>
      <c r="G74" s="172">
        <v>3.8239999999999998</v>
      </c>
      <c r="H74" s="152">
        <v>4679432.3600000003</v>
      </c>
      <c r="I74" s="172">
        <v>4.7508999999999997</v>
      </c>
      <c r="J74" s="152">
        <v>0</v>
      </c>
      <c r="K74" s="172">
        <v>0</v>
      </c>
      <c r="L74" s="152">
        <v>0</v>
      </c>
      <c r="M74" s="172">
        <v>0</v>
      </c>
      <c r="N74" s="152">
        <v>7992038</v>
      </c>
      <c r="O74" s="172">
        <v>100</v>
      </c>
      <c r="P74" s="152">
        <v>0</v>
      </c>
      <c r="Q74" s="172">
        <v>0</v>
      </c>
      <c r="R74" s="152">
        <v>0</v>
      </c>
      <c r="S74" s="172">
        <v>0</v>
      </c>
      <c r="T74" s="152">
        <v>0</v>
      </c>
      <c r="U74" s="172">
        <v>0</v>
      </c>
      <c r="V74" s="152">
        <v>2225663.7999999998</v>
      </c>
      <c r="W74" s="172">
        <v>3.3380000000000001</v>
      </c>
      <c r="X74" s="152">
        <v>0</v>
      </c>
      <c r="Y74" s="172">
        <v>0</v>
      </c>
      <c r="Z74" s="152">
        <v>0</v>
      </c>
      <c r="AA74" s="172">
        <v>0</v>
      </c>
    </row>
    <row r="75" spans="1:27" ht="14.25" thickTop="1" thickBot="1">
      <c r="A75" s="171" t="s">
        <v>137</v>
      </c>
      <c r="B75" s="152">
        <v>4842494523.0799999</v>
      </c>
      <c r="C75" s="172">
        <v>85.865200000000002</v>
      </c>
      <c r="D75" s="152">
        <v>176621797.81</v>
      </c>
      <c r="E75" s="172">
        <v>77.776799999999994</v>
      </c>
      <c r="F75" s="152">
        <v>565253010.95000005</v>
      </c>
      <c r="G75" s="172">
        <v>97.809399999999997</v>
      </c>
      <c r="H75" s="152">
        <v>94902400.359999999</v>
      </c>
      <c r="I75" s="172">
        <v>96.352400000000003</v>
      </c>
      <c r="J75" s="152">
        <v>169318291.03999999</v>
      </c>
      <c r="K75" s="172">
        <v>84.313500000000005</v>
      </c>
      <c r="L75" s="152">
        <v>611299466.13</v>
      </c>
      <c r="M75" s="172">
        <v>98.084999999999994</v>
      </c>
      <c r="N75" s="152">
        <v>7992038</v>
      </c>
      <c r="O75" s="172">
        <v>100</v>
      </c>
      <c r="P75" s="152">
        <v>514771479</v>
      </c>
      <c r="Q75" s="172">
        <v>74.852099999999993</v>
      </c>
      <c r="R75" s="152">
        <v>1494549553</v>
      </c>
      <c r="S75" s="172">
        <v>79.263099999999994</v>
      </c>
      <c r="T75" s="152">
        <v>281441387.69999999</v>
      </c>
      <c r="U75" s="172">
        <v>99.444000000000003</v>
      </c>
      <c r="V75" s="152">
        <v>57077683.100000001</v>
      </c>
      <c r="W75" s="172">
        <v>85.604799999999997</v>
      </c>
      <c r="X75" s="152">
        <v>251687525.38</v>
      </c>
      <c r="Y75" s="172">
        <v>72.464299999999994</v>
      </c>
      <c r="Z75" s="152">
        <v>617579890.61000001</v>
      </c>
      <c r="AA75" s="172">
        <v>97.438199999999995</v>
      </c>
    </row>
    <row r="76" spans="1:27" ht="14.25" thickTop="1" thickBot="1">
      <c r="A76" s="171" t="s">
        <v>110</v>
      </c>
      <c r="B76" s="152">
        <v>541022294.25999999</v>
      </c>
      <c r="C76" s="172">
        <v>9.5931999999999995</v>
      </c>
      <c r="D76" s="152">
        <v>49790013.07</v>
      </c>
      <c r="E76" s="172">
        <v>21.9254</v>
      </c>
      <c r="F76" s="152">
        <v>12838281.59</v>
      </c>
      <c r="G76" s="172">
        <v>2.2214999999999998</v>
      </c>
      <c r="H76" s="152">
        <v>0</v>
      </c>
      <c r="I76" s="172">
        <v>0</v>
      </c>
      <c r="J76" s="152">
        <v>26337151.600000001</v>
      </c>
      <c r="K76" s="172">
        <v>13.114800000000001</v>
      </c>
      <c r="L76" s="152">
        <v>0</v>
      </c>
      <c r="M76" s="172">
        <v>0</v>
      </c>
      <c r="N76" s="152">
        <v>0</v>
      </c>
      <c r="O76" s="172">
        <v>0</v>
      </c>
      <c r="P76" s="152">
        <v>129548951</v>
      </c>
      <c r="Q76" s="172">
        <v>18.837499999999999</v>
      </c>
      <c r="R76" s="152">
        <v>248694156</v>
      </c>
      <c r="S76" s="172">
        <v>13.189399999999999</v>
      </c>
      <c r="T76" s="152">
        <v>0</v>
      </c>
      <c r="U76" s="172">
        <v>0</v>
      </c>
      <c r="V76" s="152">
        <v>8654134.9000000004</v>
      </c>
      <c r="W76" s="172">
        <v>12.9794</v>
      </c>
      <c r="X76" s="152">
        <v>65159606.100000001</v>
      </c>
      <c r="Y76" s="172">
        <v>18.760400000000001</v>
      </c>
      <c r="Z76" s="152">
        <v>0</v>
      </c>
      <c r="AA76" s="172">
        <v>0</v>
      </c>
    </row>
    <row r="77" spans="1:27" ht="14.25" thickTop="1" thickBot="1">
      <c r="A77" s="171" t="s">
        <v>136</v>
      </c>
      <c r="B77" s="152">
        <v>5383516817.3400002</v>
      </c>
      <c r="C77" s="172">
        <v>95.458399999999997</v>
      </c>
      <c r="D77" s="152">
        <v>226411810.88</v>
      </c>
      <c r="E77" s="172">
        <v>99.702299999999994</v>
      </c>
      <c r="F77" s="152">
        <v>578091292.53999996</v>
      </c>
      <c r="G77" s="172">
        <v>100.0309</v>
      </c>
      <c r="H77" s="152">
        <v>94902400.359999999</v>
      </c>
      <c r="I77" s="172">
        <v>96.352400000000003</v>
      </c>
      <c r="J77" s="152">
        <v>195655442.63999999</v>
      </c>
      <c r="K77" s="172">
        <v>97.428299999999993</v>
      </c>
      <c r="L77" s="152">
        <v>611299466.13</v>
      </c>
      <c r="M77" s="172">
        <v>98.084999999999994</v>
      </c>
      <c r="N77" s="152">
        <v>7992038</v>
      </c>
      <c r="O77" s="172">
        <v>100</v>
      </c>
      <c r="P77" s="152">
        <v>644320430</v>
      </c>
      <c r="Q77" s="172">
        <v>93.689599999999999</v>
      </c>
      <c r="R77" s="152">
        <v>1743243709</v>
      </c>
      <c r="S77" s="172">
        <v>92.452600000000004</v>
      </c>
      <c r="T77" s="152">
        <v>281441387.69999999</v>
      </c>
      <c r="U77" s="172">
        <v>99.444000000000003</v>
      </c>
      <c r="V77" s="152">
        <v>65731818</v>
      </c>
      <c r="W77" s="172">
        <v>98.584199999999996</v>
      </c>
      <c r="X77" s="152">
        <v>316847131.48000002</v>
      </c>
      <c r="Y77" s="172">
        <v>91.224699999999999</v>
      </c>
      <c r="Z77" s="152">
        <v>617579890.61000001</v>
      </c>
      <c r="AA77" s="172">
        <v>97.438199999999995</v>
      </c>
    </row>
    <row r="78" spans="1:27" ht="13.5" thickTop="1">
      <c r="A78" s="174" t="s">
        <v>92</v>
      </c>
      <c r="B78" s="175">
        <v>293584.59000000003</v>
      </c>
      <c r="C78" s="177">
        <v>5.1999999999999998E-3</v>
      </c>
      <c r="D78" s="175">
        <v>0</v>
      </c>
      <c r="E78" s="177">
        <v>0</v>
      </c>
      <c r="F78" s="175">
        <v>0</v>
      </c>
      <c r="G78" s="177">
        <v>0</v>
      </c>
      <c r="H78" s="175">
        <v>0</v>
      </c>
      <c r="I78" s="177">
        <v>0</v>
      </c>
      <c r="J78" s="175">
        <v>293584.59000000003</v>
      </c>
      <c r="K78" s="177">
        <v>0.1462</v>
      </c>
      <c r="L78" s="175">
        <v>0</v>
      </c>
      <c r="M78" s="177">
        <v>0</v>
      </c>
      <c r="N78" s="175">
        <v>0</v>
      </c>
      <c r="O78" s="177">
        <v>0</v>
      </c>
      <c r="P78" s="175">
        <v>0</v>
      </c>
      <c r="Q78" s="177">
        <v>0</v>
      </c>
      <c r="R78" s="175">
        <v>0</v>
      </c>
      <c r="S78" s="177">
        <v>0</v>
      </c>
      <c r="T78" s="175">
        <v>0</v>
      </c>
      <c r="U78" s="177">
        <v>0</v>
      </c>
      <c r="V78" s="175">
        <v>0</v>
      </c>
      <c r="W78" s="177">
        <v>0</v>
      </c>
      <c r="X78" s="175">
        <v>0</v>
      </c>
      <c r="Y78" s="177">
        <v>0</v>
      </c>
      <c r="Z78" s="175">
        <v>0</v>
      </c>
      <c r="AA78" s="177">
        <v>0</v>
      </c>
    </row>
    <row r="79" spans="1:27">
      <c r="A79" s="174" t="s">
        <v>249</v>
      </c>
      <c r="B79" s="175">
        <v>0</v>
      </c>
      <c r="C79" s="177">
        <v>0</v>
      </c>
      <c r="D79" s="175">
        <v>0</v>
      </c>
      <c r="E79" s="177">
        <v>0</v>
      </c>
      <c r="F79" s="175">
        <v>0</v>
      </c>
      <c r="G79" s="177">
        <v>0</v>
      </c>
      <c r="H79" s="175">
        <v>0</v>
      </c>
      <c r="I79" s="177">
        <v>0</v>
      </c>
      <c r="J79" s="175">
        <v>0</v>
      </c>
      <c r="K79" s="177">
        <v>0</v>
      </c>
      <c r="L79" s="175">
        <v>0</v>
      </c>
      <c r="M79" s="177">
        <v>0</v>
      </c>
      <c r="N79" s="175">
        <v>0</v>
      </c>
      <c r="O79" s="177">
        <v>0</v>
      </c>
      <c r="P79" s="175">
        <v>0</v>
      </c>
      <c r="Q79" s="177">
        <v>0</v>
      </c>
      <c r="R79" s="175">
        <v>0</v>
      </c>
      <c r="S79" s="177">
        <v>0</v>
      </c>
      <c r="T79" s="175">
        <v>0</v>
      </c>
      <c r="U79" s="177">
        <v>0</v>
      </c>
      <c r="V79" s="175">
        <v>0</v>
      </c>
      <c r="W79" s="177">
        <v>0</v>
      </c>
      <c r="X79" s="175">
        <v>0</v>
      </c>
      <c r="Y79" s="177">
        <v>0</v>
      </c>
      <c r="Z79" s="175">
        <v>0</v>
      </c>
      <c r="AA79" s="177">
        <v>0</v>
      </c>
    </row>
    <row r="80" spans="1:27" ht="13.5" thickBot="1">
      <c r="A80" s="174" t="s">
        <v>250</v>
      </c>
      <c r="B80" s="175">
        <v>0</v>
      </c>
      <c r="C80" s="177">
        <v>0</v>
      </c>
      <c r="D80" s="175">
        <v>0</v>
      </c>
      <c r="E80" s="177">
        <v>0</v>
      </c>
      <c r="F80" s="175">
        <v>0</v>
      </c>
      <c r="G80" s="177">
        <v>0</v>
      </c>
      <c r="H80" s="175">
        <v>0</v>
      </c>
      <c r="I80" s="177">
        <v>0</v>
      </c>
      <c r="J80" s="175">
        <v>0</v>
      </c>
      <c r="K80" s="177">
        <v>0</v>
      </c>
      <c r="L80" s="175">
        <v>0</v>
      </c>
      <c r="M80" s="177">
        <v>0</v>
      </c>
      <c r="N80" s="175">
        <v>0</v>
      </c>
      <c r="O80" s="177">
        <v>0</v>
      </c>
      <c r="P80" s="175">
        <v>0</v>
      </c>
      <c r="Q80" s="177">
        <v>0</v>
      </c>
      <c r="R80" s="175">
        <v>0</v>
      </c>
      <c r="S80" s="177">
        <v>0</v>
      </c>
      <c r="T80" s="175">
        <v>0</v>
      </c>
      <c r="U80" s="177">
        <v>0</v>
      </c>
      <c r="V80" s="175">
        <v>0</v>
      </c>
      <c r="W80" s="177">
        <v>0</v>
      </c>
      <c r="X80" s="175">
        <v>0</v>
      </c>
      <c r="Y80" s="177">
        <v>0</v>
      </c>
      <c r="Z80" s="175">
        <v>0</v>
      </c>
      <c r="AA80" s="177">
        <v>0</v>
      </c>
    </row>
    <row r="81" spans="1:27" ht="14.25" thickTop="1" thickBot="1">
      <c r="A81" s="171" t="s">
        <v>89</v>
      </c>
      <c r="B81" s="152">
        <v>293584.59000000003</v>
      </c>
      <c r="C81" s="172">
        <v>5.1999999999999998E-3</v>
      </c>
      <c r="D81" s="152">
        <v>0</v>
      </c>
      <c r="E81" s="172">
        <v>0</v>
      </c>
      <c r="F81" s="152">
        <v>0</v>
      </c>
      <c r="G81" s="172">
        <v>0</v>
      </c>
      <c r="H81" s="152">
        <v>0</v>
      </c>
      <c r="I81" s="172">
        <v>0</v>
      </c>
      <c r="J81" s="152">
        <v>293584.59000000003</v>
      </c>
      <c r="K81" s="172">
        <v>0.1462</v>
      </c>
      <c r="L81" s="152">
        <v>0</v>
      </c>
      <c r="M81" s="172">
        <v>0</v>
      </c>
      <c r="N81" s="152">
        <v>0</v>
      </c>
      <c r="O81" s="172">
        <v>0</v>
      </c>
      <c r="P81" s="152">
        <v>0</v>
      </c>
      <c r="Q81" s="172">
        <v>0</v>
      </c>
      <c r="R81" s="152">
        <v>0</v>
      </c>
      <c r="S81" s="172">
        <v>0</v>
      </c>
      <c r="T81" s="152">
        <v>0</v>
      </c>
      <c r="U81" s="172">
        <v>0</v>
      </c>
      <c r="V81" s="152">
        <v>0</v>
      </c>
      <c r="W81" s="172">
        <v>0</v>
      </c>
      <c r="X81" s="152">
        <v>0</v>
      </c>
      <c r="Y81" s="172">
        <v>0</v>
      </c>
      <c r="Z81" s="152">
        <v>0</v>
      </c>
      <c r="AA81" s="172">
        <v>0</v>
      </c>
    </row>
    <row r="82" spans="1:27" ht="14.25" thickTop="1" thickBot="1"/>
    <row r="83" spans="1:27" ht="13.5" thickTop="1">
      <c r="A83" s="179" t="s">
        <v>88</v>
      </c>
      <c r="B83" s="180">
        <v>34883</v>
      </c>
      <c r="C83" s="180"/>
      <c r="D83" s="180">
        <v>716</v>
      </c>
      <c r="E83" s="180"/>
      <c r="F83" s="180">
        <v>1391</v>
      </c>
      <c r="G83" s="180"/>
      <c r="H83" s="180">
        <v>233</v>
      </c>
      <c r="I83" s="180"/>
      <c r="J83" s="180">
        <v>1556</v>
      </c>
      <c r="K83" s="180"/>
      <c r="L83" s="180">
        <v>2741</v>
      </c>
      <c r="M83" s="180"/>
      <c r="N83" s="180">
        <v>1</v>
      </c>
      <c r="O83" s="180"/>
      <c r="P83" s="180">
        <v>4307</v>
      </c>
      <c r="Q83" s="180"/>
      <c r="R83" s="180">
        <v>8375</v>
      </c>
      <c r="S83" s="180"/>
      <c r="T83" s="180">
        <v>1</v>
      </c>
      <c r="U83" s="180"/>
      <c r="V83" s="180">
        <v>4263</v>
      </c>
      <c r="W83" s="180"/>
      <c r="X83" s="180">
        <v>5334</v>
      </c>
      <c r="Y83" s="180"/>
      <c r="Z83" s="180">
        <v>5780</v>
      </c>
      <c r="AA83" s="180"/>
    </row>
    <row r="84" spans="1:27" ht="13.5" thickBot="1">
      <c r="A84" s="181" t="s">
        <v>135</v>
      </c>
      <c r="B84" s="178">
        <v>164566.99</v>
      </c>
      <c r="C84" s="178"/>
      <c r="D84" s="178">
        <v>317161.90999999997</v>
      </c>
      <c r="E84" s="178"/>
      <c r="F84" s="178">
        <v>415465.61</v>
      </c>
      <c r="G84" s="178"/>
      <c r="H84" s="178">
        <v>422725.84</v>
      </c>
      <c r="I84" s="178"/>
      <c r="J84" s="178">
        <v>129061.6</v>
      </c>
      <c r="K84" s="178"/>
      <c r="L84" s="178">
        <v>227374.91</v>
      </c>
      <c r="M84" s="178"/>
      <c r="N84" s="178">
        <v>7992038</v>
      </c>
      <c r="O84" s="178"/>
      <c r="P84" s="178">
        <v>159674.6</v>
      </c>
      <c r="Q84" s="178"/>
      <c r="R84" s="178">
        <v>225140.83</v>
      </c>
      <c r="S84" s="178"/>
      <c r="T84" s="178">
        <v>283014983.5</v>
      </c>
      <c r="U84" s="178"/>
      <c r="V84" s="178">
        <v>15640.59</v>
      </c>
      <c r="W84" s="178"/>
      <c r="X84" s="178">
        <v>65115.519999999997</v>
      </c>
      <c r="Y84" s="178"/>
      <c r="Z84" s="178">
        <v>109656.91</v>
      </c>
      <c r="AA84" s="178"/>
    </row>
    <row r="85" spans="1:27" ht="13.5" thickTop="1"/>
    <row r="87" spans="1:27">
      <c r="A87" s="174" t="s">
        <v>251</v>
      </c>
      <c r="B87" s="175">
        <v>717409657.70000005</v>
      </c>
      <c r="D87" s="175">
        <v>208869792.06999999</v>
      </c>
      <c r="F87" s="175">
        <v>0</v>
      </c>
      <c r="H87" s="175">
        <v>0</v>
      </c>
      <c r="J87" s="175">
        <v>953.47</v>
      </c>
      <c r="L87" s="175">
        <v>0</v>
      </c>
      <c r="N87" s="175">
        <v>7992038</v>
      </c>
      <c r="P87" s="175">
        <v>0</v>
      </c>
      <c r="R87" s="175">
        <v>398200515.80000001</v>
      </c>
      <c r="T87" s="175">
        <v>0</v>
      </c>
      <c r="V87" s="175">
        <v>666758.24</v>
      </c>
      <c r="X87" s="175">
        <v>0</v>
      </c>
      <c r="Z87" s="175">
        <v>738272.72</v>
      </c>
    </row>
  </sheetData>
  <mergeCells count="12">
    <mergeCell ref="Z2:AA3"/>
    <mergeCell ref="D2:E3"/>
    <mergeCell ref="F2:G3"/>
    <mergeCell ref="H2:I3"/>
    <mergeCell ref="J2:K3"/>
    <mergeCell ref="L2:M3"/>
    <mergeCell ref="N2:O3"/>
    <mergeCell ref="P2:Q3"/>
    <mergeCell ref="R2:S3"/>
    <mergeCell ref="T2:U3"/>
    <mergeCell ref="V2:W3"/>
    <mergeCell ref="X2:Y3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S87"/>
  <sheetViews>
    <sheetView workbookViewId="0"/>
  </sheetViews>
  <sheetFormatPr defaultRowHeight="12.75"/>
  <cols>
    <col min="1" max="1" width="50.7109375" style="174" bestFit="1" customWidth="1"/>
    <col min="2" max="2" width="12" style="175" bestFit="1" customWidth="1"/>
    <col min="3" max="3" width="8" style="177" bestFit="1" customWidth="1"/>
    <col min="4" max="4" width="12" style="175" bestFit="1" customWidth="1"/>
    <col min="5" max="5" width="8" style="177" bestFit="1" customWidth="1"/>
    <col min="6" max="6" width="12" style="175" bestFit="1" customWidth="1"/>
    <col min="7" max="7" width="8" style="177" bestFit="1" customWidth="1"/>
    <col min="8" max="8" width="12" style="175" bestFit="1" customWidth="1"/>
    <col min="9" max="9" width="8" style="177" bestFit="1" customWidth="1"/>
    <col min="10" max="10" width="12" style="175" bestFit="1" customWidth="1"/>
    <col min="11" max="11" width="8" style="177" bestFit="1" customWidth="1"/>
    <col min="12" max="12" width="12" style="175" bestFit="1" customWidth="1"/>
    <col min="13" max="13" width="8" style="177" bestFit="1" customWidth="1"/>
    <col min="14" max="14" width="12" style="175" bestFit="1" customWidth="1"/>
    <col min="15" max="15" width="8" style="177" bestFit="1" customWidth="1"/>
    <col min="16" max="16" width="12" style="175" bestFit="1" customWidth="1"/>
    <col min="17" max="17" width="8" style="177" bestFit="1" customWidth="1"/>
    <col min="18" max="18" width="12" style="175" bestFit="1" customWidth="1"/>
    <col min="19" max="19" width="8" style="177" bestFit="1" customWidth="1"/>
    <col min="20" max="256" width="9.140625" style="174"/>
    <col min="257" max="257" width="50.7109375" style="174" bestFit="1" customWidth="1"/>
    <col min="258" max="258" width="12" style="174" bestFit="1" customWidth="1"/>
    <col min="259" max="259" width="8" style="174" bestFit="1" customWidth="1"/>
    <col min="260" max="260" width="12" style="174" bestFit="1" customWidth="1"/>
    <col min="261" max="261" width="8" style="174" bestFit="1" customWidth="1"/>
    <col min="262" max="262" width="12" style="174" bestFit="1" customWidth="1"/>
    <col min="263" max="263" width="8" style="174" bestFit="1" customWidth="1"/>
    <col min="264" max="264" width="12" style="174" bestFit="1" customWidth="1"/>
    <col min="265" max="265" width="8" style="174" bestFit="1" customWidth="1"/>
    <col min="266" max="266" width="12" style="174" bestFit="1" customWidth="1"/>
    <col min="267" max="267" width="8" style="174" bestFit="1" customWidth="1"/>
    <col min="268" max="268" width="12" style="174" bestFit="1" customWidth="1"/>
    <col min="269" max="269" width="8" style="174" bestFit="1" customWidth="1"/>
    <col min="270" max="270" width="12" style="174" bestFit="1" customWidth="1"/>
    <col min="271" max="271" width="8" style="174" bestFit="1" customWidth="1"/>
    <col min="272" max="272" width="12" style="174" bestFit="1" customWidth="1"/>
    <col min="273" max="273" width="8" style="174" bestFit="1" customWidth="1"/>
    <col min="274" max="274" width="12" style="174" bestFit="1" customWidth="1"/>
    <col min="275" max="275" width="8" style="174" bestFit="1" customWidth="1"/>
    <col min="276" max="512" width="9.140625" style="174"/>
    <col min="513" max="513" width="50.7109375" style="174" bestFit="1" customWidth="1"/>
    <col min="514" max="514" width="12" style="174" bestFit="1" customWidth="1"/>
    <col min="515" max="515" width="8" style="174" bestFit="1" customWidth="1"/>
    <col min="516" max="516" width="12" style="174" bestFit="1" customWidth="1"/>
    <col min="517" max="517" width="8" style="174" bestFit="1" customWidth="1"/>
    <col min="518" max="518" width="12" style="174" bestFit="1" customWidth="1"/>
    <col min="519" max="519" width="8" style="174" bestFit="1" customWidth="1"/>
    <col min="520" max="520" width="12" style="174" bestFit="1" customWidth="1"/>
    <col min="521" max="521" width="8" style="174" bestFit="1" customWidth="1"/>
    <col min="522" max="522" width="12" style="174" bestFit="1" customWidth="1"/>
    <col min="523" max="523" width="8" style="174" bestFit="1" customWidth="1"/>
    <col min="524" max="524" width="12" style="174" bestFit="1" customWidth="1"/>
    <col min="525" max="525" width="8" style="174" bestFit="1" customWidth="1"/>
    <col min="526" max="526" width="12" style="174" bestFit="1" customWidth="1"/>
    <col min="527" max="527" width="8" style="174" bestFit="1" customWidth="1"/>
    <col min="528" max="528" width="12" style="174" bestFit="1" customWidth="1"/>
    <col min="529" max="529" width="8" style="174" bestFit="1" customWidth="1"/>
    <col min="530" max="530" width="12" style="174" bestFit="1" customWidth="1"/>
    <col min="531" max="531" width="8" style="174" bestFit="1" customWidth="1"/>
    <col min="532" max="768" width="9.140625" style="174"/>
    <col min="769" max="769" width="50.7109375" style="174" bestFit="1" customWidth="1"/>
    <col min="770" max="770" width="12" style="174" bestFit="1" customWidth="1"/>
    <col min="771" max="771" width="8" style="174" bestFit="1" customWidth="1"/>
    <col min="772" max="772" width="12" style="174" bestFit="1" customWidth="1"/>
    <col min="773" max="773" width="8" style="174" bestFit="1" customWidth="1"/>
    <col min="774" max="774" width="12" style="174" bestFit="1" customWidth="1"/>
    <col min="775" max="775" width="8" style="174" bestFit="1" customWidth="1"/>
    <col min="776" max="776" width="12" style="174" bestFit="1" customWidth="1"/>
    <col min="777" max="777" width="8" style="174" bestFit="1" customWidth="1"/>
    <col min="778" max="778" width="12" style="174" bestFit="1" customWidth="1"/>
    <col min="779" max="779" width="8" style="174" bestFit="1" customWidth="1"/>
    <col min="780" max="780" width="12" style="174" bestFit="1" customWidth="1"/>
    <col min="781" max="781" width="8" style="174" bestFit="1" customWidth="1"/>
    <col min="782" max="782" width="12" style="174" bestFit="1" customWidth="1"/>
    <col min="783" max="783" width="8" style="174" bestFit="1" customWidth="1"/>
    <col min="784" max="784" width="12" style="174" bestFit="1" customWidth="1"/>
    <col min="785" max="785" width="8" style="174" bestFit="1" customWidth="1"/>
    <col min="786" max="786" width="12" style="174" bestFit="1" customWidth="1"/>
    <col min="787" max="787" width="8" style="174" bestFit="1" customWidth="1"/>
    <col min="788" max="1024" width="9.140625" style="174"/>
    <col min="1025" max="1025" width="50.7109375" style="174" bestFit="1" customWidth="1"/>
    <col min="1026" max="1026" width="12" style="174" bestFit="1" customWidth="1"/>
    <col min="1027" max="1027" width="8" style="174" bestFit="1" customWidth="1"/>
    <col min="1028" max="1028" width="12" style="174" bestFit="1" customWidth="1"/>
    <col min="1029" max="1029" width="8" style="174" bestFit="1" customWidth="1"/>
    <col min="1030" max="1030" width="12" style="174" bestFit="1" customWidth="1"/>
    <col min="1031" max="1031" width="8" style="174" bestFit="1" customWidth="1"/>
    <col min="1032" max="1032" width="12" style="174" bestFit="1" customWidth="1"/>
    <col min="1033" max="1033" width="8" style="174" bestFit="1" customWidth="1"/>
    <col min="1034" max="1034" width="12" style="174" bestFit="1" customWidth="1"/>
    <col min="1035" max="1035" width="8" style="174" bestFit="1" customWidth="1"/>
    <col min="1036" max="1036" width="12" style="174" bestFit="1" customWidth="1"/>
    <col min="1037" max="1037" width="8" style="174" bestFit="1" customWidth="1"/>
    <col min="1038" max="1038" width="12" style="174" bestFit="1" customWidth="1"/>
    <col min="1039" max="1039" width="8" style="174" bestFit="1" customWidth="1"/>
    <col min="1040" max="1040" width="12" style="174" bestFit="1" customWidth="1"/>
    <col min="1041" max="1041" width="8" style="174" bestFit="1" customWidth="1"/>
    <col min="1042" max="1042" width="12" style="174" bestFit="1" customWidth="1"/>
    <col min="1043" max="1043" width="8" style="174" bestFit="1" customWidth="1"/>
    <col min="1044" max="1280" width="9.140625" style="174"/>
    <col min="1281" max="1281" width="50.7109375" style="174" bestFit="1" customWidth="1"/>
    <col min="1282" max="1282" width="12" style="174" bestFit="1" customWidth="1"/>
    <col min="1283" max="1283" width="8" style="174" bestFit="1" customWidth="1"/>
    <col min="1284" max="1284" width="12" style="174" bestFit="1" customWidth="1"/>
    <col min="1285" max="1285" width="8" style="174" bestFit="1" customWidth="1"/>
    <col min="1286" max="1286" width="12" style="174" bestFit="1" customWidth="1"/>
    <col min="1287" max="1287" width="8" style="174" bestFit="1" customWidth="1"/>
    <col min="1288" max="1288" width="12" style="174" bestFit="1" customWidth="1"/>
    <col min="1289" max="1289" width="8" style="174" bestFit="1" customWidth="1"/>
    <col min="1290" max="1290" width="12" style="174" bestFit="1" customWidth="1"/>
    <col min="1291" max="1291" width="8" style="174" bestFit="1" customWidth="1"/>
    <col min="1292" max="1292" width="12" style="174" bestFit="1" customWidth="1"/>
    <col min="1293" max="1293" width="8" style="174" bestFit="1" customWidth="1"/>
    <col min="1294" max="1294" width="12" style="174" bestFit="1" customWidth="1"/>
    <col min="1295" max="1295" width="8" style="174" bestFit="1" customWidth="1"/>
    <col min="1296" max="1296" width="12" style="174" bestFit="1" customWidth="1"/>
    <col min="1297" max="1297" width="8" style="174" bestFit="1" customWidth="1"/>
    <col min="1298" max="1298" width="12" style="174" bestFit="1" customWidth="1"/>
    <col min="1299" max="1299" width="8" style="174" bestFit="1" customWidth="1"/>
    <col min="1300" max="1536" width="9.140625" style="174"/>
    <col min="1537" max="1537" width="50.7109375" style="174" bestFit="1" customWidth="1"/>
    <col min="1538" max="1538" width="12" style="174" bestFit="1" customWidth="1"/>
    <col min="1539" max="1539" width="8" style="174" bestFit="1" customWidth="1"/>
    <col min="1540" max="1540" width="12" style="174" bestFit="1" customWidth="1"/>
    <col min="1541" max="1541" width="8" style="174" bestFit="1" customWidth="1"/>
    <col min="1542" max="1542" width="12" style="174" bestFit="1" customWidth="1"/>
    <col min="1543" max="1543" width="8" style="174" bestFit="1" customWidth="1"/>
    <col min="1544" max="1544" width="12" style="174" bestFit="1" customWidth="1"/>
    <col min="1545" max="1545" width="8" style="174" bestFit="1" customWidth="1"/>
    <col min="1546" max="1546" width="12" style="174" bestFit="1" customWidth="1"/>
    <col min="1547" max="1547" width="8" style="174" bestFit="1" customWidth="1"/>
    <col min="1548" max="1548" width="12" style="174" bestFit="1" customWidth="1"/>
    <col min="1549" max="1549" width="8" style="174" bestFit="1" customWidth="1"/>
    <col min="1550" max="1550" width="12" style="174" bestFit="1" customWidth="1"/>
    <col min="1551" max="1551" width="8" style="174" bestFit="1" customWidth="1"/>
    <col min="1552" max="1552" width="12" style="174" bestFit="1" customWidth="1"/>
    <col min="1553" max="1553" width="8" style="174" bestFit="1" customWidth="1"/>
    <col min="1554" max="1554" width="12" style="174" bestFit="1" customWidth="1"/>
    <col min="1555" max="1555" width="8" style="174" bestFit="1" customWidth="1"/>
    <col min="1556" max="1792" width="9.140625" style="174"/>
    <col min="1793" max="1793" width="50.7109375" style="174" bestFit="1" customWidth="1"/>
    <col min="1794" max="1794" width="12" style="174" bestFit="1" customWidth="1"/>
    <col min="1795" max="1795" width="8" style="174" bestFit="1" customWidth="1"/>
    <col min="1796" max="1796" width="12" style="174" bestFit="1" customWidth="1"/>
    <col min="1797" max="1797" width="8" style="174" bestFit="1" customWidth="1"/>
    <col min="1798" max="1798" width="12" style="174" bestFit="1" customWidth="1"/>
    <col min="1799" max="1799" width="8" style="174" bestFit="1" customWidth="1"/>
    <col min="1800" max="1800" width="12" style="174" bestFit="1" customWidth="1"/>
    <col min="1801" max="1801" width="8" style="174" bestFit="1" customWidth="1"/>
    <col min="1802" max="1802" width="12" style="174" bestFit="1" customWidth="1"/>
    <col min="1803" max="1803" width="8" style="174" bestFit="1" customWidth="1"/>
    <col min="1804" max="1804" width="12" style="174" bestFit="1" customWidth="1"/>
    <col min="1805" max="1805" width="8" style="174" bestFit="1" customWidth="1"/>
    <col min="1806" max="1806" width="12" style="174" bestFit="1" customWidth="1"/>
    <col min="1807" max="1807" width="8" style="174" bestFit="1" customWidth="1"/>
    <col min="1808" max="1808" width="12" style="174" bestFit="1" customWidth="1"/>
    <col min="1809" max="1809" width="8" style="174" bestFit="1" customWidth="1"/>
    <col min="1810" max="1810" width="12" style="174" bestFit="1" customWidth="1"/>
    <col min="1811" max="1811" width="8" style="174" bestFit="1" customWidth="1"/>
    <col min="1812" max="2048" width="9.140625" style="174"/>
    <col min="2049" max="2049" width="50.7109375" style="174" bestFit="1" customWidth="1"/>
    <col min="2050" max="2050" width="12" style="174" bestFit="1" customWidth="1"/>
    <col min="2051" max="2051" width="8" style="174" bestFit="1" customWidth="1"/>
    <col min="2052" max="2052" width="12" style="174" bestFit="1" customWidth="1"/>
    <col min="2053" max="2053" width="8" style="174" bestFit="1" customWidth="1"/>
    <col min="2054" max="2054" width="12" style="174" bestFit="1" customWidth="1"/>
    <col min="2055" max="2055" width="8" style="174" bestFit="1" customWidth="1"/>
    <col min="2056" max="2056" width="12" style="174" bestFit="1" customWidth="1"/>
    <col min="2057" max="2057" width="8" style="174" bestFit="1" customWidth="1"/>
    <col min="2058" max="2058" width="12" style="174" bestFit="1" customWidth="1"/>
    <col min="2059" max="2059" width="8" style="174" bestFit="1" customWidth="1"/>
    <col min="2060" max="2060" width="12" style="174" bestFit="1" customWidth="1"/>
    <col min="2061" max="2061" width="8" style="174" bestFit="1" customWidth="1"/>
    <col min="2062" max="2062" width="12" style="174" bestFit="1" customWidth="1"/>
    <col min="2063" max="2063" width="8" style="174" bestFit="1" customWidth="1"/>
    <col min="2064" max="2064" width="12" style="174" bestFit="1" customWidth="1"/>
    <col min="2065" max="2065" width="8" style="174" bestFit="1" customWidth="1"/>
    <col min="2066" max="2066" width="12" style="174" bestFit="1" customWidth="1"/>
    <col min="2067" max="2067" width="8" style="174" bestFit="1" customWidth="1"/>
    <col min="2068" max="2304" width="9.140625" style="174"/>
    <col min="2305" max="2305" width="50.7109375" style="174" bestFit="1" customWidth="1"/>
    <col min="2306" max="2306" width="12" style="174" bestFit="1" customWidth="1"/>
    <col min="2307" max="2307" width="8" style="174" bestFit="1" customWidth="1"/>
    <col min="2308" max="2308" width="12" style="174" bestFit="1" customWidth="1"/>
    <col min="2309" max="2309" width="8" style="174" bestFit="1" customWidth="1"/>
    <col min="2310" max="2310" width="12" style="174" bestFit="1" customWidth="1"/>
    <col min="2311" max="2311" width="8" style="174" bestFit="1" customWidth="1"/>
    <col min="2312" max="2312" width="12" style="174" bestFit="1" customWidth="1"/>
    <col min="2313" max="2313" width="8" style="174" bestFit="1" customWidth="1"/>
    <col min="2314" max="2314" width="12" style="174" bestFit="1" customWidth="1"/>
    <col min="2315" max="2315" width="8" style="174" bestFit="1" customWidth="1"/>
    <col min="2316" max="2316" width="12" style="174" bestFit="1" customWidth="1"/>
    <col min="2317" max="2317" width="8" style="174" bestFit="1" customWidth="1"/>
    <col min="2318" max="2318" width="12" style="174" bestFit="1" customWidth="1"/>
    <col min="2319" max="2319" width="8" style="174" bestFit="1" customWidth="1"/>
    <col min="2320" max="2320" width="12" style="174" bestFit="1" customWidth="1"/>
    <col min="2321" max="2321" width="8" style="174" bestFit="1" customWidth="1"/>
    <col min="2322" max="2322" width="12" style="174" bestFit="1" customWidth="1"/>
    <col min="2323" max="2323" width="8" style="174" bestFit="1" customWidth="1"/>
    <col min="2324" max="2560" width="9.140625" style="174"/>
    <col min="2561" max="2561" width="50.7109375" style="174" bestFit="1" customWidth="1"/>
    <col min="2562" max="2562" width="12" style="174" bestFit="1" customWidth="1"/>
    <col min="2563" max="2563" width="8" style="174" bestFit="1" customWidth="1"/>
    <col min="2564" max="2564" width="12" style="174" bestFit="1" customWidth="1"/>
    <col min="2565" max="2565" width="8" style="174" bestFit="1" customWidth="1"/>
    <col min="2566" max="2566" width="12" style="174" bestFit="1" customWidth="1"/>
    <col min="2567" max="2567" width="8" style="174" bestFit="1" customWidth="1"/>
    <col min="2568" max="2568" width="12" style="174" bestFit="1" customWidth="1"/>
    <col min="2569" max="2569" width="8" style="174" bestFit="1" customWidth="1"/>
    <col min="2570" max="2570" width="12" style="174" bestFit="1" customWidth="1"/>
    <col min="2571" max="2571" width="8" style="174" bestFit="1" customWidth="1"/>
    <col min="2572" max="2572" width="12" style="174" bestFit="1" customWidth="1"/>
    <col min="2573" max="2573" width="8" style="174" bestFit="1" customWidth="1"/>
    <col min="2574" max="2574" width="12" style="174" bestFit="1" customWidth="1"/>
    <col min="2575" max="2575" width="8" style="174" bestFit="1" customWidth="1"/>
    <col min="2576" max="2576" width="12" style="174" bestFit="1" customWidth="1"/>
    <col min="2577" max="2577" width="8" style="174" bestFit="1" customWidth="1"/>
    <col min="2578" max="2578" width="12" style="174" bestFit="1" customWidth="1"/>
    <col min="2579" max="2579" width="8" style="174" bestFit="1" customWidth="1"/>
    <col min="2580" max="2816" width="9.140625" style="174"/>
    <col min="2817" max="2817" width="50.7109375" style="174" bestFit="1" customWidth="1"/>
    <col min="2818" max="2818" width="12" style="174" bestFit="1" customWidth="1"/>
    <col min="2819" max="2819" width="8" style="174" bestFit="1" customWidth="1"/>
    <col min="2820" max="2820" width="12" style="174" bestFit="1" customWidth="1"/>
    <col min="2821" max="2821" width="8" style="174" bestFit="1" customWidth="1"/>
    <col min="2822" max="2822" width="12" style="174" bestFit="1" customWidth="1"/>
    <col min="2823" max="2823" width="8" style="174" bestFit="1" customWidth="1"/>
    <col min="2824" max="2824" width="12" style="174" bestFit="1" customWidth="1"/>
    <col min="2825" max="2825" width="8" style="174" bestFit="1" customWidth="1"/>
    <col min="2826" max="2826" width="12" style="174" bestFit="1" customWidth="1"/>
    <col min="2827" max="2827" width="8" style="174" bestFit="1" customWidth="1"/>
    <col min="2828" max="2828" width="12" style="174" bestFit="1" customWidth="1"/>
    <col min="2829" max="2829" width="8" style="174" bestFit="1" customWidth="1"/>
    <col min="2830" max="2830" width="12" style="174" bestFit="1" customWidth="1"/>
    <col min="2831" max="2831" width="8" style="174" bestFit="1" customWidth="1"/>
    <col min="2832" max="2832" width="12" style="174" bestFit="1" customWidth="1"/>
    <col min="2833" max="2833" width="8" style="174" bestFit="1" customWidth="1"/>
    <col min="2834" max="2834" width="12" style="174" bestFit="1" customWidth="1"/>
    <col min="2835" max="2835" width="8" style="174" bestFit="1" customWidth="1"/>
    <col min="2836" max="3072" width="9.140625" style="174"/>
    <col min="3073" max="3073" width="50.7109375" style="174" bestFit="1" customWidth="1"/>
    <col min="3074" max="3074" width="12" style="174" bestFit="1" customWidth="1"/>
    <col min="3075" max="3075" width="8" style="174" bestFit="1" customWidth="1"/>
    <col min="3076" max="3076" width="12" style="174" bestFit="1" customWidth="1"/>
    <col min="3077" max="3077" width="8" style="174" bestFit="1" customWidth="1"/>
    <col min="3078" max="3078" width="12" style="174" bestFit="1" customWidth="1"/>
    <col min="3079" max="3079" width="8" style="174" bestFit="1" customWidth="1"/>
    <col min="3080" max="3080" width="12" style="174" bestFit="1" customWidth="1"/>
    <col min="3081" max="3081" width="8" style="174" bestFit="1" customWidth="1"/>
    <col min="3082" max="3082" width="12" style="174" bestFit="1" customWidth="1"/>
    <col min="3083" max="3083" width="8" style="174" bestFit="1" customWidth="1"/>
    <col min="3084" max="3084" width="12" style="174" bestFit="1" customWidth="1"/>
    <col min="3085" max="3085" width="8" style="174" bestFit="1" customWidth="1"/>
    <col min="3086" max="3086" width="12" style="174" bestFit="1" customWidth="1"/>
    <col min="3087" max="3087" width="8" style="174" bestFit="1" customWidth="1"/>
    <col min="3088" max="3088" width="12" style="174" bestFit="1" customWidth="1"/>
    <col min="3089" max="3089" width="8" style="174" bestFit="1" customWidth="1"/>
    <col min="3090" max="3090" width="12" style="174" bestFit="1" customWidth="1"/>
    <col min="3091" max="3091" width="8" style="174" bestFit="1" customWidth="1"/>
    <col min="3092" max="3328" width="9.140625" style="174"/>
    <col min="3329" max="3329" width="50.7109375" style="174" bestFit="1" customWidth="1"/>
    <col min="3330" max="3330" width="12" style="174" bestFit="1" customWidth="1"/>
    <col min="3331" max="3331" width="8" style="174" bestFit="1" customWidth="1"/>
    <col min="3332" max="3332" width="12" style="174" bestFit="1" customWidth="1"/>
    <col min="3333" max="3333" width="8" style="174" bestFit="1" customWidth="1"/>
    <col min="3334" max="3334" width="12" style="174" bestFit="1" customWidth="1"/>
    <col min="3335" max="3335" width="8" style="174" bestFit="1" customWidth="1"/>
    <col min="3336" max="3336" width="12" style="174" bestFit="1" customWidth="1"/>
    <col min="3337" max="3337" width="8" style="174" bestFit="1" customWidth="1"/>
    <col min="3338" max="3338" width="12" style="174" bestFit="1" customWidth="1"/>
    <col min="3339" max="3339" width="8" style="174" bestFit="1" customWidth="1"/>
    <col min="3340" max="3340" width="12" style="174" bestFit="1" customWidth="1"/>
    <col min="3341" max="3341" width="8" style="174" bestFit="1" customWidth="1"/>
    <col min="3342" max="3342" width="12" style="174" bestFit="1" customWidth="1"/>
    <col min="3343" max="3343" width="8" style="174" bestFit="1" customWidth="1"/>
    <col min="3344" max="3344" width="12" style="174" bestFit="1" customWidth="1"/>
    <col min="3345" max="3345" width="8" style="174" bestFit="1" customWidth="1"/>
    <col min="3346" max="3346" width="12" style="174" bestFit="1" customWidth="1"/>
    <col min="3347" max="3347" width="8" style="174" bestFit="1" customWidth="1"/>
    <col min="3348" max="3584" width="9.140625" style="174"/>
    <col min="3585" max="3585" width="50.7109375" style="174" bestFit="1" customWidth="1"/>
    <col min="3586" max="3586" width="12" style="174" bestFit="1" customWidth="1"/>
    <col min="3587" max="3587" width="8" style="174" bestFit="1" customWidth="1"/>
    <col min="3588" max="3588" width="12" style="174" bestFit="1" customWidth="1"/>
    <col min="3589" max="3589" width="8" style="174" bestFit="1" customWidth="1"/>
    <col min="3590" max="3590" width="12" style="174" bestFit="1" customWidth="1"/>
    <col min="3591" max="3591" width="8" style="174" bestFit="1" customWidth="1"/>
    <col min="3592" max="3592" width="12" style="174" bestFit="1" customWidth="1"/>
    <col min="3593" max="3593" width="8" style="174" bestFit="1" customWidth="1"/>
    <col min="3594" max="3594" width="12" style="174" bestFit="1" customWidth="1"/>
    <col min="3595" max="3595" width="8" style="174" bestFit="1" customWidth="1"/>
    <col min="3596" max="3596" width="12" style="174" bestFit="1" customWidth="1"/>
    <col min="3597" max="3597" width="8" style="174" bestFit="1" customWidth="1"/>
    <col min="3598" max="3598" width="12" style="174" bestFit="1" customWidth="1"/>
    <col min="3599" max="3599" width="8" style="174" bestFit="1" customWidth="1"/>
    <col min="3600" max="3600" width="12" style="174" bestFit="1" customWidth="1"/>
    <col min="3601" max="3601" width="8" style="174" bestFit="1" customWidth="1"/>
    <col min="3602" max="3602" width="12" style="174" bestFit="1" customWidth="1"/>
    <col min="3603" max="3603" width="8" style="174" bestFit="1" customWidth="1"/>
    <col min="3604" max="3840" width="9.140625" style="174"/>
    <col min="3841" max="3841" width="50.7109375" style="174" bestFit="1" customWidth="1"/>
    <col min="3842" max="3842" width="12" style="174" bestFit="1" customWidth="1"/>
    <col min="3843" max="3843" width="8" style="174" bestFit="1" customWidth="1"/>
    <col min="3844" max="3844" width="12" style="174" bestFit="1" customWidth="1"/>
    <col min="3845" max="3845" width="8" style="174" bestFit="1" customWidth="1"/>
    <col min="3846" max="3846" width="12" style="174" bestFit="1" customWidth="1"/>
    <col min="3847" max="3847" width="8" style="174" bestFit="1" customWidth="1"/>
    <col min="3848" max="3848" width="12" style="174" bestFit="1" customWidth="1"/>
    <col min="3849" max="3849" width="8" style="174" bestFit="1" customWidth="1"/>
    <col min="3850" max="3850" width="12" style="174" bestFit="1" customWidth="1"/>
    <col min="3851" max="3851" width="8" style="174" bestFit="1" customWidth="1"/>
    <col min="3852" max="3852" width="12" style="174" bestFit="1" customWidth="1"/>
    <col min="3853" max="3853" width="8" style="174" bestFit="1" customWidth="1"/>
    <col min="3854" max="3854" width="12" style="174" bestFit="1" customWidth="1"/>
    <col min="3855" max="3855" width="8" style="174" bestFit="1" customWidth="1"/>
    <col min="3856" max="3856" width="12" style="174" bestFit="1" customWidth="1"/>
    <col min="3857" max="3857" width="8" style="174" bestFit="1" customWidth="1"/>
    <col min="3858" max="3858" width="12" style="174" bestFit="1" customWidth="1"/>
    <col min="3859" max="3859" width="8" style="174" bestFit="1" customWidth="1"/>
    <col min="3860" max="4096" width="9.140625" style="174"/>
    <col min="4097" max="4097" width="50.7109375" style="174" bestFit="1" customWidth="1"/>
    <col min="4098" max="4098" width="12" style="174" bestFit="1" customWidth="1"/>
    <col min="4099" max="4099" width="8" style="174" bestFit="1" customWidth="1"/>
    <col min="4100" max="4100" width="12" style="174" bestFit="1" customWidth="1"/>
    <col min="4101" max="4101" width="8" style="174" bestFit="1" customWidth="1"/>
    <col min="4102" max="4102" width="12" style="174" bestFit="1" customWidth="1"/>
    <col min="4103" max="4103" width="8" style="174" bestFit="1" customWidth="1"/>
    <col min="4104" max="4104" width="12" style="174" bestFit="1" customWidth="1"/>
    <col min="4105" max="4105" width="8" style="174" bestFit="1" customWidth="1"/>
    <col min="4106" max="4106" width="12" style="174" bestFit="1" customWidth="1"/>
    <col min="4107" max="4107" width="8" style="174" bestFit="1" customWidth="1"/>
    <col min="4108" max="4108" width="12" style="174" bestFit="1" customWidth="1"/>
    <col min="4109" max="4109" width="8" style="174" bestFit="1" customWidth="1"/>
    <col min="4110" max="4110" width="12" style="174" bestFit="1" customWidth="1"/>
    <col min="4111" max="4111" width="8" style="174" bestFit="1" customWidth="1"/>
    <col min="4112" max="4112" width="12" style="174" bestFit="1" customWidth="1"/>
    <col min="4113" max="4113" width="8" style="174" bestFit="1" customWidth="1"/>
    <col min="4114" max="4114" width="12" style="174" bestFit="1" customWidth="1"/>
    <col min="4115" max="4115" width="8" style="174" bestFit="1" customWidth="1"/>
    <col min="4116" max="4352" width="9.140625" style="174"/>
    <col min="4353" max="4353" width="50.7109375" style="174" bestFit="1" customWidth="1"/>
    <col min="4354" max="4354" width="12" style="174" bestFit="1" customWidth="1"/>
    <col min="4355" max="4355" width="8" style="174" bestFit="1" customWidth="1"/>
    <col min="4356" max="4356" width="12" style="174" bestFit="1" customWidth="1"/>
    <col min="4357" max="4357" width="8" style="174" bestFit="1" customWidth="1"/>
    <col min="4358" max="4358" width="12" style="174" bestFit="1" customWidth="1"/>
    <col min="4359" max="4359" width="8" style="174" bestFit="1" customWidth="1"/>
    <col min="4360" max="4360" width="12" style="174" bestFit="1" customWidth="1"/>
    <col min="4361" max="4361" width="8" style="174" bestFit="1" customWidth="1"/>
    <col min="4362" max="4362" width="12" style="174" bestFit="1" customWidth="1"/>
    <col min="4363" max="4363" width="8" style="174" bestFit="1" customWidth="1"/>
    <col min="4364" max="4364" width="12" style="174" bestFit="1" customWidth="1"/>
    <col min="4365" max="4365" width="8" style="174" bestFit="1" customWidth="1"/>
    <col min="4366" max="4366" width="12" style="174" bestFit="1" customWidth="1"/>
    <col min="4367" max="4367" width="8" style="174" bestFit="1" customWidth="1"/>
    <col min="4368" max="4368" width="12" style="174" bestFit="1" customWidth="1"/>
    <col min="4369" max="4369" width="8" style="174" bestFit="1" customWidth="1"/>
    <col min="4370" max="4370" width="12" style="174" bestFit="1" customWidth="1"/>
    <col min="4371" max="4371" width="8" style="174" bestFit="1" customWidth="1"/>
    <col min="4372" max="4608" width="9.140625" style="174"/>
    <col min="4609" max="4609" width="50.7109375" style="174" bestFit="1" customWidth="1"/>
    <col min="4610" max="4610" width="12" style="174" bestFit="1" customWidth="1"/>
    <col min="4611" max="4611" width="8" style="174" bestFit="1" customWidth="1"/>
    <col min="4612" max="4612" width="12" style="174" bestFit="1" customWidth="1"/>
    <col min="4613" max="4613" width="8" style="174" bestFit="1" customWidth="1"/>
    <col min="4614" max="4614" width="12" style="174" bestFit="1" customWidth="1"/>
    <col min="4615" max="4615" width="8" style="174" bestFit="1" customWidth="1"/>
    <col min="4616" max="4616" width="12" style="174" bestFit="1" customWidth="1"/>
    <col min="4617" max="4617" width="8" style="174" bestFit="1" customWidth="1"/>
    <col min="4618" max="4618" width="12" style="174" bestFit="1" customWidth="1"/>
    <col min="4619" max="4619" width="8" style="174" bestFit="1" customWidth="1"/>
    <col min="4620" max="4620" width="12" style="174" bestFit="1" customWidth="1"/>
    <col min="4621" max="4621" width="8" style="174" bestFit="1" customWidth="1"/>
    <col min="4622" max="4622" width="12" style="174" bestFit="1" customWidth="1"/>
    <col min="4623" max="4623" width="8" style="174" bestFit="1" customWidth="1"/>
    <col min="4624" max="4624" width="12" style="174" bestFit="1" customWidth="1"/>
    <col min="4625" max="4625" width="8" style="174" bestFit="1" customWidth="1"/>
    <col min="4626" max="4626" width="12" style="174" bestFit="1" customWidth="1"/>
    <col min="4627" max="4627" width="8" style="174" bestFit="1" customWidth="1"/>
    <col min="4628" max="4864" width="9.140625" style="174"/>
    <col min="4865" max="4865" width="50.7109375" style="174" bestFit="1" customWidth="1"/>
    <col min="4866" max="4866" width="12" style="174" bestFit="1" customWidth="1"/>
    <col min="4867" max="4867" width="8" style="174" bestFit="1" customWidth="1"/>
    <col min="4868" max="4868" width="12" style="174" bestFit="1" customWidth="1"/>
    <col min="4869" max="4869" width="8" style="174" bestFit="1" customWidth="1"/>
    <col min="4870" max="4870" width="12" style="174" bestFit="1" customWidth="1"/>
    <col min="4871" max="4871" width="8" style="174" bestFit="1" customWidth="1"/>
    <col min="4872" max="4872" width="12" style="174" bestFit="1" customWidth="1"/>
    <col min="4873" max="4873" width="8" style="174" bestFit="1" customWidth="1"/>
    <col min="4874" max="4874" width="12" style="174" bestFit="1" customWidth="1"/>
    <col min="4875" max="4875" width="8" style="174" bestFit="1" customWidth="1"/>
    <col min="4876" max="4876" width="12" style="174" bestFit="1" customWidth="1"/>
    <col min="4877" max="4877" width="8" style="174" bestFit="1" customWidth="1"/>
    <col min="4878" max="4878" width="12" style="174" bestFit="1" customWidth="1"/>
    <col min="4879" max="4879" width="8" style="174" bestFit="1" customWidth="1"/>
    <col min="4880" max="4880" width="12" style="174" bestFit="1" customWidth="1"/>
    <col min="4881" max="4881" width="8" style="174" bestFit="1" customWidth="1"/>
    <col min="4882" max="4882" width="12" style="174" bestFit="1" customWidth="1"/>
    <col min="4883" max="4883" width="8" style="174" bestFit="1" customWidth="1"/>
    <col min="4884" max="5120" width="9.140625" style="174"/>
    <col min="5121" max="5121" width="50.7109375" style="174" bestFit="1" customWidth="1"/>
    <col min="5122" max="5122" width="12" style="174" bestFit="1" customWidth="1"/>
    <col min="5123" max="5123" width="8" style="174" bestFit="1" customWidth="1"/>
    <col min="5124" max="5124" width="12" style="174" bestFit="1" customWidth="1"/>
    <col min="5125" max="5125" width="8" style="174" bestFit="1" customWidth="1"/>
    <col min="5126" max="5126" width="12" style="174" bestFit="1" customWidth="1"/>
    <col min="5127" max="5127" width="8" style="174" bestFit="1" customWidth="1"/>
    <col min="5128" max="5128" width="12" style="174" bestFit="1" customWidth="1"/>
    <col min="5129" max="5129" width="8" style="174" bestFit="1" customWidth="1"/>
    <col min="5130" max="5130" width="12" style="174" bestFit="1" customWidth="1"/>
    <col min="5131" max="5131" width="8" style="174" bestFit="1" customWidth="1"/>
    <col min="5132" max="5132" width="12" style="174" bestFit="1" customWidth="1"/>
    <col min="5133" max="5133" width="8" style="174" bestFit="1" customWidth="1"/>
    <col min="5134" max="5134" width="12" style="174" bestFit="1" customWidth="1"/>
    <col min="5135" max="5135" width="8" style="174" bestFit="1" customWidth="1"/>
    <col min="5136" max="5136" width="12" style="174" bestFit="1" customWidth="1"/>
    <col min="5137" max="5137" width="8" style="174" bestFit="1" customWidth="1"/>
    <col min="5138" max="5138" width="12" style="174" bestFit="1" customWidth="1"/>
    <col min="5139" max="5139" width="8" style="174" bestFit="1" customWidth="1"/>
    <col min="5140" max="5376" width="9.140625" style="174"/>
    <col min="5377" max="5377" width="50.7109375" style="174" bestFit="1" customWidth="1"/>
    <col min="5378" max="5378" width="12" style="174" bestFit="1" customWidth="1"/>
    <col min="5379" max="5379" width="8" style="174" bestFit="1" customWidth="1"/>
    <col min="5380" max="5380" width="12" style="174" bestFit="1" customWidth="1"/>
    <col min="5381" max="5381" width="8" style="174" bestFit="1" customWidth="1"/>
    <col min="5382" max="5382" width="12" style="174" bestFit="1" customWidth="1"/>
    <col min="5383" max="5383" width="8" style="174" bestFit="1" customWidth="1"/>
    <col min="5384" max="5384" width="12" style="174" bestFit="1" customWidth="1"/>
    <col min="5385" max="5385" width="8" style="174" bestFit="1" customWidth="1"/>
    <col min="5386" max="5386" width="12" style="174" bestFit="1" customWidth="1"/>
    <col min="5387" max="5387" width="8" style="174" bestFit="1" customWidth="1"/>
    <col min="5388" max="5388" width="12" style="174" bestFit="1" customWidth="1"/>
    <col min="5389" max="5389" width="8" style="174" bestFit="1" customWidth="1"/>
    <col min="5390" max="5390" width="12" style="174" bestFit="1" customWidth="1"/>
    <col min="5391" max="5391" width="8" style="174" bestFit="1" customWidth="1"/>
    <col min="5392" max="5392" width="12" style="174" bestFit="1" customWidth="1"/>
    <col min="5393" max="5393" width="8" style="174" bestFit="1" customWidth="1"/>
    <col min="5394" max="5394" width="12" style="174" bestFit="1" customWidth="1"/>
    <col min="5395" max="5395" width="8" style="174" bestFit="1" customWidth="1"/>
    <col min="5396" max="5632" width="9.140625" style="174"/>
    <col min="5633" max="5633" width="50.7109375" style="174" bestFit="1" customWidth="1"/>
    <col min="5634" max="5634" width="12" style="174" bestFit="1" customWidth="1"/>
    <col min="5635" max="5635" width="8" style="174" bestFit="1" customWidth="1"/>
    <col min="5636" max="5636" width="12" style="174" bestFit="1" customWidth="1"/>
    <col min="5637" max="5637" width="8" style="174" bestFit="1" customWidth="1"/>
    <col min="5638" max="5638" width="12" style="174" bestFit="1" customWidth="1"/>
    <col min="5639" max="5639" width="8" style="174" bestFit="1" customWidth="1"/>
    <col min="5640" max="5640" width="12" style="174" bestFit="1" customWidth="1"/>
    <col min="5641" max="5641" width="8" style="174" bestFit="1" customWidth="1"/>
    <col min="5642" max="5642" width="12" style="174" bestFit="1" customWidth="1"/>
    <col min="5643" max="5643" width="8" style="174" bestFit="1" customWidth="1"/>
    <col min="5644" max="5644" width="12" style="174" bestFit="1" customWidth="1"/>
    <col min="5645" max="5645" width="8" style="174" bestFit="1" customWidth="1"/>
    <col min="5646" max="5646" width="12" style="174" bestFit="1" customWidth="1"/>
    <col min="5647" max="5647" width="8" style="174" bestFit="1" customWidth="1"/>
    <col min="5648" max="5648" width="12" style="174" bestFit="1" customWidth="1"/>
    <col min="5649" max="5649" width="8" style="174" bestFit="1" customWidth="1"/>
    <col min="5650" max="5650" width="12" style="174" bestFit="1" customWidth="1"/>
    <col min="5651" max="5651" width="8" style="174" bestFit="1" customWidth="1"/>
    <col min="5652" max="5888" width="9.140625" style="174"/>
    <col min="5889" max="5889" width="50.7109375" style="174" bestFit="1" customWidth="1"/>
    <col min="5890" max="5890" width="12" style="174" bestFit="1" customWidth="1"/>
    <col min="5891" max="5891" width="8" style="174" bestFit="1" customWidth="1"/>
    <col min="5892" max="5892" width="12" style="174" bestFit="1" customWidth="1"/>
    <col min="5893" max="5893" width="8" style="174" bestFit="1" customWidth="1"/>
    <col min="5894" max="5894" width="12" style="174" bestFit="1" customWidth="1"/>
    <col min="5895" max="5895" width="8" style="174" bestFit="1" customWidth="1"/>
    <col min="5896" max="5896" width="12" style="174" bestFit="1" customWidth="1"/>
    <col min="5897" max="5897" width="8" style="174" bestFit="1" customWidth="1"/>
    <col min="5898" max="5898" width="12" style="174" bestFit="1" customWidth="1"/>
    <col min="5899" max="5899" width="8" style="174" bestFit="1" customWidth="1"/>
    <col min="5900" max="5900" width="12" style="174" bestFit="1" customWidth="1"/>
    <col min="5901" max="5901" width="8" style="174" bestFit="1" customWidth="1"/>
    <col min="5902" max="5902" width="12" style="174" bestFit="1" customWidth="1"/>
    <col min="5903" max="5903" width="8" style="174" bestFit="1" customWidth="1"/>
    <col min="5904" max="5904" width="12" style="174" bestFit="1" customWidth="1"/>
    <col min="5905" max="5905" width="8" style="174" bestFit="1" customWidth="1"/>
    <col min="5906" max="5906" width="12" style="174" bestFit="1" customWidth="1"/>
    <col min="5907" max="5907" width="8" style="174" bestFit="1" customWidth="1"/>
    <col min="5908" max="6144" width="9.140625" style="174"/>
    <col min="6145" max="6145" width="50.7109375" style="174" bestFit="1" customWidth="1"/>
    <col min="6146" max="6146" width="12" style="174" bestFit="1" customWidth="1"/>
    <col min="6147" max="6147" width="8" style="174" bestFit="1" customWidth="1"/>
    <col min="6148" max="6148" width="12" style="174" bestFit="1" customWidth="1"/>
    <col min="6149" max="6149" width="8" style="174" bestFit="1" customWidth="1"/>
    <col min="6150" max="6150" width="12" style="174" bestFit="1" customWidth="1"/>
    <col min="6151" max="6151" width="8" style="174" bestFit="1" customWidth="1"/>
    <col min="6152" max="6152" width="12" style="174" bestFit="1" customWidth="1"/>
    <col min="6153" max="6153" width="8" style="174" bestFit="1" customWidth="1"/>
    <col min="6154" max="6154" width="12" style="174" bestFit="1" customWidth="1"/>
    <col min="6155" max="6155" width="8" style="174" bestFit="1" customWidth="1"/>
    <col min="6156" max="6156" width="12" style="174" bestFit="1" customWidth="1"/>
    <col min="6157" max="6157" width="8" style="174" bestFit="1" customWidth="1"/>
    <col min="6158" max="6158" width="12" style="174" bestFit="1" customWidth="1"/>
    <col min="6159" max="6159" width="8" style="174" bestFit="1" customWidth="1"/>
    <col min="6160" max="6160" width="12" style="174" bestFit="1" customWidth="1"/>
    <col min="6161" max="6161" width="8" style="174" bestFit="1" customWidth="1"/>
    <col min="6162" max="6162" width="12" style="174" bestFit="1" customWidth="1"/>
    <col min="6163" max="6163" width="8" style="174" bestFit="1" customWidth="1"/>
    <col min="6164" max="6400" width="9.140625" style="174"/>
    <col min="6401" max="6401" width="50.7109375" style="174" bestFit="1" customWidth="1"/>
    <col min="6402" max="6402" width="12" style="174" bestFit="1" customWidth="1"/>
    <col min="6403" max="6403" width="8" style="174" bestFit="1" customWidth="1"/>
    <col min="6404" max="6404" width="12" style="174" bestFit="1" customWidth="1"/>
    <col min="6405" max="6405" width="8" style="174" bestFit="1" customWidth="1"/>
    <col min="6406" max="6406" width="12" style="174" bestFit="1" customWidth="1"/>
    <col min="6407" max="6407" width="8" style="174" bestFit="1" customWidth="1"/>
    <col min="6408" max="6408" width="12" style="174" bestFit="1" customWidth="1"/>
    <col min="6409" max="6409" width="8" style="174" bestFit="1" customWidth="1"/>
    <col min="6410" max="6410" width="12" style="174" bestFit="1" customWidth="1"/>
    <col min="6411" max="6411" width="8" style="174" bestFit="1" customWidth="1"/>
    <col min="6412" max="6412" width="12" style="174" bestFit="1" customWidth="1"/>
    <col min="6413" max="6413" width="8" style="174" bestFit="1" customWidth="1"/>
    <col min="6414" max="6414" width="12" style="174" bestFit="1" customWidth="1"/>
    <col min="6415" max="6415" width="8" style="174" bestFit="1" customWidth="1"/>
    <col min="6416" max="6416" width="12" style="174" bestFit="1" customWidth="1"/>
    <col min="6417" max="6417" width="8" style="174" bestFit="1" customWidth="1"/>
    <col min="6418" max="6418" width="12" style="174" bestFit="1" customWidth="1"/>
    <col min="6419" max="6419" width="8" style="174" bestFit="1" customWidth="1"/>
    <col min="6420" max="6656" width="9.140625" style="174"/>
    <col min="6657" max="6657" width="50.7109375" style="174" bestFit="1" customWidth="1"/>
    <col min="6658" max="6658" width="12" style="174" bestFit="1" customWidth="1"/>
    <col min="6659" max="6659" width="8" style="174" bestFit="1" customWidth="1"/>
    <col min="6660" max="6660" width="12" style="174" bestFit="1" customWidth="1"/>
    <col min="6661" max="6661" width="8" style="174" bestFit="1" customWidth="1"/>
    <col min="6662" max="6662" width="12" style="174" bestFit="1" customWidth="1"/>
    <col min="6663" max="6663" width="8" style="174" bestFit="1" customWidth="1"/>
    <col min="6664" max="6664" width="12" style="174" bestFit="1" customWidth="1"/>
    <col min="6665" max="6665" width="8" style="174" bestFit="1" customWidth="1"/>
    <col min="6666" max="6666" width="12" style="174" bestFit="1" customWidth="1"/>
    <col min="6667" max="6667" width="8" style="174" bestFit="1" customWidth="1"/>
    <col min="6668" max="6668" width="12" style="174" bestFit="1" customWidth="1"/>
    <col min="6669" max="6669" width="8" style="174" bestFit="1" customWidth="1"/>
    <col min="6670" max="6670" width="12" style="174" bestFit="1" customWidth="1"/>
    <col min="6671" max="6671" width="8" style="174" bestFit="1" customWidth="1"/>
    <col min="6672" max="6672" width="12" style="174" bestFit="1" customWidth="1"/>
    <col min="6673" max="6673" width="8" style="174" bestFit="1" customWidth="1"/>
    <col min="6674" max="6674" width="12" style="174" bestFit="1" customWidth="1"/>
    <col min="6675" max="6675" width="8" style="174" bestFit="1" customWidth="1"/>
    <col min="6676" max="6912" width="9.140625" style="174"/>
    <col min="6913" max="6913" width="50.7109375" style="174" bestFit="1" customWidth="1"/>
    <col min="6914" max="6914" width="12" style="174" bestFit="1" customWidth="1"/>
    <col min="6915" max="6915" width="8" style="174" bestFit="1" customWidth="1"/>
    <col min="6916" max="6916" width="12" style="174" bestFit="1" customWidth="1"/>
    <col min="6917" max="6917" width="8" style="174" bestFit="1" customWidth="1"/>
    <col min="6918" max="6918" width="12" style="174" bestFit="1" customWidth="1"/>
    <col min="6919" max="6919" width="8" style="174" bestFit="1" customWidth="1"/>
    <col min="6920" max="6920" width="12" style="174" bestFit="1" customWidth="1"/>
    <col min="6921" max="6921" width="8" style="174" bestFit="1" customWidth="1"/>
    <col min="6922" max="6922" width="12" style="174" bestFit="1" customWidth="1"/>
    <col min="6923" max="6923" width="8" style="174" bestFit="1" customWidth="1"/>
    <col min="6924" max="6924" width="12" style="174" bestFit="1" customWidth="1"/>
    <col min="6925" max="6925" width="8" style="174" bestFit="1" customWidth="1"/>
    <col min="6926" max="6926" width="12" style="174" bestFit="1" customWidth="1"/>
    <col min="6927" max="6927" width="8" style="174" bestFit="1" customWidth="1"/>
    <col min="6928" max="6928" width="12" style="174" bestFit="1" customWidth="1"/>
    <col min="6929" max="6929" width="8" style="174" bestFit="1" customWidth="1"/>
    <col min="6930" max="6930" width="12" style="174" bestFit="1" customWidth="1"/>
    <col min="6931" max="6931" width="8" style="174" bestFit="1" customWidth="1"/>
    <col min="6932" max="7168" width="9.140625" style="174"/>
    <col min="7169" max="7169" width="50.7109375" style="174" bestFit="1" customWidth="1"/>
    <col min="7170" max="7170" width="12" style="174" bestFit="1" customWidth="1"/>
    <col min="7171" max="7171" width="8" style="174" bestFit="1" customWidth="1"/>
    <col min="7172" max="7172" width="12" style="174" bestFit="1" customWidth="1"/>
    <col min="7173" max="7173" width="8" style="174" bestFit="1" customWidth="1"/>
    <col min="7174" max="7174" width="12" style="174" bestFit="1" customWidth="1"/>
    <col min="7175" max="7175" width="8" style="174" bestFit="1" customWidth="1"/>
    <col min="7176" max="7176" width="12" style="174" bestFit="1" customWidth="1"/>
    <col min="7177" max="7177" width="8" style="174" bestFit="1" customWidth="1"/>
    <col min="7178" max="7178" width="12" style="174" bestFit="1" customWidth="1"/>
    <col min="7179" max="7179" width="8" style="174" bestFit="1" customWidth="1"/>
    <col min="7180" max="7180" width="12" style="174" bestFit="1" customWidth="1"/>
    <col min="7181" max="7181" width="8" style="174" bestFit="1" customWidth="1"/>
    <col min="7182" max="7182" width="12" style="174" bestFit="1" customWidth="1"/>
    <col min="7183" max="7183" width="8" style="174" bestFit="1" customWidth="1"/>
    <col min="7184" max="7184" width="12" style="174" bestFit="1" customWidth="1"/>
    <col min="7185" max="7185" width="8" style="174" bestFit="1" customWidth="1"/>
    <col min="7186" max="7186" width="12" style="174" bestFit="1" customWidth="1"/>
    <col min="7187" max="7187" width="8" style="174" bestFit="1" customWidth="1"/>
    <col min="7188" max="7424" width="9.140625" style="174"/>
    <col min="7425" max="7425" width="50.7109375" style="174" bestFit="1" customWidth="1"/>
    <col min="7426" max="7426" width="12" style="174" bestFit="1" customWidth="1"/>
    <col min="7427" max="7427" width="8" style="174" bestFit="1" customWidth="1"/>
    <col min="7428" max="7428" width="12" style="174" bestFit="1" customWidth="1"/>
    <col min="7429" max="7429" width="8" style="174" bestFit="1" customWidth="1"/>
    <col min="7430" max="7430" width="12" style="174" bestFit="1" customWidth="1"/>
    <col min="7431" max="7431" width="8" style="174" bestFit="1" customWidth="1"/>
    <col min="7432" max="7432" width="12" style="174" bestFit="1" customWidth="1"/>
    <col min="7433" max="7433" width="8" style="174" bestFit="1" customWidth="1"/>
    <col min="7434" max="7434" width="12" style="174" bestFit="1" customWidth="1"/>
    <col min="7435" max="7435" width="8" style="174" bestFit="1" customWidth="1"/>
    <col min="7436" max="7436" width="12" style="174" bestFit="1" customWidth="1"/>
    <col min="7437" max="7437" width="8" style="174" bestFit="1" customWidth="1"/>
    <col min="7438" max="7438" width="12" style="174" bestFit="1" customWidth="1"/>
    <col min="7439" max="7439" width="8" style="174" bestFit="1" customWidth="1"/>
    <col min="7440" max="7440" width="12" style="174" bestFit="1" customWidth="1"/>
    <col min="7441" max="7441" width="8" style="174" bestFit="1" customWidth="1"/>
    <col min="7442" max="7442" width="12" style="174" bestFit="1" customWidth="1"/>
    <col min="7443" max="7443" width="8" style="174" bestFit="1" customWidth="1"/>
    <col min="7444" max="7680" width="9.140625" style="174"/>
    <col min="7681" max="7681" width="50.7109375" style="174" bestFit="1" customWidth="1"/>
    <col min="7682" max="7682" width="12" style="174" bestFit="1" customWidth="1"/>
    <col min="7683" max="7683" width="8" style="174" bestFit="1" customWidth="1"/>
    <col min="7684" max="7684" width="12" style="174" bestFit="1" customWidth="1"/>
    <col min="7685" max="7685" width="8" style="174" bestFit="1" customWidth="1"/>
    <col min="7686" max="7686" width="12" style="174" bestFit="1" customWidth="1"/>
    <col min="7687" max="7687" width="8" style="174" bestFit="1" customWidth="1"/>
    <col min="7688" max="7688" width="12" style="174" bestFit="1" customWidth="1"/>
    <col min="7689" max="7689" width="8" style="174" bestFit="1" customWidth="1"/>
    <col min="7690" max="7690" width="12" style="174" bestFit="1" customWidth="1"/>
    <col min="7691" max="7691" width="8" style="174" bestFit="1" customWidth="1"/>
    <col min="7692" max="7692" width="12" style="174" bestFit="1" customWidth="1"/>
    <col min="7693" max="7693" width="8" style="174" bestFit="1" customWidth="1"/>
    <col min="7694" max="7694" width="12" style="174" bestFit="1" customWidth="1"/>
    <col min="7695" max="7695" width="8" style="174" bestFit="1" customWidth="1"/>
    <col min="7696" max="7696" width="12" style="174" bestFit="1" customWidth="1"/>
    <col min="7697" max="7697" width="8" style="174" bestFit="1" customWidth="1"/>
    <col min="7698" max="7698" width="12" style="174" bestFit="1" customWidth="1"/>
    <col min="7699" max="7699" width="8" style="174" bestFit="1" customWidth="1"/>
    <col min="7700" max="7936" width="9.140625" style="174"/>
    <col min="7937" max="7937" width="50.7109375" style="174" bestFit="1" customWidth="1"/>
    <col min="7938" max="7938" width="12" style="174" bestFit="1" customWidth="1"/>
    <col min="7939" max="7939" width="8" style="174" bestFit="1" customWidth="1"/>
    <col min="7940" max="7940" width="12" style="174" bestFit="1" customWidth="1"/>
    <col min="7941" max="7941" width="8" style="174" bestFit="1" customWidth="1"/>
    <col min="7942" max="7942" width="12" style="174" bestFit="1" customWidth="1"/>
    <col min="7943" max="7943" width="8" style="174" bestFit="1" customWidth="1"/>
    <col min="7944" max="7944" width="12" style="174" bestFit="1" customWidth="1"/>
    <col min="7945" max="7945" width="8" style="174" bestFit="1" customWidth="1"/>
    <col min="7946" max="7946" width="12" style="174" bestFit="1" customWidth="1"/>
    <col min="7947" max="7947" width="8" style="174" bestFit="1" customWidth="1"/>
    <col min="7948" max="7948" width="12" style="174" bestFit="1" customWidth="1"/>
    <col min="7949" max="7949" width="8" style="174" bestFit="1" customWidth="1"/>
    <col min="7950" max="7950" width="12" style="174" bestFit="1" customWidth="1"/>
    <col min="7951" max="7951" width="8" style="174" bestFit="1" customWidth="1"/>
    <col min="7952" max="7952" width="12" style="174" bestFit="1" customWidth="1"/>
    <col min="7953" max="7953" width="8" style="174" bestFit="1" customWidth="1"/>
    <col min="7954" max="7954" width="12" style="174" bestFit="1" customWidth="1"/>
    <col min="7955" max="7955" width="8" style="174" bestFit="1" customWidth="1"/>
    <col min="7956" max="8192" width="9.140625" style="174"/>
    <col min="8193" max="8193" width="50.7109375" style="174" bestFit="1" customWidth="1"/>
    <col min="8194" max="8194" width="12" style="174" bestFit="1" customWidth="1"/>
    <col min="8195" max="8195" width="8" style="174" bestFit="1" customWidth="1"/>
    <col min="8196" max="8196" width="12" style="174" bestFit="1" customWidth="1"/>
    <col min="8197" max="8197" width="8" style="174" bestFit="1" customWidth="1"/>
    <col min="8198" max="8198" width="12" style="174" bestFit="1" customWidth="1"/>
    <col min="8199" max="8199" width="8" style="174" bestFit="1" customWidth="1"/>
    <col min="8200" max="8200" width="12" style="174" bestFit="1" customWidth="1"/>
    <col min="8201" max="8201" width="8" style="174" bestFit="1" customWidth="1"/>
    <col min="8202" max="8202" width="12" style="174" bestFit="1" customWidth="1"/>
    <col min="8203" max="8203" width="8" style="174" bestFit="1" customWidth="1"/>
    <col min="8204" max="8204" width="12" style="174" bestFit="1" customWidth="1"/>
    <col min="8205" max="8205" width="8" style="174" bestFit="1" customWidth="1"/>
    <col min="8206" max="8206" width="12" style="174" bestFit="1" customWidth="1"/>
    <col min="8207" max="8207" width="8" style="174" bestFit="1" customWidth="1"/>
    <col min="8208" max="8208" width="12" style="174" bestFit="1" customWidth="1"/>
    <col min="8209" max="8209" width="8" style="174" bestFit="1" customWidth="1"/>
    <col min="8210" max="8210" width="12" style="174" bestFit="1" customWidth="1"/>
    <col min="8211" max="8211" width="8" style="174" bestFit="1" customWidth="1"/>
    <col min="8212" max="8448" width="9.140625" style="174"/>
    <col min="8449" max="8449" width="50.7109375" style="174" bestFit="1" customWidth="1"/>
    <col min="8450" max="8450" width="12" style="174" bestFit="1" customWidth="1"/>
    <col min="8451" max="8451" width="8" style="174" bestFit="1" customWidth="1"/>
    <col min="8452" max="8452" width="12" style="174" bestFit="1" customWidth="1"/>
    <col min="8453" max="8453" width="8" style="174" bestFit="1" customWidth="1"/>
    <col min="8454" max="8454" width="12" style="174" bestFit="1" customWidth="1"/>
    <col min="8455" max="8455" width="8" style="174" bestFit="1" customWidth="1"/>
    <col min="8456" max="8456" width="12" style="174" bestFit="1" customWidth="1"/>
    <col min="8457" max="8457" width="8" style="174" bestFit="1" customWidth="1"/>
    <col min="8458" max="8458" width="12" style="174" bestFit="1" customWidth="1"/>
    <col min="8459" max="8459" width="8" style="174" bestFit="1" customWidth="1"/>
    <col min="8460" max="8460" width="12" style="174" bestFit="1" customWidth="1"/>
    <col min="8461" max="8461" width="8" style="174" bestFit="1" customWidth="1"/>
    <col min="8462" max="8462" width="12" style="174" bestFit="1" customWidth="1"/>
    <col min="8463" max="8463" width="8" style="174" bestFit="1" customWidth="1"/>
    <col min="8464" max="8464" width="12" style="174" bestFit="1" customWidth="1"/>
    <col min="8465" max="8465" width="8" style="174" bestFit="1" customWidth="1"/>
    <col min="8466" max="8466" width="12" style="174" bestFit="1" customWidth="1"/>
    <col min="8467" max="8467" width="8" style="174" bestFit="1" customWidth="1"/>
    <col min="8468" max="8704" width="9.140625" style="174"/>
    <col min="8705" max="8705" width="50.7109375" style="174" bestFit="1" customWidth="1"/>
    <col min="8706" max="8706" width="12" style="174" bestFit="1" customWidth="1"/>
    <col min="8707" max="8707" width="8" style="174" bestFit="1" customWidth="1"/>
    <col min="8708" max="8708" width="12" style="174" bestFit="1" customWidth="1"/>
    <col min="8709" max="8709" width="8" style="174" bestFit="1" customWidth="1"/>
    <col min="8710" max="8710" width="12" style="174" bestFit="1" customWidth="1"/>
    <col min="8711" max="8711" width="8" style="174" bestFit="1" customWidth="1"/>
    <col min="8712" max="8712" width="12" style="174" bestFit="1" customWidth="1"/>
    <col min="8713" max="8713" width="8" style="174" bestFit="1" customWidth="1"/>
    <col min="8714" max="8714" width="12" style="174" bestFit="1" customWidth="1"/>
    <col min="8715" max="8715" width="8" style="174" bestFit="1" customWidth="1"/>
    <col min="8716" max="8716" width="12" style="174" bestFit="1" customWidth="1"/>
    <col min="8717" max="8717" width="8" style="174" bestFit="1" customWidth="1"/>
    <col min="8718" max="8718" width="12" style="174" bestFit="1" customWidth="1"/>
    <col min="8719" max="8719" width="8" style="174" bestFit="1" customWidth="1"/>
    <col min="8720" max="8720" width="12" style="174" bestFit="1" customWidth="1"/>
    <col min="8721" max="8721" width="8" style="174" bestFit="1" customWidth="1"/>
    <col min="8722" max="8722" width="12" style="174" bestFit="1" customWidth="1"/>
    <col min="8723" max="8723" width="8" style="174" bestFit="1" customWidth="1"/>
    <col min="8724" max="8960" width="9.140625" style="174"/>
    <col min="8961" max="8961" width="50.7109375" style="174" bestFit="1" customWidth="1"/>
    <col min="8962" max="8962" width="12" style="174" bestFit="1" customWidth="1"/>
    <col min="8963" max="8963" width="8" style="174" bestFit="1" customWidth="1"/>
    <col min="8964" max="8964" width="12" style="174" bestFit="1" customWidth="1"/>
    <col min="8965" max="8965" width="8" style="174" bestFit="1" customWidth="1"/>
    <col min="8966" max="8966" width="12" style="174" bestFit="1" customWidth="1"/>
    <col min="8967" max="8967" width="8" style="174" bestFit="1" customWidth="1"/>
    <col min="8968" max="8968" width="12" style="174" bestFit="1" customWidth="1"/>
    <col min="8969" max="8969" width="8" style="174" bestFit="1" customWidth="1"/>
    <col min="8970" max="8970" width="12" style="174" bestFit="1" customWidth="1"/>
    <col min="8971" max="8971" width="8" style="174" bestFit="1" customWidth="1"/>
    <col min="8972" max="8972" width="12" style="174" bestFit="1" customWidth="1"/>
    <col min="8973" max="8973" width="8" style="174" bestFit="1" customWidth="1"/>
    <col min="8974" max="8974" width="12" style="174" bestFit="1" customWidth="1"/>
    <col min="8975" max="8975" width="8" style="174" bestFit="1" customWidth="1"/>
    <col min="8976" max="8976" width="12" style="174" bestFit="1" customWidth="1"/>
    <col min="8977" max="8977" width="8" style="174" bestFit="1" customWidth="1"/>
    <col min="8978" max="8978" width="12" style="174" bestFit="1" customWidth="1"/>
    <col min="8979" max="8979" width="8" style="174" bestFit="1" customWidth="1"/>
    <col min="8980" max="9216" width="9.140625" style="174"/>
    <col min="9217" max="9217" width="50.7109375" style="174" bestFit="1" customWidth="1"/>
    <col min="9218" max="9218" width="12" style="174" bestFit="1" customWidth="1"/>
    <col min="9219" max="9219" width="8" style="174" bestFit="1" customWidth="1"/>
    <col min="9220" max="9220" width="12" style="174" bestFit="1" customWidth="1"/>
    <col min="9221" max="9221" width="8" style="174" bestFit="1" customWidth="1"/>
    <col min="9222" max="9222" width="12" style="174" bestFit="1" customWidth="1"/>
    <col min="9223" max="9223" width="8" style="174" bestFit="1" customWidth="1"/>
    <col min="9224" max="9224" width="12" style="174" bestFit="1" customWidth="1"/>
    <col min="9225" max="9225" width="8" style="174" bestFit="1" customWidth="1"/>
    <col min="9226" max="9226" width="12" style="174" bestFit="1" customWidth="1"/>
    <col min="9227" max="9227" width="8" style="174" bestFit="1" customWidth="1"/>
    <col min="9228" max="9228" width="12" style="174" bestFit="1" customWidth="1"/>
    <col min="9229" max="9229" width="8" style="174" bestFit="1" customWidth="1"/>
    <col min="9230" max="9230" width="12" style="174" bestFit="1" customWidth="1"/>
    <col min="9231" max="9231" width="8" style="174" bestFit="1" customWidth="1"/>
    <col min="9232" max="9232" width="12" style="174" bestFit="1" customWidth="1"/>
    <col min="9233" max="9233" width="8" style="174" bestFit="1" customWidth="1"/>
    <col min="9234" max="9234" width="12" style="174" bestFit="1" customWidth="1"/>
    <col min="9235" max="9235" width="8" style="174" bestFit="1" customWidth="1"/>
    <col min="9236" max="9472" width="9.140625" style="174"/>
    <col min="9473" max="9473" width="50.7109375" style="174" bestFit="1" customWidth="1"/>
    <col min="9474" max="9474" width="12" style="174" bestFit="1" customWidth="1"/>
    <col min="9475" max="9475" width="8" style="174" bestFit="1" customWidth="1"/>
    <col min="9476" max="9476" width="12" style="174" bestFit="1" customWidth="1"/>
    <col min="9477" max="9477" width="8" style="174" bestFit="1" customWidth="1"/>
    <col min="9478" max="9478" width="12" style="174" bestFit="1" customWidth="1"/>
    <col min="9479" max="9479" width="8" style="174" bestFit="1" customWidth="1"/>
    <col min="9480" max="9480" width="12" style="174" bestFit="1" customWidth="1"/>
    <col min="9481" max="9481" width="8" style="174" bestFit="1" customWidth="1"/>
    <col min="9482" max="9482" width="12" style="174" bestFit="1" customWidth="1"/>
    <col min="9483" max="9483" width="8" style="174" bestFit="1" customWidth="1"/>
    <col min="9484" max="9484" width="12" style="174" bestFit="1" customWidth="1"/>
    <col min="9485" max="9485" width="8" style="174" bestFit="1" customWidth="1"/>
    <col min="9486" max="9486" width="12" style="174" bestFit="1" customWidth="1"/>
    <col min="9487" max="9487" width="8" style="174" bestFit="1" customWidth="1"/>
    <col min="9488" max="9488" width="12" style="174" bestFit="1" customWidth="1"/>
    <col min="9489" max="9489" width="8" style="174" bestFit="1" customWidth="1"/>
    <col min="9490" max="9490" width="12" style="174" bestFit="1" customWidth="1"/>
    <col min="9491" max="9491" width="8" style="174" bestFit="1" customWidth="1"/>
    <col min="9492" max="9728" width="9.140625" style="174"/>
    <col min="9729" max="9729" width="50.7109375" style="174" bestFit="1" customWidth="1"/>
    <col min="9730" max="9730" width="12" style="174" bestFit="1" customWidth="1"/>
    <col min="9731" max="9731" width="8" style="174" bestFit="1" customWidth="1"/>
    <col min="9732" max="9732" width="12" style="174" bestFit="1" customWidth="1"/>
    <col min="9733" max="9733" width="8" style="174" bestFit="1" customWidth="1"/>
    <col min="9734" max="9734" width="12" style="174" bestFit="1" customWidth="1"/>
    <col min="9735" max="9735" width="8" style="174" bestFit="1" customWidth="1"/>
    <col min="9736" max="9736" width="12" style="174" bestFit="1" customWidth="1"/>
    <col min="9737" max="9737" width="8" style="174" bestFit="1" customWidth="1"/>
    <col min="9738" max="9738" width="12" style="174" bestFit="1" customWidth="1"/>
    <col min="9739" max="9739" width="8" style="174" bestFit="1" customWidth="1"/>
    <col min="9740" max="9740" width="12" style="174" bestFit="1" customWidth="1"/>
    <col min="9741" max="9741" width="8" style="174" bestFit="1" customWidth="1"/>
    <col min="9742" max="9742" width="12" style="174" bestFit="1" customWidth="1"/>
    <col min="9743" max="9743" width="8" style="174" bestFit="1" customWidth="1"/>
    <col min="9744" max="9744" width="12" style="174" bestFit="1" customWidth="1"/>
    <col min="9745" max="9745" width="8" style="174" bestFit="1" customWidth="1"/>
    <col min="9746" max="9746" width="12" style="174" bestFit="1" customWidth="1"/>
    <col min="9747" max="9747" width="8" style="174" bestFit="1" customWidth="1"/>
    <col min="9748" max="9984" width="9.140625" style="174"/>
    <col min="9985" max="9985" width="50.7109375" style="174" bestFit="1" customWidth="1"/>
    <col min="9986" max="9986" width="12" style="174" bestFit="1" customWidth="1"/>
    <col min="9987" max="9987" width="8" style="174" bestFit="1" customWidth="1"/>
    <col min="9988" max="9988" width="12" style="174" bestFit="1" customWidth="1"/>
    <col min="9989" max="9989" width="8" style="174" bestFit="1" customWidth="1"/>
    <col min="9990" max="9990" width="12" style="174" bestFit="1" customWidth="1"/>
    <col min="9991" max="9991" width="8" style="174" bestFit="1" customWidth="1"/>
    <col min="9992" max="9992" width="12" style="174" bestFit="1" customWidth="1"/>
    <col min="9993" max="9993" width="8" style="174" bestFit="1" customWidth="1"/>
    <col min="9994" max="9994" width="12" style="174" bestFit="1" customWidth="1"/>
    <col min="9995" max="9995" width="8" style="174" bestFit="1" customWidth="1"/>
    <col min="9996" max="9996" width="12" style="174" bestFit="1" customWidth="1"/>
    <col min="9997" max="9997" width="8" style="174" bestFit="1" customWidth="1"/>
    <col min="9998" max="9998" width="12" style="174" bestFit="1" customWidth="1"/>
    <col min="9999" max="9999" width="8" style="174" bestFit="1" customWidth="1"/>
    <col min="10000" max="10000" width="12" style="174" bestFit="1" customWidth="1"/>
    <col min="10001" max="10001" width="8" style="174" bestFit="1" customWidth="1"/>
    <col min="10002" max="10002" width="12" style="174" bestFit="1" customWidth="1"/>
    <col min="10003" max="10003" width="8" style="174" bestFit="1" customWidth="1"/>
    <col min="10004" max="10240" width="9.140625" style="174"/>
    <col min="10241" max="10241" width="50.7109375" style="174" bestFit="1" customWidth="1"/>
    <col min="10242" max="10242" width="12" style="174" bestFit="1" customWidth="1"/>
    <col min="10243" max="10243" width="8" style="174" bestFit="1" customWidth="1"/>
    <col min="10244" max="10244" width="12" style="174" bestFit="1" customWidth="1"/>
    <col min="10245" max="10245" width="8" style="174" bestFit="1" customWidth="1"/>
    <col min="10246" max="10246" width="12" style="174" bestFit="1" customWidth="1"/>
    <col min="10247" max="10247" width="8" style="174" bestFit="1" customWidth="1"/>
    <col min="10248" max="10248" width="12" style="174" bestFit="1" customWidth="1"/>
    <col min="10249" max="10249" width="8" style="174" bestFit="1" customWidth="1"/>
    <col min="10250" max="10250" width="12" style="174" bestFit="1" customWidth="1"/>
    <col min="10251" max="10251" width="8" style="174" bestFit="1" customWidth="1"/>
    <col min="10252" max="10252" width="12" style="174" bestFit="1" customWidth="1"/>
    <col min="10253" max="10253" width="8" style="174" bestFit="1" customWidth="1"/>
    <col min="10254" max="10254" width="12" style="174" bestFit="1" customWidth="1"/>
    <col min="10255" max="10255" width="8" style="174" bestFit="1" customWidth="1"/>
    <col min="10256" max="10256" width="12" style="174" bestFit="1" customWidth="1"/>
    <col min="10257" max="10257" width="8" style="174" bestFit="1" customWidth="1"/>
    <col min="10258" max="10258" width="12" style="174" bestFit="1" customWidth="1"/>
    <col min="10259" max="10259" width="8" style="174" bestFit="1" customWidth="1"/>
    <col min="10260" max="10496" width="9.140625" style="174"/>
    <col min="10497" max="10497" width="50.7109375" style="174" bestFit="1" customWidth="1"/>
    <col min="10498" max="10498" width="12" style="174" bestFit="1" customWidth="1"/>
    <col min="10499" max="10499" width="8" style="174" bestFit="1" customWidth="1"/>
    <col min="10500" max="10500" width="12" style="174" bestFit="1" customWidth="1"/>
    <col min="10501" max="10501" width="8" style="174" bestFit="1" customWidth="1"/>
    <col min="10502" max="10502" width="12" style="174" bestFit="1" customWidth="1"/>
    <col min="10503" max="10503" width="8" style="174" bestFit="1" customWidth="1"/>
    <col min="10504" max="10504" width="12" style="174" bestFit="1" customWidth="1"/>
    <col min="10505" max="10505" width="8" style="174" bestFit="1" customWidth="1"/>
    <col min="10506" max="10506" width="12" style="174" bestFit="1" customWidth="1"/>
    <col min="10507" max="10507" width="8" style="174" bestFit="1" customWidth="1"/>
    <col min="10508" max="10508" width="12" style="174" bestFit="1" customWidth="1"/>
    <col min="10509" max="10509" width="8" style="174" bestFit="1" customWidth="1"/>
    <col min="10510" max="10510" width="12" style="174" bestFit="1" customWidth="1"/>
    <col min="10511" max="10511" width="8" style="174" bestFit="1" customWidth="1"/>
    <col min="10512" max="10512" width="12" style="174" bestFit="1" customWidth="1"/>
    <col min="10513" max="10513" width="8" style="174" bestFit="1" customWidth="1"/>
    <col min="10514" max="10514" width="12" style="174" bestFit="1" customWidth="1"/>
    <col min="10515" max="10515" width="8" style="174" bestFit="1" customWidth="1"/>
    <col min="10516" max="10752" width="9.140625" style="174"/>
    <col min="10753" max="10753" width="50.7109375" style="174" bestFit="1" customWidth="1"/>
    <col min="10754" max="10754" width="12" style="174" bestFit="1" customWidth="1"/>
    <col min="10755" max="10755" width="8" style="174" bestFit="1" customWidth="1"/>
    <col min="10756" max="10756" width="12" style="174" bestFit="1" customWidth="1"/>
    <col min="10757" max="10757" width="8" style="174" bestFit="1" customWidth="1"/>
    <col min="10758" max="10758" width="12" style="174" bestFit="1" customWidth="1"/>
    <col min="10759" max="10759" width="8" style="174" bestFit="1" customWidth="1"/>
    <col min="10760" max="10760" width="12" style="174" bestFit="1" customWidth="1"/>
    <col min="10761" max="10761" width="8" style="174" bestFit="1" customWidth="1"/>
    <col min="10762" max="10762" width="12" style="174" bestFit="1" customWidth="1"/>
    <col min="10763" max="10763" width="8" style="174" bestFit="1" customWidth="1"/>
    <col min="10764" max="10764" width="12" style="174" bestFit="1" customWidth="1"/>
    <col min="10765" max="10765" width="8" style="174" bestFit="1" customWidth="1"/>
    <col min="10766" max="10766" width="12" style="174" bestFit="1" customWidth="1"/>
    <col min="10767" max="10767" width="8" style="174" bestFit="1" customWidth="1"/>
    <col min="10768" max="10768" width="12" style="174" bestFit="1" customWidth="1"/>
    <col min="10769" max="10769" width="8" style="174" bestFit="1" customWidth="1"/>
    <col min="10770" max="10770" width="12" style="174" bestFit="1" customWidth="1"/>
    <col min="10771" max="10771" width="8" style="174" bestFit="1" customWidth="1"/>
    <col min="10772" max="11008" width="9.140625" style="174"/>
    <col min="11009" max="11009" width="50.7109375" style="174" bestFit="1" customWidth="1"/>
    <col min="11010" max="11010" width="12" style="174" bestFit="1" customWidth="1"/>
    <col min="11011" max="11011" width="8" style="174" bestFit="1" customWidth="1"/>
    <col min="11012" max="11012" width="12" style="174" bestFit="1" customWidth="1"/>
    <col min="11013" max="11013" width="8" style="174" bestFit="1" customWidth="1"/>
    <col min="11014" max="11014" width="12" style="174" bestFit="1" customWidth="1"/>
    <col min="11015" max="11015" width="8" style="174" bestFit="1" customWidth="1"/>
    <col min="11016" max="11016" width="12" style="174" bestFit="1" customWidth="1"/>
    <col min="11017" max="11017" width="8" style="174" bestFit="1" customWidth="1"/>
    <col min="11018" max="11018" width="12" style="174" bestFit="1" customWidth="1"/>
    <col min="11019" max="11019" width="8" style="174" bestFit="1" customWidth="1"/>
    <col min="11020" max="11020" width="12" style="174" bestFit="1" customWidth="1"/>
    <col min="11021" max="11021" width="8" style="174" bestFit="1" customWidth="1"/>
    <col min="11022" max="11022" width="12" style="174" bestFit="1" customWidth="1"/>
    <col min="11023" max="11023" width="8" style="174" bestFit="1" customWidth="1"/>
    <col min="11024" max="11024" width="12" style="174" bestFit="1" customWidth="1"/>
    <col min="11025" max="11025" width="8" style="174" bestFit="1" customWidth="1"/>
    <col min="11026" max="11026" width="12" style="174" bestFit="1" customWidth="1"/>
    <col min="11027" max="11027" width="8" style="174" bestFit="1" customWidth="1"/>
    <col min="11028" max="11264" width="9.140625" style="174"/>
    <col min="11265" max="11265" width="50.7109375" style="174" bestFit="1" customWidth="1"/>
    <col min="11266" max="11266" width="12" style="174" bestFit="1" customWidth="1"/>
    <col min="11267" max="11267" width="8" style="174" bestFit="1" customWidth="1"/>
    <col min="11268" max="11268" width="12" style="174" bestFit="1" customWidth="1"/>
    <col min="11269" max="11269" width="8" style="174" bestFit="1" customWidth="1"/>
    <col min="11270" max="11270" width="12" style="174" bestFit="1" customWidth="1"/>
    <col min="11271" max="11271" width="8" style="174" bestFit="1" customWidth="1"/>
    <col min="11272" max="11272" width="12" style="174" bestFit="1" customWidth="1"/>
    <col min="11273" max="11273" width="8" style="174" bestFit="1" customWidth="1"/>
    <col min="11274" max="11274" width="12" style="174" bestFit="1" customWidth="1"/>
    <col min="11275" max="11275" width="8" style="174" bestFit="1" customWidth="1"/>
    <col min="11276" max="11276" width="12" style="174" bestFit="1" customWidth="1"/>
    <col min="11277" max="11277" width="8" style="174" bestFit="1" customWidth="1"/>
    <col min="11278" max="11278" width="12" style="174" bestFit="1" customWidth="1"/>
    <col min="11279" max="11279" width="8" style="174" bestFit="1" customWidth="1"/>
    <col min="11280" max="11280" width="12" style="174" bestFit="1" customWidth="1"/>
    <col min="11281" max="11281" width="8" style="174" bestFit="1" customWidth="1"/>
    <col min="11282" max="11282" width="12" style="174" bestFit="1" customWidth="1"/>
    <col min="11283" max="11283" width="8" style="174" bestFit="1" customWidth="1"/>
    <col min="11284" max="11520" width="9.140625" style="174"/>
    <col min="11521" max="11521" width="50.7109375" style="174" bestFit="1" customWidth="1"/>
    <col min="11522" max="11522" width="12" style="174" bestFit="1" customWidth="1"/>
    <col min="11523" max="11523" width="8" style="174" bestFit="1" customWidth="1"/>
    <col min="11524" max="11524" width="12" style="174" bestFit="1" customWidth="1"/>
    <col min="11525" max="11525" width="8" style="174" bestFit="1" customWidth="1"/>
    <col min="11526" max="11526" width="12" style="174" bestFit="1" customWidth="1"/>
    <col min="11527" max="11527" width="8" style="174" bestFit="1" customWidth="1"/>
    <col min="11528" max="11528" width="12" style="174" bestFit="1" customWidth="1"/>
    <col min="11529" max="11529" width="8" style="174" bestFit="1" customWidth="1"/>
    <col min="11530" max="11530" width="12" style="174" bestFit="1" customWidth="1"/>
    <col min="11531" max="11531" width="8" style="174" bestFit="1" customWidth="1"/>
    <col min="11532" max="11532" width="12" style="174" bestFit="1" customWidth="1"/>
    <col min="11533" max="11533" width="8" style="174" bestFit="1" customWidth="1"/>
    <col min="11534" max="11534" width="12" style="174" bestFit="1" customWidth="1"/>
    <col min="11535" max="11535" width="8" style="174" bestFit="1" customWidth="1"/>
    <col min="11536" max="11536" width="12" style="174" bestFit="1" customWidth="1"/>
    <col min="11537" max="11537" width="8" style="174" bestFit="1" customWidth="1"/>
    <col min="11538" max="11538" width="12" style="174" bestFit="1" customWidth="1"/>
    <col min="11539" max="11539" width="8" style="174" bestFit="1" customWidth="1"/>
    <col min="11540" max="11776" width="9.140625" style="174"/>
    <col min="11777" max="11777" width="50.7109375" style="174" bestFit="1" customWidth="1"/>
    <col min="11778" max="11778" width="12" style="174" bestFit="1" customWidth="1"/>
    <col min="11779" max="11779" width="8" style="174" bestFit="1" customWidth="1"/>
    <col min="11780" max="11780" width="12" style="174" bestFit="1" customWidth="1"/>
    <col min="11781" max="11781" width="8" style="174" bestFit="1" customWidth="1"/>
    <col min="11782" max="11782" width="12" style="174" bestFit="1" customWidth="1"/>
    <col min="11783" max="11783" width="8" style="174" bestFit="1" customWidth="1"/>
    <col min="11784" max="11784" width="12" style="174" bestFit="1" customWidth="1"/>
    <col min="11785" max="11785" width="8" style="174" bestFit="1" customWidth="1"/>
    <col min="11786" max="11786" width="12" style="174" bestFit="1" customWidth="1"/>
    <col min="11787" max="11787" width="8" style="174" bestFit="1" customWidth="1"/>
    <col min="11788" max="11788" width="12" style="174" bestFit="1" customWidth="1"/>
    <col min="11789" max="11789" width="8" style="174" bestFit="1" customWidth="1"/>
    <col min="11790" max="11790" width="12" style="174" bestFit="1" customWidth="1"/>
    <col min="11791" max="11791" width="8" style="174" bestFit="1" customWidth="1"/>
    <col min="11792" max="11792" width="12" style="174" bestFit="1" customWidth="1"/>
    <col min="11793" max="11793" width="8" style="174" bestFit="1" customWidth="1"/>
    <col min="11794" max="11794" width="12" style="174" bestFit="1" customWidth="1"/>
    <col min="11795" max="11795" width="8" style="174" bestFit="1" customWidth="1"/>
    <col min="11796" max="12032" width="9.140625" style="174"/>
    <col min="12033" max="12033" width="50.7109375" style="174" bestFit="1" customWidth="1"/>
    <col min="12034" max="12034" width="12" style="174" bestFit="1" customWidth="1"/>
    <col min="12035" max="12035" width="8" style="174" bestFit="1" customWidth="1"/>
    <col min="12036" max="12036" width="12" style="174" bestFit="1" customWidth="1"/>
    <col min="12037" max="12037" width="8" style="174" bestFit="1" customWidth="1"/>
    <col min="12038" max="12038" width="12" style="174" bestFit="1" customWidth="1"/>
    <col min="12039" max="12039" width="8" style="174" bestFit="1" customWidth="1"/>
    <col min="12040" max="12040" width="12" style="174" bestFit="1" customWidth="1"/>
    <col min="12041" max="12041" width="8" style="174" bestFit="1" customWidth="1"/>
    <col min="12042" max="12042" width="12" style="174" bestFit="1" customWidth="1"/>
    <col min="12043" max="12043" width="8" style="174" bestFit="1" customWidth="1"/>
    <col min="12044" max="12044" width="12" style="174" bestFit="1" customWidth="1"/>
    <col min="12045" max="12045" width="8" style="174" bestFit="1" customWidth="1"/>
    <col min="12046" max="12046" width="12" style="174" bestFit="1" customWidth="1"/>
    <col min="12047" max="12047" width="8" style="174" bestFit="1" customWidth="1"/>
    <col min="12048" max="12048" width="12" style="174" bestFit="1" customWidth="1"/>
    <col min="12049" max="12049" width="8" style="174" bestFit="1" customWidth="1"/>
    <col min="12050" max="12050" width="12" style="174" bestFit="1" customWidth="1"/>
    <col min="12051" max="12051" width="8" style="174" bestFit="1" customWidth="1"/>
    <col min="12052" max="12288" width="9.140625" style="174"/>
    <col min="12289" max="12289" width="50.7109375" style="174" bestFit="1" customWidth="1"/>
    <col min="12290" max="12290" width="12" style="174" bestFit="1" customWidth="1"/>
    <col min="12291" max="12291" width="8" style="174" bestFit="1" customWidth="1"/>
    <col min="12292" max="12292" width="12" style="174" bestFit="1" customWidth="1"/>
    <col min="12293" max="12293" width="8" style="174" bestFit="1" customWidth="1"/>
    <col min="12294" max="12294" width="12" style="174" bestFit="1" customWidth="1"/>
    <col min="12295" max="12295" width="8" style="174" bestFit="1" customWidth="1"/>
    <col min="12296" max="12296" width="12" style="174" bestFit="1" customWidth="1"/>
    <col min="12297" max="12297" width="8" style="174" bestFit="1" customWidth="1"/>
    <col min="12298" max="12298" width="12" style="174" bestFit="1" customWidth="1"/>
    <col min="12299" max="12299" width="8" style="174" bestFit="1" customWidth="1"/>
    <col min="12300" max="12300" width="12" style="174" bestFit="1" customWidth="1"/>
    <col min="12301" max="12301" width="8" style="174" bestFit="1" customWidth="1"/>
    <col min="12302" max="12302" width="12" style="174" bestFit="1" customWidth="1"/>
    <col min="12303" max="12303" width="8" style="174" bestFit="1" customWidth="1"/>
    <col min="12304" max="12304" width="12" style="174" bestFit="1" customWidth="1"/>
    <col min="12305" max="12305" width="8" style="174" bestFit="1" customWidth="1"/>
    <col min="12306" max="12306" width="12" style="174" bestFit="1" customWidth="1"/>
    <col min="12307" max="12307" width="8" style="174" bestFit="1" customWidth="1"/>
    <col min="12308" max="12544" width="9.140625" style="174"/>
    <col min="12545" max="12545" width="50.7109375" style="174" bestFit="1" customWidth="1"/>
    <col min="12546" max="12546" width="12" style="174" bestFit="1" customWidth="1"/>
    <col min="12547" max="12547" width="8" style="174" bestFit="1" customWidth="1"/>
    <col min="12548" max="12548" width="12" style="174" bestFit="1" customWidth="1"/>
    <col min="12549" max="12549" width="8" style="174" bestFit="1" customWidth="1"/>
    <col min="12550" max="12550" width="12" style="174" bestFit="1" customWidth="1"/>
    <col min="12551" max="12551" width="8" style="174" bestFit="1" customWidth="1"/>
    <col min="12552" max="12552" width="12" style="174" bestFit="1" customWidth="1"/>
    <col min="12553" max="12553" width="8" style="174" bestFit="1" customWidth="1"/>
    <col min="12554" max="12554" width="12" style="174" bestFit="1" customWidth="1"/>
    <col min="12555" max="12555" width="8" style="174" bestFit="1" customWidth="1"/>
    <col min="12556" max="12556" width="12" style="174" bestFit="1" customWidth="1"/>
    <col min="12557" max="12557" width="8" style="174" bestFit="1" customWidth="1"/>
    <col min="12558" max="12558" width="12" style="174" bestFit="1" customWidth="1"/>
    <col min="12559" max="12559" width="8" style="174" bestFit="1" customWidth="1"/>
    <col min="12560" max="12560" width="12" style="174" bestFit="1" customWidth="1"/>
    <col min="12561" max="12561" width="8" style="174" bestFit="1" customWidth="1"/>
    <col min="12562" max="12562" width="12" style="174" bestFit="1" customWidth="1"/>
    <col min="12563" max="12563" width="8" style="174" bestFit="1" customWidth="1"/>
    <col min="12564" max="12800" width="9.140625" style="174"/>
    <col min="12801" max="12801" width="50.7109375" style="174" bestFit="1" customWidth="1"/>
    <col min="12802" max="12802" width="12" style="174" bestFit="1" customWidth="1"/>
    <col min="12803" max="12803" width="8" style="174" bestFit="1" customWidth="1"/>
    <col min="12804" max="12804" width="12" style="174" bestFit="1" customWidth="1"/>
    <col min="12805" max="12805" width="8" style="174" bestFit="1" customWidth="1"/>
    <col min="12806" max="12806" width="12" style="174" bestFit="1" customWidth="1"/>
    <col min="12807" max="12807" width="8" style="174" bestFit="1" customWidth="1"/>
    <col min="12808" max="12808" width="12" style="174" bestFit="1" customWidth="1"/>
    <col min="12809" max="12809" width="8" style="174" bestFit="1" customWidth="1"/>
    <col min="12810" max="12810" width="12" style="174" bestFit="1" customWidth="1"/>
    <col min="12811" max="12811" width="8" style="174" bestFit="1" customWidth="1"/>
    <col min="12812" max="12812" width="12" style="174" bestFit="1" customWidth="1"/>
    <col min="12813" max="12813" width="8" style="174" bestFit="1" customWidth="1"/>
    <col min="12814" max="12814" width="12" style="174" bestFit="1" customWidth="1"/>
    <col min="12815" max="12815" width="8" style="174" bestFit="1" customWidth="1"/>
    <col min="12816" max="12816" width="12" style="174" bestFit="1" customWidth="1"/>
    <col min="12817" max="12817" width="8" style="174" bestFit="1" customWidth="1"/>
    <col min="12818" max="12818" width="12" style="174" bestFit="1" customWidth="1"/>
    <col min="12819" max="12819" width="8" style="174" bestFit="1" customWidth="1"/>
    <col min="12820" max="13056" width="9.140625" style="174"/>
    <col min="13057" max="13057" width="50.7109375" style="174" bestFit="1" customWidth="1"/>
    <col min="13058" max="13058" width="12" style="174" bestFit="1" customWidth="1"/>
    <col min="13059" max="13059" width="8" style="174" bestFit="1" customWidth="1"/>
    <col min="13060" max="13060" width="12" style="174" bestFit="1" customWidth="1"/>
    <col min="13061" max="13061" width="8" style="174" bestFit="1" customWidth="1"/>
    <col min="13062" max="13062" width="12" style="174" bestFit="1" customWidth="1"/>
    <col min="13063" max="13063" width="8" style="174" bestFit="1" customWidth="1"/>
    <col min="13064" max="13064" width="12" style="174" bestFit="1" customWidth="1"/>
    <col min="13065" max="13065" width="8" style="174" bestFit="1" customWidth="1"/>
    <col min="13066" max="13066" width="12" style="174" bestFit="1" customWidth="1"/>
    <col min="13067" max="13067" width="8" style="174" bestFit="1" customWidth="1"/>
    <col min="13068" max="13068" width="12" style="174" bestFit="1" customWidth="1"/>
    <col min="13069" max="13069" width="8" style="174" bestFit="1" customWidth="1"/>
    <col min="13070" max="13070" width="12" style="174" bestFit="1" customWidth="1"/>
    <col min="13071" max="13071" width="8" style="174" bestFit="1" customWidth="1"/>
    <col min="13072" max="13072" width="12" style="174" bestFit="1" customWidth="1"/>
    <col min="13073" max="13073" width="8" style="174" bestFit="1" customWidth="1"/>
    <col min="13074" max="13074" width="12" style="174" bestFit="1" customWidth="1"/>
    <col min="13075" max="13075" width="8" style="174" bestFit="1" customWidth="1"/>
    <col min="13076" max="13312" width="9.140625" style="174"/>
    <col min="13313" max="13313" width="50.7109375" style="174" bestFit="1" customWidth="1"/>
    <col min="13314" max="13314" width="12" style="174" bestFit="1" customWidth="1"/>
    <col min="13315" max="13315" width="8" style="174" bestFit="1" customWidth="1"/>
    <col min="13316" max="13316" width="12" style="174" bestFit="1" customWidth="1"/>
    <col min="13317" max="13317" width="8" style="174" bestFit="1" customWidth="1"/>
    <col min="13318" max="13318" width="12" style="174" bestFit="1" customWidth="1"/>
    <col min="13319" max="13319" width="8" style="174" bestFit="1" customWidth="1"/>
    <col min="13320" max="13320" width="12" style="174" bestFit="1" customWidth="1"/>
    <col min="13321" max="13321" width="8" style="174" bestFit="1" customWidth="1"/>
    <col min="13322" max="13322" width="12" style="174" bestFit="1" customWidth="1"/>
    <col min="13323" max="13323" width="8" style="174" bestFit="1" customWidth="1"/>
    <col min="13324" max="13324" width="12" style="174" bestFit="1" customWidth="1"/>
    <col min="13325" max="13325" width="8" style="174" bestFit="1" customWidth="1"/>
    <col min="13326" max="13326" width="12" style="174" bestFit="1" customWidth="1"/>
    <col min="13327" max="13327" width="8" style="174" bestFit="1" customWidth="1"/>
    <col min="13328" max="13328" width="12" style="174" bestFit="1" customWidth="1"/>
    <col min="13329" max="13329" width="8" style="174" bestFit="1" customWidth="1"/>
    <col min="13330" max="13330" width="12" style="174" bestFit="1" customWidth="1"/>
    <col min="13331" max="13331" width="8" style="174" bestFit="1" customWidth="1"/>
    <col min="13332" max="13568" width="9.140625" style="174"/>
    <col min="13569" max="13569" width="50.7109375" style="174" bestFit="1" customWidth="1"/>
    <col min="13570" max="13570" width="12" style="174" bestFit="1" customWidth="1"/>
    <col min="13571" max="13571" width="8" style="174" bestFit="1" customWidth="1"/>
    <col min="13572" max="13572" width="12" style="174" bestFit="1" customWidth="1"/>
    <col min="13573" max="13573" width="8" style="174" bestFit="1" customWidth="1"/>
    <col min="13574" max="13574" width="12" style="174" bestFit="1" customWidth="1"/>
    <col min="13575" max="13575" width="8" style="174" bestFit="1" customWidth="1"/>
    <col min="13576" max="13576" width="12" style="174" bestFit="1" customWidth="1"/>
    <col min="13577" max="13577" width="8" style="174" bestFit="1" customWidth="1"/>
    <col min="13578" max="13578" width="12" style="174" bestFit="1" customWidth="1"/>
    <col min="13579" max="13579" width="8" style="174" bestFit="1" customWidth="1"/>
    <col min="13580" max="13580" width="12" style="174" bestFit="1" customWidth="1"/>
    <col min="13581" max="13581" width="8" style="174" bestFit="1" customWidth="1"/>
    <col min="13582" max="13582" width="12" style="174" bestFit="1" customWidth="1"/>
    <col min="13583" max="13583" width="8" style="174" bestFit="1" customWidth="1"/>
    <col min="13584" max="13584" width="12" style="174" bestFit="1" customWidth="1"/>
    <col min="13585" max="13585" width="8" style="174" bestFit="1" customWidth="1"/>
    <col min="13586" max="13586" width="12" style="174" bestFit="1" customWidth="1"/>
    <col min="13587" max="13587" width="8" style="174" bestFit="1" customWidth="1"/>
    <col min="13588" max="13824" width="9.140625" style="174"/>
    <col min="13825" max="13825" width="50.7109375" style="174" bestFit="1" customWidth="1"/>
    <col min="13826" max="13826" width="12" style="174" bestFit="1" customWidth="1"/>
    <col min="13827" max="13827" width="8" style="174" bestFit="1" customWidth="1"/>
    <col min="13828" max="13828" width="12" style="174" bestFit="1" customWidth="1"/>
    <col min="13829" max="13829" width="8" style="174" bestFit="1" customWidth="1"/>
    <col min="13830" max="13830" width="12" style="174" bestFit="1" customWidth="1"/>
    <col min="13831" max="13831" width="8" style="174" bestFit="1" customWidth="1"/>
    <col min="13832" max="13832" width="12" style="174" bestFit="1" customWidth="1"/>
    <col min="13833" max="13833" width="8" style="174" bestFit="1" customWidth="1"/>
    <col min="13834" max="13834" width="12" style="174" bestFit="1" customWidth="1"/>
    <col min="13835" max="13835" width="8" style="174" bestFit="1" customWidth="1"/>
    <col min="13836" max="13836" width="12" style="174" bestFit="1" customWidth="1"/>
    <col min="13837" max="13837" width="8" style="174" bestFit="1" customWidth="1"/>
    <col min="13838" max="13838" width="12" style="174" bestFit="1" customWidth="1"/>
    <col min="13839" max="13839" width="8" style="174" bestFit="1" customWidth="1"/>
    <col min="13840" max="13840" width="12" style="174" bestFit="1" customWidth="1"/>
    <col min="13841" max="13841" width="8" style="174" bestFit="1" customWidth="1"/>
    <col min="13842" max="13842" width="12" style="174" bestFit="1" customWidth="1"/>
    <col min="13843" max="13843" width="8" style="174" bestFit="1" customWidth="1"/>
    <col min="13844" max="14080" width="9.140625" style="174"/>
    <col min="14081" max="14081" width="50.7109375" style="174" bestFit="1" customWidth="1"/>
    <col min="14082" max="14082" width="12" style="174" bestFit="1" customWidth="1"/>
    <col min="14083" max="14083" width="8" style="174" bestFit="1" customWidth="1"/>
    <col min="14084" max="14084" width="12" style="174" bestFit="1" customWidth="1"/>
    <col min="14085" max="14085" width="8" style="174" bestFit="1" customWidth="1"/>
    <col min="14086" max="14086" width="12" style="174" bestFit="1" customWidth="1"/>
    <col min="14087" max="14087" width="8" style="174" bestFit="1" customWidth="1"/>
    <col min="14088" max="14088" width="12" style="174" bestFit="1" customWidth="1"/>
    <col min="14089" max="14089" width="8" style="174" bestFit="1" customWidth="1"/>
    <col min="14090" max="14090" width="12" style="174" bestFit="1" customWidth="1"/>
    <col min="14091" max="14091" width="8" style="174" bestFit="1" customWidth="1"/>
    <col min="14092" max="14092" width="12" style="174" bestFit="1" customWidth="1"/>
    <col min="14093" max="14093" width="8" style="174" bestFit="1" customWidth="1"/>
    <col min="14094" max="14094" width="12" style="174" bestFit="1" customWidth="1"/>
    <col min="14095" max="14095" width="8" style="174" bestFit="1" customWidth="1"/>
    <col min="14096" max="14096" width="12" style="174" bestFit="1" customWidth="1"/>
    <col min="14097" max="14097" width="8" style="174" bestFit="1" customWidth="1"/>
    <col min="14098" max="14098" width="12" style="174" bestFit="1" customWidth="1"/>
    <col min="14099" max="14099" width="8" style="174" bestFit="1" customWidth="1"/>
    <col min="14100" max="14336" width="9.140625" style="174"/>
    <col min="14337" max="14337" width="50.7109375" style="174" bestFit="1" customWidth="1"/>
    <col min="14338" max="14338" width="12" style="174" bestFit="1" customWidth="1"/>
    <col min="14339" max="14339" width="8" style="174" bestFit="1" customWidth="1"/>
    <col min="14340" max="14340" width="12" style="174" bestFit="1" customWidth="1"/>
    <col min="14341" max="14341" width="8" style="174" bestFit="1" customWidth="1"/>
    <col min="14342" max="14342" width="12" style="174" bestFit="1" customWidth="1"/>
    <col min="14343" max="14343" width="8" style="174" bestFit="1" customWidth="1"/>
    <col min="14344" max="14344" width="12" style="174" bestFit="1" customWidth="1"/>
    <col min="14345" max="14345" width="8" style="174" bestFit="1" customWidth="1"/>
    <col min="14346" max="14346" width="12" style="174" bestFit="1" customWidth="1"/>
    <col min="14347" max="14347" width="8" style="174" bestFit="1" customWidth="1"/>
    <col min="14348" max="14348" width="12" style="174" bestFit="1" customWidth="1"/>
    <col min="14349" max="14349" width="8" style="174" bestFit="1" customWidth="1"/>
    <col min="14350" max="14350" width="12" style="174" bestFit="1" customWidth="1"/>
    <col min="14351" max="14351" width="8" style="174" bestFit="1" customWidth="1"/>
    <col min="14352" max="14352" width="12" style="174" bestFit="1" customWidth="1"/>
    <col min="14353" max="14353" width="8" style="174" bestFit="1" customWidth="1"/>
    <col min="14354" max="14354" width="12" style="174" bestFit="1" customWidth="1"/>
    <col min="14355" max="14355" width="8" style="174" bestFit="1" customWidth="1"/>
    <col min="14356" max="14592" width="9.140625" style="174"/>
    <col min="14593" max="14593" width="50.7109375" style="174" bestFit="1" customWidth="1"/>
    <col min="14594" max="14594" width="12" style="174" bestFit="1" customWidth="1"/>
    <col min="14595" max="14595" width="8" style="174" bestFit="1" customWidth="1"/>
    <col min="14596" max="14596" width="12" style="174" bestFit="1" customWidth="1"/>
    <col min="14597" max="14597" width="8" style="174" bestFit="1" customWidth="1"/>
    <col min="14598" max="14598" width="12" style="174" bestFit="1" customWidth="1"/>
    <col min="14599" max="14599" width="8" style="174" bestFit="1" customWidth="1"/>
    <col min="14600" max="14600" width="12" style="174" bestFit="1" customWidth="1"/>
    <col min="14601" max="14601" width="8" style="174" bestFit="1" customWidth="1"/>
    <col min="14602" max="14602" width="12" style="174" bestFit="1" customWidth="1"/>
    <col min="14603" max="14603" width="8" style="174" bestFit="1" customWidth="1"/>
    <col min="14604" max="14604" width="12" style="174" bestFit="1" customWidth="1"/>
    <col min="14605" max="14605" width="8" style="174" bestFit="1" customWidth="1"/>
    <col min="14606" max="14606" width="12" style="174" bestFit="1" customWidth="1"/>
    <col min="14607" max="14607" width="8" style="174" bestFit="1" customWidth="1"/>
    <col min="14608" max="14608" width="12" style="174" bestFit="1" customWidth="1"/>
    <col min="14609" max="14609" width="8" style="174" bestFit="1" customWidth="1"/>
    <col min="14610" max="14610" width="12" style="174" bestFit="1" customWidth="1"/>
    <col min="14611" max="14611" width="8" style="174" bestFit="1" customWidth="1"/>
    <col min="14612" max="14848" width="9.140625" style="174"/>
    <col min="14849" max="14849" width="50.7109375" style="174" bestFit="1" customWidth="1"/>
    <col min="14850" max="14850" width="12" style="174" bestFit="1" customWidth="1"/>
    <col min="14851" max="14851" width="8" style="174" bestFit="1" customWidth="1"/>
    <col min="14852" max="14852" width="12" style="174" bestFit="1" customWidth="1"/>
    <col min="14853" max="14853" width="8" style="174" bestFit="1" customWidth="1"/>
    <col min="14854" max="14854" width="12" style="174" bestFit="1" customWidth="1"/>
    <col min="14855" max="14855" width="8" style="174" bestFit="1" customWidth="1"/>
    <col min="14856" max="14856" width="12" style="174" bestFit="1" customWidth="1"/>
    <col min="14857" max="14857" width="8" style="174" bestFit="1" customWidth="1"/>
    <col min="14858" max="14858" width="12" style="174" bestFit="1" customWidth="1"/>
    <col min="14859" max="14859" width="8" style="174" bestFit="1" customWidth="1"/>
    <col min="14860" max="14860" width="12" style="174" bestFit="1" customWidth="1"/>
    <col min="14861" max="14861" width="8" style="174" bestFit="1" customWidth="1"/>
    <col min="14862" max="14862" width="12" style="174" bestFit="1" customWidth="1"/>
    <col min="14863" max="14863" width="8" style="174" bestFit="1" customWidth="1"/>
    <col min="14864" max="14864" width="12" style="174" bestFit="1" customWidth="1"/>
    <col min="14865" max="14865" width="8" style="174" bestFit="1" customWidth="1"/>
    <col min="14866" max="14866" width="12" style="174" bestFit="1" customWidth="1"/>
    <col min="14867" max="14867" width="8" style="174" bestFit="1" customWidth="1"/>
    <col min="14868" max="15104" width="9.140625" style="174"/>
    <col min="15105" max="15105" width="50.7109375" style="174" bestFit="1" customWidth="1"/>
    <col min="15106" max="15106" width="12" style="174" bestFit="1" customWidth="1"/>
    <col min="15107" max="15107" width="8" style="174" bestFit="1" customWidth="1"/>
    <col min="15108" max="15108" width="12" style="174" bestFit="1" customWidth="1"/>
    <col min="15109" max="15109" width="8" style="174" bestFit="1" customWidth="1"/>
    <col min="15110" max="15110" width="12" style="174" bestFit="1" customWidth="1"/>
    <col min="15111" max="15111" width="8" style="174" bestFit="1" customWidth="1"/>
    <col min="15112" max="15112" width="12" style="174" bestFit="1" customWidth="1"/>
    <col min="15113" max="15113" width="8" style="174" bestFit="1" customWidth="1"/>
    <col min="15114" max="15114" width="12" style="174" bestFit="1" customWidth="1"/>
    <col min="15115" max="15115" width="8" style="174" bestFit="1" customWidth="1"/>
    <col min="15116" max="15116" width="12" style="174" bestFit="1" customWidth="1"/>
    <col min="15117" max="15117" width="8" style="174" bestFit="1" customWidth="1"/>
    <col min="15118" max="15118" width="12" style="174" bestFit="1" customWidth="1"/>
    <col min="15119" max="15119" width="8" style="174" bestFit="1" customWidth="1"/>
    <col min="15120" max="15120" width="12" style="174" bestFit="1" customWidth="1"/>
    <col min="15121" max="15121" width="8" style="174" bestFit="1" customWidth="1"/>
    <col min="15122" max="15122" width="12" style="174" bestFit="1" customWidth="1"/>
    <col min="15123" max="15123" width="8" style="174" bestFit="1" customWidth="1"/>
    <col min="15124" max="15360" width="9.140625" style="174"/>
    <col min="15361" max="15361" width="50.7109375" style="174" bestFit="1" customWidth="1"/>
    <col min="15362" max="15362" width="12" style="174" bestFit="1" customWidth="1"/>
    <col min="15363" max="15363" width="8" style="174" bestFit="1" customWidth="1"/>
    <col min="15364" max="15364" width="12" style="174" bestFit="1" customWidth="1"/>
    <col min="15365" max="15365" width="8" style="174" bestFit="1" customWidth="1"/>
    <col min="15366" max="15366" width="12" style="174" bestFit="1" customWidth="1"/>
    <col min="15367" max="15367" width="8" style="174" bestFit="1" customWidth="1"/>
    <col min="15368" max="15368" width="12" style="174" bestFit="1" customWidth="1"/>
    <col min="15369" max="15369" width="8" style="174" bestFit="1" customWidth="1"/>
    <col min="15370" max="15370" width="12" style="174" bestFit="1" customWidth="1"/>
    <col min="15371" max="15371" width="8" style="174" bestFit="1" customWidth="1"/>
    <col min="15372" max="15372" width="12" style="174" bestFit="1" customWidth="1"/>
    <col min="15373" max="15373" width="8" style="174" bestFit="1" customWidth="1"/>
    <col min="15374" max="15374" width="12" style="174" bestFit="1" customWidth="1"/>
    <col min="15375" max="15375" width="8" style="174" bestFit="1" customWidth="1"/>
    <col min="15376" max="15376" width="12" style="174" bestFit="1" customWidth="1"/>
    <col min="15377" max="15377" width="8" style="174" bestFit="1" customWidth="1"/>
    <col min="15378" max="15378" width="12" style="174" bestFit="1" customWidth="1"/>
    <col min="15379" max="15379" width="8" style="174" bestFit="1" customWidth="1"/>
    <col min="15380" max="15616" width="9.140625" style="174"/>
    <col min="15617" max="15617" width="50.7109375" style="174" bestFit="1" customWidth="1"/>
    <col min="15618" max="15618" width="12" style="174" bestFit="1" customWidth="1"/>
    <col min="15619" max="15619" width="8" style="174" bestFit="1" customWidth="1"/>
    <col min="15620" max="15620" width="12" style="174" bestFit="1" customWidth="1"/>
    <col min="15621" max="15621" width="8" style="174" bestFit="1" customWidth="1"/>
    <col min="15622" max="15622" width="12" style="174" bestFit="1" customWidth="1"/>
    <col min="15623" max="15623" width="8" style="174" bestFit="1" customWidth="1"/>
    <col min="15624" max="15624" width="12" style="174" bestFit="1" customWidth="1"/>
    <col min="15625" max="15625" width="8" style="174" bestFit="1" customWidth="1"/>
    <col min="15626" max="15626" width="12" style="174" bestFit="1" customWidth="1"/>
    <col min="15627" max="15627" width="8" style="174" bestFit="1" customWidth="1"/>
    <col min="15628" max="15628" width="12" style="174" bestFit="1" customWidth="1"/>
    <col min="15629" max="15629" width="8" style="174" bestFit="1" customWidth="1"/>
    <col min="15630" max="15630" width="12" style="174" bestFit="1" customWidth="1"/>
    <col min="15631" max="15631" width="8" style="174" bestFit="1" customWidth="1"/>
    <col min="15632" max="15632" width="12" style="174" bestFit="1" customWidth="1"/>
    <col min="15633" max="15633" width="8" style="174" bestFit="1" customWidth="1"/>
    <col min="15634" max="15634" width="12" style="174" bestFit="1" customWidth="1"/>
    <col min="15635" max="15635" width="8" style="174" bestFit="1" customWidth="1"/>
    <col min="15636" max="15872" width="9.140625" style="174"/>
    <col min="15873" max="15873" width="50.7109375" style="174" bestFit="1" customWidth="1"/>
    <col min="15874" max="15874" width="12" style="174" bestFit="1" customWidth="1"/>
    <col min="15875" max="15875" width="8" style="174" bestFit="1" customWidth="1"/>
    <col min="15876" max="15876" width="12" style="174" bestFit="1" customWidth="1"/>
    <col min="15877" max="15877" width="8" style="174" bestFit="1" customWidth="1"/>
    <col min="15878" max="15878" width="12" style="174" bestFit="1" customWidth="1"/>
    <col min="15879" max="15879" width="8" style="174" bestFit="1" customWidth="1"/>
    <col min="15880" max="15880" width="12" style="174" bestFit="1" customWidth="1"/>
    <col min="15881" max="15881" width="8" style="174" bestFit="1" customWidth="1"/>
    <col min="15882" max="15882" width="12" style="174" bestFit="1" customWidth="1"/>
    <col min="15883" max="15883" width="8" style="174" bestFit="1" customWidth="1"/>
    <col min="15884" max="15884" width="12" style="174" bestFit="1" customWidth="1"/>
    <col min="15885" max="15885" width="8" style="174" bestFit="1" customWidth="1"/>
    <col min="15886" max="15886" width="12" style="174" bestFit="1" customWidth="1"/>
    <col min="15887" max="15887" width="8" style="174" bestFit="1" customWidth="1"/>
    <col min="15888" max="15888" width="12" style="174" bestFit="1" customWidth="1"/>
    <col min="15889" max="15889" width="8" style="174" bestFit="1" customWidth="1"/>
    <col min="15890" max="15890" width="12" style="174" bestFit="1" customWidth="1"/>
    <col min="15891" max="15891" width="8" style="174" bestFit="1" customWidth="1"/>
    <col min="15892" max="16128" width="9.140625" style="174"/>
    <col min="16129" max="16129" width="50.7109375" style="174" bestFit="1" customWidth="1"/>
    <col min="16130" max="16130" width="12" style="174" bestFit="1" customWidth="1"/>
    <col min="16131" max="16131" width="8" style="174" bestFit="1" customWidth="1"/>
    <col min="16132" max="16132" width="12" style="174" bestFit="1" customWidth="1"/>
    <col min="16133" max="16133" width="8" style="174" bestFit="1" customWidth="1"/>
    <col min="16134" max="16134" width="12" style="174" bestFit="1" customWidth="1"/>
    <col min="16135" max="16135" width="8" style="174" bestFit="1" customWidth="1"/>
    <col min="16136" max="16136" width="12" style="174" bestFit="1" customWidth="1"/>
    <col min="16137" max="16137" width="8" style="174" bestFit="1" customWidth="1"/>
    <col min="16138" max="16138" width="12" style="174" bestFit="1" customWidth="1"/>
    <col min="16139" max="16139" width="8" style="174" bestFit="1" customWidth="1"/>
    <col min="16140" max="16140" width="12" style="174" bestFit="1" customWidth="1"/>
    <col min="16141" max="16141" width="8" style="174" bestFit="1" customWidth="1"/>
    <col min="16142" max="16142" width="12" style="174" bestFit="1" customWidth="1"/>
    <col min="16143" max="16143" width="8" style="174" bestFit="1" customWidth="1"/>
    <col min="16144" max="16144" width="12" style="174" bestFit="1" customWidth="1"/>
    <col min="16145" max="16145" width="8" style="174" bestFit="1" customWidth="1"/>
    <col min="16146" max="16146" width="12" style="174" bestFit="1" customWidth="1"/>
    <col min="16147" max="16147" width="8" style="174" bestFit="1" customWidth="1"/>
    <col min="16148" max="16384" width="9.140625" style="174"/>
  </cols>
  <sheetData>
    <row r="1" spans="1:19">
      <c r="A1" s="1" t="s">
        <v>2067</v>
      </c>
    </row>
    <row r="2" spans="1:19">
      <c r="A2" s="135" t="s">
        <v>236</v>
      </c>
      <c r="B2" s="134" t="s">
        <v>13</v>
      </c>
      <c r="C2" s="167"/>
      <c r="D2" s="338" t="s">
        <v>424</v>
      </c>
      <c r="E2" s="338"/>
      <c r="F2" s="338" t="s">
        <v>425</v>
      </c>
      <c r="G2" s="338"/>
      <c r="H2" s="338" t="s">
        <v>426</v>
      </c>
      <c r="I2" s="338"/>
      <c r="J2" s="338" t="s">
        <v>427</v>
      </c>
      <c r="K2" s="338"/>
      <c r="L2" s="338" t="s">
        <v>428</v>
      </c>
      <c r="M2" s="338"/>
      <c r="N2" s="338" t="s">
        <v>429</v>
      </c>
      <c r="O2" s="338"/>
      <c r="P2" s="338" t="s">
        <v>430</v>
      </c>
      <c r="Q2" s="338"/>
      <c r="R2" s="338" t="s">
        <v>431</v>
      </c>
      <c r="S2" s="338"/>
    </row>
    <row r="3" spans="1:19">
      <c r="A3" s="131" t="s">
        <v>432</v>
      </c>
      <c r="B3" s="130"/>
      <c r="C3" s="168"/>
      <c r="D3" s="339"/>
      <c r="E3" s="339"/>
      <c r="F3" s="339"/>
      <c r="G3" s="339"/>
      <c r="H3" s="339"/>
      <c r="I3" s="339"/>
      <c r="J3" s="339"/>
      <c r="K3" s="339"/>
      <c r="L3" s="339"/>
      <c r="M3" s="339"/>
      <c r="N3" s="339"/>
      <c r="O3" s="339"/>
      <c r="P3" s="339"/>
      <c r="Q3" s="339"/>
      <c r="R3" s="339"/>
      <c r="S3" s="339"/>
    </row>
    <row r="4" spans="1:19">
      <c r="A4" s="176"/>
      <c r="B4" s="169" t="s">
        <v>4</v>
      </c>
      <c r="C4" s="170" t="s">
        <v>5</v>
      </c>
      <c r="D4" s="169" t="s">
        <v>4</v>
      </c>
      <c r="E4" s="170" t="s">
        <v>5</v>
      </c>
      <c r="F4" s="169" t="s">
        <v>4</v>
      </c>
      <c r="G4" s="170" t="s">
        <v>5</v>
      </c>
      <c r="H4" s="169" t="s">
        <v>4</v>
      </c>
      <c r="I4" s="170" t="s">
        <v>5</v>
      </c>
      <c r="J4" s="169" t="s">
        <v>4</v>
      </c>
      <c r="K4" s="170" t="s">
        <v>5</v>
      </c>
      <c r="L4" s="169" t="s">
        <v>4</v>
      </c>
      <c r="M4" s="170" t="s">
        <v>5</v>
      </c>
      <c r="N4" s="169" t="s">
        <v>4</v>
      </c>
      <c r="O4" s="170" t="s">
        <v>5</v>
      </c>
      <c r="P4" s="169" t="s">
        <v>4</v>
      </c>
      <c r="Q4" s="170" t="s">
        <v>5</v>
      </c>
      <c r="R4" s="169" t="s">
        <v>4</v>
      </c>
      <c r="S4" s="170" t="s">
        <v>5</v>
      </c>
    </row>
    <row r="5" spans="1:19">
      <c r="A5" s="1" t="s">
        <v>130</v>
      </c>
    </row>
    <row r="6" spans="1:19">
      <c r="A6" s="1" t="s">
        <v>142</v>
      </c>
      <c r="B6" s="118">
        <v>3448427969.1700001</v>
      </c>
      <c r="C6" s="54">
        <v>94.777799999999999</v>
      </c>
      <c r="D6" s="118">
        <v>95740362.299999997</v>
      </c>
      <c r="E6" s="54">
        <v>94.847499999999997</v>
      </c>
      <c r="F6" s="118">
        <v>188937624.59</v>
      </c>
      <c r="G6" s="54">
        <v>96.715000000000003</v>
      </c>
      <c r="H6" s="118">
        <v>899923482.87</v>
      </c>
      <c r="I6" s="54">
        <v>97.480199999999996</v>
      </c>
      <c r="J6" s="118">
        <v>632389518.77999997</v>
      </c>
      <c r="K6" s="54">
        <v>85.859499999999997</v>
      </c>
      <c r="L6" s="118">
        <v>448981898.37</v>
      </c>
      <c r="M6" s="54">
        <v>96.840500000000006</v>
      </c>
      <c r="N6" s="118">
        <v>768992051</v>
      </c>
      <c r="O6" s="54">
        <v>98.112899999999996</v>
      </c>
      <c r="P6" s="118">
        <v>240050186.84999999</v>
      </c>
      <c r="Q6" s="54">
        <v>93.333500000000001</v>
      </c>
      <c r="R6" s="118">
        <v>173412844.41</v>
      </c>
      <c r="S6" s="54">
        <v>97.531300000000002</v>
      </c>
    </row>
    <row r="7" spans="1:19">
      <c r="A7" s="24" t="s">
        <v>141</v>
      </c>
      <c r="B7" s="175">
        <v>117231303.31</v>
      </c>
      <c r="C7" s="177">
        <v>3.222</v>
      </c>
      <c r="D7" s="175">
        <v>5200965.1399999997</v>
      </c>
      <c r="E7" s="177">
        <v>5.1524999999999999</v>
      </c>
      <c r="F7" s="175">
        <v>6417450.75</v>
      </c>
      <c r="G7" s="177">
        <v>3.2850000000000001</v>
      </c>
      <c r="H7" s="175">
        <v>23262515.379999999</v>
      </c>
      <c r="I7" s="177">
        <v>2.5198</v>
      </c>
      <c r="J7" s="175">
        <v>54664592.57</v>
      </c>
      <c r="K7" s="177">
        <v>7.4218000000000002</v>
      </c>
      <c r="L7" s="175">
        <v>14648563.810000001</v>
      </c>
      <c r="M7" s="177">
        <v>3.1595</v>
      </c>
      <c r="N7" s="175">
        <v>-209566.58</v>
      </c>
      <c r="O7" s="177">
        <v>-2.6700000000000002E-2</v>
      </c>
      <c r="P7" s="175">
        <v>9867149.2300000004</v>
      </c>
      <c r="Q7" s="177">
        <v>3.8363999999999998</v>
      </c>
      <c r="R7" s="175">
        <v>3379633.01</v>
      </c>
      <c r="S7" s="177">
        <v>1.9008</v>
      </c>
    </row>
    <row r="8" spans="1:19">
      <c r="A8" s="174" t="s">
        <v>246</v>
      </c>
      <c r="B8" s="175">
        <v>0</v>
      </c>
      <c r="C8" s="177">
        <v>0</v>
      </c>
      <c r="D8" s="175">
        <v>0</v>
      </c>
      <c r="E8" s="177">
        <v>0</v>
      </c>
      <c r="F8" s="175">
        <v>0</v>
      </c>
      <c r="G8" s="177">
        <v>0</v>
      </c>
      <c r="H8" s="175">
        <v>0</v>
      </c>
      <c r="I8" s="177">
        <v>0</v>
      </c>
      <c r="J8" s="175">
        <v>0</v>
      </c>
      <c r="K8" s="177">
        <v>0</v>
      </c>
      <c r="L8" s="175">
        <v>0</v>
      </c>
      <c r="M8" s="177">
        <v>0</v>
      </c>
      <c r="N8" s="175">
        <v>0</v>
      </c>
      <c r="O8" s="177">
        <v>0</v>
      </c>
      <c r="P8" s="175">
        <v>0</v>
      </c>
      <c r="Q8" s="177">
        <v>0</v>
      </c>
      <c r="R8" s="175">
        <v>0</v>
      </c>
      <c r="S8" s="177">
        <v>0</v>
      </c>
    </row>
    <row r="9" spans="1:19">
      <c r="A9" s="174" t="s">
        <v>247</v>
      </c>
      <c r="B9" s="175">
        <v>1009766.28</v>
      </c>
      <c r="C9" s="177">
        <v>2.7799999999999998E-2</v>
      </c>
      <c r="D9" s="175">
        <v>0</v>
      </c>
      <c r="E9" s="177">
        <v>0</v>
      </c>
      <c r="F9" s="175">
        <v>0</v>
      </c>
      <c r="G9" s="177">
        <v>0</v>
      </c>
      <c r="H9" s="175">
        <v>0</v>
      </c>
      <c r="I9" s="177">
        <v>0</v>
      </c>
      <c r="J9" s="175">
        <v>0</v>
      </c>
      <c r="K9" s="177">
        <v>0</v>
      </c>
      <c r="L9" s="175">
        <v>0</v>
      </c>
      <c r="M9" s="177">
        <v>0</v>
      </c>
      <c r="N9" s="175">
        <v>0</v>
      </c>
      <c r="O9" s="177">
        <v>0</v>
      </c>
      <c r="P9" s="175">
        <v>0</v>
      </c>
      <c r="Q9" s="177">
        <v>0</v>
      </c>
      <c r="R9" s="175">
        <v>1009766.28</v>
      </c>
      <c r="S9" s="177">
        <v>0.56789999999999996</v>
      </c>
    </row>
    <row r="10" spans="1:19">
      <c r="A10" s="24" t="s">
        <v>248</v>
      </c>
      <c r="B10" s="175">
        <v>7278854.2599999998</v>
      </c>
      <c r="C10" s="177">
        <v>0.2001</v>
      </c>
      <c r="D10" s="175">
        <v>0</v>
      </c>
      <c r="E10" s="177">
        <v>0</v>
      </c>
      <c r="F10" s="175">
        <v>0</v>
      </c>
      <c r="G10" s="177">
        <v>0</v>
      </c>
      <c r="H10" s="175">
        <v>0</v>
      </c>
      <c r="I10" s="177">
        <v>0</v>
      </c>
      <c r="J10" s="175">
        <v>0</v>
      </c>
      <c r="K10" s="177">
        <v>0</v>
      </c>
      <c r="L10" s="175">
        <v>0</v>
      </c>
      <c r="M10" s="177">
        <v>0</v>
      </c>
      <c r="N10" s="175">
        <v>0</v>
      </c>
      <c r="O10" s="177">
        <v>0</v>
      </c>
      <c r="P10" s="175">
        <v>7278854.2599999998</v>
      </c>
      <c r="Q10" s="177">
        <v>2.8300999999999998</v>
      </c>
      <c r="R10" s="175">
        <v>0</v>
      </c>
      <c r="S10" s="177">
        <v>0</v>
      </c>
    </row>
    <row r="11" spans="1:19" ht="13.5" thickBot="1">
      <c r="A11" s="174" t="s">
        <v>126</v>
      </c>
      <c r="B11" s="175">
        <v>64485591.770000003</v>
      </c>
      <c r="C11" s="177">
        <v>1.7723</v>
      </c>
      <c r="D11" s="175">
        <v>0</v>
      </c>
      <c r="E11" s="177">
        <v>0</v>
      </c>
      <c r="F11" s="175">
        <v>0</v>
      </c>
      <c r="G11" s="177">
        <v>0</v>
      </c>
      <c r="H11" s="175">
        <v>0</v>
      </c>
      <c r="I11" s="177">
        <v>0</v>
      </c>
      <c r="J11" s="175">
        <v>49485591.770000003</v>
      </c>
      <c r="K11" s="177">
        <v>6.7187000000000001</v>
      </c>
      <c r="L11" s="175">
        <v>0</v>
      </c>
      <c r="M11" s="177">
        <v>0</v>
      </c>
      <c r="N11" s="175">
        <v>15000000</v>
      </c>
      <c r="O11" s="177">
        <v>1.9137999999999999</v>
      </c>
      <c r="P11" s="175">
        <v>0</v>
      </c>
      <c r="Q11" s="177">
        <v>0</v>
      </c>
      <c r="R11" s="175">
        <v>0</v>
      </c>
      <c r="S11" s="177">
        <v>0</v>
      </c>
    </row>
    <row r="12" spans="1:19" ht="14.25" thickTop="1" thickBot="1">
      <c r="A12" s="171" t="s">
        <v>2</v>
      </c>
      <c r="B12" s="152">
        <v>3638433484.79</v>
      </c>
      <c r="C12" s="172">
        <v>100</v>
      </c>
      <c r="D12" s="152">
        <v>100941327.44</v>
      </c>
      <c r="E12" s="172">
        <v>100</v>
      </c>
      <c r="F12" s="152">
        <v>195355075.34</v>
      </c>
      <c r="G12" s="172">
        <v>100</v>
      </c>
      <c r="H12" s="152">
        <v>923185998.25</v>
      </c>
      <c r="I12" s="172">
        <v>100</v>
      </c>
      <c r="J12" s="152">
        <v>736539703.12</v>
      </c>
      <c r="K12" s="172">
        <v>100</v>
      </c>
      <c r="L12" s="152">
        <v>463630462.18000001</v>
      </c>
      <c r="M12" s="172">
        <v>100</v>
      </c>
      <c r="N12" s="152">
        <v>783782484.41999996</v>
      </c>
      <c r="O12" s="172">
        <v>100</v>
      </c>
      <c r="P12" s="152">
        <v>257196190.34</v>
      </c>
      <c r="Q12" s="172">
        <v>100</v>
      </c>
      <c r="R12" s="152">
        <v>177802243.69999999</v>
      </c>
      <c r="S12" s="172">
        <v>100</v>
      </c>
    </row>
    <row r="13" spans="1:19" ht="13.5" thickTop="1">
      <c r="A13" s="1" t="s">
        <v>124</v>
      </c>
    </row>
    <row r="14" spans="1:19">
      <c r="A14" s="174" t="s">
        <v>202</v>
      </c>
      <c r="B14" s="175">
        <v>0</v>
      </c>
      <c r="C14" s="177">
        <v>0</v>
      </c>
      <c r="D14" s="175">
        <v>0</v>
      </c>
      <c r="E14" s="177">
        <v>0</v>
      </c>
      <c r="F14" s="175">
        <v>0</v>
      </c>
      <c r="G14" s="177">
        <v>0</v>
      </c>
      <c r="H14" s="175">
        <v>0</v>
      </c>
      <c r="I14" s="177">
        <v>0</v>
      </c>
      <c r="J14" s="175">
        <v>0</v>
      </c>
      <c r="K14" s="177">
        <v>0</v>
      </c>
      <c r="L14" s="175">
        <v>0</v>
      </c>
      <c r="M14" s="177">
        <v>0</v>
      </c>
      <c r="N14" s="175">
        <v>0</v>
      </c>
      <c r="O14" s="177">
        <v>0</v>
      </c>
      <c r="P14" s="175">
        <v>0</v>
      </c>
      <c r="Q14" s="177">
        <v>0</v>
      </c>
      <c r="R14" s="175">
        <v>0</v>
      </c>
      <c r="S14" s="177">
        <v>0</v>
      </c>
    </row>
    <row r="15" spans="1:19">
      <c r="A15" s="174" t="s">
        <v>201</v>
      </c>
      <c r="B15" s="175">
        <v>0</v>
      </c>
      <c r="C15" s="177">
        <v>0</v>
      </c>
      <c r="D15" s="175">
        <v>0</v>
      </c>
      <c r="E15" s="177">
        <v>0</v>
      </c>
      <c r="F15" s="175">
        <v>0</v>
      </c>
      <c r="G15" s="177">
        <v>0</v>
      </c>
      <c r="H15" s="175">
        <v>0</v>
      </c>
      <c r="I15" s="177">
        <v>0</v>
      </c>
      <c r="J15" s="175">
        <v>0</v>
      </c>
      <c r="K15" s="177">
        <v>0</v>
      </c>
      <c r="L15" s="175">
        <v>0</v>
      </c>
      <c r="M15" s="177">
        <v>0</v>
      </c>
      <c r="N15" s="175">
        <v>0</v>
      </c>
      <c r="O15" s="177">
        <v>0</v>
      </c>
      <c r="P15" s="175">
        <v>0</v>
      </c>
      <c r="Q15" s="177">
        <v>0</v>
      </c>
      <c r="R15" s="175">
        <v>0</v>
      </c>
      <c r="S15" s="177">
        <v>0</v>
      </c>
    </row>
    <row r="16" spans="1:19">
      <c r="A16" s="174" t="s">
        <v>200</v>
      </c>
      <c r="B16" s="175">
        <v>0</v>
      </c>
      <c r="C16" s="177">
        <v>0</v>
      </c>
      <c r="D16" s="175">
        <v>0</v>
      </c>
      <c r="E16" s="177">
        <v>0</v>
      </c>
      <c r="F16" s="175">
        <v>0</v>
      </c>
      <c r="G16" s="177">
        <v>0</v>
      </c>
      <c r="H16" s="175">
        <v>0</v>
      </c>
      <c r="I16" s="177">
        <v>0</v>
      </c>
      <c r="J16" s="175">
        <v>0</v>
      </c>
      <c r="K16" s="177">
        <v>0</v>
      </c>
      <c r="L16" s="175">
        <v>0</v>
      </c>
      <c r="M16" s="177">
        <v>0</v>
      </c>
      <c r="N16" s="175">
        <v>0</v>
      </c>
      <c r="O16" s="177">
        <v>0</v>
      </c>
      <c r="P16" s="175">
        <v>0</v>
      </c>
      <c r="Q16" s="177">
        <v>0</v>
      </c>
      <c r="R16" s="175">
        <v>0</v>
      </c>
      <c r="S16" s="177">
        <v>0</v>
      </c>
    </row>
    <row r="17" spans="1:19">
      <c r="A17" s="174" t="s">
        <v>199</v>
      </c>
      <c r="B17" s="175">
        <v>23163200</v>
      </c>
      <c r="C17" s="177">
        <v>0.63660000000000005</v>
      </c>
      <c r="D17" s="175">
        <v>0</v>
      </c>
      <c r="E17" s="177">
        <v>0</v>
      </c>
      <c r="F17" s="175">
        <v>0</v>
      </c>
      <c r="G17" s="177">
        <v>0</v>
      </c>
      <c r="H17" s="175">
        <v>21055200</v>
      </c>
      <c r="I17" s="177">
        <v>2.2806999999999999</v>
      </c>
      <c r="J17" s="175">
        <v>0</v>
      </c>
      <c r="K17" s="177">
        <v>0</v>
      </c>
      <c r="L17" s="175">
        <v>2108000</v>
      </c>
      <c r="M17" s="177">
        <v>0.45469999999999999</v>
      </c>
      <c r="N17" s="175">
        <v>0</v>
      </c>
      <c r="O17" s="177">
        <v>0</v>
      </c>
      <c r="P17" s="175">
        <v>0</v>
      </c>
      <c r="Q17" s="177">
        <v>0</v>
      </c>
      <c r="R17" s="175">
        <v>0</v>
      </c>
      <c r="S17" s="177">
        <v>0</v>
      </c>
    </row>
    <row r="18" spans="1:19">
      <c r="A18" s="174" t="s">
        <v>198</v>
      </c>
      <c r="B18" s="175">
        <v>0</v>
      </c>
      <c r="C18" s="177">
        <v>0</v>
      </c>
      <c r="D18" s="175">
        <v>0</v>
      </c>
      <c r="E18" s="177">
        <v>0</v>
      </c>
      <c r="F18" s="175">
        <v>0</v>
      </c>
      <c r="G18" s="177">
        <v>0</v>
      </c>
      <c r="H18" s="175">
        <v>0</v>
      </c>
      <c r="I18" s="177">
        <v>0</v>
      </c>
      <c r="J18" s="175">
        <v>0</v>
      </c>
      <c r="K18" s="177">
        <v>0</v>
      </c>
      <c r="L18" s="175">
        <v>0</v>
      </c>
      <c r="M18" s="177">
        <v>0</v>
      </c>
      <c r="N18" s="175">
        <v>0</v>
      </c>
      <c r="O18" s="177">
        <v>0</v>
      </c>
      <c r="P18" s="175">
        <v>0</v>
      </c>
      <c r="Q18" s="177">
        <v>0</v>
      </c>
      <c r="R18" s="175">
        <v>0</v>
      </c>
      <c r="S18" s="177">
        <v>0</v>
      </c>
    </row>
    <row r="19" spans="1:19">
      <c r="A19" s="174" t="s">
        <v>197</v>
      </c>
      <c r="B19" s="175">
        <v>0</v>
      </c>
      <c r="C19" s="177">
        <v>0</v>
      </c>
      <c r="D19" s="175">
        <v>0</v>
      </c>
      <c r="E19" s="177">
        <v>0</v>
      </c>
      <c r="F19" s="175">
        <v>0</v>
      </c>
      <c r="G19" s="177">
        <v>0</v>
      </c>
      <c r="H19" s="175">
        <v>0</v>
      </c>
      <c r="I19" s="177">
        <v>0</v>
      </c>
      <c r="J19" s="175">
        <v>0</v>
      </c>
      <c r="K19" s="177">
        <v>0</v>
      </c>
      <c r="L19" s="175">
        <v>0</v>
      </c>
      <c r="M19" s="177">
        <v>0</v>
      </c>
      <c r="N19" s="175">
        <v>0</v>
      </c>
      <c r="O19" s="177">
        <v>0</v>
      </c>
      <c r="P19" s="175">
        <v>0</v>
      </c>
      <c r="Q19" s="177">
        <v>0</v>
      </c>
      <c r="R19" s="175">
        <v>0</v>
      </c>
      <c r="S19" s="177">
        <v>0</v>
      </c>
    </row>
    <row r="20" spans="1:19">
      <c r="A20" s="174" t="s">
        <v>196</v>
      </c>
      <c r="B20" s="175">
        <v>0</v>
      </c>
      <c r="C20" s="177">
        <v>0</v>
      </c>
      <c r="D20" s="175">
        <v>0</v>
      </c>
      <c r="E20" s="177">
        <v>0</v>
      </c>
      <c r="F20" s="175">
        <v>0</v>
      </c>
      <c r="G20" s="177">
        <v>0</v>
      </c>
      <c r="H20" s="175">
        <v>0</v>
      </c>
      <c r="I20" s="177">
        <v>0</v>
      </c>
      <c r="J20" s="175">
        <v>0</v>
      </c>
      <c r="K20" s="177">
        <v>0</v>
      </c>
      <c r="L20" s="175">
        <v>0</v>
      </c>
      <c r="M20" s="177">
        <v>0</v>
      </c>
      <c r="N20" s="175">
        <v>0</v>
      </c>
      <c r="O20" s="177">
        <v>0</v>
      </c>
      <c r="P20" s="175">
        <v>0</v>
      </c>
      <c r="Q20" s="177">
        <v>0</v>
      </c>
      <c r="R20" s="175">
        <v>0</v>
      </c>
      <c r="S20" s="177">
        <v>0</v>
      </c>
    </row>
    <row r="21" spans="1:19">
      <c r="A21" s="174" t="s">
        <v>195</v>
      </c>
      <c r="B21" s="175">
        <v>0</v>
      </c>
      <c r="C21" s="177">
        <v>0</v>
      </c>
      <c r="D21" s="175">
        <v>0</v>
      </c>
      <c r="E21" s="177">
        <v>0</v>
      </c>
      <c r="F21" s="175">
        <v>0</v>
      </c>
      <c r="G21" s="177">
        <v>0</v>
      </c>
      <c r="H21" s="175">
        <v>0</v>
      </c>
      <c r="I21" s="177">
        <v>0</v>
      </c>
      <c r="J21" s="175">
        <v>0</v>
      </c>
      <c r="K21" s="177">
        <v>0</v>
      </c>
      <c r="L21" s="175">
        <v>0</v>
      </c>
      <c r="M21" s="177">
        <v>0</v>
      </c>
      <c r="N21" s="175">
        <v>0</v>
      </c>
      <c r="O21" s="177">
        <v>0</v>
      </c>
      <c r="P21" s="175">
        <v>0</v>
      </c>
      <c r="Q21" s="177">
        <v>0</v>
      </c>
      <c r="R21" s="175">
        <v>0</v>
      </c>
      <c r="S21" s="177">
        <v>0</v>
      </c>
    </row>
    <row r="22" spans="1:19" ht="13.5" thickBot="1">
      <c r="A22" s="174" t="s">
        <v>194</v>
      </c>
      <c r="B22" s="175">
        <v>0</v>
      </c>
      <c r="C22" s="177">
        <v>0</v>
      </c>
      <c r="D22" s="175">
        <v>0</v>
      </c>
      <c r="E22" s="177">
        <v>0</v>
      </c>
      <c r="F22" s="175">
        <v>0</v>
      </c>
      <c r="G22" s="177">
        <v>0</v>
      </c>
      <c r="H22" s="175">
        <v>0</v>
      </c>
      <c r="I22" s="177">
        <v>0</v>
      </c>
      <c r="J22" s="175">
        <v>0</v>
      </c>
      <c r="K22" s="177">
        <v>0</v>
      </c>
      <c r="L22" s="175">
        <v>0</v>
      </c>
      <c r="M22" s="177">
        <v>0</v>
      </c>
      <c r="N22" s="175">
        <v>0</v>
      </c>
      <c r="O22" s="177">
        <v>0</v>
      </c>
      <c r="P22" s="175">
        <v>0</v>
      </c>
      <c r="Q22" s="177">
        <v>0</v>
      </c>
      <c r="R22" s="175">
        <v>0</v>
      </c>
      <c r="S22" s="177">
        <v>0</v>
      </c>
    </row>
    <row r="23" spans="1:19" ht="14.25" thickTop="1" thickBot="1">
      <c r="A23" s="171" t="s">
        <v>193</v>
      </c>
      <c r="B23" s="152">
        <v>23163200</v>
      </c>
      <c r="C23" s="172">
        <v>0.63660000000000005</v>
      </c>
      <c r="D23" s="152">
        <v>0</v>
      </c>
      <c r="E23" s="172">
        <v>0</v>
      </c>
      <c r="F23" s="152">
        <v>0</v>
      </c>
      <c r="G23" s="172">
        <v>0</v>
      </c>
      <c r="H23" s="152">
        <v>21055200</v>
      </c>
      <c r="I23" s="172">
        <v>2.2806999999999999</v>
      </c>
      <c r="J23" s="152">
        <v>0</v>
      </c>
      <c r="K23" s="172">
        <v>0</v>
      </c>
      <c r="L23" s="152">
        <v>2108000</v>
      </c>
      <c r="M23" s="172">
        <v>0.45469999999999999</v>
      </c>
      <c r="N23" s="152">
        <v>0</v>
      </c>
      <c r="O23" s="172">
        <v>0</v>
      </c>
      <c r="P23" s="152">
        <v>0</v>
      </c>
      <c r="Q23" s="172">
        <v>0</v>
      </c>
      <c r="R23" s="152">
        <v>0</v>
      </c>
      <c r="S23" s="172">
        <v>0</v>
      </c>
    </row>
    <row r="24" spans="1:19" ht="13.5" thickTop="1">
      <c r="A24" s="174" t="s">
        <v>192</v>
      </c>
      <c r="B24" s="175">
        <v>183198046.02000001</v>
      </c>
      <c r="C24" s="177">
        <v>5.0350999999999999</v>
      </c>
      <c r="D24" s="175">
        <v>0</v>
      </c>
      <c r="E24" s="177">
        <v>0</v>
      </c>
      <c r="F24" s="175">
        <v>14480170.560000001</v>
      </c>
      <c r="G24" s="177">
        <v>7.4122000000000003</v>
      </c>
      <c r="H24" s="175">
        <v>42082066.399999999</v>
      </c>
      <c r="I24" s="177">
        <v>4.5583999999999998</v>
      </c>
      <c r="J24" s="175">
        <v>32332485.059999999</v>
      </c>
      <c r="K24" s="177">
        <v>4.3898000000000001</v>
      </c>
      <c r="L24" s="175">
        <v>0</v>
      </c>
      <c r="M24" s="177">
        <v>0</v>
      </c>
      <c r="N24" s="175">
        <v>79443376</v>
      </c>
      <c r="O24" s="177">
        <v>10.135899999999999</v>
      </c>
      <c r="P24" s="175">
        <v>7928136</v>
      </c>
      <c r="Q24" s="177">
        <v>3.0825</v>
      </c>
      <c r="R24" s="175">
        <v>6931812</v>
      </c>
      <c r="S24" s="177">
        <v>3.8986000000000001</v>
      </c>
    </row>
    <row r="25" spans="1:19">
      <c r="A25" s="174" t="s">
        <v>191</v>
      </c>
      <c r="B25" s="175">
        <v>25739126.649999999</v>
      </c>
      <c r="C25" s="177">
        <v>0.70740000000000003</v>
      </c>
      <c r="D25" s="175">
        <v>0</v>
      </c>
      <c r="E25" s="177">
        <v>0</v>
      </c>
      <c r="F25" s="175">
        <v>2625280.75</v>
      </c>
      <c r="G25" s="177">
        <v>1.3439000000000001</v>
      </c>
      <c r="H25" s="175">
        <v>23113845.899999999</v>
      </c>
      <c r="I25" s="177">
        <v>2.5036999999999998</v>
      </c>
      <c r="J25" s="175">
        <v>0</v>
      </c>
      <c r="K25" s="177">
        <v>0</v>
      </c>
      <c r="L25" s="175">
        <v>0</v>
      </c>
      <c r="M25" s="177">
        <v>0</v>
      </c>
      <c r="N25" s="175">
        <v>0</v>
      </c>
      <c r="O25" s="177">
        <v>0</v>
      </c>
      <c r="P25" s="175">
        <v>0</v>
      </c>
      <c r="Q25" s="177">
        <v>0</v>
      </c>
      <c r="R25" s="175">
        <v>0</v>
      </c>
      <c r="S25" s="177">
        <v>0</v>
      </c>
    </row>
    <row r="26" spans="1:19">
      <c r="A26" s="174" t="s">
        <v>190</v>
      </c>
      <c r="B26" s="175">
        <v>71245350.5</v>
      </c>
      <c r="C26" s="177">
        <v>1.9581</v>
      </c>
      <c r="D26" s="175">
        <v>2802550</v>
      </c>
      <c r="E26" s="177">
        <v>2.7764000000000002</v>
      </c>
      <c r="F26" s="175">
        <v>2992777.22</v>
      </c>
      <c r="G26" s="177">
        <v>1.532</v>
      </c>
      <c r="H26" s="175">
        <v>14621167.68</v>
      </c>
      <c r="I26" s="177">
        <v>1.5838000000000001</v>
      </c>
      <c r="J26" s="175">
        <v>19933096.739999998</v>
      </c>
      <c r="K26" s="177">
        <v>2.7063000000000001</v>
      </c>
      <c r="L26" s="175">
        <v>30895758.859999999</v>
      </c>
      <c r="M26" s="177">
        <v>6.6638999999999999</v>
      </c>
      <c r="N26" s="175">
        <v>0</v>
      </c>
      <c r="O26" s="177">
        <v>0</v>
      </c>
      <c r="P26" s="175">
        <v>0</v>
      </c>
      <c r="Q26" s="177">
        <v>0</v>
      </c>
      <c r="R26" s="175">
        <v>0</v>
      </c>
      <c r="S26" s="177">
        <v>0</v>
      </c>
    </row>
    <row r="27" spans="1:19" ht="13.5" thickBot="1">
      <c r="A27" s="174" t="s">
        <v>189</v>
      </c>
      <c r="B27" s="175">
        <v>191802351.91</v>
      </c>
      <c r="C27" s="177">
        <v>5.2716000000000003</v>
      </c>
      <c r="D27" s="175">
        <v>4949690</v>
      </c>
      <c r="E27" s="177">
        <v>4.9035000000000002</v>
      </c>
      <c r="F27" s="175">
        <v>9845436.3100000005</v>
      </c>
      <c r="G27" s="177">
        <v>5.0397999999999996</v>
      </c>
      <c r="H27" s="175">
        <v>87084975.140000001</v>
      </c>
      <c r="I27" s="177">
        <v>9.4330999999999996</v>
      </c>
      <c r="J27" s="175">
        <v>23983014.699999999</v>
      </c>
      <c r="K27" s="177">
        <v>3.2562000000000002</v>
      </c>
      <c r="L27" s="175">
        <v>15774664.880000001</v>
      </c>
      <c r="M27" s="177">
        <v>3.4024000000000001</v>
      </c>
      <c r="N27" s="175">
        <v>43725050</v>
      </c>
      <c r="O27" s="177">
        <v>5.5787000000000004</v>
      </c>
      <c r="P27" s="175">
        <v>6439520.8799999999</v>
      </c>
      <c r="Q27" s="177">
        <v>2.5036999999999998</v>
      </c>
      <c r="R27" s="175">
        <v>0</v>
      </c>
      <c r="S27" s="177">
        <v>0</v>
      </c>
    </row>
    <row r="28" spans="1:19" ht="14.25" thickTop="1" thickBot="1">
      <c r="A28" s="171" t="s">
        <v>188</v>
      </c>
      <c r="B28" s="152">
        <v>471984875.07999998</v>
      </c>
      <c r="C28" s="172">
        <v>12.972200000000001</v>
      </c>
      <c r="D28" s="152">
        <v>7752240</v>
      </c>
      <c r="E28" s="172">
        <v>7.6798999999999999</v>
      </c>
      <c r="F28" s="152">
        <v>29943664.84</v>
      </c>
      <c r="G28" s="172">
        <v>15.3278</v>
      </c>
      <c r="H28" s="152">
        <v>166902055.12</v>
      </c>
      <c r="I28" s="172">
        <v>18.078900000000001</v>
      </c>
      <c r="J28" s="152">
        <v>76248596.5</v>
      </c>
      <c r="K28" s="172">
        <v>10.3523</v>
      </c>
      <c r="L28" s="152">
        <v>46670423.740000002</v>
      </c>
      <c r="M28" s="172">
        <v>10.0663</v>
      </c>
      <c r="N28" s="152">
        <v>123168426</v>
      </c>
      <c r="O28" s="172">
        <v>15.714600000000001</v>
      </c>
      <c r="P28" s="152">
        <v>14367656.880000001</v>
      </c>
      <c r="Q28" s="172">
        <v>5.5862999999999996</v>
      </c>
      <c r="R28" s="152">
        <v>6931812</v>
      </c>
      <c r="S28" s="172">
        <v>3.8986000000000001</v>
      </c>
    </row>
    <row r="29" spans="1:19" ht="13.5" thickTop="1">
      <c r="A29" s="174" t="s">
        <v>187</v>
      </c>
      <c r="B29" s="175">
        <v>42569984.799999997</v>
      </c>
      <c r="C29" s="177">
        <v>1.17</v>
      </c>
      <c r="D29" s="175">
        <v>0</v>
      </c>
      <c r="E29" s="177">
        <v>0</v>
      </c>
      <c r="F29" s="175">
        <v>0</v>
      </c>
      <c r="G29" s="177">
        <v>0</v>
      </c>
      <c r="H29" s="175">
        <v>35023984.799999997</v>
      </c>
      <c r="I29" s="177">
        <v>3.7938000000000001</v>
      </c>
      <c r="J29" s="175">
        <v>0</v>
      </c>
      <c r="K29" s="177">
        <v>0</v>
      </c>
      <c r="L29" s="175">
        <v>7546000</v>
      </c>
      <c r="M29" s="177">
        <v>1.6275999999999999</v>
      </c>
      <c r="N29" s="175">
        <v>0</v>
      </c>
      <c r="O29" s="177">
        <v>0</v>
      </c>
      <c r="P29" s="175">
        <v>0</v>
      </c>
      <c r="Q29" s="177">
        <v>0</v>
      </c>
      <c r="R29" s="175">
        <v>0</v>
      </c>
      <c r="S29" s="177">
        <v>0</v>
      </c>
    </row>
    <row r="30" spans="1:19">
      <c r="A30" s="174" t="s">
        <v>186</v>
      </c>
      <c r="B30" s="175">
        <v>49345554.68</v>
      </c>
      <c r="C30" s="177">
        <v>1.3562000000000001</v>
      </c>
      <c r="D30" s="175">
        <v>3450000</v>
      </c>
      <c r="E30" s="177">
        <v>3.4178000000000002</v>
      </c>
      <c r="F30" s="175">
        <v>5498493</v>
      </c>
      <c r="G30" s="177">
        <v>2.8146</v>
      </c>
      <c r="H30" s="175">
        <v>29577056.48</v>
      </c>
      <c r="I30" s="177">
        <v>3.2038000000000002</v>
      </c>
      <c r="J30" s="175">
        <v>0</v>
      </c>
      <c r="K30" s="177">
        <v>0</v>
      </c>
      <c r="L30" s="175">
        <v>0</v>
      </c>
      <c r="M30" s="177">
        <v>0</v>
      </c>
      <c r="N30" s="175">
        <v>0</v>
      </c>
      <c r="O30" s="177">
        <v>0</v>
      </c>
      <c r="P30" s="175">
        <v>10820005.199999999</v>
      </c>
      <c r="Q30" s="177">
        <v>4.2069000000000001</v>
      </c>
      <c r="R30" s="175">
        <v>0</v>
      </c>
      <c r="S30" s="177">
        <v>0</v>
      </c>
    </row>
    <row r="31" spans="1:19">
      <c r="A31" s="174" t="s">
        <v>185</v>
      </c>
      <c r="B31" s="175">
        <v>294121174.25</v>
      </c>
      <c r="C31" s="177">
        <v>8.0837000000000003</v>
      </c>
      <c r="D31" s="175">
        <v>10349089.6</v>
      </c>
      <c r="E31" s="177">
        <v>10.252599999999999</v>
      </c>
      <c r="F31" s="175">
        <v>12150824.6</v>
      </c>
      <c r="G31" s="177">
        <v>6.2199</v>
      </c>
      <c r="H31" s="175">
        <v>36270596.030000001</v>
      </c>
      <c r="I31" s="177">
        <v>3.9289000000000001</v>
      </c>
      <c r="J31" s="175">
        <v>108458364.12</v>
      </c>
      <c r="K31" s="177">
        <v>14.7254</v>
      </c>
      <c r="L31" s="175">
        <v>34234874.399999999</v>
      </c>
      <c r="M31" s="177">
        <v>7.3841000000000001</v>
      </c>
      <c r="N31" s="175">
        <v>72049581</v>
      </c>
      <c r="O31" s="177">
        <v>9.1925000000000008</v>
      </c>
      <c r="P31" s="175">
        <v>6414268.2800000003</v>
      </c>
      <c r="Q31" s="177">
        <v>2.4939</v>
      </c>
      <c r="R31" s="175">
        <v>14193576.220000001</v>
      </c>
      <c r="S31" s="177">
        <v>7.9828000000000001</v>
      </c>
    </row>
    <row r="32" spans="1:19">
      <c r="A32" s="174" t="s">
        <v>184</v>
      </c>
      <c r="B32" s="175">
        <v>67518732.959999993</v>
      </c>
      <c r="C32" s="177">
        <v>1.8556999999999999</v>
      </c>
      <c r="D32" s="175">
        <v>0</v>
      </c>
      <c r="E32" s="177">
        <v>0</v>
      </c>
      <c r="F32" s="175">
        <v>0</v>
      </c>
      <c r="G32" s="177">
        <v>0</v>
      </c>
      <c r="H32" s="175">
        <v>36676700.460000001</v>
      </c>
      <c r="I32" s="177">
        <v>3.9727999999999999</v>
      </c>
      <c r="J32" s="175">
        <v>23715153.18</v>
      </c>
      <c r="K32" s="177">
        <v>3.2198000000000002</v>
      </c>
      <c r="L32" s="175">
        <v>7126879.3200000003</v>
      </c>
      <c r="M32" s="177">
        <v>1.5371999999999999</v>
      </c>
      <c r="N32" s="175">
        <v>0</v>
      </c>
      <c r="O32" s="177">
        <v>0</v>
      </c>
      <c r="P32" s="175">
        <v>0</v>
      </c>
      <c r="Q32" s="177">
        <v>0</v>
      </c>
      <c r="R32" s="175">
        <v>0</v>
      </c>
      <c r="S32" s="177">
        <v>0</v>
      </c>
    </row>
    <row r="33" spans="1:19">
      <c r="A33" s="174" t="s">
        <v>183</v>
      </c>
      <c r="B33" s="175">
        <v>7556391.9199999999</v>
      </c>
      <c r="C33" s="177">
        <v>0.2077</v>
      </c>
      <c r="D33" s="175">
        <v>0</v>
      </c>
      <c r="E33" s="177">
        <v>0</v>
      </c>
      <c r="F33" s="175">
        <v>1633475.6</v>
      </c>
      <c r="G33" s="177">
        <v>0.83620000000000005</v>
      </c>
      <c r="H33" s="175">
        <v>0</v>
      </c>
      <c r="I33" s="177">
        <v>0</v>
      </c>
      <c r="J33" s="175">
        <v>0</v>
      </c>
      <c r="K33" s="177">
        <v>0</v>
      </c>
      <c r="L33" s="175">
        <v>5922916.3200000003</v>
      </c>
      <c r="M33" s="177">
        <v>1.2775000000000001</v>
      </c>
      <c r="N33" s="175">
        <v>0</v>
      </c>
      <c r="O33" s="177">
        <v>0</v>
      </c>
      <c r="P33" s="175">
        <v>0</v>
      </c>
      <c r="Q33" s="177">
        <v>0</v>
      </c>
      <c r="R33" s="175">
        <v>0</v>
      </c>
      <c r="S33" s="177">
        <v>0</v>
      </c>
    </row>
    <row r="34" spans="1:19">
      <c r="A34" s="174" t="s">
        <v>182</v>
      </c>
      <c r="B34" s="175">
        <v>0</v>
      </c>
      <c r="C34" s="177">
        <v>0</v>
      </c>
      <c r="D34" s="175">
        <v>0</v>
      </c>
      <c r="E34" s="177">
        <v>0</v>
      </c>
      <c r="F34" s="175">
        <v>0</v>
      </c>
      <c r="G34" s="177">
        <v>0</v>
      </c>
      <c r="H34" s="175">
        <v>0</v>
      </c>
      <c r="I34" s="177">
        <v>0</v>
      </c>
      <c r="J34" s="175">
        <v>0</v>
      </c>
      <c r="K34" s="177">
        <v>0</v>
      </c>
      <c r="L34" s="175">
        <v>0</v>
      </c>
      <c r="M34" s="177">
        <v>0</v>
      </c>
      <c r="N34" s="175">
        <v>0</v>
      </c>
      <c r="O34" s="177">
        <v>0</v>
      </c>
      <c r="P34" s="175">
        <v>0</v>
      </c>
      <c r="Q34" s="177">
        <v>0</v>
      </c>
      <c r="R34" s="175">
        <v>0</v>
      </c>
      <c r="S34" s="177">
        <v>0</v>
      </c>
    </row>
    <row r="35" spans="1:19" ht="13.5" thickBot="1">
      <c r="A35" s="174" t="s">
        <v>181</v>
      </c>
      <c r="B35" s="175">
        <v>31471873.829999998</v>
      </c>
      <c r="C35" s="177">
        <v>0.86499999999999999</v>
      </c>
      <c r="D35" s="175">
        <v>0</v>
      </c>
      <c r="E35" s="177">
        <v>0</v>
      </c>
      <c r="F35" s="175">
        <v>0</v>
      </c>
      <c r="G35" s="177">
        <v>0</v>
      </c>
      <c r="H35" s="175">
        <v>0</v>
      </c>
      <c r="I35" s="177">
        <v>0</v>
      </c>
      <c r="J35" s="175">
        <v>0</v>
      </c>
      <c r="K35" s="177">
        <v>0</v>
      </c>
      <c r="L35" s="175">
        <v>31471873.829999998</v>
      </c>
      <c r="M35" s="177">
        <v>6.7881</v>
      </c>
      <c r="N35" s="175">
        <v>0</v>
      </c>
      <c r="O35" s="177">
        <v>0</v>
      </c>
      <c r="P35" s="175">
        <v>0</v>
      </c>
      <c r="Q35" s="177">
        <v>0</v>
      </c>
      <c r="R35" s="175">
        <v>0</v>
      </c>
      <c r="S35" s="177">
        <v>0</v>
      </c>
    </row>
    <row r="36" spans="1:19" ht="14.25" thickTop="1" thickBot="1">
      <c r="A36" s="171" t="s">
        <v>180</v>
      </c>
      <c r="B36" s="152">
        <v>492583712.44</v>
      </c>
      <c r="C36" s="172">
        <v>13.5383</v>
      </c>
      <c r="D36" s="152">
        <v>13799089.6</v>
      </c>
      <c r="E36" s="172">
        <v>13.670400000000001</v>
      </c>
      <c r="F36" s="152">
        <v>19282793.199999999</v>
      </c>
      <c r="G36" s="172">
        <v>9.8705999999999996</v>
      </c>
      <c r="H36" s="152">
        <v>137548337.77000001</v>
      </c>
      <c r="I36" s="172">
        <v>14.8993</v>
      </c>
      <c r="J36" s="152">
        <v>132173517.3</v>
      </c>
      <c r="K36" s="172">
        <v>17.9452</v>
      </c>
      <c r="L36" s="152">
        <v>86302543.870000005</v>
      </c>
      <c r="M36" s="172">
        <v>18.6145</v>
      </c>
      <c r="N36" s="152">
        <v>72049581</v>
      </c>
      <c r="O36" s="172">
        <v>9.1925000000000008</v>
      </c>
      <c r="P36" s="152">
        <v>17234273.48</v>
      </c>
      <c r="Q36" s="172">
        <v>6.7008000000000001</v>
      </c>
      <c r="R36" s="152">
        <v>14193576.220000001</v>
      </c>
      <c r="S36" s="172">
        <v>7.9828000000000001</v>
      </c>
    </row>
    <row r="37" spans="1:19" ht="13.5" thickTop="1">
      <c r="A37" s="174" t="s">
        <v>179</v>
      </c>
      <c r="B37" s="175">
        <v>73200041.390000001</v>
      </c>
      <c r="C37" s="177">
        <v>2.0118999999999998</v>
      </c>
      <c r="D37" s="175">
        <v>10555370</v>
      </c>
      <c r="E37" s="177">
        <v>10.456899999999999</v>
      </c>
      <c r="F37" s="175">
        <v>3336987.5</v>
      </c>
      <c r="G37" s="177">
        <v>1.7081999999999999</v>
      </c>
      <c r="H37" s="175">
        <v>0</v>
      </c>
      <c r="I37" s="177">
        <v>0</v>
      </c>
      <c r="J37" s="175">
        <v>41410687.909999996</v>
      </c>
      <c r="K37" s="177">
        <v>5.6223000000000001</v>
      </c>
      <c r="L37" s="175">
        <v>7396800</v>
      </c>
      <c r="M37" s="177">
        <v>1.5953999999999999</v>
      </c>
      <c r="N37" s="175">
        <v>0</v>
      </c>
      <c r="O37" s="177">
        <v>0</v>
      </c>
      <c r="P37" s="175">
        <v>7882875</v>
      </c>
      <c r="Q37" s="177">
        <v>3.0649000000000002</v>
      </c>
      <c r="R37" s="175">
        <v>2617320.98</v>
      </c>
      <c r="S37" s="177">
        <v>1.472</v>
      </c>
    </row>
    <row r="38" spans="1:19">
      <c r="A38" s="174" t="s">
        <v>178</v>
      </c>
      <c r="B38" s="175">
        <v>418525297.13999999</v>
      </c>
      <c r="C38" s="177">
        <v>11.5029</v>
      </c>
      <c r="D38" s="175">
        <v>6738000</v>
      </c>
      <c r="E38" s="177">
        <v>6.6752000000000002</v>
      </c>
      <c r="F38" s="175">
        <v>16337377.4</v>
      </c>
      <c r="G38" s="177">
        <v>8.3628999999999998</v>
      </c>
      <c r="H38" s="175">
        <v>98271450.719999999</v>
      </c>
      <c r="I38" s="177">
        <v>10.6448</v>
      </c>
      <c r="J38" s="175">
        <v>74711554.959999993</v>
      </c>
      <c r="K38" s="177">
        <v>10.143599999999999</v>
      </c>
      <c r="L38" s="175">
        <v>103589685.76000001</v>
      </c>
      <c r="M38" s="177">
        <v>22.3432</v>
      </c>
      <c r="N38" s="175">
        <v>85440322</v>
      </c>
      <c r="O38" s="177">
        <v>10.901</v>
      </c>
      <c r="P38" s="175">
        <v>19721780.800000001</v>
      </c>
      <c r="Q38" s="177">
        <v>7.6680000000000001</v>
      </c>
      <c r="R38" s="175">
        <v>13715125.5</v>
      </c>
      <c r="S38" s="177">
        <v>7.7137000000000002</v>
      </c>
    </row>
    <row r="39" spans="1:19">
      <c r="A39" s="174" t="s">
        <v>177</v>
      </c>
      <c r="B39" s="175">
        <v>51078718.270000003</v>
      </c>
      <c r="C39" s="177">
        <v>1.4038999999999999</v>
      </c>
      <c r="D39" s="175">
        <v>0</v>
      </c>
      <c r="E39" s="177">
        <v>0</v>
      </c>
      <c r="F39" s="175">
        <v>0</v>
      </c>
      <c r="G39" s="177">
        <v>0</v>
      </c>
      <c r="H39" s="175">
        <v>13884556.07</v>
      </c>
      <c r="I39" s="177">
        <v>1.504</v>
      </c>
      <c r="J39" s="175">
        <v>8203900</v>
      </c>
      <c r="K39" s="177">
        <v>1.1137999999999999</v>
      </c>
      <c r="L39" s="175">
        <v>15010575</v>
      </c>
      <c r="M39" s="177">
        <v>3.2376</v>
      </c>
      <c r="N39" s="175">
        <v>11774473</v>
      </c>
      <c r="O39" s="177">
        <v>1.5023</v>
      </c>
      <c r="P39" s="175">
        <v>2205214.2000000002</v>
      </c>
      <c r="Q39" s="177">
        <v>0.85740000000000005</v>
      </c>
      <c r="R39" s="175">
        <v>0</v>
      </c>
      <c r="S39" s="177">
        <v>0</v>
      </c>
    </row>
    <row r="40" spans="1:19" ht="13.5" thickBot="1">
      <c r="A40" s="174" t="s">
        <v>176</v>
      </c>
      <c r="B40" s="175">
        <v>122026576.40000001</v>
      </c>
      <c r="C40" s="177">
        <v>3.3538000000000001</v>
      </c>
      <c r="D40" s="175">
        <v>3503500</v>
      </c>
      <c r="E40" s="177">
        <v>3.4708000000000001</v>
      </c>
      <c r="F40" s="175">
        <v>128740</v>
      </c>
      <c r="G40" s="177">
        <v>6.59E-2</v>
      </c>
      <c r="H40" s="175">
        <v>16107283.5</v>
      </c>
      <c r="I40" s="177">
        <v>1.7446999999999999</v>
      </c>
      <c r="J40" s="175">
        <v>0</v>
      </c>
      <c r="K40" s="177">
        <v>0</v>
      </c>
      <c r="L40" s="175">
        <v>0</v>
      </c>
      <c r="M40" s="177">
        <v>0</v>
      </c>
      <c r="N40" s="175">
        <v>57846482</v>
      </c>
      <c r="O40" s="177">
        <v>7.3803999999999998</v>
      </c>
      <c r="P40" s="175">
        <v>25704229.600000001</v>
      </c>
      <c r="Q40" s="177">
        <v>9.9939999999999998</v>
      </c>
      <c r="R40" s="175">
        <v>18736341.300000001</v>
      </c>
      <c r="S40" s="177">
        <v>10.537699999999999</v>
      </c>
    </row>
    <row r="41" spans="1:19" ht="14.25" thickTop="1" thickBot="1">
      <c r="A41" s="171" t="s">
        <v>175</v>
      </c>
      <c r="B41" s="152">
        <v>664830633.20000005</v>
      </c>
      <c r="C41" s="172">
        <v>18.272400000000001</v>
      </c>
      <c r="D41" s="152">
        <v>20796870</v>
      </c>
      <c r="E41" s="172">
        <v>20.602900000000002</v>
      </c>
      <c r="F41" s="152">
        <v>19803104.899999999</v>
      </c>
      <c r="G41" s="172">
        <v>10.137</v>
      </c>
      <c r="H41" s="152">
        <v>128263290.29000001</v>
      </c>
      <c r="I41" s="172">
        <v>13.8935</v>
      </c>
      <c r="J41" s="152">
        <v>124326142.87</v>
      </c>
      <c r="K41" s="172">
        <v>16.879799999999999</v>
      </c>
      <c r="L41" s="152">
        <v>125997060.76000001</v>
      </c>
      <c r="M41" s="172">
        <v>27.176200000000001</v>
      </c>
      <c r="N41" s="152">
        <v>155061277</v>
      </c>
      <c r="O41" s="172">
        <v>19.7837</v>
      </c>
      <c r="P41" s="152">
        <v>55514099.600000001</v>
      </c>
      <c r="Q41" s="172">
        <v>21.584299999999999</v>
      </c>
      <c r="R41" s="152">
        <v>35068787.780000001</v>
      </c>
      <c r="S41" s="172">
        <v>19.723500000000001</v>
      </c>
    </row>
    <row r="42" spans="1:19" ht="13.5" thickTop="1">
      <c r="A42" s="174" t="s">
        <v>174</v>
      </c>
      <c r="B42" s="175">
        <v>12517914.48</v>
      </c>
      <c r="C42" s="177">
        <v>0.34399999999999997</v>
      </c>
      <c r="D42" s="175">
        <v>0</v>
      </c>
      <c r="E42" s="177">
        <v>0</v>
      </c>
      <c r="F42" s="175">
        <v>0</v>
      </c>
      <c r="G42" s="177">
        <v>0</v>
      </c>
      <c r="H42" s="175">
        <v>0</v>
      </c>
      <c r="I42" s="177">
        <v>0</v>
      </c>
      <c r="J42" s="175">
        <v>0</v>
      </c>
      <c r="K42" s="177">
        <v>0</v>
      </c>
      <c r="L42" s="175">
        <v>12513400</v>
      </c>
      <c r="M42" s="177">
        <v>2.6989999999999998</v>
      </c>
      <c r="N42" s="175">
        <v>0</v>
      </c>
      <c r="O42" s="177">
        <v>0</v>
      </c>
      <c r="P42" s="175">
        <v>0</v>
      </c>
      <c r="Q42" s="177">
        <v>0</v>
      </c>
      <c r="R42" s="175">
        <v>4514.4799999999996</v>
      </c>
      <c r="S42" s="177">
        <v>2.5000000000000001E-3</v>
      </c>
    </row>
    <row r="43" spans="1:19">
      <c r="A43" s="174" t="s">
        <v>173</v>
      </c>
      <c r="B43" s="175">
        <v>98160457.420000002</v>
      </c>
      <c r="C43" s="177">
        <v>2.6979000000000002</v>
      </c>
      <c r="D43" s="175">
        <v>8750500</v>
      </c>
      <c r="E43" s="177">
        <v>8.6689000000000007</v>
      </c>
      <c r="F43" s="175">
        <v>10642232.5</v>
      </c>
      <c r="G43" s="177">
        <v>5.4476000000000004</v>
      </c>
      <c r="H43" s="175">
        <v>35369880</v>
      </c>
      <c r="I43" s="177">
        <v>3.8313000000000001</v>
      </c>
      <c r="J43" s="175">
        <v>11264378.85</v>
      </c>
      <c r="K43" s="177">
        <v>1.5294000000000001</v>
      </c>
      <c r="L43" s="175">
        <v>0</v>
      </c>
      <c r="M43" s="177">
        <v>0</v>
      </c>
      <c r="N43" s="175">
        <v>16054299</v>
      </c>
      <c r="O43" s="177">
        <v>2.0482999999999998</v>
      </c>
      <c r="P43" s="175">
        <v>0</v>
      </c>
      <c r="Q43" s="177">
        <v>0</v>
      </c>
      <c r="R43" s="175">
        <v>16079167.07</v>
      </c>
      <c r="S43" s="177">
        <v>9.0433000000000003</v>
      </c>
    </row>
    <row r="44" spans="1:19">
      <c r="A44" s="174" t="s">
        <v>172</v>
      </c>
      <c r="B44" s="175">
        <v>173114133.72</v>
      </c>
      <c r="C44" s="177">
        <v>4.7579000000000002</v>
      </c>
      <c r="D44" s="175">
        <v>5530712</v>
      </c>
      <c r="E44" s="177">
        <v>5.4790999999999999</v>
      </c>
      <c r="F44" s="175">
        <v>9750260</v>
      </c>
      <c r="G44" s="177">
        <v>4.9909999999999997</v>
      </c>
      <c r="H44" s="175">
        <v>61603304.920000002</v>
      </c>
      <c r="I44" s="177">
        <v>6.6729000000000003</v>
      </c>
      <c r="J44" s="175">
        <v>0</v>
      </c>
      <c r="K44" s="177">
        <v>0</v>
      </c>
      <c r="L44" s="175">
        <v>23653150.300000001</v>
      </c>
      <c r="M44" s="177">
        <v>5.1017000000000001</v>
      </c>
      <c r="N44" s="175">
        <v>37364387</v>
      </c>
      <c r="O44" s="177">
        <v>4.7671999999999999</v>
      </c>
      <c r="P44" s="175">
        <v>19620655.050000001</v>
      </c>
      <c r="Q44" s="177">
        <v>7.6287000000000003</v>
      </c>
      <c r="R44" s="175">
        <v>15591664.449999999</v>
      </c>
      <c r="S44" s="177">
        <v>8.7690999999999999</v>
      </c>
    </row>
    <row r="45" spans="1:19">
      <c r="A45" s="174" t="s">
        <v>171</v>
      </c>
      <c r="B45" s="175">
        <v>57350723.100000001</v>
      </c>
      <c r="C45" s="177">
        <v>1.5762</v>
      </c>
      <c r="D45" s="175">
        <v>3610500</v>
      </c>
      <c r="E45" s="177">
        <v>3.5768</v>
      </c>
      <c r="F45" s="175">
        <v>7235112.5999999996</v>
      </c>
      <c r="G45" s="177">
        <v>3.7035999999999998</v>
      </c>
      <c r="H45" s="175">
        <v>18357000</v>
      </c>
      <c r="I45" s="177">
        <v>1.9883999999999999</v>
      </c>
      <c r="J45" s="175">
        <v>14225239.5</v>
      </c>
      <c r="K45" s="177">
        <v>1.9314</v>
      </c>
      <c r="L45" s="175">
        <v>13922871</v>
      </c>
      <c r="M45" s="177">
        <v>3.0030000000000001</v>
      </c>
      <c r="N45" s="175">
        <v>0</v>
      </c>
      <c r="O45" s="177">
        <v>0</v>
      </c>
      <c r="P45" s="175">
        <v>0</v>
      </c>
      <c r="Q45" s="177">
        <v>0</v>
      </c>
      <c r="R45" s="175">
        <v>0</v>
      </c>
      <c r="S45" s="177">
        <v>0</v>
      </c>
    </row>
    <row r="46" spans="1:19">
      <c r="A46" s="174" t="s">
        <v>170</v>
      </c>
      <c r="B46" s="175">
        <v>0</v>
      </c>
      <c r="C46" s="177">
        <v>0</v>
      </c>
      <c r="D46" s="175">
        <v>0</v>
      </c>
      <c r="E46" s="177">
        <v>0</v>
      </c>
      <c r="F46" s="175">
        <v>0</v>
      </c>
      <c r="G46" s="177">
        <v>0</v>
      </c>
      <c r="H46" s="175">
        <v>0</v>
      </c>
      <c r="I46" s="177">
        <v>0</v>
      </c>
      <c r="J46" s="175">
        <v>0</v>
      </c>
      <c r="K46" s="177">
        <v>0</v>
      </c>
      <c r="L46" s="175">
        <v>0</v>
      </c>
      <c r="M46" s="177">
        <v>0</v>
      </c>
      <c r="N46" s="175">
        <v>0</v>
      </c>
      <c r="O46" s="177">
        <v>0</v>
      </c>
      <c r="P46" s="175">
        <v>0</v>
      </c>
      <c r="Q46" s="177">
        <v>0</v>
      </c>
      <c r="R46" s="175">
        <v>0</v>
      </c>
      <c r="S46" s="177">
        <v>0</v>
      </c>
    </row>
    <row r="47" spans="1:19">
      <c r="A47" s="174" t="s">
        <v>169</v>
      </c>
      <c r="B47" s="175">
        <v>46897691</v>
      </c>
      <c r="C47" s="177">
        <v>1.2889999999999999</v>
      </c>
      <c r="D47" s="175">
        <v>0</v>
      </c>
      <c r="E47" s="177">
        <v>0</v>
      </c>
      <c r="F47" s="175">
        <v>0</v>
      </c>
      <c r="G47" s="177">
        <v>0</v>
      </c>
      <c r="H47" s="175">
        <v>0</v>
      </c>
      <c r="I47" s="177">
        <v>0</v>
      </c>
      <c r="J47" s="175">
        <v>0</v>
      </c>
      <c r="K47" s="177">
        <v>0</v>
      </c>
      <c r="L47" s="175">
        <v>17077200</v>
      </c>
      <c r="M47" s="177">
        <v>3.6833999999999998</v>
      </c>
      <c r="N47" s="175">
        <v>29820491</v>
      </c>
      <c r="O47" s="177">
        <v>3.8047</v>
      </c>
      <c r="P47" s="175">
        <v>0</v>
      </c>
      <c r="Q47" s="177">
        <v>0</v>
      </c>
      <c r="R47" s="175">
        <v>0</v>
      </c>
      <c r="S47" s="177">
        <v>0</v>
      </c>
    </row>
    <row r="48" spans="1:19" ht="13.5" thickBot="1">
      <c r="A48" s="174" t="s">
        <v>39</v>
      </c>
      <c r="B48" s="175">
        <v>33426257.140000001</v>
      </c>
      <c r="C48" s="177">
        <v>0.91869999999999996</v>
      </c>
      <c r="D48" s="175">
        <v>0</v>
      </c>
      <c r="E48" s="177">
        <v>0</v>
      </c>
      <c r="F48" s="175">
        <v>3699438.1</v>
      </c>
      <c r="G48" s="177">
        <v>1.8936999999999999</v>
      </c>
      <c r="H48" s="175">
        <v>18061843.34</v>
      </c>
      <c r="I48" s="177">
        <v>1.9564999999999999</v>
      </c>
      <c r="J48" s="175">
        <v>11664975.699999999</v>
      </c>
      <c r="K48" s="177">
        <v>1.5838000000000001</v>
      </c>
      <c r="L48" s="175">
        <v>0</v>
      </c>
      <c r="M48" s="177">
        <v>0</v>
      </c>
      <c r="N48" s="175">
        <v>0</v>
      </c>
      <c r="O48" s="177">
        <v>0</v>
      </c>
      <c r="P48" s="175">
        <v>0</v>
      </c>
      <c r="Q48" s="177">
        <v>0</v>
      </c>
      <c r="R48" s="175">
        <v>0</v>
      </c>
      <c r="S48" s="177">
        <v>0</v>
      </c>
    </row>
    <row r="49" spans="1:19" ht="14.25" thickTop="1" thickBot="1">
      <c r="A49" s="171" t="s">
        <v>168</v>
      </c>
      <c r="B49" s="152">
        <v>421467176.86000001</v>
      </c>
      <c r="C49" s="172">
        <v>11.5838</v>
      </c>
      <c r="D49" s="152">
        <v>17891712</v>
      </c>
      <c r="E49" s="172">
        <v>17.724900000000002</v>
      </c>
      <c r="F49" s="152">
        <v>31327043.199999999</v>
      </c>
      <c r="G49" s="172">
        <v>16.036000000000001</v>
      </c>
      <c r="H49" s="152">
        <v>133392028.26000001</v>
      </c>
      <c r="I49" s="172">
        <v>14.4491</v>
      </c>
      <c r="J49" s="152">
        <v>37154594.049999997</v>
      </c>
      <c r="K49" s="172">
        <v>5.0445000000000002</v>
      </c>
      <c r="L49" s="152">
        <v>67166621.299999997</v>
      </c>
      <c r="M49" s="172">
        <v>14.4871</v>
      </c>
      <c r="N49" s="152">
        <v>83239177</v>
      </c>
      <c r="O49" s="172">
        <v>10.620200000000001</v>
      </c>
      <c r="P49" s="152">
        <v>19620655.050000001</v>
      </c>
      <c r="Q49" s="172">
        <v>7.6287000000000003</v>
      </c>
      <c r="R49" s="152">
        <v>31675346</v>
      </c>
      <c r="S49" s="172">
        <v>17.814900000000002</v>
      </c>
    </row>
    <row r="50" spans="1:19" ht="13.5" thickTop="1">
      <c r="A50" s="174" t="s">
        <v>167</v>
      </c>
      <c r="B50" s="175">
        <v>117569901.2</v>
      </c>
      <c r="C50" s="177">
        <v>3.2313000000000001</v>
      </c>
      <c r="D50" s="175">
        <v>3360000</v>
      </c>
      <c r="E50" s="177">
        <v>3.3287</v>
      </c>
      <c r="F50" s="175">
        <v>5591285.4400000004</v>
      </c>
      <c r="G50" s="177">
        <v>2.8620999999999999</v>
      </c>
      <c r="H50" s="175">
        <v>51860078.399999999</v>
      </c>
      <c r="I50" s="177">
        <v>5.6174999999999997</v>
      </c>
      <c r="J50" s="175">
        <v>36201816.960000001</v>
      </c>
      <c r="K50" s="177">
        <v>4.9150999999999998</v>
      </c>
      <c r="L50" s="175">
        <v>16032177.6</v>
      </c>
      <c r="M50" s="177">
        <v>3.4580000000000002</v>
      </c>
      <c r="N50" s="175">
        <v>0</v>
      </c>
      <c r="O50" s="177">
        <v>0</v>
      </c>
      <c r="P50" s="175">
        <v>0</v>
      </c>
      <c r="Q50" s="177">
        <v>0</v>
      </c>
      <c r="R50" s="175">
        <v>4524542.8</v>
      </c>
      <c r="S50" s="177">
        <v>2.5447000000000002</v>
      </c>
    </row>
    <row r="51" spans="1:19" ht="13.5" thickBot="1">
      <c r="A51" s="174" t="s">
        <v>166</v>
      </c>
      <c r="B51" s="175">
        <v>59261700.729999997</v>
      </c>
      <c r="C51" s="177">
        <v>1.6288</v>
      </c>
      <c r="D51" s="175">
        <v>6661600</v>
      </c>
      <c r="E51" s="177">
        <v>6.5994999999999999</v>
      </c>
      <c r="F51" s="175">
        <v>0</v>
      </c>
      <c r="G51" s="177">
        <v>0</v>
      </c>
      <c r="H51" s="175">
        <v>8371903.5</v>
      </c>
      <c r="I51" s="177">
        <v>0.90680000000000005</v>
      </c>
      <c r="J51" s="175">
        <v>5850235.9500000002</v>
      </c>
      <c r="K51" s="177">
        <v>0.79430000000000001</v>
      </c>
      <c r="L51" s="175">
        <v>0</v>
      </c>
      <c r="M51" s="177">
        <v>0</v>
      </c>
      <c r="N51" s="175">
        <v>16195173</v>
      </c>
      <c r="O51" s="177">
        <v>2.0663</v>
      </c>
      <c r="P51" s="175">
        <v>14873113.699999999</v>
      </c>
      <c r="Q51" s="177">
        <v>5.7827999999999999</v>
      </c>
      <c r="R51" s="175">
        <v>7309674.5800000001</v>
      </c>
      <c r="S51" s="177">
        <v>4.1111000000000004</v>
      </c>
    </row>
    <row r="52" spans="1:19" ht="14.25" thickTop="1" thickBot="1">
      <c r="A52" s="171" t="s">
        <v>165</v>
      </c>
      <c r="B52" s="152">
        <v>176831601.93000001</v>
      </c>
      <c r="C52" s="172">
        <v>4.8601000000000001</v>
      </c>
      <c r="D52" s="152">
        <v>10021600</v>
      </c>
      <c r="E52" s="172">
        <v>9.9281000000000006</v>
      </c>
      <c r="F52" s="152">
        <v>5591285.4400000004</v>
      </c>
      <c r="G52" s="172">
        <v>2.8620999999999999</v>
      </c>
      <c r="H52" s="152">
        <v>60231981.899999999</v>
      </c>
      <c r="I52" s="172">
        <v>6.5244</v>
      </c>
      <c r="J52" s="152">
        <v>42052052.909999996</v>
      </c>
      <c r="K52" s="172">
        <v>5.7093999999999996</v>
      </c>
      <c r="L52" s="152">
        <v>16032177.6</v>
      </c>
      <c r="M52" s="172">
        <v>3.4580000000000002</v>
      </c>
      <c r="N52" s="152">
        <v>16195173</v>
      </c>
      <c r="O52" s="172">
        <v>2.0663</v>
      </c>
      <c r="P52" s="152">
        <v>14873113.699999999</v>
      </c>
      <c r="Q52" s="172">
        <v>5.7827999999999999</v>
      </c>
      <c r="R52" s="152">
        <v>11834217.380000001</v>
      </c>
      <c r="S52" s="172">
        <v>6.6558000000000002</v>
      </c>
    </row>
    <row r="53" spans="1:19" ht="13.5" thickTop="1">
      <c r="A53" s="174" t="s">
        <v>164</v>
      </c>
      <c r="B53" s="175">
        <v>0</v>
      </c>
      <c r="C53" s="177">
        <v>0</v>
      </c>
      <c r="D53" s="175">
        <v>0</v>
      </c>
      <c r="E53" s="177">
        <v>0</v>
      </c>
      <c r="F53" s="175">
        <v>0</v>
      </c>
      <c r="G53" s="177">
        <v>0</v>
      </c>
      <c r="H53" s="175">
        <v>0</v>
      </c>
      <c r="I53" s="177">
        <v>0</v>
      </c>
      <c r="J53" s="175">
        <v>0</v>
      </c>
      <c r="K53" s="177">
        <v>0</v>
      </c>
      <c r="L53" s="175">
        <v>0</v>
      </c>
      <c r="M53" s="177">
        <v>0</v>
      </c>
      <c r="N53" s="175">
        <v>0</v>
      </c>
      <c r="O53" s="177">
        <v>0</v>
      </c>
      <c r="P53" s="175">
        <v>0</v>
      </c>
      <c r="Q53" s="177">
        <v>0</v>
      </c>
      <c r="R53" s="175">
        <v>0</v>
      </c>
      <c r="S53" s="177">
        <v>0</v>
      </c>
    </row>
    <row r="54" spans="1:19">
      <c r="A54" s="174" t="s">
        <v>163</v>
      </c>
      <c r="B54" s="175">
        <v>156949824.47</v>
      </c>
      <c r="C54" s="177">
        <v>4.3136999999999999</v>
      </c>
      <c r="D54" s="175">
        <v>3561000</v>
      </c>
      <c r="E54" s="177">
        <v>3.5278</v>
      </c>
      <c r="F54" s="175">
        <v>24923964.48</v>
      </c>
      <c r="G54" s="177">
        <v>12.7583</v>
      </c>
      <c r="H54" s="175">
        <v>14412707.710000001</v>
      </c>
      <c r="I54" s="177">
        <v>1.5611999999999999</v>
      </c>
      <c r="J54" s="175">
        <v>17758258.460000001</v>
      </c>
      <c r="K54" s="177">
        <v>2.411</v>
      </c>
      <c r="L54" s="175">
        <v>0</v>
      </c>
      <c r="M54" s="177">
        <v>0</v>
      </c>
      <c r="N54" s="175">
        <v>47482253</v>
      </c>
      <c r="O54" s="177">
        <v>6.0580999999999996</v>
      </c>
      <c r="P54" s="175">
        <v>26585419.899999999</v>
      </c>
      <c r="Q54" s="177">
        <v>10.336600000000001</v>
      </c>
      <c r="R54" s="175">
        <v>22226220.920000002</v>
      </c>
      <c r="S54" s="177">
        <v>12.500500000000001</v>
      </c>
    </row>
    <row r="55" spans="1:19">
      <c r="A55" s="174" t="s">
        <v>162</v>
      </c>
      <c r="B55" s="175">
        <v>138486999.53</v>
      </c>
      <c r="C55" s="177">
        <v>3.8062</v>
      </c>
      <c r="D55" s="175">
        <v>0</v>
      </c>
      <c r="E55" s="177">
        <v>0</v>
      </c>
      <c r="F55" s="175">
        <v>6920664.4400000004</v>
      </c>
      <c r="G55" s="177">
        <v>3.5426000000000002</v>
      </c>
      <c r="H55" s="175">
        <v>27903298.890000001</v>
      </c>
      <c r="I55" s="177">
        <v>3.0225</v>
      </c>
      <c r="J55" s="175">
        <v>10876126.98</v>
      </c>
      <c r="K55" s="177">
        <v>1.4766999999999999</v>
      </c>
      <c r="L55" s="175">
        <v>7197498</v>
      </c>
      <c r="M55" s="177">
        <v>1.5524</v>
      </c>
      <c r="N55" s="175">
        <v>67399212</v>
      </c>
      <c r="O55" s="177">
        <v>8.5991999999999997</v>
      </c>
      <c r="P55" s="175">
        <v>14176249.220000001</v>
      </c>
      <c r="Q55" s="177">
        <v>5.5118</v>
      </c>
      <c r="R55" s="175">
        <v>4013950</v>
      </c>
      <c r="S55" s="177">
        <v>2.2574999999999998</v>
      </c>
    </row>
    <row r="56" spans="1:19">
      <c r="A56" s="174" t="s">
        <v>161</v>
      </c>
      <c r="B56" s="175">
        <v>148979486.62</v>
      </c>
      <c r="C56" s="177">
        <v>4.0945999999999998</v>
      </c>
      <c r="D56" s="175">
        <v>3057750</v>
      </c>
      <c r="E56" s="177">
        <v>3.0291999999999999</v>
      </c>
      <c r="F56" s="175">
        <v>10446417</v>
      </c>
      <c r="G56" s="177">
        <v>5.3474000000000004</v>
      </c>
      <c r="H56" s="175">
        <v>47543958.770000003</v>
      </c>
      <c r="I56" s="177">
        <v>5.15</v>
      </c>
      <c r="J56" s="175">
        <v>16028157.310000001</v>
      </c>
      <c r="K56" s="177">
        <v>2.1760999999999999</v>
      </c>
      <c r="L56" s="175">
        <v>33927642.5</v>
      </c>
      <c r="M56" s="177">
        <v>7.3178000000000001</v>
      </c>
      <c r="N56" s="175">
        <v>0</v>
      </c>
      <c r="O56" s="177">
        <v>0</v>
      </c>
      <c r="P56" s="175">
        <v>27563384.699999999</v>
      </c>
      <c r="Q56" s="177">
        <v>10.716900000000001</v>
      </c>
      <c r="R56" s="175">
        <v>10412176.34</v>
      </c>
      <c r="S56" s="177">
        <v>5.8559999999999999</v>
      </c>
    </row>
    <row r="57" spans="1:19">
      <c r="A57" s="174" t="s">
        <v>160</v>
      </c>
      <c r="B57" s="175">
        <v>210200814.36000001</v>
      </c>
      <c r="C57" s="177">
        <v>5.7771999999999997</v>
      </c>
      <c r="D57" s="175">
        <v>7654000</v>
      </c>
      <c r="E57" s="177">
        <v>7.5826000000000002</v>
      </c>
      <c r="F57" s="175">
        <v>11494643</v>
      </c>
      <c r="G57" s="177">
        <v>5.8840000000000003</v>
      </c>
      <c r="H57" s="175">
        <v>29451789.210000001</v>
      </c>
      <c r="I57" s="177">
        <v>3.1901999999999999</v>
      </c>
      <c r="J57" s="175">
        <v>72211131.299999997</v>
      </c>
      <c r="K57" s="177">
        <v>9.8041</v>
      </c>
      <c r="L57" s="175">
        <v>8333493.0999999996</v>
      </c>
      <c r="M57" s="177">
        <v>1.7974000000000001</v>
      </c>
      <c r="N57" s="175">
        <v>71750517</v>
      </c>
      <c r="O57" s="177">
        <v>9.1544000000000008</v>
      </c>
      <c r="P57" s="175">
        <v>0</v>
      </c>
      <c r="Q57" s="177">
        <v>0</v>
      </c>
      <c r="R57" s="175">
        <v>9305240.75</v>
      </c>
      <c r="S57" s="177">
        <v>5.2335000000000003</v>
      </c>
    </row>
    <row r="58" spans="1:19">
      <c r="A58" s="174" t="s">
        <v>159</v>
      </c>
      <c r="B58" s="175">
        <v>211330905.13999999</v>
      </c>
      <c r="C58" s="177">
        <v>5.8083</v>
      </c>
      <c r="D58" s="175">
        <v>2470000</v>
      </c>
      <c r="E58" s="177">
        <v>2.4470000000000001</v>
      </c>
      <c r="F58" s="175">
        <v>9992734.9399999995</v>
      </c>
      <c r="G58" s="177">
        <v>5.1151999999999997</v>
      </c>
      <c r="H58" s="175">
        <v>38248814.509999998</v>
      </c>
      <c r="I58" s="177">
        <v>4.1430999999999996</v>
      </c>
      <c r="J58" s="175">
        <v>32568029.25</v>
      </c>
      <c r="K58" s="177">
        <v>4.4218000000000002</v>
      </c>
      <c r="L58" s="175">
        <v>35436348.399999999</v>
      </c>
      <c r="M58" s="177">
        <v>7.6432000000000002</v>
      </c>
      <c r="N58" s="175">
        <v>76670523</v>
      </c>
      <c r="O58" s="177">
        <v>9.7820999999999998</v>
      </c>
      <c r="P58" s="175">
        <v>10182062</v>
      </c>
      <c r="Q58" s="177">
        <v>3.9588999999999999</v>
      </c>
      <c r="R58" s="175">
        <v>5762393.04</v>
      </c>
      <c r="S58" s="177">
        <v>3.2408999999999999</v>
      </c>
    </row>
    <row r="59" spans="1:19" ht="13.5" thickBot="1">
      <c r="A59" s="174" t="s">
        <v>158</v>
      </c>
      <c r="B59" s="175">
        <v>173175727.65000001</v>
      </c>
      <c r="C59" s="177">
        <v>4.7595999999999998</v>
      </c>
      <c r="D59" s="175">
        <v>4329100.7</v>
      </c>
      <c r="E59" s="177">
        <v>4.2887000000000004</v>
      </c>
      <c r="F59" s="175">
        <v>16310905.18</v>
      </c>
      <c r="G59" s="177">
        <v>8.3493999999999993</v>
      </c>
      <c r="H59" s="175">
        <v>56897776.310000002</v>
      </c>
      <c r="I59" s="177">
        <v>6.1631999999999998</v>
      </c>
      <c r="J59" s="175">
        <v>35269324.399999999</v>
      </c>
      <c r="K59" s="177">
        <v>4.7885</v>
      </c>
      <c r="L59" s="175">
        <v>0</v>
      </c>
      <c r="M59" s="177">
        <v>0</v>
      </c>
      <c r="N59" s="175">
        <v>21585597</v>
      </c>
      <c r="O59" s="177">
        <v>2.754</v>
      </c>
      <c r="P59" s="175">
        <v>23454255.48</v>
      </c>
      <c r="Q59" s="177">
        <v>9.1191999999999993</v>
      </c>
      <c r="R59" s="175">
        <v>15328768.58</v>
      </c>
      <c r="S59" s="177">
        <v>8.6212</v>
      </c>
    </row>
    <row r="60" spans="1:19" ht="14.25" thickTop="1" thickBot="1">
      <c r="A60" s="171" t="s">
        <v>157</v>
      </c>
      <c r="B60" s="152">
        <v>1039123757.77</v>
      </c>
      <c r="C60" s="172">
        <v>28.5596</v>
      </c>
      <c r="D60" s="152">
        <v>21071850.699999999</v>
      </c>
      <c r="E60" s="172">
        <v>20.875299999999999</v>
      </c>
      <c r="F60" s="152">
        <v>80089329.040000007</v>
      </c>
      <c r="G60" s="172">
        <v>40.9968</v>
      </c>
      <c r="H60" s="152">
        <v>214458345.40000001</v>
      </c>
      <c r="I60" s="172">
        <v>23.2302</v>
      </c>
      <c r="J60" s="152">
        <v>184711027.69999999</v>
      </c>
      <c r="K60" s="172">
        <v>25.078199999999999</v>
      </c>
      <c r="L60" s="152">
        <v>84894982</v>
      </c>
      <c r="M60" s="172">
        <v>18.3109</v>
      </c>
      <c r="N60" s="152">
        <v>284888102</v>
      </c>
      <c r="O60" s="172">
        <v>36.347900000000003</v>
      </c>
      <c r="P60" s="152">
        <v>101961371.3</v>
      </c>
      <c r="Q60" s="172">
        <v>39.6434</v>
      </c>
      <c r="R60" s="152">
        <v>67048749.630000003</v>
      </c>
      <c r="S60" s="172">
        <v>37.709699999999998</v>
      </c>
    </row>
    <row r="61" spans="1:19" ht="13.5" thickTop="1">
      <c r="A61" s="174" t="s">
        <v>156</v>
      </c>
      <c r="B61" s="175">
        <v>0</v>
      </c>
      <c r="C61" s="177">
        <v>0</v>
      </c>
      <c r="D61" s="175">
        <v>0</v>
      </c>
      <c r="E61" s="177">
        <v>0</v>
      </c>
      <c r="F61" s="175">
        <v>0</v>
      </c>
      <c r="G61" s="177">
        <v>0</v>
      </c>
      <c r="H61" s="175">
        <v>0</v>
      </c>
      <c r="I61" s="177">
        <v>0</v>
      </c>
      <c r="J61" s="175">
        <v>0</v>
      </c>
      <c r="K61" s="177">
        <v>0</v>
      </c>
      <c r="L61" s="175">
        <v>0</v>
      </c>
      <c r="M61" s="177">
        <v>0</v>
      </c>
      <c r="N61" s="175">
        <v>0</v>
      </c>
      <c r="O61" s="177">
        <v>0</v>
      </c>
      <c r="P61" s="175">
        <v>0</v>
      </c>
      <c r="Q61" s="177">
        <v>0</v>
      </c>
      <c r="R61" s="175">
        <v>0</v>
      </c>
      <c r="S61" s="177">
        <v>0</v>
      </c>
    </row>
    <row r="62" spans="1:19" ht="13.5" thickBot="1">
      <c r="A62" s="174" t="s">
        <v>155</v>
      </c>
      <c r="B62" s="175">
        <v>0</v>
      </c>
      <c r="C62" s="177">
        <v>0</v>
      </c>
      <c r="D62" s="175">
        <v>0</v>
      </c>
      <c r="E62" s="177">
        <v>0</v>
      </c>
      <c r="F62" s="175">
        <v>0</v>
      </c>
      <c r="G62" s="177">
        <v>0</v>
      </c>
      <c r="H62" s="175">
        <v>0</v>
      </c>
      <c r="I62" s="177">
        <v>0</v>
      </c>
      <c r="J62" s="175">
        <v>0</v>
      </c>
      <c r="K62" s="177">
        <v>0</v>
      </c>
      <c r="L62" s="175">
        <v>0</v>
      </c>
      <c r="M62" s="177">
        <v>0</v>
      </c>
      <c r="N62" s="175">
        <v>0</v>
      </c>
      <c r="O62" s="177">
        <v>0</v>
      </c>
      <c r="P62" s="175">
        <v>0</v>
      </c>
      <c r="Q62" s="177">
        <v>0</v>
      </c>
      <c r="R62" s="175">
        <v>0</v>
      </c>
      <c r="S62" s="177">
        <v>0</v>
      </c>
    </row>
    <row r="63" spans="1:19" ht="14.25" thickTop="1" thickBot="1">
      <c r="A63" s="171" t="s">
        <v>154</v>
      </c>
      <c r="B63" s="152">
        <v>0</v>
      </c>
      <c r="C63" s="172">
        <v>0</v>
      </c>
      <c r="D63" s="152">
        <v>0</v>
      </c>
      <c r="E63" s="172">
        <v>0</v>
      </c>
      <c r="F63" s="152">
        <v>0</v>
      </c>
      <c r="G63" s="172">
        <v>0</v>
      </c>
      <c r="H63" s="152">
        <v>0</v>
      </c>
      <c r="I63" s="172">
        <v>0</v>
      </c>
      <c r="J63" s="152">
        <v>0</v>
      </c>
      <c r="K63" s="172">
        <v>0</v>
      </c>
      <c r="L63" s="152">
        <v>0</v>
      </c>
      <c r="M63" s="172">
        <v>0</v>
      </c>
      <c r="N63" s="152">
        <v>0</v>
      </c>
      <c r="O63" s="172">
        <v>0</v>
      </c>
      <c r="P63" s="152">
        <v>0</v>
      </c>
      <c r="Q63" s="172">
        <v>0</v>
      </c>
      <c r="R63" s="152">
        <v>0</v>
      </c>
      <c r="S63" s="172">
        <v>0</v>
      </c>
    </row>
    <row r="64" spans="1:19" ht="13.5" thickTop="1">
      <c r="A64" s="174" t="s">
        <v>149</v>
      </c>
      <c r="B64" s="175">
        <v>3279109.6</v>
      </c>
      <c r="C64" s="177">
        <v>9.01E-2</v>
      </c>
      <c r="D64" s="175">
        <v>0</v>
      </c>
      <c r="E64" s="177">
        <v>0</v>
      </c>
      <c r="F64" s="175">
        <v>0</v>
      </c>
      <c r="G64" s="177">
        <v>0</v>
      </c>
      <c r="H64" s="175">
        <v>0</v>
      </c>
      <c r="I64" s="177">
        <v>0</v>
      </c>
      <c r="J64" s="175">
        <v>0</v>
      </c>
      <c r="K64" s="177">
        <v>0</v>
      </c>
      <c r="L64" s="175">
        <v>0</v>
      </c>
      <c r="M64" s="177">
        <v>0</v>
      </c>
      <c r="N64" s="175">
        <v>0</v>
      </c>
      <c r="O64" s="177">
        <v>0</v>
      </c>
      <c r="P64" s="175">
        <v>0</v>
      </c>
      <c r="Q64" s="177">
        <v>0</v>
      </c>
      <c r="R64" s="175">
        <v>3279109.6</v>
      </c>
      <c r="S64" s="177">
        <v>1.8442000000000001</v>
      </c>
    </row>
    <row r="65" spans="1:19" ht="13.5" thickBot="1">
      <c r="A65" s="174" t="s">
        <v>148</v>
      </c>
      <c r="B65" s="175">
        <v>15686064.130000001</v>
      </c>
      <c r="C65" s="177">
        <v>0.43109999999999998</v>
      </c>
      <c r="D65" s="175">
        <v>0</v>
      </c>
      <c r="E65" s="177">
        <v>0</v>
      </c>
      <c r="F65" s="175">
        <v>0</v>
      </c>
      <c r="G65" s="177">
        <v>0</v>
      </c>
      <c r="H65" s="175">
        <v>15686064.130000001</v>
      </c>
      <c r="I65" s="177">
        <v>1.6991000000000001</v>
      </c>
      <c r="J65" s="175">
        <v>0</v>
      </c>
      <c r="K65" s="177">
        <v>0</v>
      </c>
      <c r="L65" s="175">
        <v>0</v>
      </c>
      <c r="M65" s="177">
        <v>0</v>
      </c>
      <c r="N65" s="175">
        <v>0</v>
      </c>
      <c r="O65" s="177">
        <v>0</v>
      </c>
      <c r="P65" s="175">
        <v>0</v>
      </c>
      <c r="Q65" s="177">
        <v>0</v>
      </c>
      <c r="R65" s="175">
        <v>0</v>
      </c>
      <c r="S65" s="177">
        <v>0</v>
      </c>
    </row>
    <row r="66" spans="1:19" ht="14.25" thickTop="1" thickBot="1">
      <c r="A66" s="171" t="s">
        <v>147</v>
      </c>
      <c r="B66" s="152">
        <v>18965173.73</v>
      </c>
      <c r="C66" s="172">
        <v>0.5212</v>
      </c>
      <c r="D66" s="152">
        <v>0</v>
      </c>
      <c r="E66" s="172">
        <v>0</v>
      </c>
      <c r="F66" s="152">
        <v>0</v>
      </c>
      <c r="G66" s="172">
        <v>0</v>
      </c>
      <c r="H66" s="152">
        <v>15686064.130000001</v>
      </c>
      <c r="I66" s="172">
        <v>1.6991000000000001</v>
      </c>
      <c r="J66" s="152">
        <v>0</v>
      </c>
      <c r="K66" s="172">
        <v>0</v>
      </c>
      <c r="L66" s="152">
        <v>0</v>
      </c>
      <c r="M66" s="172">
        <v>0</v>
      </c>
      <c r="N66" s="152">
        <v>0</v>
      </c>
      <c r="O66" s="172">
        <v>0</v>
      </c>
      <c r="P66" s="152">
        <v>0</v>
      </c>
      <c r="Q66" s="172">
        <v>0</v>
      </c>
      <c r="R66" s="152">
        <v>3279109.6</v>
      </c>
      <c r="S66" s="172">
        <v>1.8442000000000001</v>
      </c>
    </row>
    <row r="67" spans="1:19" ht="13.5" thickTop="1">
      <c r="A67" s="174" t="s">
        <v>152</v>
      </c>
      <c r="B67" s="175">
        <v>97946012.370000005</v>
      </c>
      <c r="C67" s="177">
        <v>2.6920000000000002</v>
      </c>
      <c r="D67" s="175">
        <v>4407000</v>
      </c>
      <c r="E67" s="177">
        <v>4.3658999999999999</v>
      </c>
      <c r="F67" s="175">
        <v>2900403.97</v>
      </c>
      <c r="G67" s="177">
        <v>1.4846999999999999</v>
      </c>
      <c r="H67" s="175">
        <v>0</v>
      </c>
      <c r="I67" s="177">
        <v>0</v>
      </c>
      <c r="J67" s="175">
        <v>20962845.100000001</v>
      </c>
      <c r="K67" s="177">
        <v>2.8460999999999999</v>
      </c>
      <c r="L67" s="175">
        <v>19810089.100000001</v>
      </c>
      <c r="M67" s="177">
        <v>4.2728000000000002</v>
      </c>
      <c r="N67" s="175">
        <v>34390315</v>
      </c>
      <c r="O67" s="177">
        <v>4.3876999999999997</v>
      </c>
      <c r="P67" s="175">
        <v>12249193.4</v>
      </c>
      <c r="Q67" s="177">
        <v>4.7625999999999999</v>
      </c>
      <c r="R67" s="175">
        <v>3226165.8</v>
      </c>
      <c r="S67" s="177">
        <v>1.8145</v>
      </c>
    </row>
    <row r="68" spans="1:19" ht="13.5" thickBot="1">
      <c r="A68" s="174" t="s">
        <v>151</v>
      </c>
      <c r="B68" s="175">
        <v>37146922.350000001</v>
      </c>
      <c r="C68" s="177">
        <v>1.0209999999999999</v>
      </c>
      <c r="D68" s="175">
        <v>0</v>
      </c>
      <c r="E68" s="177">
        <v>0</v>
      </c>
      <c r="F68" s="175">
        <v>0</v>
      </c>
      <c r="G68" s="177">
        <v>0</v>
      </c>
      <c r="H68" s="175">
        <v>22386180</v>
      </c>
      <c r="I68" s="177">
        <v>2.4249000000000001</v>
      </c>
      <c r="J68" s="175">
        <v>14760742.35</v>
      </c>
      <c r="K68" s="177">
        <v>2.0041000000000002</v>
      </c>
      <c r="L68" s="175">
        <v>0</v>
      </c>
      <c r="M68" s="177">
        <v>0</v>
      </c>
      <c r="N68" s="175">
        <v>0</v>
      </c>
      <c r="O68" s="177">
        <v>0</v>
      </c>
      <c r="P68" s="175">
        <v>0</v>
      </c>
      <c r="Q68" s="177">
        <v>0</v>
      </c>
      <c r="R68" s="175">
        <v>0</v>
      </c>
      <c r="S68" s="177">
        <v>0</v>
      </c>
    </row>
    <row r="69" spans="1:19" ht="14.25" thickTop="1" thickBot="1">
      <c r="A69" s="171" t="s">
        <v>150</v>
      </c>
      <c r="B69" s="152">
        <v>135092934.72</v>
      </c>
      <c r="C69" s="172">
        <v>3.7128999999999999</v>
      </c>
      <c r="D69" s="152">
        <v>4407000</v>
      </c>
      <c r="E69" s="172">
        <v>4.3658999999999999</v>
      </c>
      <c r="F69" s="152">
        <v>2900403.97</v>
      </c>
      <c r="G69" s="172">
        <v>1.4846999999999999</v>
      </c>
      <c r="H69" s="152">
        <v>22386180</v>
      </c>
      <c r="I69" s="172">
        <v>2.4249000000000001</v>
      </c>
      <c r="J69" s="152">
        <v>35723587.450000003</v>
      </c>
      <c r="K69" s="172">
        <v>4.8502000000000001</v>
      </c>
      <c r="L69" s="152">
        <v>19810089.100000001</v>
      </c>
      <c r="M69" s="172">
        <v>4.2728000000000002</v>
      </c>
      <c r="N69" s="152">
        <v>34390315</v>
      </c>
      <c r="O69" s="172">
        <v>4.3876999999999997</v>
      </c>
      <c r="P69" s="152">
        <v>12249193.4</v>
      </c>
      <c r="Q69" s="172">
        <v>4.7625999999999999</v>
      </c>
      <c r="R69" s="152">
        <v>3226165.8</v>
      </c>
      <c r="S69" s="172">
        <v>1.8145</v>
      </c>
    </row>
    <row r="70" spans="1:19" ht="13.5" thickTop="1">
      <c r="A70" s="174" t="s">
        <v>146</v>
      </c>
      <c r="B70" s="175">
        <v>0</v>
      </c>
      <c r="C70" s="177">
        <v>0</v>
      </c>
      <c r="D70" s="175">
        <v>0</v>
      </c>
      <c r="E70" s="177">
        <v>0</v>
      </c>
      <c r="F70" s="175">
        <v>0</v>
      </c>
      <c r="G70" s="177">
        <v>0</v>
      </c>
      <c r="H70" s="175">
        <v>0</v>
      </c>
      <c r="I70" s="177">
        <v>0</v>
      </c>
      <c r="J70" s="175">
        <v>0</v>
      </c>
      <c r="K70" s="177">
        <v>0</v>
      </c>
      <c r="L70" s="175">
        <v>0</v>
      </c>
      <c r="M70" s="177">
        <v>0</v>
      </c>
      <c r="N70" s="175">
        <v>0</v>
      </c>
      <c r="O70" s="177">
        <v>0</v>
      </c>
      <c r="P70" s="175">
        <v>0</v>
      </c>
      <c r="Q70" s="177">
        <v>0</v>
      </c>
      <c r="R70" s="175">
        <v>0</v>
      </c>
      <c r="S70" s="177">
        <v>0</v>
      </c>
    </row>
    <row r="71" spans="1:19" ht="13.5" thickBot="1">
      <c r="A71" s="174" t="s">
        <v>145</v>
      </c>
      <c r="B71" s="175">
        <v>0</v>
      </c>
      <c r="C71" s="177">
        <v>0</v>
      </c>
      <c r="D71" s="175">
        <v>0</v>
      </c>
      <c r="E71" s="177">
        <v>0</v>
      </c>
      <c r="F71" s="175">
        <v>0</v>
      </c>
      <c r="G71" s="177">
        <v>0</v>
      </c>
      <c r="H71" s="175">
        <v>0</v>
      </c>
      <c r="I71" s="177">
        <v>0</v>
      </c>
      <c r="J71" s="175">
        <v>0</v>
      </c>
      <c r="K71" s="177">
        <v>0</v>
      </c>
      <c r="L71" s="175">
        <v>0</v>
      </c>
      <c r="M71" s="177">
        <v>0</v>
      </c>
      <c r="N71" s="175">
        <v>0</v>
      </c>
      <c r="O71" s="177">
        <v>0</v>
      </c>
      <c r="P71" s="175">
        <v>0</v>
      </c>
      <c r="Q71" s="177">
        <v>0</v>
      </c>
      <c r="R71" s="175">
        <v>0</v>
      </c>
      <c r="S71" s="177">
        <v>0</v>
      </c>
    </row>
    <row r="72" spans="1:19" ht="14.25" thickTop="1" thickBot="1">
      <c r="A72" s="171" t="s">
        <v>144</v>
      </c>
      <c r="B72" s="152">
        <v>0</v>
      </c>
      <c r="C72" s="172">
        <v>0</v>
      </c>
      <c r="D72" s="152">
        <v>0</v>
      </c>
      <c r="E72" s="172">
        <v>0</v>
      </c>
      <c r="F72" s="152">
        <v>0</v>
      </c>
      <c r="G72" s="172">
        <v>0</v>
      </c>
      <c r="H72" s="152">
        <v>0</v>
      </c>
      <c r="I72" s="172">
        <v>0</v>
      </c>
      <c r="J72" s="152">
        <v>0</v>
      </c>
      <c r="K72" s="172">
        <v>0</v>
      </c>
      <c r="L72" s="152">
        <v>0</v>
      </c>
      <c r="M72" s="172">
        <v>0</v>
      </c>
      <c r="N72" s="152">
        <v>0</v>
      </c>
      <c r="O72" s="172">
        <v>0</v>
      </c>
      <c r="P72" s="152">
        <v>0</v>
      </c>
      <c r="Q72" s="172">
        <v>0</v>
      </c>
      <c r="R72" s="152">
        <v>0</v>
      </c>
      <c r="S72" s="172">
        <v>0</v>
      </c>
    </row>
    <row r="73" spans="1:19" ht="14.25" thickTop="1" thickBot="1">
      <c r="A73" s="171" t="s">
        <v>153</v>
      </c>
      <c r="B73" s="152">
        <v>0</v>
      </c>
      <c r="C73" s="172">
        <v>0</v>
      </c>
      <c r="D73" s="152">
        <v>0</v>
      </c>
      <c r="E73" s="172">
        <v>0</v>
      </c>
      <c r="F73" s="152">
        <v>0</v>
      </c>
      <c r="G73" s="172">
        <v>0</v>
      </c>
      <c r="H73" s="152">
        <v>0</v>
      </c>
      <c r="I73" s="172">
        <v>0</v>
      </c>
      <c r="J73" s="152">
        <v>0</v>
      </c>
      <c r="K73" s="172">
        <v>0</v>
      </c>
      <c r="L73" s="152">
        <v>0</v>
      </c>
      <c r="M73" s="172">
        <v>0</v>
      </c>
      <c r="N73" s="152">
        <v>0</v>
      </c>
      <c r="O73" s="172">
        <v>0</v>
      </c>
      <c r="P73" s="152">
        <v>0</v>
      </c>
      <c r="Q73" s="172">
        <v>0</v>
      </c>
      <c r="R73" s="152">
        <v>0</v>
      </c>
      <c r="S73" s="172">
        <v>0</v>
      </c>
    </row>
    <row r="74" spans="1:19" ht="14.25" thickTop="1" thickBot="1">
      <c r="A74" s="171" t="s">
        <v>227</v>
      </c>
      <c r="B74" s="152">
        <v>155080</v>
      </c>
      <c r="C74" s="172">
        <v>4.3E-3</v>
      </c>
      <c r="D74" s="152">
        <v>0</v>
      </c>
      <c r="E74" s="172">
        <v>0</v>
      </c>
      <c r="F74" s="152">
        <v>0</v>
      </c>
      <c r="G74" s="172">
        <v>0</v>
      </c>
      <c r="H74" s="152">
        <v>0</v>
      </c>
      <c r="I74" s="172">
        <v>0</v>
      </c>
      <c r="J74" s="152">
        <v>0</v>
      </c>
      <c r="K74" s="172">
        <v>0</v>
      </c>
      <c r="L74" s="152">
        <v>0</v>
      </c>
      <c r="M74" s="172">
        <v>0</v>
      </c>
      <c r="N74" s="152">
        <v>0</v>
      </c>
      <c r="O74" s="172">
        <v>0</v>
      </c>
      <c r="P74" s="152">
        <v>0</v>
      </c>
      <c r="Q74" s="172">
        <v>0</v>
      </c>
      <c r="R74" s="152">
        <v>155080</v>
      </c>
      <c r="S74" s="172">
        <v>8.72E-2</v>
      </c>
    </row>
    <row r="75" spans="1:19" ht="14.25" thickTop="1" thickBot="1">
      <c r="A75" s="171" t="s">
        <v>137</v>
      </c>
      <c r="B75" s="152">
        <v>3444198145.73</v>
      </c>
      <c r="C75" s="172">
        <v>94.661600000000007</v>
      </c>
      <c r="D75" s="152">
        <v>95740362.299999997</v>
      </c>
      <c r="E75" s="172">
        <v>94.847499999999997</v>
      </c>
      <c r="F75" s="152">
        <v>188937624.59</v>
      </c>
      <c r="G75" s="172">
        <v>96.715000000000003</v>
      </c>
      <c r="H75" s="152">
        <v>899923482.87</v>
      </c>
      <c r="I75" s="172">
        <v>97.480199999999996</v>
      </c>
      <c r="J75" s="152">
        <v>632389518.77999997</v>
      </c>
      <c r="K75" s="172">
        <v>85.859499999999997</v>
      </c>
      <c r="L75" s="152">
        <v>448981898.37</v>
      </c>
      <c r="M75" s="172">
        <v>96.840500000000006</v>
      </c>
      <c r="N75" s="152">
        <v>768992051</v>
      </c>
      <c r="O75" s="172">
        <v>98.112899999999996</v>
      </c>
      <c r="P75" s="152">
        <v>235820363.41</v>
      </c>
      <c r="Q75" s="172">
        <v>91.688900000000004</v>
      </c>
      <c r="R75" s="152">
        <v>173412844.41</v>
      </c>
      <c r="S75" s="172">
        <v>97.531300000000002</v>
      </c>
    </row>
    <row r="76" spans="1:19" ht="14.25" thickTop="1" thickBot="1">
      <c r="A76" s="171" t="s">
        <v>110</v>
      </c>
      <c r="B76" s="152">
        <v>4229823.4400000004</v>
      </c>
      <c r="C76" s="172">
        <v>0.1163</v>
      </c>
      <c r="D76" s="152">
        <v>0</v>
      </c>
      <c r="E76" s="172">
        <v>0</v>
      </c>
      <c r="F76" s="152">
        <v>0</v>
      </c>
      <c r="G76" s="172">
        <v>0</v>
      </c>
      <c r="H76" s="152">
        <v>0</v>
      </c>
      <c r="I76" s="172">
        <v>0</v>
      </c>
      <c r="J76" s="152">
        <v>0</v>
      </c>
      <c r="K76" s="172">
        <v>0</v>
      </c>
      <c r="L76" s="152">
        <v>0</v>
      </c>
      <c r="M76" s="172">
        <v>0</v>
      </c>
      <c r="N76" s="152">
        <v>0</v>
      </c>
      <c r="O76" s="172">
        <v>0</v>
      </c>
      <c r="P76" s="152">
        <v>4229823.4400000004</v>
      </c>
      <c r="Q76" s="172">
        <v>1.6446000000000001</v>
      </c>
      <c r="R76" s="152">
        <v>0</v>
      </c>
      <c r="S76" s="172">
        <v>0</v>
      </c>
    </row>
    <row r="77" spans="1:19" ht="14.25" thickTop="1" thickBot="1">
      <c r="A77" s="171" t="s">
        <v>136</v>
      </c>
      <c r="B77" s="152">
        <v>3448427969.1700001</v>
      </c>
      <c r="C77" s="172">
        <v>94.777799999999999</v>
      </c>
      <c r="D77" s="152">
        <v>95740362.299999997</v>
      </c>
      <c r="E77" s="172">
        <v>94.847499999999997</v>
      </c>
      <c r="F77" s="152">
        <v>188937624.59</v>
      </c>
      <c r="G77" s="172">
        <v>96.715000000000003</v>
      </c>
      <c r="H77" s="152">
        <v>899923482.87</v>
      </c>
      <c r="I77" s="172">
        <v>97.480199999999996</v>
      </c>
      <c r="J77" s="152">
        <v>632389518.77999997</v>
      </c>
      <c r="K77" s="172">
        <v>85.859499999999997</v>
      </c>
      <c r="L77" s="152">
        <v>448981898.37</v>
      </c>
      <c r="M77" s="172">
        <v>96.840500000000006</v>
      </c>
      <c r="N77" s="152">
        <v>768992051</v>
      </c>
      <c r="O77" s="172">
        <v>98.112899999999996</v>
      </c>
      <c r="P77" s="152">
        <v>240050186.84999999</v>
      </c>
      <c r="Q77" s="172">
        <v>93.333500000000001</v>
      </c>
      <c r="R77" s="152">
        <v>173412844.41</v>
      </c>
      <c r="S77" s="172">
        <v>97.531300000000002</v>
      </c>
    </row>
    <row r="78" spans="1:19" ht="13.5" thickTop="1">
      <c r="A78" s="174" t="s">
        <v>92</v>
      </c>
      <c r="B78" s="175">
        <v>64485591.770000003</v>
      </c>
      <c r="C78" s="177">
        <v>1.7723</v>
      </c>
      <c r="D78" s="175">
        <v>0</v>
      </c>
      <c r="E78" s="177">
        <v>0</v>
      </c>
      <c r="F78" s="175">
        <v>0</v>
      </c>
      <c r="G78" s="177">
        <v>0</v>
      </c>
      <c r="H78" s="175">
        <v>0</v>
      </c>
      <c r="I78" s="177">
        <v>0</v>
      </c>
      <c r="J78" s="175">
        <v>49485591.770000003</v>
      </c>
      <c r="K78" s="177">
        <v>6.7187000000000001</v>
      </c>
      <c r="L78" s="175">
        <v>0</v>
      </c>
      <c r="M78" s="177">
        <v>0</v>
      </c>
      <c r="N78" s="175">
        <v>15000000</v>
      </c>
      <c r="O78" s="177">
        <v>1.9137999999999999</v>
      </c>
      <c r="P78" s="175">
        <v>0</v>
      </c>
      <c r="Q78" s="177">
        <v>0</v>
      </c>
      <c r="R78" s="175">
        <v>0</v>
      </c>
      <c r="S78" s="177">
        <v>0</v>
      </c>
    </row>
    <row r="79" spans="1:19">
      <c r="A79" s="174" t="s">
        <v>249</v>
      </c>
      <c r="B79" s="175">
        <v>0</v>
      </c>
      <c r="C79" s="177">
        <v>0</v>
      </c>
      <c r="D79" s="175">
        <v>0</v>
      </c>
      <c r="E79" s="177">
        <v>0</v>
      </c>
      <c r="F79" s="175">
        <v>0</v>
      </c>
      <c r="G79" s="177">
        <v>0</v>
      </c>
      <c r="H79" s="175">
        <v>0</v>
      </c>
      <c r="I79" s="177">
        <v>0</v>
      </c>
      <c r="J79" s="175">
        <v>0</v>
      </c>
      <c r="K79" s="177">
        <v>0</v>
      </c>
      <c r="L79" s="175">
        <v>0</v>
      </c>
      <c r="M79" s="177">
        <v>0</v>
      </c>
      <c r="N79" s="175">
        <v>0</v>
      </c>
      <c r="O79" s="177">
        <v>0</v>
      </c>
      <c r="P79" s="175">
        <v>0</v>
      </c>
      <c r="Q79" s="177">
        <v>0</v>
      </c>
      <c r="R79" s="175">
        <v>0</v>
      </c>
      <c r="S79" s="177">
        <v>0</v>
      </c>
    </row>
    <row r="80" spans="1:19" ht="13.5" thickBot="1">
      <c r="A80" s="174" t="s">
        <v>250</v>
      </c>
      <c r="B80" s="175">
        <v>0</v>
      </c>
      <c r="C80" s="177">
        <v>0</v>
      </c>
      <c r="D80" s="175">
        <v>0</v>
      </c>
      <c r="E80" s="177">
        <v>0</v>
      </c>
      <c r="F80" s="175">
        <v>0</v>
      </c>
      <c r="G80" s="177">
        <v>0</v>
      </c>
      <c r="H80" s="175">
        <v>0</v>
      </c>
      <c r="I80" s="177">
        <v>0</v>
      </c>
      <c r="J80" s="175">
        <v>0</v>
      </c>
      <c r="K80" s="177">
        <v>0</v>
      </c>
      <c r="L80" s="175">
        <v>0</v>
      </c>
      <c r="M80" s="177">
        <v>0</v>
      </c>
      <c r="N80" s="175">
        <v>0</v>
      </c>
      <c r="O80" s="177">
        <v>0</v>
      </c>
      <c r="P80" s="175">
        <v>0</v>
      </c>
      <c r="Q80" s="177">
        <v>0</v>
      </c>
      <c r="R80" s="175">
        <v>0</v>
      </c>
      <c r="S80" s="177">
        <v>0</v>
      </c>
    </row>
    <row r="81" spans="1:19" ht="14.25" thickTop="1" thickBot="1">
      <c r="A81" s="171" t="s">
        <v>89</v>
      </c>
      <c r="B81" s="152">
        <v>64485591.770000003</v>
      </c>
      <c r="C81" s="172">
        <v>1.7723</v>
      </c>
      <c r="D81" s="152">
        <v>0</v>
      </c>
      <c r="E81" s="172">
        <v>0</v>
      </c>
      <c r="F81" s="152">
        <v>0</v>
      </c>
      <c r="G81" s="172">
        <v>0</v>
      </c>
      <c r="H81" s="152">
        <v>0</v>
      </c>
      <c r="I81" s="172">
        <v>0</v>
      </c>
      <c r="J81" s="152">
        <v>49485591.770000003</v>
      </c>
      <c r="K81" s="172">
        <v>6.7187000000000001</v>
      </c>
      <c r="L81" s="152">
        <v>0</v>
      </c>
      <c r="M81" s="172">
        <v>0</v>
      </c>
      <c r="N81" s="152">
        <v>15000000</v>
      </c>
      <c r="O81" s="172">
        <v>1.9137999999999999</v>
      </c>
      <c r="P81" s="152">
        <v>0</v>
      </c>
      <c r="Q81" s="172">
        <v>0</v>
      </c>
      <c r="R81" s="152">
        <v>0</v>
      </c>
      <c r="S81" s="172">
        <v>0</v>
      </c>
    </row>
    <row r="82" spans="1:19" ht="14.25" thickTop="1" thickBot="1"/>
    <row r="83" spans="1:19" ht="13.5" thickTop="1">
      <c r="A83" s="179" t="s">
        <v>88</v>
      </c>
      <c r="B83" s="180">
        <v>31213</v>
      </c>
      <c r="C83" s="180"/>
      <c r="D83" s="180">
        <v>185</v>
      </c>
      <c r="E83" s="180"/>
      <c r="F83" s="180">
        <v>616</v>
      </c>
      <c r="G83" s="180"/>
      <c r="H83" s="180">
        <v>8481</v>
      </c>
      <c r="I83" s="180"/>
      <c r="J83" s="180">
        <v>950</v>
      </c>
      <c r="K83" s="180"/>
      <c r="L83" s="180">
        <v>3162</v>
      </c>
      <c r="M83" s="180"/>
      <c r="N83" s="180">
        <v>10457</v>
      </c>
      <c r="O83" s="180"/>
      <c r="P83" s="180">
        <v>3036</v>
      </c>
      <c r="Q83" s="180"/>
      <c r="R83" s="180">
        <v>4326</v>
      </c>
      <c r="S83" s="180"/>
    </row>
    <row r="84" spans="1:19" ht="13.5" thickBot="1">
      <c r="A84" s="181" t="s">
        <v>135</v>
      </c>
      <c r="B84" s="178">
        <v>116567.89</v>
      </c>
      <c r="C84" s="178"/>
      <c r="D84" s="178">
        <v>545628.80000000005</v>
      </c>
      <c r="E84" s="178"/>
      <c r="F84" s="178">
        <v>317134.86</v>
      </c>
      <c r="G84" s="178"/>
      <c r="H84" s="178">
        <v>108853.44</v>
      </c>
      <c r="I84" s="178"/>
      <c r="J84" s="178">
        <v>775304.95</v>
      </c>
      <c r="K84" s="178"/>
      <c r="L84" s="178">
        <v>146625.70000000001</v>
      </c>
      <c r="M84" s="178"/>
      <c r="N84" s="178">
        <v>74952.899999999994</v>
      </c>
      <c r="O84" s="178"/>
      <c r="P84" s="178">
        <v>84715.48</v>
      </c>
      <c r="Q84" s="178"/>
      <c r="R84" s="178">
        <v>41100.839999999997</v>
      </c>
      <c r="S84" s="178"/>
    </row>
    <row r="85" spans="1:19" ht="13.5" thickTop="1"/>
    <row r="87" spans="1:19">
      <c r="A87" s="174" t="s">
        <v>251</v>
      </c>
      <c r="B87" s="175">
        <v>719484515.69000006</v>
      </c>
      <c r="D87" s="175">
        <v>100941327.40000001</v>
      </c>
      <c r="F87" s="175">
        <v>190401911.66</v>
      </c>
      <c r="H87" s="175">
        <v>149625952.53999999</v>
      </c>
      <c r="J87" s="175">
        <v>132902209.40000001</v>
      </c>
      <c r="L87" s="175">
        <v>3378824.38</v>
      </c>
      <c r="N87" s="175">
        <v>40062290.93</v>
      </c>
      <c r="P87" s="175">
        <v>66871009.490000002</v>
      </c>
      <c r="R87" s="175">
        <v>35300989.890000001</v>
      </c>
    </row>
  </sheetData>
  <mergeCells count="8">
    <mergeCell ref="P2:Q3"/>
    <mergeCell ref="R2:S3"/>
    <mergeCell ref="D2:E3"/>
    <mergeCell ref="F2:G3"/>
    <mergeCell ref="H2:I3"/>
    <mergeCell ref="J2:K3"/>
    <mergeCell ref="L2:M3"/>
    <mergeCell ref="N2:O3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dimension ref="A1:AK87"/>
  <sheetViews>
    <sheetView workbookViewId="0"/>
  </sheetViews>
  <sheetFormatPr defaultRowHeight="12.75"/>
  <cols>
    <col min="1" max="1" width="50.7109375" style="174" bestFit="1" customWidth="1"/>
    <col min="2" max="2" width="12" style="175" bestFit="1" customWidth="1"/>
    <col min="3" max="3" width="8" style="177" bestFit="1" customWidth="1"/>
    <col min="4" max="4" width="12" style="175" bestFit="1" customWidth="1"/>
    <col min="5" max="5" width="8" style="177" bestFit="1" customWidth="1"/>
    <col min="6" max="6" width="12" style="175" bestFit="1" customWidth="1"/>
    <col min="7" max="7" width="8" style="177" bestFit="1" customWidth="1"/>
    <col min="8" max="8" width="12" style="175" bestFit="1" customWidth="1"/>
    <col min="9" max="9" width="8" style="177" bestFit="1" customWidth="1"/>
    <col min="10" max="10" width="12" style="175" bestFit="1" customWidth="1"/>
    <col min="11" max="11" width="8" style="177" bestFit="1" customWidth="1"/>
    <col min="12" max="12" width="12" style="175" bestFit="1" customWidth="1"/>
    <col min="13" max="13" width="9" style="177" bestFit="1" customWidth="1"/>
    <col min="14" max="14" width="12" style="175" bestFit="1" customWidth="1"/>
    <col min="15" max="15" width="8" style="177" bestFit="1" customWidth="1"/>
    <col min="16" max="16" width="12" style="175" bestFit="1" customWidth="1"/>
    <col min="17" max="17" width="8" style="177" bestFit="1" customWidth="1"/>
    <col min="18" max="18" width="12" style="175" bestFit="1" customWidth="1"/>
    <col min="19" max="19" width="8" style="177" bestFit="1" customWidth="1"/>
    <col min="20" max="20" width="12" style="175" bestFit="1" customWidth="1"/>
    <col min="21" max="21" width="8" style="177" bestFit="1" customWidth="1"/>
    <col min="22" max="22" width="12" style="175" bestFit="1" customWidth="1"/>
    <col min="23" max="23" width="8" style="177" bestFit="1" customWidth="1"/>
    <col min="24" max="24" width="12" style="175" bestFit="1" customWidth="1"/>
    <col min="25" max="25" width="8" style="177" bestFit="1" customWidth="1"/>
    <col min="26" max="26" width="12" style="175" bestFit="1" customWidth="1"/>
    <col min="27" max="27" width="8" style="177" bestFit="1" customWidth="1"/>
    <col min="28" max="28" width="12" style="175" bestFit="1" customWidth="1"/>
    <col min="29" max="29" width="8" style="177" bestFit="1" customWidth="1"/>
    <col min="30" max="30" width="12" style="175" bestFit="1" customWidth="1"/>
    <col min="31" max="31" width="8" style="177" bestFit="1" customWidth="1"/>
    <col min="32" max="32" width="12" style="175" bestFit="1" customWidth="1"/>
    <col min="33" max="33" width="8" style="177" bestFit="1" customWidth="1"/>
    <col min="34" max="34" width="12" style="175" bestFit="1" customWidth="1"/>
    <col min="35" max="35" width="8" style="177" bestFit="1" customWidth="1"/>
    <col min="36" max="36" width="12" style="175" bestFit="1" customWidth="1"/>
    <col min="37" max="37" width="8" style="177" bestFit="1" customWidth="1"/>
    <col min="38" max="256" width="9.140625" style="174"/>
    <col min="257" max="257" width="50.7109375" style="174" bestFit="1" customWidth="1"/>
    <col min="258" max="258" width="12" style="174" bestFit="1" customWidth="1"/>
    <col min="259" max="259" width="8" style="174" bestFit="1" customWidth="1"/>
    <col min="260" max="260" width="12" style="174" bestFit="1" customWidth="1"/>
    <col min="261" max="261" width="8" style="174" bestFit="1" customWidth="1"/>
    <col min="262" max="262" width="12" style="174" bestFit="1" customWidth="1"/>
    <col min="263" max="263" width="8" style="174" bestFit="1" customWidth="1"/>
    <col min="264" max="264" width="12" style="174" bestFit="1" customWidth="1"/>
    <col min="265" max="265" width="8" style="174" bestFit="1" customWidth="1"/>
    <col min="266" max="266" width="12" style="174" bestFit="1" customWidth="1"/>
    <col min="267" max="267" width="8" style="174" bestFit="1" customWidth="1"/>
    <col min="268" max="268" width="12" style="174" bestFit="1" customWidth="1"/>
    <col min="269" max="269" width="9" style="174" bestFit="1" customWidth="1"/>
    <col min="270" max="270" width="12" style="174" bestFit="1" customWidth="1"/>
    <col min="271" max="271" width="8" style="174" bestFit="1" customWidth="1"/>
    <col min="272" max="272" width="12" style="174" bestFit="1" customWidth="1"/>
    <col min="273" max="273" width="8" style="174" bestFit="1" customWidth="1"/>
    <col min="274" max="274" width="12" style="174" bestFit="1" customWidth="1"/>
    <col min="275" max="275" width="8" style="174" bestFit="1" customWidth="1"/>
    <col min="276" max="276" width="12" style="174" bestFit="1" customWidth="1"/>
    <col min="277" max="277" width="8" style="174" bestFit="1" customWidth="1"/>
    <col min="278" max="278" width="12" style="174" bestFit="1" customWidth="1"/>
    <col min="279" max="279" width="8" style="174" bestFit="1" customWidth="1"/>
    <col min="280" max="280" width="12" style="174" bestFit="1" customWidth="1"/>
    <col min="281" max="281" width="8" style="174" bestFit="1" customWidth="1"/>
    <col min="282" max="282" width="12" style="174" bestFit="1" customWidth="1"/>
    <col min="283" max="283" width="8" style="174" bestFit="1" customWidth="1"/>
    <col min="284" max="284" width="12" style="174" bestFit="1" customWidth="1"/>
    <col min="285" max="285" width="8" style="174" bestFit="1" customWidth="1"/>
    <col min="286" max="286" width="12" style="174" bestFit="1" customWidth="1"/>
    <col min="287" max="287" width="8" style="174" bestFit="1" customWidth="1"/>
    <col min="288" max="288" width="12" style="174" bestFit="1" customWidth="1"/>
    <col min="289" max="289" width="8" style="174" bestFit="1" customWidth="1"/>
    <col min="290" max="290" width="12" style="174" bestFit="1" customWidth="1"/>
    <col min="291" max="291" width="8" style="174" bestFit="1" customWidth="1"/>
    <col min="292" max="292" width="12" style="174" bestFit="1" customWidth="1"/>
    <col min="293" max="293" width="8" style="174" bestFit="1" customWidth="1"/>
    <col min="294" max="512" width="9.140625" style="174"/>
    <col min="513" max="513" width="50.7109375" style="174" bestFit="1" customWidth="1"/>
    <col min="514" max="514" width="12" style="174" bestFit="1" customWidth="1"/>
    <col min="515" max="515" width="8" style="174" bestFit="1" customWidth="1"/>
    <col min="516" max="516" width="12" style="174" bestFit="1" customWidth="1"/>
    <col min="517" max="517" width="8" style="174" bestFit="1" customWidth="1"/>
    <col min="518" max="518" width="12" style="174" bestFit="1" customWidth="1"/>
    <col min="519" max="519" width="8" style="174" bestFit="1" customWidth="1"/>
    <col min="520" max="520" width="12" style="174" bestFit="1" customWidth="1"/>
    <col min="521" max="521" width="8" style="174" bestFit="1" customWidth="1"/>
    <col min="522" max="522" width="12" style="174" bestFit="1" customWidth="1"/>
    <col min="523" max="523" width="8" style="174" bestFit="1" customWidth="1"/>
    <col min="524" max="524" width="12" style="174" bestFit="1" customWidth="1"/>
    <col min="525" max="525" width="9" style="174" bestFit="1" customWidth="1"/>
    <col min="526" max="526" width="12" style="174" bestFit="1" customWidth="1"/>
    <col min="527" max="527" width="8" style="174" bestFit="1" customWidth="1"/>
    <col min="528" max="528" width="12" style="174" bestFit="1" customWidth="1"/>
    <col min="529" max="529" width="8" style="174" bestFit="1" customWidth="1"/>
    <col min="530" max="530" width="12" style="174" bestFit="1" customWidth="1"/>
    <col min="531" max="531" width="8" style="174" bestFit="1" customWidth="1"/>
    <col min="532" max="532" width="12" style="174" bestFit="1" customWidth="1"/>
    <col min="533" max="533" width="8" style="174" bestFit="1" customWidth="1"/>
    <col min="534" max="534" width="12" style="174" bestFit="1" customWidth="1"/>
    <col min="535" max="535" width="8" style="174" bestFit="1" customWidth="1"/>
    <col min="536" max="536" width="12" style="174" bestFit="1" customWidth="1"/>
    <col min="537" max="537" width="8" style="174" bestFit="1" customWidth="1"/>
    <col min="538" max="538" width="12" style="174" bestFit="1" customWidth="1"/>
    <col min="539" max="539" width="8" style="174" bestFit="1" customWidth="1"/>
    <col min="540" max="540" width="12" style="174" bestFit="1" customWidth="1"/>
    <col min="541" max="541" width="8" style="174" bestFit="1" customWidth="1"/>
    <col min="542" max="542" width="12" style="174" bestFit="1" customWidth="1"/>
    <col min="543" max="543" width="8" style="174" bestFit="1" customWidth="1"/>
    <col min="544" max="544" width="12" style="174" bestFit="1" customWidth="1"/>
    <col min="545" max="545" width="8" style="174" bestFit="1" customWidth="1"/>
    <col min="546" max="546" width="12" style="174" bestFit="1" customWidth="1"/>
    <col min="547" max="547" width="8" style="174" bestFit="1" customWidth="1"/>
    <col min="548" max="548" width="12" style="174" bestFit="1" customWidth="1"/>
    <col min="549" max="549" width="8" style="174" bestFit="1" customWidth="1"/>
    <col min="550" max="768" width="9.140625" style="174"/>
    <col min="769" max="769" width="50.7109375" style="174" bestFit="1" customWidth="1"/>
    <col min="770" max="770" width="12" style="174" bestFit="1" customWidth="1"/>
    <col min="771" max="771" width="8" style="174" bestFit="1" customWidth="1"/>
    <col min="772" max="772" width="12" style="174" bestFit="1" customWidth="1"/>
    <col min="773" max="773" width="8" style="174" bestFit="1" customWidth="1"/>
    <col min="774" max="774" width="12" style="174" bestFit="1" customWidth="1"/>
    <col min="775" max="775" width="8" style="174" bestFit="1" customWidth="1"/>
    <col min="776" max="776" width="12" style="174" bestFit="1" customWidth="1"/>
    <col min="777" max="777" width="8" style="174" bestFit="1" customWidth="1"/>
    <col min="778" max="778" width="12" style="174" bestFit="1" customWidth="1"/>
    <col min="779" max="779" width="8" style="174" bestFit="1" customWidth="1"/>
    <col min="780" max="780" width="12" style="174" bestFit="1" customWidth="1"/>
    <col min="781" max="781" width="9" style="174" bestFit="1" customWidth="1"/>
    <col min="782" max="782" width="12" style="174" bestFit="1" customWidth="1"/>
    <col min="783" max="783" width="8" style="174" bestFit="1" customWidth="1"/>
    <col min="784" max="784" width="12" style="174" bestFit="1" customWidth="1"/>
    <col min="785" max="785" width="8" style="174" bestFit="1" customWidth="1"/>
    <col min="786" max="786" width="12" style="174" bestFit="1" customWidth="1"/>
    <col min="787" max="787" width="8" style="174" bestFit="1" customWidth="1"/>
    <col min="788" max="788" width="12" style="174" bestFit="1" customWidth="1"/>
    <col min="789" max="789" width="8" style="174" bestFit="1" customWidth="1"/>
    <col min="790" max="790" width="12" style="174" bestFit="1" customWidth="1"/>
    <col min="791" max="791" width="8" style="174" bestFit="1" customWidth="1"/>
    <col min="792" max="792" width="12" style="174" bestFit="1" customWidth="1"/>
    <col min="793" max="793" width="8" style="174" bestFit="1" customWidth="1"/>
    <col min="794" max="794" width="12" style="174" bestFit="1" customWidth="1"/>
    <col min="795" max="795" width="8" style="174" bestFit="1" customWidth="1"/>
    <col min="796" max="796" width="12" style="174" bestFit="1" customWidth="1"/>
    <col min="797" max="797" width="8" style="174" bestFit="1" customWidth="1"/>
    <col min="798" max="798" width="12" style="174" bestFit="1" customWidth="1"/>
    <col min="799" max="799" width="8" style="174" bestFit="1" customWidth="1"/>
    <col min="800" max="800" width="12" style="174" bestFit="1" customWidth="1"/>
    <col min="801" max="801" width="8" style="174" bestFit="1" customWidth="1"/>
    <col min="802" max="802" width="12" style="174" bestFit="1" customWidth="1"/>
    <col min="803" max="803" width="8" style="174" bestFit="1" customWidth="1"/>
    <col min="804" max="804" width="12" style="174" bestFit="1" customWidth="1"/>
    <col min="805" max="805" width="8" style="174" bestFit="1" customWidth="1"/>
    <col min="806" max="1024" width="9.140625" style="174"/>
    <col min="1025" max="1025" width="50.7109375" style="174" bestFit="1" customWidth="1"/>
    <col min="1026" max="1026" width="12" style="174" bestFit="1" customWidth="1"/>
    <col min="1027" max="1027" width="8" style="174" bestFit="1" customWidth="1"/>
    <col min="1028" max="1028" width="12" style="174" bestFit="1" customWidth="1"/>
    <col min="1029" max="1029" width="8" style="174" bestFit="1" customWidth="1"/>
    <col min="1030" max="1030" width="12" style="174" bestFit="1" customWidth="1"/>
    <col min="1031" max="1031" width="8" style="174" bestFit="1" customWidth="1"/>
    <col min="1032" max="1032" width="12" style="174" bestFit="1" customWidth="1"/>
    <col min="1033" max="1033" width="8" style="174" bestFit="1" customWidth="1"/>
    <col min="1034" max="1034" width="12" style="174" bestFit="1" customWidth="1"/>
    <col min="1035" max="1035" width="8" style="174" bestFit="1" customWidth="1"/>
    <col min="1036" max="1036" width="12" style="174" bestFit="1" customWidth="1"/>
    <col min="1037" max="1037" width="9" style="174" bestFit="1" customWidth="1"/>
    <col min="1038" max="1038" width="12" style="174" bestFit="1" customWidth="1"/>
    <col min="1039" max="1039" width="8" style="174" bestFit="1" customWidth="1"/>
    <col min="1040" max="1040" width="12" style="174" bestFit="1" customWidth="1"/>
    <col min="1041" max="1041" width="8" style="174" bestFit="1" customWidth="1"/>
    <col min="1042" max="1042" width="12" style="174" bestFit="1" customWidth="1"/>
    <col min="1043" max="1043" width="8" style="174" bestFit="1" customWidth="1"/>
    <col min="1044" max="1044" width="12" style="174" bestFit="1" customWidth="1"/>
    <col min="1045" max="1045" width="8" style="174" bestFit="1" customWidth="1"/>
    <col min="1046" max="1046" width="12" style="174" bestFit="1" customWidth="1"/>
    <col min="1047" max="1047" width="8" style="174" bestFit="1" customWidth="1"/>
    <col min="1048" max="1048" width="12" style="174" bestFit="1" customWidth="1"/>
    <col min="1049" max="1049" width="8" style="174" bestFit="1" customWidth="1"/>
    <col min="1050" max="1050" width="12" style="174" bestFit="1" customWidth="1"/>
    <col min="1051" max="1051" width="8" style="174" bestFit="1" customWidth="1"/>
    <col min="1052" max="1052" width="12" style="174" bestFit="1" customWidth="1"/>
    <col min="1053" max="1053" width="8" style="174" bestFit="1" customWidth="1"/>
    <col min="1054" max="1054" width="12" style="174" bestFit="1" customWidth="1"/>
    <col min="1055" max="1055" width="8" style="174" bestFit="1" customWidth="1"/>
    <col min="1056" max="1056" width="12" style="174" bestFit="1" customWidth="1"/>
    <col min="1057" max="1057" width="8" style="174" bestFit="1" customWidth="1"/>
    <col min="1058" max="1058" width="12" style="174" bestFit="1" customWidth="1"/>
    <col min="1059" max="1059" width="8" style="174" bestFit="1" customWidth="1"/>
    <col min="1060" max="1060" width="12" style="174" bestFit="1" customWidth="1"/>
    <col min="1061" max="1061" width="8" style="174" bestFit="1" customWidth="1"/>
    <col min="1062" max="1280" width="9.140625" style="174"/>
    <col min="1281" max="1281" width="50.7109375" style="174" bestFit="1" customWidth="1"/>
    <col min="1282" max="1282" width="12" style="174" bestFit="1" customWidth="1"/>
    <col min="1283" max="1283" width="8" style="174" bestFit="1" customWidth="1"/>
    <col min="1284" max="1284" width="12" style="174" bestFit="1" customWidth="1"/>
    <col min="1285" max="1285" width="8" style="174" bestFit="1" customWidth="1"/>
    <col min="1286" max="1286" width="12" style="174" bestFit="1" customWidth="1"/>
    <col min="1287" max="1287" width="8" style="174" bestFit="1" customWidth="1"/>
    <col min="1288" max="1288" width="12" style="174" bestFit="1" customWidth="1"/>
    <col min="1289" max="1289" width="8" style="174" bestFit="1" customWidth="1"/>
    <col min="1290" max="1290" width="12" style="174" bestFit="1" customWidth="1"/>
    <col min="1291" max="1291" width="8" style="174" bestFit="1" customWidth="1"/>
    <col min="1292" max="1292" width="12" style="174" bestFit="1" customWidth="1"/>
    <col min="1293" max="1293" width="9" style="174" bestFit="1" customWidth="1"/>
    <col min="1294" max="1294" width="12" style="174" bestFit="1" customWidth="1"/>
    <col min="1295" max="1295" width="8" style="174" bestFit="1" customWidth="1"/>
    <col min="1296" max="1296" width="12" style="174" bestFit="1" customWidth="1"/>
    <col min="1297" max="1297" width="8" style="174" bestFit="1" customWidth="1"/>
    <col min="1298" max="1298" width="12" style="174" bestFit="1" customWidth="1"/>
    <col min="1299" max="1299" width="8" style="174" bestFit="1" customWidth="1"/>
    <col min="1300" max="1300" width="12" style="174" bestFit="1" customWidth="1"/>
    <col min="1301" max="1301" width="8" style="174" bestFit="1" customWidth="1"/>
    <col min="1302" max="1302" width="12" style="174" bestFit="1" customWidth="1"/>
    <col min="1303" max="1303" width="8" style="174" bestFit="1" customWidth="1"/>
    <col min="1304" max="1304" width="12" style="174" bestFit="1" customWidth="1"/>
    <col min="1305" max="1305" width="8" style="174" bestFit="1" customWidth="1"/>
    <col min="1306" max="1306" width="12" style="174" bestFit="1" customWidth="1"/>
    <col min="1307" max="1307" width="8" style="174" bestFit="1" customWidth="1"/>
    <col min="1308" max="1308" width="12" style="174" bestFit="1" customWidth="1"/>
    <col min="1309" max="1309" width="8" style="174" bestFit="1" customWidth="1"/>
    <col min="1310" max="1310" width="12" style="174" bestFit="1" customWidth="1"/>
    <col min="1311" max="1311" width="8" style="174" bestFit="1" customWidth="1"/>
    <col min="1312" max="1312" width="12" style="174" bestFit="1" customWidth="1"/>
    <col min="1313" max="1313" width="8" style="174" bestFit="1" customWidth="1"/>
    <col min="1314" max="1314" width="12" style="174" bestFit="1" customWidth="1"/>
    <col min="1315" max="1315" width="8" style="174" bestFit="1" customWidth="1"/>
    <col min="1316" max="1316" width="12" style="174" bestFit="1" customWidth="1"/>
    <col min="1317" max="1317" width="8" style="174" bestFit="1" customWidth="1"/>
    <col min="1318" max="1536" width="9.140625" style="174"/>
    <col min="1537" max="1537" width="50.7109375" style="174" bestFit="1" customWidth="1"/>
    <col min="1538" max="1538" width="12" style="174" bestFit="1" customWidth="1"/>
    <col min="1539" max="1539" width="8" style="174" bestFit="1" customWidth="1"/>
    <col min="1540" max="1540" width="12" style="174" bestFit="1" customWidth="1"/>
    <col min="1541" max="1541" width="8" style="174" bestFit="1" customWidth="1"/>
    <col min="1542" max="1542" width="12" style="174" bestFit="1" customWidth="1"/>
    <col min="1543" max="1543" width="8" style="174" bestFit="1" customWidth="1"/>
    <col min="1544" max="1544" width="12" style="174" bestFit="1" customWidth="1"/>
    <col min="1545" max="1545" width="8" style="174" bestFit="1" customWidth="1"/>
    <col min="1546" max="1546" width="12" style="174" bestFit="1" customWidth="1"/>
    <col min="1547" max="1547" width="8" style="174" bestFit="1" customWidth="1"/>
    <col min="1548" max="1548" width="12" style="174" bestFit="1" customWidth="1"/>
    <col min="1549" max="1549" width="9" style="174" bestFit="1" customWidth="1"/>
    <col min="1550" max="1550" width="12" style="174" bestFit="1" customWidth="1"/>
    <col min="1551" max="1551" width="8" style="174" bestFit="1" customWidth="1"/>
    <col min="1552" max="1552" width="12" style="174" bestFit="1" customWidth="1"/>
    <col min="1553" max="1553" width="8" style="174" bestFit="1" customWidth="1"/>
    <col min="1554" max="1554" width="12" style="174" bestFit="1" customWidth="1"/>
    <col min="1555" max="1555" width="8" style="174" bestFit="1" customWidth="1"/>
    <col min="1556" max="1556" width="12" style="174" bestFit="1" customWidth="1"/>
    <col min="1557" max="1557" width="8" style="174" bestFit="1" customWidth="1"/>
    <col min="1558" max="1558" width="12" style="174" bestFit="1" customWidth="1"/>
    <col min="1559" max="1559" width="8" style="174" bestFit="1" customWidth="1"/>
    <col min="1560" max="1560" width="12" style="174" bestFit="1" customWidth="1"/>
    <col min="1561" max="1561" width="8" style="174" bestFit="1" customWidth="1"/>
    <col min="1562" max="1562" width="12" style="174" bestFit="1" customWidth="1"/>
    <col min="1563" max="1563" width="8" style="174" bestFit="1" customWidth="1"/>
    <col min="1564" max="1564" width="12" style="174" bestFit="1" customWidth="1"/>
    <col min="1565" max="1565" width="8" style="174" bestFit="1" customWidth="1"/>
    <col min="1566" max="1566" width="12" style="174" bestFit="1" customWidth="1"/>
    <col min="1567" max="1567" width="8" style="174" bestFit="1" customWidth="1"/>
    <col min="1568" max="1568" width="12" style="174" bestFit="1" customWidth="1"/>
    <col min="1569" max="1569" width="8" style="174" bestFit="1" customWidth="1"/>
    <col min="1570" max="1570" width="12" style="174" bestFit="1" customWidth="1"/>
    <col min="1571" max="1571" width="8" style="174" bestFit="1" customWidth="1"/>
    <col min="1572" max="1572" width="12" style="174" bestFit="1" customWidth="1"/>
    <col min="1573" max="1573" width="8" style="174" bestFit="1" customWidth="1"/>
    <col min="1574" max="1792" width="9.140625" style="174"/>
    <col min="1793" max="1793" width="50.7109375" style="174" bestFit="1" customWidth="1"/>
    <col min="1794" max="1794" width="12" style="174" bestFit="1" customWidth="1"/>
    <col min="1795" max="1795" width="8" style="174" bestFit="1" customWidth="1"/>
    <col min="1796" max="1796" width="12" style="174" bestFit="1" customWidth="1"/>
    <col min="1797" max="1797" width="8" style="174" bestFit="1" customWidth="1"/>
    <col min="1798" max="1798" width="12" style="174" bestFit="1" customWidth="1"/>
    <col min="1799" max="1799" width="8" style="174" bestFit="1" customWidth="1"/>
    <col min="1800" max="1800" width="12" style="174" bestFit="1" customWidth="1"/>
    <col min="1801" max="1801" width="8" style="174" bestFit="1" customWidth="1"/>
    <col min="1802" max="1802" width="12" style="174" bestFit="1" customWidth="1"/>
    <col min="1803" max="1803" width="8" style="174" bestFit="1" customWidth="1"/>
    <col min="1804" max="1804" width="12" style="174" bestFit="1" customWidth="1"/>
    <col min="1805" max="1805" width="9" style="174" bestFit="1" customWidth="1"/>
    <col min="1806" max="1806" width="12" style="174" bestFit="1" customWidth="1"/>
    <col min="1807" max="1807" width="8" style="174" bestFit="1" customWidth="1"/>
    <col min="1808" max="1808" width="12" style="174" bestFit="1" customWidth="1"/>
    <col min="1809" max="1809" width="8" style="174" bestFit="1" customWidth="1"/>
    <col min="1810" max="1810" width="12" style="174" bestFit="1" customWidth="1"/>
    <col min="1811" max="1811" width="8" style="174" bestFit="1" customWidth="1"/>
    <col min="1812" max="1812" width="12" style="174" bestFit="1" customWidth="1"/>
    <col min="1813" max="1813" width="8" style="174" bestFit="1" customWidth="1"/>
    <col min="1814" max="1814" width="12" style="174" bestFit="1" customWidth="1"/>
    <col min="1815" max="1815" width="8" style="174" bestFit="1" customWidth="1"/>
    <col min="1816" max="1816" width="12" style="174" bestFit="1" customWidth="1"/>
    <col min="1817" max="1817" width="8" style="174" bestFit="1" customWidth="1"/>
    <col min="1818" max="1818" width="12" style="174" bestFit="1" customWidth="1"/>
    <col min="1819" max="1819" width="8" style="174" bestFit="1" customWidth="1"/>
    <col min="1820" max="1820" width="12" style="174" bestFit="1" customWidth="1"/>
    <col min="1821" max="1821" width="8" style="174" bestFit="1" customWidth="1"/>
    <col min="1822" max="1822" width="12" style="174" bestFit="1" customWidth="1"/>
    <col min="1823" max="1823" width="8" style="174" bestFit="1" customWidth="1"/>
    <col min="1824" max="1824" width="12" style="174" bestFit="1" customWidth="1"/>
    <col min="1825" max="1825" width="8" style="174" bestFit="1" customWidth="1"/>
    <col min="1826" max="1826" width="12" style="174" bestFit="1" customWidth="1"/>
    <col min="1827" max="1827" width="8" style="174" bestFit="1" customWidth="1"/>
    <col min="1828" max="1828" width="12" style="174" bestFit="1" customWidth="1"/>
    <col min="1829" max="1829" width="8" style="174" bestFit="1" customWidth="1"/>
    <col min="1830" max="2048" width="9.140625" style="174"/>
    <col min="2049" max="2049" width="50.7109375" style="174" bestFit="1" customWidth="1"/>
    <col min="2050" max="2050" width="12" style="174" bestFit="1" customWidth="1"/>
    <col min="2051" max="2051" width="8" style="174" bestFit="1" customWidth="1"/>
    <col min="2052" max="2052" width="12" style="174" bestFit="1" customWidth="1"/>
    <col min="2053" max="2053" width="8" style="174" bestFit="1" customWidth="1"/>
    <col min="2054" max="2054" width="12" style="174" bestFit="1" customWidth="1"/>
    <col min="2055" max="2055" width="8" style="174" bestFit="1" customWidth="1"/>
    <col min="2056" max="2056" width="12" style="174" bestFit="1" customWidth="1"/>
    <col min="2057" max="2057" width="8" style="174" bestFit="1" customWidth="1"/>
    <col min="2058" max="2058" width="12" style="174" bestFit="1" customWidth="1"/>
    <col min="2059" max="2059" width="8" style="174" bestFit="1" customWidth="1"/>
    <col min="2060" max="2060" width="12" style="174" bestFit="1" customWidth="1"/>
    <col min="2061" max="2061" width="9" style="174" bestFit="1" customWidth="1"/>
    <col min="2062" max="2062" width="12" style="174" bestFit="1" customWidth="1"/>
    <col min="2063" max="2063" width="8" style="174" bestFit="1" customWidth="1"/>
    <col min="2064" max="2064" width="12" style="174" bestFit="1" customWidth="1"/>
    <col min="2065" max="2065" width="8" style="174" bestFit="1" customWidth="1"/>
    <col min="2066" max="2066" width="12" style="174" bestFit="1" customWidth="1"/>
    <col min="2067" max="2067" width="8" style="174" bestFit="1" customWidth="1"/>
    <col min="2068" max="2068" width="12" style="174" bestFit="1" customWidth="1"/>
    <col min="2069" max="2069" width="8" style="174" bestFit="1" customWidth="1"/>
    <col min="2070" max="2070" width="12" style="174" bestFit="1" customWidth="1"/>
    <col min="2071" max="2071" width="8" style="174" bestFit="1" customWidth="1"/>
    <col min="2072" max="2072" width="12" style="174" bestFit="1" customWidth="1"/>
    <col min="2073" max="2073" width="8" style="174" bestFit="1" customWidth="1"/>
    <col min="2074" max="2074" width="12" style="174" bestFit="1" customWidth="1"/>
    <col min="2075" max="2075" width="8" style="174" bestFit="1" customWidth="1"/>
    <col min="2076" max="2076" width="12" style="174" bestFit="1" customWidth="1"/>
    <col min="2077" max="2077" width="8" style="174" bestFit="1" customWidth="1"/>
    <col min="2078" max="2078" width="12" style="174" bestFit="1" customWidth="1"/>
    <col min="2079" max="2079" width="8" style="174" bestFit="1" customWidth="1"/>
    <col min="2080" max="2080" width="12" style="174" bestFit="1" customWidth="1"/>
    <col min="2081" max="2081" width="8" style="174" bestFit="1" customWidth="1"/>
    <col min="2082" max="2082" width="12" style="174" bestFit="1" customWidth="1"/>
    <col min="2083" max="2083" width="8" style="174" bestFit="1" customWidth="1"/>
    <col min="2084" max="2084" width="12" style="174" bestFit="1" customWidth="1"/>
    <col min="2085" max="2085" width="8" style="174" bestFit="1" customWidth="1"/>
    <col min="2086" max="2304" width="9.140625" style="174"/>
    <col min="2305" max="2305" width="50.7109375" style="174" bestFit="1" customWidth="1"/>
    <col min="2306" max="2306" width="12" style="174" bestFit="1" customWidth="1"/>
    <col min="2307" max="2307" width="8" style="174" bestFit="1" customWidth="1"/>
    <col min="2308" max="2308" width="12" style="174" bestFit="1" customWidth="1"/>
    <col min="2309" max="2309" width="8" style="174" bestFit="1" customWidth="1"/>
    <col min="2310" max="2310" width="12" style="174" bestFit="1" customWidth="1"/>
    <col min="2311" max="2311" width="8" style="174" bestFit="1" customWidth="1"/>
    <col min="2312" max="2312" width="12" style="174" bestFit="1" customWidth="1"/>
    <col min="2313" max="2313" width="8" style="174" bestFit="1" customWidth="1"/>
    <col min="2314" max="2314" width="12" style="174" bestFit="1" customWidth="1"/>
    <col min="2315" max="2315" width="8" style="174" bestFit="1" customWidth="1"/>
    <col min="2316" max="2316" width="12" style="174" bestFit="1" customWidth="1"/>
    <col min="2317" max="2317" width="9" style="174" bestFit="1" customWidth="1"/>
    <col min="2318" max="2318" width="12" style="174" bestFit="1" customWidth="1"/>
    <col min="2319" max="2319" width="8" style="174" bestFit="1" customWidth="1"/>
    <col min="2320" max="2320" width="12" style="174" bestFit="1" customWidth="1"/>
    <col min="2321" max="2321" width="8" style="174" bestFit="1" customWidth="1"/>
    <col min="2322" max="2322" width="12" style="174" bestFit="1" customWidth="1"/>
    <col min="2323" max="2323" width="8" style="174" bestFit="1" customWidth="1"/>
    <col min="2324" max="2324" width="12" style="174" bestFit="1" customWidth="1"/>
    <col min="2325" max="2325" width="8" style="174" bestFit="1" customWidth="1"/>
    <col min="2326" max="2326" width="12" style="174" bestFit="1" customWidth="1"/>
    <col min="2327" max="2327" width="8" style="174" bestFit="1" customWidth="1"/>
    <col min="2328" max="2328" width="12" style="174" bestFit="1" customWidth="1"/>
    <col min="2329" max="2329" width="8" style="174" bestFit="1" customWidth="1"/>
    <col min="2330" max="2330" width="12" style="174" bestFit="1" customWidth="1"/>
    <col min="2331" max="2331" width="8" style="174" bestFit="1" customWidth="1"/>
    <col min="2332" max="2332" width="12" style="174" bestFit="1" customWidth="1"/>
    <col min="2333" max="2333" width="8" style="174" bestFit="1" customWidth="1"/>
    <col min="2334" max="2334" width="12" style="174" bestFit="1" customWidth="1"/>
    <col min="2335" max="2335" width="8" style="174" bestFit="1" customWidth="1"/>
    <col min="2336" max="2336" width="12" style="174" bestFit="1" customWidth="1"/>
    <col min="2337" max="2337" width="8" style="174" bestFit="1" customWidth="1"/>
    <col min="2338" max="2338" width="12" style="174" bestFit="1" customWidth="1"/>
    <col min="2339" max="2339" width="8" style="174" bestFit="1" customWidth="1"/>
    <col min="2340" max="2340" width="12" style="174" bestFit="1" customWidth="1"/>
    <col min="2341" max="2341" width="8" style="174" bestFit="1" customWidth="1"/>
    <col min="2342" max="2560" width="9.140625" style="174"/>
    <col min="2561" max="2561" width="50.7109375" style="174" bestFit="1" customWidth="1"/>
    <col min="2562" max="2562" width="12" style="174" bestFit="1" customWidth="1"/>
    <col min="2563" max="2563" width="8" style="174" bestFit="1" customWidth="1"/>
    <col min="2564" max="2564" width="12" style="174" bestFit="1" customWidth="1"/>
    <col min="2565" max="2565" width="8" style="174" bestFit="1" customWidth="1"/>
    <col min="2566" max="2566" width="12" style="174" bestFit="1" customWidth="1"/>
    <col min="2567" max="2567" width="8" style="174" bestFit="1" customWidth="1"/>
    <col min="2568" max="2568" width="12" style="174" bestFit="1" customWidth="1"/>
    <col min="2569" max="2569" width="8" style="174" bestFit="1" customWidth="1"/>
    <col min="2570" max="2570" width="12" style="174" bestFit="1" customWidth="1"/>
    <col min="2571" max="2571" width="8" style="174" bestFit="1" customWidth="1"/>
    <col min="2572" max="2572" width="12" style="174" bestFit="1" customWidth="1"/>
    <col min="2573" max="2573" width="9" style="174" bestFit="1" customWidth="1"/>
    <col min="2574" max="2574" width="12" style="174" bestFit="1" customWidth="1"/>
    <col min="2575" max="2575" width="8" style="174" bestFit="1" customWidth="1"/>
    <col min="2576" max="2576" width="12" style="174" bestFit="1" customWidth="1"/>
    <col min="2577" max="2577" width="8" style="174" bestFit="1" customWidth="1"/>
    <col min="2578" max="2578" width="12" style="174" bestFit="1" customWidth="1"/>
    <col min="2579" max="2579" width="8" style="174" bestFit="1" customWidth="1"/>
    <col min="2580" max="2580" width="12" style="174" bestFit="1" customWidth="1"/>
    <col min="2581" max="2581" width="8" style="174" bestFit="1" customWidth="1"/>
    <col min="2582" max="2582" width="12" style="174" bestFit="1" customWidth="1"/>
    <col min="2583" max="2583" width="8" style="174" bestFit="1" customWidth="1"/>
    <col min="2584" max="2584" width="12" style="174" bestFit="1" customWidth="1"/>
    <col min="2585" max="2585" width="8" style="174" bestFit="1" customWidth="1"/>
    <col min="2586" max="2586" width="12" style="174" bestFit="1" customWidth="1"/>
    <col min="2587" max="2587" width="8" style="174" bestFit="1" customWidth="1"/>
    <col min="2588" max="2588" width="12" style="174" bestFit="1" customWidth="1"/>
    <col min="2589" max="2589" width="8" style="174" bestFit="1" customWidth="1"/>
    <col min="2590" max="2590" width="12" style="174" bestFit="1" customWidth="1"/>
    <col min="2591" max="2591" width="8" style="174" bestFit="1" customWidth="1"/>
    <col min="2592" max="2592" width="12" style="174" bestFit="1" customWidth="1"/>
    <col min="2593" max="2593" width="8" style="174" bestFit="1" customWidth="1"/>
    <col min="2594" max="2594" width="12" style="174" bestFit="1" customWidth="1"/>
    <col min="2595" max="2595" width="8" style="174" bestFit="1" customWidth="1"/>
    <col min="2596" max="2596" width="12" style="174" bestFit="1" customWidth="1"/>
    <col min="2597" max="2597" width="8" style="174" bestFit="1" customWidth="1"/>
    <col min="2598" max="2816" width="9.140625" style="174"/>
    <col min="2817" max="2817" width="50.7109375" style="174" bestFit="1" customWidth="1"/>
    <col min="2818" max="2818" width="12" style="174" bestFit="1" customWidth="1"/>
    <col min="2819" max="2819" width="8" style="174" bestFit="1" customWidth="1"/>
    <col min="2820" max="2820" width="12" style="174" bestFit="1" customWidth="1"/>
    <col min="2821" max="2821" width="8" style="174" bestFit="1" customWidth="1"/>
    <col min="2822" max="2822" width="12" style="174" bestFit="1" customWidth="1"/>
    <col min="2823" max="2823" width="8" style="174" bestFit="1" customWidth="1"/>
    <col min="2824" max="2824" width="12" style="174" bestFit="1" customWidth="1"/>
    <col min="2825" max="2825" width="8" style="174" bestFit="1" customWidth="1"/>
    <col min="2826" max="2826" width="12" style="174" bestFit="1" customWidth="1"/>
    <col min="2827" max="2827" width="8" style="174" bestFit="1" customWidth="1"/>
    <col min="2828" max="2828" width="12" style="174" bestFit="1" customWidth="1"/>
    <col min="2829" max="2829" width="9" style="174" bestFit="1" customWidth="1"/>
    <col min="2830" max="2830" width="12" style="174" bestFit="1" customWidth="1"/>
    <col min="2831" max="2831" width="8" style="174" bestFit="1" customWidth="1"/>
    <col min="2832" max="2832" width="12" style="174" bestFit="1" customWidth="1"/>
    <col min="2833" max="2833" width="8" style="174" bestFit="1" customWidth="1"/>
    <col min="2834" max="2834" width="12" style="174" bestFit="1" customWidth="1"/>
    <col min="2835" max="2835" width="8" style="174" bestFit="1" customWidth="1"/>
    <col min="2836" max="2836" width="12" style="174" bestFit="1" customWidth="1"/>
    <col min="2837" max="2837" width="8" style="174" bestFit="1" customWidth="1"/>
    <col min="2838" max="2838" width="12" style="174" bestFit="1" customWidth="1"/>
    <col min="2839" max="2839" width="8" style="174" bestFit="1" customWidth="1"/>
    <col min="2840" max="2840" width="12" style="174" bestFit="1" customWidth="1"/>
    <col min="2841" max="2841" width="8" style="174" bestFit="1" customWidth="1"/>
    <col min="2842" max="2842" width="12" style="174" bestFit="1" customWidth="1"/>
    <col min="2843" max="2843" width="8" style="174" bestFit="1" customWidth="1"/>
    <col min="2844" max="2844" width="12" style="174" bestFit="1" customWidth="1"/>
    <col min="2845" max="2845" width="8" style="174" bestFit="1" customWidth="1"/>
    <col min="2846" max="2846" width="12" style="174" bestFit="1" customWidth="1"/>
    <col min="2847" max="2847" width="8" style="174" bestFit="1" customWidth="1"/>
    <col min="2848" max="2848" width="12" style="174" bestFit="1" customWidth="1"/>
    <col min="2849" max="2849" width="8" style="174" bestFit="1" customWidth="1"/>
    <col min="2850" max="2850" width="12" style="174" bestFit="1" customWidth="1"/>
    <col min="2851" max="2851" width="8" style="174" bestFit="1" customWidth="1"/>
    <col min="2852" max="2852" width="12" style="174" bestFit="1" customWidth="1"/>
    <col min="2853" max="2853" width="8" style="174" bestFit="1" customWidth="1"/>
    <col min="2854" max="3072" width="9.140625" style="174"/>
    <col min="3073" max="3073" width="50.7109375" style="174" bestFit="1" customWidth="1"/>
    <col min="3074" max="3074" width="12" style="174" bestFit="1" customWidth="1"/>
    <col min="3075" max="3075" width="8" style="174" bestFit="1" customWidth="1"/>
    <col min="3076" max="3076" width="12" style="174" bestFit="1" customWidth="1"/>
    <col min="3077" max="3077" width="8" style="174" bestFit="1" customWidth="1"/>
    <col min="3078" max="3078" width="12" style="174" bestFit="1" customWidth="1"/>
    <col min="3079" max="3079" width="8" style="174" bestFit="1" customWidth="1"/>
    <col min="3080" max="3080" width="12" style="174" bestFit="1" customWidth="1"/>
    <col min="3081" max="3081" width="8" style="174" bestFit="1" customWidth="1"/>
    <col min="3082" max="3082" width="12" style="174" bestFit="1" customWidth="1"/>
    <col min="3083" max="3083" width="8" style="174" bestFit="1" customWidth="1"/>
    <col min="3084" max="3084" width="12" style="174" bestFit="1" customWidth="1"/>
    <col min="3085" max="3085" width="9" style="174" bestFit="1" customWidth="1"/>
    <col min="3086" max="3086" width="12" style="174" bestFit="1" customWidth="1"/>
    <col min="3087" max="3087" width="8" style="174" bestFit="1" customWidth="1"/>
    <col min="3088" max="3088" width="12" style="174" bestFit="1" customWidth="1"/>
    <col min="3089" max="3089" width="8" style="174" bestFit="1" customWidth="1"/>
    <col min="3090" max="3090" width="12" style="174" bestFit="1" customWidth="1"/>
    <col min="3091" max="3091" width="8" style="174" bestFit="1" customWidth="1"/>
    <col min="3092" max="3092" width="12" style="174" bestFit="1" customWidth="1"/>
    <col min="3093" max="3093" width="8" style="174" bestFit="1" customWidth="1"/>
    <col min="3094" max="3094" width="12" style="174" bestFit="1" customWidth="1"/>
    <col min="3095" max="3095" width="8" style="174" bestFit="1" customWidth="1"/>
    <col min="3096" max="3096" width="12" style="174" bestFit="1" customWidth="1"/>
    <col min="3097" max="3097" width="8" style="174" bestFit="1" customWidth="1"/>
    <col min="3098" max="3098" width="12" style="174" bestFit="1" customWidth="1"/>
    <col min="3099" max="3099" width="8" style="174" bestFit="1" customWidth="1"/>
    <col min="3100" max="3100" width="12" style="174" bestFit="1" customWidth="1"/>
    <col min="3101" max="3101" width="8" style="174" bestFit="1" customWidth="1"/>
    <col min="3102" max="3102" width="12" style="174" bestFit="1" customWidth="1"/>
    <col min="3103" max="3103" width="8" style="174" bestFit="1" customWidth="1"/>
    <col min="3104" max="3104" width="12" style="174" bestFit="1" customWidth="1"/>
    <col min="3105" max="3105" width="8" style="174" bestFit="1" customWidth="1"/>
    <col min="3106" max="3106" width="12" style="174" bestFit="1" customWidth="1"/>
    <col min="3107" max="3107" width="8" style="174" bestFit="1" customWidth="1"/>
    <col min="3108" max="3108" width="12" style="174" bestFit="1" customWidth="1"/>
    <col min="3109" max="3109" width="8" style="174" bestFit="1" customWidth="1"/>
    <col min="3110" max="3328" width="9.140625" style="174"/>
    <col min="3329" max="3329" width="50.7109375" style="174" bestFit="1" customWidth="1"/>
    <col min="3330" max="3330" width="12" style="174" bestFit="1" customWidth="1"/>
    <col min="3331" max="3331" width="8" style="174" bestFit="1" customWidth="1"/>
    <col min="3332" max="3332" width="12" style="174" bestFit="1" customWidth="1"/>
    <col min="3333" max="3333" width="8" style="174" bestFit="1" customWidth="1"/>
    <col min="3334" max="3334" width="12" style="174" bestFit="1" customWidth="1"/>
    <col min="3335" max="3335" width="8" style="174" bestFit="1" customWidth="1"/>
    <col min="3336" max="3336" width="12" style="174" bestFit="1" customWidth="1"/>
    <col min="3337" max="3337" width="8" style="174" bestFit="1" customWidth="1"/>
    <col min="3338" max="3338" width="12" style="174" bestFit="1" customWidth="1"/>
    <col min="3339" max="3339" width="8" style="174" bestFit="1" customWidth="1"/>
    <col min="3340" max="3340" width="12" style="174" bestFit="1" customWidth="1"/>
    <col min="3341" max="3341" width="9" style="174" bestFit="1" customWidth="1"/>
    <col min="3342" max="3342" width="12" style="174" bestFit="1" customWidth="1"/>
    <col min="3343" max="3343" width="8" style="174" bestFit="1" customWidth="1"/>
    <col min="3344" max="3344" width="12" style="174" bestFit="1" customWidth="1"/>
    <col min="3345" max="3345" width="8" style="174" bestFit="1" customWidth="1"/>
    <col min="3346" max="3346" width="12" style="174" bestFit="1" customWidth="1"/>
    <col min="3347" max="3347" width="8" style="174" bestFit="1" customWidth="1"/>
    <col min="3348" max="3348" width="12" style="174" bestFit="1" customWidth="1"/>
    <col min="3349" max="3349" width="8" style="174" bestFit="1" customWidth="1"/>
    <col min="3350" max="3350" width="12" style="174" bestFit="1" customWidth="1"/>
    <col min="3351" max="3351" width="8" style="174" bestFit="1" customWidth="1"/>
    <col min="3352" max="3352" width="12" style="174" bestFit="1" customWidth="1"/>
    <col min="3353" max="3353" width="8" style="174" bestFit="1" customWidth="1"/>
    <col min="3354" max="3354" width="12" style="174" bestFit="1" customWidth="1"/>
    <col min="3355" max="3355" width="8" style="174" bestFit="1" customWidth="1"/>
    <col min="3356" max="3356" width="12" style="174" bestFit="1" customWidth="1"/>
    <col min="3357" max="3357" width="8" style="174" bestFit="1" customWidth="1"/>
    <col min="3358" max="3358" width="12" style="174" bestFit="1" customWidth="1"/>
    <col min="3359" max="3359" width="8" style="174" bestFit="1" customWidth="1"/>
    <col min="3360" max="3360" width="12" style="174" bestFit="1" customWidth="1"/>
    <col min="3361" max="3361" width="8" style="174" bestFit="1" customWidth="1"/>
    <col min="3362" max="3362" width="12" style="174" bestFit="1" customWidth="1"/>
    <col min="3363" max="3363" width="8" style="174" bestFit="1" customWidth="1"/>
    <col min="3364" max="3364" width="12" style="174" bestFit="1" customWidth="1"/>
    <col min="3365" max="3365" width="8" style="174" bestFit="1" customWidth="1"/>
    <col min="3366" max="3584" width="9.140625" style="174"/>
    <col min="3585" max="3585" width="50.7109375" style="174" bestFit="1" customWidth="1"/>
    <col min="3586" max="3586" width="12" style="174" bestFit="1" customWidth="1"/>
    <col min="3587" max="3587" width="8" style="174" bestFit="1" customWidth="1"/>
    <col min="3588" max="3588" width="12" style="174" bestFit="1" customWidth="1"/>
    <col min="3589" max="3589" width="8" style="174" bestFit="1" customWidth="1"/>
    <col min="3590" max="3590" width="12" style="174" bestFit="1" customWidth="1"/>
    <col min="3591" max="3591" width="8" style="174" bestFit="1" customWidth="1"/>
    <col min="3592" max="3592" width="12" style="174" bestFit="1" customWidth="1"/>
    <col min="3593" max="3593" width="8" style="174" bestFit="1" customWidth="1"/>
    <col min="3594" max="3594" width="12" style="174" bestFit="1" customWidth="1"/>
    <col min="3595" max="3595" width="8" style="174" bestFit="1" customWidth="1"/>
    <col min="3596" max="3596" width="12" style="174" bestFit="1" customWidth="1"/>
    <col min="3597" max="3597" width="9" style="174" bestFit="1" customWidth="1"/>
    <col min="3598" max="3598" width="12" style="174" bestFit="1" customWidth="1"/>
    <col min="3599" max="3599" width="8" style="174" bestFit="1" customWidth="1"/>
    <col min="3600" max="3600" width="12" style="174" bestFit="1" customWidth="1"/>
    <col min="3601" max="3601" width="8" style="174" bestFit="1" customWidth="1"/>
    <col min="3602" max="3602" width="12" style="174" bestFit="1" customWidth="1"/>
    <col min="3603" max="3603" width="8" style="174" bestFit="1" customWidth="1"/>
    <col min="3604" max="3604" width="12" style="174" bestFit="1" customWidth="1"/>
    <col min="3605" max="3605" width="8" style="174" bestFit="1" customWidth="1"/>
    <col min="3606" max="3606" width="12" style="174" bestFit="1" customWidth="1"/>
    <col min="3607" max="3607" width="8" style="174" bestFit="1" customWidth="1"/>
    <col min="3608" max="3608" width="12" style="174" bestFit="1" customWidth="1"/>
    <col min="3609" max="3609" width="8" style="174" bestFit="1" customWidth="1"/>
    <col min="3610" max="3610" width="12" style="174" bestFit="1" customWidth="1"/>
    <col min="3611" max="3611" width="8" style="174" bestFit="1" customWidth="1"/>
    <col min="3612" max="3612" width="12" style="174" bestFit="1" customWidth="1"/>
    <col min="3613" max="3613" width="8" style="174" bestFit="1" customWidth="1"/>
    <col min="3614" max="3614" width="12" style="174" bestFit="1" customWidth="1"/>
    <col min="3615" max="3615" width="8" style="174" bestFit="1" customWidth="1"/>
    <col min="3616" max="3616" width="12" style="174" bestFit="1" customWidth="1"/>
    <col min="3617" max="3617" width="8" style="174" bestFit="1" customWidth="1"/>
    <col min="3618" max="3618" width="12" style="174" bestFit="1" customWidth="1"/>
    <col min="3619" max="3619" width="8" style="174" bestFit="1" customWidth="1"/>
    <col min="3620" max="3620" width="12" style="174" bestFit="1" customWidth="1"/>
    <col min="3621" max="3621" width="8" style="174" bestFit="1" customWidth="1"/>
    <col min="3622" max="3840" width="9.140625" style="174"/>
    <col min="3841" max="3841" width="50.7109375" style="174" bestFit="1" customWidth="1"/>
    <col min="3842" max="3842" width="12" style="174" bestFit="1" customWidth="1"/>
    <col min="3843" max="3843" width="8" style="174" bestFit="1" customWidth="1"/>
    <col min="3844" max="3844" width="12" style="174" bestFit="1" customWidth="1"/>
    <col min="3845" max="3845" width="8" style="174" bestFit="1" customWidth="1"/>
    <col min="3846" max="3846" width="12" style="174" bestFit="1" customWidth="1"/>
    <col min="3847" max="3847" width="8" style="174" bestFit="1" customWidth="1"/>
    <col min="3848" max="3848" width="12" style="174" bestFit="1" customWidth="1"/>
    <col min="3849" max="3849" width="8" style="174" bestFit="1" customWidth="1"/>
    <col min="3850" max="3850" width="12" style="174" bestFit="1" customWidth="1"/>
    <col min="3851" max="3851" width="8" style="174" bestFit="1" customWidth="1"/>
    <col min="3852" max="3852" width="12" style="174" bestFit="1" customWidth="1"/>
    <col min="3853" max="3853" width="9" style="174" bestFit="1" customWidth="1"/>
    <col min="3854" max="3854" width="12" style="174" bestFit="1" customWidth="1"/>
    <col min="3855" max="3855" width="8" style="174" bestFit="1" customWidth="1"/>
    <col min="3856" max="3856" width="12" style="174" bestFit="1" customWidth="1"/>
    <col min="3857" max="3857" width="8" style="174" bestFit="1" customWidth="1"/>
    <col min="3858" max="3858" width="12" style="174" bestFit="1" customWidth="1"/>
    <col min="3859" max="3859" width="8" style="174" bestFit="1" customWidth="1"/>
    <col min="3860" max="3860" width="12" style="174" bestFit="1" customWidth="1"/>
    <col min="3861" max="3861" width="8" style="174" bestFit="1" customWidth="1"/>
    <col min="3862" max="3862" width="12" style="174" bestFit="1" customWidth="1"/>
    <col min="3863" max="3863" width="8" style="174" bestFit="1" customWidth="1"/>
    <col min="3864" max="3864" width="12" style="174" bestFit="1" customWidth="1"/>
    <col min="3865" max="3865" width="8" style="174" bestFit="1" customWidth="1"/>
    <col min="3866" max="3866" width="12" style="174" bestFit="1" customWidth="1"/>
    <col min="3867" max="3867" width="8" style="174" bestFit="1" customWidth="1"/>
    <col min="3868" max="3868" width="12" style="174" bestFit="1" customWidth="1"/>
    <col min="3869" max="3869" width="8" style="174" bestFit="1" customWidth="1"/>
    <col min="3870" max="3870" width="12" style="174" bestFit="1" customWidth="1"/>
    <col min="3871" max="3871" width="8" style="174" bestFit="1" customWidth="1"/>
    <col min="3872" max="3872" width="12" style="174" bestFit="1" customWidth="1"/>
    <col min="3873" max="3873" width="8" style="174" bestFit="1" customWidth="1"/>
    <col min="3874" max="3874" width="12" style="174" bestFit="1" customWidth="1"/>
    <col min="3875" max="3875" width="8" style="174" bestFit="1" customWidth="1"/>
    <col min="3876" max="3876" width="12" style="174" bestFit="1" customWidth="1"/>
    <col min="3877" max="3877" width="8" style="174" bestFit="1" customWidth="1"/>
    <col min="3878" max="4096" width="9.140625" style="174"/>
    <col min="4097" max="4097" width="50.7109375" style="174" bestFit="1" customWidth="1"/>
    <col min="4098" max="4098" width="12" style="174" bestFit="1" customWidth="1"/>
    <col min="4099" max="4099" width="8" style="174" bestFit="1" customWidth="1"/>
    <col min="4100" max="4100" width="12" style="174" bestFit="1" customWidth="1"/>
    <col min="4101" max="4101" width="8" style="174" bestFit="1" customWidth="1"/>
    <col min="4102" max="4102" width="12" style="174" bestFit="1" customWidth="1"/>
    <col min="4103" max="4103" width="8" style="174" bestFit="1" customWidth="1"/>
    <col min="4104" max="4104" width="12" style="174" bestFit="1" customWidth="1"/>
    <col min="4105" max="4105" width="8" style="174" bestFit="1" customWidth="1"/>
    <col min="4106" max="4106" width="12" style="174" bestFit="1" customWidth="1"/>
    <col min="4107" max="4107" width="8" style="174" bestFit="1" customWidth="1"/>
    <col min="4108" max="4108" width="12" style="174" bestFit="1" customWidth="1"/>
    <col min="4109" max="4109" width="9" style="174" bestFit="1" customWidth="1"/>
    <col min="4110" max="4110" width="12" style="174" bestFit="1" customWidth="1"/>
    <col min="4111" max="4111" width="8" style="174" bestFit="1" customWidth="1"/>
    <col min="4112" max="4112" width="12" style="174" bestFit="1" customWidth="1"/>
    <col min="4113" max="4113" width="8" style="174" bestFit="1" customWidth="1"/>
    <col min="4114" max="4114" width="12" style="174" bestFit="1" customWidth="1"/>
    <col min="4115" max="4115" width="8" style="174" bestFit="1" customWidth="1"/>
    <col min="4116" max="4116" width="12" style="174" bestFit="1" customWidth="1"/>
    <col min="4117" max="4117" width="8" style="174" bestFit="1" customWidth="1"/>
    <col min="4118" max="4118" width="12" style="174" bestFit="1" customWidth="1"/>
    <col min="4119" max="4119" width="8" style="174" bestFit="1" customWidth="1"/>
    <col min="4120" max="4120" width="12" style="174" bestFit="1" customWidth="1"/>
    <col min="4121" max="4121" width="8" style="174" bestFit="1" customWidth="1"/>
    <col min="4122" max="4122" width="12" style="174" bestFit="1" customWidth="1"/>
    <col min="4123" max="4123" width="8" style="174" bestFit="1" customWidth="1"/>
    <col min="4124" max="4124" width="12" style="174" bestFit="1" customWidth="1"/>
    <col min="4125" max="4125" width="8" style="174" bestFit="1" customWidth="1"/>
    <col min="4126" max="4126" width="12" style="174" bestFit="1" customWidth="1"/>
    <col min="4127" max="4127" width="8" style="174" bestFit="1" customWidth="1"/>
    <col min="4128" max="4128" width="12" style="174" bestFit="1" customWidth="1"/>
    <col min="4129" max="4129" width="8" style="174" bestFit="1" customWidth="1"/>
    <col min="4130" max="4130" width="12" style="174" bestFit="1" customWidth="1"/>
    <col min="4131" max="4131" width="8" style="174" bestFit="1" customWidth="1"/>
    <col min="4132" max="4132" width="12" style="174" bestFit="1" customWidth="1"/>
    <col min="4133" max="4133" width="8" style="174" bestFit="1" customWidth="1"/>
    <col min="4134" max="4352" width="9.140625" style="174"/>
    <col min="4353" max="4353" width="50.7109375" style="174" bestFit="1" customWidth="1"/>
    <col min="4354" max="4354" width="12" style="174" bestFit="1" customWidth="1"/>
    <col min="4355" max="4355" width="8" style="174" bestFit="1" customWidth="1"/>
    <col min="4356" max="4356" width="12" style="174" bestFit="1" customWidth="1"/>
    <col min="4357" max="4357" width="8" style="174" bestFit="1" customWidth="1"/>
    <col min="4358" max="4358" width="12" style="174" bestFit="1" customWidth="1"/>
    <col min="4359" max="4359" width="8" style="174" bestFit="1" customWidth="1"/>
    <col min="4360" max="4360" width="12" style="174" bestFit="1" customWidth="1"/>
    <col min="4361" max="4361" width="8" style="174" bestFit="1" customWidth="1"/>
    <col min="4362" max="4362" width="12" style="174" bestFit="1" customWidth="1"/>
    <col min="4363" max="4363" width="8" style="174" bestFit="1" customWidth="1"/>
    <col min="4364" max="4364" width="12" style="174" bestFit="1" customWidth="1"/>
    <col min="4365" max="4365" width="9" style="174" bestFit="1" customWidth="1"/>
    <col min="4366" max="4366" width="12" style="174" bestFit="1" customWidth="1"/>
    <col min="4367" max="4367" width="8" style="174" bestFit="1" customWidth="1"/>
    <col min="4368" max="4368" width="12" style="174" bestFit="1" customWidth="1"/>
    <col min="4369" max="4369" width="8" style="174" bestFit="1" customWidth="1"/>
    <col min="4370" max="4370" width="12" style="174" bestFit="1" customWidth="1"/>
    <col min="4371" max="4371" width="8" style="174" bestFit="1" customWidth="1"/>
    <col min="4372" max="4372" width="12" style="174" bestFit="1" customWidth="1"/>
    <col min="4373" max="4373" width="8" style="174" bestFit="1" customWidth="1"/>
    <col min="4374" max="4374" width="12" style="174" bestFit="1" customWidth="1"/>
    <col min="4375" max="4375" width="8" style="174" bestFit="1" customWidth="1"/>
    <col min="4376" max="4376" width="12" style="174" bestFit="1" customWidth="1"/>
    <col min="4377" max="4377" width="8" style="174" bestFit="1" customWidth="1"/>
    <col min="4378" max="4378" width="12" style="174" bestFit="1" customWidth="1"/>
    <col min="4379" max="4379" width="8" style="174" bestFit="1" customWidth="1"/>
    <col min="4380" max="4380" width="12" style="174" bestFit="1" customWidth="1"/>
    <col min="4381" max="4381" width="8" style="174" bestFit="1" customWidth="1"/>
    <col min="4382" max="4382" width="12" style="174" bestFit="1" customWidth="1"/>
    <col min="4383" max="4383" width="8" style="174" bestFit="1" customWidth="1"/>
    <col min="4384" max="4384" width="12" style="174" bestFit="1" customWidth="1"/>
    <col min="4385" max="4385" width="8" style="174" bestFit="1" customWidth="1"/>
    <col min="4386" max="4386" width="12" style="174" bestFit="1" customWidth="1"/>
    <col min="4387" max="4387" width="8" style="174" bestFit="1" customWidth="1"/>
    <col min="4388" max="4388" width="12" style="174" bestFit="1" customWidth="1"/>
    <col min="4389" max="4389" width="8" style="174" bestFit="1" customWidth="1"/>
    <col min="4390" max="4608" width="9.140625" style="174"/>
    <col min="4609" max="4609" width="50.7109375" style="174" bestFit="1" customWidth="1"/>
    <col min="4610" max="4610" width="12" style="174" bestFit="1" customWidth="1"/>
    <col min="4611" max="4611" width="8" style="174" bestFit="1" customWidth="1"/>
    <col min="4612" max="4612" width="12" style="174" bestFit="1" customWidth="1"/>
    <col min="4613" max="4613" width="8" style="174" bestFit="1" customWidth="1"/>
    <col min="4614" max="4614" width="12" style="174" bestFit="1" customWidth="1"/>
    <col min="4615" max="4615" width="8" style="174" bestFit="1" customWidth="1"/>
    <col min="4616" max="4616" width="12" style="174" bestFit="1" customWidth="1"/>
    <col min="4617" max="4617" width="8" style="174" bestFit="1" customWidth="1"/>
    <col min="4618" max="4618" width="12" style="174" bestFit="1" customWidth="1"/>
    <col min="4619" max="4619" width="8" style="174" bestFit="1" customWidth="1"/>
    <col min="4620" max="4620" width="12" style="174" bestFit="1" customWidth="1"/>
    <col min="4621" max="4621" width="9" style="174" bestFit="1" customWidth="1"/>
    <col min="4622" max="4622" width="12" style="174" bestFit="1" customWidth="1"/>
    <col min="4623" max="4623" width="8" style="174" bestFit="1" customWidth="1"/>
    <col min="4624" max="4624" width="12" style="174" bestFit="1" customWidth="1"/>
    <col min="4625" max="4625" width="8" style="174" bestFit="1" customWidth="1"/>
    <col min="4626" max="4626" width="12" style="174" bestFit="1" customWidth="1"/>
    <col min="4627" max="4627" width="8" style="174" bestFit="1" customWidth="1"/>
    <col min="4628" max="4628" width="12" style="174" bestFit="1" customWidth="1"/>
    <col min="4629" max="4629" width="8" style="174" bestFit="1" customWidth="1"/>
    <col min="4630" max="4630" width="12" style="174" bestFit="1" customWidth="1"/>
    <col min="4631" max="4631" width="8" style="174" bestFit="1" customWidth="1"/>
    <col min="4632" max="4632" width="12" style="174" bestFit="1" customWidth="1"/>
    <col min="4633" max="4633" width="8" style="174" bestFit="1" customWidth="1"/>
    <col min="4634" max="4634" width="12" style="174" bestFit="1" customWidth="1"/>
    <col min="4635" max="4635" width="8" style="174" bestFit="1" customWidth="1"/>
    <col min="4636" max="4636" width="12" style="174" bestFit="1" customWidth="1"/>
    <col min="4637" max="4637" width="8" style="174" bestFit="1" customWidth="1"/>
    <col min="4638" max="4638" width="12" style="174" bestFit="1" customWidth="1"/>
    <col min="4639" max="4639" width="8" style="174" bestFit="1" customWidth="1"/>
    <col min="4640" max="4640" width="12" style="174" bestFit="1" customWidth="1"/>
    <col min="4641" max="4641" width="8" style="174" bestFit="1" customWidth="1"/>
    <col min="4642" max="4642" width="12" style="174" bestFit="1" customWidth="1"/>
    <col min="4643" max="4643" width="8" style="174" bestFit="1" customWidth="1"/>
    <col min="4644" max="4644" width="12" style="174" bestFit="1" customWidth="1"/>
    <col min="4645" max="4645" width="8" style="174" bestFit="1" customWidth="1"/>
    <col min="4646" max="4864" width="9.140625" style="174"/>
    <col min="4865" max="4865" width="50.7109375" style="174" bestFit="1" customWidth="1"/>
    <col min="4866" max="4866" width="12" style="174" bestFit="1" customWidth="1"/>
    <col min="4867" max="4867" width="8" style="174" bestFit="1" customWidth="1"/>
    <col min="4868" max="4868" width="12" style="174" bestFit="1" customWidth="1"/>
    <col min="4869" max="4869" width="8" style="174" bestFit="1" customWidth="1"/>
    <col min="4870" max="4870" width="12" style="174" bestFit="1" customWidth="1"/>
    <col min="4871" max="4871" width="8" style="174" bestFit="1" customWidth="1"/>
    <col min="4872" max="4872" width="12" style="174" bestFit="1" customWidth="1"/>
    <col min="4873" max="4873" width="8" style="174" bestFit="1" customWidth="1"/>
    <col min="4874" max="4874" width="12" style="174" bestFit="1" customWidth="1"/>
    <col min="4875" max="4875" width="8" style="174" bestFit="1" customWidth="1"/>
    <col min="4876" max="4876" width="12" style="174" bestFit="1" customWidth="1"/>
    <col min="4877" max="4877" width="9" style="174" bestFit="1" customWidth="1"/>
    <col min="4878" max="4878" width="12" style="174" bestFit="1" customWidth="1"/>
    <col min="4879" max="4879" width="8" style="174" bestFit="1" customWidth="1"/>
    <col min="4880" max="4880" width="12" style="174" bestFit="1" customWidth="1"/>
    <col min="4881" max="4881" width="8" style="174" bestFit="1" customWidth="1"/>
    <col min="4882" max="4882" width="12" style="174" bestFit="1" customWidth="1"/>
    <col min="4883" max="4883" width="8" style="174" bestFit="1" customWidth="1"/>
    <col min="4884" max="4884" width="12" style="174" bestFit="1" customWidth="1"/>
    <col min="4885" max="4885" width="8" style="174" bestFit="1" customWidth="1"/>
    <col min="4886" max="4886" width="12" style="174" bestFit="1" customWidth="1"/>
    <col min="4887" max="4887" width="8" style="174" bestFit="1" customWidth="1"/>
    <col min="4888" max="4888" width="12" style="174" bestFit="1" customWidth="1"/>
    <col min="4889" max="4889" width="8" style="174" bestFit="1" customWidth="1"/>
    <col min="4890" max="4890" width="12" style="174" bestFit="1" customWidth="1"/>
    <col min="4891" max="4891" width="8" style="174" bestFit="1" customWidth="1"/>
    <col min="4892" max="4892" width="12" style="174" bestFit="1" customWidth="1"/>
    <col min="4893" max="4893" width="8" style="174" bestFit="1" customWidth="1"/>
    <col min="4894" max="4894" width="12" style="174" bestFit="1" customWidth="1"/>
    <col min="4895" max="4895" width="8" style="174" bestFit="1" customWidth="1"/>
    <col min="4896" max="4896" width="12" style="174" bestFit="1" customWidth="1"/>
    <col min="4897" max="4897" width="8" style="174" bestFit="1" customWidth="1"/>
    <col min="4898" max="4898" width="12" style="174" bestFit="1" customWidth="1"/>
    <col min="4899" max="4899" width="8" style="174" bestFit="1" customWidth="1"/>
    <col min="4900" max="4900" width="12" style="174" bestFit="1" customWidth="1"/>
    <col min="4901" max="4901" width="8" style="174" bestFit="1" customWidth="1"/>
    <col min="4902" max="5120" width="9.140625" style="174"/>
    <col min="5121" max="5121" width="50.7109375" style="174" bestFit="1" customWidth="1"/>
    <col min="5122" max="5122" width="12" style="174" bestFit="1" customWidth="1"/>
    <col min="5123" max="5123" width="8" style="174" bestFit="1" customWidth="1"/>
    <col min="5124" max="5124" width="12" style="174" bestFit="1" customWidth="1"/>
    <col min="5125" max="5125" width="8" style="174" bestFit="1" customWidth="1"/>
    <col min="5126" max="5126" width="12" style="174" bestFit="1" customWidth="1"/>
    <col min="5127" max="5127" width="8" style="174" bestFit="1" customWidth="1"/>
    <col min="5128" max="5128" width="12" style="174" bestFit="1" customWidth="1"/>
    <col min="5129" max="5129" width="8" style="174" bestFit="1" customWidth="1"/>
    <col min="5130" max="5130" width="12" style="174" bestFit="1" customWidth="1"/>
    <col min="5131" max="5131" width="8" style="174" bestFit="1" customWidth="1"/>
    <col min="5132" max="5132" width="12" style="174" bestFit="1" customWidth="1"/>
    <col min="5133" max="5133" width="9" style="174" bestFit="1" customWidth="1"/>
    <col min="5134" max="5134" width="12" style="174" bestFit="1" customWidth="1"/>
    <col min="5135" max="5135" width="8" style="174" bestFit="1" customWidth="1"/>
    <col min="5136" max="5136" width="12" style="174" bestFit="1" customWidth="1"/>
    <col min="5137" max="5137" width="8" style="174" bestFit="1" customWidth="1"/>
    <col min="5138" max="5138" width="12" style="174" bestFit="1" customWidth="1"/>
    <col min="5139" max="5139" width="8" style="174" bestFit="1" customWidth="1"/>
    <col min="5140" max="5140" width="12" style="174" bestFit="1" customWidth="1"/>
    <col min="5141" max="5141" width="8" style="174" bestFit="1" customWidth="1"/>
    <col min="5142" max="5142" width="12" style="174" bestFit="1" customWidth="1"/>
    <col min="5143" max="5143" width="8" style="174" bestFit="1" customWidth="1"/>
    <col min="5144" max="5144" width="12" style="174" bestFit="1" customWidth="1"/>
    <col min="5145" max="5145" width="8" style="174" bestFit="1" customWidth="1"/>
    <col min="5146" max="5146" width="12" style="174" bestFit="1" customWidth="1"/>
    <col min="5147" max="5147" width="8" style="174" bestFit="1" customWidth="1"/>
    <col min="5148" max="5148" width="12" style="174" bestFit="1" customWidth="1"/>
    <col min="5149" max="5149" width="8" style="174" bestFit="1" customWidth="1"/>
    <col min="5150" max="5150" width="12" style="174" bestFit="1" customWidth="1"/>
    <col min="5151" max="5151" width="8" style="174" bestFit="1" customWidth="1"/>
    <col min="5152" max="5152" width="12" style="174" bestFit="1" customWidth="1"/>
    <col min="5153" max="5153" width="8" style="174" bestFit="1" customWidth="1"/>
    <col min="5154" max="5154" width="12" style="174" bestFit="1" customWidth="1"/>
    <col min="5155" max="5155" width="8" style="174" bestFit="1" customWidth="1"/>
    <col min="5156" max="5156" width="12" style="174" bestFit="1" customWidth="1"/>
    <col min="5157" max="5157" width="8" style="174" bestFit="1" customWidth="1"/>
    <col min="5158" max="5376" width="9.140625" style="174"/>
    <col min="5377" max="5377" width="50.7109375" style="174" bestFit="1" customWidth="1"/>
    <col min="5378" max="5378" width="12" style="174" bestFit="1" customWidth="1"/>
    <col min="5379" max="5379" width="8" style="174" bestFit="1" customWidth="1"/>
    <col min="5380" max="5380" width="12" style="174" bestFit="1" customWidth="1"/>
    <col min="5381" max="5381" width="8" style="174" bestFit="1" customWidth="1"/>
    <col min="5382" max="5382" width="12" style="174" bestFit="1" customWidth="1"/>
    <col min="5383" max="5383" width="8" style="174" bestFit="1" customWidth="1"/>
    <col min="5384" max="5384" width="12" style="174" bestFit="1" customWidth="1"/>
    <col min="5385" max="5385" width="8" style="174" bestFit="1" customWidth="1"/>
    <col min="5386" max="5386" width="12" style="174" bestFit="1" customWidth="1"/>
    <col min="5387" max="5387" width="8" style="174" bestFit="1" customWidth="1"/>
    <col min="5388" max="5388" width="12" style="174" bestFit="1" customWidth="1"/>
    <col min="5389" max="5389" width="9" style="174" bestFit="1" customWidth="1"/>
    <col min="5390" max="5390" width="12" style="174" bestFit="1" customWidth="1"/>
    <col min="5391" max="5391" width="8" style="174" bestFit="1" customWidth="1"/>
    <col min="5392" max="5392" width="12" style="174" bestFit="1" customWidth="1"/>
    <col min="5393" max="5393" width="8" style="174" bestFit="1" customWidth="1"/>
    <col min="5394" max="5394" width="12" style="174" bestFit="1" customWidth="1"/>
    <col min="5395" max="5395" width="8" style="174" bestFit="1" customWidth="1"/>
    <col min="5396" max="5396" width="12" style="174" bestFit="1" customWidth="1"/>
    <col min="5397" max="5397" width="8" style="174" bestFit="1" customWidth="1"/>
    <col min="5398" max="5398" width="12" style="174" bestFit="1" customWidth="1"/>
    <col min="5399" max="5399" width="8" style="174" bestFit="1" customWidth="1"/>
    <col min="5400" max="5400" width="12" style="174" bestFit="1" customWidth="1"/>
    <col min="5401" max="5401" width="8" style="174" bestFit="1" customWidth="1"/>
    <col min="5402" max="5402" width="12" style="174" bestFit="1" customWidth="1"/>
    <col min="5403" max="5403" width="8" style="174" bestFit="1" customWidth="1"/>
    <col min="5404" max="5404" width="12" style="174" bestFit="1" customWidth="1"/>
    <col min="5405" max="5405" width="8" style="174" bestFit="1" customWidth="1"/>
    <col min="5406" max="5406" width="12" style="174" bestFit="1" customWidth="1"/>
    <col min="5407" max="5407" width="8" style="174" bestFit="1" customWidth="1"/>
    <col min="5408" max="5408" width="12" style="174" bestFit="1" customWidth="1"/>
    <col min="5409" max="5409" width="8" style="174" bestFit="1" customWidth="1"/>
    <col min="5410" max="5410" width="12" style="174" bestFit="1" customWidth="1"/>
    <col min="5411" max="5411" width="8" style="174" bestFit="1" customWidth="1"/>
    <col min="5412" max="5412" width="12" style="174" bestFit="1" customWidth="1"/>
    <col min="5413" max="5413" width="8" style="174" bestFit="1" customWidth="1"/>
    <col min="5414" max="5632" width="9.140625" style="174"/>
    <col min="5633" max="5633" width="50.7109375" style="174" bestFit="1" customWidth="1"/>
    <col min="5634" max="5634" width="12" style="174" bestFit="1" customWidth="1"/>
    <col min="5635" max="5635" width="8" style="174" bestFit="1" customWidth="1"/>
    <col min="5636" max="5636" width="12" style="174" bestFit="1" customWidth="1"/>
    <col min="5637" max="5637" width="8" style="174" bestFit="1" customWidth="1"/>
    <col min="5638" max="5638" width="12" style="174" bestFit="1" customWidth="1"/>
    <col min="5639" max="5639" width="8" style="174" bestFit="1" customWidth="1"/>
    <col min="5640" max="5640" width="12" style="174" bestFit="1" customWidth="1"/>
    <col min="5641" max="5641" width="8" style="174" bestFit="1" customWidth="1"/>
    <col min="5642" max="5642" width="12" style="174" bestFit="1" customWidth="1"/>
    <col min="5643" max="5643" width="8" style="174" bestFit="1" customWidth="1"/>
    <col min="5644" max="5644" width="12" style="174" bestFit="1" customWidth="1"/>
    <col min="5645" max="5645" width="9" style="174" bestFit="1" customWidth="1"/>
    <col min="5646" max="5646" width="12" style="174" bestFit="1" customWidth="1"/>
    <col min="5647" max="5647" width="8" style="174" bestFit="1" customWidth="1"/>
    <col min="5648" max="5648" width="12" style="174" bestFit="1" customWidth="1"/>
    <col min="5649" max="5649" width="8" style="174" bestFit="1" customWidth="1"/>
    <col min="5650" max="5650" width="12" style="174" bestFit="1" customWidth="1"/>
    <col min="5651" max="5651" width="8" style="174" bestFit="1" customWidth="1"/>
    <col min="5652" max="5652" width="12" style="174" bestFit="1" customWidth="1"/>
    <col min="5653" max="5653" width="8" style="174" bestFit="1" customWidth="1"/>
    <col min="5654" max="5654" width="12" style="174" bestFit="1" customWidth="1"/>
    <col min="5655" max="5655" width="8" style="174" bestFit="1" customWidth="1"/>
    <col min="5656" max="5656" width="12" style="174" bestFit="1" customWidth="1"/>
    <col min="5657" max="5657" width="8" style="174" bestFit="1" customWidth="1"/>
    <col min="5658" max="5658" width="12" style="174" bestFit="1" customWidth="1"/>
    <col min="5659" max="5659" width="8" style="174" bestFit="1" customWidth="1"/>
    <col min="5660" max="5660" width="12" style="174" bestFit="1" customWidth="1"/>
    <col min="5661" max="5661" width="8" style="174" bestFit="1" customWidth="1"/>
    <col min="5662" max="5662" width="12" style="174" bestFit="1" customWidth="1"/>
    <col min="5663" max="5663" width="8" style="174" bestFit="1" customWidth="1"/>
    <col min="5664" max="5664" width="12" style="174" bestFit="1" customWidth="1"/>
    <col min="5665" max="5665" width="8" style="174" bestFit="1" customWidth="1"/>
    <col min="5666" max="5666" width="12" style="174" bestFit="1" customWidth="1"/>
    <col min="5667" max="5667" width="8" style="174" bestFit="1" customWidth="1"/>
    <col min="5668" max="5668" width="12" style="174" bestFit="1" customWidth="1"/>
    <col min="5669" max="5669" width="8" style="174" bestFit="1" customWidth="1"/>
    <col min="5670" max="5888" width="9.140625" style="174"/>
    <col min="5889" max="5889" width="50.7109375" style="174" bestFit="1" customWidth="1"/>
    <col min="5890" max="5890" width="12" style="174" bestFit="1" customWidth="1"/>
    <col min="5891" max="5891" width="8" style="174" bestFit="1" customWidth="1"/>
    <col min="5892" max="5892" width="12" style="174" bestFit="1" customWidth="1"/>
    <col min="5893" max="5893" width="8" style="174" bestFit="1" customWidth="1"/>
    <col min="5894" max="5894" width="12" style="174" bestFit="1" customWidth="1"/>
    <col min="5895" max="5895" width="8" style="174" bestFit="1" customWidth="1"/>
    <col min="5896" max="5896" width="12" style="174" bestFit="1" customWidth="1"/>
    <col min="5897" max="5897" width="8" style="174" bestFit="1" customWidth="1"/>
    <col min="5898" max="5898" width="12" style="174" bestFit="1" customWidth="1"/>
    <col min="5899" max="5899" width="8" style="174" bestFit="1" customWidth="1"/>
    <col min="5900" max="5900" width="12" style="174" bestFit="1" customWidth="1"/>
    <col min="5901" max="5901" width="9" style="174" bestFit="1" customWidth="1"/>
    <col min="5902" max="5902" width="12" style="174" bestFit="1" customWidth="1"/>
    <col min="5903" max="5903" width="8" style="174" bestFit="1" customWidth="1"/>
    <col min="5904" max="5904" width="12" style="174" bestFit="1" customWidth="1"/>
    <col min="5905" max="5905" width="8" style="174" bestFit="1" customWidth="1"/>
    <col min="5906" max="5906" width="12" style="174" bestFit="1" customWidth="1"/>
    <col min="5907" max="5907" width="8" style="174" bestFit="1" customWidth="1"/>
    <col min="5908" max="5908" width="12" style="174" bestFit="1" customWidth="1"/>
    <col min="5909" max="5909" width="8" style="174" bestFit="1" customWidth="1"/>
    <col min="5910" max="5910" width="12" style="174" bestFit="1" customWidth="1"/>
    <col min="5911" max="5911" width="8" style="174" bestFit="1" customWidth="1"/>
    <col min="5912" max="5912" width="12" style="174" bestFit="1" customWidth="1"/>
    <col min="5913" max="5913" width="8" style="174" bestFit="1" customWidth="1"/>
    <col min="5914" max="5914" width="12" style="174" bestFit="1" customWidth="1"/>
    <col min="5915" max="5915" width="8" style="174" bestFit="1" customWidth="1"/>
    <col min="5916" max="5916" width="12" style="174" bestFit="1" customWidth="1"/>
    <col min="5917" max="5917" width="8" style="174" bestFit="1" customWidth="1"/>
    <col min="5918" max="5918" width="12" style="174" bestFit="1" customWidth="1"/>
    <col min="5919" max="5919" width="8" style="174" bestFit="1" customWidth="1"/>
    <col min="5920" max="5920" width="12" style="174" bestFit="1" customWidth="1"/>
    <col min="5921" max="5921" width="8" style="174" bestFit="1" customWidth="1"/>
    <col min="5922" max="5922" width="12" style="174" bestFit="1" customWidth="1"/>
    <col min="5923" max="5923" width="8" style="174" bestFit="1" customWidth="1"/>
    <col min="5924" max="5924" width="12" style="174" bestFit="1" customWidth="1"/>
    <col min="5925" max="5925" width="8" style="174" bestFit="1" customWidth="1"/>
    <col min="5926" max="6144" width="9.140625" style="174"/>
    <col min="6145" max="6145" width="50.7109375" style="174" bestFit="1" customWidth="1"/>
    <col min="6146" max="6146" width="12" style="174" bestFit="1" customWidth="1"/>
    <col min="6147" max="6147" width="8" style="174" bestFit="1" customWidth="1"/>
    <col min="6148" max="6148" width="12" style="174" bestFit="1" customWidth="1"/>
    <col min="6149" max="6149" width="8" style="174" bestFit="1" customWidth="1"/>
    <col min="6150" max="6150" width="12" style="174" bestFit="1" customWidth="1"/>
    <col min="6151" max="6151" width="8" style="174" bestFit="1" customWidth="1"/>
    <col min="6152" max="6152" width="12" style="174" bestFit="1" customWidth="1"/>
    <col min="6153" max="6153" width="8" style="174" bestFit="1" customWidth="1"/>
    <col min="6154" max="6154" width="12" style="174" bestFit="1" customWidth="1"/>
    <col min="6155" max="6155" width="8" style="174" bestFit="1" customWidth="1"/>
    <col min="6156" max="6156" width="12" style="174" bestFit="1" customWidth="1"/>
    <col min="6157" max="6157" width="9" style="174" bestFit="1" customWidth="1"/>
    <col min="6158" max="6158" width="12" style="174" bestFit="1" customWidth="1"/>
    <col min="6159" max="6159" width="8" style="174" bestFit="1" customWidth="1"/>
    <col min="6160" max="6160" width="12" style="174" bestFit="1" customWidth="1"/>
    <col min="6161" max="6161" width="8" style="174" bestFit="1" customWidth="1"/>
    <col min="6162" max="6162" width="12" style="174" bestFit="1" customWidth="1"/>
    <col min="6163" max="6163" width="8" style="174" bestFit="1" customWidth="1"/>
    <col min="6164" max="6164" width="12" style="174" bestFit="1" customWidth="1"/>
    <col min="6165" max="6165" width="8" style="174" bestFit="1" customWidth="1"/>
    <col min="6166" max="6166" width="12" style="174" bestFit="1" customWidth="1"/>
    <col min="6167" max="6167" width="8" style="174" bestFit="1" customWidth="1"/>
    <col min="6168" max="6168" width="12" style="174" bestFit="1" customWidth="1"/>
    <col min="6169" max="6169" width="8" style="174" bestFit="1" customWidth="1"/>
    <col min="6170" max="6170" width="12" style="174" bestFit="1" customWidth="1"/>
    <col min="6171" max="6171" width="8" style="174" bestFit="1" customWidth="1"/>
    <col min="6172" max="6172" width="12" style="174" bestFit="1" customWidth="1"/>
    <col min="6173" max="6173" width="8" style="174" bestFit="1" customWidth="1"/>
    <col min="6174" max="6174" width="12" style="174" bestFit="1" customWidth="1"/>
    <col min="6175" max="6175" width="8" style="174" bestFit="1" customWidth="1"/>
    <col min="6176" max="6176" width="12" style="174" bestFit="1" customWidth="1"/>
    <col min="6177" max="6177" width="8" style="174" bestFit="1" customWidth="1"/>
    <col min="6178" max="6178" width="12" style="174" bestFit="1" customWidth="1"/>
    <col min="6179" max="6179" width="8" style="174" bestFit="1" customWidth="1"/>
    <col min="6180" max="6180" width="12" style="174" bestFit="1" customWidth="1"/>
    <col min="6181" max="6181" width="8" style="174" bestFit="1" customWidth="1"/>
    <col min="6182" max="6400" width="9.140625" style="174"/>
    <col min="6401" max="6401" width="50.7109375" style="174" bestFit="1" customWidth="1"/>
    <col min="6402" max="6402" width="12" style="174" bestFit="1" customWidth="1"/>
    <col min="6403" max="6403" width="8" style="174" bestFit="1" customWidth="1"/>
    <col min="6404" max="6404" width="12" style="174" bestFit="1" customWidth="1"/>
    <col min="6405" max="6405" width="8" style="174" bestFit="1" customWidth="1"/>
    <col min="6406" max="6406" width="12" style="174" bestFit="1" customWidth="1"/>
    <col min="6407" max="6407" width="8" style="174" bestFit="1" customWidth="1"/>
    <col min="6408" max="6408" width="12" style="174" bestFit="1" customWidth="1"/>
    <col min="6409" max="6409" width="8" style="174" bestFit="1" customWidth="1"/>
    <col min="6410" max="6410" width="12" style="174" bestFit="1" customWidth="1"/>
    <col min="6411" max="6411" width="8" style="174" bestFit="1" customWidth="1"/>
    <col min="6412" max="6412" width="12" style="174" bestFit="1" customWidth="1"/>
    <col min="6413" max="6413" width="9" style="174" bestFit="1" customWidth="1"/>
    <col min="6414" max="6414" width="12" style="174" bestFit="1" customWidth="1"/>
    <col min="6415" max="6415" width="8" style="174" bestFit="1" customWidth="1"/>
    <col min="6416" max="6416" width="12" style="174" bestFit="1" customWidth="1"/>
    <col min="6417" max="6417" width="8" style="174" bestFit="1" customWidth="1"/>
    <col min="6418" max="6418" width="12" style="174" bestFit="1" customWidth="1"/>
    <col min="6419" max="6419" width="8" style="174" bestFit="1" customWidth="1"/>
    <col min="6420" max="6420" width="12" style="174" bestFit="1" customWidth="1"/>
    <col min="6421" max="6421" width="8" style="174" bestFit="1" customWidth="1"/>
    <col min="6422" max="6422" width="12" style="174" bestFit="1" customWidth="1"/>
    <col min="6423" max="6423" width="8" style="174" bestFit="1" customWidth="1"/>
    <col min="6424" max="6424" width="12" style="174" bestFit="1" customWidth="1"/>
    <col min="6425" max="6425" width="8" style="174" bestFit="1" customWidth="1"/>
    <col min="6426" max="6426" width="12" style="174" bestFit="1" customWidth="1"/>
    <col min="6427" max="6427" width="8" style="174" bestFit="1" customWidth="1"/>
    <col min="6428" max="6428" width="12" style="174" bestFit="1" customWidth="1"/>
    <col min="6429" max="6429" width="8" style="174" bestFit="1" customWidth="1"/>
    <col min="6430" max="6430" width="12" style="174" bestFit="1" customWidth="1"/>
    <col min="6431" max="6431" width="8" style="174" bestFit="1" customWidth="1"/>
    <col min="6432" max="6432" width="12" style="174" bestFit="1" customWidth="1"/>
    <col min="6433" max="6433" width="8" style="174" bestFit="1" customWidth="1"/>
    <col min="6434" max="6434" width="12" style="174" bestFit="1" customWidth="1"/>
    <col min="6435" max="6435" width="8" style="174" bestFit="1" customWidth="1"/>
    <col min="6436" max="6436" width="12" style="174" bestFit="1" customWidth="1"/>
    <col min="6437" max="6437" width="8" style="174" bestFit="1" customWidth="1"/>
    <col min="6438" max="6656" width="9.140625" style="174"/>
    <col min="6657" max="6657" width="50.7109375" style="174" bestFit="1" customWidth="1"/>
    <col min="6658" max="6658" width="12" style="174" bestFit="1" customWidth="1"/>
    <col min="6659" max="6659" width="8" style="174" bestFit="1" customWidth="1"/>
    <col min="6660" max="6660" width="12" style="174" bestFit="1" customWidth="1"/>
    <col min="6661" max="6661" width="8" style="174" bestFit="1" customWidth="1"/>
    <col min="6662" max="6662" width="12" style="174" bestFit="1" customWidth="1"/>
    <col min="6663" max="6663" width="8" style="174" bestFit="1" customWidth="1"/>
    <col min="6664" max="6664" width="12" style="174" bestFit="1" customWidth="1"/>
    <col min="6665" max="6665" width="8" style="174" bestFit="1" customWidth="1"/>
    <col min="6666" max="6666" width="12" style="174" bestFit="1" customWidth="1"/>
    <col min="6667" max="6667" width="8" style="174" bestFit="1" customWidth="1"/>
    <col min="6668" max="6668" width="12" style="174" bestFit="1" customWidth="1"/>
    <col min="6669" max="6669" width="9" style="174" bestFit="1" customWidth="1"/>
    <col min="6670" max="6670" width="12" style="174" bestFit="1" customWidth="1"/>
    <col min="6671" max="6671" width="8" style="174" bestFit="1" customWidth="1"/>
    <col min="6672" max="6672" width="12" style="174" bestFit="1" customWidth="1"/>
    <col min="6673" max="6673" width="8" style="174" bestFit="1" customWidth="1"/>
    <col min="6674" max="6674" width="12" style="174" bestFit="1" customWidth="1"/>
    <col min="6675" max="6675" width="8" style="174" bestFit="1" customWidth="1"/>
    <col min="6676" max="6676" width="12" style="174" bestFit="1" customWidth="1"/>
    <col min="6677" max="6677" width="8" style="174" bestFit="1" customWidth="1"/>
    <col min="6678" max="6678" width="12" style="174" bestFit="1" customWidth="1"/>
    <col min="6679" max="6679" width="8" style="174" bestFit="1" customWidth="1"/>
    <col min="6680" max="6680" width="12" style="174" bestFit="1" customWidth="1"/>
    <col min="6681" max="6681" width="8" style="174" bestFit="1" customWidth="1"/>
    <col min="6682" max="6682" width="12" style="174" bestFit="1" customWidth="1"/>
    <col min="6683" max="6683" width="8" style="174" bestFit="1" customWidth="1"/>
    <col min="6684" max="6684" width="12" style="174" bestFit="1" customWidth="1"/>
    <col min="6685" max="6685" width="8" style="174" bestFit="1" customWidth="1"/>
    <col min="6686" max="6686" width="12" style="174" bestFit="1" customWidth="1"/>
    <col min="6687" max="6687" width="8" style="174" bestFit="1" customWidth="1"/>
    <col min="6688" max="6688" width="12" style="174" bestFit="1" customWidth="1"/>
    <col min="6689" max="6689" width="8" style="174" bestFit="1" customWidth="1"/>
    <col min="6690" max="6690" width="12" style="174" bestFit="1" customWidth="1"/>
    <col min="6691" max="6691" width="8" style="174" bestFit="1" customWidth="1"/>
    <col min="6692" max="6692" width="12" style="174" bestFit="1" customWidth="1"/>
    <col min="6693" max="6693" width="8" style="174" bestFit="1" customWidth="1"/>
    <col min="6694" max="6912" width="9.140625" style="174"/>
    <col min="6913" max="6913" width="50.7109375" style="174" bestFit="1" customWidth="1"/>
    <col min="6914" max="6914" width="12" style="174" bestFit="1" customWidth="1"/>
    <col min="6915" max="6915" width="8" style="174" bestFit="1" customWidth="1"/>
    <col min="6916" max="6916" width="12" style="174" bestFit="1" customWidth="1"/>
    <col min="6917" max="6917" width="8" style="174" bestFit="1" customWidth="1"/>
    <col min="6918" max="6918" width="12" style="174" bestFit="1" customWidth="1"/>
    <col min="6919" max="6919" width="8" style="174" bestFit="1" customWidth="1"/>
    <col min="6920" max="6920" width="12" style="174" bestFit="1" customWidth="1"/>
    <col min="6921" max="6921" width="8" style="174" bestFit="1" customWidth="1"/>
    <col min="6922" max="6922" width="12" style="174" bestFit="1" customWidth="1"/>
    <col min="6923" max="6923" width="8" style="174" bestFit="1" customWidth="1"/>
    <col min="6924" max="6924" width="12" style="174" bestFit="1" customWidth="1"/>
    <col min="6925" max="6925" width="9" style="174" bestFit="1" customWidth="1"/>
    <col min="6926" max="6926" width="12" style="174" bestFit="1" customWidth="1"/>
    <col min="6927" max="6927" width="8" style="174" bestFit="1" customWidth="1"/>
    <col min="6928" max="6928" width="12" style="174" bestFit="1" customWidth="1"/>
    <col min="6929" max="6929" width="8" style="174" bestFit="1" customWidth="1"/>
    <col min="6930" max="6930" width="12" style="174" bestFit="1" customWidth="1"/>
    <col min="6931" max="6931" width="8" style="174" bestFit="1" customWidth="1"/>
    <col min="6932" max="6932" width="12" style="174" bestFit="1" customWidth="1"/>
    <col min="6933" max="6933" width="8" style="174" bestFit="1" customWidth="1"/>
    <col min="6934" max="6934" width="12" style="174" bestFit="1" customWidth="1"/>
    <col min="6935" max="6935" width="8" style="174" bestFit="1" customWidth="1"/>
    <col min="6936" max="6936" width="12" style="174" bestFit="1" customWidth="1"/>
    <col min="6937" max="6937" width="8" style="174" bestFit="1" customWidth="1"/>
    <col min="6938" max="6938" width="12" style="174" bestFit="1" customWidth="1"/>
    <col min="6939" max="6939" width="8" style="174" bestFit="1" customWidth="1"/>
    <col min="6940" max="6940" width="12" style="174" bestFit="1" customWidth="1"/>
    <col min="6941" max="6941" width="8" style="174" bestFit="1" customWidth="1"/>
    <col min="6942" max="6942" width="12" style="174" bestFit="1" customWidth="1"/>
    <col min="6943" max="6943" width="8" style="174" bestFit="1" customWidth="1"/>
    <col min="6944" max="6944" width="12" style="174" bestFit="1" customWidth="1"/>
    <col min="6945" max="6945" width="8" style="174" bestFit="1" customWidth="1"/>
    <col min="6946" max="6946" width="12" style="174" bestFit="1" customWidth="1"/>
    <col min="6947" max="6947" width="8" style="174" bestFit="1" customWidth="1"/>
    <col min="6948" max="6948" width="12" style="174" bestFit="1" customWidth="1"/>
    <col min="6949" max="6949" width="8" style="174" bestFit="1" customWidth="1"/>
    <col min="6950" max="7168" width="9.140625" style="174"/>
    <col min="7169" max="7169" width="50.7109375" style="174" bestFit="1" customWidth="1"/>
    <col min="7170" max="7170" width="12" style="174" bestFit="1" customWidth="1"/>
    <col min="7171" max="7171" width="8" style="174" bestFit="1" customWidth="1"/>
    <col min="7172" max="7172" width="12" style="174" bestFit="1" customWidth="1"/>
    <col min="7173" max="7173" width="8" style="174" bestFit="1" customWidth="1"/>
    <col min="7174" max="7174" width="12" style="174" bestFit="1" customWidth="1"/>
    <col min="7175" max="7175" width="8" style="174" bestFit="1" customWidth="1"/>
    <col min="7176" max="7176" width="12" style="174" bestFit="1" customWidth="1"/>
    <col min="7177" max="7177" width="8" style="174" bestFit="1" customWidth="1"/>
    <col min="7178" max="7178" width="12" style="174" bestFit="1" customWidth="1"/>
    <col min="7179" max="7179" width="8" style="174" bestFit="1" customWidth="1"/>
    <col min="7180" max="7180" width="12" style="174" bestFit="1" customWidth="1"/>
    <col min="7181" max="7181" width="9" style="174" bestFit="1" customWidth="1"/>
    <col min="7182" max="7182" width="12" style="174" bestFit="1" customWidth="1"/>
    <col min="7183" max="7183" width="8" style="174" bestFit="1" customWidth="1"/>
    <col min="7184" max="7184" width="12" style="174" bestFit="1" customWidth="1"/>
    <col min="7185" max="7185" width="8" style="174" bestFit="1" customWidth="1"/>
    <col min="7186" max="7186" width="12" style="174" bestFit="1" customWidth="1"/>
    <col min="7187" max="7187" width="8" style="174" bestFit="1" customWidth="1"/>
    <col min="7188" max="7188" width="12" style="174" bestFit="1" customWidth="1"/>
    <col min="7189" max="7189" width="8" style="174" bestFit="1" customWidth="1"/>
    <col min="7190" max="7190" width="12" style="174" bestFit="1" customWidth="1"/>
    <col min="7191" max="7191" width="8" style="174" bestFit="1" customWidth="1"/>
    <col min="7192" max="7192" width="12" style="174" bestFit="1" customWidth="1"/>
    <col min="7193" max="7193" width="8" style="174" bestFit="1" customWidth="1"/>
    <col min="7194" max="7194" width="12" style="174" bestFit="1" customWidth="1"/>
    <col min="7195" max="7195" width="8" style="174" bestFit="1" customWidth="1"/>
    <col min="7196" max="7196" width="12" style="174" bestFit="1" customWidth="1"/>
    <col min="7197" max="7197" width="8" style="174" bestFit="1" customWidth="1"/>
    <col min="7198" max="7198" width="12" style="174" bestFit="1" customWidth="1"/>
    <col min="7199" max="7199" width="8" style="174" bestFit="1" customWidth="1"/>
    <col min="7200" max="7200" width="12" style="174" bestFit="1" customWidth="1"/>
    <col min="7201" max="7201" width="8" style="174" bestFit="1" customWidth="1"/>
    <col min="7202" max="7202" width="12" style="174" bestFit="1" customWidth="1"/>
    <col min="7203" max="7203" width="8" style="174" bestFit="1" customWidth="1"/>
    <col min="7204" max="7204" width="12" style="174" bestFit="1" customWidth="1"/>
    <col min="7205" max="7205" width="8" style="174" bestFit="1" customWidth="1"/>
    <col min="7206" max="7424" width="9.140625" style="174"/>
    <col min="7425" max="7425" width="50.7109375" style="174" bestFit="1" customWidth="1"/>
    <col min="7426" max="7426" width="12" style="174" bestFit="1" customWidth="1"/>
    <col min="7427" max="7427" width="8" style="174" bestFit="1" customWidth="1"/>
    <col min="7428" max="7428" width="12" style="174" bestFit="1" customWidth="1"/>
    <col min="7429" max="7429" width="8" style="174" bestFit="1" customWidth="1"/>
    <col min="7430" max="7430" width="12" style="174" bestFit="1" customWidth="1"/>
    <col min="7431" max="7431" width="8" style="174" bestFit="1" customWidth="1"/>
    <col min="7432" max="7432" width="12" style="174" bestFit="1" customWidth="1"/>
    <col min="7433" max="7433" width="8" style="174" bestFit="1" customWidth="1"/>
    <col min="7434" max="7434" width="12" style="174" bestFit="1" customWidth="1"/>
    <col min="7435" max="7435" width="8" style="174" bestFit="1" customWidth="1"/>
    <col min="7436" max="7436" width="12" style="174" bestFit="1" customWidth="1"/>
    <col min="7437" max="7437" width="9" style="174" bestFit="1" customWidth="1"/>
    <col min="7438" max="7438" width="12" style="174" bestFit="1" customWidth="1"/>
    <col min="7439" max="7439" width="8" style="174" bestFit="1" customWidth="1"/>
    <col min="7440" max="7440" width="12" style="174" bestFit="1" customWidth="1"/>
    <col min="7441" max="7441" width="8" style="174" bestFit="1" customWidth="1"/>
    <col min="7442" max="7442" width="12" style="174" bestFit="1" customWidth="1"/>
    <col min="7443" max="7443" width="8" style="174" bestFit="1" customWidth="1"/>
    <col min="7444" max="7444" width="12" style="174" bestFit="1" customWidth="1"/>
    <col min="7445" max="7445" width="8" style="174" bestFit="1" customWidth="1"/>
    <col min="7446" max="7446" width="12" style="174" bestFit="1" customWidth="1"/>
    <col min="7447" max="7447" width="8" style="174" bestFit="1" customWidth="1"/>
    <col min="7448" max="7448" width="12" style="174" bestFit="1" customWidth="1"/>
    <col min="7449" max="7449" width="8" style="174" bestFit="1" customWidth="1"/>
    <col min="7450" max="7450" width="12" style="174" bestFit="1" customWidth="1"/>
    <col min="7451" max="7451" width="8" style="174" bestFit="1" customWidth="1"/>
    <col min="7452" max="7452" width="12" style="174" bestFit="1" customWidth="1"/>
    <col min="7453" max="7453" width="8" style="174" bestFit="1" customWidth="1"/>
    <col min="7454" max="7454" width="12" style="174" bestFit="1" customWidth="1"/>
    <col min="7455" max="7455" width="8" style="174" bestFit="1" customWidth="1"/>
    <col min="7456" max="7456" width="12" style="174" bestFit="1" customWidth="1"/>
    <col min="7457" max="7457" width="8" style="174" bestFit="1" customWidth="1"/>
    <col min="7458" max="7458" width="12" style="174" bestFit="1" customWidth="1"/>
    <col min="7459" max="7459" width="8" style="174" bestFit="1" customWidth="1"/>
    <col min="7460" max="7460" width="12" style="174" bestFit="1" customWidth="1"/>
    <col min="7461" max="7461" width="8" style="174" bestFit="1" customWidth="1"/>
    <col min="7462" max="7680" width="9.140625" style="174"/>
    <col min="7681" max="7681" width="50.7109375" style="174" bestFit="1" customWidth="1"/>
    <col min="7682" max="7682" width="12" style="174" bestFit="1" customWidth="1"/>
    <col min="7683" max="7683" width="8" style="174" bestFit="1" customWidth="1"/>
    <col min="7684" max="7684" width="12" style="174" bestFit="1" customWidth="1"/>
    <col min="7685" max="7685" width="8" style="174" bestFit="1" customWidth="1"/>
    <col min="7686" max="7686" width="12" style="174" bestFit="1" customWidth="1"/>
    <col min="7687" max="7687" width="8" style="174" bestFit="1" customWidth="1"/>
    <col min="7688" max="7688" width="12" style="174" bestFit="1" customWidth="1"/>
    <col min="7689" max="7689" width="8" style="174" bestFit="1" customWidth="1"/>
    <col min="7690" max="7690" width="12" style="174" bestFit="1" customWidth="1"/>
    <col min="7691" max="7691" width="8" style="174" bestFit="1" customWidth="1"/>
    <col min="7692" max="7692" width="12" style="174" bestFit="1" customWidth="1"/>
    <col min="7693" max="7693" width="9" style="174" bestFit="1" customWidth="1"/>
    <col min="7694" max="7694" width="12" style="174" bestFit="1" customWidth="1"/>
    <col min="7695" max="7695" width="8" style="174" bestFit="1" customWidth="1"/>
    <col min="7696" max="7696" width="12" style="174" bestFit="1" customWidth="1"/>
    <col min="7697" max="7697" width="8" style="174" bestFit="1" customWidth="1"/>
    <col min="7698" max="7698" width="12" style="174" bestFit="1" customWidth="1"/>
    <col min="7699" max="7699" width="8" style="174" bestFit="1" customWidth="1"/>
    <col min="7700" max="7700" width="12" style="174" bestFit="1" customWidth="1"/>
    <col min="7701" max="7701" width="8" style="174" bestFit="1" customWidth="1"/>
    <col min="7702" max="7702" width="12" style="174" bestFit="1" customWidth="1"/>
    <col min="7703" max="7703" width="8" style="174" bestFit="1" customWidth="1"/>
    <col min="7704" max="7704" width="12" style="174" bestFit="1" customWidth="1"/>
    <col min="7705" max="7705" width="8" style="174" bestFit="1" customWidth="1"/>
    <col min="7706" max="7706" width="12" style="174" bestFit="1" customWidth="1"/>
    <col min="7707" max="7707" width="8" style="174" bestFit="1" customWidth="1"/>
    <col min="7708" max="7708" width="12" style="174" bestFit="1" customWidth="1"/>
    <col min="7709" max="7709" width="8" style="174" bestFit="1" customWidth="1"/>
    <col min="7710" max="7710" width="12" style="174" bestFit="1" customWidth="1"/>
    <col min="7711" max="7711" width="8" style="174" bestFit="1" customWidth="1"/>
    <col min="7712" max="7712" width="12" style="174" bestFit="1" customWidth="1"/>
    <col min="7713" max="7713" width="8" style="174" bestFit="1" customWidth="1"/>
    <col min="7714" max="7714" width="12" style="174" bestFit="1" customWidth="1"/>
    <col min="7715" max="7715" width="8" style="174" bestFit="1" customWidth="1"/>
    <col min="7716" max="7716" width="12" style="174" bestFit="1" customWidth="1"/>
    <col min="7717" max="7717" width="8" style="174" bestFit="1" customWidth="1"/>
    <col min="7718" max="7936" width="9.140625" style="174"/>
    <col min="7937" max="7937" width="50.7109375" style="174" bestFit="1" customWidth="1"/>
    <col min="7938" max="7938" width="12" style="174" bestFit="1" customWidth="1"/>
    <col min="7939" max="7939" width="8" style="174" bestFit="1" customWidth="1"/>
    <col min="7940" max="7940" width="12" style="174" bestFit="1" customWidth="1"/>
    <col min="7941" max="7941" width="8" style="174" bestFit="1" customWidth="1"/>
    <col min="7942" max="7942" width="12" style="174" bestFit="1" customWidth="1"/>
    <col min="7943" max="7943" width="8" style="174" bestFit="1" customWidth="1"/>
    <col min="7944" max="7944" width="12" style="174" bestFit="1" customWidth="1"/>
    <col min="7945" max="7945" width="8" style="174" bestFit="1" customWidth="1"/>
    <col min="7946" max="7946" width="12" style="174" bestFit="1" customWidth="1"/>
    <col min="7947" max="7947" width="8" style="174" bestFit="1" customWidth="1"/>
    <col min="7948" max="7948" width="12" style="174" bestFit="1" customWidth="1"/>
    <col min="7949" max="7949" width="9" style="174" bestFit="1" customWidth="1"/>
    <col min="7950" max="7950" width="12" style="174" bestFit="1" customWidth="1"/>
    <col min="7951" max="7951" width="8" style="174" bestFit="1" customWidth="1"/>
    <col min="7952" max="7952" width="12" style="174" bestFit="1" customWidth="1"/>
    <col min="7953" max="7953" width="8" style="174" bestFit="1" customWidth="1"/>
    <col min="7954" max="7954" width="12" style="174" bestFit="1" customWidth="1"/>
    <col min="7955" max="7955" width="8" style="174" bestFit="1" customWidth="1"/>
    <col min="7956" max="7956" width="12" style="174" bestFit="1" customWidth="1"/>
    <col min="7957" max="7957" width="8" style="174" bestFit="1" customWidth="1"/>
    <col min="7958" max="7958" width="12" style="174" bestFit="1" customWidth="1"/>
    <col min="7959" max="7959" width="8" style="174" bestFit="1" customWidth="1"/>
    <col min="7960" max="7960" width="12" style="174" bestFit="1" customWidth="1"/>
    <col min="7961" max="7961" width="8" style="174" bestFit="1" customWidth="1"/>
    <col min="7962" max="7962" width="12" style="174" bestFit="1" customWidth="1"/>
    <col min="7963" max="7963" width="8" style="174" bestFit="1" customWidth="1"/>
    <col min="7964" max="7964" width="12" style="174" bestFit="1" customWidth="1"/>
    <col min="7965" max="7965" width="8" style="174" bestFit="1" customWidth="1"/>
    <col min="7966" max="7966" width="12" style="174" bestFit="1" customWidth="1"/>
    <col min="7967" max="7967" width="8" style="174" bestFit="1" customWidth="1"/>
    <col min="7968" max="7968" width="12" style="174" bestFit="1" customWidth="1"/>
    <col min="7969" max="7969" width="8" style="174" bestFit="1" customWidth="1"/>
    <col min="7970" max="7970" width="12" style="174" bestFit="1" customWidth="1"/>
    <col min="7971" max="7971" width="8" style="174" bestFit="1" customWidth="1"/>
    <col min="7972" max="7972" width="12" style="174" bestFit="1" customWidth="1"/>
    <col min="7973" max="7973" width="8" style="174" bestFit="1" customWidth="1"/>
    <col min="7974" max="8192" width="9.140625" style="174"/>
    <col min="8193" max="8193" width="50.7109375" style="174" bestFit="1" customWidth="1"/>
    <col min="8194" max="8194" width="12" style="174" bestFit="1" customWidth="1"/>
    <col min="8195" max="8195" width="8" style="174" bestFit="1" customWidth="1"/>
    <col min="8196" max="8196" width="12" style="174" bestFit="1" customWidth="1"/>
    <col min="8197" max="8197" width="8" style="174" bestFit="1" customWidth="1"/>
    <col min="8198" max="8198" width="12" style="174" bestFit="1" customWidth="1"/>
    <col min="8199" max="8199" width="8" style="174" bestFit="1" customWidth="1"/>
    <col min="8200" max="8200" width="12" style="174" bestFit="1" customWidth="1"/>
    <col min="8201" max="8201" width="8" style="174" bestFit="1" customWidth="1"/>
    <col min="8202" max="8202" width="12" style="174" bestFit="1" customWidth="1"/>
    <col min="8203" max="8203" width="8" style="174" bestFit="1" customWidth="1"/>
    <col min="8204" max="8204" width="12" style="174" bestFit="1" customWidth="1"/>
    <col min="8205" max="8205" width="9" style="174" bestFit="1" customWidth="1"/>
    <col min="8206" max="8206" width="12" style="174" bestFit="1" customWidth="1"/>
    <col min="8207" max="8207" width="8" style="174" bestFit="1" customWidth="1"/>
    <col min="8208" max="8208" width="12" style="174" bestFit="1" customWidth="1"/>
    <col min="8209" max="8209" width="8" style="174" bestFit="1" customWidth="1"/>
    <col min="8210" max="8210" width="12" style="174" bestFit="1" customWidth="1"/>
    <col min="8211" max="8211" width="8" style="174" bestFit="1" customWidth="1"/>
    <col min="8212" max="8212" width="12" style="174" bestFit="1" customWidth="1"/>
    <col min="8213" max="8213" width="8" style="174" bestFit="1" customWidth="1"/>
    <col min="8214" max="8214" width="12" style="174" bestFit="1" customWidth="1"/>
    <col min="8215" max="8215" width="8" style="174" bestFit="1" customWidth="1"/>
    <col min="8216" max="8216" width="12" style="174" bestFit="1" customWidth="1"/>
    <col min="8217" max="8217" width="8" style="174" bestFit="1" customWidth="1"/>
    <col min="8218" max="8218" width="12" style="174" bestFit="1" customWidth="1"/>
    <col min="8219" max="8219" width="8" style="174" bestFit="1" customWidth="1"/>
    <col min="8220" max="8220" width="12" style="174" bestFit="1" customWidth="1"/>
    <col min="8221" max="8221" width="8" style="174" bestFit="1" customWidth="1"/>
    <col min="8222" max="8222" width="12" style="174" bestFit="1" customWidth="1"/>
    <col min="8223" max="8223" width="8" style="174" bestFit="1" customWidth="1"/>
    <col min="8224" max="8224" width="12" style="174" bestFit="1" customWidth="1"/>
    <col min="8225" max="8225" width="8" style="174" bestFit="1" customWidth="1"/>
    <col min="8226" max="8226" width="12" style="174" bestFit="1" customWidth="1"/>
    <col min="8227" max="8227" width="8" style="174" bestFit="1" customWidth="1"/>
    <col min="8228" max="8228" width="12" style="174" bestFit="1" customWidth="1"/>
    <col min="8229" max="8229" width="8" style="174" bestFit="1" customWidth="1"/>
    <col min="8230" max="8448" width="9.140625" style="174"/>
    <col min="8449" max="8449" width="50.7109375" style="174" bestFit="1" customWidth="1"/>
    <col min="8450" max="8450" width="12" style="174" bestFit="1" customWidth="1"/>
    <col min="8451" max="8451" width="8" style="174" bestFit="1" customWidth="1"/>
    <col min="8452" max="8452" width="12" style="174" bestFit="1" customWidth="1"/>
    <col min="8453" max="8453" width="8" style="174" bestFit="1" customWidth="1"/>
    <col min="8454" max="8454" width="12" style="174" bestFit="1" customWidth="1"/>
    <col min="8455" max="8455" width="8" style="174" bestFit="1" customWidth="1"/>
    <col min="8456" max="8456" width="12" style="174" bestFit="1" customWidth="1"/>
    <col min="8457" max="8457" width="8" style="174" bestFit="1" customWidth="1"/>
    <col min="8458" max="8458" width="12" style="174" bestFit="1" customWidth="1"/>
    <col min="8459" max="8459" width="8" style="174" bestFit="1" customWidth="1"/>
    <col min="8460" max="8460" width="12" style="174" bestFit="1" customWidth="1"/>
    <col min="8461" max="8461" width="9" style="174" bestFit="1" customWidth="1"/>
    <col min="8462" max="8462" width="12" style="174" bestFit="1" customWidth="1"/>
    <col min="8463" max="8463" width="8" style="174" bestFit="1" customWidth="1"/>
    <col min="8464" max="8464" width="12" style="174" bestFit="1" customWidth="1"/>
    <col min="8465" max="8465" width="8" style="174" bestFit="1" customWidth="1"/>
    <col min="8466" max="8466" width="12" style="174" bestFit="1" customWidth="1"/>
    <col min="8467" max="8467" width="8" style="174" bestFit="1" customWidth="1"/>
    <col min="8468" max="8468" width="12" style="174" bestFit="1" customWidth="1"/>
    <col min="8469" max="8469" width="8" style="174" bestFit="1" customWidth="1"/>
    <col min="8470" max="8470" width="12" style="174" bestFit="1" customWidth="1"/>
    <col min="8471" max="8471" width="8" style="174" bestFit="1" customWidth="1"/>
    <col min="8472" max="8472" width="12" style="174" bestFit="1" customWidth="1"/>
    <col min="8473" max="8473" width="8" style="174" bestFit="1" customWidth="1"/>
    <col min="8474" max="8474" width="12" style="174" bestFit="1" customWidth="1"/>
    <col min="8475" max="8475" width="8" style="174" bestFit="1" customWidth="1"/>
    <col min="8476" max="8476" width="12" style="174" bestFit="1" customWidth="1"/>
    <col min="8477" max="8477" width="8" style="174" bestFit="1" customWidth="1"/>
    <col min="8478" max="8478" width="12" style="174" bestFit="1" customWidth="1"/>
    <col min="8479" max="8479" width="8" style="174" bestFit="1" customWidth="1"/>
    <col min="8480" max="8480" width="12" style="174" bestFit="1" customWidth="1"/>
    <col min="8481" max="8481" width="8" style="174" bestFit="1" customWidth="1"/>
    <col min="8482" max="8482" width="12" style="174" bestFit="1" customWidth="1"/>
    <col min="8483" max="8483" width="8" style="174" bestFit="1" customWidth="1"/>
    <col min="8484" max="8484" width="12" style="174" bestFit="1" customWidth="1"/>
    <col min="8485" max="8485" width="8" style="174" bestFit="1" customWidth="1"/>
    <col min="8486" max="8704" width="9.140625" style="174"/>
    <col min="8705" max="8705" width="50.7109375" style="174" bestFit="1" customWidth="1"/>
    <col min="8706" max="8706" width="12" style="174" bestFit="1" customWidth="1"/>
    <col min="8707" max="8707" width="8" style="174" bestFit="1" customWidth="1"/>
    <col min="8708" max="8708" width="12" style="174" bestFit="1" customWidth="1"/>
    <col min="8709" max="8709" width="8" style="174" bestFit="1" customWidth="1"/>
    <col min="8710" max="8710" width="12" style="174" bestFit="1" customWidth="1"/>
    <col min="8711" max="8711" width="8" style="174" bestFit="1" customWidth="1"/>
    <col min="8712" max="8712" width="12" style="174" bestFit="1" customWidth="1"/>
    <col min="8713" max="8713" width="8" style="174" bestFit="1" customWidth="1"/>
    <col min="8714" max="8714" width="12" style="174" bestFit="1" customWidth="1"/>
    <col min="8715" max="8715" width="8" style="174" bestFit="1" customWidth="1"/>
    <col min="8716" max="8716" width="12" style="174" bestFit="1" customWidth="1"/>
    <col min="8717" max="8717" width="9" style="174" bestFit="1" customWidth="1"/>
    <col min="8718" max="8718" width="12" style="174" bestFit="1" customWidth="1"/>
    <col min="8719" max="8719" width="8" style="174" bestFit="1" customWidth="1"/>
    <col min="8720" max="8720" width="12" style="174" bestFit="1" customWidth="1"/>
    <col min="8721" max="8721" width="8" style="174" bestFit="1" customWidth="1"/>
    <col min="8722" max="8722" width="12" style="174" bestFit="1" customWidth="1"/>
    <col min="8723" max="8723" width="8" style="174" bestFit="1" customWidth="1"/>
    <col min="8724" max="8724" width="12" style="174" bestFit="1" customWidth="1"/>
    <col min="8725" max="8725" width="8" style="174" bestFit="1" customWidth="1"/>
    <col min="8726" max="8726" width="12" style="174" bestFit="1" customWidth="1"/>
    <col min="8727" max="8727" width="8" style="174" bestFit="1" customWidth="1"/>
    <col min="8728" max="8728" width="12" style="174" bestFit="1" customWidth="1"/>
    <col min="8729" max="8729" width="8" style="174" bestFit="1" customWidth="1"/>
    <col min="8730" max="8730" width="12" style="174" bestFit="1" customWidth="1"/>
    <col min="8731" max="8731" width="8" style="174" bestFit="1" customWidth="1"/>
    <col min="8732" max="8732" width="12" style="174" bestFit="1" customWidth="1"/>
    <col min="8733" max="8733" width="8" style="174" bestFit="1" customWidth="1"/>
    <col min="8734" max="8734" width="12" style="174" bestFit="1" customWidth="1"/>
    <col min="8735" max="8735" width="8" style="174" bestFit="1" customWidth="1"/>
    <col min="8736" max="8736" width="12" style="174" bestFit="1" customWidth="1"/>
    <col min="8737" max="8737" width="8" style="174" bestFit="1" customWidth="1"/>
    <col min="8738" max="8738" width="12" style="174" bestFit="1" customWidth="1"/>
    <col min="8739" max="8739" width="8" style="174" bestFit="1" customWidth="1"/>
    <col min="8740" max="8740" width="12" style="174" bestFit="1" customWidth="1"/>
    <col min="8741" max="8741" width="8" style="174" bestFit="1" customWidth="1"/>
    <col min="8742" max="8960" width="9.140625" style="174"/>
    <col min="8961" max="8961" width="50.7109375" style="174" bestFit="1" customWidth="1"/>
    <col min="8962" max="8962" width="12" style="174" bestFit="1" customWidth="1"/>
    <col min="8963" max="8963" width="8" style="174" bestFit="1" customWidth="1"/>
    <col min="8964" max="8964" width="12" style="174" bestFit="1" customWidth="1"/>
    <col min="8965" max="8965" width="8" style="174" bestFit="1" customWidth="1"/>
    <col min="8966" max="8966" width="12" style="174" bestFit="1" customWidth="1"/>
    <col min="8967" max="8967" width="8" style="174" bestFit="1" customWidth="1"/>
    <col min="8968" max="8968" width="12" style="174" bestFit="1" customWidth="1"/>
    <col min="8969" max="8969" width="8" style="174" bestFit="1" customWidth="1"/>
    <col min="8970" max="8970" width="12" style="174" bestFit="1" customWidth="1"/>
    <col min="8971" max="8971" width="8" style="174" bestFit="1" customWidth="1"/>
    <col min="8972" max="8972" width="12" style="174" bestFit="1" customWidth="1"/>
    <col min="8973" max="8973" width="9" style="174" bestFit="1" customWidth="1"/>
    <col min="8974" max="8974" width="12" style="174" bestFit="1" customWidth="1"/>
    <col min="8975" max="8975" width="8" style="174" bestFit="1" customWidth="1"/>
    <col min="8976" max="8976" width="12" style="174" bestFit="1" customWidth="1"/>
    <col min="8977" max="8977" width="8" style="174" bestFit="1" customWidth="1"/>
    <col min="8978" max="8978" width="12" style="174" bestFit="1" customWidth="1"/>
    <col min="8979" max="8979" width="8" style="174" bestFit="1" customWidth="1"/>
    <col min="8980" max="8980" width="12" style="174" bestFit="1" customWidth="1"/>
    <col min="8981" max="8981" width="8" style="174" bestFit="1" customWidth="1"/>
    <col min="8982" max="8982" width="12" style="174" bestFit="1" customWidth="1"/>
    <col min="8983" max="8983" width="8" style="174" bestFit="1" customWidth="1"/>
    <col min="8984" max="8984" width="12" style="174" bestFit="1" customWidth="1"/>
    <col min="8985" max="8985" width="8" style="174" bestFit="1" customWidth="1"/>
    <col min="8986" max="8986" width="12" style="174" bestFit="1" customWidth="1"/>
    <col min="8987" max="8987" width="8" style="174" bestFit="1" customWidth="1"/>
    <col min="8988" max="8988" width="12" style="174" bestFit="1" customWidth="1"/>
    <col min="8989" max="8989" width="8" style="174" bestFit="1" customWidth="1"/>
    <col min="8990" max="8990" width="12" style="174" bestFit="1" customWidth="1"/>
    <col min="8991" max="8991" width="8" style="174" bestFit="1" customWidth="1"/>
    <col min="8992" max="8992" width="12" style="174" bestFit="1" customWidth="1"/>
    <col min="8993" max="8993" width="8" style="174" bestFit="1" customWidth="1"/>
    <col min="8994" max="8994" width="12" style="174" bestFit="1" customWidth="1"/>
    <col min="8995" max="8995" width="8" style="174" bestFit="1" customWidth="1"/>
    <col min="8996" max="8996" width="12" style="174" bestFit="1" customWidth="1"/>
    <col min="8997" max="8997" width="8" style="174" bestFit="1" customWidth="1"/>
    <col min="8998" max="9216" width="9.140625" style="174"/>
    <col min="9217" max="9217" width="50.7109375" style="174" bestFit="1" customWidth="1"/>
    <col min="9218" max="9218" width="12" style="174" bestFit="1" customWidth="1"/>
    <col min="9219" max="9219" width="8" style="174" bestFit="1" customWidth="1"/>
    <col min="9220" max="9220" width="12" style="174" bestFit="1" customWidth="1"/>
    <col min="9221" max="9221" width="8" style="174" bestFit="1" customWidth="1"/>
    <col min="9222" max="9222" width="12" style="174" bestFit="1" customWidth="1"/>
    <col min="9223" max="9223" width="8" style="174" bestFit="1" customWidth="1"/>
    <col min="9224" max="9224" width="12" style="174" bestFit="1" customWidth="1"/>
    <col min="9225" max="9225" width="8" style="174" bestFit="1" customWidth="1"/>
    <col min="9226" max="9226" width="12" style="174" bestFit="1" customWidth="1"/>
    <col min="9227" max="9227" width="8" style="174" bestFit="1" customWidth="1"/>
    <col min="9228" max="9228" width="12" style="174" bestFit="1" customWidth="1"/>
    <col min="9229" max="9229" width="9" style="174" bestFit="1" customWidth="1"/>
    <col min="9230" max="9230" width="12" style="174" bestFit="1" customWidth="1"/>
    <col min="9231" max="9231" width="8" style="174" bestFit="1" customWidth="1"/>
    <col min="9232" max="9232" width="12" style="174" bestFit="1" customWidth="1"/>
    <col min="9233" max="9233" width="8" style="174" bestFit="1" customWidth="1"/>
    <col min="9234" max="9234" width="12" style="174" bestFit="1" customWidth="1"/>
    <col min="9235" max="9235" width="8" style="174" bestFit="1" customWidth="1"/>
    <col min="9236" max="9236" width="12" style="174" bestFit="1" customWidth="1"/>
    <col min="9237" max="9237" width="8" style="174" bestFit="1" customWidth="1"/>
    <col min="9238" max="9238" width="12" style="174" bestFit="1" customWidth="1"/>
    <col min="9239" max="9239" width="8" style="174" bestFit="1" customWidth="1"/>
    <col min="9240" max="9240" width="12" style="174" bestFit="1" customWidth="1"/>
    <col min="9241" max="9241" width="8" style="174" bestFit="1" customWidth="1"/>
    <col min="9242" max="9242" width="12" style="174" bestFit="1" customWidth="1"/>
    <col min="9243" max="9243" width="8" style="174" bestFit="1" customWidth="1"/>
    <col min="9244" max="9244" width="12" style="174" bestFit="1" customWidth="1"/>
    <col min="9245" max="9245" width="8" style="174" bestFit="1" customWidth="1"/>
    <col min="9246" max="9246" width="12" style="174" bestFit="1" customWidth="1"/>
    <col min="9247" max="9247" width="8" style="174" bestFit="1" customWidth="1"/>
    <col min="9248" max="9248" width="12" style="174" bestFit="1" customWidth="1"/>
    <col min="9249" max="9249" width="8" style="174" bestFit="1" customWidth="1"/>
    <col min="9250" max="9250" width="12" style="174" bestFit="1" customWidth="1"/>
    <col min="9251" max="9251" width="8" style="174" bestFit="1" customWidth="1"/>
    <col min="9252" max="9252" width="12" style="174" bestFit="1" customWidth="1"/>
    <col min="9253" max="9253" width="8" style="174" bestFit="1" customWidth="1"/>
    <col min="9254" max="9472" width="9.140625" style="174"/>
    <col min="9473" max="9473" width="50.7109375" style="174" bestFit="1" customWidth="1"/>
    <col min="9474" max="9474" width="12" style="174" bestFit="1" customWidth="1"/>
    <col min="9475" max="9475" width="8" style="174" bestFit="1" customWidth="1"/>
    <col min="9476" max="9476" width="12" style="174" bestFit="1" customWidth="1"/>
    <col min="9477" max="9477" width="8" style="174" bestFit="1" customWidth="1"/>
    <col min="9478" max="9478" width="12" style="174" bestFit="1" customWidth="1"/>
    <col min="9479" max="9479" width="8" style="174" bestFit="1" customWidth="1"/>
    <col min="9480" max="9480" width="12" style="174" bestFit="1" customWidth="1"/>
    <col min="9481" max="9481" width="8" style="174" bestFit="1" customWidth="1"/>
    <col min="9482" max="9482" width="12" style="174" bestFit="1" customWidth="1"/>
    <col min="9483" max="9483" width="8" style="174" bestFit="1" customWidth="1"/>
    <col min="9484" max="9484" width="12" style="174" bestFit="1" customWidth="1"/>
    <col min="9485" max="9485" width="9" style="174" bestFit="1" customWidth="1"/>
    <col min="9486" max="9486" width="12" style="174" bestFit="1" customWidth="1"/>
    <col min="9487" max="9487" width="8" style="174" bestFit="1" customWidth="1"/>
    <col min="9488" max="9488" width="12" style="174" bestFit="1" customWidth="1"/>
    <col min="9489" max="9489" width="8" style="174" bestFit="1" customWidth="1"/>
    <col min="9490" max="9490" width="12" style="174" bestFit="1" customWidth="1"/>
    <col min="9491" max="9491" width="8" style="174" bestFit="1" customWidth="1"/>
    <col min="9492" max="9492" width="12" style="174" bestFit="1" customWidth="1"/>
    <col min="9493" max="9493" width="8" style="174" bestFit="1" customWidth="1"/>
    <col min="9494" max="9494" width="12" style="174" bestFit="1" customWidth="1"/>
    <col min="9495" max="9495" width="8" style="174" bestFit="1" customWidth="1"/>
    <col min="9496" max="9496" width="12" style="174" bestFit="1" customWidth="1"/>
    <col min="9497" max="9497" width="8" style="174" bestFit="1" customWidth="1"/>
    <col min="9498" max="9498" width="12" style="174" bestFit="1" customWidth="1"/>
    <col min="9499" max="9499" width="8" style="174" bestFit="1" customWidth="1"/>
    <col min="9500" max="9500" width="12" style="174" bestFit="1" customWidth="1"/>
    <col min="9501" max="9501" width="8" style="174" bestFit="1" customWidth="1"/>
    <col min="9502" max="9502" width="12" style="174" bestFit="1" customWidth="1"/>
    <col min="9503" max="9503" width="8" style="174" bestFit="1" customWidth="1"/>
    <col min="9504" max="9504" width="12" style="174" bestFit="1" customWidth="1"/>
    <col min="9505" max="9505" width="8" style="174" bestFit="1" customWidth="1"/>
    <col min="9506" max="9506" width="12" style="174" bestFit="1" customWidth="1"/>
    <col min="9507" max="9507" width="8" style="174" bestFit="1" customWidth="1"/>
    <col min="9508" max="9508" width="12" style="174" bestFit="1" customWidth="1"/>
    <col min="9509" max="9509" width="8" style="174" bestFit="1" customWidth="1"/>
    <col min="9510" max="9728" width="9.140625" style="174"/>
    <col min="9729" max="9729" width="50.7109375" style="174" bestFit="1" customWidth="1"/>
    <col min="9730" max="9730" width="12" style="174" bestFit="1" customWidth="1"/>
    <col min="9731" max="9731" width="8" style="174" bestFit="1" customWidth="1"/>
    <col min="9732" max="9732" width="12" style="174" bestFit="1" customWidth="1"/>
    <col min="9733" max="9733" width="8" style="174" bestFit="1" customWidth="1"/>
    <col min="9734" max="9734" width="12" style="174" bestFit="1" customWidth="1"/>
    <col min="9735" max="9735" width="8" style="174" bestFit="1" customWidth="1"/>
    <col min="9736" max="9736" width="12" style="174" bestFit="1" customWidth="1"/>
    <col min="9737" max="9737" width="8" style="174" bestFit="1" customWidth="1"/>
    <col min="9738" max="9738" width="12" style="174" bestFit="1" customWidth="1"/>
    <col min="9739" max="9739" width="8" style="174" bestFit="1" customWidth="1"/>
    <col min="9740" max="9740" width="12" style="174" bestFit="1" customWidth="1"/>
    <col min="9741" max="9741" width="9" style="174" bestFit="1" customWidth="1"/>
    <col min="9742" max="9742" width="12" style="174" bestFit="1" customWidth="1"/>
    <col min="9743" max="9743" width="8" style="174" bestFit="1" customWidth="1"/>
    <col min="9744" max="9744" width="12" style="174" bestFit="1" customWidth="1"/>
    <col min="9745" max="9745" width="8" style="174" bestFit="1" customWidth="1"/>
    <col min="9746" max="9746" width="12" style="174" bestFit="1" customWidth="1"/>
    <col min="9747" max="9747" width="8" style="174" bestFit="1" customWidth="1"/>
    <col min="9748" max="9748" width="12" style="174" bestFit="1" customWidth="1"/>
    <col min="9749" max="9749" width="8" style="174" bestFit="1" customWidth="1"/>
    <col min="9750" max="9750" width="12" style="174" bestFit="1" customWidth="1"/>
    <col min="9751" max="9751" width="8" style="174" bestFit="1" customWidth="1"/>
    <col min="9752" max="9752" width="12" style="174" bestFit="1" customWidth="1"/>
    <col min="9753" max="9753" width="8" style="174" bestFit="1" customWidth="1"/>
    <col min="9754" max="9754" width="12" style="174" bestFit="1" customWidth="1"/>
    <col min="9755" max="9755" width="8" style="174" bestFit="1" customWidth="1"/>
    <col min="9756" max="9756" width="12" style="174" bestFit="1" customWidth="1"/>
    <col min="9757" max="9757" width="8" style="174" bestFit="1" customWidth="1"/>
    <col min="9758" max="9758" width="12" style="174" bestFit="1" customWidth="1"/>
    <col min="9759" max="9759" width="8" style="174" bestFit="1" customWidth="1"/>
    <col min="9760" max="9760" width="12" style="174" bestFit="1" customWidth="1"/>
    <col min="9761" max="9761" width="8" style="174" bestFit="1" customWidth="1"/>
    <col min="9762" max="9762" width="12" style="174" bestFit="1" customWidth="1"/>
    <col min="9763" max="9763" width="8" style="174" bestFit="1" customWidth="1"/>
    <col min="9764" max="9764" width="12" style="174" bestFit="1" customWidth="1"/>
    <col min="9765" max="9765" width="8" style="174" bestFit="1" customWidth="1"/>
    <col min="9766" max="9984" width="9.140625" style="174"/>
    <col min="9985" max="9985" width="50.7109375" style="174" bestFit="1" customWidth="1"/>
    <col min="9986" max="9986" width="12" style="174" bestFit="1" customWidth="1"/>
    <col min="9987" max="9987" width="8" style="174" bestFit="1" customWidth="1"/>
    <col min="9988" max="9988" width="12" style="174" bestFit="1" customWidth="1"/>
    <col min="9989" max="9989" width="8" style="174" bestFit="1" customWidth="1"/>
    <col min="9990" max="9990" width="12" style="174" bestFit="1" customWidth="1"/>
    <col min="9991" max="9991" width="8" style="174" bestFit="1" customWidth="1"/>
    <col min="9992" max="9992" width="12" style="174" bestFit="1" customWidth="1"/>
    <col min="9993" max="9993" width="8" style="174" bestFit="1" customWidth="1"/>
    <col min="9994" max="9994" width="12" style="174" bestFit="1" customWidth="1"/>
    <col min="9995" max="9995" width="8" style="174" bestFit="1" customWidth="1"/>
    <col min="9996" max="9996" width="12" style="174" bestFit="1" customWidth="1"/>
    <col min="9997" max="9997" width="9" style="174" bestFit="1" customWidth="1"/>
    <col min="9998" max="9998" width="12" style="174" bestFit="1" customWidth="1"/>
    <col min="9999" max="9999" width="8" style="174" bestFit="1" customWidth="1"/>
    <col min="10000" max="10000" width="12" style="174" bestFit="1" customWidth="1"/>
    <col min="10001" max="10001" width="8" style="174" bestFit="1" customWidth="1"/>
    <col min="10002" max="10002" width="12" style="174" bestFit="1" customWidth="1"/>
    <col min="10003" max="10003" width="8" style="174" bestFit="1" customWidth="1"/>
    <col min="10004" max="10004" width="12" style="174" bestFit="1" customWidth="1"/>
    <col min="10005" max="10005" width="8" style="174" bestFit="1" customWidth="1"/>
    <col min="10006" max="10006" width="12" style="174" bestFit="1" customWidth="1"/>
    <col min="10007" max="10007" width="8" style="174" bestFit="1" customWidth="1"/>
    <col min="10008" max="10008" width="12" style="174" bestFit="1" customWidth="1"/>
    <col min="10009" max="10009" width="8" style="174" bestFit="1" customWidth="1"/>
    <col min="10010" max="10010" width="12" style="174" bestFit="1" customWidth="1"/>
    <col min="10011" max="10011" width="8" style="174" bestFit="1" customWidth="1"/>
    <col min="10012" max="10012" width="12" style="174" bestFit="1" customWidth="1"/>
    <col min="10013" max="10013" width="8" style="174" bestFit="1" customWidth="1"/>
    <col min="10014" max="10014" width="12" style="174" bestFit="1" customWidth="1"/>
    <col min="10015" max="10015" width="8" style="174" bestFit="1" customWidth="1"/>
    <col min="10016" max="10016" width="12" style="174" bestFit="1" customWidth="1"/>
    <col min="10017" max="10017" width="8" style="174" bestFit="1" customWidth="1"/>
    <col min="10018" max="10018" width="12" style="174" bestFit="1" customWidth="1"/>
    <col min="10019" max="10019" width="8" style="174" bestFit="1" customWidth="1"/>
    <col min="10020" max="10020" width="12" style="174" bestFit="1" customWidth="1"/>
    <col min="10021" max="10021" width="8" style="174" bestFit="1" customWidth="1"/>
    <col min="10022" max="10240" width="9.140625" style="174"/>
    <col min="10241" max="10241" width="50.7109375" style="174" bestFit="1" customWidth="1"/>
    <col min="10242" max="10242" width="12" style="174" bestFit="1" customWidth="1"/>
    <col min="10243" max="10243" width="8" style="174" bestFit="1" customWidth="1"/>
    <col min="10244" max="10244" width="12" style="174" bestFit="1" customWidth="1"/>
    <col min="10245" max="10245" width="8" style="174" bestFit="1" customWidth="1"/>
    <col min="10246" max="10246" width="12" style="174" bestFit="1" customWidth="1"/>
    <col min="10247" max="10247" width="8" style="174" bestFit="1" customWidth="1"/>
    <col min="10248" max="10248" width="12" style="174" bestFit="1" customWidth="1"/>
    <col min="10249" max="10249" width="8" style="174" bestFit="1" customWidth="1"/>
    <col min="10250" max="10250" width="12" style="174" bestFit="1" customWidth="1"/>
    <col min="10251" max="10251" width="8" style="174" bestFit="1" customWidth="1"/>
    <col min="10252" max="10252" width="12" style="174" bestFit="1" customWidth="1"/>
    <col min="10253" max="10253" width="9" style="174" bestFit="1" customWidth="1"/>
    <col min="10254" max="10254" width="12" style="174" bestFit="1" customWidth="1"/>
    <col min="10255" max="10255" width="8" style="174" bestFit="1" customWidth="1"/>
    <col min="10256" max="10256" width="12" style="174" bestFit="1" customWidth="1"/>
    <col min="10257" max="10257" width="8" style="174" bestFit="1" customWidth="1"/>
    <col min="10258" max="10258" width="12" style="174" bestFit="1" customWidth="1"/>
    <col min="10259" max="10259" width="8" style="174" bestFit="1" customWidth="1"/>
    <col min="10260" max="10260" width="12" style="174" bestFit="1" customWidth="1"/>
    <col min="10261" max="10261" width="8" style="174" bestFit="1" customWidth="1"/>
    <col min="10262" max="10262" width="12" style="174" bestFit="1" customWidth="1"/>
    <col min="10263" max="10263" width="8" style="174" bestFit="1" customWidth="1"/>
    <col min="10264" max="10264" width="12" style="174" bestFit="1" customWidth="1"/>
    <col min="10265" max="10265" width="8" style="174" bestFit="1" customWidth="1"/>
    <col min="10266" max="10266" width="12" style="174" bestFit="1" customWidth="1"/>
    <col min="10267" max="10267" width="8" style="174" bestFit="1" customWidth="1"/>
    <col min="10268" max="10268" width="12" style="174" bestFit="1" customWidth="1"/>
    <col min="10269" max="10269" width="8" style="174" bestFit="1" customWidth="1"/>
    <col min="10270" max="10270" width="12" style="174" bestFit="1" customWidth="1"/>
    <col min="10271" max="10271" width="8" style="174" bestFit="1" customWidth="1"/>
    <col min="10272" max="10272" width="12" style="174" bestFit="1" customWidth="1"/>
    <col min="10273" max="10273" width="8" style="174" bestFit="1" customWidth="1"/>
    <col min="10274" max="10274" width="12" style="174" bestFit="1" customWidth="1"/>
    <col min="10275" max="10275" width="8" style="174" bestFit="1" customWidth="1"/>
    <col min="10276" max="10276" width="12" style="174" bestFit="1" customWidth="1"/>
    <col min="10277" max="10277" width="8" style="174" bestFit="1" customWidth="1"/>
    <col min="10278" max="10496" width="9.140625" style="174"/>
    <col min="10497" max="10497" width="50.7109375" style="174" bestFit="1" customWidth="1"/>
    <col min="10498" max="10498" width="12" style="174" bestFit="1" customWidth="1"/>
    <col min="10499" max="10499" width="8" style="174" bestFit="1" customWidth="1"/>
    <col min="10500" max="10500" width="12" style="174" bestFit="1" customWidth="1"/>
    <col min="10501" max="10501" width="8" style="174" bestFit="1" customWidth="1"/>
    <col min="10502" max="10502" width="12" style="174" bestFit="1" customWidth="1"/>
    <col min="10503" max="10503" width="8" style="174" bestFit="1" customWidth="1"/>
    <col min="10504" max="10504" width="12" style="174" bestFit="1" customWidth="1"/>
    <col min="10505" max="10505" width="8" style="174" bestFit="1" customWidth="1"/>
    <col min="10506" max="10506" width="12" style="174" bestFit="1" customWidth="1"/>
    <col min="10507" max="10507" width="8" style="174" bestFit="1" customWidth="1"/>
    <col min="10508" max="10508" width="12" style="174" bestFit="1" customWidth="1"/>
    <col min="10509" max="10509" width="9" style="174" bestFit="1" customWidth="1"/>
    <col min="10510" max="10510" width="12" style="174" bestFit="1" customWidth="1"/>
    <col min="10511" max="10511" width="8" style="174" bestFit="1" customWidth="1"/>
    <col min="10512" max="10512" width="12" style="174" bestFit="1" customWidth="1"/>
    <col min="10513" max="10513" width="8" style="174" bestFit="1" customWidth="1"/>
    <col min="10514" max="10514" width="12" style="174" bestFit="1" customWidth="1"/>
    <col min="10515" max="10515" width="8" style="174" bestFit="1" customWidth="1"/>
    <col min="10516" max="10516" width="12" style="174" bestFit="1" customWidth="1"/>
    <col min="10517" max="10517" width="8" style="174" bestFit="1" customWidth="1"/>
    <col min="10518" max="10518" width="12" style="174" bestFit="1" customWidth="1"/>
    <col min="10519" max="10519" width="8" style="174" bestFit="1" customWidth="1"/>
    <col min="10520" max="10520" width="12" style="174" bestFit="1" customWidth="1"/>
    <col min="10521" max="10521" width="8" style="174" bestFit="1" customWidth="1"/>
    <col min="10522" max="10522" width="12" style="174" bestFit="1" customWidth="1"/>
    <col min="10523" max="10523" width="8" style="174" bestFit="1" customWidth="1"/>
    <col min="10524" max="10524" width="12" style="174" bestFit="1" customWidth="1"/>
    <col min="10525" max="10525" width="8" style="174" bestFit="1" customWidth="1"/>
    <col min="10526" max="10526" width="12" style="174" bestFit="1" customWidth="1"/>
    <col min="10527" max="10527" width="8" style="174" bestFit="1" customWidth="1"/>
    <col min="10528" max="10528" width="12" style="174" bestFit="1" customWidth="1"/>
    <col min="10529" max="10529" width="8" style="174" bestFit="1" customWidth="1"/>
    <col min="10530" max="10530" width="12" style="174" bestFit="1" customWidth="1"/>
    <col min="10531" max="10531" width="8" style="174" bestFit="1" customWidth="1"/>
    <col min="10532" max="10532" width="12" style="174" bestFit="1" customWidth="1"/>
    <col min="10533" max="10533" width="8" style="174" bestFit="1" customWidth="1"/>
    <col min="10534" max="10752" width="9.140625" style="174"/>
    <col min="10753" max="10753" width="50.7109375" style="174" bestFit="1" customWidth="1"/>
    <col min="10754" max="10754" width="12" style="174" bestFit="1" customWidth="1"/>
    <col min="10755" max="10755" width="8" style="174" bestFit="1" customWidth="1"/>
    <col min="10756" max="10756" width="12" style="174" bestFit="1" customWidth="1"/>
    <col min="10757" max="10757" width="8" style="174" bestFit="1" customWidth="1"/>
    <col min="10758" max="10758" width="12" style="174" bestFit="1" customWidth="1"/>
    <col min="10759" max="10759" width="8" style="174" bestFit="1" customWidth="1"/>
    <col min="10760" max="10760" width="12" style="174" bestFit="1" customWidth="1"/>
    <col min="10761" max="10761" width="8" style="174" bestFit="1" customWidth="1"/>
    <col min="10762" max="10762" width="12" style="174" bestFit="1" customWidth="1"/>
    <col min="10763" max="10763" width="8" style="174" bestFit="1" customWidth="1"/>
    <col min="10764" max="10764" width="12" style="174" bestFit="1" customWidth="1"/>
    <col min="10765" max="10765" width="9" style="174" bestFit="1" customWidth="1"/>
    <col min="10766" max="10766" width="12" style="174" bestFit="1" customWidth="1"/>
    <col min="10767" max="10767" width="8" style="174" bestFit="1" customWidth="1"/>
    <col min="10768" max="10768" width="12" style="174" bestFit="1" customWidth="1"/>
    <col min="10769" max="10769" width="8" style="174" bestFit="1" customWidth="1"/>
    <col min="10770" max="10770" width="12" style="174" bestFit="1" customWidth="1"/>
    <col min="10771" max="10771" width="8" style="174" bestFit="1" customWidth="1"/>
    <col min="10772" max="10772" width="12" style="174" bestFit="1" customWidth="1"/>
    <col min="10773" max="10773" width="8" style="174" bestFit="1" customWidth="1"/>
    <col min="10774" max="10774" width="12" style="174" bestFit="1" customWidth="1"/>
    <col min="10775" max="10775" width="8" style="174" bestFit="1" customWidth="1"/>
    <col min="10776" max="10776" width="12" style="174" bestFit="1" customWidth="1"/>
    <col min="10777" max="10777" width="8" style="174" bestFit="1" customWidth="1"/>
    <col min="10778" max="10778" width="12" style="174" bestFit="1" customWidth="1"/>
    <col min="10779" max="10779" width="8" style="174" bestFit="1" customWidth="1"/>
    <col min="10780" max="10780" width="12" style="174" bestFit="1" customWidth="1"/>
    <col min="10781" max="10781" width="8" style="174" bestFit="1" customWidth="1"/>
    <col min="10782" max="10782" width="12" style="174" bestFit="1" customWidth="1"/>
    <col min="10783" max="10783" width="8" style="174" bestFit="1" customWidth="1"/>
    <col min="10784" max="10784" width="12" style="174" bestFit="1" customWidth="1"/>
    <col min="10785" max="10785" width="8" style="174" bestFit="1" customWidth="1"/>
    <col min="10786" max="10786" width="12" style="174" bestFit="1" customWidth="1"/>
    <col min="10787" max="10787" width="8" style="174" bestFit="1" customWidth="1"/>
    <col min="10788" max="10788" width="12" style="174" bestFit="1" customWidth="1"/>
    <col min="10789" max="10789" width="8" style="174" bestFit="1" customWidth="1"/>
    <col min="10790" max="11008" width="9.140625" style="174"/>
    <col min="11009" max="11009" width="50.7109375" style="174" bestFit="1" customWidth="1"/>
    <col min="11010" max="11010" width="12" style="174" bestFit="1" customWidth="1"/>
    <col min="11011" max="11011" width="8" style="174" bestFit="1" customWidth="1"/>
    <col min="11012" max="11012" width="12" style="174" bestFit="1" customWidth="1"/>
    <col min="11013" max="11013" width="8" style="174" bestFit="1" customWidth="1"/>
    <col min="11014" max="11014" width="12" style="174" bestFit="1" customWidth="1"/>
    <col min="11015" max="11015" width="8" style="174" bestFit="1" customWidth="1"/>
    <col min="11016" max="11016" width="12" style="174" bestFit="1" customWidth="1"/>
    <col min="11017" max="11017" width="8" style="174" bestFit="1" customWidth="1"/>
    <col min="11018" max="11018" width="12" style="174" bestFit="1" customWidth="1"/>
    <col min="11019" max="11019" width="8" style="174" bestFit="1" customWidth="1"/>
    <col min="11020" max="11020" width="12" style="174" bestFit="1" customWidth="1"/>
    <col min="11021" max="11021" width="9" style="174" bestFit="1" customWidth="1"/>
    <col min="11022" max="11022" width="12" style="174" bestFit="1" customWidth="1"/>
    <col min="11023" max="11023" width="8" style="174" bestFit="1" customWidth="1"/>
    <col min="11024" max="11024" width="12" style="174" bestFit="1" customWidth="1"/>
    <col min="11025" max="11025" width="8" style="174" bestFit="1" customWidth="1"/>
    <col min="11026" max="11026" width="12" style="174" bestFit="1" customWidth="1"/>
    <col min="11027" max="11027" width="8" style="174" bestFit="1" customWidth="1"/>
    <col min="11028" max="11028" width="12" style="174" bestFit="1" customWidth="1"/>
    <col min="11029" max="11029" width="8" style="174" bestFit="1" customWidth="1"/>
    <col min="11030" max="11030" width="12" style="174" bestFit="1" customWidth="1"/>
    <col min="11031" max="11031" width="8" style="174" bestFit="1" customWidth="1"/>
    <col min="11032" max="11032" width="12" style="174" bestFit="1" customWidth="1"/>
    <col min="11033" max="11033" width="8" style="174" bestFit="1" customWidth="1"/>
    <col min="11034" max="11034" width="12" style="174" bestFit="1" customWidth="1"/>
    <col min="11035" max="11035" width="8" style="174" bestFit="1" customWidth="1"/>
    <col min="11036" max="11036" width="12" style="174" bestFit="1" customWidth="1"/>
    <col min="11037" max="11037" width="8" style="174" bestFit="1" customWidth="1"/>
    <col min="11038" max="11038" width="12" style="174" bestFit="1" customWidth="1"/>
    <col min="11039" max="11039" width="8" style="174" bestFit="1" customWidth="1"/>
    <col min="11040" max="11040" width="12" style="174" bestFit="1" customWidth="1"/>
    <col min="11041" max="11041" width="8" style="174" bestFit="1" customWidth="1"/>
    <col min="11042" max="11042" width="12" style="174" bestFit="1" customWidth="1"/>
    <col min="11043" max="11043" width="8" style="174" bestFit="1" customWidth="1"/>
    <col min="11044" max="11044" width="12" style="174" bestFit="1" customWidth="1"/>
    <col min="11045" max="11045" width="8" style="174" bestFit="1" customWidth="1"/>
    <col min="11046" max="11264" width="9.140625" style="174"/>
    <col min="11265" max="11265" width="50.7109375" style="174" bestFit="1" customWidth="1"/>
    <col min="11266" max="11266" width="12" style="174" bestFit="1" customWidth="1"/>
    <col min="11267" max="11267" width="8" style="174" bestFit="1" customWidth="1"/>
    <col min="11268" max="11268" width="12" style="174" bestFit="1" customWidth="1"/>
    <col min="11269" max="11269" width="8" style="174" bestFit="1" customWidth="1"/>
    <col min="11270" max="11270" width="12" style="174" bestFit="1" customWidth="1"/>
    <col min="11271" max="11271" width="8" style="174" bestFit="1" customWidth="1"/>
    <col min="11272" max="11272" width="12" style="174" bestFit="1" customWidth="1"/>
    <col min="11273" max="11273" width="8" style="174" bestFit="1" customWidth="1"/>
    <col min="11274" max="11274" width="12" style="174" bestFit="1" customWidth="1"/>
    <col min="11275" max="11275" width="8" style="174" bestFit="1" customWidth="1"/>
    <col min="11276" max="11276" width="12" style="174" bestFit="1" customWidth="1"/>
    <col min="11277" max="11277" width="9" style="174" bestFit="1" customWidth="1"/>
    <col min="11278" max="11278" width="12" style="174" bestFit="1" customWidth="1"/>
    <col min="11279" max="11279" width="8" style="174" bestFit="1" customWidth="1"/>
    <col min="11280" max="11280" width="12" style="174" bestFit="1" customWidth="1"/>
    <col min="11281" max="11281" width="8" style="174" bestFit="1" customWidth="1"/>
    <col min="11282" max="11282" width="12" style="174" bestFit="1" customWidth="1"/>
    <col min="11283" max="11283" width="8" style="174" bestFit="1" customWidth="1"/>
    <col min="11284" max="11284" width="12" style="174" bestFit="1" customWidth="1"/>
    <col min="11285" max="11285" width="8" style="174" bestFit="1" customWidth="1"/>
    <col min="11286" max="11286" width="12" style="174" bestFit="1" customWidth="1"/>
    <col min="11287" max="11287" width="8" style="174" bestFit="1" customWidth="1"/>
    <col min="11288" max="11288" width="12" style="174" bestFit="1" customWidth="1"/>
    <col min="11289" max="11289" width="8" style="174" bestFit="1" customWidth="1"/>
    <col min="11290" max="11290" width="12" style="174" bestFit="1" customWidth="1"/>
    <col min="11291" max="11291" width="8" style="174" bestFit="1" customWidth="1"/>
    <col min="11292" max="11292" width="12" style="174" bestFit="1" customWidth="1"/>
    <col min="11293" max="11293" width="8" style="174" bestFit="1" customWidth="1"/>
    <col min="11294" max="11294" width="12" style="174" bestFit="1" customWidth="1"/>
    <col min="11295" max="11295" width="8" style="174" bestFit="1" customWidth="1"/>
    <col min="11296" max="11296" width="12" style="174" bestFit="1" customWidth="1"/>
    <col min="11297" max="11297" width="8" style="174" bestFit="1" customWidth="1"/>
    <col min="11298" max="11298" width="12" style="174" bestFit="1" customWidth="1"/>
    <col min="11299" max="11299" width="8" style="174" bestFit="1" customWidth="1"/>
    <col min="11300" max="11300" width="12" style="174" bestFit="1" customWidth="1"/>
    <col min="11301" max="11301" width="8" style="174" bestFit="1" customWidth="1"/>
    <col min="11302" max="11520" width="9.140625" style="174"/>
    <col min="11521" max="11521" width="50.7109375" style="174" bestFit="1" customWidth="1"/>
    <col min="11522" max="11522" width="12" style="174" bestFit="1" customWidth="1"/>
    <col min="11523" max="11523" width="8" style="174" bestFit="1" customWidth="1"/>
    <col min="11524" max="11524" width="12" style="174" bestFit="1" customWidth="1"/>
    <col min="11525" max="11525" width="8" style="174" bestFit="1" customWidth="1"/>
    <col min="11526" max="11526" width="12" style="174" bestFit="1" customWidth="1"/>
    <col min="11527" max="11527" width="8" style="174" bestFit="1" customWidth="1"/>
    <col min="11528" max="11528" width="12" style="174" bestFit="1" customWidth="1"/>
    <col min="11529" max="11529" width="8" style="174" bestFit="1" customWidth="1"/>
    <col min="11530" max="11530" width="12" style="174" bestFit="1" customWidth="1"/>
    <col min="11531" max="11531" width="8" style="174" bestFit="1" customWidth="1"/>
    <col min="11532" max="11532" width="12" style="174" bestFit="1" customWidth="1"/>
    <col min="11533" max="11533" width="9" style="174" bestFit="1" customWidth="1"/>
    <col min="11534" max="11534" width="12" style="174" bestFit="1" customWidth="1"/>
    <col min="11535" max="11535" width="8" style="174" bestFit="1" customWidth="1"/>
    <col min="11536" max="11536" width="12" style="174" bestFit="1" customWidth="1"/>
    <col min="11537" max="11537" width="8" style="174" bestFit="1" customWidth="1"/>
    <col min="11538" max="11538" width="12" style="174" bestFit="1" customWidth="1"/>
    <col min="11539" max="11539" width="8" style="174" bestFit="1" customWidth="1"/>
    <col min="11540" max="11540" width="12" style="174" bestFit="1" customWidth="1"/>
    <col min="11541" max="11541" width="8" style="174" bestFit="1" customWidth="1"/>
    <col min="11542" max="11542" width="12" style="174" bestFit="1" customWidth="1"/>
    <col min="11543" max="11543" width="8" style="174" bestFit="1" customWidth="1"/>
    <col min="11544" max="11544" width="12" style="174" bestFit="1" customWidth="1"/>
    <col min="11545" max="11545" width="8" style="174" bestFit="1" customWidth="1"/>
    <col min="11546" max="11546" width="12" style="174" bestFit="1" customWidth="1"/>
    <col min="11547" max="11547" width="8" style="174" bestFit="1" customWidth="1"/>
    <col min="11548" max="11548" width="12" style="174" bestFit="1" customWidth="1"/>
    <col min="11549" max="11549" width="8" style="174" bestFit="1" customWidth="1"/>
    <col min="11550" max="11550" width="12" style="174" bestFit="1" customWidth="1"/>
    <col min="11551" max="11551" width="8" style="174" bestFit="1" customWidth="1"/>
    <col min="11552" max="11552" width="12" style="174" bestFit="1" customWidth="1"/>
    <col min="11553" max="11553" width="8" style="174" bestFit="1" customWidth="1"/>
    <col min="11554" max="11554" width="12" style="174" bestFit="1" customWidth="1"/>
    <col min="11555" max="11555" width="8" style="174" bestFit="1" customWidth="1"/>
    <col min="11556" max="11556" width="12" style="174" bestFit="1" customWidth="1"/>
    <col min="11557" max="11557" width="8" style="174" bestFit="1" customWidth="1"/>
    <col min="11558" max="11776" width="9.140625" style="174"/>
    <col min="11777" max="11777" width="50.7109375" style="174" bestFit="1" customWidth="1"/>
    <col min="11778" max="11778" width="12" style="174" bestFit="1" customWidth="1"/>
    <col min="11779" max="11779" width="8" style="174" bestFit="1" customWidth="1"/>
    <col min="11780" max="11780" width="12" style="174" bestFit="1" customWidth="1"/>
    <col min="11781" max="11781" width="8" style="174" bestFit="1" customWidth="1"/>
    <col min="11782" max="11782" width="12" style="174" bestFit="1" customWidth="1"/>
    <col min="11783" max="11783" width="8" style="174" bestFit="1" customWidth="1"/>
    <col min="11784" max="11784" width="12" style="174" bestFit="1" customWidth="1"/>
    <col min="11785" max="11785" width="8" style="174" bestFit="1" customWidth="1"/>
    <col min="11786" max="11786" width="12" style="174" bestFit="1" customWidth="1"/>
    <col min="11787" max="11787" width="8" style="174" bestFit="1" customWidth="1"/>
    <col min="11788" max="11788" width="12" style="174" bestFit="1" customWidth="1"/>
    <col min="11789" max="11789" width="9" style="174" bestFit="1" customWidth="1"/>
    <col min="11790" max="11790" width="12" style="174" bestFit="1" customWidth="1"/>
    <col min="11791" max="11791" width="8" style="174" bestFit="1" customWidth="1"/>
    <col min="11792" max="11792" width="12" style="174" bestFit="1" customWidth="1"/>
    <col min="11793" max="11793" width="8" style="174" bestFit="1" customWidth="1"/>
    <col min="11794" max="11794" width="12" style="174" bestFit="1" customWidth="1"/>
    <col min="11795" max="11795" width="8" style="174" bestFit="1" customWidth="1"/>
    <col min="11796" max="11796" width="12" style="174" bestFit="1" customWidth="1"/>
    <col min="11797" max="11797" width="8" style="174" bestFit="1" customWidth="1"/>
    <col min="11798" max="11798" width="12" style="174" bestFit="1" customWidth="1"/>
    <col min="11799" max="11799" width="8" style="174" bestFit="1" customWidth="1"/>
    <col min="11800" max="11800" width="12" style="174" bestFit="1" customWidth="1"/>
    <col min="11801" max="11801" width="8" style="174" bestFit="1" customWidth="1"/>
    <col min="11802" max="11802" width="12" style="174" bestFit="1" customWidth="1"/>
    <col min="11803" max="11803" width="8" style="174" bestFit="1" customWidth="1"/>
    <col min="11804" max="11804" width="12" style="174" bestFit="1" customWidth="1"/>
    <col min="11805" max="11805" width="8" style="174" bestFit="1" customWidth="1"/>
    <col min="11806" max="11806" width="12" style="174" bestFit="1" customWidth="1"/>
    <col min="11807" max="11807" width="8" style="174" bestFit="1" customWidth="1"/>
    <col min="11808" max="11808" width="12" style="174" bestFit="1" customWidth="1"/>
    <col min="11809" max="11809" width="8" style="174" bestFit="1" customWidth="1"/>
    <col min="11810" max="11810" width="12" style="174" bestFit="1" customWidth="1"/>
    <col min="11811" max="11811" width="8" style="174" bestFit="1" customWidth="1"/>
    <col min="11812" max="11812" width="12" style="174" bestFit="1" customWidth="1"/>
    <col min="11813" max="11813" width="8" style="174" bestFit="1" customWidth="1"/>
    <col min="11814" max="12032" width="9.140625" style="174"/>
    <col min="12033" max="12033" width="50.7109375" style="174" bestFit="1" customWidth="1"/>
    <col min="12034" max="12034" width="12" style="174" bestFit="1" customWidth="1"/>
    <col min="12035" max="12035" width="8" style="174" bestFit="1" customWidth="1"/>
    <col min="12036" max="12036" width="12" style="174" bestFit="1" customWidth="1"/>
    <col min="12037" max="12037" width="8" style="174" bestFit="1" customWidth="1"/>
    <col min="12038" max="12038" width="12" style="174" bestFit="1" customWidth="1"/>
    <col min="12039" max="12039" width="8" style="174" bestFit="1" customWidth="1"/>
    <col min="12040" max="12040" width="12" style="174" bestFit="1" customWidth="1"/>
    <col min="12041" max="12041" width="8" style="174" bestFit="1" customWidth="1"/>
    <col min="12042" max="12042" width="12" style="174" bestFit="1" customWidth="1"/>
    <col min="12043" max="12043" width="8" style="174" bestFit="1" customWidth="1"/>
    <col min="12044" max="12044" width="12" style="174" bestFit="1" customWidth="1"/>
    <col min="12045" max="12045" width="9" style="174" bestFit="1" customWidth="1"/>
    <col min="12046" max="12046" width="12" style="174" bestFit="1" customWidth="1"/>
    <col min="12047" max="12047" width="8" style="174" bestFit="1" customWidth="1"/>
    <col min="12048" max="12048" width="12" style="174" bestFit="1" customWidth="1"/>
    <col min="12049" max="12049" width="8" style="174" bestFit="1" customWidth="1"/>
    <col min="12050" max="12050" width="12" style="174" bestFit="1" customWidth="1"/>
    <col min="12051" max="12051" width="8" style="174" bestFit="1" customWidth="1"/>
    <col min="12052" max="12052" width="12" style="174" bestFit="1" customWidth="1"/>
    <col min="12053" max="12053" width="8" style="174" bestFit="1" customWidth="1"/>
    <col min="12054" max="12054" width="12" style="174" bestFit="1" customWidth="1"/>
    <col min="12055" max="12055" width="8" style="174" bestFit="1" customWidth="1"/>
    <col min="12056" max="12056" width="12" style="174" bestFit="1" customWidth="1"/>
    <col min="12057" max="12057" width="8" style="174" bestFit="1" customWidth="1"/>
    <col min="12058" max="12058" width="12" style="174" bestFit="1" customWidth="1"/>
    <col min="12059" max="12059" width="8" style="174" bestFit="1" customWidth="1"/>
    <col min="12060" max="12060" width="12" style="174" bestFit="1" customWidth="1"/>
    <col min="12061" max="12061" width="8" style="174" bestFit="1" customWidth="1"/>
    <col min="12062" max="12062" width="12" style="174" bestFit="1" customWidth="1"/>
    <col min="12063" max="12063" width="8" style="174" bestFit="1" customWidth="1"/>
    <col min="12064" max="12064" width="12" style="174" bestFit="1" customWidth="1"/>
    <col min="12065" max="12065" width="8" style="174" bestFit="1" customWidth="1"/>
    <col min="12066" max="12066" width="12" style="174" bestFit="1" customWidth="1"/>
    <col min="12067" max="12067" width="8" style="174" bestFit="1" customWidth="1"/>
    <col min="12068" max="12068" width="12" style="174" bestFit="1" customWidth="1"/>
    <col min="12069" max="12069" width="8" style="174" bestFit="1" customWidth="1"/>
    <col min="12070" max="12288" width="9.140625" style="174"/>
    <col min="12289" max="12289" width="50.7109375" style="174" bestFit="1" customWidth="1"/>
    <col min="12290" max="12290" width="12" style="174" bestFit="1" customWidth="1"/>
    <col min="12291" max="12291" width="8" style="174" bestFit="1" customWidth="1"/>
    <col min="12292" max="12292" width="12" style="174" bestFit="1" customWidth="1"/>
    <col min="12293" max="12293" width="8" style="174" bestFit="1" customWidth="1"/>
    <col min="12294" max="12294" width="12" style="174" bestFit="1" customWidth="1"/>
    <col min="12295" max="12295" width="8" style="174" bestFit="1" customWidth="1"/>
    <col min="12296" max="12296" width="12" style="174" bestFit="1" customWidth="1"/>
    <col min="12297" max="12297" width="8" style="174" bestFit="1" customWidth="1"/>
    <col min="12298" max="12298" width="12" style="174" bestFit="1" customWidth="1"/>
    <col min="12299" max="12299" width="8" style="174" bestFit="1" customWidth="1"/>
    <col min="12300" max="12300" width="12" style="174" bestFit="1" customWidth="1"/>
    <col min="12301" max="12301" width="9" style="174" bestFit="1" customWidth="1"/>
    <col min="12302" max="12302" width="12" style="174" bestFit="1" customWidth="1"/>
    <col min="12303" max="12303" width="8" style="174" bestFit="1" customWidth="1"/>
    <col min="12304" max="12304" width="12" style="174" bestFit="1" customWidth="1"/>
    <col min="12305" max="12305" width="8" style="174" bestFit="1" customWidth="1"/>
    <col min="12306" max="12306" width="12" style="174" bestFit="1" customWidth="1"/>
    <col min="12307" max="12307" width="8" style="174" bestFit="1" customWidth="1"/>
    <col min="12308" max="12308" width="12" style="174" bestFit="1" customWidth="1"/>
    <col min="12309" max="12309" width="8" style="174" bestFit="1" customWidth="1"/>
    <col min="12310" max="12310" width="12" style="174" bestFit="1" customWidth="1"/>
    <col min="12311" max="12311" width="8" style="174" bestFit="1" customWidth="1"/>
    <col min="12312" max="12312" width="12" style="174" bestFit="1" customWidth="1"/>
    <col min="12313" max="12313" width="8" style="174" bestFit="1" customWidth="1"/>
    <col min="12314" max="12314" width="12" style="174" bestFit="1" customWidth="1"/>
    <col min="12315" max="12315" width="8" style="174" bestFit="1" customWidth="1"/>
    <col min="12316" max="12316" width="12" style="174" bestFit="1" customWidth="1"/>
    <col min="12317" max="12317" width="8" style="174" bestFit="1" customWidth="1"/>
    <col min="12318" max="12318" width="12" style="174" bestFit="1" customWidth="1"/>
    <col min="12319" max="12319" width="8" style="174" bestFit="1" customWidth="1"/>
    <col min="12320" max="12320" width="12" style="174" bestFit="1" customWidth="1"/>
    <col min="12321" max="12321" width="8" style="174" bestFit="1" customWidth="1"/>
    <col min="12322" max="12322" width="12" style="174" bestFit="1" customWidth="1"/>
    <col min="12323" max="12323" width="8" style="174" bestFit="1" customWidth="1"/>
    <col min="12324" max="12324" width="12" style="174" bestFit="1" customWidth="1"/>
    <col min="12325" max="12325" width="8" style="174" bestFit="1" customWidth="1"/>
    <col min="12326" max="12544" width="9.140625" style="174"/>
    <col min="12545" max="12545" width="50.7109375" style="174" bestFit="1" customWidth="1"/>
    <col min="12546" max="12546" width="12" style="174" bestFit="1" customWidth="1"/>
    <col min="12547" max="12547" width="8" style="174" bestFit="1" customWidth="1"/>
    <col min="12548" max="12548" width="12" style="174" bestFit="1" customWidth="1"/>
    <col min="12549" max="12549" width="8" style="174" bestFit="1" customWidth="1"/>
    <col min="12550" max="12550" width="12" style="174" bestFit="1" customWidth="1"/>
    <col min="12551" max="12551" width="8" style="174" bestFit="1" customWidth="1"/>
    <col min="12552" max="12552" width="12" style="174" bestFit="1" customWidth="1"/>
    <col min="12553" max="12553" width="8" style="174" bestFit="1" customWidth="1"/>
    <col min="12554" max="12554" width="12" style="174" bestFit="1" customWidth="1"/>
    <col min="12555" max="12555" width="8" style="174" bestFit="1" customWidth="1"/>
    <col min="12556" max="12556" width="12" style="174" bestFit="1" customWidth="1"/>
    <col min="12557" max="12557" width="9" style="174" bestFit="1" customWidth="1"/>
    <col min="12558" max="12558" width="12" style="174" bestFit="1" customWidth="1"/>
    <col min="12559" max="12559" width="8" style="174" bestFit="1" customWidth="1"/>
    <col min="12560" max="12560" width="12" style="174" bestFit="1" customWidth="1"/>
    <col min="12561" max="12561" width="8" style="174" bestFit="1" customWidth="1"/>
    <col min="12562" max="12562" width="12" style="174" bestFit="1" customWidth="1"/>
    <col min="12563" max="12563" width="8" style="174" bestFit="1" customWidth="1"/>
    <col min="12564" max="12564" width="12" style="174" bestFit="1" customWidth="1"/>
    <col min="12565" max="12565" width="8" style="174" bestFit="1" customWidth="1"/>
    <col min="12566" max="12566" width="12" style="174" bestFit="1" customWidth="1"/>
    <col min="12567" max="12567" width="8" style="174" bestFit="1" customWidth="1"/>
    <col min="12568" max="12568" width="12" style="174" bestFit="1" customWidth="1"/>
    <col min="12569" max="12569" width="8" style="174" bestFit="1" customWidth="1"/>
    <col min="12570" max="12570" width="12" style="174" bestFit="1" customWidth="1"/>
    <col min="12571" max="12571" width="8" style="174" bestFit="1" customWidth="1"/>
    <col min="12572" max="12572" width="12" style="174" bestFit="1" customWidth="1"/>
    <col min="12573" max="12573" width="8" style="174" bestFit="1" customWidth="1"/>
    <col min="12574" max="12574" width="12" style="174" bestFit="1" customWidth="1"/>
    <col min="12575" max="12575" width="8" style="174" bestFit="1" customWidth="1"/>
    <col min="12576" max="12576" width="12" style="174" bestFit="1" customWidth="1"/>
    <col min="12577" max="12577" width="8" style="174" bestFit="1" customWidth="1"/>
    <col min="12578" max="12578" width="12" style="174" bestFit="1" customWidth="1"/>
    <col min="12579" max="12579" width="8" style="174" bestFit="1" customWidth="1"/>
    <col min="12580" max="12580" width="12" style="174" bestFit="1" customWidth="1"/>
    <col min="12581" max="12581" width="8" style="174" bestFit="1" customWidth="1"/>
    <col min="12582" max="12800" width="9.140625" style="174"/>
    <col min="12801" max="12801" width="50.7109375" style="174" bestFit="1" customWidth="1"/>
    <col min="12802" max="12802" width="12" style="174" bestFit="1" customWidth="1"/>
    <col min="12803" max="12803" width="8" style="174" bestFit="1" customWidth="1"/>
    <col min="12804" max="12804" width="12" style="174" bestFit="1" customWidth="1"/>
    <col min="12805" max="12805" width="8" style="174" bestFit="1" customWidth="1"/>
    <col min="12806" max="12806" width="12" style="174" bestFit="1" customWidth="1"/>
    <col min="12807" max="12807" width="8" style="174" bestFit="1" customWidth="1"/>
    <col min="12808" max="12808" width="12" style="174" bestFit="1" customWidth="1"/>
    <col min="12809" max="12809" width="8" style="174" bestFit="1" customWidth="1"/>
    <col min="12810" max="12810" width="12" style="174" bestFit="1" customWidth="1"/>
    <col min="12811" max="12811" width="8" style="174" bestFit="1" customWidth="1"/>
    <col min="12812" max="12812" width="12" style="174" bestFit="1" customWidth="1"/>
    <col min="12813" max="12813" width="9" style="174" bestFit="1" customWidth="1"/>
    <col min="12814" max="12814" width="12" style="174" bestFit="1" customWidth="1"/>
    <col min="12815" max="12815" width="8" style="174" bestFit="1" customWidth="1"/>
    <col min="12816" max="12816" width="12" style="174" bestFit="1" customWidth="1"/>
    <col min="12817" max="12817" width="8" style="174" bestFit="1" customWidth="1"/>
    <col min="12818" max="12818" width="12" style="174" bestFit="1" customWidth="1"/>
    <col min="12819" max="12819" width="8" style="174" bestFit="1" customWidth="1"/>
    <col min="12820" max="12820" width="12" style="174" bestFit="1" customWidth="1"/>
    <col min="12821" max="12821" width="8" style="174" bestFit="1" customWidth="1"/>
    <col min="12822" max="12822" width="12" style="174" bestFit="1" customWidth="1"/>
    <col min="12823" max="12823" width="8" style="174" bestFit="1" customWidth="1"/>
    <col min="12824" max="12824" width="12" style="174" bestFit="1" customWidth="1"/>
    <col min="12825" max="12825" width="8" style="174" bestFit="1" customWidth="1"/>
    <col min="12826" max="12826" width="12" style="174" bestFit="1" customWidth="1"/>
    <col min="12827" max="12827" width="8" style="174" bestFit="1" customWidth="1"/>
    <col min="12828" max="12828" width="12" style="174" bestFit="1" customWidth="1"/>
    <col min="12829" max="12829" width="8" style="174" bestFit="1" customWidth="1"/>
    <col min="12830" max="12830" width="12" style="174" bestFit="1" customWidth="1"/>
    <col min="12831" max="12831" width="8" style="174" bestFit="1" customWidth="1"/>
    <col min="12832" max="12832" width="12" style="174" bestFit="1" customWidth="1"/>
    <col min="12833" max="12833" width="8" style="174" bestFit="1" customWidth="1"/>
    <col min="12834" max="12834" width="12" style="174" bestFit="1" customWidth="1"/>
    <col min="12835" max="12835" width="8" style="174" bestFit="1" customWidth="1"/>
    <col min="12836" max="12836" width="12" style="174" bestFit="1" customWidth="1"/>
    <col min="12837" max="12837" width="8" style="174" bestFit="1" customWidth="1"/>
    <col min="12838" max="13056" width="9.140625" style="174"/>
    <col min="13057" max="13057" width="50.7109375" style="174" bestFit="1" customWidth="1"/>
    <col min="13058" max="13058" width="12" style="174" bestFit="1" customWidth="1"/>
    <col min="13059" max="13059" width="8" style="174" bestFit="1" customWidth="1"/>
    <col min="13060" max="13060" width="12" style="174" bestFit="1" customWidth="1"/>
    <col min="13061" max="13061" width="8" style="174" bestFit="1" customWidth="1"/>
    <col min="13062" max="13062" width="12" style="174" bestFit="1" customWidth="1"/>
    <col min="13063" max="13063" width="8" style="174" bestFit="1" customWidth="1"/>
    <col min="13064" max="13064" width="12" style="174" bestFit="1" customWidth="1"/>
    <col min="13065" max="13065" width="8" style="174" bestFit="1" customWidth="1"/>
    <col min="13066" max="13066" width="12" style="174" bestFit="1" customWidth="1"/>
    <col min="13067" max="13067" width="8" style="174" bestFit="1" customWidth="1"/>
    <col min="13068" max="13068" width="12" style="174" bestFit="1" customWidth="1"/>
    <col min="13069" max="13069" width="9" style="174" bestFit="1" customWidth="1"/>
    <col min="13070" max="13070" width="12" style="174" bestFit="1" customWidth="1"/>
    <col min="13071" max="13071" width="8" style="174" bestFit="1" customWidth="1"/>
    <col min="13072" max="13072" width="12" style="174" bestFit="1" customWidth="1"/>
    <col min="13073" max="13073" width="8" style="174" bestFit="1" customWidth="1"/>
    <col min="13074" max="13074" width="12" style="174" bestFit="1" customWidth="1"/>
    <col min="13075" max="13075" width="8" style="174" bestFit="1" customWidth="1"/>
    <col min="13076" max="13076" width="12" style="174" bestFit="1" customWidth="1"/>
    <col min="13077" max="13077" width="8" style="174" bestFit="1" customWidth="1"/>
    <col min="13078" max="13078" width="12" style="174" bestFit="1" customWidth="1"/>
    <col min="13079" max="13079" width="8" style="174" bestFit="1" customWidth="1"/>
    <col min="13080" max="13080" width="12" style="174" bestFit="1" customWidth="1"/>
    <col min="13081" max="13081" width="8" style="174" bestFit="1" customWidth="1"/>
    <col min="13082" max="13082" width="12" style="174" bestFit="1" customWidth="1"/>
    <col min="13083" max="13083" width="8" style="174" bestFit="1" customWidth="1"/>
    <col min="13084" max="13084" width="12" style="174" bestFit="1" customWidth="1"/>
    <col min="13085" max="13085" width="8" style="174" bestFit="1" customWidth="1"/>
    <col min="13086" max="13086" width="12" style="174" bestFit="1" customWidth="1"/>
    <col min="13087" max="13087" width="8" style="174" bestFit="1" customWidth="1"/>
    <col min="13088" max="13088" width="12" style="174" bestFit="1" customWidth="1"/>
    <col min="13089" max="13089" width="8" style="174" bestFit="1" customWidth="1"/>
    <col min="13090" max="13090" width="12" style="174" bestFit="1" customWidth="1"/>
    <col min="13091" max="13091" width="8" style="174" bestFit="1" customWidth="1"/>
    <col min="13092" max="13092" width="12" style="174" bestFit="1" customWidth="1"/>
    <col min="13093" max="13093" width="8" style="174" bestFit="1" customWidth="1"/>
    <col min="13094" max="13312" width="9.140625" style="174"/>
    <col min="13313" max="13313" width="50.7109375" style="174" bestFit="1" customWidth="1"/>
    <col min="13314" max="13314" width="12" style="174" bestFit="1" customWidth="1"/>
    <col min="13315" max="13315" width="8" style="174" bestFit="1" customWidth="1"/>
    <col min="13316" max="13316" width="12" style="174" bestFit="1" customWidth="1"/>
    <col min="13317" max="13317" width="8" style="174" bestFit="1" customWidth="1"/>
    <col min="13318" max="13318" width="12" style="174" bestFit="1" customWidth="1"/>
    <col min="13319" max="13319" width="8" style="174" bestFit="1" customWidth="1"/>
    <col min="13320" max="13320" width="12" style="174" bestFit="1" customWidth="1"/>
    <col min="13321" max="13321" width="8" style="174" bestFit="1" customWidth="1"/>
    <col min="13322" max="13322" width="12" style="174" bestFit="1" customWidth="1"/>
    <col min="13323" max="13323" width="8" style="174" bestFit="1" customWidth="1"/>
    <col min="13324" max="13324" width="12" style="174" bestFit="1" customWidth="1"/>
    <col min="13325" max="13325" width="9" style="174" bestFit="1" customWidth="1"/>
    <col min="13326" max="13326" width="12" style="174" bestFit="1" customWidth="1"/>
    <col min="13327" max="13327" width="8" style="174" bestFit="1" customWidth="1"/>
    <col min="13328" max="13328" width="12" style="174" bestFit="1" customWidth="1"/>
    <col min="13329" max="13329" width="8" style="174" bestFit="1" customWidth="1"/>
    <col min="13330" max="13330" width="12" style="174" bestFit="1" customWidth="1"/>
    <col min="13331" max="13331" width="8" style="174" bestFit="1" customWidth="1"/>
    <col min="13332" max="13332" width="12" style="174" bestFit="1" customWidth="1"/>
    <col min="13333" max="13333" width="8" style="174" bestFit="1" customWidth="1"/>
    <col min="13334" max="13334" width="12" style="174" bestFit="1" customWidth="1"/>
    <col min="13335" max="13335" width="8" style="174" bestFit="1" customWidth="1"/>
    <col min="13336" max="13336" width="12" style="174" bestFit="1" customWidth="1"/>
    <col min="13337" max="13337" width="8" style="174" bestFit="1" customWidth="1"/>
    <col min="13338" max="13338" width="12" style="174" bestFit="1" customWidth="1"/>
    <col min="13339" max="13339" width="8" style="174" bestFit="1" customWidth="1"/>
    <col min="13340" max="13340" width="12" style="174" bestFit="1" customWidth="1"/>
    <col min="13341" max="13341" width="8" style="174" bestFit="1" customWidth="1"/>
    <col min="13342" max="13342" width="12" style="174" bestFit="1" customWidth="1"/>
    <col min="13343" max="13343" width="8" style="174" bestFit="1" customWidth="1"/>
    <col min="13344" max="13344" width="12" style="174" bestFit="1" customWidth="1"/>
    <col min="13345" max="13345" width="8" style="174" bestFit="1" customWidth="1"/>
    <col min="13346" max="13346" width="12" style="174" bestFit="1" customWidth="1"/>
    <col min="13347" max="13347" width="8" style="174" bestFit="1" customWidth="1"/>
    <col min="13348" max="13348" width="12" style="174" bestFit="1" customWidth="1"/>
    <col min="13349" max="13349" width="8" style="174" bestFit="1" customWidth="1"/>
    <col min="13350" max="13568" width="9.140625" style="174"/>
    <col min="13569" max="13569" width="50.7109375" style="174" bestFit="1" customWidth="1"/>
    <col min="13570" max="13570" width="12" style="174" bestFit="1" customWidth="1"/>
    <col min="13571" max="13571" width="8" style="174" bestFit="1" customWidth="1"/>
    <col min="13572" max="13572" width="12" style="174" bestFit="1" customWidth="1"/>
    <col min="13573" max="13573" width="8" style="174" bestFit="1" customWidth="1"/>
    <col min="13574" max="13574" width="12" style="174" bestFit="1" customWidth="1"/>
    <col min="13575" max="13575" width="8" style="174" bestFit="1" customWidth="1"/>
    <col min="13576" max="13576" width="12" style="174" bestFit="1" customWidth="1"/>
    <col min="13577" max="13577" width="8" style="174" bestFit="1" customWidth="1"/>
    <col min="13578" max="13578" width="12" style="174" bestFit="1" customWidth="1"/>
    <col min="13579" max="13579" width="8" style="174" bestFit="1" customWidth="1"/>
    <col min="13580" max="13580" width="12" style="174" bestFit="1" customWidth="1"/>
    <col min="13581" max="13581" width="9" style="174" bestFit="1" customWidth="1"/>
    <col min="13582" max="13582" width="12" style="174" bestFit="1" customWidth="1"/>
    <col min="13583" max="13583" width="8" style="174" bestFit="1" customWidth="1"/>
    <col min="13584" max="13584" width="12" style="174" bestFit="1" customWidth="1"/>
    <col min="13585" max="13585" width="8" style="174" bestFit="1" customWidth="1"/>
    <col min="13586" max="13586" width="12" style="174" bestFit="1" customWidth="1"/>
    <col min="13587" max="13587" width="8" style="174" bestFit="1" customWidth="1"/>
    <col min="13588" max="13588" width="12" style="174" bestFit="1" customWidth="1"/>
    <col min="13589" max="13589" width="8" style="174" bestFit="1" customWidth="1"/>
    <col min="13590" max="13590" width="12" style="174" bestFit="1" customWidth="1"/>
    <col min="13591" max="13591" width="8" style="174" bestFit="1" customWidth="1"/>
    <col min="13592" max="13592" width="12" style="174" bestFit="1" customWidth="1"/>
    <col min="13593" max="13593" width="8" style="174" bestFit="1" customWidth="1"/>
    <col min="13594" max="13594" width="12" style="174" bestFit="1" customWidth="1"/>
    <col min="13595" max="13595" width="8" style="174" bestFit="1" customWidth="1"/>
    <col min="13596" max="13596" width="12" style="174" bestFit="1" customWidth="1"/>
    <col min="13597" max="13597" width="8" style="174" bestFit="1" customWidth="1"/>
    <col min="13598" max="13598" width="12" style="174" bestFit="1" customWidth="1"/>
    <col min="13599" max="13599" width="8" style="174" bestFit="1" customWidth="1"/>
    <col min="13600" max="13600" width="12" style="174" bestFit="1" customWidth="1"/>
    <col min="13601" max="13601" width="8" style="174" bestFit="1" customWidth="1"/>
    <col min="13602" max="13602" width="12" style="174" bestFit="1" customWidth="1"/>
    <col min="13603" max="13603" width="8" style="174" bestFit="1" customWidth="1"/>
    <col min="13604" max="13604" width="12" style="174" bestFit="1" customWidth="1"/>
    <col min="13605" max="13605" width="8" style="174" bestFit="1" customWidth="1"/>
    <col min="13606" max="13824" width="9.140625" style="174"/>
    <col min="13825" max="13825" width="50.7109375" style="174" bestFit="1" customWidth="1"/>
    <col min="13826" max="13826" width="12" style="174" bestFit="1" customWidth="1"/>
    <col min="13827" max="13827" width="8" style="174" bestFit="1" customWidth="1"/>
    <col min="13828" max="13828" width="12" style="174" bestFit="1" customWidth="1"/>
    <col min="13829" max="13829" width="8" style="174" bestFit="1" customWidth="1"/>
    <col min="13830" max="13830" width="12" style="174" bestFit="1" customWidth="1"/>
    <col min="13831" max="13831" width="8" style="174" bestFit="1" customWidth="1"/>
    <col min="13832" max="13832" width="12" style="174" bestFit="1" customWidth="1"/>
    <col min="13833" max="13833" width="8" style="174" bestFit="1" customWidth="1"/>
    <col min="13834" max="13834" width="12" style="174" bestFit="1" customWidth="1"/>
    <col min="13835" max="13835" width="8" style="174" bestFit="1" customWidth="1"/>
    <col min="13836" max="13836" width="12" style="174" bestFit="1" customWidth="1"/>
    <col min="13837" max="13837" width="9" style="174" bestFit="1" customWidth="1"/>
    <col min="13838" max="13838" width="12" style="174" bestFit="1" customWidth="1"/>
    <col min="13839" max="13839" width="8" style="174" bestFit="1" customWidth="1"/>
    <col min="13840" max="13840" width="12" style="174" bestFit="1" customWidth="1"/>
    <col min="13841" max="13841" width="8" style="174" bestFit="1" customWidth="1"/>
    <col min="13842" max="13842" width="12" style="174" bestFit="1" customWidth="1"/>
    <col min="13843" max="13843" width="8" style="174" bestFit="1" customWidth="1"/>
    <col min="13844" max="13844" width="12" style="174" bestFit="1" customWidth="1"/>
    <col min="13845" max="13845" width="8" style="174" bestFit="1" customWidth="1"/>
    <col min="13846" max="13846" width="12" style="174" bestFit="1" customWidth="1"/>
    <col min="13847" max="13847" width="8" style="174" bestFit="1" customWidth="1"/>
    <col min="13848" max="13848" width="12" style="174" bestFit="1" customWidth="1"/>
    <col min="13849" max="13849" width="8" style="174" bestFit="1" customWidth="1"/>
    <col min="13850" max="13850" width="12" style="174" bestFit="1" customWidth="1"/>
    <col min="13851" max="13851" width="8" style="174" bestFit="1" customWidth="1"/>
    <col min="13852" max="13852" width="12" style="174" bestFit="1" customWidth="1"/>
    <col min="13853" max="13853" width="8" style="174" bestFit="1" customWidth="1"/>
    <col min="13854" max="13854" width="12" style="174" bestFit="1" customWidth="1"/>
    <col min="13855" max="13855" width="8" style="174" bestFit="1" customWidth="1"/>
    <col min="13856" max="13856" width="12" style="174" bestFit="1" customWidth="1"/>
    <col min="13857" max="13857" width="8" style="174" bestFit="1" customWidth="1"/>
    <col min="13858" max="13858" width="12" style="174" bestFit="1" customWidth="1"/>
    <col min="13859" max="13859" width="8" style="174" bestFit="1" customWidth="1"/>
    <col min="13860" max="13860" width="12" style="174" bestFit="1" customWidth="1"/>
    <col min="13861" max="13861" width="8" style="174" bestFit="1" customWidth="1"/>
    <col min="13862" max="14080" width="9.140625" style="174"/>
    <col min="14081" max="14081" width="50.7109375" style="174" bestFit="1" customWidth="1"/>
    <col min="14082" max="14082" width="12" style="174" bestFit="1" customWidth="1"/>
    <col min="14083" max="14083" width="8" style="174" bestFit="1" customWidth="1"/>
    <col min="14084" max="14084" width="12" style="174" bestFit="1" customWidth="1"/>
    <col min="14085" max="14085" width="8" style="174" bestFit="1" customWidth="1"/>
    <col min="14086" max="14086" width="12" style="174" bestFit="1" customWidth="1"/>
    <col min="14087" max="14087" width="8" style="174" bestFit="1" customWidth="1"/>
    <col min="14088" max="14088" width="12" style="174" bestFit="1" customWidth="1"/>
    <col min="14089" max="14089" width="8" style="174" bestFit="1" customWidth="1"/>
    <col min="14090" max="14090" width="12" style="174" bestFit="1" customWidth="1"/>
    <col min="14091" max="14091" width="8" style="174" bestFit="1" customWidth="1"/>
    <col min="14092" max="14092" width="12" style="174" bestFit="1" customWidth="1"/>
    <col min="14093" max="14093" width="9" style="174" bestFit="1" customWidth="1"/>
    <col min="14094" max="14094" width="12" style="174" bestFit="1" customWidth="1"/>
    <col min="14095" max="14095" width="8" style="174" bestFit="1" customWidth="1"/>
    <col min="14096" max="14096" width="12" style="174" bestFit="1" customWidth="1"/>
    <col min="14097" max="14097" width="8" style="174" bestFit="1" customWidth="1"/>
    <col min="14098" max="14098" width="12" style="174" bestFit="1" customWidth="1"/>
    <col min="14099" max="14099" width="8" style="174" bestFit="1" customWidth="1"/>
    <col min="14100" max="14100" width="12" style="174" bestFit="1" customWidth="1"/>
    <col min="14101" max="14101" width="8" style="174" bestFit="1" customWidth="1"/>
    <col min="14102" max="14102" width="12" style="174" bestFit="1" customWidth="1"/>
    <col min="14103" max="14103" width="8" style="174" bestFit="1" customWidth="1"/>
    <col min="14104" max="14104" width="12" style="174" bestFit="1" customWidth="1"/>
    <col min="14105" max="14105" width="8" style="174" bestFit="1" customWidth="1"/>
    <col min="14106" max="14106" width="12" style="174" bestFit="1" customWidth="1"/>
    <col min="14107" max="14107" width="8" style="174" bestFit="1" customWidth="1"/>
    <col min="14108" max="14108" width="12" style="174" bestFit="1" customWidth="1"/>
    <col min="14109" max="14109" width="8" style="174" bestFit="1" customWidth="1"/>
    <col min="14110" max="14110" width="12" style="174" bestFit="1" customWidth="1"/>
    <col min="14111" max="14111" width="8" style="174" bestFit="1" customWidth="1"/>
    <col min="14112" max="14112" width="12" style="174" bestFit="1" customWidth="1"/>
    <col min="14113" max="14113" width="8" style="174" bestFit="1" customWidth="1"/>
    <col min="14114" max="14114" width="12" style="174" bestFit="1" customWidth="1"/>
    <col min="14115" max="14115" width="8" style="174" bestFit="1" customWidth="1"/>
    <col min="14116" max="14116" width="12" style="174" bestFit="1" customWidth="1"/>
    <col min="14117" max="14117" width="8" style="174" bestFit="1" customWidth="1"/>
    <col min="14118" max="14336" width="9.140625" style="174"/>
    <col min="14337" max="14337" width="50.7109375" style="174" bestFit="1" customWidth="1"/>
    <col min="14338" max="14338" width="12" style="174" bestFit="1" customWidth="1"/>
    <col min="14339" max="14339" width="8" style="174" bestFit="1" customWidth="1"/>
    <col min="14340" max="14340" width="12" style="174" bestFit="1" customWidth="1"/>
    <col min="14341" max="14341" width="8" style="174" bestFit="1" customWidth="1"/>
    <col min="14342" max="14342" width="12" style="174" bestFit="1" customWidth="1"/>
    <col min="14343" max="14343" width="8" style="174" bestFit="1" customWidth="1"/>
    <col min="14344" max="14344" width="12" style="174" bestFit="1" customWidth="1"/>
    <col min="14345" max="14345" width="8" style="174" bestFit="1" customWidth="1"/>
    <col min="14346" max="14346" width="12" style="174" bestFit="1" customWidth="1"/>
    <col min="14347" max="14347" width="8" style="174" bestFit="1" customWidth="1"/>
    <col min="14348" max="14348" width="12" style="174" bestFit="1" customWidth="1"/>
    <col min="14349" max="14349" width="9" style="174" bestFit="1" customWidth="1"/>
    <col min="14350" max="14350" width="12" style="174" bestFit="1" customWidth="1"/>
    <col min="14351" max="14351" width="8" style="174" bestFit="1" customWidth="1"/>
    <col min="14352" max="14352" width="12" style="174" bestFit="1" customWidth="1"/>
    <col min="14353" max="14353" width="8" style="174" bestFit="1" customWidth="1"/>
    <col min="14354" max="14354" width="12" style="174" bestFit="1" customWidth="1"/>
    <col min="14355" max="14355" width="8" style="174" bestFit="1" customWidth="1"/>
    <col min="14356" max="14356" width="12" style="174" bestFit="1" customWidth="1"/>
    <col min="14357" max="14357" width="8" style="174" bestFit="1" customWidth="1"/>
    <col min="14358" max="14358" width="12" style="174" bestFit="1" customWidth="1"/>
    <col min="14359" max="14359" width="8" style="174" bestFit="1" customWidth="1"/>
    <col min="14360" max="14360" width="12" style="174" bestFit="1" customWidth="1"/>
    <col min="14361" max="14361" width="8" style="174" bestFit="1" customWidth="1"/>
    <col min="14362" max="14362" width="12" style="174" bestFit="1" customWidth="1"/>
    <col min="14363" max="14363" width="8" style="174" bestFit="1" customWidth="1"/>
    <col min="14364" max="14364" width="12" style="174" bestFit="1" customWidth="1"/>
    <col min="14365" max="14365" width="8" style="174" bestFit="1" customWidth="1"/>
    <col min="14366" max="14366" width="12" style="174" bestFit="1" customWidth="1"/>
    <col min="14367" max="14367" width="8" style="174" bestFit="1" customWidth="1"/>
    <col min="14368" max="14368" width="12" style="174" bestFit="1" customWidth="1"/>
    <col min="14369" max="14369" width="8" style="174" bestFit="1" customWidth="1"/>
    <col min="14370" max="14370" width="12" style="174" bestFit="1" customWidth="1"/>
    <col min="14371" max="14371" width="8" style="174" bestFit="1" customWidth="1"/>
    <col min="14372" max="14372" width="12" style="174" bestFit="1" customWidth="1"/>
    <col min="14373" max="14373" width="8" style="174" bestFit="1" customWidth="1"/>
    <col min="14374" max="14592" width="9.140625" style="174"/>
    <col min="14593" max="14593" width="50.7109375" style="174" bestFit="1" customWidth="1"/>
    <col min="14594" max="14594" width="12" style="174" bestFit="1" customWidth="1"/>
    <col min="14595" max="14595" width="8" style="174" bestFit="1" customWidth="1"/>
    <col min="14596" max="14596" width="12" style="174" bestFit="1" customWidth="1"/>
    <col min="14597" max="14597" width="8" style="174" bestFit="1" customWidth="1"/>
    <col min="14598" max="14598" width="12" style="174" bestFit="1" customWidth="1"/>
    <col min="14599" max="14599" width="8" style="174" bestFit="1" customWidth="1"/>
    <col min="14600" max="14600" width="12" style="174" bestFit="1" customWidth="1"/>
    <col min="14601" max="14601" width="8" style="174" bestFit="1" customWidth="1"/>
    <col min="14602" max="14602" width="12" style="174" bestFit="1" customWidth="1"/>
    <col min="14603" max="14603" width="8" style="174" bestFit="1" customWidth="1"/>
    <col min="14604" max="14604" width="12" style="174" bestFit="1" customWidth="1"/>
    <col min="14605" max="14605" width="9" style="174" bestFit="1" customWidth="1"/>
    <col min="14606" max="14606" width="12" style="174" bestFit="1" customWidth="1"/>
    <col min="14607" max="14607" width="8" style="174" bestFit="1" customWidth="1"/>
    <col min="14608" max="14608" width="12" style="174" bestFit="1" customWidth="1"/>
    <col min="14609" max="14609" width="8" style="174" bestFit="1" customWidth="1"/>
    <col min="14610" max="14610" width="12" style="174" bestFit="1" customWidth="1"/>
    <col min="14611" max="14611" width="8" style="174" bestFit="1" customWidth="1"/>
    <col min="14612" max="14612" width="12" style="174" bestFit="1" customWidth="1"/>
    <col min="14613" max="14613" width="8" style="174" bestFit="1" customWidth="1"/>
    <col min="14614" max="14614" width="12" style="174" bestFit="1" customWidth="1"/>
    <col min="14615" max="14615" width="8" style="174" bestFit="1" customWidth="1"/>
    <col min="14616" max="14616" width="12" style="174" bestFit="1" customWidth="1"/>
    <col min="14617" max="14617" width="8" style="174" bestFit="1" customWidth="1"/>
    <col min="14618" max="14618" width="12" style="174" bestFit="1" customWidth="1"/>
    <col min="14619" max="14619" width="8" style="174" bestFit="1" customWidth="1"/>
    <col min="14620" max="14620" width="12" style="174" bestFit="1" customWidth="1"/>
    <col min="14621" max="14621" width="8" style="174" bestFit="1" customWidth="1"/>
    <col min="14622" max="14622" width="12" style="174" bestFit="1" customWidth="1"/>
    <col min="14623" max="14623" width="8" style="174" bestFit="1" customWidth="1"/>
    <col min="14624" max="14624" width="12" style="174" bestFit="1" customWidth="1"/>
    <col min="14625" max="14625" width="8" style="174" bestFit="1" customWidth="1"/>
    <col min="14626" max="14626" width="12" style="174" bestFit="1" customWidth="1"/>
    <col min="14627" max="14627" width="8" style="174" bestFit="1" customWidth="1"/>
    <col min="14628" max="14628" width="12" style="174" bestFit="1" customWidth="1"/>
    <col min="14629" max="14629" width="8" style="174" bestFit="1" customWidth="1"/>
    <col min="14630" max="14848" width="9.140625" style="174"/>
    <col min="14849" max="14849" width="50.7109375" style="174" bestFit="1" customWidth="1"/>
    <col min="14850" max="14850" width="12" style="174" bestFit="1" customWidth="1"/>
    <col min="14851" max="14851" width="8" style="174" bestFit="1" customWidth="1"/>
    <col min="14852" max="14852" width="12" style="174" bestFit="1" customWidth="1"/>
    <col min="14853" max="14853" width="8" style="174" bestFit="1" customWidth="1"/>
    <col min="14854" max="14854" width="12" style="174" bestFit="1" customWidth="1"/>
    <col min="14855" max="14855" width="8" style="174" bestFit="1" customWidth="1"/>
    <col min="14856" max="14856" width="12" style="174" bestFit="1" customWidth="1"/>
    <col min="14857" max="14857" width="8" style="174" bestFit="1" customWidth="1"/>
    <col min="14858" max="14858" width="12" style="174" bestFit="1" customWidth="1"/>
    <col min="14859" max="14859" width="8" style="174" bestFit="1" customWidth="1"/>
    <col min="14860" max="14860" width="12" style="174" bestFit="1" customWidth="1"/>
    <col min="14861" max="14861" width="9" style="174" bestFit="1" customWidth="1"/>
    <col min="14862" max="14862" width="12" style="174" bestFit="1" customWidth="1"/>
    <col min="14863" max="14863" width="8" style="174" bestFit="1" customWidth="1"/>
    <col min="14864" max="14864" width="12" style="174" bestFit="1" customWidth="1"/>
    <col min="14865" max="14865" width="8" style="174" bestFit="1" customWidth="1"/>
    <col min="14866" max="14866" width="12" style="174" bestFit="1" customWidth="1"/>
    <col min="14867" max="14867" width="8" style="174" bestFit="1" customWidth="1"/>
    <col min="14868" max="14868" width="12" style="174" bestFit="1" customWidth="1"/>
    <col min="14869" max="14869" width="8" style="174" bestFit="1" customWidth="1"/>
    <col min="14870" max="14870" width="12" style="174" bestFit="1" customWidth="1"/>
    <col min="14871" max="14871" width="8" style="174" bestFit="1" customWidth="1"/>
    <col min="14872" max="14872" width="12" style="174" bestFit="1" customWidth="1"/>
    <col min="14873" max="14873" width="8" style="174" bestFit="1" customWidth="1"/>
    <col min="14874" max="14874" width="12" style="174" bestFit="1" customWidth="1"/>
    <col min="14875" max="14875" width="8" style="174" bestFit="1" customWidth="1"/>
    <col min="14876" max="14876" width="12" style="174" bestFit="1" customWidth="1"/>
    <col min="14877" max="14877" width="8" style="174" bestFit="1" customWidth="1"/>
    <col min="14878" max="14878" width="12" style="174" bestFit="1" customWidth="1"/>
    <col min="14879" max="14879" width="8" style="174" bestFit="1" customWidth="1"/>
    <col min="14880" max="14880" width="12" style="174" bestFit="1" customWidth="1"/>
    <col min="14881" max="14881" width="8" style="174" bestFit="1" customWidth="1"/>
    <col min="14882" max="14882" width="12" style="174" bestFit="1" customWidth="1"/>
    <col min="14883" max="14883" width="8" style="174" bestFit="1" customWidth="1"/>
    <col min="14884" max="14884" width="12" style="174" bestFit="1" customWidth="1"/>
    <col min="14885" max="14885" width="8" style="174" bestFit="1" customWidth="1"/>
    <col min="14886" max="15104" width="9.140625" style="174"/>
    <col min="15105" max="15105" width="50.7109375" style="174" bestFit="1" customWidth="1"/>
    <col min="15106" max="15106" width="12" style="174" bestFit="1" customWidth="1"/>
    <col min="15107" max="15107" width="8" style="174" bestFit="1" customWidth="1"/>
    <col min="15108" max="15108" width="12" style="174" bestFit="1" customWidth="1"/>
    <col min="15109" max="15109" width="8" style="174" bestFit="1" customWidth="1"/>
    <col min="15110" max="15110" width="12" style="174" bestFit="1" customWidth="1"/>
    <col min="15111" max="15111" width="8" style="174" bestFit="1" customWidth="1"/>
    <col min="15112" max="15112" width="12" style="174" bestFit="1" customWidth="1"/>
    <col min="15113" max="15113" width="8" style="174" bestFit="1" customWidth="1"/>
    <col min="15114" max="15114" width="12" style="174" bestFit="1" customWidth="1"/>
    <col min="15115" max="15115" width="8" style="174" bestFit="1" customWidth="1"/>
    <col min="15116" max="15116" width="12" style="174" bestFit="1" customWidth="1"/>
    <col min="15117" max="15117" width="9" style="174" bestFit="1" customWidth="1"/>
    <col min="15118" max="15118" width="12" style="174" bestFit="1" customWidth="1"/>
    <col min="15119" max="15119" width="8" style="174" bestFit="1" customWidth="1"/>
    <col min="15120" max="15120" width="12" style="174" bestFit="1" customWidth="1"/>
    <col min="15121" max="15121" width="8" style="174" bestFit="1" customWidth="1"/>
    <col min="15122" max="15122" width="12" style="174" bestFit="1" customWidth="1"/>
    <col min="15123" max="15123" width="8" style="174" bestFit="1" customWidth="1"/>
    <col min="15124" max="15124" width="12" style="174" bestFit="1" customWidth="1"/>
    <col min="15125" max="15125" width="8" style="174" bestFit="1" customWidth="1"/>
    <col min="15126" max="15126" width="12" style="174" bestFit="1" customWidth="1"/>
    <col min="15127" max="15127" width="8" style="174" bestFit="1" customWidth="1"/>
    <col min="15128" max="15128" width="12" style="174" bestFit="1" customWidth="1"/>
    <col min="15129" max="15129" width="8" style="174" bestFit="1" customWidth="1"/>
    <col min="15130" max="15130" width="12" style="174" bestFit="1" customWidth="1"/>
    <col min="15131" max="15131" width="8" style="174" bestFit="1" customWidth="1"/>
    <col min="15132" max="15132" width="12" style="174" bestFit="1" customWidth="1"/>
    <col min="15133" max="15133" width="8" style="174" bestFit="1" customWidth="1"/>
    <col min="15134" max="15134" width="12" style="174" bestFit="1" customWidth="1"/>
    <col min="15135" max="15135" width="8" style="174" bestFit="1" customWidth="1"/>
    <col min="15136" max="15136" width="12" style="174" bestFit="1" customWidth="1"/>
    <col min="15137" max="15137" width="8" style="174" bestFit="1" customWidth="1"/>
    <col min="15138" max="15138" width="12" style="174" bestFit="1" customWidth="1"/>
    <col min="15139" max="15139" width="8" style="174" bestFit="1" customWidth="1"/>
    <col min="15140" max="15140" width="12" style="174" bestFit="1" customWidth="1"/>
    <col min="15141" max="15141" width="8" style="174" bestFit="1" customWidth="1"/>
    <col min="15142" max="15360" width="9.140625" style="174"/>
    <col min="15361" max="15361" width="50.7109375" style="174" bestFit="1" customWidth="1"/>
    <col min="15362" max="15362" width="12" style="174" bestFit="1" customWidth="1"/>
    <col min="15363" max="15363" width="8" style="174" bestFit="1" customWidth="1"/>
    <col min="15364" max="15364" width="12" style="174" bestFit="1" customWidth="1"/>
    <col min="15365" max="15365" width="8" style="174" bestFit="1" customWidth="1"/>
    <col min="15366" max="15366" width="12" style="174" bestFit="1" customWidth="1"/>
    <col min="15367" max="15367" width="8" style="174" bestFit="1" customWidth="1"/>
    <col min="15368" max="15368" width="12" style="174" bestFit="1" customWidth="1"/>
    <col min="15369" max="15369" width="8" style="174" bestFit="1" customWidth="1"/>
    <col min="15370" max="15370" width="12" style="174" bestFit="1" customWidth="1"/>
    <col min="15371" max="15371" width="8" style="174" bestFit="1" customWidth="1"/>
    <col min="15372" max="15372" width="12" style="174" bestFit="1" customWidth="1"/>
    <col min="15373" max="15373" width="9" style="174" bestFit="1" customWidth="1"/>
    <col min="15374" max="15374" width="12" style="174" bestFit="1" customWidth="1"/>
    <col min="15375" max="15375" width="8" style="174" bestFit="1" customWidth="1"/>
    <col min="15376" max="15376" width="12" style="174" bestFit="1" customWidth="1"/>
    <col min="15377" max="15377" width="8" style="174" bestFit="1" customWidth="1"/>
    <col min="15378" max="15378" width="12" style="174" bestFit="1" customWidth="1"/>
    <col min="15379" max="15379" width="8" style="174" bestFit="1" customWidth="1"/>
    <col min="15380" max="15380" width="12" style="174" bestFit="1" customWidth="1"/>
    <col min="15381" max="15381" width="8" style="174" bestFit="1" customWidth="1"/>
    <col min="15382" max="15382" width="12" style="174" bestFit="1" customWidth="1"/>
    <col min="15383" max="15383" width="8" style="174" bestFit="1" customWidth="1"/>
    <col min="15384" max="15384" width="12" style="174" bestFit="1" customWidth="1"/>
    <col min="15385" max="15385" width="8" style="174" bestFit="1" customWidth="1"/>
    <col min="15386" max="15386" width="12" style="174" bestFit="1" customWidth="1"/>
    <col min="15387" max="15387" width="8" style="174" bestFit="1" customWidth="1"/>
    <col min="15388" max="15388" width="12" style="174" bestFit="1" customWidth="1"/>
    <col min="15389" max="15389" width="8" style="174" bestFit="1" customWidth="1"/>
    <col min="15390" max="15390" width="12" style="174" bestFit="1" customWidth="1"/>
    <col min="15391" max="15391" width="8" style="174" bestFit="1" customWidth="1"/>
    <col min="15392" max="15392" width="12" style="174" bestFit="1" customWidth="1"/>
    <col min="15393" max="15393" width="8" style="174" bestFit="1" customWidth="1"/>
    <col min="15394" max="15394" width="12" style="174" bestFit="1" customWidth="1"/>
    <col min="15395" max="15395" width="8" style="174" bestFit="1" customWidth="1"/>
    <col min="15396" max="15396" width="12" style="174" bestFit="1" customWidth="1"/>
    <col min="15397" max="15397" width="8" style="174" bestFit="1" customWidth="1"/>
    <col min="15398" max="15616" width="9.140625" style="174"/>
    <col min="15617" max="15617" width="50.7109375" style="174" bestFit="1" customWidth="1"/>
    <col min="15618" max="15618" width="12" style="174" bestFit="1" customWidth="1"/>
    <col min="15619" max="15619" width="8" style="174" bestFit="1" customWidth="1"/>
    <col min="15620" max="15620" width="12" style="174" bestFit="1" customWidth="1"/>
    <col min="15621" max="15621" width="8" style="174" bestFit="1" customWidth="1"/>
    <col min="15622" max="15622" width="12" style="174" bestFit="1" customWidth="1"/>
    <col min="15623" max="15623" width="8" style="174" bestFit="1" customWidth="1"/>
    <col min="15624" max="15624" width="12" style="174" bestFit="1" customWidth="1"/>
    <col min="15625" max="15625" width="8" style="174" bestFit="1" customWidth="1"/>
    <col min="15626" max="15626" width="12" style="174" bestFit="1" customWidth="1"/>
    <col min="15627" max="15627" width="8" style="174" bestFit="1" customWidth="1"/>
    <col min="15628" max="15628" width="12" style="174" bestFit="1" customWidth="1"/>
    <col min="15629" max="15629" width="9" style="174" bestFit="1" customWidth="1"/>
    <col min="15630" max="15630" width="12" style="174" bestFit="1" customWidth="1"/>
    <col min="15631" max="15631" width="8" style="174" bestFit="1" customWidth="1"/>
    <col min="15632" max="15632" width="12" style="174" bestFit="1" customWidth="1"/>
    <col min="15633" max="15633" width="8" style="174" bestFit="1" customWidth="1"/>
    <col min="15634" max="15634" width="12" style="174" bestFit="1" customWidth="1"/>
    <col min="15635" max="15635" width="8" style="174" bestFit="1" customWidth="1"/>
    <col min="15636" max="15636" width="12" style="174" bestFit="1" customWidth="1"/>
    <col min="15637" max="15637" width="8" style="174" bestFit="1" customWidth="1"/>
    <col min="15638" max="15638" width="12" style="174" bestFit="1" customWidth="1"/>
    <col min="15639" max="15639" width="8" style="174" bestFit="1" customWidth="1"/>
    <col min="15640" max="15640" width="12" style="174" bestFit="1" customWidth="1"/>
    <col min="15641" max="15641" width="8" style="174" bestFit="1" customWidth="1"/>
    <col min="15642" max="15642" width="12" style="174" bestFit="1" customWidth="1"/>
    <col min="15643" max="15643" width="8" style="174" bestFit="1" customWidth="1"/>
    <col min="15644" max="15644" width="12" style="174" bestFit="1" customWidth="1"/>
    <col min="15645" max="15645" width="8" style="174" bestFit="1" customWidth="1"/>
    <col min="15646" max="15646" width="12" style="174" bestFit="1" customWidth="1"/>
    <col min="15647" max="15647" width="8" style="174" bestFit="1" customWidth="1"/>
    <col min="15648" max="15648" width="12" style="174" bestFit="1" customWidth="1"/>
    <col min="15649" max="15649" width="8" style="174" bestFit="1" customWidth="1"/>
    <col min="15650" max="15650" width="12" style="174" bestFit="1" customWidth="1"/>
    <col min="15651" max="15651" width="8" style="174" bestFit="1" customWidth="1"/>
    <col min="15652" max="15652" width="12" style="174" bestFit="1" customWidth="1"/>
    <col min="15653" max="15653" width="8" style="174" bestFit="1" customWidth="1"/>
    <col min="15654" max="15872" width="9.140625" style="174"/>
    <col min="15873" max="15873" width="50.7109375" style="174" bestFit="1" customWidth="1"/>
    <col min="15874" max="15874" width="12" style="174" bestFit="1" customWidth="1"/>
    <col min="15875" max="15875" width="8" style="174" bestFit="1" customWidth="1"/>
    <col min="15876" max="15876" width="12" style="174" bestFit="1" customWidth="1"/>
    <col min="15877" max="15877" width="8" style="174" bestFit="1" customWidth="1"/>
    <col min="15878" max="15878" width="12" style="174" bestFit="1" customWidth="1"/>
    <col min="15879" max="15879" width="8" style="174" bestFit="1" customWidth="1"/>
    <col min="15880" max="15880" width="12" style="174" bestFit="1" customWidth="1"/>
    <col min="15881" max="15881" width="8" style="174" bestFit="1" customWidth="1"/>
    <col min="15882" max="15882" width="12" style="174" bestFit="1" customWidth="1"/>
    <col min="15883" max="15883" width="8" style="174" bestFit="1" customWidth="1"/>
    <col min="15884" max="15884" width="12" style="174" bestFit="1" customWidth="1"/>
    <col min="15885" max="15885" width="9" style="174" bestFit="1" customWidth="1"/>
    <col min="15886" max="15886" width="12" style="174" bestFit="1" customWidth="1"/>
    <col min="15887" max="15887" width="8" style="174" bestFit="1" customWidth="1"/>
    <col min="15888" max="15888" width="12" style="174" bestFit="1" customWidth="1"/>
    <col min="15889" max="15889" width="8" style="174" bestFit="1" customWidth="1"/>
    <col min="15890" max="15890" width="12" style="174" bestFit="1" customWidth="1"/>
    <col min="15891" max="15891" width="8" style="174" bestFit="1" customWidth="1"/>
    <col min="15892" max="15892" width="12" style="174" bestFit="1" customWidth="1"/>
    <col min="15893" max="15893" width="8" style="174" bestFit="1" customWidth="1"/>
    <col min="15894" max="15894" width="12" style="174" bestFit="1" customWidth="1"/>
    <col min="15895" max="15895" width="8" style="174" bestFit="1" customWidth="1"/>
    <col min="15896" max="15896" width="12" style="174" bestFit="1" customWidth="1"/>
    <col min="15897" max="15897" width="8" style="174" bestFit="1" customWidth="1"/>
    <col min="15898" max="15898" width="12" style="174" bestFit="1" customWidth="1"/>
    <col min="15899" max="15899" width="8" style="174" bestFit="1" customWidth="1"/>
    <col min="15900" max="15900" width="12" style="174" bestFit="1" customWidth="1"/>
    <col min="15901" max="15901" width="8" style="174" bestFit="1" customWidth="1"/>
    <col min="15902" max="15902" width="12" style="174" bestFit="1" customWidth="1"/>
    <col min="15903" max="15903" width="8" style="174" bestFit="1" customWidth="1"/>
    <col min="15904" max="15904" width="12" style="174" bestFit="1" customWidth="1"/>
    <col min="15905" max="15905" width="8" style="174" bestFit="1" customWidth="1"/>
    <col min="15906" max="15906" width="12" style="174" bestFit="1" customWidth="1"/>
    <col min="15907" max="15907" width="8" style="174" bestFit="1" customWidth="1"/>
    <col min="15908" max="15908" width="12" style="174" bestFit="1" customWidth="1"/>
    <col min="15909" max="15909" width="8" style="174" bestFit="1" customWidth="1"/>
    <col min="15910" max="16128" width="9.140625" style="174"/>
    <col min="16129" max="16129" width="50.7109375" style="174" bestFit="1" customWidth="1"/>
    <col min="16130" max="16130" width="12" style="174" bestFit="1" customWidth="1"/>
    <col min="16131" max="16131" width="8" style="174" bestFit="1" customWidth="1"/>
    <col min="16132" max="16132" width="12" style="174" bestFit="1" customWidth="1"/>
    <col min="16133" max="16133" width="8" style="174" bestFit="1" customWidth="1"/>
    <col min="16134" max="16134" width="12" style="174" bestFit="1" customWidth="1"/>
    <col min="16135" max="16135" width="8" style="174" bestFit="1" customWidth="1"/>
    <col min="16136" max="16136" width="12" style="174" bestFit="1" customWidth="1"/>
    <col min="16137" max="16137" width="8" style="174" bestFit="1" customWidth="1"/>
    <col min="16138" max="16138" width="12" style="174" bestFit="1" customWidth="1"/>
    <col min="16139" max="16139" width="8" style="174" bestFit="1" customWidth="1"/>
    <col min="16140" max="16140" width="12" style="174" bestFit="1" customWidth="1"/>
    <col min="16141" max="16141" width="9" style="174" bestFit="1" customWidth="1"/>
    <col min="16142" max="16142" width="12" style="174" bestFit="1" customWidth="1"/>
    <col min="16143" max="16143" width="8" style="174" bestFit="1" customWidth="1"/>
    <col min="16144" max="16144" width="12" style="174" bestFit="1" customWidth="1"/>
    <col min="16145" max="16145" width="8" style="174" bestFit="1" customWidth="1"/>
    <col min="16146" max="16146" width="12" style="174" bestFit="1" customWidth="1"/>
    <col min="16147" max="16147" width="8" style="174" bestFit="1" customWidth="1"/>
    <col min="16148" max="16148" width="12" style="174" bestFit="1" customWidth="1"/>
    <col min="16149" max="16149" width="8" style="174" bestFit="1" customWidth="1"/>
    <col min="16150" max="16150" width="12" style="174" bestFit="1" customWidth="1"/>
    <col min="16151" max="16151" width="8" style="174" bestFit="1" customWidth="1"/>
    <col min="16152" max="16152" width="12" style="174" bestFit="1" customWidth="1"/>
    <col min="16153" max="16153" width="8" style="174" bestFit="1" customWidth="1"/>
    <col min="16154" max="16154" width="12" style="174" bestFit="1" customWidth="1"/>
    <col min="16155" max="16155" width="8" style="174" bestFit="1" customWidth="1"/>
    <col min="16156" max="16156" width="12" style="174" bestFit="1" customWidth="1"/>
    <col min="16157" max="16157" width="8" style="174" bestFit="1" customWidth="1"/>
    <col min="16158" max="16158" width="12" style="174" bestFit="1" customWidth="1"/>
    <col min="16159" max="16159" width="8" style="174" bestFit="1" customWidth="1"/>
    <col min="16160" max="16160" width="12" style="174" bestFit="1" customWidth="1"/>
    <col min="16161" max="16161" width="8" style="174" bestFit="1" customWidth="1"/>
    <col min="16162" max="16162" width="12" style="174" bestFit="1" customWidth="1"/>
    <col min="16163" max="16163" width="8" style="174" bestFit="1" customWidth="1"/>
    <col min="16164" max="16164" width="12" style="174" bestFit="1" customWidth="1"/>
    <col min="16165" max="16165" width="8" style="174" bestFit="1" customWidth="1"/>
    <col min="16166" max="16384" width="9.140625" style="174"/>
  </cols>
  <sheetData>
    <row r="1" spans="1:37">
      <c r="A1" s="1" t="s">
        <v>2067</v>
      </c>
    </row>
    <row r="2" spans="1:37">
      <c r="A2" s="135" t="s">
        <v>236</v>
      </c>
      <c r="B2" s="134" t="s">
        <v>13</v>
      </c>
      <c r="C2" s="167"/>
      <c r="D2" s="338" t="s">
        <v>433</v>
      </c>
      <c r="E2" s="338"/>
      <c r="F2" s="338" t="s">
        <v>434</v>
      </c>
      <c r="G2" s="338"/>
      <c r="H2" s="338" t="s">
        <v>435</v>
      </c>
      <c r="I2" s="338"/>
      <c r="J2" s="338" t="s">
        <v>436</v>
      </c>
      <c r="K2" s="338"/>
      <c r="L2" s="338" t="s">
        <v>437</v>
      </c>
      <c r="M2" s="338"/>
      <c r="N2" s="338" t="s">
        <v>438</v>
      </c>
      <c r="O2" s="338"/>
      <c r="P2" s="338" t="s">
        <v>439</v>
      </c>
      <c r="Q2" s="338"/>
      <c r="R2" s="338" t="s">
        <v>440</v>
      </c>
      <c r="S2" s="338"/>
      <c r="T2" s="338" t="s">
        <v>441</v>
      </c>
      <c r="U2" s="338"/>
      <c r="V2" s="338" t="s">
        <v>442</v>
      </c>
      <c r="W2" s="338"/>
      <c r="X2" s="338" t="s">
        <v>443</v>
      </c>
      <c r="Y2" s="338"/>
      <c r="Z2" s="338" t="s">
        <v>444</v>
      </c>
      <c r="AA2" s="338"/>
      <c r="AB2" s="338" t="s">
        <v>445</v>
      </c>
      <c r="AC2" s="338"/>
      <c r="AD2" s="338" t="s">
        <v>446</v>
      </c>
      <c r="AE2" s="338"/>
      <c r="AF2" s="338" t="s">
        <v>447</v>
      </c>
      <c r="AG2" s="338"/>
      <c r="AH2" s="338" t="s">
        <v>448</v>
      </c>
      <c r="AI2" s="338"/>
      <c r="AJ2" s="338" t="s">
        <v>449</v>
      </c>
      <c r="AK2" s="338"/>
    </row>
    <row r="3" spans="1:37">
      <c r="A3" s="131" t="s">
        <v>450</v>
      </c>
      <c r="B3" s="130"/>
      <c r="C3" s="168"/>
      <c r="D3" s="339"/>
      <c r="E3" s="339"/>
      <c r="F3" s="339"/>
      <c r="G3" s="339"/>
      <c r="H3" s="339"/>
      <c r="I3" s="339"/>
      <c r="J3" s="339"/>
      <c r="K3" s="339"/>
      <c r="L3" s="339"/>
      <c r="M3" s="339"/>
      <c r="N3" s="339"/>
      <c r="O3" s="339"/>
      <c r="P3" s="339"/>
      <c r="Q3" s="339"/>
      <c r="R3" s="339"/>
      <c r="S3" s="339"/>
      <c r="T3" s="339"/>
      <c r="U3" s="339"/>
      <c r="V3" s="339"/>
      <c r="W3" s="339"/>
      <c r="X3" s="339"/>
      <c r="Y3" s="339"/>
      <c r="Z3" s="339"/>
      <c r="AA3" s="339"/>
      <c r="AB3" s="339"/>
      <c r="AC3" s="339"/>
      <c r="AD3" s="339"/>
      <c r="AE3" s="339"/>
      <c r="AF3" s="339"/>
      <c r="AG3" s="339"/>
      <c r="AH3" s="339"/>
      <c r="AI3" s="339"/>
      <c r="AJ3" s="339"/>
      <c r="AK3" s="339"/>
    </row>
    <row r="4" spans="1:37">
      <c r="A4" s="176"/>
      <c r="B4" s="169" t="s">
        <v>4</v>
      </c>
      <c r="C4" s="170" t="s">
        <v>5</v>
      </c>
      <c r="D4" s="169" t="s">
        <v>4</v>
      </c>
      <c r="E4" s="170" t="s">
        <v>5</v>
      </c>
      <c r="F4" s="169" t="s">
        <v>4</v>
      </c>
      <c r="G4" s="170" t="s">
        <v>5</v>
      </c>
      <c r="H4" s="169" t="s">
        <v>4</v>
      </c>
      <c r="I4" s="170" t="s">
        <v>5</v>
      </c>
      <c r="J4" s="169" t="s">
        <v>4</v>
      </c>
      <c r="K4" s="170" t="s">
        <v>5</v>
      </c>
      <c r="L4" s="169" t="s">
        <v>4</v>
      </c>
      <c r="M4" s="170" t="s">
        <v>5</v>
      </c>
      <c r="N4" s="169" t="s">
        <v>4</v>
      </c>
      <c r="O4" s="170" t="s">
        <v>5</v>
      </c>
      <c r="P4" s="169" t="s">
        <v>4</v>
      </c>
      <c r="Q4" s="170" t="s">
        <v>5</v>
      </c>
      <c r="R4" s="169" t="s">
        <v>4</v>
      </c>
      <c r="S4" s="170" t="s">
        <v>5</v>
      </c>
      <c r="T4" s="169" t="s">
        <v>4</v>
      </c>
      <c r="U4" s="170" t="s">
        <v>5</v>
      </c>
      <c r="V4" s="169" t="s">
        <v>4</v>
      </c>
      <c r="W4" s="170" t="s">
        <v>5</v>
      </c>
      <c r="X4" s="169" t="s">
        <v>4</v>
      </c>
      <c r="Y4" s="170" t="s">
        <v>5</v>
      </c>
      <c r="Z4" s="169" t="s">
        <v>4</v>
      </c>
      <c r="AA4" s="170" t="s">
        <v>5</v>
      </c>
      <c r="AB4" s="169" t="s">
        <v>4</v>
      </c>
      <c r="AC4" s="170" t="s">
        <v>5</v>
      </c>
      <c r="AD4" s="169" t="s">
        <v>4</v>
      </c>
      <c r="AE4" s="170" t="s">
        <v>5</v>
      </c>
      <c r="AF4" s="169" t="s">
        <v>4</v>
      </c>
      <c r="AG4" s="170" t="s">
        <v>5</v>
      </c>
      <c r="AH4" s="169" t="s">
        <v>4</v>
      </c>
      <c r="AI4" s="170" t="s">
        <v>5</v>
      </c>
      <c r="AJ4" s="169" t="s">
        <v>4</v>
      </c>
      <c r="AK4" s="170" t="s">
        <v>5</v>
      </c>
    </row>
    <row r="5" spans="1:37">
      <c r="A5" s="1" t="s">
        <v>130</v>
      </c>
    </row>
    <row r="6" spans="1:37">
      <c r="A6" s="1" t="s">
        <v>142</v>
      </c>
      <c r="B6" s="118">
        <v>23679678824.369999</v>
      </c>
      <c r="C6" s="54">
        <v>88.323999999999998</v>
      </c>
      <c r="D6" s="118">
        <v>438518534.5</v>
      </c>
      <c r="E6" s="54">
        <v>78.088700000000003</v>
      </c>
      <c r="F6" s="118">
        <v>832647768.39999998</v>
      </c>
      <c r="G6" s="54">
        <v>93.721800000000002</v>
      </c>
      <c r="H6" s="118">
        <v>1060773032.49</v>
      </c>
      <c r="I6" s="54">
        <v>96.949600000000004</v>
      </c>
      <c r="J6" s="118">
        <v>96956436.579999998</v>
      </c>
      <c r="K6" s="54">
        <v>99.699100000000001</v>
      </c>
      <c r="L6" s="118">
        <v>89738772.530000001</v>
      </c>
      <c r="M6" s="54">
        <v>100.0645</v>
      </c>
      <c r="N6" s="118">
        <v>236668029</v>
      </c>
      <c r="O6" s="54">
        <v>97.351399999999998</v>
      </c>
      <c r="P6" s="118">
        <v>2811877421.2399998</v>
      </c>
      <c r="Q6" s="54">
        <v>85.003299999999996</v>
      </c>
      <c r="R6" s="118">
        <v>6072890828.5799999</v>
      </c>
      <c r="S6" s="54">
        <v>79.6173</v>
      </c>
      <c r="T6" s="118">
        <v>82763303.569999993</v>
      </c>
      <c r="U6" s="54">
        <v>94.688699999999997</v>
      </c>
      <c r="V6" s="118">
        <v>478867479.88999999</v>
      </c>
      <c r="W6" s="54">
        <v>98.024699999999996</v>
      </c>
      <c r="X6" s="118">
        <v>2796975806.1999998</v>
      </c>
      <c r="Y6" s="54">
        <v>95.673299999999998</v>
      </c>
      <c r="Z6" s="118">
        <v>867993086</v>
      </c>
      <c r="AA6" s="54">
        <v>98.534000000000006</v>
      </c>
      <c r="AB6" s="118">
        <v>2171616122.6599998</v>
      </c>
      <c r="AC6" s="54">
        <v>84.797300000000007</v>
      </c>
      <c r="AD6" s="118">
        <v>2047684489.8099999</v>
      </c>
      <c r="AE6" s="54">
        <v>97.690600000000003</v>
      </c>
      <c r="AF6" s="118">
        <v>27682905</v>
      </c>
      <c r="AG6" s="54">
        <v>99.489199999999997</v>
      </c>
      <c r="AH6" s="118">
        <v>2178114827.52</v>
      </c>
      <c r="AI6" s="54">
        <v>90.370900000000006</v>
      </c>
      <c r="AJ6" s="118">
        <v>1387909980.4000001</v>
      </c>
      <c r="AK6" s="54">
        <v>97.403099999999995</v>
      </c>
    </row>
    <row r="7" spans="1:37">
      <c r="A7" s="24" t="s">
        <v>141</v>
      </c>
      <c r="B7" s="175">
        <v>1147295279.3699999</v>
      </c>
      <c r="C7" s="177">
        <v>4.2793999999999999</v>
      </c>
      <c r="D7" s="175">
        <v>123046442.45999999</v>
      </c>
      <c r="E7" s="177">
        <v>21.911300000000001</v>
      </c>
      <c r="F7" s="175">
        <v>55776724.549999997</v>
      </c>
      <c r="G7" s="177">
        <v>6.2782</v>
      </c>
      <c r="H7" s="175">
        <v>33375728.699999999</v>
      </c>
      <c r="I7" s="177">
        <v>3.0503999999999998</v>
      </c>
      <c r="J7" s="175">
        <v>292595.59000000003</v>
      </c>
      <c r="K7" s="177">
        <v>0.3009</v>
      </c>
      <c r="L7" s="175">
        <v>-57855.63</v>
      </c>
      <c r="M7" s="177">
        <v>-6.4500000000000002E-2</v>
      </c>
      <c r="N7" s="175">
        <v>1417303</v>
      </c>
      <c r="O7" s="177">
        <v>0.58299999999999996</v>
      </c>
      <c r="P7" s="175">
        <v>496083710.19999999</v>
      </c>
      <c r="Q7" s="177">
        <v>14.996700000000001</v>
      </c>
      <c r="R7" s="175">
        <v>133156584.38</v>
      </c>
      <c r="S7" s="177">
        <v>1.7457</v>
      </c>
      <c r="T7" s="175">
        <v>4642349.58</v>
      </c>
      <c r="U7" s="177">
        <v>5.3113000000000001</v>
      </c>
      <c r="V7" s="175">
        <v>9636042.5099999998</v>
      </c>
      <c r="W7" s="177">
        <v>1.9724999999999999</v>
      </c>
      <c r="X7" s="175">
        <v>126488793.90000001</v>
      </c>
      <c r="Y7" s="177">
        <v>4.3266999999999998</v>
      </c>
      <c r="Z7" s="175">
        <v>-85578.79</v>
      </c>
      <c r="AA7" s="177">
        <v>-9.7000000000000003E-3</v>
      </c>
      <c r="AB7" s="175">
        <v>-7039707.7999999998</v>
      </c>
      <c r="AC7" s="177">
        <v>-0.27489999999999998</v>
      </c>
      <c r="AD7" s="175">
        <v>27300960.98</v>
      </c>
      <c r="AE7" s="177">
        <v>1.3025</v>
      </c>
      <c r="AF7" s="175">
        <v>142117.54</v>
      </c>
      <c r="AG7" s="177">
        <v>0.51080000000000003</v>
      </c>
      <c r="AH7" s="175">
        <v>139340647.59999999</v>
      </c>
      <c r="AI7" s="177">
        <v>5.7812999999999999</v>
      </c>
      <c r="AJ7" s="175">
        <v>3778420.6</v>
      </c>
      <c r="AK7" s="177">
        <v>0.26519999999999999</v>
      </c>
    </row>
    <row r="8" spans="1:37">
      <c r="A8" s="174" t="s">
        <v>246</v>
      </c>
      <c r="B8" s="175">
        <v>0</v>
      </c>
      <c r="C8" s="177">
        <v>0</v>
      </c>
      <c r="D8" s="175">
        <v>0</v>
      </c>
      <c r="E8" s="177">
        <v>0</v>
      </c>
      <c r="F8" s="175">
        <v>0</v>
      </c>
      <c r="G8" s="177">
        <v>0</v>
      </c>
      <c r="H8" s="175">
        <v>0</v>
      </c>
      <c r="I8" s="177">
        <v>0</v>
      </c>
      <c r="J8" s="175">
        <v>0</v>
      </c>
      <c r="K8" s="177">
        <v>0</v>
      </c>
      <c r="L8" s="175">
        <v>0</v>
      </c>
      <c r="M8" s="177">
        <v>0</v>
      </c>
      <c r="N8" s="175">
        <v>0</v>
      </c>
      <c r="O8" s="177">
        <v>0</v>
      </c>
      <c r="P8" s="175">
        <v>0</v>
      </c>
      <c r="Q8" s="177">
        <v>0</v>
      </c>
      <c r="R8" s="175">
        <v>0</v>
      </c>
      <c r="S8" s="177">
        <v>0</v>
      </c>
      <c r="T8" s="175">
        <v>0</v>
      </c>
      <c r="U8" s="177">
        <v>0</v>
      </c>
      <c r="V8" s="175">
        <v>0</v>
      </c>
      <c r="W8" s="177">
        <v>0</v>
      </c>
      <c r="X8" s="175">
        <v>0</v>
      </c>
      <c r="Y8" s="177">
        <v>0</v>
      </c>
      <c r="Z8" s="175">
        <v>0</v>
      </c>
      <c r="AA8" s="177">
        <v>0</v>
      </c>
      <c r="AB8" s="175">
        <v>0</v>
      </c>
      <c r="AC8" s="177">
        <v>0</v>
      </c>
      <c r="AD8" s="175">
        <v>0</v>
      </c>
      <c r="AE8" s="177">
        <v>0</v>
      </c>
      <c r="AF8" s="175">
        <v>0</v>
      </c>
      <c r="AG8" s="177">
        <v>0</v>
      </c>
      <c r="AH8" s="175">
        <v>0</v>
      </c>
      <c r="AI8" s="177">
        <v>0</v>
      </c>
      <c r="AJ8" s="175">
        <v>0</v>
      </c>
      <c r="AK8" s="177">
        <v>0</v>
      </c>
    </row>
    <row r="9" spans="1:37">
      <c r="A9" s="174" t="s">
        <v>247</v>
      </c>
      <c r="B9" s="175">
        <v>119238521.45</v>
      </c>
      <c r="C9" s="177">
        <v>0.44479999999999997</v>
      </c>
      <c r="D9" s="175">
        <v>0</v>
      </c>
      <c r="E9" s="177">
        <v>0</v>
      </c>
      <c r="F9" s="175">
        <v>0</v>
      </c>
      <c r="G9" s="177">
        <v>0</v>
      </c>
      <c r="H9" s="175">
        <v>0</v>
      </c>
      <c r="I9" s="177">
        <v>0</v>
      </c>
      <c r="J9" s="175">
        <v>0</v>
      </c>
      <c r="K9" s="177">
        <v>0</v>
      </c>
      <c r="L9" s="175">
        <v>0</v>
      </c>
      <c r="M9" s="177">
        <v>0</v>
      </c>
      <c r="N9" s="175">
        <v>0</v>
      </c>
      <c r="O9" s="177">
        <v>0</v>
      </c>
      <c r="P9" s="175">
        <v>0</v>
      </c>
      <c r="Q9" s="177">
        <v>0</v>
      </c>
      <c r="R9" s="175">
        <v>0</v>
      </c>
      <c r="S9" s="177">
        <v>0</v>
      </c>
      <c r="T9" s="175">
        <v>0</v>
      </c>
      <c r="U9" s="177">
        <v>0</v>
      </c>
      <c r="V9" s="175">
        <v>0</v>
      </c>
      <c r="W9" s="177">
        <v>0</v>
      </c>
      <c r="X9" s="175">
        <v>0</v>
      </c>
      <c r="Y9" s="177">
        <v>0</v>
      </c>
      <c r="Z9" s="175">
        <v>0</v>
      </c>
      <c r="AA9" s="177">
        <v>0</v>
      </c>
      <c r="AB9" s="175">
        <v>64907931.450000003</v>
      </c>
      <c r="AC9" s="177">
        <v>2.5345</v>
      </c>
      <c r="AD9" s="175">
        <v>21106000</v>
      </c>
      <c r="AE9" s="177">
        <v>1.0068999999999999</v>
      </c>
      <c r="AF9" s="175">
        <v>0</v>
      </c>
      <c r="AG9" s="177">
        <v>0</v>
      </c>
      <c r="AH9" s="175">
        <v>0</v>
      </c>
      <c r="AI9" s="177">
        <v>0</v>
      </c>
      <c r="AJ9" s="175">
        <v>33224590</v>
      </c>
      <c r="AK9" s="177">
        <v>2.3317000000000001</v>
      </c>
    </row>
    <row r="10" spans="1:37">
      <c r="A10" s="24" t="s">
        <v>248</v>
      </c>
      <c r="B10" s="175">
        <v>94166165.400000006</v>
      </c>
      <c r="C10" s="177">
        <v>0.35120000000000001</v>
      </c>
      <c r="D10" s="175">
        <v>0</v>
      </c>
      <c r="E10" s="177">
        <v>0</v>
      </c>
      <c r="F10" s="175">
        <v>0</v>
      </c>
      <c r="G10" s="177">
        <v>0</v>
      </c>
      <c r="H10" s="175">
        <v>0</v>
      </c>
      <c r="I10" s="177">
        <v>0</v>
      </c>
      <c r="J10" s="175">
        <v>0</v>
      </c>
      <c r="K10" s="177">
        <v>0</v>
      </c>
      <c r="L10" s="175">
        <v>0</v>
      </c>
      <c r="M10" s="177">
        <v>0</v>
      </c>
      <c r="N10" s="175">
        <v>0</v>
      </c>
      <c r="O10" s="177">
        <v>0</v>
      </c>
      <c r="P10" s="175">
        <v>0</v>
      </c>
      <c r="Q10" s="177">
        <v>0</v>
      </c>
      <c r="R10" s="175">
        <v>57234.7</v>
      </c>
      <c r="S10" s="177">
        <v>8.0000000000000004E-4</v>
      </c>
      <c r="T10" s="175">
        <v>0</v>
      </c>
      <c r="U10" s="177">
        <v>0</v>
      </c>
      <c r="V10" s="175">
        <v>13735.97</v>
      </c>
      <c r="W10" s="177">
        <v>2.8E-3</v>
      </c>
      <c r="X10" s="175">
        <v>0</v>
      </c>
      <c r="Y10" s="177">
        <v>0</v>
      </c>
      <c r="Z10" s="175">
        <v>0</v>
      </c>
      <c r="AA10" s="177">
        <v>0</v>
      </c>
      <c r="AB10" s="175">
        <v>62956983.469999999</v>
      </c>
      <c r="AC10" s="177">
        <v>2.4582999999999999</v>
      </c>
      <c r="AD10" s="175">
        <v>0</v>
      </c>
      <c r="AE10" s="177">
        <v>0</v>
      </c>
      <c r="AF10" s="175">
        <v>0</v>
      </c>
      <c r="AG10" s="177">
        <v>0</v>
      </c>
      <c r="AH10" s="175">
        <v>31138211.260000002</v>
      </c>
      <c r="AI10" s="177">
        <v>1.2919</v>
      </c>
      <c r="AJ10" s="175">
        <v>0</v>
      </c>
      <c r="AK10" s="177">
        <v>0</v>
      </c>
    </row>
    <row r="11" spans="1:37" ht="13.5" thickBot="1">
      <c r="A11" s="174" t="s">
        <v>126</v>
      </c>
      <c r="B11" s="175">
        <v>1769631785.1900001</v>
      </c>
      <c r="C11" s="177">
        <v>6.6006</v>
      </c>
      <c r="D11" s="175">
        <v>0</v>
      </c>
      <c r="E11" s="177">
        <v>0</v>
      </c>
      <c r="F11" s="175">
        <v>0</v>
      </c>
      <c r="G11" s="177">
        <v>0</v>
      </c>
      <c r="H11" s="175">
        <v>0</v>
      </c>
      <c r="I11" s="177">
        <v>0</v>
      </c>
      <c r="J11" s="175">
        <v>0</v>
      </c>
      <c r="K11" s="177">
        <v>0</v>
      </c>
      <c r="L11" s="175">
        <v>0</v>
      </c>
      <c r="M11" s="177">
        <v>0</v>
      </c>
      <c r="N11" s="175">
        <v>5021566</v>
      </c>
      <c r="O11" s="177">
        <v>2.0655999999999999</v>
      </c>
      <c r="P11" s="175">
        <v>0</v>
      </c>
      <c r="Q11" s="177">
        <v>0</v>
      </c>
      <c r="R11" s="175">
        <v>1421500784.97</v>
      </c>
      <c r="S11" s="177">
        <v>18.636299999999999</v>
      </c>
      <c r="T11" s="175">
        <v>0</v>
      </c>
      <c r="U11" s="177">
        <v>0</v>
      </c>
      <c r="V11" s="175">
        <v>0</v>
      </c>
      <c r="W11" s="177">
        <v>0</v>
      </c>
      <c r="X11" s="175">
        <v>0</v>
      </c>
      <c r="Y11" s="177">
        <v>0</v>
      </c>
      <c r="Z11" s="175">
        <v>13000000</v>
      </c>
      <c r="AA11" s="177">
        <v>1.4758</v>
      </c>
      <c r="AB11" s="175">
        <v>268507939.98000002</v>
      </c>
      <c r="AC11" s="177">
        <v>10.4847</v>
      </c>
      <c r="AD11" s="175">
        <v>0</v>
      </c>
      <c r="AE11" s="177">
        <v>0</v>
      </c>
      <c r="AF11" s="175">
        <v>0</v>
      </c>
      <c r="AG11" s="177">
        <v>0</v>
      </c>
      <c r="AH11" s="175">
        <v>61601494.240000002</v>
      </c>
      <c r="AI11" s="177">
        <v>2.5558999999999998</v>
      </c>
      <c r="AJ11" s="175">
        <v>0</v>
      </c>
      <c r="AK11" s="177">
        <v>0</v>
      </c>
    </row>
    <row r="12" spans="1:37" ht="14.25" thickTop="1" thickBot="1">
      <c r="A12" s="171" t="s">
        <v>2</v>
      </c>
      <c r="B12" s="152">
        <v>26810010575.779999</v>
      </c>
      <c r="C12" s="172">
        <v>100</v>
      </c>
      <c r="D12" s="152">
        <v>561564976.96000004</v>
      </c>
      <c r="E12" s="172">
        <v>100</v>
      </c>
      <c r="F12" s="152">
        <v>888424492.95000005</v>
      </c>
      <c r="G12" s="172">
        <v>100</v>
      </c>
      <c r="H12" s="152">
        <v>1094148761.1900001</v>
      </c>
      <c r="I12" s="172">
        <v>100</v>
      </c>
      <c r="J12" s="152">
        <v>97249032.170000002</v>
      </c>
      <c r="K12" s="172">
        <v>100</v>
      </c>
      <c r="L12" s="152">
        <v>89680916.900000006</v>
      </c>
      <c r="M12" s="172">
        <v>100</v>
      </c>
      <c r="N12" s="152">
        <v>243106898</v>
      </c>
      <c r="O12" s="172">
        <v>100</v>
      </c>
      <c r="P12" s="152">
        <v>3307961131.4400001</v>
      </c>
      <c r="Q12" s="172">
        <v>100</v>
      </c>
      <c r="R12" s="152">
        <v>7627605432.6300001</v>
      </c>
      <c r="S12" s="172">
        <v>100</v>
      </c>
      <c r="T12" s="152">
        <v>87405653.150000006</v>
      </c>
      <c r="U12" s="172">
        <v>100</v>
      </c>
      <c r="V12" s="152">
        <v>488517258.37</v>
      </c>
      <c r="W12" s="172">
        <v>100</v>
      </c>
      <c r="X12" s="152">
        <v>2923464600.0999999</v>
      </c>
      <c r="Y12" s="172">
        <v>100</v>
      </c>
      <c r="Z12" s="152">
        <v>880907507.21000004</v>
      </c>
      <c r="AA12" s="172">
        <v>100</v>
      </c>
      <c r="AB12" s="152">
        <v>2560949269.7600002</v>
      </c>
      <c r="AC12" s="172">
        <v>100</v>
      </c>
      <c r="AD12" s="152">
        <v>2096091450.79</v>
      </c>
      <c r="AE12" s="172">
        <v>100</v>
      </c>
      <c r="AF12" s="152">
        <v>27825022.539999999</v>
      </c>
      <c r="AG12" s="172">
        <v>100</v>
      </c>
      <c r="AH12" s="152">
        <v>2410195180.6199999</v>
      </c>
      <c r="AI12" s="172">
        <v>100</v>
      </c>
      <c r="AJ12" s="152">
        <v>1424912991</v>
      </c>
      <c r="AK12" s="172">
        <v>100</v>
      </c>
    </row>
    <row r="13" spans="1:37" ht="13.5" thickTop="1">
      <c r="A13" s="1" t="s">
        <v>124</v>
      </c>
    </row>
    <row r="14" spans="1:37">
      <c r="A14" s="174" t="s">
        <v>202</v>
      </c>
      <c r="B14" s="175">
        <v>0</v>
      </c>
      <c r="C14" s="177">
        <v>0</v>
      </c>
      <c r="D14" s="175">
        <v>0</v>
      </c>
      <c r="E14" s="177">
        <v>0</v>
      </c>
      <c r="F14" s="175">
        <v>0</v>
      </c>
      <c r="G14" s="177">
        <v>0</v>
      </c>
      <c r="H14" s="175">
        <v>0</v>
      </c>
      <c r="I14" s="177">
        <v>0</v>
      </c>
      <c r="J14" s="175">
        <v>0</v>
      </c>
      <c r="K14" s="177">
        <v>0</v>
      </c>
      <c r="L14" s="175">
        <v>0</v>
      </c>
      <c r="M14" s="177">
        <v>0</v>
      </c>
      <c r="N14" s="175">
        <v>0</v>
      </c>
      <c r="O14" s="177">
        <v>0</v>
      </c>
      <c r="P14" s="175">
        <v>0</v>
      </c>
      <c r="Q14" s="177">
        <v>0</v>
      </c>
      <c r="R14" s="175">
        <v>0</v>
      </c>
      <c r="S14" s="177">
        <v>0</v>
      </c>
      <c r="T14" s="175">
        <v>0</v>
      </c>
      <c r="U14" s="177">
        <v>0</v>
      </c>
      <c r="V14" s="175">
        <v>0</v>
      </c>
      <c r="W14" s="177">
        <v>0</v>
      </c>
      <c r="X14" s="175">
        <v>0</v>
      </c>
      <c r="Y14" s="177">
        <v>0</v>
      </c>
      <c r="Z14" s="175">
        <v>0</v>
      </c>
      <c r="AA14" s="177">
        <v>0</v>
      </c>
      <c r="AB14" s="175">
        <v>0</v>
      </c>
      <c r="AC14" s="177">
        <v>0</v>
      </c>
      <c r="AD14" s="175">
        <v>0</v>
      </c>
      <c r="AE14" s="177">
        <v>0</v>
      </c>
      <c r="AF14" s="175">
        <v>0</v>
      </c>
      <c r="AG14" s="177">
        <v>0</v>
      </c>
      <c r="AH14" s="175">
        <v>0</v>
      </c>
      <c r="AI14" s="177">
        <v>0</v>
      </c>
      <c r="AJ14" s="175">
        <v>0</v>
      </c>
      <c r="AK14" s="177">
        <v>0</v>
      </c>
    </row>
    <row r="15" spans="1:37">
      <c r="A15" s="174" t="s">
        <v>201</v>
      </c>
      <c r="B15" s="175">
        <v>0</v>
      </c>
      <c r="C15" s="177">
        <v>0</v>
      </c>
      <c r="D15" s="175">
        <v>0</v>
      </c>
      <c r="E15" s="177">
        <v>0</v>
      </c>
      <c r="F15" s="175">
        <v>0</v>
      </c>
      <c r="G15" s="177">
        <v>0</v>
      </c>
      <c r="H15" s="175">
        <v>0</v>
      </c>
      <c r="I15" s="177">
        <v>0</v>
      </c>
      <c r="J15" s="175">
        <v>0</v>
      </c>
      <c r="K15" s="177">
        <v>0</v>
      </c>
      <c r="L15" s="175">
        <v>0</v>
      </c>
      <c r="M15" s="177">
        <v>0</v>
      </c>
      <c r="N15" s="175">
        <v>0</v>
      </c>
      <c r="O15" s="177">
        <v>0</v>
      </c>
      <c r="P15" s="175">
        <v>0</v>
      </c>
      <c r="Q15" s="177">
        <v>0</v>
      </c>
      <c r="R15" s="175">
        <v>0</v>
      </c>
      <c r="S15" s="177">
        <v>0</v>
      </c>
      <c r="T15" s="175">
        <v>0</v>
      </c>
      <c r="U15" s="177">
        <v>0</v>
      </c>
      <c r="V15" s="175">
        <v>0</v>
      </c>
      <c r="W15" s="177">
        <v>0</v>
      </c>
      <c r="X15" s="175">
        <v>0</v>
      </c>
      <c r="Y15" s="177">
        <v>0</v>
      </c>
      <c r="Z15" s="175">
        <v>0</v>
      </c>
      <c r="AA15" s="177">
        <v>0</v>
      </c>
      <c r="AB15" s="175">
        <v>0</v>
      </c>
      <c r="AC15" s="177">
        <v>0</v>
      </c>
      <c r="AD15" s="175">
        <v>0</v>
      </c>
      <c r="AE15" s="177">
        <v>0</v>
      </c>
      <c r="AF15" s="175">
        <v>0</v>
      </c>
      <c r="AG15" s="177">
        <v>0</v>
      </c>
      <c r="AH15" s="175">
        <v>0</v>
      </c>
      <c r="AI15" s="177">
        <v>0</v>
      </c>
      <c r="AJ15" s="175">
        <v>0</v>
      </c>
      <c r="AK15" s="177">
        <v>0</v>
      </c>
    </row>
    <row r="16" spans="1:37">
      <c r="A16" s="174" t="s">
        <v>200</v>
      </c>
      <c r="B16" s="175">
        <v>0</v>
      </c>
      <c r="C16" s="177">
        <v>0</v>
      </c>
      <c r="D16" s="175">
        <v>0</v>
      </c>
      <c r="E16" s="177">
        <v>0</v>
      </c>
      <c r="F16" s="175">
        <v>0</v>
      </c>
      <c r="G16" s="177">
        <v>0</v>
      </c>
      <c r="H16" s="175">
        <v>0</v>
      </c>
      <c r="I16" s="177">
        <v>0</v>
      </c>
      <c r="J16" s="175">
        <v>0</v>
      </c>
      <c r="K16" s="177">
        <v>0</v>
      </c>
      <c r="L16" s="175">
        <v>0</v>
      </c>
      <c r="M16" s="177">
        <v>0</v>
      </c>
      <c r="N16" s="175">
        <v>0</v>
      </c>
      <c r="O16" s="177">
        <v>0</v>
      </c>
      <c r="P16" s="175">
        <v>0</v>
      </c>
      <c r="Q16" s="177">
        <v>0</v>
      </c>
      <c r="R16" s="175">
        <v>0</v>
      </c>
      <c r="S16" s="177">
        <v>0</v>
      </c>
      <c r="T16" s="175">
        <v>0</v>
      </c>
      <c r="U16" s="177">
        <v>0</v>
      </c>
      <c r="V16" s="175">
        <v>0</v>
      </c>
      <c r="W16" s="177">
        <v>0</v>
      </c>
      <c r="X16" s="175">
        <v>0</v>
      </c>
      <c r="Y16" s="177">
        <v>0</v>
      </c>
      <c r="Z16" s="175">
        <v>0</v>
      </c>
      <c r="AA16" s="177">
        <v>0</v>
      </c>
      <c r="AB16" s="175">
        <v>0</v>
      </c>
      <c r="AC16" s="177">
        <v>0</v>
      </c>
      <c r="AD16" s="175">
        <v>0</v>
      </c>
      <c r="AE16" s="177">
        <v>0</v>
      </c>
      <c r="AF16" s="175">
        <v>0</v>
      </c>
      <c r="AG16" s="177">
        <v>0</v>
      </c>
      <c r="AH16" s="175">
        <v>0</v>
      </c>
      <c r="AI16" s="177">
        <v>0</v>
      </c>
      <c r="AJ16" s="175">
        <v>0</v>
      </c>
      <c r="AK16" s="177">
        <v>0</v>
      </c>
    </row>
    <row r="17" spans="1:37">
      <c r="A17" s="174" t="s">
        <v>199</v>
      </c>
      <c r="B17" s="175">
        <v>87124632.019999996</v>
      </c>
      <c r="C17" s="177">
        <v>0.32500000000000001</v>
      </c>
      <c r="D17" s="175">
        <v>0</v>
      </c>
      <c r="E17" s="177">
        <v>0</v>
      </c>
      <c r="F17" s="175">
        <v>0</v>
      </c>
      <c r="G17" s="177">
        <v>0</v>
      </c>
      <c r="H17" s="175">
        <v>0</v>
      </c>
      <c r="I17" s="177">
        <v>0</v>
      </c>
      <c r="J17" s="175">
        <v>0</v>
      </c>
      <c r="K17" s="177">
        <v>0</v>
      </c>
      <c r="L17" s="175">
        <v>0</v>
      </c>
      <c r="M17" s="177">
        <v>0</v>
      </c>
      <c r="N17" s="175">
        <v>0</v>
      </c>
      <c r="O17" s="177">
        <v>0</v>
      </c>
      <c r="P17" s="175">
        <v>27084948</v>
      </c>
      <c r="Q17" s="177">
        <v>0.81879999999999997</v>
      </c>
      <c r="R17" s="175">
        <v>60039684.020000003</v>
      </c>
      <c r="S17" s="177">
        <v>0.78710000000000002</v>
      </c>
      <c r="T17" s="175">
        <v>0</v>
      </c>
      <c r="U17" s="177">
        <v>0</v>
      </c>
      <c r="V17" s="175">
        <v>0</v>
      </c>
      <c r="W17" s="177">
        <v>0</v>
      </c>
      <c r="X17" s="175">
        <v>0</v>
      </c>
      <c r="Y17" s="177">
        <v>0</v>
      </c>
      <c r="Z17" s="175">
        <v>0</v>
      </c>
      <c r="AA17" s="177">
        <v>0</v>
      </c>
      <c r="AB17" s="175">
        <v>0</v>
      </c>
      <c r="AC17" s="177">
        <v>0</v>
      </c>
      <c r="AD17" s="175">
        <v>0</v>
      </c>
      <c r="AE17" s="177">
        <v>0</v>
      </c>
      <c r="AF17" s="175">
        <v>0</v>
      </c>
      <c r="AG17" s="177">
        <v>0</v>
      </c>
      <c r="AH17" s="175">
        <v>0</v>
      </c>
      <c r="AI17" s="177">
        <v>0</v>
      </c>
      <c r="AJ17" s="175">
        <v>0</v>
      </c>
      <c r="AK17" s="177">
        <v>0</v>
      </c>
    </row>
    <row r="18" spans="1:37">
      <c r="A18" s="174" t="s">
        <v>198</v>
      </c>
      <c r="B18" s="175">
        <v>0</v>
      </c>
      <c r="C18" s="177">
        <v>0</v>
      </c>
      <c r="D18" s="175">
        <v>0</v>
      </c>
      <c r="E18" s="177">
        <v>0</v>
      </c>
      <c r="F18" s="175">
        <v>0</v>
      </c>
      <c r="G18" s="177">
        <v>0</v>
      </c>
      <c r="H18" s="175">
        <v>0</v>
      </c>
      <c r="I18" s="177">
        <v>0</v>
      </c>
      <c r="J18" s="175">
        <v>0</v>
      </c>
      <c r="K18" s="177">
        <v>0</v>
      </c>
      <c r="L18" s="175">
        <v>0</v>
      </c>
      <c r="M18" s="177">
        <v>0</v>
      </c>
      <c r="N18" s="175">
        <v>0</v>
      </c>
      <c r="O18" s="177">
        <v>0</v>
      </c>
      <c r="P18" s="175">
        <v>0</v>
      </c>
      <c r="Q18" s="177">
        <v>0</v>
      </c>
      <c r="R18" s="175">
        <v>0</v>
      </c>
      <c r="S18" s="177">
        <v>0</v>
      </c>
      <c r="T18" s="175">
        <v>0</v>
      </c>
      <c r="U18" s="177">
        <v>0</v>
      </c>
      <c r="V18" s="175">
        <v>0</v>
      </c>
      <c r="W18" s="177">
        <v>0</v>
      </c>
      <c r="X18" s="175">
        <v>0</v>
      </c>
      <c r="Y18" s="177">
        <v>0</v>
      </c>
      <c r="Z18" s="175">
        <v>0</v>
      </c>
      <c r="AA18" s="177">
        <v>0</v>
      </c>
      <c r="AB18" s="175">
        <v>0</v>
      </c>
      <c r="AC18" s="177">
        <v>0</v>
      </c>
      <c r="AD18" s="175">
        <v>0</v>
      </c>
      <c r="AE18" s="177">
        <v>0</v>
      </c>
      <c r="AF18" s="175">
        <v>0</v>
      </c>
      <c r="AG18" s="177">
        <v>0</v>
      </c>
      <c r="AH18" s="175">
        <v>0</v>
      </c>
      <c r="AI18" s="177">
        <v>0</v>
      </c>
      <c r="AJ18" s="175">
        <v>0</v>
      </c>
      <c r="AK18" s="177">
        <v>0</v>
      </c>
    </row>
    <row r="19" spans="1:37">
      <c r="A19" s="174" t="s">
        <v>197</v>
      </c>
      <c r="B19" s="175">
        <v>0</v>
      </c>
      <c r="C19" s="177">
        <v>0</v>
      </c>
      <c r="D19" s="175">
        <v>0</v>
      </c>
      <c r="E19" s="177">
        <v>0</v>
      </c>
      <c r="F19" s="175">
        <v>0</v>
      </c>
      <c r="G19" s="177">
        <v>0</v>
      </c>
      <c r="H19" s="175">
        <v>0</v>
      </c>
      <c r="I19" s="177">
        <v>0</v>
      </c>
      <c r="J19" s="175">
        <v>0</v>
      </c>
      <c r="K19" s="177">
        <v>0</v>
      </c>
      <c r="L19" s="175">
        <v>0</v>
      </c>
      <c r="M19" s="177">
        <v>0</v>
      </c>
      <c r="N19" s="175">
        <v>0</v>
      </c>
      <c r="O19" s="177">
        <v>0</v>
      </c>
      <c r="P19" s="175">
        <v>0</v>
      </c>
      <c r="Q19" s="177">
        <v>0</v>
      </c>
      <c r="R19" s="175">
        <v>0</v>
      </c>
      <c r="S19" s="177">
        <v>0</v>
      </c>
      <c r="T19" s="175">
        <v>0</v>
      </c>
      <c r="U19" s="177">
        <v>0</v>
      </c>
      <c r="V19" s="175">
        <v>0</v>
      </c>
      <c r="W19" s="177">
        <v>0</v>
      </c>
      <c r="X19" s="175">
        <v>0</v>
      </c>
      <c r="Y19" s="177">
        <v>0</v>
      </c>
      <c r="Z19" s="175">
        <v>0</v>
      </c>
      <c r="AA19" s="177">
        <v>0</v>
      </c>
      <c r="AB19" s="175">
        <v>0</v>
      </c>
      <c r="AC19" s="177">
        <v>0</v>
      </c>
      <c r="AD19" s="175">
        <v>0</v>
      </c>
      <c r="AE19" s="177">
        <v>0</v>
      </c>
      <c r="AF19" s="175">
        <v>0</v>
      </c>
      <c r="AG19" s="177">
        <v>0</v>
      </c>
      <c r="AH19" s="175">
        <v>0</v>
      </c>
      <c r="AI19" s="177">
        <v>0</v>
      </c>
      <c r="AJ19" s="175">
        <v>0</v>
      </c>
      <c r="AK19" s="177">
        <v>0</v>
      </c>
    </row>
    <row r="20" spans="1:37">
      <c r="A20" s="174" t="s">
        <v>196</v>
      </c>
      <c r="B20" s="175">
        <v>0</v>
      </c>
      <c r="C20" s="177">
        <v>0</v>
      </c>
      <c r="D20" s="175">
        <v>0</v>
      </c>
      <c r="E20" s="177">
        <v>0</v>
      </c>
      <c r="F20" s="175">
        <v>0</v>
      </c>
      <c r="G20" s="177">
        <v>0</v>
      </c>
      <c r="H20" s="175">
        <v>0</v>
      </c>
      <c r="I20" s="177">
        <v>0</v>
      </c>
      <c r="J20" s="175">
        <v>0</v>
      </c>
      <c r="K20" s="177">
        <v>0</v>
      </c>
      <c r="L20" s="175">
        <v>0</v>
      </c>
      <c r="M20" s="177">
        <v>0</v>
      </c>
      <c r="N20" s="175">
        <v>0</v>
      </c>
      <c r="O20" s="177">
        <v>0</v>
      </c>
      <c r="P20" s="175">
        <v>0</v>
      </c>
      <c r="Q20" s="177">
        <v>0</v>
      </c>
      <c r="R20" s="175">
        <v>0</v>
      </c>
      <c r="S20" s="177">
        <v>0</v>
      </c>
      <c r="T20" s="175">
        <v>0</v>
      </c>
      <c r="U20" s="177">
        <v>0</v>
      </c>
      <c r="V20" s="175">
        <v>0</v>
      </c>
      <c r="W20" s="177">
        <v>0</v>
      </c>
      <c r="X20" s="175">
        <v>0</v>
      </c>
      <c r="Y20" s="177">
        <v>0</v>
      </c>
      <c r="Z20" s="175">
        <v>0</v>
      </c>
      <c r="AA20" s="177">
        <v>0</v>
      </c>
      <c r="AB20" s="175">
        <v>0</v>
      </c>
      <c r="AC20" s="177">
        <v>0</v>
      </c>
      <c r="AD20" s="175">
        <v>0</v>
      </c>
      <c r="AE20" s="177">
        <v>0</v>
      </c>
      <c r="AF20" s="175">
        <v>0</v>
      </c>
      <c r="AG20" s="177">
        <v>0</v>
      </c>
      <c r="AH20" s="175">
        <v>0</v>
      </c>
      <c r="AI20" s="177">
        <v>0</v>
      </c>
      <c r="AJ20" s="175">
        <v>0</v>
      </c>
      <c r="AK20" s="177">
        <v>0</v>
      </c>
    </row>
    <row r="21" spans="1:37">
      <c r="A21" s="174" t="s">
        <v>195</v>
      </c>
      <c r="B21" s="175">
        <v>0</v>
      </c>
      <c r="C21" s="177">
        <v>0</v>
      </c>
      <c r="D21" s="175">
        <v>0</v>
      </c>
      <c r="E21" s="177">
        <v>0</v>
      </c>
      <c r="F21" s="175">
        <v>0</v>
      </c>
      <c r="G21" s="177">
        <v>0</v>
      </c>
      <c r="H21" s="175">
        <v>0</v>
      </c>
      <c r="I21" s="177">
        <v>0</v>
      </c>
      <c r="J21" s="175">
        <v>0</v>
      </c>
      <c r="K21" s="177">
        <v>0</v>
      </c>
      <c r="L21" s="175">
        <v>0</v>
      </c>
      <c r="M21" s="177">
        <v>0</v>
      </c>
      <c r="N21" s="175">
        <v>0</v>
      </c>
      <c r="O21" s="177">
        <v>0</v>
      </c>
      <c r="P21" s="175">
        <v>0</v>
      </c>
      <c r="Q21" s="177">
        <v>0</v>
      </c>
      <c r="R21" s="175">
        <v>0</v>
      </c>
      <c r="S21" s="177">
        <v>0</v>
      </c>
      <c r="T21" s="175">
        <v>0</v>
      </c>
      <c r="U21" s="177">
        <v>0</v>
      </c>
      <c r="V21" s="175">
        <v>0</v>
      </c>
      <c r="W21" s="177">
        <v>0</v>
      </c>
      <c r="X21" s="175">
        <v>0</v>
      </c>
      <c r="Y21" s="177">
        <v>0</v>
      </c>
      <c r="Z21" s="175">
        <v>0</v>
      </c>
      <c r="AA21" s="177">
        <v>0</v>
      </c>
      <c r="AB21" s="175">
        <v>0</v>
      </c>
      <c r="AC21" s="177">
        <v>0</v>
      </c>
      <c r="AD21" s="175">
        <v>0</v>
      </c>
      <c r="AE21" s="177">
        <v>0</v>
      </c>
      <c r="AF21" s="175">
        <v>0</v>
      </c>
      <c r="AG21" s="177">
        <v>0</v>
      </c>
      <c r="AH21" s="175">
        <v>0</v>
      </c>
      <c r="AI21" s="177">
        <v>0</v>
      </c>
      <c r="AJ21" s="175">
        <v>0</v>
      </c>
      <c r="AK21" s="177">
        <v>0</v>
      </c>
    </row>
    <row r="22" spans="1:37" ht="13.5" thickBot="1">
      <c r="A22" s="174" t="s">
        <v>194</v>
      </c>
      <c r="B22" s="175">
        <v>0</v>
      </c>
      <c r="C22" s="177">
        <v>0</v>
      </c>
      <c r="D22" s="175">
        <v>0</v>
      </c>
      <c r="E22" s="177">
        <v>0</v>
      </c>
      <c r="F22" s="175">
        <v>0</v>
      </c>
      <c r="G22" s="177">
        <v>0</v>
      </c>
      <c r="H22" s="175">
        <v>0</v>
      </c>
      <c r="I22" s="177">
        <v>0</v>
      </c>
      <c r="J22" s="175">
        <v>0</v>
      </c>
      <c r="K22" s="177">
        <v>0</v>
      </c>
      <c r="L22" s="175">
        <v>0</v>
      </c>
      <c r="M22" s="177">
        <v>0</v>
      </c>
      <c r="N22" s="175">
        <v>0</v>
      </c>
      <c r="O22" s="177">
        <v>0</v>
      </c>
      <c r="P22" s="175">
        <v>0</v>
      </c>
      <c r="Q22" s="177">
        <v>0</v>
      </c>
      <c r="R22" s="175">
        <v>0</v>
      </c>
      <c r="S22" s="177">
        <v>0</v>
      </c>
      <c r="T22" s="175">
        <v>0</v>
      </c>
      <c r="U22" s="177">
        <v>0</v>
      </c>
      <c r="V22" s="175">
        <v>0</v>
      </c>
      <c r="W22" s="177">
        <v>0</v>
      </c>
      <c r="X22" s="175">
        <v>0</v>
      </c>
      <c r="Y22" s="177">
        <v>0</v>
      </c>
      <c r="Z22" s="175">
        <v>0</v>
      </c>
      <c r="AA22" s="177">
        <v>0</v>
      </c>
      <c r="AB22" s="175">
        <v>0</v>
      </c>
      <c r="AC22" s="177">
        <v>0</v>
      </c>
      <c r="AD22" s="175">
        <v>0</v>
      </c>
      <c r="AE22" s="177">
        <v>0</v>
      </c>
      <c r="AF22" s="175">
        <v>0</v>
      </c>
      <c r="AG22" s="177">
        <v>0</v>
      </c>
      <c r="AH22" s="175">
        <v>0</v>
      </c>
      <c r="AI22" s="177">
        <v>0</v>
      </c>
      <c r="AJ22" s="175">
        <v>0</v>
      </c>
      <c r="AK22" s="177">
        <v>0</v>
      </c>
    </row>
    <row r="23" spans="1:37" ht="14.25" thickTop="1" thickBot="1">
      <c r="A23" s="171" t="s">
        <v>193</v>
      </c>
      <c r="B23" s="152">
        <v>87124632.019999996</v>
      </c>
      <c r="C23" s="172">
        <v>0.32500000000000001</v>
      </c>
      <c r="D23" s="152">
        <v>0</v>
      </c>
      <c r="E23" s="172">
        <v>0</v>
      </c>
      <c r="F23" s="152">
        <v>0</v>
      </c>
      <c r="G23" s="172">
        <v>0</v>
      </c>
      <c r="H23" s="152">
        <v>0</v>
      </c>
      <c r="I23" s="172">
        <v>0</v>
      </c>
      <c r="J23" s="152">
        <v>0</v>
      </c>
      <c r="K23" s="172">
        <v>0</v>
      </c>
      <c r="L23" s="152">
        <v>0</v>
      </c>
      <c r="M23" s="172">
        <v>0</v>
      </c>
      <c r="N23" s="152">
        <v>0</v>
      </c>
      <c r="O23" s="172">
        <v>0</v>
      </c>
      <c r="P23" s="152">
        <v>27084948</v>
      </c>
      <c r="Q23" s="172">
        <v>0.81879999999999997</v>
      </c>
      <c r="R23" s="152">
        <v>60039684.020000003</v>
      </c>
      <c r="S23" s="172">
        <v>0.78710000000000002</v>
      </c>
      <c r="T23" s="152">
        <v>0</v>
      </c>
      <c r="U23" s="172">
        <v>0</v>
      </c>
      <c r="V23" s="152">
        <v>0</v>
      </c>
      <c r="W23" s="172">
        <v>0</v>
      </c>
      <c r="X23" s="152">
        <v>0</v>
      </c>
      <c r="Y23" s="172">
        <v>0</v>
      </c>
      <c r="Z23" s="152">
        <v>0</v>
      </c>
      <c r="AA23" s="172">
        <v>0</v>
      </c>
      <c r="AB23" s="152">
        <v>0</v>
      </c>
      <c r="AC23" s="172">
        <v>0</v>
      </c>
      <c r="AD23" s="152">
        <v>0</v>
      </c>
      <c r="AE23" s="172">
        <v>0</v>
      </c>
      <c r="AF23" s="152">
        <v>0</v>
      </c>
      <c r="AG23" s="172">
        <v>0</v>
      </c>
      <c r="AH23" s="152">
        <v>0</v>
      </c>
      <c r="AI23" s="172">
        <v>0</v>
      </c>
      <c r="AJ23" s="152">
        <v>0</v>
      </c>
      <c r="AK23" s="172">
        <v>0</v>
      </c>
    </row>
    <row r="24" spans="1:37" ht="13.5" thickTop="1">
      <c r="A24" s="174" t="s">
        <v>192</v>
      </c>
      <c r="B24" s="175">
        <v>128849548.36</v>
      </c>
      <c r="C24" s="177">
        <v>0.48060000000000003</v>
      </c>
      <c r="D24" s="175">
        <v>28264741.199999999</v>
      </c>
      <c r="E24" s="177">
        <v>5.0331999999999999</v>
      </c>
      <c r="F24" s="175">
        <v>0</v>
      </c>
      <c r="G24" s="177">
        <v>0</v>
      </c>
      <c r="H24" s="175">
        <v>6364121.4000000004</v>
      </c>
      <c r="I24" s="177">
        <v>0.58169999999999999</v>
      </c>
      <c r="J24" s="175">
        <v>0</v>
      </c>
      <c r="K24" s="177">
        <v>0</v>
      </c>
      <c r="L24" s="175">
        <v>0</v>
      </c>
      <c r="M24" s="177">
        <v>0</v>
      </c>
      <c r="N24" s="175">
        <v>0</v>
      </c>
      <c r="O24" s="177">
        <v>0</v>
      </c>
      <c r="P24" s="175">
        <v>22062236.399999999</v>
      </c>
      <c r="Q24" s="177">
        <v>0.66690000000000005</v>
      </c>
      <c r="R24" s="175">
        <v>13084713</v>
      </c>
      <c r="S24" s="177">
        <v>0.17150000000000001</v>
      </c>
      <c r="T24" s="175">
        <v>0</v>
      </c>
      <c r="U24" s="177">
        <v>0</v>
      </c>
      <c r="V24" s="175">
        <v>0</v>
      </c>
      <c r="W24" s="177">
        <v>0</v>
      </c>
      <c r="X24" s="175">
        <v>0</v>
      </c>
      <c r="Y24" s="177">
        <v>0</v>
      </c>
      <c r="Z24" s="175">
        <v>14348205</v>
      </c>
      <c r="AA24" s="177">
        <v>1.6288</v>
      </c>
      <c r="AB24" s="175">
        <v>0</v>
      </c>
      <c r="AC24" s="177">
        <v>0</v>
      </c>
      <c r="AD24" s="175">
        <v>9073101.3599999994</v>
      </c>
      <c r="AE24" s="177">
        <v>0.43290000000000001</v>
      </c>
      <c r="AF24" s="175">
        <v>4014880</v>
      </c>
      <c r="AG24" s="177">
        <v>14.429</v>
      </c>
      <c r="AH24" s="175">
        <v>31637550</v>
      </c>
      <c r="AI24" s="177">
        <v>1.3127</v>
      </c>
      <c r="AJ24" s="175">
        <v>0</v>
      </c>
      <c r="AK24" s="177">
        <v>0</v>
      </c>
    </row>
    <row r="25" spans="1:37">
      <c r="A25" s="174" t="s">
        <v>191</v>
      </c>
      <c r="B25" s="175">
        <v>608974811.38999999</v>
      </c>
      <c r="C25" s="177">
        <v>2.2713999999999999</v>
      </c>
      <c r="D25" s="175">
        <v>2687860</v>
      </c>
      <c r="E25" s="177">
        <v>0.47860000000000003</v>
      </c>
      <c r="F25" s="175">
        <v>0</v>
      </c>
      <c r="G25" s="177">
        <v>0</v>
      </c>
      <c r="H25" s="175">
        <v>21249283.199999999</v>
      </c>
      <c r="I25" s="177">
        <v>1.9420999999999999</v>
      </c>
      <c r="J25" s="175">
        <v>0</v>
      </c>
      <c r="K25" s="177">
        <v>0</v>
      </c>
      <c r="L25" s="175">
        <v>0</v>
      </c>
      <c r="M25" s="177">
        <v>0</v>
      </c>
      <c r="N25" s="175">
        <v>3278018</v>
      </c>
      <c r="O25" s="177">
        <v>1.3484</v>
      </c>
      <c r="P25" s="175">
        <v>134905746.05000001</v>
      </c>
      <c r="Q25" s="177">
        <v>4.0781999999999998</v>
      </c>
      <c r="R25" s="175">
        <v>312834610.01999998</v>
      </c>
      <c r="S25" s="177">
        <v>4.1013000000000002</v>
      </c>
      <c r="T25" s="175">
        <v>1717122.4</v>
      </c>
      <c r="U25" s="177">
        <v>1.9644999999999999</v>
      </c>
      <c r="V25" s="175">
        <v>7418460</v>
      </c>
      <c r="W25" s="177">
        <v>1.5185999999999999</v>
      </c>
      <c r="X25" s="175">
        <v>0</v>
      </c>
      <c r="Y25" s="177">
        <v>0</v>
      </c>
      <c r="Z25" s="175">
        <v>6655813</v>
      </c>
      <c r="AA25" s="177">
        <v>0.75560000000000005</v>
      </c>
      <c r="AB25" s="175">
        <v>51649738.700000003</v>
      </c>
      <c r="AC25" s="177">
        <v>2.0167999999999999</v>
      </c>
      <c r="AD25" s="175">
        <v>41791968.100000001</v>
      </c>
      <c r="AE25" s="177">
        <v>1.9938</v>
      </c>
      <c r="AF25" s="175">
        <v>0</v>
      </c>
      <c r="AG25" s="177">
        <v>0</v>
      </c>
      <c r="AH25" s="175">
        <v>0</v>
      </c>
      <c r="AI25" s="177">
        <v>0</v>
      </c>
      <c r="AJ25" s="175">
        <v>24786191.920000002</v>
      </c>
      <c r="AK25" s="177">
        <v>1.7395</v>
      </c>
    </row>
    <row r="26" spans="1:37">
      <c r="A26" s="174" t="s">
        <v>190</v>
      </c>
      <c r="B26" s="175">
        <v>410601515.33999997</v>
      </c>
      <c r="C26" s="177">
        <v>1.5315000000000001</v>
      </c>
      <c r="D26" s="175">
        <v>0</v>
      </c>
      <c r="E26" s="177">
        <v>0</v>
      </c>
      <c r="F26" s="175">
        <v>24446818.379999999</v>
      </c>
      <c r="G26" s="177">
        <v>2.7517</v>
      </c>
      <c r="H26" s="175">
        <v>0</v>
      </c>
      <c r="I26" s="177">
        <v>0</v>
      </c>
      <c r="J26" s="175">
        <v>0</v>
      </c>
      <c r="K26" s="177">
        <v>0</v>
      </c>
      <c r="L26" s="175">
        <v>2061500</v>
      </c>
      <c r="M26" s="177">
        <v>2.2987000000000002</v>
      </c>
      <c r="N26" s="175">
        <v>1438481</v>
      </c>
      <c r="O26" s="177">
        <v>0.5917</v>
      </c>
      <c r="P26" s="175">
        <v>112169098.34999999</v>
      </c>
      <c r="Q26" s="177">
        <v>3.3908999999999998</v>
      </c>
      <c r="R26" s="175">
        <v>209517375.43000001</v>
      </c>
      <c r="S26" s="177">
        <v>2.7467999999999999</v>
      </c>
      <c r="T26" s="175">
        <v>2789269.44</v>
      </c>
      <c r="U26" s="177">
        <v>3.1911999999999998</v>
      </c>
      <c r="V26" s="175">
        <v>14084432.1</v>
      </c>
      <c r="W26" s="177">
        <v>2.8831000000000002</v>
      </c>
      <c r="X26" s="175">
        <v>0</v>
      </c>
      <c r="Y26" s="177">
        <v>0</v>
      </c>
      <c r="Z26" s="175">
        <v>29419860</v>
      </c>
      <c r="AA26" s="177">
        <v>3.3397000000000001</v>
      </c>
      <c r="AB26" s="175">
        <v>0</v>
      </c>
      <c r="AC26" s="177">
        <v>0</v>
      </c>
      <c r="AD26" s="175">
        <v>11289680.640000001</v>
      </c>
      <c r="AE26" s="177">
        <v>0.53859999999999997</v>
      </c>
      <c r="AF26" s="175">
        <v>3385000</v>
      </c>
      <c r="AG26" s="177">
        <v>12.1653</v>
      </c>
      <c r="AH26" s="175">
        <v>0</v>
      </c>
      <c r="AI26" s="177">
        <v>0</v>
      </c>
      <c r="AJ26" s="175">
        <v>0</v>
      </c>
      <c r="AK26" s="177">
        <v>0</v>
      </c>
    </row>
    <row r="27" spans="1:37" ht="13.5" thickBot="1">
      <c r="A27" s="174" t="s">
        <v>189</v>
      </c>
      <c r="B27" s="175">
        <v>6121975163.21</v>
      </c>
      <c r="C27" s="177">
        <v>22.834700000000002</v>
      </c>
      <c r="D27" s="175">
        <v>85856051</v>
      </c>
      <c r="E27" s="177">
        <v>15.2887</v>
      </c>
      <c r="F27" s="175">
        <v>135473512.03999999</v>
      </c>
      <c r="G27" s="177">
        <v>15.248699999999999</v>
      </c>
      <c r="H27" s="175">
        <v>216740748.09999999</v>
      </c>
      <c r="I27" s="177">
        <v>19.809100000000001</v>
      </c>
      <c r="J27" s="175">
        <v>30326021.050000001</v>
      </c>
      <c r="K27" s="177">
        <v>31.183900000000001</v>
      </c>
      <c r="L27" s="175">
        <v>16194401.800000001</v>
      </c>
      <c r="M27" s="177">
        <v>18.0578</v>
      </c>
      <c r="N27" s="175">
        <v>48503937</v>
      </c>
      <c r="O27" s="177">
        <v>19.951699999999999</v>
      </c>
      <c r="P27" s="175">
        <v>1065790413.36</v>
      </c>
      <c r="Q27" s="177">
        <v>32.219000000000001</v>
      </c>
      <c r="R27" s="175">
        <v>2360705142.1599998</v>
      </c>
      <c r="S27" s="177">
        <v>30.9495</v>
      </c>
      <c r="T27" s="175">
        <v>16050057.6</v>
      </c>
      <c r="U27" s="177">
        <v>18.3627</v>
      </c>
      <c r="V27" s="175">
        <v>67299742.849999994</v>
      </c>
      <c r="W27" s="177">
        <v>13.776300000000001</v>
      </c>
      <c r="X27" s="175">
        <v>552506040</v>
      </c>
      <c r="Y27" s="177">
        <v>18.899000000000001</v>
      </c>
      <c r="Z27" s="175">
        <v>210394405</v>
      </c>
      <c r="AA27" s="177">
        <v>23.883800000000001</v>
      </c>
      <c r="AB27" s="175">
        <v>502405376.05000001</v>
      </c>
      <c r="AC27" s="177">
        <v>19.617899999999999</v>
      </c>
      <c r="AD27" s="175">
        <v>336315400</v>
      </c>
      <c r="AE27" s="177">
        <v>16.044899999999998</v>
      </c>
      <c r="AF27" s="175">
        <v>2436000</v>
      </c>
      <c r="AG27" s="177">
        <v>8.7546999999999997</v>
      </c>
      <c r="AH27" s="175">
        <v>326777027.80000001</v>
      </c>
      <c r="AI27" s="177">
        <v>13.5581</v>
      </c>
      <c r="AJ27" s="175">
        <v>148200887.40000001</v>
      </c>
      <c r="AK27" s="177">
        <v>10.400700000000001</v>
      </c>
    </row>
    <row r="28" spans="1:37" ht="14.25" thickTop="1" thickBot="1">
      <c r="A28" s="171" t="s">
        <v>188</v>
      </c>
      <c r="B28" s="152">
        <v>7270401038.3000002</v>
      </c>
      <c r="C28" s="172">
        <v>27.118200000000002</v>
      </c>
      <c r="D28" s="152">
        <v>116808652.2</v>
      </c>
      <c r="E28" s="172">
        <v>20.800599999999999</v>
      </c>
      <c r="F28" s="152">
        <v>159920330.41999999</v>
      </c>
      <c r="G28" s="172">
        <v>18.000399999999999</v>
      </c>
      <c r="H28" s="152">
        <v>244354152.69999999</v>
      </c>
      <c r="I28" s="172">
        <v>22.332799999999999</v>
      </c>
      <c r="J28" s="152">
        <v>30326021.050000001</v>
      </c>
      <c r="K28" s="172">
        <v>31.183900000000001</v>
      </c>
      <c r="L28" s="152">
        <v>18255901.800000001</v>
      </c>
      <c r="M28" s="172">
        <v>20.3565</v>
      </c>
      <c r="N28" s="152">
        <v>53220436</v>
      </c>
      <c r="O28" s="172">
        <v>21.8918</v>
      </c>
      <c r="P28" s="152">
        <v>1334927494.1600001</v>
      </c>
      <c r="Q28" s="172">
        <v>40.354999999999997</v>
      </c>
      <c r="R28" s="152">
        <v>2896141840.6100001</v>
      </c>
      <c r="S28" s="172">
        <v>37.969200000000001</v>
      </c>
      <c r="T28" s="152">
        <v>20556449.440000001</v>
      </c>
      <c r="U28" s="172">
        <v>23.5184</v>
      </c>
      <c r="V28" s="152">
        <v>88802634.950000003</v>
      </c>
      <c r="W28" s="172">
        <v>18.178000000000001</v>
      </c>
      <c r="X28" s="152">
        <v>552506040</v>
      </c>
      <c r="Y28" s="172">
        <v>18.899000000000001</v>
      </c>
      <c r="Z28" s="152">
        <v>260818283</v>
      </c>
      <c r="AA28" s="172">
        <v>29.607900000000001</v>
      </c>
      <c r="AB28" s="152">
        <v>554055114.75</v>
      </c>
      <c r="AC28" s="172">
        <v>21.634799999999998</v>
      </c>
      <c r="AD28" s="152">
        <v>398470150.10000002</v>
      </c>
      <c r="AE28" s="172">
        <v>19.010200000000001</v>
      </c>
      <c r="AF28" s="152">
        <v>9835880</v>
      </c>
      <c r="AG28" s="172">
        <v>35.348999999999997</v>
      </c>
      <c r="AH28" s="152">
        <v>358414577.80000001</v>
      </c>
      <c r="AI28" s="172">
        <v>14.870799999999999</v>
      </c>
      <c r="AJ28" s="152">
        <v>172987079.31999999</v>
      </c>
      <c r="AK28" s="172">
        <v>12.1402</v>
      </c>
    </row>
    <row r="29" spans="1:37" ht="13.5" thickTop="1">
      <c r="A29" s="174" t="s">
        <v>187</v>
      </c>
      <c r="B29" s="175">
        <v>69006760.909999996</v>
      </c>
      <c r="C29" s="177">
        <v>0.25740000000000002</v>
      </c>
      <c r="D29" s="175">
        <v>0</v>
      </c>
      <c r="E29" s="177">
        <v>0</v>
      </c>
      <c r="F29" s="175">
        <v>10351800.91</v>
      </c>
      <c r="G29" s="177">
        <v>1.1652</v>
      </c>
      <c r="H29" s="175">
        <v>0</v>
      </c>
      <c r="I29" s="177">
        <v>0</v>
      </c>
      <c r="J29" s="175">
        <v>0</v>
      </c>
      <c r="K29" s="177">
        <v>0</v>
      </c>
      <c r="L29" s="175">
        <v>0</v>
      </c>
      <c r="M29" s="177">
        <v>0</v>
      </c>
      <c r="N29" s="175">
        <v>0</v>
      </c>
      <c r="O29" s="177">
        <v>0</v>
      </c>
      <c r="P29" s="175">
        <v>17414560.800000001</v>
      </c>
      <c r="Q29" s="177">
        <v>0.52639999999999998</v>
      </c>
      <c r="R29" s="175">
        <v>41240399.200000003</v>
      </c>
      <c r="S29" s="177">
        <v>0.54069999999999996</v>
      </c>
      <c r="T29" s="175">
        <v>0</v>
      </c>
      <c r="U29" s="177">
        <v>0</v>
      </c>
      <c r="V29" s="175">
        <v>0</v>
      </c>
      <c r="W29" s="177">
        <v>0</v>
      </c>
      <c r="X29" s="175">
        <v>0</v>
      </c>
      <c r="Y29" s="177">
        <v>0</v>
      </c>
      <c r="Z29" s="175">
        <v>0</v>
      </c>
      <c r="AA29" s="177">
        <v>0</v>
      </c>
      <c r="AB29" s="175">
        <v>0</v>
      </c>
      <c r="AC29" s="177">
        <v>0</v>
      </c>
      <c r="AD29" s="175">
        <v>0</v>
      </c>
      <c r="AE29" s="177">
        <v>0</v>
      </c>
      <c r="AF29" s="175">
        <v>0</v>
      </c>
      <c r="AG29" s="177">
        <v>0</v>
      </c>
      <c r="AH29" s="175">
        <v>0</v>
      </c>
      <c r="AI29" s="177">
        <v>0</v>
      </c>
      <c r="AJ29" s="175">
        <v>0</v>
      </c>
      <c r="AK29" s="177">
        <v>0</v>
      </c>
    </row>
    <row r="30" spans="1:37">
      <c r="A30" s="174" t="s">
        <v>186</v>
      </c>
      <c r="B30" s="175">
        <v>373735600.93000001</v>
      </c>
      <c r="C30" s="177">
        <v>1.3939999999999999</v>
      </c>
      <c r="D30" s="175">
        <v>0</v>
      </c>
      <c r="E30" s="177">
        <v>0</v>
      </c>
      <c r="F30" s="175">
        <v>47363379.200000003</v>
      </c>
      <c r="G30" s="177">
        <v>5.3311999999999999</v>
      </c>
      <c r="H30" s="175">
        <v>42373477.380000003</v>
      </c>
      <c r="I30" s="177">
        <v>3.8727</v>
      </c>
      <c r="J30" s="175">
        <v>0</v>
      </c>
      <c r="K30" s="177">
        <v>0</v>
      </c>
      <c r="L30" s="175">
        <v>0</v>
      </c>
      <c r="M30" s="177">
        <v>0</v>
      </c>
      <c r="N30" s="175">
        <v>7616536</v>
      </c>
      <c r="O30" s="177">
        <v>3.133</v>
      </c>
      <c r="P30" s="175">
        <v>92001.9</v>
      </c>
      <c r="Q30" s="177">
        <v>2.8E-3</v>
      </c>
      <c r="R30" s="175">
        <v>208789.7</v>
      </c>
      <c r="S30" s="177">
        <v>2.7000000000000001E-3</v>
      </c>
      <c r="T30" s="175">
        <v>1576811.3</v>
      </c>
      <c r="U30" s="177">
        <v>1.804</v>
      </c>
      <c r="V30" s="175">
        <v>4366380.16</v>
      </c>
      <c r="W30" s="177">
        <v>0.89380000000000004</v>
      </c>
      <c r="X30" s="175">
        <v>0</v>
      </c>
      <c r="Y30" s="177">
        <v>0</v>
      </c>
      <c r="Z30" s="175">
        <v>0</v>
      </c>
      <c r="AA30" s="177">
        <v>0</v>
      </c>
      <c r="AB30" s="175">
        <v>37493288.869999997</v>
      </c>
      <c r="AC30" s="177">
        <v>1.464</v>
      </c>
      <c r="AD30" s="175">
        <v>172458711.09</v>
      </c>
      <c r="AE30" s="177">
        <v>8.2276000000000007</v>
      </c>
      <c r="AF30" s="175">
        <v>0</v>
      </c>
      <c r="AG30" s="177">
        <v>0</v>
      </c>
      <c r="AH30" s="175">
        <v>24838328.48</v>
      </c>
      <c r="AI30" s="177">
        <v>1.0306</v>
      </c>
      <c r="AJ30" s="175">
        <v>35347896.850000001</v>
      </c>
      <c r="AK30" s="177">
        <v>2.4807000000000001</v>
      </c>
    </row>
    <row r="31" spans="1:37">
      <c r="A31" s="174" t="s">
        <v>185</v>
      </c>
      <c r="B31" s="175">
        <v>736322914.42999995</v>
      </c>
      <c r="C31" s="177">
        <v>2.7464</v>
      </c>
      <c r="D31" s="175">
        <v>5049766.8</v>
      </c>
      <c r="E31" s="177">
        <v>0.8992</v>
      </c>
      <c r="F31" s="175">
        <v>27450776</v>
      </c>
      <c r="G31" s="177">
        <v>3.0897999999999999</v>
      </c>
      <c r="H31" s="175">
        <v>35224181.600000001</v>
      </c>
      <c r="I31" s="177">
        <v>3.2193000000000001</v>
      </c>
      <c r="J31" s="175">
        <v>0</v>
      </c>
      <c r="K31" s="177">
        <v>0</v>
      </c>
      <c r="L31" s="175">
        <v>0</v>
      </c>
      <c r="M31" s="177">
        <v>0</v>
      </c>
      <c r="N31" s="175">
        <v>9194092</v>
      </c>
      <c r="O31" s="177">
        <v>3.7818999999999998</v>
      </c>
      <c r="P31" s="175">
        <v>57044171</v>
      </c>
      <c r="Q31" s="177">
        <v>1.7244999999999999</v>
      </c>
      <c r="R31" s="175">
        <v>105795914.15000001</v>
      </c>
      <c r="S31" s="177">
        <v>1.387</v>
      </c>
      <c r="T31" s="175">
        <v>4475830.87</v>
      </c>
      <c r="U31" s="177">
        <v>5.1208</v>
      </c>
      <c r="V31" s="175">
        <v>18256771.399999999</v>
      </c>
      <c r="W31" s="177">
        <v>3.7372000000000001</v>
      </c>
      <c r="X31" s="175">
        <v>131929308</v>
      </c>
      <c r="Y31" s="177">
        <v>4.5128000000000004</v>
      </c>
      <c r="Z31" s="175">
        <v>35309701</v>
      </c>
      <c r="AA31" s="177">
        <v>4.0083000000000002</v>
      </c>
      <c r="AB31" s="175">
        <v>72498152.760000005</v>
      </c>
      <c r="AC31" s="177">
        <v>2.8309000000000002</v>
      </c>
      <c r="AD31" s="175">
        <v>120586077.55</v>
      </c>
      <c r="AE31" s="177">
        <v>5.7529000000000003</v>
      </c>
      <c r="AF31" s="175">
        <v>2640000</v>
      </c>
      <c r="AG31" s="177">
        <v>9.4878999999999998</v>
      </c>
      <c r="AH31" s="175">
        <v>37571979</v>
      </c>
      <c r="AI31" s="177">
        <v>1.5589</v>
      </c>
      <c r="AJ31" s="175">
        <v>73296192.299999997</v>
      </c>
      <c r="AK31" s="177">
        <v>5.1439000000000004</v>
      </c>
    </row>
    <row r="32" spans="1:37">
      <c r="A32" s="174" t="s">
        <v>184</v>
      </c>
      <c r="B32" s="175">
        <v>1429185702.8499999</v>
      </c>
      <c r="C32" s="177">
        <v>5.3308</v>
      </c>
      <c r="D32" s="175">
        <v>0</v>
      </c>
      <c r="E32" s="177">
        <v>0</v>
      </c>
      <c r="F32" s="175">
        <v>36020996.640000001</v>
      </c>
      <c r="G32" s="177">
        <v>4.0545</v>
      </c>
      <c r="H32" s="175">
        <v>0</v>
      </c>
      <c r="I32" s="177">
        <v>0</v>
      </c>
      <c r="J32" s="175">
        <v>0</v>
      </c>
      <c r="K32" s="177">
        <v>0</v>
      </c>
      <c r="L32" s="175">
        <v>1573141.86</v>
      </c>
      <c r="M32" s="177">
        <v>1.7542</v>
      </c>
      <c r="N32" s="175">
        <v>0</v>
      </c>
      <c r="O32" s="177">
        <v>0</v>
      </c>
      <c r="P32" s="175">
        <v>341148739.74000001</v>
      </c>
      <c r="Q32" s="177">
        <v>10.313000000000001</v>
      </c>
      <c r="R32" s="175">
        <v>792620024.35000002</v>
      </c>
      <c r="S32" s="177">
        <v>10.391500000000001</v>
      </c>
      <c r="T32" s="175">
        <v>1607221.2</v>
      </c>
      <c r="U32" s="177">
        <v>1.8388</v>
      </c>
      <c r="V32" s="175">
        <v>8987914.6199999992</v>
      </c>
      <c r="W32" s="177">
        <v>1.8398000000000001</v>
      </c>
      <c r="X32" s="175">
        <v>146635701.69999999</v>
      </c>
      <c r="Y32" s="177">
        <v>5.0157999999999996</v>
      </c>
      <c r="Z32" s="175">
        <v>18070484</v>
      </c>
      <c r="AA32" s="177">
        <v>2.0512999999999999</v>
      </c>
      <c r="AB32" s="175">
        <v>0</v>
      </c>
      <c r="AC32" s="177">
        <v>0</v>
      </c>
      <c r="AD32" s="175">
        <v>0</v>
      </c>
      <c r="AE32" s="177">
        <v>0</v>
      </c>
      <c r="AF32" s="175">
        <v>0</v>
      </c>
      <c r="AG32" s="177">
        <v>0</v>
      </c>
      <c r="AH32" s="175">
        <v>82521478.739999995</v>
      </c>
      <c r="AI32" s="177">
        <v>3.4239000000000002</v>
      </c>
      <c r="AJ32" s="175">
        <v>0</v>
      </c>
      <c r="AK32" s="177">
        <v>0</v>
      </c>
    </row>
    <row r="33" spans="1:37">
      <c r="A33" s="174" t="s">
        <v>183</v>
      </c>
      <c r="B33" s="175">
        <v>16267371.300000001</v>
      </c>
      <c r="C33" s="177">
        <v>6.0699999999999997E-2</v>
      </c>
      <c r="D33" s="175">
        <v>0</v>
      </c>
      <c r="E33" s="177">
        <v>0</v>
      </c>
      <c r="F33" s="175">
        <v>0</v>
      </c>
      <c r="G33" s="177">
        <v>0</v>
      </c>
      <c r="H33" s="175">
        <v>0</v>
      </c>
      <c r="I33" s="177">
        <v>0</v>
      </c>
      <c r="J33" s="175">
        <v>2344600.86</v>
      </c>
      <c r="K33" s="177">
        <v>2.4108999999999998</v>
      </c>
      <c r="L33" s="175">
        <v>0</v>
      </c>
      <c r="M33" s="177">
        <v>0</v>
      </c>
      <c r="N33" s="175">
        <v>0</v>
      </c>
      <c r="O33" s="177">
        <v>0</v>
      </c>
      <c r="P33" s="175">
        <v>4313350.7699999996</v>
      </c>
      <c r="Q33" s="177">
        <v>0.13039999999999999</v>
      </c>
      <c r="R33" s="175">
        <v>9609419.6699999999</v>
      </c>
      <c r="S33" s="177">
        <v>0.126</v>
      </c>
      <c r="T33" s="175">
        <v>0</v>
      </c>
      <c r="U33" s="177">
        <v>0</v>
      </c>
      <c r="V33" s="175">
        <v>0</v>
      </c>
      <c r="W33" s="177">
        <v>0</v>
      </c>
      <c r="X33" s="175">
        <v>0</v>
      </c>
      <c r="Y33" s="177">
        <v>0</v>
      </c>
      <c r="Z33" s="175">
        <v>0</v>
      </c>
      <c r="AA33" s="177">
        <v>0</v>
      </c>
      <c r="AB33" s="175">
        <v>0</v>
      </c>
      <c r="AC33" s="177">
        <v>0</v>
      </c>
      <c r="AD33" s="175">
        <v>0</v>
      </c>
      <c r="AE33" s="177">
        <v>0</v>
      </c>
      <c r="AF33" s="175">
        <v>0</v>
      </c>
      <c r="AG33" s="177">
        <v>0</v>
      </c>
      <c r="AH33" s="175">
        <v>0</v>
      </c>
      <c r="AI33" s="177">
        <v>0</v>
      </c>
      <c r="AJ33" s="175">
        <v>0</v>
      </c>
      <c r="AK33" s="177">
        <v>0</v>
      </c>
    </row>
    <row r="34" spans="1:37">
      <c r="A34" s="174" t="s">
        <v>182</v>
      </c>
      <c r="B34" s="175">
        <v>142642100</v>
      </c>
      <c r="C34" s="177">
        <v>0.53200000000000003</v>
      </c>
      <c r="D34" s="175">
        <v>0</v>
      </c>
      <c r="E34" s="177">
        <v>0</v>
      </c>
      <c r="F34" s="175">
        <v>14946750</v>
      </c>
      <c r="G34" s="177">
        <v>1.6823999999999999</v>
      </c>
      <c r="H34" s="175">
        <v>36261286.469999999</v>
      </c>
      <c r="I34" s="177">
        <v>3.3140999999999998</v>
      </c>
      <c r="J34" s="175">
        <v>0</v>
      </c>
      <c r="K34" s="177">
        <v>0</v>
      </c>
      <c r="L34" s="175">
        <v>0</v>
      </c>
      <c r="M34" s="177">
        <v>0</v>
      </c>
      <c r="N34" s="175">
        <v>7273001</v>
      </c>
      <c r="O34" s="177">
        <v>2.9916999999999998</v>
      </c>
      <c r="P34" s="175">
        <v>0</v>
      </c>
      <c r="Q34" s="177">
        <v>0</v>
      </c>
      <c r="R34" s="175">
        <v>0</v>
      </c>
      <c r="S34" s="177">
        <v>0</v>
      </c>
      <c r="T34" s="175">
        <v>0</v>
      </c>
      <c r="U34" s="177">
        <v>0</v>
      </c>
      <c r="V34" s="175">
        <v>0</v>
      </c>
      <c r="W34" s="177">
        <v>0</v>
      </c>
      <c r="X34" s="175">
        <v>0</v>
      </c>
      <c r="Y34" s="177">
        <v>0</v>
      </c>
      <c r="Z34" s="175">
        <v>0</v>
      </c>
      <c r="AA34" s="177">
        <v>0</v>
      </c>
      <c r="AB34" s="175">
        <v>58318549.560000002</v>
      </c>
      <c r="AC34" s="177">
        <v>2.2772000000000001</v>
      </c>
      <c r="AD34" s="175">
        <v>25842512.969999999</v>
      </c>
      <c r="AE34" s="177">
        <v>1.2329000000000001</v>
      </c>
      <c r="AF34" s="175">
        <v>0</v>
      </c>
      <c r="AG34" s="177">
        <v>0</v>
      </c>
      <c r="AH34" s="175">
        <v>0</v>
      </c>
      <c r="AI34" s="177">
        <v>0</v>
      </c>
      <c r="AJ34" s="175">
        <v>0</v>
      </c>
      <c r="AK34" s="177">
        <v>0</v>
      </c>
    </row>
    <row r="35" spans="1:37" ht="13.5" thickBot="1">
      <c r="A35" s="174" t="s">
        <v>181</v>
      </c>
      <c r="B35" s="175">
        <v>292086995.58999997</v>
      </c>
      <c r="C35" s="177">
        <v>1.0894999999999999</v>
      </c>
      <c r="D35" s="175">
        <v>0</v>
      </c>
      <c r="E35" s="177">
        <v>0</v>
      </c>
      <c r="F35" s="175">
        <v>33125062.140000001</v>
      </c>
      <c r="G35" s="177">
        <v>3.7284999999999999</v>
      </c>
      <c r="H35" s="175">
        <v>36696925.079999998</v>
      </c>
      <c r="I35" s="177">
        <v>3.3538999999999999</v>
      </c>
      <c r="J35" s="175">
        <v>0</v>
      </c>
      <c r="K35" s="177">
        <v>0</v>
      </c>
      <c r="L35" s="175">
        <v>4774833.99</v>
      </c>
      <c r="M35" s="177">
        <v>5.3242000000000003</v>
      </c>
      <c r="N35" s="175">
        <v>1832699</v>
      </c>
      <c r="O35" s="177">
        <v>0.75390000000000001</v>
      </c>
      <c r="P35" s="175">
        <v>0</v>
      </c>
      <c r="Q35" s="177">
        <v>0</v>
      </c>
      <c r="R35" s="175">
        <v>0</v>
      </c>
      <c r="S35" s="177">
        <v>0</v>
      </c>
      <c r="T35" s="175">
        <v>6145043.7599999998</v>
      </c>
      <c r="U35" s="177">
        <v>7.0305</v>
      </c>
      <c r="V35" s="175">
        <v>24132258.719999999</v>
      </c>
      <c r="W35" s="177">
        <v>4.9398999999999997</v>
      </c>
      <c r="X35" s="175">
        <v>0</v>
      </c>
      <c r="Y35" s="177">
        <v>0</v>
      </c>
      <c r="Z35" s="175">
        <v>9000894</v>
      </c>
      <c r="AA35" s="177">
        <v>1.0218</v>
      </c>
      <c r="AB35" s="175">
        <v>119232026.40000001</v>
      </c>
      <c r="AC35" s="177">
        <v>4.6558000000000002</v>
      </c>
      <c r="AD35" s="175">
        <v>0</v>
      </c>
      <c r="AE35" s="177">
        <v>0</v>
      </c>
      <c r="AF35" s="175">
        <v>0</v>
      </c>
      <c r="AG35" s="177">
        <v>0</v>
      </c>
      <c r="AH35" s="175">
        <v>0</v>
      </c>
      <c r="AI35" s="177">
        <v>0</v>
      </c>
      <c r="AJ35" s="175">
        <v>57147252.5</v>
      </c>
      <c r="AK35" s="177">
        <v>4.0106000000000002</v>
      </c>
    </row>
    <row r="36" spans="1:37" ht="14.25" thickTop="1" thickBot="1">
      <c r="A36" s="171" t="s">
        <v>180</v>
      </c>
      <c r="B36" s="152">
        <v>3059247446.0100002</v>
      </c>
      <c r="C36" s="172">
        <v>11.4108</v>
      </c>
      <c r="D36" s="152">
        <v>5049766.8</v>
      </c>
      <c r="E36" s="172">
        <v>0.8992</v>
      </c>
      <c r="F36" s="152">
        <v>169258764.88999999</v>
      </c>
      <c r="G36" s="172">
        <v>19.051600000000001</v>
      </c>
      <c r="H36" s="152">
        <v>150555870.53</v>
      </c>
      <c r="I36" s="172">
        <v>13.7601</v>
      </c>
      <c r="J36" s="152">
        <v>2344600.86</v>
      </c>
      <c r="K36" s="172">
        <v>2.4108999999999998</v>
      </c>
      <c r="L36" s="152">
        <v>6347975.8499999996</v>
      </c>
      <c r="M36" s="172">
        <v>7.0784000000000002</v>
      </c>
      <c r="N36" s="152">
        <v>25916328</v>
      </c>
      <c r="O36" s="172">
        <v>10.660500000000001</v>
      </c>
      <c r="P36" s="152">
        <v>420012824.20999998</v>
      </c>
      <c r="Q36" s="172">
        <v>12.696999999999999</v>
      </c>
      <c r="R36" s="152">
        <v>949474547.07000005</v>
      </c>
      <c r="S36" s="172">
        <v>12.447900000000001</v>
      </c>
      <c r="T36" s="152">
        <v>13804907.130000001</v>
      </c>
      <c r="U36" s="172">
        <v>15.7941</v>
      </c>
      <c r="V36" s="152">
        <v>55743324.899999999</v>
      </c>
      <c r="W36" s="172">
        <v>11.4107</v>
      </c>
      <c r="X36" s="152">
        <v>278565009.69999999</v>
      </c>
      <c r="Y36" s="172">
        <v>9.5286000000000008</v>
      </c>
      <c r="Z36" s="152">
        <v>62381079</v>
      </c>
      <c r="AA36" s="172">
        <v>7.0815000000000001</v>
      </c>
      <c r="AB36" s="152">
        <v>287542017.58999997</v>
      </c>
      <c r="AC36" s="172">
        <v>11.2279</v>
      </c>
      <c r="AD36" s="152">
        <v>318887301.61000001</v>
      </c>
      <c r="AE36" s="172">
        <v>15.2134</v>
      </c>
      <c r="AF36" s="152">
        <v>2640000</v>
      </c>
      <c r="AG36" s="172">
        <v>9.4878999999999998</v>
      </c>
      <c r="AH36" s="152">
        <v>144931786.22</v>
      </c>
      <c r="AI36" s="172">
        <v>6.0133000000000001</v>
      </c>
      <c r="AJ36" s="152">
        <v>165791341.65000001</v>
      </c>
      <c r="AK36" s="172">
        <v>11.635199999999999</v>
      </c>
    </row>
    <row r="37" spans="1:37" ht="13.5" thickTop="1">
      <c r="A37" s="174" t="s">
        <v>179</v>
      </c>
      <c r="B37" s="175">
        <v>276749594.19999999</v>
      </c>
      <c r="C37" s="177">
        <v>1.0323</v>
      </c>
      <c r="D37" s="175">
        <v>16250465</v>
      </c>
      <c r="E37" s="177">
        <v>2.8938000000000001</v>
      </c>
      <c r="F37" s="175">
        <v>25033126.550000001</v>
      </c>
      <c r="G37" s="177">
        <v>2.8176999999999999</v>
      </c>
      <c r="H37" s="175">
        <v>0</v>
      </c>
      <c r="I37" s="177">
        <v>0</v>
      </c>
      <c r="J37" s="175">
        <v>3058328.76</v>
      </c>
      <c r="K37" s="177">
        <v>3.1448</v>
      </c>
      <c r="L37" s="175">
        <v>3195477.93</v>
      </c>
      <c r="M37" s="177">
        <v>3.5632000000000001</v>
      </c>
      <c r="N37" s="175">
        <v>258797</v>
      </c>
      <c r="O37" s="177">
        <v>0.1065</v>
      </c>
      <c r="P37" s="175">
        <v>0</v>
      </c>
      <c r="Q37" s="177">
        <v>0</v>
      </c>
      <c r="R37" s="175">
        <v>0</v>
      </c>
      <c r="S37" s="177">
        <v>0</v>
      </c>
      <c r="T37" s="175">
        <v>2218998.7999999998</v>
      </c>
      <c r="U37" s="177">
        <v>2.5387</v>
      </c>
      <c r="V37" s="175">
        <v>11588674.4</v>
      </c>
      <c r="W37" s="177">
        <v>2.3721999999999999</v>
      </c>
      <c r="X37" s="175">
        <v>136055169.30000001</v>
      </c>
      <c r="Y37" s="177">
        <v>4.6539000000000001</v>
      </c>
      <c r="Z37" s="175">
        <v>5318255</v>
      </c>
      <c r="AA37" s="177">
        <v>0.60370000000000001</v>
      </c>
      <c r="AB37" s="175">
        <v>0</v>
      </c>
      <c r="AC37" s="177">
        <v>0</v>
      </c>
      <c r="AD37" s="175">
        <v>14727023.76</v>
      </c>
      <c r="AE37" s="177">
        <v>0.7026</v>
      </c>
      <c r="AF37" s="175">
        <v>3157500</v>
      </c>
      <c r="AG37" s="177">
        <v>11.3477</v>
      </c>
      <c r="AH37" s="175">
        <v>22919165.5</v>
      </c>
      <c r="AI37" s="177">
        <v>0.95089999999999997</v>
      </c>
      <c r="AJ37" s="175">
        <v>32968612.199999999</v>
      </c>
      <c r="AK37" s="177">
        <v>2.3136999999999999</v>
      </c>
    </row>
    <row r="38" spans="1:37">
      <c r="A38" s="174" t="s">
        <v>178</v>
      </c>
      <c r="B38" s="175">
        <v>1095623399.98</v>
      </c>
      <c r="C38" s="177">
        <v>4.0865999999999998</v>
      </c>
      <c r="D38" s="175">
        <v>19489153</v>
      </c>
      <c r="E38" s="177">
        <v>3.4704999999999999</v>
      </c>
      <c r="F38" s="175">
        <v>110249084.38</v>
      </c>
      <c r="G38" s="177">
        <v>12.4095</v>
      </c>
      <c r="H38" s="175">
        <v>53310327.840000004</v>
      </c>
      <c r="I38" s="177">
        <v>4.8723000000000001</v>
      </c>
      <c r="J38" s="175">
        <v>1146370</v>
      </c>
      <c r="K38" s="177">
        <v>1.1788000000000001</v>
      </c>
      <c r="L38" s="175">
        <v>5269960</v>
      </c>
      <c r="M38" s="177">
        <v>5.8762999999999996</v>
      </c>
      <c r="N38" s="175">
        <v>15518666</v>
      </c>
      <c r="O38" s="177">
        <v>6.3834999999999997</v>
      </c>
      <c r="P38" s="175">
        <v>99220704</v>
      </c>
      <c r="Q38" s="177">
        <v>2.9994999999999998</v>
      </c>
      <c r="R38" s="175">
        <v>223015564.03999999</v>
      </c>
      <c r="S38" s="177">
        <v>2.9238</v>
      </c>
      <c r="T38" s="175">
        <v>4872437.95</v>
      </c>
      <c r="U38" s="177">
        <v>5.5744999999999996</v>
      </c>
      <c r="V38" s="175">
        <v>22809015.629999999</v>
      </c>
      <c r="W38" s="177">
        <v>4.6689999999999996</v>
      </c>
      <c r="X38" s="175">
        <v>333925000</v>
      </c>
      <c r="Y38" s="177">
        <v>11.4222</v>
      </c>
      <c r="Z38" s="175">
        <v>0</v>
      </c>
      <c r="AA38" s="177">
        <v>0</v>
      </c>
      <c r="AB38" s="175">
        <v>80437027.140000001</v>
      </c>
      <c r="AC38" s="177">
        <v>3.1408999999999998</v>
      </c>
      <c r="AD38" s="175">
        <v>12636700</v>
      </c>
      <c r="AE38" s="177">
        <v>0.60289999999999999</v>
      </c>
      <c r="AF38" s="175">
        <v>0</v>
      </c>
      <c r="AG38" s="177">
        <v>0</v>
      </c>
      <c r="AH38" s="175">
        <v>75397891.299999997</v>
      </c>
      <c r="AI38" s="177">
        <v>3.1282999999999999</v>
      </c>
      <c r="AJ38" s="175">
        <v>38325498.700000003</v>
      </c>
      <c r="AK38" s="177">
        <v>2.6897000000000002</v>
      </c>
    </row>
    <row r="39" spans="1:37">
      <c r="A39" s="174" t="s">
        <v>177</v>
      </c>
      <c r="B39" s="175">
        <v>322907946.63999999</v>
      </c>
      <c r="C39" s="177">
        <v>1.2043999999999999</v>
      </c>
      <c r="D39" s="175">
        <v>3559904.81</v>
      </c>
      <c r="E39" s="177">
        <v>0.63390000000000002</v>
      </c>
      <c r="F39" s="175">
        <v>18896200</v>
      </c>
      <c r="G39" s="177">
        <v>2.1269</v>
      </c>
      <c r="H39" s="175">
        <v>42988520.850000001</v>
      </c>
      <c r="I39" s="177">
        <v>3.9289000000000001</v>
      </c>
      <c r="J39" s="175">
        <v>3086880.6</v>
      </c>
      <c r="K39" s="177">
        <v>3.1741999999999999</v>
      </c>
      <c r="L39" s="175">
        <v>3310359.71</v>
      </c>
      <c r="M39" s="177">
        <v>3.6913</v>
      </c>
      <c r="N39" s="175">
        <v>12665747</v>
      </c>
      <c r="O39" s="177">
        <v>5.2099000000000002</v>
      </c>
      <c r="P39" s="175">
        <v>16635383.390000001</v>
      </c>
      <c r="Q39" s="177">
        <v>0.50290000000000001</v>
      </c>
      <c r="R39" s="175">
        <v>37928223.359999999</v>
      </c>
      <c r="S39" s="177">
        <v>0.49719999999999998</v>
      </c>
      <c r="T39" s="175">
        <v>620908.02</v>
      </c>
      <c r="U39" s="177">
        <v>0.71040000000000003</v>
      </c>
      <c r="V39" s="175">
        <v>3534372.33</v>
      </c>
      <c r="W39" s="177">
        <v>0.72350000000000003</v>
      </c>
      <c r="X39" s="175">
        <v>0</v>
      </c>
      <c r="Y39" s="177">
        <v>0</v>
      </c>
      <c r="Z39" s="175">
        <v>8524359</v>
      </c>
      <c r="AA39" s="177">
        <v>0.9677</v>
      </c>
      <c r="AB39" s="175">
        <v>71904186.150000006</v>
      </c>
      <c r="AC39" s="177">
        <v>2.8077000000000001</v>
      </c>
      <c r="AD39" s="175">
        <v>53030926.119999997</v>
      </c>
      <c r="AE39" s="177">
        <v>2.5299999999999998</v>
      </c>
      <c r="AF39" s="175">
        <v>1765950</v>
      </c>
      <c r="AG39" s="177">
        <v>6.3465999999999996</v>
      </c>
      <c r="AH39" s="175">
        <v>44456025.299999997</v>
      </c>
      <c r="AI39" s="177">
        <v>1.8445</v>
      </c>
      <c r="AJ39" s="175">
        <v>0</v>
      </c>
      <c r="AK39" s="177">
        <v>0</v>
      </c>
    </row>
    <row r="40" spans="1:37" ht="13.5" thickBot="1">
      <c r="A40" s="174" t="s">
        <v>176</v>
      </c>
      <c r="B40" s="175">
        <v>387069274.04000002</v>
      </c>
      <c r="C40" s="177">
        <v>1.4437</v>
      </c>
      <c r="D40" s="175">
        <v>56523824</v>
      </c>
      <c r="E40" s="177">
        <v>10.0654</v>
      </c>
      <c r="F40" s="175">
        <v>0</v>
      </c>
      <c r="G40" s="177">
        <v>0</v>
      </c>
      <c r="H40" s="175">
        <v>17753484</v>
      </c>
      <c r="I40" s="177">
        <v>1.6226</v>
      </c>
      <c r="J40" s="175">
        <v>3593395.2</v>
      </c>
      <c r="K40" s="177">
        <v>3.6949999999999998</v>
      </c>
      <c r="L40" s="175">
        <v>0</v>
      </c>
      <c r="M40" s="177">
        <v>0</v>
      </c>
      <c r="N40" s="175">
        <v>933912</v>
      </c>
      <c r="O40" s="177">
        <v>0.38419999999999999</v>
      </c>
      <c r="P40" s="175">
        <v>32412332.140000001</v>
      </c>
      <c r="Q40" s="177">
        <v>0.9798</v>
      </c>
      <c r="R40" s="175">
        <v>74807075.340000004</v>
      </c>
      <c r="S40" s="177">
        <v>0.98070000000000002</v>
      </c>
      <c r="T40" s="175">
        <v>0</v>
      </c>
      <c r="U40" s="177">
        <v>0</v>
      </c>
      <c r="V40" s="175">
        <v>0</v>
      </c>
      <c r="W40" s="177">
        <v>0</v>
      </c>
      <c r="X40" s="175">
        <v>0</v>
      </c>
      <c r="Y40" s="177">
        <v>0</v>
      </c>
      <c r="Z40" s="175">
        <v>1919624</v>
      </c>
      <c r="AA40" s="177">
        <v>0.21790000000000001</v>
      </c>
      <c r="AB40" s="175">
        <v>46239648</v>
      </c>
      <c r="AC40" s="177">
        <v>1.8056000000000001</v>
      </c>
      <c r="AD40" s="175">
        <v>31585316.559999999</v>
      </c>
      <c r="AE40" s="177">
        <v>1.5068999999999999</v>
      </c>
      <c r="AF40" s="175">
        <v>0</v>
      </c>
      <c r="AG40" s="177">
        <v>0</v>
      </c>
      <c r="AH40" s="175">
        <v>49545643.799999997</v>
      </c>
      <c r="AI40" s="177">
        <v>2.0556999999999999</v>
      </c>
      <c r="AJ40" s="175">
        <v>71755019</v>
      </c>
      <c r="AK40" s="177">
        <v>5.0357000000000003</v>
      </c>
    </row>
    <row r="41" spans="1:37" ht="14.25" thickTop="1" thickBot="1">
      <c r="A41" s="171" t="s">
        <v>175</v>
      </c>
      <c r="B41" s="152">
        <v>2082350214.8599999</v>
      </c>
      <c r="C41" s="172">
        <v>7.7671000000000001</v>
      </c>
      <c r="D41" s="152">
        <v>95823346.810000002</v>
      </c>
      <c r="E41" s="172">
        <v>17.063600000000001</v>
      </c>
      <c r="F41" s="152">
        <v>154178410.93000001</v>
      </c>
      <c r="G41" s="172">
        <v>17.354099999999999</v>
      </c>
      <c r="H41" s="152">
        <v>114052332.69</v>
      </c>
      <c r="I41" s="172">
        <v>10.4238</v>
      </c>
      <c r="J41" s="152">
        <v>10884974.560000001</v>
      </c>
      <c r="K41" s="172">
        <v>11.1929</v>
      </c>
      <c r="L41" s="152">
        <v>11775797.640000001</v>
      </c>
      <c r="M41" s="172">
        <v>13.130800000000001</v>
      </c>
      <c r="N41" s="152">
        <v>29377122</v>
      </c>
      <c r="O41" s="172">
        <v>12.084</v>
      </c>
      <c r="P41" s="152">
        <v>148268419.53</v>
      </c>
      <c r="Q41" s="172">
        <v>4.4821999999999997</v>
      </c>
      <c r="R41" s="152">
        <v>335750862.74000001</v>
      </c>
      <c r="S41" s="172">
        <v>4.4017999999999997</v>
      </c>
      <c r="T41" s="152">
        <v>7712344.7699999996</v>
      </c>
      <c r="U41" s="172">
        <v>8.8236000000000008</v>
      </c>
      <c r="V41" s="152">
        <v>37932062.359999999</v>
      </c>
      <c r="W41" s="172">
        <v>7.7647000000000004</v>
      </c>
      <c r="X41" s="152">
        <v>469980169.30000001</v>
      </c>
      <c r="Y41" s="172">
        <v>16.0761</v>
      </c>
      <c r="Z41" s="152">
        <v>15762238</v>
      </c>
      <c r="AA41" s="172">
        <v>1.7892999999999999</v>
      </c>
      <c r="AB41" s="152">
        <v>198580861.28999999</v>
      </c>
      <c r="AC41" s="172">
        <v>7.7542</v>
      </c>
      <c r="AD41" s="152">
        <v>111979966.44</v>
      </c>
      <c r="AE41" s="172">
        <v>5.3422999999999998</v>
      </c>
      <c r="AF41" s="152">
        <v>4923450</v>
      </c>
      <c r="AG41" s="172">
        <v>17.694299999999998</v>
      </c>
      <c r="AH41" s="152">
        <v>192318725.90000001</v>
      </c>
      <c r="AI41" s="172">
        <v>7.9794</v>
      </c>
      <c r="AJ41" s="152">
        <v>143049129.90000001</v>
      </c>
      <c r="AK41" s="172">
        <v>10.039099999999999</v>
      </c>
    </row>
    <row r="42" spans="1:37" ht="13.5" thickTop="1">
      <c r="A42" s="174" t="s">
        <v>174</v>
      </c>
      <c r="B42" s="175">
        <v>1404713042.74</v>
      </c>
      <c r="C42" s="177">
        <v>5.2394999999999996</v>
      </c>
      <c r="D42" s="175">
        <v>11563922.800000001</v>
      </c>
      <c r="E42" s="177">
        <v>2.0592000000000001</v>
      </c>
      <c r="F42" s="175">
        <v>68124898.560000002</v>
      </c>
      <c r="G42" s="177">
        <v>7.6680999999999999</v>
      </c>
      <c r="H42" s="175">
        <v>134423324.75999999</v>
      </c>
      <c r="I42" s="177">
        <v>12.2857</v>
      </c>
      <c r="J42" s="175">
        <v>5965432</v>
      </c>
      <c r="K42" s="177">
        <v>6.1341999999999999</v>
      </c>
      <c r="L42" s="175">
        <v>7594635.25</v>
      </c>
      <c r="M42" s="177">
        <v>8.4685000000000006</v>
      </c>
      <c r="N42" s="175">
        <v>29056526</v>
      </c>
      <c r="O42" s="177">
        <v>11.952199999999999</v>
      </c>
      <c r="P42" s="175">
        <v>46349661</v>
      </c>
      <c r="Q42" s="177">
        <v>1.4012</v>
      </c>
      <c r="R42" s="175">
        <v>106130840.98999999</v>
      </c>
      <c r="S42" s="177">
        <v>1.3914</v>
      </c>
      <c r="T42" s="175">
        <v>9444574.6699999999</v>
      </c>
      <c r="U42" s="177">
        <v>10.8055</v>
      </c>
      <c r="V42" s="175">
        <v>53774948.799999997</v>
      </c>
      <c r="W42" s="177">
        <v>11.0078</v>
      </c>
      <c r="X42" s="175">
        <v>234902349.40000001</v>
      </c>
      <c r="Y42" s="177">
        <v>8.0350999999999999</v>
      </c>
      <c r="Z42" s="175">
        <v>56480308</v>
      </c>
      <c r="AA42" s="177">
        <v>6.4116</v>
      </c>
      <c r="AB42" s="175">
        <v>186361894.16</v>
      </c>
      <c r="AC42" s="177">
        <v>7.2770999999999999</v>
      </c>
      <c r="AD42" s="175">
        <v>157398248.12</v>
      </c>
      <c r="AE42" s="177">
        <v>7.5091000000000001</v>
      </c>
      <c r="AF42" s="175">
        <v>1602000</v>
      </c>
      <c r="AG42" s="177">
        <v>5.7573999999999996</v>
      </c>
      <c r="AH42" s="175">
        <v>169088383.75</v>
      </c>
      <c r="AI42" s="177">
        <v>7.0155000000000003</v>
      </c>
      <c r="AJ42" s="175">
        <v>126451094.48</v>
      </c>
      <c r="AK42" s="177">
        <v>8.8742999999999999</v>
      </c>
    </row>
    <row r="43" spans="1:37">
      <c r="A43" s="174" t="s">
        <v>173</v>
      </c>
      <c r="B43" s="175">
        <v>189138624.44999999</v>
      </c>
      <c r="C43" s="177">
        <v>0.70550000000000002</v>
      </c>
      <c r="D43" s="175">
        <v>24586237.5</v>
      </c>
      <c r="E43" s="177">
        <v>4.3781999999999996</v>
      </c>
      <c r="F43" s="175">
        <v>150500</v>
      </c>
      <c r="G43" s="177">
        <v>1.6899999999999998E-2</v>
      </c>
      <c r="H43" s="175">
        <v>5342661.0999999996</v>
      </c>
      <c r="I43" s="177">
        <v>0.48830000000000001</v>
      </c>
      <c r="J43" s="175">
        <v>0</v>
      </c>
      <c r="K43" s="177">
        <v>0</v>
      </c>
      <c r="L43" s="175">
        <v>1227614.2</v>
      </c>
      <c r="M43" s="177">
        <v>1.3689</v>
      </c>
      <c r="N43" s="175">
        <v>6315952</v>
      </c>
      <c r="O43" s="177">
        <v>2.5979999999999999</v>
      </c>
      <c r="P43" s="175">
        <v>105722149.5</v>
      </c>
      <c r="Q43" s="177">
        <v>3.1960000000000002</v>
      </c>
      <c r="R43" s="175">
        <v>0</v>
      </c>
      <c r="S43" s="177">
        <v>0</v>
      </c>
      <c r="T43" s="175">
        <v>213665</v>
      </c>
      <c r="U43" s="177">
        <v>0.2445</v>
      </c>
      <c r="V43" s="175">
        <v>0</v>
      </c>
      <c r="W43" s="177">
        <v>0</v>
      </c>
      <c r="X43" s="175">
        <v>0</v>
      </c>
      <c r="Y43" s="177">
        <v>0</v>
      </c>
      <c r="Z43" s="175">
        <v>0</v>
      </c>
      <c r="AA43" s="177">
        <v>0</v>
      </c>
      <c r="AB43" s="175">
        <v>0</v>
      </c>
      <c r="AC43" s="177">
        <v>0</v>
      </c>
      <c r="AD43" s="175">
        <v>45579845.149999999</v>
      </c>
      <c r="AE43" s="177">
        <v>2.1745000000000001</v>
      </c>
      <c r="AF43" s="175">
        <v>0</v>
      </c>
      <c r="AG43" s="177">
        <v>0</v>
      </c>
      <c r="AH43" s="175">
        <v>0</v>
      </c>
      <c r="AI43" s="177">
        <v>0</v>
      </c>
      <c r="AJ43" s="175">
        <v>0</v>
      </c>
      <c r="AK43" s="177">
        <v>0</v>
      </c>
    </row>
    <row r="44" spans="1:37">
      <c r="A44" s="174" t="s">
        <v>172</v>
      </c>
      <c r="B44" s="175">
        <v>515157843.38</v>
      </c>
      <c r="C44" s="177">
        <v>1.9215</v>
      </c>
      <c r="D44" s="175">
        <v>16896468.329999998</v>
      </c>
      <c r="E44" s="177">
        <v>3.0087999999999999</v>
      </c>
      <c r="F44" s="175">
        <v>11754741.560000001</v>
      </c>
      <c r="G44" s="177">
        <v>1.3230999999999999</v>
      </c>
      <c r="H44" s="175">
        <v>30990018.989999998</v>
      </c>
      <c r="I44" s="177">
        <v>2.8323</v>
      </c>
      <c r="J44" s="175">
        <v>3980672.45</v>
      </c>
      <c r="K44" s="177">
        <v>4.0933000000000002</v>
      </c>
      <c r="L44" s="175">
        <v>9832930.1500000004</v>
      </c>
      <c r="M44" s="177">
        <v>10.964399999999999</v>
      </c>
      <c r="N44" s="175">
        <v>9322747</v>
      </c>
      <c r="O44" s="177">
        <v>3.8348</v>
      </c>
      <c r="P44" s="175">
        <v>8620324.6500000004</v>
      </c>
      <c r="Q44" s="177">
        <v>0.2606</v>
      </c>
      <c r="R44" s="175">
        <v>19998279</v>
      </c>
      <c r="S44" s="177">
        <v>0.26219999999999999</v>
      </c>
      <c r="T44" s="175">
        <v>1166268.48</v>
      </c>
      <c r="U44" s="177">
        <v>1.3343</v>
      </c>
      <c r="V44" s="175">
        <v>8177535.2300000004</v>
      </c>
      <c r="W44" s="177">
        <v>1.6739999999999999</v>
      </c>
      <c r="X44" s="175">
        <v>0</v>
      </c>
      <c r="Y44" s="177">
        <v>0</v>
      </c>
      <c r="Z44" s="175">
        <v>27983753</v>
      </c>
      <c r="AA44" s="177">
        <v>3.1766999999999999</v>
      </c>
      <c r="AB44" s="175">
        <v>102419644.68000001</v>
      </c>
      <c r="AC44" s="177">
        <v>3.9992999999999999</v>
      </c>
      <c r="AD44" s="175">
        <v>41216505.200000003</v>
      </c>
      <c r="AE44" s="177">
        <v>1.9663999999999999</v>
      </c>
      <c r="AF44" s="175">
        <v>1715000</v>
      </c>
      <c r="AG44" s="177">
        <v>6.1635</v>
      </c>
      <c r="AH44" s="175">
        <v>118342788.2</v>
      </c>
      <c r="AI44" s="177">
        <v>4.9100999999999999</v>
      </c>
      <c r="AJ44" s="175">
        <v>102740166.45999999</v>
      </c>
      <c r="AK44" s="177">
        <v>7.2103000000000002</v>
      </c>
    </row>
    <row r="45" spans="1:37">
      <c r="A45" s="174" t="s">
        <v>171</v>
      </c>
      <c r="B45" s="175">
        <v>886115083.99000001</v>
      </c>
      <c r="C45" s="177">
        <v>3.3052000000000001</v>
      </c>
      <c r="D45" s="175">
        <v>80885185.379999995</v>
      </c>
      <c r="E45" s="177">
        <v>14.403499999999999</v>
      </c>
      <c r="F45" s="175">
        <v>15070096.5</v>
      </c>
      <c r="G45" s="177">
        <v>1.6962999999999999</v>
      </c>
      <c r="H45" s="175">
        <v>37690281.840000004</v>
      </c>
      <c r="I45" s="177">
        <v>3.4447000000000001</v>
      </c>
      <c r="J45" s="175">
        <v>6053868.96</v>
      </c>
      <c r="K45" s="177">
        <v>6.2251000000000003</v>
      </c>
      <c r="L45" s="175">
        <v>11087758.26</v>
      </c>
      <c r="M45" s="177">
        <v>12.3636</v>
      </c>
      <c r="N45" s="175">
        <v>9024009</v>
      </c>
      <c r="O45" s="177">
        <v>3.7120000000000002</v>
      </c>
      <c r="P45" s="175">
        <v>27859760.5</v>
      </c>
      <c r="Q45" s="177">
        <v>0.84219999999999995</v>
      </c>
      <c r="R45" s="175">
        <v>64675558.560000002</v>
      </c>
      <c r="S45" s="177">
        <v>0.84789999999999999</v>
      </c>
      <c r="T45" s="175">
        <v>1472034.48</v>
      </c>
      <c r="U45" s="177">
        <v>1.6840999999999999</v>
      </c>
      <c r="V45" s="175">
        <v>16060904.460000001</v>
      </c>
      <c r="W45" s="177">
        <v>3.2877000000000001</v>
      </c>
      <c r="X45" s="175">
        <v>0</v>
      </c>
      <c r="Y45" s="177">
        <v>0</v>
      </c>
      <c r="Z45" s="175">
        <v>75874737</v>
      </c>
      <c r="AA45" s="177">
        <v>8.6132000000000009</v>
      </c>
      <c r="AB45" s="175">
        <v>100954689.8</v>
      </c>
      <c r="AC45" s="177">
        <v>3.9420999999999999</v>
      </c>
      <c r="AD45" s="175">
        <v>122316327.33</v>
      </c>
      <c r="AE45" s="177">
        <v>5.8353999999999999</v>
      </c>
      <c r="AF45" s="175">
        <v>0</v>
      </c>
      <c r="AG45" s="177">
        <v>0</v>
      </c>
      <c r="AH45" s="175">
        <v>197578132.97999999</v>
      </c>
      <c r="AI45" s="177">
        <v>8.1975999999999996</v>
      </c>
      <c r="AJ45" s="175">
        <v>119511738.94</v>
      </c>
      <c r="AK45" s="177">
        <v>8.3872999999999998</v>
      </c>
    </row>
    <row r="46" spans="1:37">
      <c r="A46" s="174" t="s">
        <v>170</v>
      </c>
      <c r="B46" s="175">
        <v>0</v>
      </c>
      <c r="C46" s="177">
        <v>0</v>
      </c>
      <c r="D46" s="175">
        <v>0</v>
      </c>
      <c r="E46" s="177">
        <v>0</v>
      </c>
      <c r="F46" s="175">
        <v>0</v>
      </c>
      <c r="G46" s="177">
        <v>0</v>
      </c>
      <c r="H46" s="175">
        <v>0</v>
      </c>
      <c r="I46" s="177">
        <v>0</v>
      </c>
      <c r="J46" s="175">
        <v>0</v>
      </c>
      <c r="K46" s="177">
        <v>0</v>
      </c>
      <c r="L46" s="175">
        <v>0</v>
      </c>
      <c r="M46" s="177">
        <v>0</v>
      </c>
      <c r="N46" s="175">
        <v>0</v>
      </c>
      <c r="O46" s="177">
        <v>0</v>
      </c>
      <c r="P46" s="175">
        <v>0</v>
      </c>
      <c r="Q46" s="177">
        <v>0</v>
      </c>
      <c r="R46" s="175">
        <v>0</v>
      </c>
      <c r="S46" s="177">
        <v>0</v>
      </c>
      <c r="T46" s="175">
        <v>0</v>
      </c>
      <c r="U46" s="177">
        <v>0</v>
      </c>
      <c r="V46" s="175">
        <v>0</v>
      </c>
      <c r="W46" s="177">
        <v>0</v>
      </c>
      <c r="X46" s="175">
        <v>0</v>
      </c>
      <c r="Y46" s="177">
        <v>0</v>
      </c>
      <c r="Z46" s="175">
        <v>0</v>
      </c>
      <c r="AA46" s="177">
        <v>0</v>
      </c>
      <c r="AB46" s="175">
        <v>0</v>
      </c>
      <c r="AC46" s="177">
        <v>0</v>
      </c>
      <c r="AD46" s="175">
        <v>0</v>
      </c>
      <c r="AE46" s="177">
        <v>0</v>
      </c>
      <c r="AF46" s="175">
        <v>0</v>
      </c>
      <c r="AG46" s="177">
        <v>0</v>
      </c>
      <c r="AH46" s="175">
        <v>0</v>
      </c>
      <c r="AI46" s="177">
        <v>0</v>
      </c>
      <c r="AJ46" s="175">
        <v>0</v>
      </c>
      <c r="AK46" s="177">
        <v>0</v>
      </c>
    </row>
    <row r="47" spans="1:37">
      <c r="A47" s="174" t="s">
        <v>169</v>
      </c>
      <c r="B47" s="175">
        <v>164827067.12</v>
      </c>
      <c r="C47" s="177">
        <v>0.61480000000000001</v>
      </c>
      <c r="D47" s="175">
        <v>0</v>
      </c>
      <c r="E47" s="177">
        <v>0</v>
      </c>
      <c r="F47" s="175">
        <v>0</v>
      </c>
      <c r="G47" s="177">
        <v>0</v>
      </c>
      <c r="H47" s="175">
        <v>0</v>
      </c>
      <c r="I47" s="177">
        <v>0</v>
      </c>
      <c r="J47" s="175">
        <v>0</v>
      </c>
      <c r="K47" s="177">
        <v>0</v>
      </c>
      <c r="L47" s="175">
        <v>0</v>
      </c>
      <c r="M47" s="177">
        <v>0</v>
      </c>
      <c r="N47" s="175">
        <v>0</v>
      </c>
      <c r="O47" s="177">
        <v>0</v>
      </c>
      <c r="P47" s="175">
        <v>220865.12</v>
      </c>
      <c r="Q47" s="177">
        <v>6.7000000000000002E-3</v>
      </c>
      <c r="R47" s="175">
        <v>0</v>
      </c>
      <c r="S47" s="177">
        <v>0</v>
      </c>
      <c r="T47" s="175">
        <v>0</v>
      </c>
      <c r="U47" s="177">
        <v>0</v>
      </c>
      <c r="V47" s="175">
        <v>0</v>
      </c>
      <c r="W47" s="177">
        <v>0</v>
      </c>
      <c r="X47" s="175">
        <v>127153985</v>
      </c>
      <c r="Y47" s="177">
        <v>4.3494000000000002</v>
      </c>
      <c r="Z47" s="175">
        <v>4425080</v>
      </c>
      <c r="AA47" s="177">
        <v>0.50229999999999997</v>
      </c>
      <c r="AB47" s="175">
        <v>0</v>
      </c>
      <c r="AC47" s="177">
        <v>0</v>
      </c>
      <c r="AD47" s="175">
        <v>0</v>
      </c>
      <c r="AE47" s="177">
        <v>0</v>
      </c>
      <c r="AF47" s="175">
        <v>0</v>
      </c>
      <c r="AG47" s="177">
        <v>0</v>
      </c>
      <c r="AH47" s="175">
        <v>0</v>
      </c>
      <c r="AI47" s="177">
        <v>0</v>
      </c>
      <c r="AJ47" s="175">
        <v>33027137</v>
      </c>
      <c r="AK47" s="177">
        <v>2.3178000000000001</v>
      </c>
    </row>
    <row r="48" spans="1:37" ht="13.5" thickBot="1">
      <c r="A48" s="174" t="s">
        <v>39</v>
      </c>
      <c r="B48" s="175">
        <v>209565768.30000001</v>
      </c>
      <c r="C48" s="177">
        <v>0.78169999999999995</v>
      </c>
      <c r="D48" s="175">
        <v>2677369.9700000002</v>
      </c>
      <c r="E48" s="177">
        <v>0.4768</v>
      </c>
      <c r="F48" s="175">
        <v>785557.2</v>
      </c>
      <c r="G48" s="177">
        <v>8.8400000000000006E-2</v>
      </c>
      <c r="H48" s="175">
        <v>18370837.02</v>
      </c>
      <c r="I48" s="177">
        <v>1.679</v>
      </c>
      <c r="J48" s="175">
        <v>0</v>
      </c>
      <c r="K48" s="177">
        <v>0</v>
      </c>
      <c r="L48" s="175">
        <v>0</v>
      </c>
      <c r="M48" s="177">
        <v>0</v>
      </c>
      <c r="N48" s="175">
        <v>8227783</v>
      </c>
      <c r="O48" s="177">
        <v>3.3843999999999999</v>
      </c>
      <c r="P48" s="175">
        <v>14229854.119999999</v>
      </c>
      <c r="Q48" s="177">
        <v>0.43020000000000003</v>
      </c>
      <c r="R48" s="175">
        <v>21908354.140000001</v>
      </c>
      <c r="S48" s="177">
        <v>0.28720000000000001</v>
      </c>
      <c r="T48" s="175">
        <v>0</v>
      </c>
      <c r="U48" s="177">
        <v>0</v>
      </c>
      <c r="V48" s="175">
        <v>2452293.75</v>
      </c>
      <c r="W48" s="177">
        <v>0.502</v>
      </c>
      <c r="X48" s="175">
        <v>126856500</v>
      </c>
      <c r="Y48" s="177">
        <v>4.3392999999999997</v>
      </c>
      <c r="Z48" s="175">
        <v>0</v>
      </c>
      <c r="AA48" s="177">
        <v>0</v>
      </c>
      <c r="AB48" s="175">
        <v>0</v>
      </c>
      <c r="AC48" s="177">
        <v>0</v>
      </c>
      <c r="AD48" s="175">
        <v>14057219.1</v>
      </c>
      <c r="AE48" s="177">
        <v>0.67059999999999997</v>
      </c>
      <c r="AF48" s="175">
        <v>0</v>
      </c>
      <c r="AG48" s="177">
        <v>0</v>
      </c>
      <c r="AH48" s="175">
        <v>0</v>
      </c>
      <c r="AI48" s="177">
        <v>0</v>
      </c>
      <c r="AJ48" s="175">
        <v>0</v>
      </c>
      <c r="AK48" s="177">
        <v>0</v>
      </c>
    </row>
    <row r="49" spans="1:37" ht="14.25" thickTop="1" thickBot="1">
      <c r="A49" s="171" t="s">
        <v>168</v>
      </c>
      <c r="B49" s="152">
        <v>3369517429.98</v>
      </c>
      <c r="C49" s="172">
        <v>12.568099999999999</v>
      </c>
      <c r="D49" s="152">
        <v>136609183.97999999</v>
      </c>
      <c r="E49" s="172">
        <v>24.326499999999999</v>
      </c>
      <c r="F49" s="152">
        <v>95885793.819999993</v>
      </c>
      <c r="G49" s="172">
        <v>10.7928</v>
      </c>
      <c r="H49" s="152">
        <v>226817123.71000001</v>
      </c>
      <c r="I49" s="172">
        <v>20.73</v>
      </c>
      <c r="J49" s="152">
        <v>15999973.41</v>
      </c>
      <c r="K49" s="172">
        <v>16.4526</v>
      </c>
      <c r="L49" s="152">
        <v>29742937.859999999</v>
      </c>
      <c r="M49" s="172">
        <v>33.165300000000002</v>
      </c>
      <c r="N49" s="152">
        <v>61947017</v>
      </c>
      <c r="O49" s="172">
        <v>25.481400000000001</v>
      </c>
      <c r="P49" s="152">
        <v>203002614.88999999</v>
      </c>
      <c r="Q49" s="172">
        <v>6.1368</v>
      </c>
      <c r="R49" s="152">
        <v>212713032.69</v>
      </c>
      <c r="S49" s="172">
        <v>2.7887</v>
      </c>
      <c r="T49" s="152">
        <v>12296542.630000001</v>
      </c>
      <c r="U49" s="172">
        <v>14.0684</v>
      </c>
      <c r="V49" s="152">
        <v>80465682.239999995</v>
      </c>
      <c r="W49" s="172">
        <v>16.471399999999999</v>
      </c>
      <c r="X49" s="152">
        <v>488912834.39999998</v>
      </c>
      <c r="Y49" s="172">
        <v>16.723700000000001</v>
      </c>
      <c r="Z49" s="152">
        <v>164763878</v>
      </c>
      <c r="AA49" s="172">
        <v>18.703900000000001</v>
      </c>
      <c r="AB49" s="152">
        <v>389736228.63999999</v>
      </c>
      <c r="AC49" s="172">
        <v>15.218400000000001</v>
      </c>
      <c r="AD49" s="152">
        <v>380568144.89999998</v>
      </c>
      <c r="AE49" s="172">
        <v>18.156099999999999</v>
      </c>
      <c r="AF49" s="152">
        <v>3317000</v>
      </c>
      <c r="AG49" s="172">
        <v>11.9209</v>
      </c>
      <c r="AH49" s="152">
        <v>485009304.93000001</v>
      </c>
      <c r="AI49" s="172">
        <v>20.123200000000001</v>
      </c>
      <c r="AJ49" s="152">
        <v>381730136.88</v>
      </c>
      <c r="AK49" s="172">
        <v>26.7897</v>
      </c>
    </row>
    <row r="50" spans="1:37" ht="13.5" thickTop="1">
      <c r="A50" s="174" t="s">
        <v>167</v>
      </c>
      <c r="B50" s="175">
        <v>387975616.13</v>
      </c>
      <c r="C50" s="177">
        <v>1.4471000000000001</v>
      </c>
      <c r="D50" s="175">
        <v>0</v>
      </c>
      <c r="E50" s="177">
        <v>0</v>
      </c>
      <c r="F50" s="175">
        <v>0</v>
      </c>
      <c r="G50" s="177">
        <v>0</v>
      </c>
      <c r="H50" s="175">
        <v>19480563.050000001</v>
      </c>
      <c r="I50" s="177">
        <v>1.7804</v>
      </c>
      <c r="J50" s="175">
        <v>0</v>
      </c>
      <c r="K50" s="177">
        <v>0</v>
      </c>
      <c r="L50" s="175">
        <v>0</v>
      </c>
      <c r="M50" s="177">
        <v>0</v>
      </c>
      <c r="N50" s="175">
        <v>3720593</v>
      </c>
      <c r="O50" s="177">
        <v>1.5304</v>
      </c>
      <c r="P50" s="175">
        <v>63901152</v>
      </c>
      <c r="Q50" s="177">
        <v>1.9317</v>
      </c>
      <c r="R50" s="175">
        <v>139204934.41</v>
      </c>
      <c r="S50" s="177">
        <v>1.825</v>
      </c>
      <c r="T50" s="175">
        <v>1310581.45</v>
      </c>
      <c r="U50" s="177">
        <v>1.4994000000000001</v>
      </c>
      <c r="V50" s="175">
        <v>7337432.2999999998</v>
      </c>
      <c r="W50" s="177">
        <v>1.502</v>
      </c>
      <c r="X50" s="175">
        <v>0</v>
      </c>
      <c r="Y50" s="177">
        <v>0</v>
      </c>
      <c r="Z50" s="175">
        <v>0</v>
      </c>
      <c r="AA50" s="177">
        <v>0</v>
      </c>
      <c r="AB50" s="175">
        <v>76161314.200000003</v>
      </c>
      <c r="AC50" s="177">
        <v>2.9739</v>
      </c>
      <c r="AD50" s="175">
        <v>44335445.719999999</v>
      </c>
      <c r="AE50" s="177">
        <v>2.1151</v>
      </c>
      <c r="AF50" s="175">
        <v>1857600</v>
      </c>
      <c r="AG50" s="177">
        <v>6.6760000000000002</v>
      </c>
      <c r="AH50" s="175">
        <v>0</v>
      </c>
      <c r="AI50" s="177">
        <v>0</v>
      </c>
      <c r="AJ50" s="175">
        <v>30666000</v>
      </c>
      <c r="AK50" s="177">
        <v>2.1520999999999999</v>
      </c>
    </row>
    <row r="51" spans="1:37" ht="13.5" thickBot="1">
      <c r="A51" s="174" t="s">
        <v>166</v>
      </c>
      <c r="B51" s="175">
        <v>320842612.13999999</v>
      </c>
      <c r="C51" s="177">
        <v>1.1967000000000001</v>
      </c>
      <c r="D51" s="175">
        <v>12736987.25</v>
      </c>
      <c r="E51" s="177">
        <v>2.2681</v>
      </c>
      <c r="F51" s="175">
        <v>40123638.5</v>
      </c>
      <c r="G51" s="177">
        <v>4.5163000000000002</v>
      </c>
      <c r="H51" s="175">
        <v>19811437.75</v>
      </c>
      <c r="I51" s="177">
        <v>1.8107</v>
      </c>
      <c r="J51" s="175">
        <v>2022448.92</v>
      </c>
      <c r="K51" s="177">
        <v>2.0796999999999999</v>
      </c>
      <c r="L51" s="175">
        <v>0</v>
      </c>
      <c r="M51" s="177">
        <v>0</v>
      </c>
      <c r="N51" s="175">
        <v>6377911</v>
      </c>
      <c r="O51" s="177">
        <v>2.6234999999999999</v>
      </c>
      <c r="P51" s="175">
        <v>3458</v>
      </c>
      <c r="Q51" s="177">
        <v>1E-4</v>
      </c>
      <c r="R51" s="175">
        <v>5742.75</v>
      </c>
      <c r="S51" s="177">
        <v>1E-4</v>
      </c>
      <c r="T51" s="175">
        <v>4496743.05</v>
      </c>
      <c r="U51" s="177">
        <v>5.1447000000000003</v>
      </c>
      <c r="V51" s="175">
        <v>20012181.699999999</v>
      </c>
      <c r="W51" s="177">
        <v>4.0964999999999998</v>
      </c>
      <c r="X51" s="175">
        <v>125661250</v>
      </c>
      <c r="Y51" s="177">
        <v>4.2984</v>
      </c>
      <c r="Z51" s="175">
        <v>0</v>
      </c>
      <c r="AA51" s="177">
        <v>0</v>
      </c>
      <c r="AB51" s="175">
        <v>0</v>
      </c>
      <c r="AC51" s="177">
        <v>0</v>
      </c>
      <c r="AD51" s="175">
        <v>42179913.920000002</v>
      </c>
      <c r="AE51" s="177">
        <v>2.0123000000000002</v>
      </c>
      <c r="AF51" s="175">
        <v>1643560</v>
      </c>
      <c r="AG51" s="177">
        <v>5.9067999999999996</v>
      </c>
      <c r="AH51" s="175">
        <v>10428216.5</v>
      </c>
      <c r="AI51" s="177">
        <v>0.43269999999999997</v>
      </c>
      <c r="AJ51" s="175">
        <v>35339122.799999997</v>
      </c>
      <c r="AK51" s="177">
        <v>2.4801000000000002</v>
      </c>
    </row>
    <row r="52" spans="1:37" ht="14.25" thickTop="1" thickBot="1">
      <c r="A52" s="171" t="s">
        <v>165</v>
      </c>
      <c r="B52" s="152">
        <v>708818228.26999998</v>
      </c>
      <c r="C52" s="172">
        <v>2.6438999999999999</v>
      </c>
      <c r="D52" s="152">
        <v>12736987.25</v>
      </c>
      <c r="E52" s="172">
        <v>2.2681</v>
      </c>
      <c r="F52" s="152">
        <v>40123638.5</v>
      </c>
      <c r="G52" s="172">
        <v>4.5163000000000002</v>
      </c>
      <c r="H52" s="152">
        <v>39292000.799999997</v>
      </c>
      <c r="I52" s="172">
        <v>3.5911</v>
      </c>
      <c r="J52" s="152">
        <v>2022448.92</v>
      </c>
      <c r="K52" s="172">
        <v>2.0796999999999999</v>
      </c>
      <c r="L52" s="152">
        <v>0</v>
      </c>
      <c r="M52" s="172">
        <v>0</v>
      </c>
      <c r="N52" s="152">
        <v>10098504</v>
      </c>
      <c r="O52" s="172">
        <v>4.1539000000000001</v>
      </c>
      <c r="P52" s="152">
        <v>63904610</v>
      </c>
      <c r="Q52" s="172">
        <v>1.9318</v>
      </c>
      <c r="R52" s="152">
        <v>139210677.16</v>
      </c>
      <c r="S52" s="172">
        <v>1.8250999999999999</v>
      </c>
      <c r="T52" s="152">
        <v>5807324.5</v>
      </c>
      <c r="U52" s="172">
        <v>6.6440999999999999</v>
      </c>
      <c r="V52" s="152">
        <v>27349614</v>
      </c>
      <c r="W52" s="172">
        <v>5.5984999999999996</v>
      </c>
      <c r="X52" s="152">
        <v>125661250</v>
      </c>
      <c r="Y52" s="172">
        <v>4.2984</v>
      </c>
      <c r="Z52" s="152">
        <v>0</v>
      </c>
      <c r="AA52" s="172">
        <v>0</v>
      </c>
      <c r="AB52" s="152">
        <v>76161314.200000003</v>
      </c>
      <c r="AC52" s="172">
        <v>2.9739</v>
      </c>
      <c r="AD52" s="152">
        <v>86515359.640000001</v>
      </c>
      <c r="AE52" s="172">
        <v>4.1275000000000004</v>
      </c>
      <c r="AF52" s="152">
        <v>3501160</v>
      </c>
      <c r="AG52" s="172">
        <v>12.582800000000001</v>
      </c>
      <c r="AH52" s="152">
        <v>10428216.5</v>
      </c>
      <c r="AI52" s="172">
        <v>0.43269999999999997</v>
      </c>
      <c r="AJ52" s="152">
        <v>66005122.799999997</v>
      </c>
      <c r="AK52" s="172">
        <v>4.6322000000000001</v>
      </c>
    </row>
    <row r="53" spans="1:37" ht="13.5" thickTop="1">
      <c r="A53" s="174" t="s">
        <v>164</v>
      </c>
      <c r="B53" s="175">
        <v>0</v>
      </c>
      <c r="C53" s="177">
        <v>0</v>
      </c>
      <c r="D53" s="175">
        <v>0</v>
      </c>
      <c r="E53" s="177">
        <v>0</v>
      </c>
      <c r="F53" s="175">
        <v>0</v>
      </c>
      <c r="G53" s="177">
        <v>0</v>
      </c>
      <c r="H53" s="175">
        <v>0</v>
      </c>
      <c r="I53" s="177">
        <v>0</v>
      </c>
      <c r="J53" s="175">
        <v>0</v>
      </c>
      <c r="K53" s="177">
        <v>0</v>
      </c>
      <c r="L53" s="175">
        <v>0</v>
      </c>
      <c r="M53" s="177">
        <v>0</v>
      </c>
      <c r="N53" s="175">
        <v>0</v>
      </c>
      <c r="O53" s="177">
        <v>0</v>
      </c>
      <c r="P53" s="175">
        <v>0</v>
      </c>
      <c r="Q53" s="177">
        <v>0</v>
      </c>
      <c r="R53" s="175">
        <v>0</v>
      </c>
      <c r="S53" s="177">
        <v>0</v>
      </c>
      <c r="T53" s="175">
        <v>0</v>
      </c>
      <c r="U53" s="177">
        <v>0</v>
      </c>
      <c r="V53" s="175">
        <v>0</v>
      </c>
      <c r="W53" s="177">
        <v>0</v>
      </c>
      <c r="X53" s="175">
        <v>0</v>
      </c>
      <c r="Y53" s="177">
        <v>0</v>
      </c>
      <c r="Z53" s="175">
        <v>0</v>
      </c>
      <c r="AA53" s="177">
        <v>0</v>
      </c>
      <c r="AB53" s="175">
        <v>0</v>
      </c>
      <c r="AC53" s="177">
        <v>0</v>
      </c>
      <c r="AD53" s="175">
        <v>0</v>
      </c>
      <c r="AE53" s="177">
        <v>0</v>
      </c>
      <c r="AF53" s="175">
        <v>0</v>
      </c>
      <c r="AG53" s="177">
        <v>0</v>
      </c>
      <c r="AH53" s="175">
        <v>0</v>
      </c>
      <c r="AI53" s="177">
        <v>0</v>
      </c>
      <c r="AJ53" s="175">
        <v>0</v>
      </c>
      <c r="AK53" s="177">
        <v>0</v>
      </c>
    </row>
    <row r="54" spans="1:37">
      <c r="A54" s="174" t="s">
        <v>163</v>
      </c>
      <c r="B54" s="175">
        <v>614131115.77999997</v>
      </c>
      <c r="C54" s="177">
        <v>2.2907000000000002</v>
      </c>
      <c r="D54" s="175">
        <v>3424203</v>
      </c>
      <c r="E54" s="177">
        <v>0.60980000000000001</v>
      </c>
      <c r="F54" s="175">
        <v>10738925.25</v>
      </c>
      <c r="G54" s="177">
        <v>1.2088000000000001</v>
      </c>
      <c r="H54" s="175">
        <v>16805517.969999999</v>
      </c>
      <c r="I54" s="177">
        <v>1.5359</v>
      </c>
      <c r="J54" s="175">
        <v>3848407.94</v>
      </c>
      <c r="K54" s="177">
        <v>3.9573</v>
      </c>
      <c r="L54" s="175">
        <v>6356842.7999999998</v>
      </c>
      <c r="M54" s="177">
        <v>7.0883000000000003</v>
      </c>
      <c r="N54" s="175">
        <v>2134831</v>
      </c>
      <c r="O54" s="177">
        <v>0.87809999999999999</v>
      </c>
      <c r="P54" s="175">
        <v>23244748.739999998</v>
      </c>
      <c r="Q54" s="177">
        <v>0.70269999999999999</v>
      </c>
      <c r="R54" s="175">
        <v>49802982.399999999</v>
      </c>
      <c r="S54" s="177">
        <v>0.65290000000000004</v>
      </c>
      <c r="T54" s="175">
        <v>4430840.9400000004</v>
      </c>
      <c r="U54" s="177">
        <v>5.0693000000000001</v>
      </c>
      <c r="V54" s="175">
        <v>22046959.829999998</v>
      </c>
      <c r="W54" s="177">
        <v>4.5129999999999999</v>
      </c>
      <c r="X54" s="175">
        <v>184417556</v>
      </c>
      <c r="Y54" s="177">
        <v>6.3082000000000003</v>
      </c>
      <c r="Z54" s="175">
        <v>40205947</v>
      </c>
      <c r="AA54" s="177">
        <v>4.5641999999999996</v>
      </c>
      <c r="AB54" s="175">
        <v>40584483.939999998</v>
      </c>
      <c r="AC54" s="177">
        <v>1.5847</v>
      </c>
      <c r="AD54" s="175">
        <v>57952950.369999997</v>
      </c>
      <c r="AE54" s="177">
        <v>2.7648000000000001</v>
      </c>
      <c r="AF54" s="175">
        <v>0</v>
      </c>
      <c r="AG54" s="177">
        <v>0</v>
      </c>
      <c r="AH54" s="175">
        <v>58436114.100000001</v>
      </c>
      <c r="AI54" s="177">
        <v>2.4245000000000001</v>
      </c>
      <c r="AJ54" s="175">
        <v>89699804.5</v>
      </c>
      <c r="AK54" s="177">
        <v>6.2950999999999997</v>
      </c>
    </row>
    <row r="55" spans="1:37">
      <c r="A55" s="174" t="s">
        <v>162</v>
      </c>
      <c r="B55" s="175">
        <v>158251005.19</v>
      </c>
      <c r="C55" s="177">
        <v>0.59030000000000005</v>
      </c>
      <c r="D55" s="175">
        <v>0</v>
      </c>
      <c r="E55" s="177">
        <v>0</v>
      </c>
      <c r="F55" s="175">
        <v>0</v>
      </c>
      <c r="G55" s="177">
        <v>0</v>
      </c>
      <c r="H55" s="175">
        <v>0</v>
      </c>
      <c r="I55" s="177">
        <v>0</v>
      </c>
      <c r="J55" s="175">
        <v>6046614</v>
      </c>
      <c r="K55" s="177">
        <v>6.2176999999999998</v>
      </c>
      <c r="L55" s="175">
        <v>0</v>
      </c>
      <c r="M55" s="177">
        <v>0</v>
      </c>
      <c r="N55" s="175">
        <v>0</v>
      </c>
      <c r="O55" s="177">
        <v>0</v>
      </c>
      <c r="P55" s="175">
        <v>14903057.68</v>
      </c>
      <c r="Q55" s="177">
        <v>0.45050000000000001</v>
      </c>
      <c r="R55" s="175">
        <v>19573235.809999999</v>
      </c>
      <c r="S55" s="177">
        <v>0.25659999999999999</v>
      </c>
      <c r="T55" s="175">
        <v>0</v>
      </c>
      <c r="U55" s="177">
        <v>0</v>
      </c>
      <c r="V55" s="175">
        <v>0</v>
      </c>
      <c r="W55" s="177">
        <v>0</v>
      </c>
      <c r="X55" s="175">
        <v>14677000</v>
      </c>
      <c r="Y55" s="177">
        <v>0.502</v>
      </c>
      <c r="Z55" s="175">
        <v>29389729</v>
      </c>
      <c r="AA55" s="177">
        <v>3.3363</v>
      </c>
      <c r="AB55" s="175">
        <v>0</v>
      </c>
      <c r="AC55" s="177">
        <v>0</v>
      </c>
      <c r="AD55" s="175">
        <v>8856062.2200000007</v>
      </c>
      <c r="AE55" s="177">
        <v>0.42249999999999999</v>
      </c>
      <c r="AF55" s="175">
        <v>0</v>
      </c>
      <c r="AG55" s="177">
        <v>0</v>
      </c>
      <c r="AH55" s="175">
        <v>64805306.479999997</v>
      </c>
      <c r="AI55" s="177">
        <v>2.6888000000000001</v>
      </c>
      <c r="AJ55" s="175">
        <v>0</v>
      </c>
      <c r="AK55" s="177">
        <v>0</v>
      </c>
    </row>
    <row r="56" spans="1:37">
      <c r="A56" s="174" t="s">
        <v>161</v>
      </c>
      <c r="B56" s="175">
        <v>852016082.40999997</v>
      </c>
      <c r="C56" s="177">
        <v>3.1779999999999999</v>
      </c>
      <c r="D56" s="175">
        <v>19143444.489999998</v>
      </c>
      <c r="E56" s="177">
        <v>3.4089</v>
      </c>
      <c r="F56" s="175">
        <v>62627297.340000004</v>
      </c>
      <c r="G56" s="177">
        <v>7.0492999999999997</v>
      </c>
      <c r="H56" s="175">
        <v>10293735.6</v>
      </c>
      <c r="I56" s="177">
        <v>0.94079999999999997</v>
      </c>
      <c r="J56" s="175">
        <v>4262173.09</v>
      </c>
      <c r="K56" s="177">
        <v>4.3826999999999998</v>
      </c>
      <c r="L56" s="175">
        <v>2630361.6</v>
      </c>
      <c r="M56" s="177">
        <v>2.9329999999999998</v>
      </c>
      <c r="N56" s="175">
        <v>0</v>
      </c>
      <c r="O56" s="177">
        <v>0</v>
      </c>
      <c r="P56" s="175">
        <v>48045736.130000003</v>
      </c>
      <c r="Q56" s="177">
        <v>1.4523999999999999</v>
      </c>
      <c r="R56" s="175">
        <v>92050554.840000004</v>
      </c>
      <c r="S56" s="177">
        <v>1.2068000000000001</v>
      </c>
      <c r="T56" s="175">
        <v>5729204.5199999996</v>
      </c>
      <c r="U56" s="177">
        <v>6.5547000000000004</v>
      </c>
      <c r="V56" s="175">
        <v>31644882.719999999</v>
      </c>
      <c r="W56" s="177">
        <v>6.4776999999999996</v>
      </c>
      <c r="X56" s="175">
        <v>179066436.80000001</v>
      </c>
      <c r="Y56" s="177">
        <v>6.1250999999999998</v>
      </c>
      <c r="Z56" s="175">
        <v>6846676</v>
      </c>
      <c r="AA56" s="177">
        <v>0.7772</v>
      </c>
      <c r="AB56" s="175">
        <v>0</v>
      </c>
      <c r="AC56" s="177">
        <v>0</v>
      </c>
      <c r="AD56" s="175">
        <v>102157625.58</v>
      </c>
      <c r="AE56" s="177">
        <v>4.8737000000000004</v>
      </c>
      <c r="AF56" s="175">
        <v>3465415</v>
      </c>
      <c r="AG56" s="177">
        <v>12.4543</v>
      </c>
      <c r="AH56" s="175">
        <v>148506411.13</v>
      </c>
      <c r="AI56" s="177">
        <v>6.1616</v>
      </c>
      <c r="AJ56" s="175">
        <v>135546127.56999999</v>
      </c>
      <c r="AK56" s="177">
        <v>9.5126000000000008</v>
      </c>
    </row>
    <row r="57" spans="1:37">
      <c r="A57" s="174" t="s">
        <v>160</v>
      </c>
      <c r="B57" s="175">
        <v>287715168.99000001</v>
      </c>
      <c r="C57" s="177">
        <v>1.0731999999999999</v>
      </c>
      <c r="D57" s="175">
        <v>0</v>
      </c>
      <c r="E57" s="177">
        <v>0</v>
      </c>
      <c r="F57" s="175">
        <v>34706452</v>
      </c>
      <c r="G57" s="177">
        <v>3.9064999999999999</v>
      </c>
      <c r="H57" s="175">
        <v>6100147.0999999996</v>
      </c>
      <c r="I57" s="177">
        <v>0.5575</v>
      </c>
      <c r="J57" s="175">
        <v>0</v>
      </c>
      <c r="K57" s="177">
        <v>0</v>
      </c>
      <c r="L57" s="175">
        <v>0</v>
      </c>
      <c r="M57" s="177">
        <v>0</v>
      </c>
      <c r="N57" s="175">
        <v>0</v>
      </c>
      <c r="O57" s="177">
        <v>0</v>
      </c>
      <c r="P57" s="175">
        <v>14274470.5</v>
      </c>
      <c r="Q57" s="177">
        <v>0.43149999999999999</v>
      </c>
      <c r="R57" s="175">
        <v>51515176.390000001</v>
      </c>
      <c r="S57" s="177">
        <v>0.6754</v>
      </c>
      <c r="T57" s="175">
        <v>0</v>
      </c>
      <c r="U57" s="177">
        <v>0</v>
      </c>
      <c r="V57" s="175">
        <v>0</v>
      </c>
      <c r="W57" s="177">
        <v>0</v>
      </c>
      <c r="X57" s="175">
        <v>127337500</v>
      </c>
      <c r="Y57" s="177">
        <v>4.3556999999999997</v>
      </c>
      <c r="Z57" s="175">
        <v>23591775</v>
      </c>
      <c r="AA57" s="177">
        <v>2.6781000000000001</v>
      </c>
      <c r="AB57" s="175">
        <v>17090836</v>
      </c>
      <c r="AC57" s="177">
        <v>0.66739999999999999</v>
      </c>
      <c r="AD57" s="175">
        <v>0</v>
      </c>
      <c r="AE57" s="177">
        <v>0</v>
      </c>
      <c r="AF57" s="175">
        <v>0</v>
      </c>
      <c r="AG57" s="177">
        <v>0</v>
      </c>
      <c r="AH57" s="175">
        <v>13098812</v>
      </c>
      <c r="AI57" s="177">
        <v>0.54349999999999998</v>
      </c>
      <c r="AJ57" s="175">
        <v>0</v>
      </c>
      <c r="AK57" s="177">
        <v>0</v>
      </c>
    </row>
    <row r="58" spans="1:37">
      <c r="A58" s="174" t="s">
        <v>159</v>
      </c>
      <c r="B58" s="175">
        <v>524064344.23000002</v>
      </c>
      <c r="C58" s="177">
        <v>1.9547000000000001</v>
      </c>
      <c r="D58" s="175">
        <v>14951651</v>
      </c>
      <c r="E58" s="177">
        <v>2.6625000000000001</v>
      </c>
      <c r="F58" s="175">
        <v>7847963.4000000004</v>
      </c>
      <c r="G58" s="177">
        <v>0.88339999999999996</v>
      </c>
      <c r="H58" s="175">
        <v>41949958.75</v>
      </c>
      <c r="I58" s="177">
        <v>3.8340000000000001</v>
      </c>
      <c r="J58" s="175">
        <v>6734420.25</v>
      </c>
      <c r="K58" s="177">
        <v>6.9249000000000001</v>
      </c>
      <c r="L58" s="175">
        <v>3311024</v>
      </c>
      <c r="M58" s="177">
        <v>3.6920000000000002</v>
      </c>
      <c r="N58" s="175">
        <v>9413686</v>
      </c>
      <c r="O58" s="177">
        <v>3.8721999999999999</v>
      </c>
      <c r="P58" s="175">
        <v>40328785.219999999</v>
      </c>
      <c r="Q58" s="177">
        <v>1.2191000000000001</v>
      </c>
      <c r="R58" s="175">
        <v>73901761.609999999</v>
      </c>
      <c r="S58" s="177">
        <v>0.96889999999999998</v>
      </c>
      <c r="T58" s="175">
        <v>2125704.5</v>
      </c>
      <c r="U58" s="177">
        <v>2.4319999999999999</v>
      </c>
      <c r="V58" s="175">
        <v>9937304</v>
      </c>
      <c r="W58" s="177">
        <v>2.0341999999999998</v>
      </c>
      <c r="X58" s="175">
        <v>104860000</v>
      </c>
      <c r="Y58" s="177">
        <v>3.5868000000000002</v>
      </c>
      <c r="Z58" s="175">
        <v>48569120</v>
      </c>
      <c r="AA58" s="177">
        <v>5.5134999999999996</v>
      </c>
      <c r="AB58" s="175">
        <v>90715203.25</v>
      </c>
      <c r="AC58" s="177">
        <v>3.5421999999999998</v>
      </c>
      <c r="AD58" s="175">
        <v>6347090.25</v>
      </c>
      <c r="AE58" s="177">
        <v>0.30280000000000001</v>
      </c>
      <c r="AF58" s="175">
        <v>0</v>
      </c>
      <c r="AG58" s="177">
        <v>0</v>
      </c>
      <c r="AH58" s="175">
        <v>33361226</v>
      </c>
      <c r="AI58" s="177">
        <v>1.3842000000000001</v>
      </c>
      <c r="AJ58" s="175">
        <v>29709446</v>
      </c>
      <c r="AK58" s="177">
        <v>2.085</v>
      </c>
    </row>
    <row r="59" spans="1:37" ht="13.5" thickBot="1">
      <c r="A59" s="174" t="s">
        <v>158</v>
      </c>
      <c r="B59" s="175">
        <v>479048249.67000002</v>
      </c>
      <c r="C59" s="177">
        <v>1.7867999999999999</v>
      </c>
      <c r="D59" s="175">
        <v>8537089.9199999999</v>
      </c>
      <c r="E59" s="177">
        <v>1.5202</v>
      </c>
      <c r="F59" s="175">
        <v>0</v>
      </c>
      <c r="G59" s="177">
        <v>0</v>
      </c>
      <c r="H59" s="175">
        <v>13291880.300000001</v>
      </c>
      <c r="I59" s="177">
        <v>1.2148000000000001</v>
      </c>
      <c r="J59" s="175">
        <v>0</v>
      </c>
      <c r="K59" s="177">
        <v>0</v>
      </c>
      <c r="L59" s="175">
        <v>0</v>
      </c>
      <c r="M59" s="177">
        <v>0</v>
      </c>
      <c r="N59" s="175">
        <v>324208</v>
      </c>
      <c r="O59" s="177">
        <v>0.13339999999999999</v>
      </c>
      <c r="P59" s="175">
        <v>33045219.52</v>
      </c>
      <c r="Q59" s="177">
        <v>0.999</v>
      </c>
      <c r="R59" s="175">
        <v>65336032.719999999</v>
      </c>
      <c r="S59" s="177">
        <v>0.85660000000000003</v>
      </c>
      <c r="T59" s="175">
        <v>1092856.95</v>
      </c>
      <c r="U59" s="177">
        <v>1.2503</v>
      </c>
      <c r="V59" s="175">
        <v>0</v>
      </c>
      <c r="W59" s="177">
        <v>0</v>
      </c>
      <c r="X59" s="175">
        <v>159411000</v>
      </c>
      <c r="Y59" s="177">
        <v>5.4527999999999999</v>
      </c>
      <c r="Z59" s="175">
        <v>6454826</v>
      </c>
      <c r="AA59" s="177">
        <v>0.73270000000000002</v>
      </c>
      <c r="AB59" s="175">
        <v>104997079.2</v>
      </c>
      <c r="AC59" s="177">
        <v>4.0998999999999999</v>
      </c>
      <c r="AD59" s="175">
        <v>4567836.0999999996</v>
      </c>
      <c r="AE59" s="177">
        <v>0.21790000000000001</v>
      </c>
      <c r="AF59" s="175">
        <v>0</v>
      </c>
      <c r="AG59" s="177">
        <v>0</v>
      </c>
      <c r="AH59" s="175">
        <v>81990220.959999993</v>
      </c>
      <c r="AI59" s="177">
        <v>3.4018000000000002</v>
      </c>
      <c r="AJ59" s="175">
        <v>0</v>
      </c>
      <c r="AK59" s="177">
        <v>0</v>
      </c>
    </row>
    <row r="60" spans="1:37" ht="14.25" thickTop="1" thickBot="1">
      <c r="A60" s="171" t="s">
        <v>157</v>
      </c>
      <c r="B60" s="152">
        <v>2915225966.27</v>
      </c>
      <c r="C60" s="172">
        <v>10.8736</v>
      </c>
      <c r="D60" s="152">
        <v>46056388.409999996</v>
      </c>
      <c r="E60" s="172">
        <v>8.2013999999999996</v>
      </c>
      <c r="F60" s="152">
        <v>115920637.98999999</v>
      </c>
      <c r="G60" s="172">
        <v>13.0479</v>
      </c>
      <c r="H60" s="152">
        <v>88441239.719999999</v>
      </c>
      <c r="I60" s="172">
        <v>8.0831</v>
      </c>
      <c r="J60" s="152">
        <v>20891615.280000001</v>
      </c>
      <c r="K60" s="172">
        <v>21.482600000000001</v>
      </c>
      <c r="L60" s="152">
        <v>12298228.4</v>
      </c>
      <c r="M60" s="172">
        <v>13.7133</v>
      </c>
      <c r="N60" s="152">
        <v>11872725</v>
      </c>
      <c r="O60" s="172">
        <v>4.8837000000000002</v>
      </c>
      <c r="P60" s="152">
        <v>173842017.78999999</v>
      </c>
      <c r="Q60" s="172">
        <v>5.2553000000000001</v>
      </c>
      <c r="R60" s="152">
        <v>352179743.76999998</v>
      </c>
      <c r="S60" s="172">
        <v>4.6172000000000004</v>
      </c>
      <c r="T60" s="152">
        <v>13378606.91</v>
      </c>
      <c r="U60" s="172">
        <v>15.3063</v>
      </c>
      <c r="V60" s="152">
        <v>63629146.549999997</v>
      </c>
      <c r="W60" s="172">
        <v>13.025</v>
      </c>
      <c r="X60" s="152">
        <v>769769492.79999995</v>
      </c>
      <c r="Y60" s="172">
        <v>26.3307</v>
      </c>
      <c r="Z60" s="152">
        <v>155058073</v>
      </c>
      <c r="AA60" s="172">
        <v>17.6021</v>
      </c>
      <c r="AB60" s="152">
        <v>253387602.38999999</v>
      </c>
      <c r="AC60" s="172">
        <v>9.8942999999999994</v>
      </c>
      <c r="AD60" s="152">
        <v>179881564.52000001</v>
      </c>
      <c r="AE60" s="172">
        <v>8.5817999999999994</v>
      </c>
      <c r="AF60" s="152">
        <v>3465415</v>
      </c>
      <c r="AG60" s="172">
        <v>12.4543</v>
      </c>
      <c r="AH60" s="152">
        <v>400198090.67000002</v>
      </c>
      <c r="AI60" s="172">
        <v>16.604399999999998</v>
      </c>
      <c r="AJ60" s="152">
        <v>254955378.06999999</v>
      </c>
      <c r="AK60" s="172">
        <v>17.892700000000001</v>
      </c>
    </row>
    <row r="61" spans="1:37" ht="13.5" thickTop="1">
      <c r="A61" s="174" t="s">
        <v>156</v>
      </c>
      <c r="B61" s="175">
        <v>2099545776.5999999</v>
      </c>
      <c r="C61" s="177">
        <v>7.8311999999999999</v>
      </c>
      <c r="D61" s="175">
        <v>5945952</v>
      </c>
      <c r="E61" s="177">
        <v>1.0588</v>
      </c>
      <c r="F61" s="175">
        <v>29372722.600000001</v>
      </c>
      <c r="G61" s="177">
        <v>3.3062</v>
      </c>
      <c r="H61" s="175">
        <v>78302760</v>
      </c>
      <c r="I61" s="177">
        <v>7.1565000000000003</v>
      </c>
      <c r="J61" s="175">
        <v>9381913.5</v>
      </c>
      <c r="K61" s="177">
        <v>9.6472999999999995</v>
      </c>
      <c r="L61" s="175">
        <v>3340357.5</v>
      </c>
      <c r="M61" s="177">
        <v>3.7246999999999999</v>
      </c>
      <c r="N61" s="175">
        <v>17430383</v>
      </c>
      <c r="O61" s="177">
        <v>7.1698000000000004</v>
      </c>
      <c r="P61" s="175">
        <v>348863236.5</v>
      </c>
      <c r="Q61" s="177">
        <v>10.546200000000001</v>
      </c>
      <c r="R61" s="175">
        <v>814297432.5</v>
      </c>
      <c r="S61" s="177">
        <v>10.675700000000001</v>
      </c>
      <c r="T61" s="175">
        <v>3514989</v>
      </c>
      <c r="U61" s="177">
        <v>4.0214999999999996</v>
      </c>
      <c r="V61" s="175">
        <v>19278084</v>
      </c>
      <c r="W61" s="177">
        <v>3.9462000000000002</v>
      </c>
      <c r="X61" s="175">
        <v>79960410</v>
      </c>
      <c r="Y61" s="177">
        <v>2.7351000000000001</v>
      </c>
      <c r="Z61" s="175">
        <v>84533597</v>
      </c>
      <c r="AA61" s="177">
        <v>9.5961999999999996</v>
      </c>
      <c r="AB61" s="175">
        <v>191019876</v>
      </c>
      <c r="AC61" s="177">
        <v>7.4588999999999999</v>
      </c>
      <c r="AD61" s="175">
        <v>190130527.5</v>
      </c>
      <c r="AE61" s="177">
        <v>9.0707000000000004</v>
      </c>
      <c r="AF61" s="175">
        <v>0</v>
      </c>
      <c r="AG61" s="177">
        <v>0</v>
      </c>
      <c r="AH61" s="175">
        <v>132966660</v>
      </c>
      <c r="AI61" s="177">
        <v>5.5167999999999999</v>
      </c>
      <c r="AJ61" s="175">
        <v>91206875.5</v>
      </c>
      <c r="AK61" s="177">
        <v>6.4009</v>
      </c>
    </row>
    <row r="62" spans="1:37" ht="13.5" thickBot="1">
      <c r="A62" s="174" t="s">
        <v>155</v>
      </c>
      <c r="B62" s="175">
        <v>0</v>
      </c>
      <c r="C62" s="177">
        <v>0</v>
      </c>
      <c r="D62" s="175">
        <v>0</v>
      </c>
      <c r="E62" s="177">
        <v>0</v>
      </c>
      <c r="F62" s="175">
        <v>0</v>
      </c>
      <c r="G62" s="177">
        <v>0</v>
      </c>
      <c r="H62" s="175">
        <v>0</v>
      </c>
      <c r="I62" s="177">
        <v>0</v>
      </c>
      <c r="J62" s="175">
        <v>0</v>
      </c>
      <c r="K62" s="177">
        <v>0</v>
      </c>
      <c r="L62" s="175">
        <v>0</v>
      </c>
      <c r="M62" s="177">
        <v>0</v>
      </c>
      <c r="N62" s="175">
        <v>0</v>
      </c>
      <c r="O62" s="177">
        <v>0</v>
      </c>
      <c r="P62" s="175">
        <v>0</v>
      </c>
      <c r="Q62" s="177">
        <v>0</v>
      </c>
      <c r="R62" s="175">
        <v>0</v>
      </c>
      <c r="S62" s="177">
        <v>0</v>
      </c>
      <c r="T62" s="175">
        <v>0</v>
      </c>
      <c r="U62" s="177">
        <v>0</v>
      </c>
      <c r="V62" s="175">
        <v>0</v>
      </c>
      <c r="W62" s="177">
        <v>0</v>
      </c>
      <c r="X62" s="175">
        <v>0</v>
      </c>
      <c r="Y62" s="177">
        <v>0</v>
      </c>
      <c r="Z62" s="175">
        <v>0</v>
      </c>
      <c r="AA62" s="177">
        <v>0</v>
      </c>
      <c r="AB62" s="175">
        <v>0</v>
      </c>
      <c r="AC62" s="177">
        <v>0</v>
      </c>
      <c r="AD62" s="175">
        <v>0</v>
      </c>
      <c r="AE62" s="177">
        <v>0</v>
      </c>
      <c r="AF62" s="175">
        <v>0</v>
      </c>
      <c r="AG62" s="177">
        <v>0</v>
      </c>
      <c r="AH62" s="175">
        <v>0</v>
      </c>
      <c r="AI62" s="177">
        <v>0</v>
      </c>
      <c r="AJ62" s="175">
        <v>0</v>
      </c>
      <c r="AK62" s="177">
        <v>0</v>
      </c>
    </row>
    <row r="63" spans="1:37" ht="14.25" thickTop="1" thickBot="1">
      <c r="A63" s="171" t="s">
        <v>154</v>
      </c>
      <c r="B63" s="152">
        <v>2099545776.5999999</v>
      </c>
      <c r="C63" s="172">
        <v>7.8311999999999999</v>
      </c>
      <c r="D63" s="152">
        <v>5945952</v>
      </c>
      <c r="E63" s="172">
        <v>1.0588</v>
      </c>
      <c r="F63" s="152">
        <v>29372722.600000001</v>
      </c>
      <c r="G63" s="172">
        <v>3.3062</v>
      </c>
      <c r="H63" s="152">
        <v>78302760</v>
      </c>
      <c r="I63" s="172">
        <v>7.1565000000000003</v>
      </c>
      <c r="J63" s="152">
        <v>9381913.5</v>
      </c>
      <c r="K63" s="172">
        <v>9.6472999999999995</v>
      </c>
      <c r="L63" s="152">
        <v>3340357.5</v>
      </c>
      <c r="M63" s="172">
        <v>3.7246999999999999</v>
      </c>
      <c r="N63" s="152">
        <v>17430383</v>
      </c>
      <c r="O63" s="172">
        <v>7.1698000000000004</v>
      </c>
      <c r="P63" s="152">
        <v>348863236.5</v>
      </c>
      <c r="Q63" s="172">
        <v>10.546200000000001</v>
      </c>
      <c r="R63" s="152">
        <v>814297432.5</v>
      </c>
      <c r="S63" s="172">
        <v>10.675700000000001</v>
      </c>
      <c r="T63" s="152">
        <v>3514989</v>
      </c>
      <c r="U63" s="172">
        <v>4.0214999999999996</v>
      </c>
      <c r="V63" s="152">
        <v>19278084</v>
      </c>
      <c r="W63" s="172">
        <v>3.9462000000000002</v>
      </c>
      <c r="X63" s="152">
        <v>79960410</v>
      </c>
      <c r="Y63" s="172">
        <v>2.7351000000000001</v>
      </c>
      <c r="Z63" s="152">
        <v>84533597</v>
      </c>
      <c r="AA63" s="172">
        <v>9.5961999999999996</v>
      </c>
      <c r="AB63" s="152">
        <v>191019876</v>
      </c>
      <c r="AC63" s="172">
        <v>7.4588999999999999</v>
      </c>
      <c r="AD63" s="152">
        <v>190130527.5</v>
      </c>
      <c r="AE63" s="172">
        <v>9.0707000000000004</v>
      </c>
      <c r="AF63" s="152">
        <v>0</v>
      </c>
      <c r="AG63" s="172">
        <v>0</v>
      </c>
      <c r="AH63" s="152">
        <v>132966660</v>
      </c>
      <c r="AI63" s="172">
        <v>5.5167999999999999</v>
      </c>
      <c r="AJ63" s="152">
        <v>91206875.5</v>
      </c>
      <c r="AK63" s="172">
        <v>6.4009</v>
      </c>
    </row>
    <row r="64" spans="1:37" ht="13.5" thickTop="1">
      <c r="A64" s="174" t="s">
        <v>149</v>
      </c>
      <c r="B64" s="175">
        <v>71474147.650000006</v>
      </c>
      <c r="C64" s="177">
        <v>0.2666</v>
      </c>
      <c r="D64" s="175">
        <v>13669216.050000001</v>
      </c>
      <c r="E64" s="177">
        <v>2.4340999999999999</v>
      </c>
      <c r="F64" s="175">
        <v>0</v>
      </c>
      <c r="G64" s="177">
        <v>0</v>
      </c>
      <c r="H64" s="175">
        <v>0</v>
      </c>
      <c r="I64" s="177">
        <v>0</v>
      </c>
      <c r="J64" s="175">
        <v>0</v>
      </c>
      <c r="K64" s="177">
        <v>0</v>
      </c>
      <c r="L64" s="175">
        <v>0</v>
      </c>
      <c r="M64" s="177">
        <v>0</v>
      </c>
      <c r="N64" s="175">
        <v>0</v>
      </c>
      <c r="O64" s="177">
        <v>0</v>
      </c>
      <c r="P64" s="175">
        <v>130434.5</v>
      </c>
      <c r="Q64" s="177">
        <v>3.8999999999999998E-3</v>
      </c>
      <c r="R64" s="175">
        <v>0</v>
      </c>
      <c r="S64" s="177">
        <v>0</v>
      </c>
      <c r="T64" s="175">
        <v>0</v>
      </c>
      <c r="U64" s="177">
        <v>0</v>
      </c>
      <c r="V64" s="175">
        <v>0</v>
      </c>
      <c r="W64" s="177">
        <v>0</v>
      </c>
      <c r="X64" s="175">
        <v>0</v>
      </c>
      <c r="Y64" s="177">
        <v>0</v>
      </c>
      <c r="Z64" s="175">
        <v>11915642</v>
      </c>
      <c r="AA64" s="177">
        <v>1.3527</v>
      </c>
      <c r="AB64" s="175">
        <v>0</v>
      </c>
      <c r="AC64" s="177">
        <v>0</v>
      </c>
      <c r="AD64" s="175">
        <v>25350831.100000001</v>
      </c>
      <c r="AE64" s="177">
        <v>1.2094</v>
      </c>
      <c r="AF64" s="175">
        <v>0</v>
      </c>
      <c r="AG64" s="177">
        <v>0</v>
      </c>
      <c r="AH64" s="175">
        <v>0</v>
      </c>
      <c r="AI64" s="177">
        <v>0</v>
      </c>
      <c r="AJ64" s="175">
        <v>20408024</v>
      </c>
      <c r="AK64" s="177">
        <v>1.4321999999999999</v>
      </c>
    </row>
    <row r="65" spans="1:37" ht="13.5" thickBot="1">
      <c r="A65" s="174" t="s">
        <v>148</v>
      </c>
      <c r="B65" s="175">
        <v>1119208775.79</v>
      </c>
      <c r="C65" s="177">
        <v>4.1745999999999999</v>
      </c>
      <c r="D65" s="175">
        <v>1089449</v>
      </c>
      <c r="E65" s="177">
        <v>0.19400000000000001</v>
      </c>
      <c r="F65" s="175">
        <v>26836524</v>
      </c>
      <c r="G65" s="177">
        <v>3.0207000000000002</v>
      </c>
      <c r="H65" s="175">
        <v>118957552.34</v>
      </c>
      <c r="I65" s="177">
        <v>10.872199999999999</v>
      </c>
      <c r="J65" s="175">
        <v>5104889</v>
      </c>
      <c r="K65" s="177">
        <v>5.2492999999999999</v>
      </c>
      <c r="L65" s="175">
        <v>6358040.2800000003</v>
      </c>
      <c r="M65" s="177">
        <v>7.0895999999999999</v>
      </c>
      <c r="N65" s="175">
        <v>26710951</v>
      </c>
      <c r="O65" s="177">
        <v>10.987299999999999</v>
      </c>
      <c r="P65" s="175">
        <v>58172387.619999997</v>
      </c>
      <c r="Q65" s="177">
        <v>1.7585999999999999</v>
      </c>
      <c r="R65" s="175">
        <v>150579857.30000001</v>
      </c>
      <c r="S65" s="177">
        <v>1.9741</v>
      </c>
      <c r="T65" s="175">
        <v>5692139.1900000004</v>
      </c>
      <c r="U65" s="177">
        <v>6.5122999999999998</v>
      </c>
      <c r="V65" s="175">
        <v>31290452.190000001</v>
      </c>
      <c r="W65" s="177">
        <v>6.4051999999999998</v>
      </c>
      <c r="X65" s="175">
        <v>31620600</v>
      </c>
      <c r="Y65" s="177">
        <v>1.0815999999999999</v>
      </c>
      <c r="Z65" s="175">
        <v>77074063</v>
      </c>
      <c r="AA65" s="177">
        <v>8.7493999999999996</v>
      </c>
      <c r="AB65" s="175">
        <v>199614634.40000001</v>
      </c>
      <c r="AC65" s="177">
        <v>7.7946</v>
      </c>
      <c r="AD65" s="175">
        <v>170464557.69</v>
      </c>
      <c r="AE65" s="177">
        <v>8.1325000000000003</v>
      </c>
      <c r="AF65" s="175">
        <v>0</v>
      </c>
      <c r="AG65" s="177">
        <v>0</v>
      </c>
      <c r="AH65" s="175">
        <v>117865786.5</v>
      </c>
      <c r="AI65" s="177">
        <v>4.8902999999999999</v>
      </c>
      <c r="AJ65" s="175">
        <v>91776892.280000001</v>
      </c>
      <c r="AK65" s="177">
        <v>6.4409000000000001</v>
      </c>
    </row>
    <row r="66" spans="1:37" ht="14.25" thickTop="1" thickBot="1">
      <c r="A66" s="171" t="s">
        <v>147</v>
      </c>
      <c r="B66" s="152">
        <v>1190682923.4400001</v>
      </c>
      <c r="C66" s="172">
        <v>4.4412000000000003</v>
      </c>
      <c r="D66" s="152">
        <v>14758665.050000001</v>
      </c>
      <c r="E66" s="172">
        <v>2.6280999999999999</v>
      </c>
      <c r="F66" s="152">
        <v>26836524</v>
      </c>
      <c r="G66" s="172">
        <v>3.0207000000000002</v>
      </c>
      <c r="H66" s="152">
        <v>118957552.34</v>
      </c>
      <c r="I66" s="172">
        <v>10.872199999999999</v>
      </c>
      <c r="J66" s="152">
        <v>5104889</v>
      </c>
      <c r="K66" s="172">
        <v>5.2492999999999999</v>
      </c>
      <c r="L66" s="152">
        <v>6358040.2800000003</v>
      </c>
      <c r="M66" s="172">
        <v>7.0895999999999999</v>
      </c>
      <c r="N66" s="152">
        <v>26710951</v>
      </c>
      <c r="O66" s="172">
        <v>10.987299999999999</v>
      </c>
      <c r="P66" s="152">
        <v>58302822.119999997</v>
      </c>
      <c r="Q66" s="172">
        <v>1.7625</v>
      </c>
      <c r="R66" s="152">
        <v>150579857.30000001</v>
      </c>
      <c r="S66" s="172">
        <v>1.9741</v>
      </c>
      <c r="T66" s="152">
        <v>5692139.1900000004</v>
      </c>
      <c r="U66" s="172">
        <v>6.5122999999999998</v>
      </c>
      <c r="V66" s="152">
        <v>31290452.190000001</v>
      </c>
      <c r="W66" s="172">
        <v>6.4051999999999998</v>
      </c>
      <c r="X66" s="152">
        <v>31620600</v>
      </c>
      <c r="Y66" s="172">
        <v>1.0815999999999999</v>
      </c>
      <c r="Z66" s="152">
        <v>88989705</v>
      </c>
      <c r="AA66" s="172">
        <v>10.102</v>
      </c>
      <c r="AB66" s="152">
        <v>199614634.40000001</v>
      </c>
      <c r="AC66" s="172">
        <v>7.7946</v>
      </c>
      <c r="AD66" s="152">
        <v>195815388.78999999</v>
      </c>
      <c r="AE66" s="172">
        <v>9.3419000000000008</v>
      </c>
      <c r="AF66" s="152">
        <v>0</v>
      </c>
      <c r="AG66" s="172">
        <v>0</v>
      </c>
      <c r="AH66" s="152">
        <v>117865786.5</v>
      </c>
      <c r="AI66" s="172">
        <v>4.8902999999999999</v>
      </c>
      <c r="AJ66" s="152">
        <v>112184916.28</v>
      </c>
      <c r="AK66" s="172">
        <v>7.8731</v>
      </c>
    </row>
    <row r="67" spans="1:37" ht="13.5" thickTop="1">
      <c r="A67" s="174" t="s">
        <v>152</v>
      </c>
      <c r="B67" s="175">
        <v>161211830.00999999</v>
      </c>
      <c r="C67" s="177">
        <v>0.60129999999999995</v>
      </c>
      <c r="D67" s="175">
        <v>0</v>
      </c>
      <c r="E67" s="177">
        <v>0</v>
      </c>
      <c r="F67" s="175">
        <v>41150945.25</v>
      </c>
      <c r="G67" s="177">
        <v>4.6318999999999999</v>
      </c>
      <c r="H67" s="175">
        <v>0</v>
      </c>
      <c r="I67" s="177">
        <v>0</v>
      </c>
      <c r="J67" s="175">
        <v>0</v>
      </c>
      <c r="K67" s="177">
        <v>0</v>
      </c>
      <c r="L67" s="175">
        <v>1619533.2</v>
      </c>
      <c r="M67" s="177">
        <v>1.8059000000000001</v>
      </c>
      <c r="N67" s="175">
        <v>0</v>
      </c>
      <c r="O67" s="177">
        <v>0</v>
      </c>
      <c r="P67" s="175">
        <v>16714801.199999999</v>
      </c>
      <c r="Q67" s="177">
        <v>0.50529999999999997</v>
      </c>
      <c r="R67" s="175">
        <v>30637282.199999999</v>
      </c>
      <c r="S67" s="177">
        <v>0.4017</v>
      </c>
      <c r="T67" s="175">
        <v>0</v>
      </c>
      <c r="U67" s="177">
        <v>0</v>
      </c>
      <c r="V67" s="175">
        <v>0</v>
      </c>
      <c r="W67" s="177">
        <v>0</v>
      </c>
      <c r="X67" s="175">
        <v>0</v>
      </c>
      <c r="Y67" s="177">
        <v>0</v>
      </c>
      <c r="Z67" s="175">
        <v>25906623</v>
      </c>
      <c r="AA67" s="177">
        <v>2.9409000000000001</v>
      </c>
      <c r="AB67" s="175">
        <v>0</v>
      </c>
      <c r="AC67" s="177">
        <v>0</v>
      </c>
      <c r="AD67" s="175">
        <v>29251412.41</v>
      </c>
      <c r="AE67" s="177">
        <v>1.3955</v>
      </c>
      <c r="AF67" s="175">
        <v>0</v>
      </c>
      <c r="AG67" s="177">
        <v>0</v>
      </c>
      <c r="AH67" s="175">
        <v>15931232.75</v>
      </c>
      <c r="AI67" s="177">
        <v>0.66100000000000003</v>
      </c>
      <c r="AJ67" s="175">
        <v>0</v>
      </c>
      <c r="AK67" s="177">
        <v>0</v>
      </c>
    </row>
    <row r="68" spans="1:37" ht="13.5" thickBot="1">
      <c r="A68" s="174" t="s">
        <v>151</v>
      </c>
      <c r="B68" s="175">
        <v>14509202</v>
      </c>
      <c r="C68" s="177">
        <v>5.4100000000000002E-2</v>
      </c>
      <c r="D68" s="175">
        <v>4729592</v>
      </c>
      <c r="E68" s="177">
        <v>0.84219999999999995</v>
      </c>
      <c r="F68" s="175">
        <v>0</v>
      </c>
      <c r="G68" s="177">
        <v>0</v>
      </c>
      <c r="H68" s="175">
        <v>0</v>
      </c>
      <c r="I68" s="177">
        <v>0</v>
      </c>
      <c r="J68" s="175">
        <v>0</v>
      </c>
      <c r="K68" s="177">
        <v>0</v>
      </c>
      <c r="L68" s="175">
        <v>0</v>
      </c>
      <c r="M68" s="177">
        <v>0</v>
      </c>
      <c r="N68" s="175">
        <v>0</v>
      </c>
      <c r="O68" s="177">
        <v>0</v>
      </c>
      <c r="P68" s="175">
        <v>0</v>
      </c>
      <c r="Q68" s="177">
        <v>0</v>
      </c>
      <c r="R68" s="175">
        <v>0</v>
      </c>
      <c r="S68" s="177">
        <v>0</v>
      </c>
      <c r="T68" s="175">
        <v>0</v>
      </c>
      <c r="U68" s="177">
        <v>0</v>
      </c>
      <c r="V68" s="175">
        <v>0</v>
      </c>
      <c r="W68" s="177">
        <v>0</v>
      </c>
      <c r="X68" s="175">
        <v>0</v>
      </c>
      <c r="Y68" s="177">
        <v>0</v>
      </c>
      <c r="Z68" s="175">
        <v>9779610</v>
      </c>
      <c r="AA68" s="177">
        <v>1.1102000000000001</v>
      </c>
      <c r="AB68" s="175">
        <v>0</v>
      </c>
      <c r="AC68" s="177">
        <v>0</v>
      </c>
      <c r="AD68" s="175">
        <v>0</v>
      </c>
      <c r="AE68" s="177">
        <v>0</v>
      </c>
      <c r="AF68" s="175">
        <v>0</v>
      </c>
      <c r="AG68" s="177">
        <v>0</v>
      </c>
      <c r="AH68" s="175">
        <v>0</v>
      </c>
      <c r="AI68" s="177">
        <v>0</v>
      </c>
      <c r="AJ68" s="175">
        <v>0</v>
      </c>
      <c r="AK68" s="177">
        <v>0</v>
      </c>
    </row>
    <row r="69" spans="1:37" ht="14.25" thickTop="1" thickBot="1">
      <c r="A69" s="171" t="s">
        <v>150</v>
      </c>
      <c r="B69" s="152">
        <v>175721032.00999999</v>
      </c>
      <c r="C69" s="172">
        <v>0.65539999999999998</v>
      </c>
      <c r="D69" s="152">
        <v>4729592</v>
      </c>
      <c r="E69" s="172">
        <v>0.84219999999999995</v>
      </c>
      <c r="F69" s="152">
        <v>41150945.25</v>
      </c>
      <c r="G69" s="172">
        <v>4.6318999999999999</v>
      </c>
      <c r="H69" s="152">
        <v>0</v>
      </c>
      <c r="I69" s="172">
        <v>0</v>
      </c>
      <c r="J69" s="152">
        <v>0</v>
      </c>
      <c r="K69" s="172">
        <v>0</v>
      </c>
      <c r="L69" s="152">
        <v>1619533.2</v>
      </c>
      <c r="M69" s="172">
        <v>1.8059000000000001</v>
      </c>
      <c r="N69" s="152">
        <v>0</v>
      </c>
      <c r="O69" s="172">
        <v>0</v>
      </c>
      <c r="P69" s="152">
        <v>16714801.199999999</v>
      </c>
      <c r="Q69" s="172">
        <v>0.50529999999999997</v>
      </c>
      <c r="R69" s="152">
        <v>30637282.199999999</v>
      </c>
      <c r="S69" s="172">
        <v>0.4017</v>
      </c>
      <c r="T69" s="152">
        <v>0</v>
      </c>
      <c r="U69" s="172">
        <v>0</v>
      </c>
      <c r="V69" s="152">
        <v>0</v>
      </c>
      <c r="W69" s="172">
        <v>0</v>
      </c>
      <c r="X69" s="152">
        <v>0</v>
      </c>
      <c r="Y69" s="172">
        <v>0</v>
      </c>
      <c r="Z69" s="152">
        <v>35686233</v>
      </c>
      <c r="AA69" s="172">
        <v>4.0510999999999999</v>
      </c>
      <c r="AB69" s="152">
        <v>0</v>
      </c>
      <c r="AC69" s="172">
        <v>0</v>
      </c>
      <c r="AD69" s="152">
        <v>29251412.41</v>
      </c>
      <c r="AE69" s="172">
        <v>1.3955</v>
      </c>
      <c r="AF69" s="152">
        <v>0</v>
      </c>
      <c r="AG69" s="172">
        <v>0</v>
      </c>
      <c r="AH69" s="152">
        <v>15931232.75</v>
      </c>
      <c r="AI69" s="172">
        <v>0.66100000000000003</v>
      </c>
      <c r="AJ69" s="152">
        <v>0</v>
      </c>
      <c r="AK69" s="172">
        <v>0</v>
      </c>
    </row>
    <row r="70" spans="1:37" ht="13.5" thickTop="1">
      <c r="A70" s="174" t="s">
        <v>146</v>
      </c>
      <c r="B70" s="175">
        <v>0</v>
      </c>
      <c r="C70" s="177">
        <v>0</v>
      </c>
      <c r="D70" s="175">
        <v>0</v>
      </c>
      <c r="E70" s="177">
        <v>0</v>
      </c>
      <c r="F70" s="175">
        <v>0</v>
      </c>
      <c r="G70" s="177">
        <v>0</v>
      </c>
      <c r="H70" s="175">
        <v>0</v>
      </c>
      <c r="I70" s="177">
        <v>0</v>
      </c>
      <c r="J70" s="175">
        <v>0</v>
      </c>
      <c r="K70" s="177">
        <v>0</v>
      </c>
      <c r="L70" s="175">
        <v>0</v>
      </c>
      <c r="M70" s="177">
        <v>0</v>
      </c>
      <c r="N70" s="175">
        <v>0</v>
      </c>
      <c r="O70" s="177">
        <v>0</v>
      </c>
      <c r="P70" s="175">
        <v>0</v>
      </c>
      <c r="Q70" s="177">
        <v>0</v>
      </c>
      <c r="R70" s="175">
        <v>0</v>
      </c>
      <c r="S70" s="177">
        <v>0</v>
      </c>
      <c r="T70" s="175">
        <v>0</v>
      </c>
      <c r="U70" s="177">
        <v>0</v>
      </c>
      <c r="V70" s="175">
        <v>0</v>
      </c>
      <c r="W70" s="177">
        <v>0</v>
      </c>
      <c r="X70" s="175">
        <v>0</v>
      </c>
      <c r="Y70" s="177">
        <v>0</v>
      </c>
      <c r="Z70" s="175">
        <v>0</v>
      </c>
      <c r="AA70" s="177">
        <v>0</v>
      </c>
      <c r="AB70" s="175">
        <v>0</v>
      </c>
      <c r="AC70" s="177">
        <v>0</v>
      </c>
      <c r="AD70" s="175">
        <v>0</v>
      </c>
      <c r="AE70" s="177">
        <v>0</v>
      </c>
      <c r="AF70" s="175">
        <v>0</v>
      </c>
      <c r="AG70" s="177">
        <v>0</v>
      </c>
      <c r="AH70" s="175">
        <v>0</v>
      </c>
      <c r="AI70" s="177">
        <v>0</v>
      </c>
      <c r="AJ70" s="175">
        <v>0</v>
      </c>
      <c r="AK70" s="177">
        <v>0</v>
      </c>
    </row>
    <row r="71" spans="1:37" ht="13.5" thickBot="1">
      <c r="A71" s="174" t="s">
        <v>145</v>
      </c>
      <c r="B71" s="175">
        <v>0</v>
      </c>
      <c r="C71" s="177">
        <v>0</v>
      </c>
      <c r="D71" s="175">
        <v>0</v>
      </c>
      <c r="E71" s="177">
        <v>0</v>
      </c>
      <c r="F71" s="175">
        <v>0</v>
      </c>
      <c r="G71" s="177">
        <v>0</v>
      </c>
      <c r="H71" s="175">
        <v>0</v>
      </c>
      <c r="I71" s="177">
        <v>0</v>
      </c>
      <c r="J71" s="175">
        <v>0</v>
      </c>
      <c r="K71" s="177">
        <v>0</v>
      </c>
      <c r="L71" s="175">
        <v>0</v>
      </c>
      <c r="M71" s="177">
        <v>0</v>
      </c>
      <c r="N71" s="175">
        <v>0</v>
      </c>
      <c r="O71" s="177">
        <v>0</v>
      </c>
      <c r="P71" s="175">
        <v>0</v>
      </c>
      <c r="Q71" s="177">
        <v>0</v>
      </c>
      <c r="R71" s="175">
        <v>0</v>
      </c>
      <c r="S71" s="177">
        <v>0</v>
      </c>
      <c r="T71" s="175">
        <v>0</v>
      </c>
      <c r="U71" s="177">
        <v>0</v>
      </c>
      <c r="V71" s="175">
        <v>0</v>
      </c>
      <c r="W71" s="177">
        <v>0</v>
      </c>
      <c r="X71" s="175">
        <v>0</v>
      </c>
      <c r="Y71" s="177">
        <v>0</v>
      </c>
      <c r="Z71" s="175">
        <v>0</v>
      </c>
      <c r="AA71" s="177">
        <v>0</v>
      </c>
      <c r="AB71" s="175">
        <v>0</v>
      </c>
      <c r="AC71" s="177">
        <v>0</v>
      </c>
      <c r="AD71" s="175">
        <v>0</v>
      </c>
      <c r="AE71" s="177">
        <v>0</v>
      </c>
      <c r="AF71" s="175">
        <v>0</v>
      </c>
      <c r="AG71" s="177">
        <v>0</v>
      </c>
      <c r="AH71" s="175">
        <v>0</v>
      </c>
      <c r="AI71" s="177">
        <v>0</v>
      </c>
      <c r="AJ71" s="175">
        <v>0</v>
      </c>
      <c r="AK71" s="177">
        <v>0</v>
      </c>
    </row>
    <row r="72" spans="1:37" ht="14.25" thickTop="1" thickBot="1">
      <c r="A72" s="171" t="s">
        <v>144</v>
      </c>
      <c r="B72" s="152">
        <v>0</v>
      </c>
      <c r="C72" s="172">
        <v>0</v>
      </c>
      <c r="D72" s="152">
        <v>0</v>
      </c>
      <c r="E72" s="172">
        <v>0</v>
      </c>
      <c r="F72" s="152">
        <v>0</v>
      </c>
      <c r="G72" s="172">
        <v>0</v>
      </c>
      <c r="H72" s="152">
        <v>0</v>
      </c>
      <c r="I72" s="172">
        <v>0</v>
      </c>
      <c r="J72" s="152">
        <v>0</v>
      </c>
      <c r="K72" s="172">
        <v>0</v>
      </c>
      <c r="L72" s="152">
        <v>0</v>
      </c>
      <c r="M72" s="172">
        <v>0</v>
      </c>
      <c r="N72" s="152">
        <v>0</v>
      </c>
      <c r="O72" s="172">
        <v>0</v>
      </c>
      <c r="P72" s="152">
        <v>0</v>
      </c>
      <c r="Q72" s="172">
        <v>0</v>
      </c>
      <c r="R72" s="152">
        <v>0</v>
      </c>
      <c r="S72" s="172">
        <v>0</v>
      </c>
      <c r="T72" s="152">
        <v>0</v>
      </c>
      <c r="U72" s="172">
        <v>0</v>
      </c>
      <c r="V72" s="152">
        <v>0</v>
      </c>
      <c r="W72" s="172">
        <v>0</v>
      </c>
      <c r="X72" s="152">
        <v>0</v>
      </c>
      <c r="Y72" s="172">
        <v>0</v>
      </c>
      <c r="Z72" s="152">
        <v>0</v>
      </c>
      <c r="AA72" s="172">
        <v>0</v>
      </c>
      <c r="AB72" s="152">
        <v>0</v>
      </c>
      <c r="AC72" s="172">
        <v>0</v>
      </c>
      <c r="AD72" s="152">
        <v>0</v>
      </c>
      <c r="AE72" s="172">
        <v>0</v>
      </c>
      <c r="AF72" s="152">
        <v>0</v>
      </c>
      <c r="AG72" s="172">
        <v>0</v>
      </c>
      <c r="AH72" s="152">
        <v>0</v>
      </c>
      <c r="AI72" s="172">
        <v>0</v>
      </c>
      <c r="AJ72" s="152">
        <v>0</v>
      </c>
      <c r="AK72" s="172">
        <v>0</v>
      </c>
    </row>
    <row r="73" spans="1:37" ht="14.25" thickTop="1" thickBot="1">
      <c r="A73" s="171" t="s">
        <v>153</v>
      </c>
      <c r="B73" s="152">
        <v>0</v>
      </c>
      <c r="C73" s="172">
        <v>0</v>
      </c>
      <c r="D73" s="152">
        <v>0</v>
      </c>
      <c r="E73" s="172">
        <v>0</v>
      </c>
      <c r="F73" s="152">
        <v>0</v>
      </c>
      <c r="G73" s="172">
        <v>0</v>
      </c>
      <c r="H73" s="152">
        <v>0</v>
      </c>
      <c r="I73" s="172">
        <v>0</v>
      </c>
      <c r="J73" s="152">
        <v>0</v>
      </c>
      <c r="K73" s="172">
        <v>0</v>
      </c>
      <c r="L73" s="152">
        <v>0</v>
      </c>
      <c r="M73" s="172">
        <v>0</v>
      </c>
      <c r="N73" s="152">
        <v>0</v>
      </c>
      <c r="O73" s="172">
        <v>0</v>
      </c>
      <c r="P73" s="152">
        <v>0</v>
      </c>
      <c r="Q73" s="172">
        <v>0</v>
      </c>
      <c r="R73" s="152">
        <v>0</v>
      </c>
      <c r="S73" s="172">
        <v>0</v>
      </c>
      <c r="T73" s="152">
        <v>0</v>
      </c>
      <c r="U73" s="172">
        <v>0</v>
      </c>
      <c r="V73" s="152">
        <v>0</v>
      </c>
      <c r="W73" s="172">
        <v>0</v>
      </c>
      <c r="X73" s="152">
        <v>0</v>
      </c>
      <c r="Y73" s="172">
        <v>0</v>
      </c>
      <c r="Z73" s="152">
        <v>0</v>
      </c>
      <c r="AA73" s="172">
        <v>0</v>
      </c>
      <c r="AB73" s="152">
        <v>0</v>
      </c>
      <c r="AC73" s="172">
        <v>0</v>
      </c>
      <c r="AD73" s="152">
        <v>0</v>
      </c>
      <c r="AE73" s="172">
        <v>0</v>
      </c>
      <c r="AF73" s="152">
        <v>0</v>
      </c>
      <c r="AG73" s="172">
        <v>0</v>
      </c>
      <c r="AH73" s="152">
        <v>0</v>
      </c>
      <c r="AI73" s="172">
        <v>0</v>
      </c>
      <c r="AJ73" s="152">
        <v>0</v>
      </c>
      <c r="AK73" s="172">
        <v>0</v>
      </c>
    </row>
    <row r="74" spans="1:37" ht="14.25" thickTop="1" thickBot="1">
      <c r="A74" s="171" t="s">
        <v>227</v>
      </c>
      <c r="B74" s="152">
        <v>180653321.44</v>
      </c>
      <c r="C74" s="172">
        <v>0.67379999999999995</v>
      </c>
      <c r="D74" s="152">
        <v>0</v>
      </c>
      <c r="E74" s="172">
        <v>0</v>
      </c>
      <c r="F74" s="152">
        <v>0</v>
      </c>
      <c r="G74" s="172">
        <v>0</v>
      </c>
      <c r="H74" s="152">
        <v>0</v>
      </c>
      <c r="I74" s="172">
        <v>0</v>
      </c>
      <c r="J74" s="152">
        <v>0</v>
      </c>
      <c r="K74" s="172">
        <v>0</v>
      </c>
      <c r="L74" s="152">
        <v>0</v>
      </c>
      <c r="M74" s="172">
        <v>0</v>
      </c>
      <c r="N74" s="152">
        <v>94563</v>
      </c>
      <c r="O74" s="172">
        <v>3.8899999999999997E-2</v>
      </c>
      <c r="P74" s="152">
        <v>16953632.84</v>
      </c>
      <c r="Q74" s="172">
        <v>0.51249999999999996</v>
      </c>
      <c r="R74" s="152">
        <v>56252421</v>
      </c>
      <c r="S74" s="172">
        <v>0.73750000000000004</v>
      </c>
      <c r="T74" s="152">
        <v>0</v>
      </c>
      <c r="U74" s="172">
        <v>0</v>
      </c>
      <c r="V74" s="152">
        <v>0</v>
      </c>
      <c r="W74" s="172">
        <v>0</v>
      </c>
      <c r="X74" s="152">
        <v>0</v>
      </c>
      <c r="Y74" s="172">
        <v>0</v>
      </c>
      <c r="Z74" s="152">
        <v>0</v>
      </c>
      <c r="AA74" s="172">
        <v>0</v>
      </c>
      <c r="AB74" s="152">
        <v>21518473.399999999</v>
      </c>
      <c r="AC74" s="172">
        <v>0.84030000000000005</v>
      </c>
      <c r="AD74" s="152">
        <v>85834231.200000003</v>
      </c>
      <c r="AE74" s="172">
        <v>4.0949999999999998</v>
      </c>
      <c r="AF74" s="152">
        <v>0</v>
      </c>
      <c r="AG74" s="172">
        <v>0</v>
      </c>
      <c r="AH74" s="152">
        <v>0</v>
      </c>
      <c r="AI74" s="172">
        <v>0</v>
      </c>
      <c r="AJ74" s="152">
        <v>0</v>
      </c>
      <c r="AK74" s="172">
        <v>0</v>
      </c>
    </row>
    <row r="75" spans="1:37" ht="14.25" thickTop="1" thickBot="1">
      <c r="A75" s="171" t="s">
        <v>137</v>
      </c>
      <c r="B75" s="152">
        <v>23156317425.200001</v>
      </c>
      <c r="C75" s="172">
        <v>86.371899999999997</v>
      </c>
      <c r="D75" s="152">
        <v>438518534.5</v>
      </c>
      <c r="E75" s="172">
        <v>78.088700000000003</v>
      </c>
      <c r="F75" s="152">
        <v>832647768.39999998</v>
      </c>
      <c r="G75" s="172">
        <v>93.721800000000002</v>
      </c>
      <c r="H75" s="152">
        <v>1060773032.49</v>
      </c>
      <c r="I75" s="172">
        <v>96.949600000000004</v>
      </c>
      <c r="J75" s="152">
        <v>96956436.579999998</v>
      </c>
      <c r="K75" s="172">
        <v>99.699100000000001</v>
      </c>
      <c r="L75" s="152">
        <v>89738772.530000001</v>
      </c>
      <c r="M75" s="172">
        <v>100.0645</v>
      </c>
      <c r="N75" s="152">
        <v>236668029</v>
      </c>
      <c r="O75" s="172">
        <v>97.351399999999998</v>
      </c>
      <c r="P75" s="152">
        <v>2811877421.2399998</v>
      </c>
      <c r="Q75" s="172">
        <v>85.003299999999996</v>
      </c>
      <c r="R75" s="152">
        <v>5997277381.0600004</v>
      </c>
      <c r="S75" s="172">
        <v>78.626000000000005</v>
      </c>
      <c r="T75" s="152">
        <v>82763303.569999993</v>
      </c>
      <c r="U75" s="172">
        <v>94.688699999999997</v>
      </c>
      <c r="V75" s="152">
        <v>421520417.19</v>
      </c>
      <c r="W75" s="172">
        <v>86.285700000000006</v>
      </c>
      <c r="X75" s="152">
        <v>2796975806.1999998</v>
      </c>
      <c r="Y75" s="172">
        <v>95.673299999999998</v>
      </c>
      <c r="Z75" s="152">
        <v>867993086</v>
      </c>
      <c r="AA75" s="172">
        <v>98.534000000000006</v>
      </c>
      <c r="AB75" s="152">
        <v>2171616122.6599998</v>
      </c>
      <c r="AC75" s="172">
        <v>84.797300000000007</v>
      </c>
      <c r="AD75" s="152">
        <v>1977334047.1099999</v>
      </c>
      <c r="AE75" s="172">
        <v>94.334299999999999</v>
      </c>
      <c r="AF75" s="152">
        <v>27682905</v>
      </c>
      <c r="AG75" s="172">
        <v>99.489199999999997</v>
      </c>
      <c r="AH75" s="152">
        <v>1858064381.27</v>
      </c>
      <c r="AI75" s="172">
        <v>77.091899999999995</v>
      </c>
      <c r="AJ75" s="152">
        <v>1387909980.4000001</v>
      </c>
      <c r="AK75" s="172">
        <v>97.403099999999995</v>
      </c>
    </row>
    <row r="76" spans="1:37" ht="14.25" thickTop="1" thickBot="1">
      <c r="A76" s="171" t="s">
        <v>110</v>
      </c>
      <c r="B76" s="152">
        <v>523361399.17000002</v>
      </c>
      <c r="C76" s="172">
        <v>1.9520999999999999</v>
      </c>
      <c r="D76" s="152">
        <v>0</v>
      </c>
      <c r="E76" s="172">
        <v>0</v>
      </c>
      <c r="F76" s="152">
        <v>0</v>
      </c>
      <c r="G76" s="172">
        <v>0</v>
      </c>
      <c r="H76" s="152">
        <v>0</v>
      </c>
      <c r="I76" s="172">
        <v>0</v>
      </c>
      <c r="J76" s="152">
        <v>0</v>
      </c>
      <c r="K76" s="172">
        <v>0</v>
      </c>
      <c r="L76" s="152">
        <v>0</v>
      </c>
      <c r="M76" s="172">
        <v>0</v>
      </c>
      <c r="N76" s="152">
        <v>0</v>
      </c>
      <c r="O76" s="172">
        <v>0</v>
      </c>
      <c r="P76" s="152">
        <v>0</v>
      </c>
      <c r="Q76" s="172">
        <v>0</v>
      </c>
      <c r="R76" s="152">
        <v>75613447.519999996</v>
      </c>
      <c r="S76" s="172">
        <v>0.99129999999999996</v>
      </c>
      <c r="T76" s="152">
        <v>0</v>
      </c>
      <c r="U76" s="172">
        <v>0</v>
      </c>
      <c r="V76" s="152">
        <v>57347062.700000003</v>
      </c>
      <c r="W76" s="172">
        <v>11.739000000000001</v>
      </c>
      <c r="X76" s="152">
        <v>0</v>
      </c>
      <c r="Y76" s="172">
        <v>0</v>
      </c>
      <c r="Z76" s="152">
        <v>0</v>
      </c>
      <c r="AA76" s="172">
        <v>0</v>
      </c>
      <c r="AB76" s="152">
        <v>0</v>
      </c>
      <c r="AC76" s="172">
        <v>0</v>
      </c>
      <c r="AD76" s="152">
        <v>70350442.700000003</v>
      </c>
      <c r="AE76" s="172">
        <v>3.3563000000000001</v>
      </c>
      <c r="AF76" s="152">
        <v>0</v>
      </c>
      <c r="AG76" s="172">
        <v>0</v>
      </c>
      <c r="AH76" s="152">
        <v>320050446.25</v>
      </c>
      <c r="AI76" s="172">
        <v>13.279</v>
      </c>
      <c r="AJ76" s="152">
        <v>0</v>
      </c>
      <c r="AK76" s="172">
        <v>0</v>
      </c>
    </row>
    <row r="77" spans="1:37" ht="14.25" thickTop="1" thickBot="1">
      <c r="A77" s="171" t="s">
        <v>136</v>
      </c>
      <c r="B77" s="152">
        <v>23679678824.369999</v>
      </c>
      <c r="C77" s="172">
        <v>88.323999999999998</v>
      </c>
      <c r="D77" s="152">
        <v>438518534.5</v>
      </c>
      <c r="E77" s="172">
        <v>78.088700000000003</v>
      </c>
      <c r="F77" s="152">
        <v>832647768.39999998</v>
      </c>
      <c r="G77" s="172">
        <v>93.721800000000002</v>
      </c>
      <c r="H77" s="152">
        <v>1060773032.49</v>
      </c>
      <c r="I77" s="172">
        <v>96.949600000000004</v>
      </c>
      <c r="J77" s="152">
        <v>96956436.579999998</v>
      </c>
      <c r="K77" s="172">
        <v>99.699100000000001</v>
      </c>
      <c r="L77" s="152">
        <v>89738772.530000001</v>
      </c>
      <c r="M77" s="172">
        <v>100.0645</v>
      </c>
      <c r="N77" s="152">
        <v>236668029</v>
      </c>
      <c r="O77" s="172">
        <v>97.351399999999998</v>
      </c>
      <c r="P77" s="152">
        <v>2811877421.2399998</v>
      </c>
      <c r="Q77" s="172">
        <v>85.003299999999996</v>
      </c>
      <c r="R77" s="152">
        <v>6072890828.5799999</v>
      </c>
      <c r="S77" s="172">
        <v>79.6173</v>
      </c>
      <c r="T77" s="152">
        <v>82763303.569999993</v>
      </c>
      <c r="U77" s="172">
        <v>94.688699999999997</v>
      </c>
      <c r="V77" s="152">
        <v>478867479.88999999</v>
      </c>
      <c r="W77" s="172">
        <v>98.024699999999996</v>
      </c>
      <c r="X77" s="152">
        <v>2796975806.1999998</v>
      </c>
      <c r="Y77" s="172">
        <v>95.673299999999998</v>
      </c>
      <c r="Z77" s="152">
        <v>867993086</v>
      </c>
      <c r="AA77" s="172">
        <v>98.534000000000006</v>
      </c>
      <c r="AB77" s="152">
        <v>2171616122.6599998</v>
      </c>
      <c r="AC77" s="172">
        <v>84.797300000000007</v>
      </c>
      <c r="AD77" s="152">
        <v>2047684489.8099999</v>
      </c>
      <c r="AE77" s="172">
        <v>97.690600000000003</v>
      </c>
      <c r="AF77" s="152">
        <v>27682905</v>
      </c>
      <c r="AG77" s="172">
        <v>99.489199999999997</v>
      </c>
      <c r="AH77" s="152">
        <v>2178114827.52</v>
      </c>
      <c r="AI77" s="172">
        <v>90.370900000000006</v>
      </c>
      <c r="AJ77" s="152">
        <v>1387909980.4000001</v>
      </c>
      <c r="AK77" s="172">
        <v>97.403099999999995</v>
      </c>
    </row>
    <row r="78" spans="1:37" ht="13.5" thickTop="1">
      <c r="A78" s="174" t="s">
        <v>92</v>
      </c>
      <c r="B78" s="175">
        <v>18021566</v>
      </c>
      <c r="C78" s="177">
        <v>6.7199999999999996E-2</v>
      </c>
      <c r="D78" s="175">
        <v>0</v>
      </c>
      <c r="E78" s="177">
        <v>0</v>
      </c>
      <c r="F78" s="175">
        <v>0</v>
      </c>
      <c r="G78" s="177">
        <v>0</v>
      </c>
      <c r="H78" s="175">
        <v>0</v>
      </c>
      <c r="I78" s="177">
        <v>0</v>
      </c>
      <c r="J78" s="175">
        <v>0</v>
      </c>
      <c r="K78" s="177">
        <v>0</v>
      </c>
      <c r="L78" s="175">
        <v>0</v>
      </c>
      <c r="M78" s="177">
        <v>0</v>
      </c>
      <c r="N78" s="175">
        <v>5021566</v>
      </c>
      <c r="O78" s="177">
        <v>2.0655999999999999</v>
      </c>
      <c r="P78" s="175">
        <v>0</v>
      </c>
      <c r="Q78" s="177">
        <v>0</v>
      </c>
      <c r="R78" s="175">
        <v>0</v>
      </c>
      <c r="S78" s="177">
        <v>0</v>
      </c>
      <c r="T78" s="175">
        <v>0</v>
      </c>
      <c r="U78" s="177">
        <v>0</v>
      </c>
      <c r="V78" s="175">
        <v>0</v>
      </c>
      <c r="W78" s="177">
        <v>0</v>
      </c>
      <c r="X78" s="175">
        <v>0</v>
      </c>
      <c r="Y78" s="177">
        <v>0</v>
      </c>
      <c r="Z78" s="175">
        <v>13000000</v>
      </c>
      <c r="AA78" s="177">
        <v>1.4758</v>
      </c>
      <c r="AB78" s="175">
        <v>0</v>
      </c>
      <c r="AC78" s="177">
        <v>0</v>
      </c>
      <c r="AD78" s="175">
        <v>0</v>
      </c>
      <c r="AE78" s="177">
        <v>0</v>
      </c>
      <c r="AF78" s="175">
        <v>0</v>
      </c>
      <c r="AG78" s="177">
        <v>0</v>
      </c>
      <c r="AH78" s="175">
        <v>0</v>
      </c>
      <c r="AI78" s="177">
        <v>0</v>
      </c>
      <c r="AJ78" s="175">
        <v>0</v>
      </c>
      <c r="AK78" s="177">
        <v>0</v>
      </c>
    </row>
    <row r="79" spans="1:37">
      <c r="A79" s="174" t="s">
        <v>249</v>
      </c>
      <c r="B79" s="175">
        <v>0</v>
      </c>
      <c r="C79" s="177">
        <v>0</v>
      </c>
      <c r="D79" s="175">
        <v>0</v>
      </c>
      <c r="E79" s="177">
        <v>0</v>
      </c>
      <c r="F79" s="175">
        <v>0</v>
      </c>
      <c r="G79" s="177">
        <v>0</v>
      </c>
      <c r="H79" s="175">
        <v>0</v>
      </c>
      <c r="I79" s="177">
        <v>0</v>
      </c>
      <c r="J79" s="175">
        <v>0</v>
      </c>
      <c r="K79" s="177">
        <v>0</v>
      </c>
      <c r="L79" s="175">
        <v>0</v>
      </c>
      <c r="M79" s="177">
        <v>0</v>
      </c>
      <c r="N79" s="175">
        <v>0</v>
      </c>
      <c r="O79" s="177">
        <v>0</v>
      </c>
      <c r="P79" s="175">
        <v>0</v>
      </c>
      <c r="Q79" s="177">
        <v>0</v>
      </c>
      <c r="R79" s="175">
        <v>0</v>
      </c>
      <c r="S79" s="177">
        <v>0</v>
      </c>
      <c r="T79" s="175">
        <v>0</v>
      </c>
      <c r="U79" s="177">
        <v>0</v>
      </c>
      <c r="V79" s="175">
        <v>0</v>
      </c>
      <c r="W79" s="177">
        <v>0</v>
      </c>
      <c r="X79" s="175">
        <v>0</v>
      </c>
      <c r="Y79" s="177">
        <v>0</v>
      </c>
      <c r="Z79" s="175">
        <v>0</v>
      </c>
      <c r="AA79" s="177">
        <v>0</v>
      </c>
      <c r="AB79" s="175">
        <v>0</v>
      </c>
      <c r="AC79" s="177">
        <v>0</v>
      </c>
      <c r="AD79" s="175">
        <v>0</v>
      </c>
      <c r="AE79" s="177">
        <v>0</v>
      </c>
      <c r="AF79" s="175">
        <v>0</v>
      </c>
      <c r="AG79" s="177">
        <v>0</v>
      </c>
      <c r="AH79" s="175">
        <v>0</v>
      </c>
      <c r="AI79" s="177">
        <v>0</v>
      </c>
      <c r="AJ79" s="175">
        <v>0</v>
      </c>
      <c r="AK79" s="177">
        <v>0</v>
      </c>
    </row>
    <row r="80" spans="1:37" ht="13.5" thickBot="1">
      <c r="A80" s="174" t="s">
        <v>250</v>
      </c>
      <c r="B80" s="175">
        <v>1751610219.1900001</v>
      </c>
      <c r="C80" s="177">
        <v>6.5334000000000003</v>
      </c>
      <c r="D80" s="175">
        <v>0</v>
      </c>
      <c r="E80" s="177">
        <v>0</v>
      </c>
      <c r="F80" s="175">
        <v>0</v>
      </c>
      <c r="G80" s="177">
        <v>0</v>
      </c>
      <c r="H80" s="175">
        <v>0</v>
      </c>
      <c r="I80" s="177">
        <v>0</v>
      </c>
      <c r="J80" s="175">
        <v>0</v>
      </c>
      <c r="K80" s="177">
        <v>0</v>
      </c>
      <c r="L80" s="175">
        <v>0</v>
      </c>
      <c r="M80" s="177">
        <v>0</v>
      </c>
      <c r="N80" s="175">
        <v>0</v>
      </c>
      <c r="O80" s="177">
        <v>0</v>
      </c>
      <c r="P80" s="175">
        <v>0</v>
      </c>
      <c r="Q80" s="177">
        <v>0</v>
      </c>
      <c r="R80" s="175">
        <v>1421500784.97</v>
      </c>
      <c r="S80" s="177">
        <v>18.636299999999999</v>
      </c>
      <c r="T80" s="175">
        <v>0</v>
      </c>
      <c r="U80" s="177">
        <v>0</v>
      </c>
      <c r="V80" s="175">
        <v>0</v>
      </c>
      <c r="W80" s="177">
        <v>0</v>
      </c>
      <c r="X80" s="175">
        <v>0</v>
      </c>
      <c r="Y80" s="177">
        <v>0</v>
      </c>
      <c r="Z80" s="175">
        <v>0</v>
      </c>
      <c r="AA80" s="177">
        <v>0</v>
      </c>
      <c r="AB80" s="175">
        <v>268507939.98000002</v>
      </c>
      <c r="AC80" s="177">
        <v>10.4847</v>
      </c>
      <c r="AD80" s="175">
        <v>0</v>
      </c>
      <c r="AE80" s="177">
        <v>0</v>
      </c>
      <c r="AF80" s="175">
        <v>0</v>
      </c>
      <c r="AG80" s="177">
        <v>0</v>
      </c>
      <c r="AH80" s="175">
        <v>61601494.240000002</v>
      </c>
      <c r="AI80" s="177">
        <v>2.5558999999999998</v>
      </c>
      <c r="AJ80" s="175">
        <v>0</v>
      </c>
      <c r="AK80" s="177">
        <v>0</v>
      </c>
    </row>
    <row r="81" spans="1:37" ht="14.25" thickTop="1" thickBot="1">
      <c r="A81" s="171" t="s">
        <v>89</v>
      </c>
      <c r="B81" s="152">
        <v>1769631785.1900001</v>
      </c>
      <c r="C81" s="172">
        <v>6.6006</v>
      </c>
      <c r="D81" s="152">
        <v>0</v>
      </c>
      <c r="E81" s="172">
        <v>0</v>
      </c>
      <c r="F81" s="152">
        <v>0</v>
      </c>
      <c r="G81" s="172">
        <v>0</v>
      </c>
      <c r="H81" s="152">
        <v>0</v>
      </c>
      <c r="I81" s="172">
        <v>0</v>
      </c>
      <c r="J81" s="152">
        <v>0</v>
      </c>
      <c r="K81" s="172">
        <v>0</v>
      </c>
      <c r="L81" s="152">
        <v>0</v>
      </c>
      <c r="M81" s="172">
        <v>0</v>
      </c>
      <c r="N81" s="152">
        <v>5021566</v>
      </c>
      <c r="O81" s="172">
        <v>2.0655999999999999</v>
      </c>
      <c r="P81" s="152">
        <v>0</v>
      </c>
      <c r="Q81" s="172">
        <v>0</v>
      </c>
      <c r="R81" s="152">
        <v>1421500784.97</v>
      </c>
      <c r="S81" s="172">
        <v>18.636299999999999</v>
      </c>
      <c r="T81" s="152">
        <v>0</v>
      </c>
      <c r="U81" s="172">
        <v>0</v>
      </c>
      <c r="V81" s="152">
        <v>0</v>
      </c>
      <c r="W81" s="172">
        <v>0</v>
      </c>
      <c r="X81" s="152">
        <v>0</v>
      </c>
      <c r="Y81" s="172">
        <v>0</v>
      </c>
      <c r="Z81" s="152">
        <v>13000000</v>
      </c>
      <c r="AA81" s="172">
        <v>1.4758</v>
      </c>
      <c r="AB81" s="152">
        <v>268507939.98000002</v>
      </c>
      <c r="AC81" s="172">
        <v>10.4847</v>
      </c>
      <c r="AD81" s="152">
        <v>0</v>
      </c>
      <c r="AE81" s="172">
        <v>0</v>
      </c>
      <c r="AF81" s="152">
        <v>0</v>
      </c>
      <c r="AG81" s="172">
        <v>0</v>
      </c>
      <c r="AH81" s="152">
        <v>61601494.240000002</v>
      </c>
      <c r="AI81" s="172">
        <v>2.5558999999999998</v>
      </c>
      <c r="AJ81" s="152">
        <v>0</v>
      </c>
      <c r="AK81" s="172">
        <v>0</v>
      </c>
    </row>
    <row r="82" spans="1:37" ht="14.25" thickTop="1" thickBot="1"/>
    <row r="83" spans="1:37" ht="13.5" thickTop="1">
      <c r="A83" s="179" t="s">
        <v>88</v>
      </c>
      <c r="B83" s="180">
        <v>27739</v>
      </c>
      <c r="C83" s="180"/>
      <c r="D83" s="180">
        <v>8</v>
      </c>
      <c r="E83" s="180"/>
      <c r="F83" s="180">
        <v>13</v>
      </c>
      <c r="G83" s="180"/>
      <c r="H83" s="180">
        <v>20</v>
      </c>
      <c r="I83" s="180"/>
      <c r="J83" s="180">
        <v>297</v>
      </c>
      <c r="K83" s="180"/>
      <c r="L83" s="180">
        <v>72</v>
      </c>
      <c r="M83" s="180"/>
      <c r="N83" s="180">
        <v>2</v>
      </c>
      <c r="O83" s="180"/>
      <c r="P83" s="180">
        <v>19</v>
      </c>
      <c r="Q83" s="180"/>
      <c r="R83" s="180">
        <v>4031</v>
      </c>
      <c r="S83" s="180"/>
      <c r="T83" s="180">
        <v>1</v>
      </c>
      <c r="U83" s="180"/>
      <c r="V83" s="180">
        <v>948</v>
      </c>
      <c r="W83" s="180"/>
      <c r="X83" s="180">
        <v>2797</v>
      </c>
      <c r="Y83" s="180"/>
      <c r="Z83" s="180">
        <v>5245</v>
      </c>
      <c r="AA83" s="180"/>
      <c r="AB83" s="180">
        <v>787</v>
      </c>
      <c r="AC83" s="180"/>
      <c r="AD83" s="180">
        <v>10</v>
      </c>
      <c r="AE83" s="180"/>
      <c r="AF83" s="180">
        <v>359</v>
      </c>
      <c r="AG83" s="180"/>
      <c r="AH83" s="180">
        <v>8814</v>
      </c>
      <c r="AI83" s="180"/>
      <c r="AJ83" s="180">
        <v>4316</v>
      </c>
      <c r="AK83" s="180"/>
    </row>
    <row r="84" spans="1:37" ht="13.5" thickBot="1">
      <c r="A84" s="181" t="s">
        <v>135</v>
      </c>
      <c r="B84" s="178">
        <v>966509.63</v>
      </c>
      <c r="C84" s="178"/>
      <c r="D84" s="178">
        <v>70195622.129999995</v>
      </c>
      <c r="E84" s="178"/>
      <c r="F84" s="178">
        <v>68340345.620000005</v>
      </c>
      <c r="G84" s="178"/>
      <c r="H84" s="178">
        <v>54707438.049999997</v>
      </c>
      <c r="I84" s="178"/>
      <c r="J84" s="178">
        <v>327437.82</v>
      </c>
      <c r="K84" s="178"/>
      <c r="L84" s="178">
        <v>1245568.29</v>
      </c>
      <c r="M84" s="178"/>
      <c r="N84" s="178">
        <v>121553448.5</v>
      </c>
      <c r="O84" s="178"/>
      <c r="P84" s="178">
        <v>174103217.44</v>
      </c>
      <c r="Q84" s="178"/>
      <c r="R84" s="178">
        <v>1892236.53</v>
      </c>
      <c r="S84" s="178"/>
      <c r="T84" s="178">
        <v>87405653.150000006</v>
      </c>
      <c r="U84" s="178"/>
      <c r="V84" s="178">
        <v>515313.56</v>
      </c>
      <c r="W84" s="178"/>
      <c r="X84" s="178">
        <v>1045214.37</v>
      </c>
      <c r="Y84" s="178"/>
      <c r="Z84" s="178">
        <v>167951.86</v>
      </c>
      <c r="AA84" s="178"/>
      <c r="AB84" s="178">
        <v>3254065.15</v>
      </c>
      <c r="AC84" s="178"/>
      <c r="AD84" s="178">
        <v>209609145.08000001</v>
      </c>
      <c r="AE84" s="178"/>
      <c r="AF84" s="178">
        <v>77507.03</v>
      </c>
      <c r="AG84" s="178"/>
      <c r="AH84" s="178">
        <v>273450.78000000003</v>
      </c>
      <c r="AI84" s="178"/>
      <c r="AJ84" s="178">
        <v>330146.65999999997</v>
      </c>
      <c r="AK84" s="178"/>
    </row>
    <row r="85" spans="1:37" ht="13.5" thickTop="1"/>
    <row r="87" spans="1:37">
      <c r="A87" s="174" t="s">
        <v>251</v>
      </c>
      <c r="B87" s="175">
        <v>10088220361.15</v>
      </c>
      <c r="D87" s="175">
        <v>561003412</v>
      </c>
      <c r="F87" s="175">
        <v>737392329.10000002</v>
      </c>
      <c r="H87" s="175">
        <v>667430744.29999995</v>
      </c>
      <c r="J87" s="175">
        <v>10566823.449999999</v>
      </c>
      <c r="L87" s="175">
        <v>0</v>
      </c>
      <c r="N87" s="175">
        <v>243106897</v>
      </c>
      <c r="P87" s="175">
        <v>3307961131.4400001</v>
      </c>
      <c r="R87" s="175">
        <v>162259488.69999999</v>
      </c>
      <c r="T87" s="175">
        <v>0</v>
      </c>
      <c r="V87" s="175">
        <v>37310225.789999999</v>
      </c>
      <c r="X87" s="175">
        <v>163490492.90000001</v>
      </c>
      <c r="Z87" s="175">
        <v>25177027.879999999</v>
      </c>
      <c r="AB87" s="175">
        <v>199477486</v>
      </c>
      <c r="AD87" s="175">
        <v>2096091450.79</v>
      </c>
      <c r="AF87" s="175">
        <v>0</v>
      </c>
      <c r="AH87" s="175">
        <v>771262457.79999995</v>
      </c>
      <c r="AJ87" s="175">
        <v>1105690394</v>
      </c>
    </row>
  </sheetData>
  <mergeCells count="17">
    <mergeCell ref="AB2:AC3"/>
    <mergeCell ref="AD2:AE3"/>
    <mergeCell ref="AF2:AG3"/>
    <mergeCell ref="AH2:AI3"/>
    <mergeCell ref="AJ2:AK3"/>
    <mergeCell ref="Z2:AA3"/>
    <mergeCell ref="D2:E3"/>
    <mergeCell ref="F2:G3"/>
    <mergeCell ref="H2:I3"/>
    <mergeCell ref="J2:K3"/>
    <mergeCell ref="L2:M3"/>
    <mergeCell ref="N2:O3"/>
    <mergeCell ref="P2:Q3"/>
    <mergeCell ref="R2:S3"/>
    <mergeCell ref="T2:U3"/>
    <mergeCell ref="V2:W3"/>
    <mergeCell ref="X2:Y3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dimension ref="A1:Q87"/>
  <sheetViews>
    <sheetView workbookViewId="0"/>
  </sheetViews>
  <sheetFormatPr defaultRowHeight="12.75"/>
  <cols>
    <col min="1" max="1" width="50.7109375" style="174" bestFit="1" customWidth="1"/>
    <col min="2" max="2" width="12.140625" style="175" bestFit="1" customWidth="1"/>
    <col min="3" max="3" width="8" style="177" bestFit="1" customWidth="1"/>
    <col min="4" max="4" width="12.140625" style="175" bestFit="1" customWidth="1"/>
    <col min="5" max="5" width="8" style="177" bestFit="1" customWidth="1"/>
    <col min="6" max="6" width="11.140625" style="175" bestFit="1" customWidth="1"/>
    <col min="7" max="7" width="8" style="177" bestFit="1" customWidth="1"/>
    <col min="8" max="8" width="9.140625" style="175" bestFit="1" customWidth="1"/>
    <col min="9" max="9" width="9" style="177" bestFit="1" customWidth="1"/>
    <col min="10" max="10" width="12.140625" style="175" bestFit="1" customWidth="1"/>
    <col min="11" max="11" width="8" style="177" bestFit="1" customWidth="1"/>
    <col min="12" max="12" width="12.7109375" style="175" bestFit="1" customWidth="1"/>
    <col min="13" max="13" width="8" style="177" bestFit="1" customWidth="1"/>
    <col min="14" max="14" width="12.140625" style="175" bestFit="1" customWidth="1"/>
    <col min="15" max="15" width="8" style="177" bestFit="1" customWidth="1"/>
    <col min="16" max="16" width="12.140625" style="175" bestFit="1" customWidth="1"/>
    <col min="17" max="17" width="8" style="177" bestFit="1" customWidth="1"/>
    <col min="18" max="256" width="9.140625" style="174"/>
    <col min="257" max="257" width="50.7109375" style="174" bestFit="1" customWidth="1"/>
    <col min="258" max="258" width="12.140625" style="174" bestFit="1" customWidth="1"/>
    <col min="259" max="259" width="8" style="174" bestFit="1" customWidth="1"/>
    <col min="260" max="260" width="12.140625" style="174" bestFit="1" customWidth="1"/>
    <col min="261" max="261" width="8" style="174" bestFit="1" customWidth="1"/>
    <col min="262" max="262" width="11.140625" style="174" bestFit="1" customWidth="1"/>
    <col min="263" max="263" width="8" style="174" bestFit="1" customWidth="1"/>
    <col min="264" max="264" width="9.140625" style="174" bestFit="1" customWidth="1"/>
    <col min="265" max="265" width="9" style="174" bestFit="1" customWidth="1"/>
    <col min="266" max="266" width="12.140625" style="174" bestFit="1" customWidth="1"/>
    <col min="267" max="267" width="8" style="174" bestFit="1" customWidth="1"/>
    <col min="268" max="268" width="12.7109375" style="174" bestFit="1" customWidth="1"/>
    <col min="269" max="269" width="8" style="174" bestFit="1" customWidth="1"/>
    <col min="270" max="270" width="12.140625" style="174" bestFit="1" customWidth="1"/>
    <col min="271" max="271" width="8" style="174" bestFit="1" customWidth="1"/>
    <col min="272" max="272" width="12.140625" style="174" bestFit="1" customWidth="1"/>
    <col min="273" max="273" width="8" style="174" bestFit="1" customWidth="1"/>
    <col min="274" max="512" width="9.140625" style="174"/>
    <col min="513" max="513" width="50.7109375" style="174" bestFit="1" customWidth="1"/>
    <col min="514" max="514" width="12.140625" style="174" bestFit="1" customWidth="1"/>
    <col min="515" max="515" width="8" style="174" bestFit="1" customWidth="1"/>
    <col min="516" max="516" width="12.140625" style="174" bestFit="1" customWidth="1"/>
    <col min="517" max="517" width="8" style="174" bestFit="1" customWidth="1"/>
    <col min="518" max="518" width="11.140625" style="174" bestFit="1" customWidth="1"/>
    <col min="519" max="519" width="8" style="174" bestFit="1" customWidth="1"/>
    <col min="520" max="520" width="9.140625" style="174" bestFit="1" customWidth="1"/>
    <col min="521" max="521" width="9" style="174" bestFit="1" customWidth="1"/>
    <col min="522" max="522" width="12.140625" style="174" bestFit="1" customWidth="1"/>
    <col min="523" max="523" width="8" style="174" bestFit="1" customWidth="1"/>
    <col min="524" max="524" width="12.7109375" style="174" bestFit="1" customWidth="1"/>
    <col min="525" max="525" width="8" style="174" bestFit="1" customWidth="1"/>
    <col min="526" max="526" width="12.140625" style="174" bestFit="1" customWidth="1"/>
    <col min="527" max="527" width="8" style="174" bestFit="1" customWidth="1"/>
    <col min="528" max="528" width="12.140625" style="174" bestFit="1" customWidth="1"/>
    <col min="529" max="529" width="8" style="174" bestFit="1" customWidth="1"/>
    <col min="530" max="768" width="9.140625" style="174"/>
    <col min="769" max="769" width="50.7109375" style="174" bestFit="1" customWidth="1"/>
    <col min="770" max="770" width="12.140625" style="174" bestFit="1" customWidth="1"/>
    <col min="771" max="771" width="8" style="174" bestFit="1" customWidth="1"/>
    <col min="772" max="772" width="12.140625" style="174" bestFit="1" customWidth="1"/>
    <col min="773" max="773" width="8" style="174" bestFit="1" customWidth="1"/>
    <col min="774" max="774" width="11.140625" style="174" bestFit="1" customWidth="1"/>
    <col min="775" max="775" width="8" style="174" bestFit="1" customWidth="1"/>
    <col min="776" max="776" width="9.140625" style="174" bestFit="1" customWidth="1"/>
    <col min="777" max="777" width="9" style="174" bestFit="1" customWidth="1"/>
    <col min="778" max="778" width="12.140625" style="174" bestFit="1" customWidth="1"/>
    <col min="779" max="779" width="8" style="174" bestFit="1" customWidth="1"/>
    <col min="780" max="780" width="12.7109375" style="174" bestFit="1" customWidth="1"/>
    <col min="781" max="781" width="8" style="174" bestFit="1" customWidth="1"/>
    <col min="782" max="782" width="12.140625" style="174" bestFit="1" customWidth="1"/>
    <col min="783" max="783" width="8" style="174" bestFit="1" customWidth="1"/>
    <col min="784" max="784" width="12.140625" style="174" bestFit="1" customWidth="1"/>
    <col min="785" max="785" width="8" style="174" bestFit="1" customWidth="1"/>
    <col min="786" max="1024" width="9.140625" style="174"/>
    <col min="1025" max="1025" width="50.7109375" style="174" bestFit="1" customWidth="1"/>
    <col min="1026" max="1026" width="12.140625" style="174" bestFit="1" customWidth="1"/>
    <col min="1027" max="1027" width="8" style="174" bestFit="1" customWidth="1"/>
    <col min="1028" max="1028" width="12.140625" style="174" bestFit="1" customWidth="1"/>
    <col min="1029" max="1029" width="8" style="174" bestFit="1" customWidth="1"/>
    <col min="1030" max="1030" width="11.140625" style="174" bestFit="1" customWidth="1"/>
    <col min="1031" max="1031" width="8" style="174" bestFit="1" customWidth="1"/>
    <col min="1032" max="1032" width="9.140625" style="174" bestFit="1" customWidth="1"/>
    <col min="1033" max="1033" width="9" style="174" bestFit="1" customWidth="1"/>
    <col min="1034" max="1034" width="12.140625" style="174" bestFit="1" customWidth="1"/>
    <col min="1035" max="1035" width="8" style="174" bestFit="1" customWidth="1"/>
    <col min="1036" max="1036" width="12.7109375" style="174" bestFit="1" customWidth="1"/>
    <col min="1037" max="1037" width="8" style="174" bestFit="1" customWidth="1"/>
    <col min="1038" max="1038" width="12.140625" style="174" bestFit="1" customWidth="1"/>
    <col min="1039" max="1039" width="8" style="174" bestFit="1" customWidth="1"/>
    <col min="1040" max="1040" width="12.140625" style="174" bestFit="1" customWidth="1"/>
    <col min="1041" max="1041" width="8" style="174" bestFit="1" customWidth="1"/>
    <col min="1042" max="1280" width="9.140625" style="174"/>
    <col min="1281" max="1281" width="50.7109375" style="174" bestFit="1" customWidth="1"/>
    <col min="1282" max="1282" width="12.140625" style="174" bestFit="1" customWidth="1"/>
    <col min="1283" max="1283" width="8" style="174" bestFit="1" customWidth="1"/>
    <col min="1284" max="1284" width="12.140625" style="174" bestFit="1" customWidth="1"/>
    <col min="1285" max="1285" width="8" style="174" bestFit="1" customWidth="1"/>
    <col min="1286" max="1286" width="11.140625" style="174" bestFit="1" customWidth="1"/>
    <col min="1287" max="1287" width="8" style="174" bestFit="1" customWidth="1"/>
    <col min="1288" max="1288" width="9.140625" style="174" bestFit="1" customWidth="1"/>
    <col min="1289" max="1289" width="9" style="174" bestFit="1" customWidth="1"/>
    <col min="1290" max="1290" width="12.140625" style="174" bestFit="1" customWidth="1"/>
    <col min="1291" max="1291" width="8" style="174" bestFit="1" customWidth="1"/>
    <col min="1292" max="1292" width="12.7109375" style="174" bestFit="1" customWidth="1"/>
    <col min="1293" max="1293" width="8" style="174" bestFit="1" customWidth="1"/>
    <col min="1294" max="1294" width="12.140625" style="174" bestFit="1" customWidth="1"/>
    <col min="1295" max="1295" width="8" style="174" bestFit="1" customWidth="1"/>
    <col min="1296" max="1296" width="12.140625" style="174" bestFit="1" customWidth="1"/>
    <col min="1297" max="1297" width="8" style="174" bestFit="1" customWidth="1"/>
    <col min="1298" max="1536" width="9.140625" style="174"/>
    <col min="1537" max="1537" width="50.7109375" style="174" bestFit="1" customWidth="1"/>
    <col min="1538" max="1538" width="12.140625" style="174" bestFit="1" customWidth="1"/>
    <col min="1539" max="1539" width="8" style="174" bestFit="1" customWidth="1"/>
    <col min="1540" max="1540" width="12.140625" style="174" bestFit="1" customWidth="1"/>
    <col min="1541" max="1541" width="8" style="174" bestFit="1" customWidth="1"/>
    <col min="1542" max="1542" width="11.140625" style="174" bestFit="1" customWidth="1"/>
    <col min="1543" max="1543" width="8" style="174" bestFit="1" customWidth="1"/>
    <col min="1544" max="1544" width="9.140625" style="174" bestFit="1" customWidth="1"/>
    <col min="1545" max="1545" width="9" style="174" bestFit="1" customWidth="1"/>
    <col min="1546" max="1546" width="12.140625" style="174" bestFit="1" customWidth="1"/>
    <col min="1547" max="1547" width="8" style="174" bestFit="1" customWidth="1"/>
    <col min="1548" max="1548" width="12.7109375" style="174" bestFit="1" customWidth="1"/>
    <col min="1549" max="1549" width="8" style="174" bestFit="1" customWidth="1"/>
    <col min="1550" max="1550" width="12.140625" style="174" bestFit="1" customWidth="1"/>
    <col min="1551" max="1551" width="8" style="174" bestFit="1" customWidth="1"/>
    <col min="1552" max="1552" width="12.140625" style="174" bestFit="1" customWidth="1"/>
    <col min="1553" max="1553" width="8" style="174" bestFit="1" customWidth="1"/>
    <col min="1554" max="1792" width="9.140625" style="174"/>
    <col min="1793" max="1793" width="50.7109375" style="174" bestFit="1" customWidth="1"/>
    <col min="1794" max="1794" width="12.140625" style="174" bestFit="1" customWidth="1"/>
    <col min="1795" max="1795" width="8" style="174" bestFit="1" customWidth="1"/>
    <col min="1796" max="1796" width="12.140625" style="174" bestFit="1" customWidth="1"/>
    <col min="1797" max="1797" width="8" style="174" bestFit="1" customWidth="1"/>
    <col min="1798" max="1798" width="11.140625" style="174" bestFit="1" customWidth="1"/>
    <col min="1799" max="1799" width="8" style="174" bestFit="1" customWidth="1"/>
    <col min="1800" max="1800" width="9.140625" style="174" bestFit="1" customWidth="1"/>
    <col min="1801" max="1801" width="9" style="174" bestFit="1" customWidth="1"/>
    <col min="1802" max="1802" width="12.140625" style="174" bestFit="1" customWidth="1"/>
    <col min="1803" max="1803" width="8" style="174" bestFit="1" customWidth="1"/>
    <col min="1804" max="1804" width="12.7109375" style="174" bestFit="1" customWidth="1"/>
    <col min="1805" max="1805" width="8" style="174" bestFit="1" customWidth="1"/>
    <col min="1806" max="1806" width="12.140625" style="174" bestFit="1" customWidth="1"/>
    <col min="1807" max="1807" width="8" style="174" bestFit="1" customWidth="1"/>
    <col min="1808" max="1808" width="12.140625" style="174" bestFit="1" customWidth="1"/>
    <col min="1809" max="1809" width="8" style="174" bestFit="1" customWidth="1"/>
    <col min="1810" max="2048" width="9.140625" style="174"/>
    <col min="2049" max="2049" width="50.7109375" style="174" bestFit="1" customWidth="1"/>
    <col min="2050" max="2050" width="12.140625" style="174" bestFit="1" customWidth="1"/>
    <col min="2051" max="2051" width="8" style="174" bestFit="1" customWidth="1"/>
    <col min="2052" max="2052" width="12.140625" style="174" bestFit="1" customWidth="1"/>
    <col min="2053" max="2053" width="8" style="174" bestFit="1" customWidth="1"/>
    <col min="2054" max="2054" width="11.140625" style="174" bestFit="1" customWidth="1"/>
    <col min="2055" max="2055" width="8" style="174" bestFit="1" customWidth="1"/>
    <col min="2056" max="2056" width="9.140625" style="174" bestFit="1" customWidth="1"/>
    <col min="2057" max="2057" width="9" style="174" bestFit="1" customWidth="1"/>
    <col min="2058" max="2058" width="12.140625" style="174" bestFit="1" customWidth="1"/>
    <col min="2059" max="2059" width="8" style="174" bestFit="1" customWidth="1"/>
    <col min="2060" max="2060" width="12.7109375" style="174" bestFit="1" customWidth="1"/>
    <col min="2061" max="2061" width="8" style="174" bestFit="1" customWidth="1"/>
    <col min="2062" max="2062" width="12.140625" style="174" bestFit="1" customWidth="1"/>
    <col min="2063" max="2063" width="8" style="174" bestFit="1" customWidth="1"/>
    <col min="2064" max="2064" width="12.140625" style="174" bestFit="1" customWidth="1"/>
    <col min="2065" max="2065" width="8" style="174" bestFit="1" customWidth="1"/>
    <col min="2066" max="2304" width="9.140625" style="174"/>
    <col min="2305" max="2305" width="50.7109375" style="174" bestFit="1" customWidth="1"/>
    <col min="2306" max="2306" width="12.140625" style="174" bestFit="1" customWidth="1"/>
    <col min="2307" max="2307" width="8" style="174" bestFit="1" customWidth="1"/>
    <col min="2308" max="2308" width="12.140625" style="174" bestFit="1" customWidth="1"/>
    <col min="2309" max="2309" width="8" style="174" bestFit="1" customWidth="1"/>
    <col min="2310" max="2310" width="11.140625" style="174" bestFit="1" customWidth="1"/>
    <col min="2311" max="2311" width="8" style="174" bestFit="1" customWidth="1"/>
    <col min="2312" max="2312" width="9.140625" style="174" bestFit="1" customWidth="1"/>
    <col min="2313" max="2313" width="9" style="174" bestFit="1" customWidth="1"/>
    <col min="2314" max="2314" width="12.140625" style="174" bestFit="1" customWidth="1"/>
    <col min="2315" max="2315" width="8" style="174" bestFit="1" customWidth="1"/>
    <col min="2316" max="2316" width="12.7109375" style="174" bestFit="1" customWidth="1"/>
    <col min="2317" max="2317" width="8" style="174" bestFit="1" customWidth="1"/>
    <col min="2318" max="2318" width="12.140625" style="174" bestFit="1" customWidth="1"/>
    <col min="2319" max="2319" width="8" style="174" bestFit="1" customWidth="1"/>
    <col min="2320" max="2320" width="12.140625" style="174" bestFit="1" customWidth="1"/>
    <col min="2321" max="2321" width="8" style="174" bestFit="1" customWidth="1"/>
    <col min="2322" max="2560" width="9.140625" style="174"/>
    <col min="2561" max="2561" width="50.7109375" style="174" bestFit="1" customWidth="1"/>
    <col min="2562" max="2562" width="12.140625" style="174" bestFit="1" customWidth="1"/>
    <col min="2563" max="2563" width="8" style="174" bestFit="1" customWidth="1"/>
    <col min="2564" max="2564" width="12.140625" style="174" bestFit="1" customWidth="1"/>
    <col min="2565" max="2565" width="8" style="174" bestFit="1" customWidth="1"/>
    <col min="2566" max="2566" width="11.140625" style="174" bestFit="1" customWidth="1"/>
    <col min="2567" max="2567" width="8" style="174" bestFit="1" customWidth="1"/>
    <col min="2568" max="2568" width="9.140625" style="174" bestFit="1" customWidth="1"/>
    <col min="2569" max="2569" width="9" style="174" bestFit="1" customWidth="1"/>
    <col min="2570" max="2570" width="12.140625" style="174" bestFit="1" customWidth="1"/>
    <col min="2571" max="2571" width="8" style="174" bestFit="1" customWidth="1"/>
    <col min="2572" max="2572" width="12.7109375" style="174" bestFit="1" customWidth="1"/>
    <col min="2573" max="2573" width="8" style="174" bestFit="1" customWidth="1"/>
    <col min="2574" max="2574" width="12.140625" style="174" bestFit="1" customWidth="1"/>
    <col min="2575" max="2575" width="8" style="174" bestFit="1" customWidth="1"/>
    <col min="2576" max="2576" width="12.140625" style="174" bestFit="1" customWidth="1"/>
    <col min="2577" max="2577" width="8" style="174" bestFit="1" customWidth="1"/>
    <col min="2578" max="2816" width="9.140625" style="174"/>
    <col min="2817" max="2817" width="50.7109375" style="174" bestFit="1" customWidth="1"/>
    <col min="2818" max="2818" width="12.140625" style="174" bestFit="1" customWidth="1"/>
    <col min="2819" max="2819" width="8" style="174" bestFit="1" customWidth="1"/>
    <col min="2820" max="2820" width="12.140625" style="174" bestFit="1" customWidth="1"/>
    <col min="2821" max="2821" width="8" style="174" bestFit="1" customWidth="1"/>
    <col min="2822" max="2822" width="11.140625" style="174" bestFit="1" customWidth="1"/>
    <col min="2823" max="2823" width="8" style="174" bestFit="1" customWidth="1"/>
    <col min="2824" max="2824" width="9.140625" style="174" bestFit="1" customWidth="1"/>
    <col min="2825" max="2825" width="9" style="174" bestFit="1" customWidth="1"/>
    <col min="2826" max="2826" width="12.140625" style="174" bestFit="1" customWidth="1"/>
    <col min="2827" max="2827" width="8" style="174" bestFit="1" customWidth="1"/>
    <col min="2828" max="2828" width="12.7109375" style="174" bestFit="1" customWidth="1"/>
    <col min="2829" max="2829" width="8" style="174" bestFit="1" customWidth="1"/>
    <col min="2830" max="2830" width="12.140625" style="174" bestFit="1" customWidth="1"/>
    <col min="2831" max="2831" width="8" style="174" bestFit="1" customWidth="1"/>
    <col min="2832" max="2832" width="12.140625" style="174" bestFit="1" customWidth="1"/>
    <col min="2833" max="2833" width="8" style="174" bestFit="1" customWidth="1"/>
    <col min="2834" max="3072" width="9.140625" style="174"/>
    <col min="3073" max="3073" width="50.7109375" style="174" bestFit="1" customWidth="1"/>
    <col min="3074" max="3074" width="12.140625" style="174" bestFit="1" customWidth="1"/>
    <col min="3075" max="3075" width="8" style="174" bestFit="1" customWidth="1"/>
    <col min="3076" max="3076" width="12.140625" style="174" bestFit="1" customWidth="1"/>
    <col min="3077" max="3077" width="8" style="174" bestFit="1" customWidth="1"/>
    <col min="3078" max="3078" width="11.140625" style="174" bestFit="1" customWidth="1"/>
    <col min="3079" max="3079" width="8" style="174" bestFit="1" customWidth="1"/>
    <col min="3080" max="3080" width="9.140625" style="174" bestFit="1" customWidth="1"/>
    <col min="3081" max="3081" width="9" style="174" bestFit="1" customWidth="1"/>
    <col min="3082" max="3082" width="12.140625" style="174" bestFit="1" customWidth="1"/>
    <col min="3083" max="3083" width="8" style="174" bestFit="1" customWidth="1"/>
    <col min="3084" max="3084" width="12.7109375" style="174" bestFit="1" customWidth="1"/>
    <col min="3085" max="3085" width="8" style="174" bestFit="1" customWidth="1"/>
    <col min="3086" max="3086" width="12.140625" style="174" bestFit="1" customWidth="1"/>
    <col min="3087" max="3087" width="8" style="174" bestFit="1" customWidth="1"/>
    <col min="3088" max="3088" width="12.140625" style="174" bestFit="1" customWidth="1"/>
    <col min="3089" max="3089" width="8" style="174" bestFit="1" customWidth="1"/>
    <col min="3090" max="3328" width="9.140625" style="174"/>
    <col min="3329" max="3329" width="50.7109375" style="174" bestFit="1" customWidth="1"/>
    <col min="3330" max="3330" width="12.140625" style="174" bestFit="1" customWidth="1"/>
    <col min="3331" max="3331" width="8" style="174" bestFit="1" customWidth="1"/>
    <col min="3332" max="3332" width="12.140625" style="174" bestFit="1" customWidth="1"/>
    <col min="3333" max="3333" width="8" style="174" bestFit="1" customWidth="1"/>
    <col min="3334" max="3334" width="11.140625" style="174" bestFit="1" customWidth="1"/>
    <col min="3335" max="3335" width="8" style="174" bestFit="1" customWidth="1"/>
    <col min="3336" max="3336" width="9.140625" style="174" bestFit="1" customWidth="1"/>
    <col min="3337" max="3337" width="9" style="174" bestFit="1" customWidth="1"/>
    <col min="3338" max="3338" width="12.140625" style="174" bestFit="1" customWidth="1"/>
    <col min="3339" max="3339" width="8" style="174" bestFit="1" customWidth="1"/>
    <col min="3340" max="3340" width="12.7109375" style="174" bestFit="1" customWidth="1"/>
    <col min="3341" max="3341" width="8" style="174" bestFit="1" customWidth="1"/>
    <col min="3342" max="3342" width="12.140625" style="174" bestFit="1" customWidth="1"/>
    <col min="3343" max="3343" width="8" style="174" bestFit="1" customWidth="1"/>
    <col min="3344" max="3344" width="12.140625" style="174" bestFit="1" customWidth="1"/>
    <col min="3345" max="3345" width="8" style="174" bestFit="1" customWidth="1"/>
    <col min="3346" max="3584" width="9.140625" style="174"/>
    <col min="3585" max="3585" width="50.7109375" style="174" bestFit="1" customWidth="1"/>
    <col min="3586" max="3586" width="12.140625" style="174" bestFit="1" customWidth="1"/>
    <col min="3587" max="3587" width="8" style="174" bestFit="1" customWidth="1"/>
    <col min="3588" max="3588" width="12.140625" style="174" bestFit="1" customWidth="1"/>
    <col min="3589" max="3589" width="8" style="174" bestFit="1" customWidth="1"/>
    <col min="3590" max="3590" width="11.140625" style="174" bestFit="1" customWidth="1"/>
    <col min="3591" max="3591" width="8" style="174" bestFit="1" customWidth="1"/>
    <col min="3592" max="3592" width="9.140625" style="174" bestFit="1" customWidth="1"/>
    <col min="3593" max="3593" width="9" style="174" bestFit="1" customWidth="1"/>
    <col min="3594" max="3594" width="12.140625" style="174" bestFit="1" customWidth="1"/>
    <col min="3595" max="3595" width="8" style="174" bestFit="1" customWidth="1"/>
    <col min="3596" max="3596" width="12.7109375" style="174" bestFit="1" customWidth="1"/>
    <col min="3597" max="3597" width="8" style="174" bestFit="1" customWidth="1"/>
    <col min="3598" max="3598" width="12.140625" style="174" bestFit="1" customWidth="1"/>
    <col min="3599" max="3599" width="8" style="174" bestFit="1" customWidth="1"/>
    <col min="3600" max="3600" width="12.140625" style="174" bestFit="1" customWidth="1"/>
    <col min="3601" max="3601" width="8" style="174" bestFit="1" customWidth="1"/>
    <col min="3602" max="3840" width="9.140625" style="174"/>
    <col min="3841" max="3841" width="50.7109375" style="174" bestFit="1" customWidth="1"/>
    <col min="3842" max="3842" width="12.140625" style="174" bestFit="1" customWidth="1"/>
    <col min="3843" max="3843" width="8" style="174" bestFit="1" customWidth="1"/>
    <col min="3844" max="3844" width="12.140625" style="174" bestFit="1" customWidth="1"/>
    <col min="3845" max="3845" width="8" style="174" bestFit="1" customWidth="1"/>
    <col min="3846" max="3846" width="11.140625" style="174" bestFit="1" customWidth="1"/>
    <col min="3847" max="3847" width="8" style="174" bestFit="1" customWidth="1"/>
    <col min="3848" max="3848" width="9.140625" style="174" bestFit="1" customWidth="1"/>
    <col min="3849" max="3849" width="9" style="174" bestFit="1" customWidth="1"/>
    <col min="3850" max="3850" width="12.140625" style="174" bestFit="1" customWidth="1"/>
    <col min="3851" max="3851" width="8" style="174" bestFit="1" customWidth="1"/>
    <col min="3852" max="3852" width="12.7109375" style="174" bestFit="1" customWidth="1"/>
    <col min="3853" max="3853" width="8" style="174" bestFit="1" customWidth="1"/>
    <col min="3854" max="3854" width="12.140625" style="174" bestFit="1" customWidth="1"/>
    <col min="3855" max="3855" width="8" style="174" bestFit="1" customWidth="1"/>
    <col min="3856" max="3856" width="12.140625" style="174" bestFit="1" customWidth="1"/>
    <col min="3857" max="3857" width="8" style="174" bestFit="1" customWidth="1"/>
    <col min="3858" max="4096" width="9.140625" style="174"/>
    <col min="4097" max="4097" width="50.7109375" style="174" bestFit="1" customWidth="1"/>
    <col min="4098" max="4098" width="12.140625" style="174" bestFit="1" customWidth="1"/>
    <col min="4099" max="4099" width="8" style="174" bestFit="1" customWidth="1"/>
    <col min="4100" max="4100" width="12.140625" style="174" bestFit="1" customWidth="1"/>
    <col min="4101" max="4101" width="8" style="174" bestFit="1" customWidth="1"/>
    <col min="4102" max="4102" width="11.140625" style="174" bestFit="1" customWidth="1"/>
    <col min="4103" max="4103" width="8" style="174" bestFit="1" customWidth="1"/>
    <col min="4104" max="4104" width="9.140625" style="174" bestFit="1" customWidth="1"/>
    <col min="4105" max="4105" width="9" style="174" bestFit="1" customWidth="1"/>
    <col min="4106" max="4106" width="12.140625" style="174" bestFit="1" customWidth="1"/>
    <col min="4107" max="4107" width="8" style="174" bestFit="1" customWidth="1"/>
    <col min="4108" max="4108" width="12.7109375" style="174" bestFit="1" customWidth="1"/>
    <col min="4109" max="4109" width="8" style="174" bestFit="1" customWidth="1"/>
    <col min="4110" max="4110" width="12.140625" style="174" bestFit="1" customWidth="1"/>
    <col min="4111" max="4111" width="8" style="174" bestFit="1" customWidth="1"/>
    <col min="4112" max="4112" width="12.140625" style="174" bestFit="1" customWidth="1"/>
    <col min="4113" max="4113" width="8" style="174" bestFit="1" customWidth="1"/>
    <col min="4114" max="4352" width="9.140625" style="174"/>
    <col min="4353" max="4353" width="50.7109375" style="174" bestFit="1" customWidth="1"/>
    <col min="4354" max="4354" width="12.140625" style="174" bestFit="1" customWidth="1"/>
    <col min="4355" max="4355" width="8" style="174" bestFit="1" customWidth="1"/>
    <col min="4356" max="4356" width="12.140625" style="174" bestFit="1" customWidth="1"/>
    <col min="4357" max="4357" width="8" style="174" bestFit="1" customWidth="1"/>
    <col min="4358" max="4358" width="11.140625" style="174" bestFit="1" customWidth="1"/>
    <col min="4359" max="4359" width="8" style="174" bestFit="1" customWidth="1"/>
    <col min="4360" max="4360" width="9.140625" style="174" bestFit="1" customWidth="1"/>
    <col min="4361" max="4361" width="9" style="174" bestFit="1" customWidth="1"/>
    <col min="4362" max="4362" width="12.140625" style="174" bestFit="1" customWidth="1"/>
    <col min="4363" max="4363" width="8" style="174" bestFit="1" customWidth="1"/>
    <col min="4364" max="4364" width="12.7109375" style="174" bestFit="1" customWidth="1"/>
    <col min="4365" max="4365" width="8" style="174" bestFit="1" customWidth="1"/>
    <col min="4366" max="4366" width="12.140625" style="174" bestFit="1" customWidth="1"/>
    <col min="4367" max="4367" width="8" style="174" bestFit="1" customWidth="1"/>
    <col min="4368" max="4368" width="12.140625" style="174" bestFit="1" customWidth="1"/>
    <col min="4369" max="4369" width="8" style="174" bestFit="1" customWidth="1"/>
    <col min="4370" max="4608" width="9.140625" style="174"/>
    <col min="4609" max="4609" width="50.7109375" style="174" bestFit="1" customWidth="1"/>
    <col min="4610" max="4610" width="12.140625" style="174" bestFit="1" customWidth="1"/>
    <col min="4611" max="4611" width="8" style="174" bestFit="1" customWidth="1"/>
    <col min="4612" max="4612" width="12.140625" style="174" bestFit="1" customWidth="1"/>
    <col min="4613" max="4613" width="8" style="174" bestFit="1" customWidth="1"/>
    <col min="4614" max="4614" width="11.140625" style="174" bestFit="1" customWidth="1"/>
    <col min="4615" max="4615" width="8" style="174" bestFit="1" customWidth="1"/>
    <col min="4616" max="4616" width="9.140625" style="174" bestFit="1" customWidth="1"/>
    <col min="4617" max="4617" width="9" style="174" bestFit="1" customWidth="1"/>
    <col min="4618" max="4618" width="12.140625" style="174" bestFit="1" customWidth="1"/>
    <col min="4619" max="4619" width="8" style="174" bestFit="1" customWidth="1"/>
    <col min="4620" max="4620" width="12.7109375" style="174" bestFit="1" customWidth="1"/>
    <col min="4621" max="4621" width="8" style="174" bestFit="1" customWidth="1"/>
    <col min="4622" max="4622" width="12.140625" style="174" bestFit="1" customWidth="1"/>
    <col min="4623" max="4623" width="8" style="174" bestFit="1" customWidth="1"/>
    <col min="4624" max="4624" width="12.140625" style="174" bestFit="1" customWidth="1"/>
    <col min="4625" max="4625" width="8" style="174" bestFit="1" customWidth="1"/>
    <col min="4626" max="4864" width="9.140625" style="174"/>
    <col min="4865" max="4865" width="50.7109375" style="174" bestFit="1" customWidth="1"/>
    <col min="4866" max="4866" width="12.140625" style="174" bestFit="1" customWidth="1"/>
    <col min="4867" max="4867" width="8" style="174" bestFit="1" customWidth="1"/>
    <col min="4868" max="4868" width="12.140625" style="174" bestFit="1" customWidth="1"/>
    <col min="4869" max="4869" width="8" style="174" bestFit="1" customWidth="1"/>
    <col min="4870" max="4870" width="11.140625" style="174" bestFit="1" customWidth="1"/>
    <col min="4871" max="4871" width="8" style="174" bestFit="1" customWidth="1"/>
    <col min="4872" max="4872" width="9.140625" style="174" bestFit="1" customWidth="1"/>
    <col min="4873" max="4873" width="9" style="174" bestFit="1" customWidth="1"/>
    <col min="4874" max="4874" width="12.140625" style="174" bestFit="1" customWidth="1"/>
    <col min="4875" max="4875" width="8" style="174" bestFit="1" customWidth="1"/>
    <col min="4876" max="4876" width="12.7109375" style="174" bestFit="1" customWidth="1"/>
    <col min="4877" max="4877" width="8" style="174" bestFit="1" customWidth="1"/>
    <col min="4878" max="4878" width="12.140625" style="174" bestFit="1" customWidth="1"/>
    <col min="4879" max="4879" width="8" style="174" bestFit="1" customWidth="1"/>
    <col min="4880" max="4880" width="12.140625" style="174" bestFit="1" customWidth="1"/>
    <col min="4881" max="4881" width="8" style="174" bestFit="1" customWidth="1"/>
    <col min="4882" max="5120" width="9.140625" style="174"/>
    <col min="5121" max="5121" width="50.7109375" style="174" bestFit="1" customWidth="1"/>
    <col min="5122" max="5122" width="12.140625" style="174" bestFit="1" customWidth="1"/>
    <col min="5123" max="5123" width="8" style="174" bestFit="1" customWidth="1"/>
    <col min="5124" max="5124" width="12.140625" style="174" bestFit="1" customWidth="1"/>
    <col min="5125" max="5125" width="8" style="174" bestFit="1" customWidth="1"/>
    <col min="5126" max="5126" width="11.140625" style="174" bestFit="1" customWidth="1"/>
    <col min="5127" max="5127" width="8" style="174" bestFit="1" customWidth="1"/>
    <col min="5128" max="5128" width="9.140625" style="174" bestFit="1" customWidth="1"/>
    <col min="5129" max="5129" width="9" style="174" bestFit="1" customWidth="1"/>
    <col min="5130" max="5130" width="12.140625" style="174" bestFit="1" customWidth="1"/>
    <col min="5131" max="5131" width="8" style="174" bestFit="1" customWidth="1"/>
    <col min="5132" max="5132" width="12.7109375" style="174" bestFit="1" customWidth="1"/>
    <col min="5133" max="5133" width="8" style="174" bestFit="1" customWidth="1"/>
    <col min="5134" max="5134" width="12.140625" style="174" bestFit="1" customWidth="1"/>
    <col min="5135" max="5135" width="8" style="174" bestFit="1" customWidth="1"/>
    <col min="5136" max="5136" width="12.140625" style="174" bestFit="1" customWidth="1"/>
    <col min="5137" max="5137" width="8" style="174" bestFit="1" customWidth="1"/>
    <col min="5138" max="5376" width="9.140625" style="174"/>
    <col min="5377" max="5377" width="50.7109375" style="174" bestFit="1" customWidth="1"/>
    <col min="5378" max="5378" width="12.140625" style="174" bestFit="1" customWidth="1"/>
    <col min="5379" max="5379" width="8" style="174" bestFit="1" customWidth="1"/>
    <col min="5380" max="5380" width="12.140625" style="174" bestFit="1" customWidth="1"/>
    <col min="5381" max="5381" width="8" style="174" bestFit="1" customWidth="1"/>
    <col min="5382" max="5382" width="11.140625" style="174" bestFit="1" customWidth="1"/>
    <col min="5383" max="5383" width="8" style="174" bestFit="1" customWidth="1"/>
    <col min="5384" max="5384" width="9.140625" style="174" bestFit="1" customWidth="1"/>
    <col min="5385" max="5385" width="9" style="174" bestFit="1" customWidth="1"/>
    <col min="5386" max="5386" width="12.140625" style="174" bestFit="1" customWidth="1"/>
    <col min="5387" max="5387" width="8" style="174" bestFit="1" customWidth="1"/>
    <col min="5388" max="5388" width="12.7109375" style="174" bestFit="1" customWidth="1"/>
    <col min="5389" max="5389" width="8" style="174" bestFit="1" customWidth="1"/>
    <col min="5390" max="5390" width="12.140625" style="174" bestFit="1" customWidth="1"/>
    <col min="5391" max="5391" width="8" style="174" bestFit="1" customWidth="1"/>
    <col min="5392" max="5392" width="12.140625" style="174" bestFit="1" customWidth="1"/>
    <col min="5393" max="5393" width="8" style="174" bestFit="1" customWidth="1"/>
    <col min="5394" max="5632" width="9.140625" style="174"/>
    <col min="5633" max="5633" width="50.7109375" style="174" bestFit="1" customWidth="1"/>
    <col min="5634" max="5634" width="12.140625" style="174" bestFit="1" customWidth="1"/>
    <col min="5635" max="5635" width="8" style="174" bestFit="1" customWidth="1"/>
    <col min="5636" max="5636" width="12.140625" style="174" bestFit="1" customWidth="1"/>
    <col min="5637" max="5637" width="8" style="174" bestFit="1" customWidth="1"/>
    <col min="5638" max="5638" width="11.140625" style="174" bestFit="1" customWidth="1"/>
    <col min="5639" max="5639" width="8" style="174" bestFit="1" customWidth="1"/>
    <col min="5640" max="5640" width="9.140625" style="174" bestFit="1" customWidth="1"/>
    <col min="5641" max="5641" width="9" style="174" bestFit="1" customWidth="1"/>
    <col min="5642" max="5642" width="12.140625" style="174" bestFit="1" customWidth="1"/>
    <col min="5643" max="5643" width="8" style="174" bestFit="1" customWidth="1"/>
    <col min="5644" max="5644" width="12.7109375" style="174" bestFit="1" customWidth="1"/>
    <col min="5645" max="5645" width="8" style="174" bestFit="1" customWidth="1"/>
    <col min="5646" max="5646" width="12.140625" style="174" bestFit="1" customWidth="1"/>
    <col min="5647" max="5647" width="8" style="174" bestFit="1" customWidth="1"/>
    <col min="5648" max="5648" width="12.140625" style="174" bestFit="1" customWidth="1"/>
    <col min="5649" max="5649" width="8" style="174" bestFit="1" customWidth="1"/>
    <col min="5650" max="5888" width="9.140625" style="174"/>
    <col min="5889" max="5889" width="50.7109375" style="174" bestFit="1" customWidth="1"/>
    <col min="5890" max="5890" width="12.140625" style="174" bestFit="1" customWidth="1"/>
    <col min="5891" max="5891" width="8" style="174" bestFit="1" customWidth="1"/>
    <col min="5892" max="5892" width="12.140625" style="174" bestFit="1" customWidth="1"/>
    <col min="5893" max="5893" width="8" style="174" bestFit="1" customWidth="1"/>
    <col min="5894" max="5894" width="11.140625" style="174" bestFit="1" customWidth="1"/>
    <col min="5895" max="5895" width="8" style="174" bestFit="1" customWidth="1"/>
    <col min="5896" max="5896" width="9.140625" style="174" bestFit="1" customWidth="1"/>
    <col min="5897" max="5897" width="9" style="174" bestFit="1" customWidth="1"/>
    <col min="5898" max="5898" width="12.140625" style="174" bestFit="1" customWidth="1"/>
    <col min="5899" max="5899" width="8" style="174" bestFit="1" customWidth="1"/>
    <col min="5900" max="5900" width="12.7109375" style="174" bestFit="1" customWidth="1"/>
    <col min="5901" max="5901" width="8" style="174" bestFit="1" customWidth="1"/>
    <col min="5902" max="5902" width="12.140625" style="174" bestFit="1" customWidth="1"/>
    <col min="5903" max="5903" width="8" style="174" bestFit="1" customWidth="1"/>
    <col min="5904" max="5904" width="12.140625" style="174" bestFit="1" customWidth="1"/>
    <col min="5905" max="5905" width="8" style="174" bestFit="1" customWidth="1"/>
    <col min="5906" max="6144" width="9.140625" style="174"/>
    <col min="6145" max="6145" width="50.7109375" style="174" bestFit="1" customWidth="1"/>
    <col min="6146" max="6146" width="12.140625" style="174" bestFit="1" customWidth="1"/>
    <col min="6147" max="6147" width="8" style="174" bestFit="1" customWidth="1"/>
    <col min="6148" max="6148" width="12.140625" style="174" bestFit="1" customWidth="1"/>
    <col min="6149" max="6149" width="8" style="174" bestFit="1" customWidth="1"/>
    <col min="6150" max="6150" width="11.140625" style="174" bestFit="1" customWidth="1"/>
    <col min="6151" max="6151" width="8" style="174" bestFit="1" customWidth="1"/>
    <col min="6152" max="6152" width="9.140625" style="174" bestFit="1" customWidth="1"/>
    <col min="6153" max="6153" width="9" style="174" bestFit="1" customWidth="1"/>
    <col min="6154" max="6154" width="12.140625" style="174" bestFit="1" customWidth="1"/>
    <col min="6155" max="6155" width="8" style="174" bestFit="1" customWidth="1"/>
    <col min="6156" max="6156" width="12.7109375" style="174" bestFit="1" customWidth="1"/>
    <col min="6157" max="6157" width="8" style="174" bestFit="1" customWidth="1"/>
    <col min="6158" max="6158" width="12.140625" style="174" bestFit="1" customWidth="1"/>
    <col min="6159" max="6159" width="8" style="174" bestFit="1" customWidth="1"/>
    <col min="6160" max="6160" width="12.140625" style="174" bestFit="1" customWidth="1"/>
    <col min="6161" max="6161" width="8" style="174" bestFit="1" customWidth="1"/>
    <col min="6162" max="6400" width="9.140625" style="174"/>
    <col min="6401" max="6401" width="50.7109375" style="174" bestFit="1" customWidth="1"/>
    <col min="6402" max="6402" width="12.140625" style="174" bestFit="1" customWidth="1"/>
    <col min="6403" max="6403" width="8" style="174" bestFit="1" customWidth="1"/>
    <col min="6404" max="6404" width="12.140625" style="174" bestFit="1" customWidth="1"/>
    <col min="6405" max="6405" width="8" style="174" bestFit="1" customWidth="1"/>
    <col min="6406" max="6406" width="11.140625" style="174" bestFit="1" customWidth="1"/>
    <col min="6407" max="6407" width="8" style="174" bestFit="1" customWidth="1"/>
    <col min="6408" max="6408" width="9.140625" style="174" bestFit="1" customWidth="1"/>
    <col min="6409" max="6409" width="9" style="174" bestFit="1" customWidth="1"/>
    <col min="6410" max="6410" width="12.140625" style="174" bestFit="1" customWidth="1"/>
    <col min="6411" max="6411" width="8" style="174" bestFit="1" customWidth="1"/>
    <col min="6412" max="6412" width="12.7109375" style="174" bestFit="1" customWidth="1"/>
    <col min="6413" max="6413" width="8" style="174" bestFit="1" customWidth="1"/>
    <col min="6414" max="6414" width="12.140625" style="174" bestFit="1" customWidth="1"/>
    <col min="6415" max="6415" width="8" style="174" bestFit="1" customWidth="1"/>
    <col min="6416" max="6416" width="12.140625" style="174" bestFit="1" customWidth="1"/>
    <col min="6417" max="6417" width="8" style="174" bestFit="1" customWidth="1"/>
    <col min="6418" max="6656" width="9.140625" style="174"/>
    <col min="6657" max="6657" width="50.7109375" style="174" bestFit="1" customWidth="1"/>
    <col min="6658" max="6658" width="12.140625" style="174" bestFit="1" customWidth="1"/>
    <col min="6659" max="6659" width="8" style="174" bestFit="1" customWidth="1"/>
    <col min="6660" max="6660" width="12.140625" style="174" bestFit="1" customWidth="1"/>
    <col min="6661" max="6661" width="8" style="174" bestFit="1" customWidth="1"/>
    <col min="6662" max="6662" width="11.140625" style="174" bestFit="1" customWidth="1"/>
    <col min="6663" max="6663" width="8" style="174" bestFit="1" customWidth="1"/>
    <col min="6664" max="6664" width="9.140625" style="174" bestFit="1" customWidth="1"/>
    <col min="6665" max="6665" width="9" style="174" bestFit="1" customWidth="1"/>
    <col min="6666" max="6666" width="12.140625" style="174" bestFit="1" customWidth="1"/>
    <col min="6667" max="6667" width="8" style="174" bestFit="1" customWidth="1"/>
    <col min="6668" max="6668" width="12.7109375" style="174" bestFit="1" customWidth="1"/>
    <col min="6669" max="6669" width="8" style="174" bestFit="1" customWidth="1"/>
    <col min="6670" max="6670" width="12.140625" style="174" bestFit="1" customWidth="1"/>
    <col min="6671" max="6671" width="8" style="174" bestFit="1" customWidth="1"/>
    <col min="6672" max="6672" width="12.140625" style="174" bestFit="1" customWidth="1"/>
    <col min="6673" max="6673" width="8" style="174" bestFit="1" customWidth="1"/>
    <col min="6674" max="6912" width="9.140625" style="174"/>
    <col min="6913" max="6913" width="50.7109375" style="174" bestFit="1" customWidth="1"/>
    <col min="6914" max="6914" width="12.140625" style="174" bestFit="1" customWidth="1"/>
    <col min="6915" max="6915" width="8" style="174" bestFit="1" customWidth="1"/>
    <col min="6916" max="6916" width="12.140625" style="174" bestFit="1" customWidth="1"/>
    <col min="6917" max="6917" width="8" style="174" bestFit="1" customWidth="1"/>
    <col min="6918" max="6918" width="11.140625" style="174" bestFit="1" customWidth="1"/>
    <col min="6919" max="6919" width="8" style="174" bestFit="1" customWidth="1"/>
    <col min="6920" max="6920" width="9.140625" style="174" bestFit="1" customWidth="1"/>
    <col min="6921" max="6921" width="9" style="174" bestFit="1" customWidth="1"/>
    <col min="6922" max="6922" width="12.140625" style="174" bestFit="1" customWidth="1"/>
    <col min="6923" max="6923" width="8" style="174" bestFit="1" customWidth="1"/>
    <col min="6924" max="6924" width="12.7109375" style="174" bestFit="1" customWidth="1"/>
    <col min="6925" max="6925" width="8" style="174" bestFit="1" customWidth="1"/>
    <col min="6926" max="6926" width="12.140625" style="174" bestFit="1" customWidth="1"/>
    <col min="6927" max="6927" width="8" style="174" bestFit="1" customWidth="1"/>
    <col min="6928" max="6928" width="12.140625" style="174" bestFit="1" customWidth="1"/>
    <col min="6929" max="6929" width="8" style="174" bestFit="1" customWidth="1"/>
    <col min="6930" max="7168" width="9.140625" style="174"/>
    <col min="7169" max="7169" width="50.7109375" style="174" bestFit="1" customWidth="1"/>
    <col min="7170" max="7170" width="12.140625" style="174" bestFit="1" customWidth="1"/>
    <col min="7171" max="7171" width="8" style="174" bestFit="1" customWidth="1"/>
    <col min="7172" max="7172" width="12.140625" style="174" bestFit="1" customWidth="1"/>
    <col min="7173" max="7173" width="8" style="174" bestFit="1" customWidth="1"/>
    <col min="7174" max="7174" width="11.140625" style="174" bestFit="1" customWidth="1"/>
    <col min="7175" max="7175" width="8" style="174" bestFit="1" customWidth="1"/>
    <col min="7176" max="7176" width="9.140625" style="174" bestFit="1" customWidth="1"/>
    <col min="7177" max="7177" width="9" style="174" bestFit="1" customWidth="1"/>
    <col min="7178" max="7178" width="12.140625" style="174" bestFit="1" customWidth="1"/>
    <col min="7179" max="7179" width="8" style="174" bestFit="1" customWidth="1"/>
    <col min="7180" max="7180" width="12.7109375" style="174" bestFit="1" customWidth="1"/>
    <col min="7181" max="7181" width="8" style="174" bestFit="1" customWidth="1"/>
    <col min="7182" max="7182" width="12.140625" style="174" bestFit="1" customWidth="1"/>
    <col min="7183" max="7183" width="8" style="174" bestFit="1" customWidth="1"/>
    <col min="7184" max="7184" width="12.140625" style="174" bestFit="1" customWidth="1"/>
    <col min="7185" max="7185" width="8" style="174" bestFit="1" customWidth="1"/>
    <col min="7186" max="7424" width="9.140625" style="174"/>
    <col min="7425" max="7425" width="50.7109375" style="174" bestFit="1" customWidth="1"/>
    <col min="7426" max="7426" width="12.140625" style="174" bestFit="1" customWidth="1"/>
    <col min="7427" max="7427" width="8" style="174" bestFit="1" customWidth="1"/>
    <col min="7428" max="7428" width="12.140625" style="174" bestFit="1" customWidth="1"/>
    <col min="7429" max="7429" width="8" style="174" bestFit="1" customWidth="1"/>
    <col min="7430" max="7430" width="11.140625" style="174" bestFit="1" customWidth="1"/>
    <col min="7431" max="7431" width="8" style="174" bestFit="1" customWidth="1"/>
    <col min="7432" max="7432" width="9.140625" style="174" bestFit="1" customWidth="1"/>
    <col min="7433" max="7433" width="9" style="174" bestFit="1" customWidth="1"/>
    <col min="7434" max="7434" width="12.140625" style="174" bestFit="1" customWidth="1"/>
    <col min="7435" max="7435" width="8" style="174" bestFit="1" customWidth="1"/>
    <col min="7436" max="7436" width="12.7109375" style="174" bestFit="1" customWidth="1"/>
    <col min="7437" max="7437" width="8" style="174" bestFit="1" customWidth="1"/>
    <col min="7438" max="7438" width="12.140625" style="174" bestFit="1" customWidth="1"/>
    <col min="7439" max="7439" width="8" style="174" bestFit="1" customWidth="1"/>
    <col min="7440" max="7440" width="12.140625" style="174" bestFit="1" customWidth="1"/>
    <col min="7441" max="7441" width="8" style="174" bestFit="1" customWidth="1"/>
    <col min="7442" max="7680" width="9.140625" style="174"/>
    <col min="7681" max="7681" width="50.7109375" style="174" bestFit="1" customWidth="1"/>
    <col min="7682" max="7682" width="12.140625" style="174" bestFit="1" customWidth="1"/>
    <col min="7683" max="7683" width="8" style="174" bestFit="1" customWidth="1"/>
    <col min="7684" max="7684" width="12.140625" style="174" bestFit="1" customWidth="1"/>
    <col min="7685" max="7685" width="8" style="174" bestFit="1" customWidth="1"/>
    <col min="7686" max="7686" width="11.140625" style="174" bestFit="1" customWidth="1"/>
    <col min="7687" max="7687" width="8" style="174" bestFit="1" customWidth="1"/>
    <col min="7688" max="7688" width="9.140625" style="174" bestFit="1" customWidth="1"/>
    <col min="7689" max="7689" width="9" style="174" bestFit="1" customWidth="1"/>
    <col min="7690" max="7690" width="12.140625" style="174" bestFit="1" customWidth="1"/>
    <col min="7691" max="7691" width="8" style="174" bestFit="1" customWidth="1"/>
    <col min="7692" max="7692" width="12.7109375" style="174" bestFit="1" customWidth="1"/>
    <col min="7693" max="7693" width="8" style="174" bestFit="1" customWidth="1"/>
    <col min="7694" max="7694" width="12.140625" style="174" bestFit="1" customWidth="1"/>
    <col min="7695" max="7695" width="8" style="174" bestFit="1" customWidth="1"/>
    <col min="7696" max="7696" width="12.140625" style="174" bestFit="1" customWidth="1"/>
    <col min="7697" max="7697" width="8" style="174" bestFit="1" customWidth="1"/>
    <col min="7698" max="7936" width="9.140625" style="174"/>
    <col min="7937" max="7937" width="50.7109375" style="174" bestFit="1" customWidth="1"/>
    <col min="7938" max="7938" width="12.140625" style="174" bestFit="1" customWidth="1"/>
    <col min="7939" max="7939" width="8" style="174" bestFit="1" customWidth="1"/>
    <col min="7940" max="7940" width="12.140625" style="174" bestFit="1" customWidth="1"/>
    <col min="7941" max="7941" width="8" style="174" bestFit="1" customWidth="1"/>
    <col min="7942" max="7942" width="11.140625" style="174" bestFit="1" customWidth="1"/>
    <col min="7943" max="7943" width="8" style="174" bestFit="1" customWidth="1"/>
    <col min="7944" max="7944" width="9.140625" style="174" bestFit="1" customWidth="1"/>
    <col min="7945" max="7945" width="9" style="174" bestFit="1" customWidth="1"/>
    <col min="7946" max="7946" width="12.140625" style="174" bestFit="1" customWidth="1"/>
    <col min="7947" max="7947" width="8" style="174" bestFit="1" customWidth="1"/>
    <col min="7948" max="7948" width="12.7109375" style="174" bestFit="1" customWidth="1"/>
    <col min="7949" max="7949" width="8" style="174" bestFit="1" customWidth="1"/>
    <col min="7950" max="7950" width="12.140625" style="174" bestFit="1" customWidth="1"/>
    <col min="7951" max="7951" width="8" style="174" bestFit="1" customWidth="1"/>
    <col min="7952" max="7952" width="12.140625" style="174" bestFit="1" customWidth="1"/>
    <col min="7953" max="7953" width="8" style="174" bestFit="1" customWidth="1"/>
    <col min="7954" max="8192" width="9.140625" style="174"/>
    <col min="8193" max="8193" width="50.7109375" style="174" bestFit="1" customWidth="1"/>
    <col min="8194" max="8194" width="12.140625" style="174" bestFit="1" customWidth="1"/>
    <col min="8195" max="8195" width="8" style="174" bestFit="1" customWidth="1"/>
    <col min="8196" max="8196" width="12.140625" style="174" bestFit="1" customWidth="1"/>
    <col min="8197" max="8197" width="8" style="174" bestFit="1" customWidth="1"/>
    <col min="8198" max="8198" width="11.140625" style="174" bestFit="1" customWidth="1"/>
    <col min="8199" max="8199" width="8" style="174" bestFit="1" customWidth="1"/>
    <col min="8200" max="8200" width="9.140625" style="174" bestFit="1" customWidth="1"/>
    <col min="8201" max="8201" width="9" style="174" bestFit="1" customWidth="1"/>
    <col min="8202" max="8202" width="12.140625" style="174" bestFit="1" customWidth="1"/>
    <col min="8203" max="8203" width="8" style="174" bestFit="1" customWidth="1"/>
    <col min="8204" max="8204" width="12.7109375" style="174" bestFit="1" customWidth="1"/>
    <col min="8205" max="8205" width="8" style="174" bestFit="1" customWidth="1"/>
    <col min="8206" max="8206" width="12.140625" style="174" bestFit="1" customWidth="1"/>
    <col min="8207" max="8207" width="8" style="174" bestFit="1" customWidth="1"/>
    <col min="8208" max="8208" width="12.140625" style="174" bestFit="1" customWidth="1"/>
    <col min="8209" max="8209" width="8" style="174" bestFit="1" customWidth="1"/>
    <col min="8210" max="8448" width="9.140625" style="174"/>
    <col min="8449" max="8449" width="50.7109375" style="174" bestFit="1" customWidth="1"/>
    <col min="8450" max="8450" width="12.140625" style="174" bestFit="1" customWidth="1"/>
    <col min="8451" max="8451" width="8" style="174" bestFit="1" customWidth="1"/>
    <col min="8452" max="8452" width="12.140625" style="174" bestFit="1" customWidth="1"/>
    <col min="8453" max="8453" width="8" style="174" bestFit="1" customWidth="1"/>
    <col min="8454" max="8454" width="11.140625" style="174" bestFit="1" customWidth="1"/>
    <col min="8455" max="8455" width="8" style="174" bestFit="1" customWidth="1"/>
    <col min="8456" max="8456" width="9.140625" style="174" bestFit="1" customWidth="1"/>
    <col min="8457" max="8457" width="9" style="174" bestFit="1" customWidth="1"/>
    <col min="8458" max="8458" width="12.140625" style="174" bestFit="1" customWidth="1"/>
    <col min="8459" max="8459" width="8" style="174" bestFit="1" customWidth="1"/>
    <col min="8460" max="8460" width="12.7109375" style="174" bestFit="1" customWidth="1"/>
    <col min="8461" max="8461" width="8" style="174" bestFit="1" customWidth="1"/>
    <col min="8462" max="8462" width="12.140625" style="174" bestFit="1" customWidth="1"/>
    <col min="8463" max="8463" width="8" style="174" bestFit="1" customWidth="1"/>
    <col min="8464" max="8464" width="12.140625" style="174" bestFit="1" customWidth="1"/>
    <col min="8465" max="8465" width="8" style="174" bestFit="1" customWidth="1"/>
    <col min="8466" max="8704" width="9.140625" style="174"/>
    <col min="8705" max="8705" width="50.7109375" style="174" bestFit="1" customWidth="1"/>
    <col min="8706" max="8706" width="12.140625" style="174" bestFit="1" customWidth="1"/>
    <col min="8707" max="8707" width="8" style="174" bestFit="1" customWidth="1"/>
    <col min="8708" max="8708" width="12.140625" style="174" bestFit="1" customWidth="1"/>
    <col min="8709" max="8709" width="8" style="174" bestFit="1" customWidth="1"/>
    <col min="8710" max="8710" width="11.140625" style="174" bestFit="1" customWidth="1"/>
    <col min="8711" max="8711" width="8" style="174" bestFit="1" customWidth="1"/>
    <col min="8712" max="8712" width="9.140625" style="174" bestFit="1" customWidth="1"/>
    <col min="8713" max="8713" width="9" style="174" bestFit="1" customWidth="1"/>
    <col min="8714" max="8714" width="12.140625" style="174" bestFit="1" customWidth="1"/>
    <col min="8715" max="8715" width="8" style="174" bestFit="1" customWidth="1"/>
    <col min="8716" max="8716" width="12.7109375" style="174" bestFit="1" customWidth="1"/>
    <col min="8717" max="8717" width="8" style="174" bestFit="1" customWidth="1"/>
    <col min="8718" max="8718" width="12.140625" style="174" bestFit="1" customWidth="1"/>
    <col min="8719" max="8719" width="8" style="174" bestFit="1" customWidth="1"/>
    <col min="8720" max="8720" width="12.140625" style="174" bestFit="1" customWidth="1"/>
    <col min="8721" max="8721" width="8" style="174" bestFit="1" customWidth="1"/>
    <col min="8722" max="8960" width="9.140625" style="174"/>
    <col min="8961" max="8961" width="50.7109375" style="174" bestFit="1" customWidth="1"/>
    <col min="8962" max="8962" width="12.140625" style="174" bestFit="1" customWidth="1"/>
    <col min="8963" max="8963" width="8" style="174" bestFit="1" customWidth="1"/>
    <col min="8964" max="8964" width="12.140625" style="174" bestFit="1" customWidth="1"/>
    <col min="8965" max="8965" width="8" style="174" bestFit="1" customWidth="1"/>
    <col min="8966" max="8966" width="11.140625" style="174" bestFit="1" customWidth="1"/>
    <col min="8967" max="8967" width="8" style="174" bestFit="1" customWidth="1"/>
    <col min="8968" max="8968" width="9.140625" style="174" bestFit="1" customWidth="1"/>
    <col min="8969" max="8969" width="9" style="174" bestFit="1" customWidth="1"/>
    <col min="8970" max="8970" width="12.140625" style="174" bestFit="1" customWidth="1"/>
    <col min="8971" max="8971" width="8" style="174" bestFit="1" customWidth="1"/>
    <col min="8972" max="8972" width="12.7109375" style="174" bestFit="1" customWidth="1"/>
    <col min="8973" max="8973" width="8" style="174" bestFit="1" customWidth="1"/>
    <col min="8974" max="8974" width="12.140625" style="174" bestFit="1" customWidth="1"/>
    <col min="8975" max="8975" width="8" style="174" bestFit="1" customWidth="1"/>
    <col min="8976" max="8976" width="12.140625" style="174" bestFit="1" customWidth="1"/>
    <col min="8977" max="8977" width="8" style="174" bestFit="1" customWidth="1"/>
    <col min="8978" max="9216" width="9.140625" style="174"/>
    <col min="9217" max="9217" width="50.7109375" style="174" bestFit="1" customWidth="1"/>
    <col min="9218" max="9218" width="12.140625" style="174" bestFit="1" customWidth="1"/>
    <col min="9219" max="9219" width="8" style="174" bestFit="1" customWidth="1"/>
    <col min="9220" max="9220" width="12.140625" style="174" bestFit="1" customWidth="1"/>
    <col min="9221" max="9221" width="8" style="174" bestFit="1" customWidth="1"/>
    <col min="9222" max="9222" width="11.140625" style="174" bestFit="1" customWidth="1"/>
    <col min="9223" max="9223" width="8" style="174" bestFit="1" customWidth="1"/>
    <col min="9224" max="9224" width="9.140625" style="174" bestFit="1" customWidth="1"/>
    <col min="9225" max="9225" width="9" style="174" bestFit="1" customWidth="1"/>
    <col min="9226" max="9226" width="12.140625" style="174" bestFit="1" customWidth="1"/>
    <col min="9227" max="9227" width="8" style="174" bestFit="1" customWidth="1"/>
    <col min="9228" max="9228" width="12.7109375" style="174" bestFit="1" customWidth="1"/>
    <col min="9229" max="9229" width="8" style="174" bestFit="1" customWidth="1"/>
    <col min="9230" max="9230" width="12.140625" style="174" bestFit="1" customWidth="1"/>
    <col min="9231" max="9231" width="8" style="174" bestFit="1" customWidth="1"/>
    <col min="9232" max="9232" width="12.140625" style="174" bestFit="1" customWidth="1"/>
    <col min="9233" max="9233" width="8" style="174" bestFit="1" customWidth="1"/>
    <col min="9234" max="9472" width="9.140625" style="174"/>
    <col min="9473" max="9473" width="50.7109375" style="174" bestFit="1" customWidth="1"/>
    <col min="9474" max="9474" width="12.140625" style="174" bestFit="1" customWidth="1"/>
    <col min="9475" max="9475" width="8" style="174" bestFit="1" customWidth="1"/>
    <col min="9476" max="9476" width="12.140625" style="174" bestFit="1" customWidth="1"/>
    <col min="9477" max="9477" width="8" style="174" bestFit="1" customWidth="1"/>
    <col min="9478" max="9478" width="11.140625" style="174" bestFit="1" customWidth="1"/>
    <col min="9479" max="9479" width="8" style="174" bestFit="1" customWidth="1"/>
    <col min="9480" max="9480" width="9.140625" style="174" bestFit="1" customWidth="1"/>
    <col min="9481" max="9481" width="9" style="174" bestFit="1" customWidth="1"/>
    <col min="9482" max="9482" width="12.140625" style="174" bestFit="1" customWidth="1"/>
    <col min="9483" max="9483" width="8" style="174" bestFit="1" customWidth="1"/>
    <col min="9484" max="9484" width="12.7109375" style="174" bestFit="1" customWidth="1"/>
    <col min="9485" max="9485" width="8" style="174" bestFit="1" customWidth="1"/>
    <col min="9486" max="9486" width="12.140625" style="174" bestFit="1" customWidth="1"/>
    <col min="9487" max="9487" width="8" style="174" bestFit="1" customWidth="1"/>
    <col min="9488" max="9488" width="12.140625" style="174" bestFit="1" customWidth="1"/>
    <col min="9489" max="9489" width="8" style="174" bestFit="1" customWidth="1"/>
    <col min="9490" max="9728" width="9.140625" style="174"/>
    <col min="9729" max="9729" width="50.7109375" style="174" bestFit="1" customWidth="1"/>
    <col min="9730" max="9730" width="12.140625" style="174" bestFit="1" customWidth="1"/>
    <col min="9731" max="9731" width="8" style="174" bestFit="1" customWidth="1"/>
    <col min="9732" max="9732" width="12.140625" style="174" bestFit="1" customWidth="1"/>
    <col min="9733" max="9733" width="8" style="174" bestFit="1" customWidth="1"/>
    <col min="9734" max="9734" width="11.140625" style="174" bestFit="1" customWidth="1"/>
    <col min="9735" max="9735" width="8" style="174" bestFit="1" customWidth="1"/>
    <col min="9736" max="9736" width="9.140625" style="174" bestFit="1" customWidth="1"/>
    <col min="9737" max="9737" width="9" style="174" bestFit="1" customWidth="1"/>
    <col min="9738" max="9738" width="12.140625" style="174" bestFit="1" customWidth="1"/>
    <col min="9739" max="9739" width="8" style="174" bestFit="1" customWidth="1"/>
    <col min="9740" max="9740" width="12.7109375" style="174" bestFit="1" customWidth="1"/>
    <col min="9741" max="9741" width="8" style="174" bestFit="1" customWidth="1"/>
    <col min="9742" max="9742" width="12.140625" style="174" bestFit="1" customWidth="1"/>
    <col min="9743" max="9743" width="8" style="174" bestFit="1" customWidth="1"/>
    <col min="9744" max="9744" width="12.140625" style="174" bestFit="1" customWidth="1"/>
    <col min="9745" max="9745" width="8" style="174" bestFit="1" customWidth="1"/>
    <col min="9746" max="9984" width="9.140625" style="174"/>
    <col min="9985" max="9985" width="50.7109375" style="174" bestFit="1" customWidth="1"/>
    <col min="9986" max="9986" width="12.140625" style="174" bestFit="1" customWidth="1"/>
    <col min="9987" max="9987" width="8" style="174" bestFit="1" customWidth="1"/>
    <col min="9988" max="9988" width="12.140625" style="174" bestFit="1" customWidth="1"/>
    <col min="9989" max="9989" width="8" style="174" bestFit="1" customWidth="1"/>
    <col min="9990" max="9990" width="11.140625" style="174" bestFit="1" customWidth="1"/>
    <col min="9991" max="9991" width="8" style="174" bestFit="1" customWidth="1"/>
    <col min="9992" max="9992" width="9.140625" style="174" bestFit="1" customWidth="1"/>
    <col min="9993" max="9993" width="9" style="174" bestFit="1" customWidth="1"/>
    <col min="9994" max="9994" width="12.140625" style="174" bestFit="1" customWidth="1"/>
    <col min="9995" max="9995" width="8" style="174" bestFit="1" customWidth="1"/>
    <col min="9996" max="9996" width="12.7109375" style="174" bestFit="1" customWidth="1"/>
    <col min="9997" max="9997" width="8" style="174" bestFit="1" customWidth="1"/>
    <col min="9998" max="9998" width="12.140625" style="174" bestFit="1" customWidth="1"/>
    <col min="9999" max="9999" width="8" style="174" bestFit="1" customWidth="1"/>
    <col min="10000" max="10000" width="12.140625" style="174" bestFit="1" customWidth="1"/>
    <col min="10001" max="10001" width="8" style="174" bestFit="1" customWidth="1"/>
    <col min="10002" max="10240" width="9.140625" style="174"/>
    <col min="10241" max="10241" width="50.7109375" style="174" bestFit="1" customWidth="1"/>
    <col min="10242" max="10242" width="12.140625" style="174" bestFit="1" customWidth="1"/>
    <col min="10243" max="10243" width="8" style="174" bestFit="1" customWidth="1"/>
    <col min="10244" max="10244" width="12.140625" style="174" bestFit="1" customWidth="1"/>
    <col min="10245" max="10245" width="8" style="174" bestFit="1" customWidth="1"/>
    <col min="10246" max="10246" width="11.140625" style="174" bestFit="1" customWidth="1"/>
    <col min="10247" max="10247" width="8" style="174" bestFit="1" customWidth="1"/>
    <col min="10248" max="10248" width="9.140625" style="174" bestFit="1" customWidth="1"/>
    <col min="10249" max="10249" width="9" style="174" bestFit="1" customWidth="1"/>
    <col min="10250" max="10250" width="12.140625" style="174" bestFit="1" customWidth="1"/>
    <col min="10251" max="10251" width="8" style="174" bestFit="1" customWidth="1"/>
    <col min="10252" max="10252" width="12.7109375" style="174" bestFit="1" customWidth="1"/>
    <col min="10253" max="10253" width="8" style="174" bestFit="1" customWidth="1"/>
    <col min="10254" max="10254" width="12.140625" style="174" bestFit="1" customWidth="1"/>
    <col min="10255" max="10255" width="8" style="174" bestFit="1" customWidth="1"/>
    <col min="10256" max="10256" width="12.140625" style="174" bestFit="1" customWidth="1"/>
    <col min="10257" max="10257" width="8" style="174" bestFit="1" customWidth="1"/>
    <col min="10258" max="10496" width="9.140625" style="174"/>
    <col min="10497" max="10497" width="50.7109375" style="174" bestFit="1" customWidth="1"/>
    <col min="10498" max="10498" width="12.140625" style="174" bestFit="1" customWidth="1"/>
    <col min="10499" max="10499" width="8" style="174" bestFit="1" customWidth="1"/>
    <col min="10500" max="10500" width="12.140625" style="174" bestFit="1" customWidth="1"/>
    <col min="10501" max="10501" width="8" style="174" bestFit="1" customWidth="1"/>
    <col min="10502" max="10502" width="11.140625" style="174" bestFit="1" customWidth="1"/>
    <col min="10503" max="10503" width="8" style="174" bestFit="1" customWidth="1"/>
    <col min="10504" max="10504" width="9.140625" style="174" bestFit="1" customWidth="1"/>
    <col min="10505" max="10505" width="9" style="174" bestFit="1" customWidth="1"/>
    <col min="10506" max="10506" width="12.140625" style="174" bestFit="1" customWidth="1"/>
    <col min="10507" max="10507" width="8" style="174" bestFit="1" customWidth="1"/>
    <col min="10508" max="10508" width="12.7109375" style="174" bestFit="1" customWidth="1"/>
    <col min="10509" max="10509" width="8" style="174" bestFit="1" customWidth="1"/>
    <col min="10510" max="10510" width="12.140625" style="174" bestFit="1" customWidth="1"/>
    <col min="10511" max="10511" width="8" style="174" bestFit="1" customWidth="1"/>
    <col min="10512" max="10512" width="12.140625" style="174" bestFit="1" customWidth="1"/>
    <col min="10513" max="10513" width="8" style="174" bestFit="1" customWidth="1"/>
    <col min="10514" max="10752" width="9.140625" style="174"/>
    <col min="10753" max="10753" width="50.7109375" style="174" bestFit="1" customWidth="1"/>
    <col min="10754" max="10754" width="12.140625" style="174" bestFit="1" customWidth="1"/>
    <col min="10755" max="10755" width="8" style="174" bestFit="1" customWidth="1"/>
    <col min="10756" max="10756" width="12.140625" style="174" bestFit="1" customWidth="1"/>
    <col min="10757" max="10757" width="8" style="174" bestFit="1" customWidth="1"/>
    <col min="10758" max="10758" width="11.140625" style="174" bestFit="1" customWidth="1"/>
    <col min="10759" max="10759" width="8" style="174" bestFit="1" customWidth="1"/>
    <col min="10760" max="10760" width="9.140625" style="174" bestFit="1" customWidth="1"/>
    <col min="10761" max="10761" width="9" style="174" bestFit="1" customWidth="1"/>
    <col min="10762" max="10762" width="12.140625" style="174" bestFit="1" customWidth="1"/>
    <col min="10763" max="10763" width="8" style="174" bestFit="1" customWidth="1"/>
    <col min="10764" max="10764" width="12.7109375" style="174" bestFit="1" customWidth="1"/>
    <col min="10765" max="10765" width="8" style="174" bestFit="1" customWidth="1"/>
    <col min="10766" max="10766" width="12.140625" style="174" bestFit="1" customWidth="1"/>
    <col min="10767" max="10767" width="8" style="174" bestFit="1" customWidth="1"/>
    <col min="10768" max="10768" width="12.140625" style="174" bestFit="1" customWidth="1"/>
    <col min="10769" max="10769" width="8" style="174" bestFit="1" customWidth="1"/>
    <col min="10770" max="11008" width="9.140625" style="174"/>
    <col min="11009" max="11009" width="50.7109375" style="174" bestFit="1" customWidth="1"/>
    <col min="11010" max="11010" width="12.140625" style="174" bestFit="1" customWidth="1"/>
    <col min="11011" max="11011" width="8" style="174" bestFit="1" customWidth="1"/>
    <col min="11012" max="11012" width="12.140625" style="174" bestFit="1" customWidth="1"/>
    <col min="11013" max="11013" width="8" style="174" bestFit="1" customWidth="1"/>
    <col min="11014" max="11014" width="11.140625" style="174" bestFit="1" customWidth="1"/>
    <col min="11015" max="11015" width="8" style="174" bestFit="1" customWidth="1"/>
    <col min="11016" max="11016" width="9.140625" style="174" bestFit="1" customWidth="1"/>
    <col min="11017" max="11017" width="9" style="174" bestFit="1" customWidth="1"/>
    <col min="11018" max="11018" width="12.140625" style="174" bestFit="1" customWidth="1"/>
    <col min="11019" max="11019" width="8" style="174" bestFit="1" customWidth="1"/>
    <col min="11020" max="11020" width="12.7109375" style="174" bestFit="1" customWidth="1"/>
    <col min="11021" max="11021" width="8" style="174" bestFit="1" customWidth="1"/>
    <col min="11022" max="11022" width="12.140625" style="174" bestFit="1" customWidth="1"/>
    <col min="11023" max="11023" width="8" style="174" bestFit="1" customWidth="1"/>
    <col min="11024" max="11024" width="12.140625" style="174" bestFit="1" customWidth="1"/>
    <col min="11025" max="11025" width="8" style="174" bestFit="1" customWidth="1"/>
    <col min="11026" max="11264" width="9.140625" style="174"/>
    <col min="11265" max="11265" width="50.7109375" style="174" bestFit="1" customWidth="1"/>
    <col min="11266" max="11266" width="12.140625" style="174" bestFit="1" customWidth="1"/>
    <col min="11267" max="11267" width="8" style="174" bestFit="1" customWidth="1"/>
    <col min="11268" max="11268" width="12.140625" style="174" bestFit="1" customWidth="1"/>
    <col min="11269" max="11269" width="8" style="174" bestFit="1" customWidth="1"/>
    <col min="11270" max="11270" width="11.140625" style="174" bestFit="1" customWidth="1"/>
    <col min="11271" max="11271" width="8" style="174" bestFit="1" customWidth="1"/>
    <col min="11272" max="11272" width="9.140625" style="174" bestFit="1" customWidth="1"/>
    <col min="11273" max="11273" width="9" style="174" bestFit="1" customWidth="1"/>
    <col min="11274" max="11274" width="12.140625" style="174" bestFit="1" customWidth="1"/>
    <col min="11275" max="11275" width="8" style="174" bestFit="1" customWidth="1"/>
    <col min="11276" max="11276" width="12.7109375" style="174" bestFit="1" customWidth="1"/>
    <col min="11277" max="11277" width="8" style="174" bestFit="1" customWidth="1"/>
    <col min="11278" max="11278" width="12.140625" style="174" bestFit="1" customWidth="1"/>
    <col min="11279" max="11279" width="8" style="174" bestFit="1" customWidth="1"/>
    <col min="11280" max="11280" width="12.140625" style="174" bestFit="1" customWidth="1"/>
    <col min="11281" max="11281" width="8" style="174" bestFit="1" customWidth="1"/>
    <col min="11282" max="11520" width="9.140625" style="174"/>
    <col min="11521" max="11521" width="50.7109375" style="174" bestFit="1" customWidth="1"/>
    <col min="11522" max="11522" width="12.140625" style="174" bestFit="1" customWidth="1"/>
    <col min="11523" max="11523" width="8" style="174" bestFit="1" customWidth="1"/>
    <col min="11524" max="11524" width="12.140625" style="174" bestFit="1" customWidth="1"/>
    <col min="11525" max="11525" width="8" style="174" bestFit="1" customWidth="1"/>
    <col min="11526" max="11526" width="11.140625" style="174" bestFit="1" customWidth="1"/>
    <col min="11527" max="11527" width="8" style="174" bestFit="1" customWidth="1"/>
    <col min="11528" max="11528" width="9.140625" style="174" bestFit="1" customWidth="1"/>
    <col min="11529" max="11529" width="9" style="174" bestFit="1" customWidth="1"/>
    <col min="11530" max="11530" width="12.140625" style="174" bestFit="1" customWidth="1"/>
    <col min="11531" max="11531" width="8" style="174" bestFit="1" customWidth="1"/>
    <col min="11532" max="11532" width="12.7109375" style="174" bestFit="1" customWidth="1"/>
    <col min="11533" max="11533" width="8" style="174" bestFit="1" customWidth="1"/>
    <col min="11534" max="11534" width="12.140625" style="174" bestFit="1" customWidth="1"/>
    <col min="11535" max="11535" width="8" style="174" bestFit="1" customWidth="1"/>
    <col min="11536" max="11536" width="12.140625" style="174" bestFit="1" customWidth="1"/>
    <col min="11537" max="11537" width="8" style="174" bestFit="1" customWidth="1"/>
    <col min="11538" max="11776" width="9.140625" style="174"/>
    <col min="11777" max="11777" width="50.7109375" style="174" bestFit="1" customWidth="1"/>
    <col min="11778" max="11778" width="12.140625" style="174" bestFit="1" customWidth="1"/>
    <col min="11779" max="11779" width="8" style="174" bestFit="1" customWidth="1"/>
    <col min="11780" max="11780" width="12.140625" style="174" bestFit="1" customWidth="1"/>
    <col min="11781" max="11781" width="8" style="174" bestFit="1" customWidth="1"/>
    <col min="11782" max="11782" width="11.140625" style="174" bestFit="1" customWidth="1"/>
    <col min="11783" max="11783" width="8" style="174" bestFit="1" customWidth="1"/>
    <col min="11784" max="11784" width="9.140625" style="174" bestFit="1" customWidth="1"/>
    <col min="11785" max="11785" width="9" style="174" bestFit="1" customWidth="1"/>
    <col min="11786" max="11786" width="12.140625" style="174" bestFit="1" customWidth="1"/>
    <col min="11787" max="11787" width="8" style="174" bestFit="1" customWidth="1"/>
    <col min="11788" max="11788" width="12.7109375" style="174" bestFit="1" customWidth="1"/>
    <col min="11789" max="11789" width="8" style="174" bestFit="1" customWidth="1"/>
    <col min="11790" max="11790" width="12.140625" style="174" bestFit="1" customWidth="1"/>
    <col min="11791" max="11791" width="8" style="174" bestFit="1" customWidth="1"/>
    <col min="11792" max="11792" width="12.140625" style="174" bestFit="1" customWidth="1"/>
    <col min="11793" max="11793" width="8" style="174" bestFit="1" customWidth="1"/>
    <col min="11794" max="12032" width="9.140625" style="174"/>
    <col min="12033" max="12033" width="50.7109375" style="174" bestFit="1" customWidth="1"/>
    <col min="12034" max="12034" width="12.140625" style="174" bestFit="1" customWidth="1"/>
    <col min="12035" max="12035" width="8" style="174" bestFit="1" customWidth="1"/>
    <col min="12036" max="12036" width="12.140625" style="174" bestFit="1" customWidth="1"/>
    <col min="12037" max="12037" width="8" style="174" bestFit="1" customWidth="1"/>
    <col min="12038" max="12038" width="11.140625" style="174" bestFit="1" customWidth="1"/>
    <col min="12039" max="12039" width="8" style="174" bestFit="1" customWidth="1"/>
    <col min="12040" max="12040" width="9.140625" style="174" bestFit="1" customWidth="1"/>
    <col min="12041" max="12041" width="9" style="174" bestFit="1" customWidth="1"/>
    <col min="12042" max="12042" width="12.140625" style="174" bestFit="1" customWidth="1"/>
    <col min="12043" max="12043" width="8" style="174" bestFit="1" customWidth="1"/>
    <col min="12044" max="12044" width="12.7109375" style="174" bestFit="1" customWidth="1"/>
    <col min="12045" max="12045" width="8" style="174" bestFit="1" customWidth="1"/>
    <col min="12046" max="12046" width="12.140625" style="174" bestFit="1" customWidth="1"/>
    <col min="12047" max="12047" width="8" style="174" bestFit="1" customWidth="1"/>
    <col min="12048" max="12048" width="12.140625" style="174" bestFit="1" customWidth="1"/>
    <col min="12049" max="12049" width="8" style="174" bestFit="1" customWidth="1"/>
    <col min="12050" max="12288" width="9.140625" style="174"/>
    <col min="12289" max="12289" width="50.7109375" style="174" bestFit="1" customWidth="1"/>
    <col min="12290" max="12290" width="12.140625" style="174" bestFit="1" customWidth="1"/>
    <col min="12291" max="12291" width="8" style="174" bestFit="1" customWidth="1"/>
    <col min="12292" max="12292" width="12.140625" style="174" bestFit="1" customWidth="1"/>
    <col min="12293" max="12293" width="8" style="174" bestFit="1" customWidth="1"/>
    <col min="12294" max="12294" width="11.140625" style="174" bestFit="1" customWidth="1"/>
    <col min="12295" max="12295" width="8" style="174" bestFit="1" customWidth="1"/>
    <col min="12296" max="12296" width="9.140625" style="174" bestFit="1" customWidth="1"/>
    <col min="12297" max="12297" width="9" style="174" bestFit="1" customWidth="1"/>
    <col min="12298" max="12298" width="12.140625" style="174" bestFit="1" customWidth="1"/>
    <col min="12299" max="12299" width="8" style="174" bestFit="1" customWidth="1"/>
    <col min="12300" max="12300" width="12.7109375" style="174" bestFit="1" customWidth="1"/>
    <col min="12301" max="12301" width="8" style="174" bestFit="1" customWidth="1"/>
    <col min="12302" max="12302" width="12.140625" style="174" bestFit="1" customWidth="1"/>
    <col min="12303" max="12303" width="8" style="174" bestFit="1" customWidth="1"/>
    <col min="12304" max="12304" width="12.140625" style="174" bestFit="1" customWidth="1"/>
    <col min="12305" max="12305" width="8" style="174" bestFit="1" customWidth="1"/>
    <col min="12306" max="12544" width="9.140625" style="174"/>
    <col min="12545" max="12545" width="50.7109375" style="174" bestFit="1" customWidth="1"/>
    <col min="12546" max="12546" width="12.140625" style="174" bestFit="1" customWidth="1"/>
    <col min="12547" max="12547" width="8" style="174" bestFit="1" customWidth="1"/>
    <col min="12548" max="12548" width="12.140625" style="174" bestFit="1" customWidth="1"/>
    <col min="12549" max="12549" width="8" style="174" bestFit="1" customWidth="1"/>
    <col min="12550" max="12550" width="11.140625" style="174" bestFit="1" customWidth="1"/>
    <col min="12551" max="12551" width="8" style="174" bestFit="1" customWidth="1"/>
    <col min="12552" max="12552" width="9.140625" style="174" bestFit="1" customWidth="1"/>
    <col min="12553" max="12553" width="9" style="174" bestFit="1" customWidth="1"/>
    <col min="12554" max="12554" width="12.140625" style="174" bestFit="1" customWidth="1"/>
    <col min="12555" max="12555" width="8" style="174" bestFit="1" customWidth="1"/>
    <col min="12556" max="12556" width="12.7109375" style="174" bestFit="1" customWidth="1"/>
    <col min="12557" max="12557" width="8" style="174" bestFit="1" customWidth="1"/>
    <col min="12558" max="12558" width="12.140625" style="174" bestFit="1" customWidth="1"/>
    <col min="12559" max="12559" width="8" style="174" bestFit="1" customWidth="1"/>
    <col min="12560" max="12560" width="12.140625" style="174" bestFit="1" customWidth="1"/>
    <col min="12561" max="12561" width="8" style="174" bestFit="1" customWidth="1"/>
    <col min="12562" max="12800" width="9.140625" style="174"/>
    <col min="12801" max="12801" width="50.7109375" style="174" bestFit="1" customWidth="1"/>
    <col min="12802" max="12802" width="12.140625" style="174" bestFit="1" customWidth="1"/>
    <col min="12803" max="12803" width="8" style="174" bestFit="1" customWidth="1"/>
    <col min="12804" max="12804" width="12.140625" style="174" bestFit="1" customWidth="1"/>
    <col min="12805" max="12805" width="8" style="174" bestFit="1" customWidth="1"/>
    <col min="12806" max="12806" width="11.140625" style="174" bestFit="1" customWidth="1"/>
    <col min="12807" max="12807" width="8" style="174" bestFit="1" customWidth="1"/>
    <col min="12808" max="12808" width="9.140625" style="174" bestFit="1" customWidth="1"/>
    <col min="12809" max="12809" width="9" style="174" bestFit="1" customWidth="1"/>
    <col min="12810" max="12810" width="12.140625" style="174" bestFit="1" customWidth="1"/>
    <col min="12811" max="12811" width="8" style="174" bestFit="1" customWidth="1"/>
    <col min="12812" max="12812" width="12.7109375" style="174" bestFit="1" customWidth="1"/>
    <col min="12813" max="12813" width="8" style="174" bestFit="1" customWidth="1"/>
    <col min="12814" max="12814" width="12.140625" style="174" bestFit="1" customWidth="1"/>
    <col min="12815" max="12815" width="8" style="174" bestFit="1" customWidth="1"/>
    <col min="12816" max="12816" width="12.140625" style="174" bestFit="1" customWidth="1"/>
    <col min="12817" max="12817" width="8" style="174" bestFit="1" customWidth="1"/>
    <col min="12818" max="13056" width="9.140625" style="174"/>
    <col min="13057" max="13057" width="50.7109375" style="174" bestFit="1" customWidth="1"/>
    <col min="13058" max="13058" width="12.140625" style="174" bestFit="1" customWidth="1"/>
    <col min="13059" max="13059" width="8" style="174" bestFit="1" customWidth="1"/>
    <col min="13060" max="13060" width="12.140625" style="174" bestFit="1" customWidth="1"/>
    <col min="13061" max="13061" width="8" style="174" bestFit="1" customWidth="1"/>
    <col min="13062" max="13062" width="11.140625" style="174" bestFit="1" customWidth="1"/>
    <col min="13063" max="13063" width="8" style="174" bestFit="1" customWidth="1"/>
    <col min="13064" max="13064" width="9.140625" style="174" bestFit="1" customWidth="1"/>
    <col min="13065" max="13065" width="9" style="174" bestFit="1" customWidth="1"/>
    <col min="13066" max="13066" width="12.140625" style="174" bestFit="1" customWidth="1"/>
    <col min="13067" max="13067" width="8" style="174" bestFit="1" customWidth="1"/>
    <col min="13068" max="13068" width="12.7109375" style="174" bestFit="1" customWidth="1"/>
    <col min="13069" max="13069" width="8" style="174" bestFit="1" customWidth="1"/>
    <col min="13070" max="13070" width="12.140625" style="174" bestFit="1" customWidth="1"/>
    <col min="13071" max="13071" width="8" style="174" bestFit="1" customWidth="1"/>
    <col min="13072" max="13072" width="12.140625" style="174" bestFit="1" customWidth="1"/>
    <col min="13073" max="13073" width="8" style="174" bestFit="1" customWidth="1"/>
    <col min="13074" max="13312" width="9.140625" style="174"/>
    <col min="13313" max="13313" width="50.7109375" style="174" bestFit="1" customWidth="1"/>
    <col min="13314" max="13314" width="12.140625" style="174" bestFit="1" customWidth="1"/>
    <col min="13315" max="13315" width="8" style="174" bestFit="1" customWidth="1"/>
    <col min="13316" max="13316" width="12.140625" style="174" bestFit="1" customWidth="1"/>
    <col min="13317" max="13317" width="8" style="174" bestFit="1" customWidth="1"/>
    <col min="13318" max="13318" width="11.140625" style="174" bestFit="1" customWidth="1"/>
    <col min="13319" max="13319" width="8" style="174" bestFit="1" customWidth="1"/>
    <col min="13320" max="13320" width="9.140625" style="174" bestFit="1" customWidth="1"/>
    <col min="13321" max="13321" width="9" style="174" bestFit="1" customWidth="1"/>
    <col min="13322" max="13322" width="12.140625" style="174" bestFit="1" customWidth="1"/>
    <col min="13323" max="13323" width="8" style="174" bestFit="1" customWidth="1"/>
    <col min="13324" max="13324" width="12.7109375" style="174" bestFit="1" customWidth="1"/>
    <col min="13325" max="13325" width="8" style="174" bestFit="1" customWidth="1"/>
    <col min="13326" max="13326" width="12.140625" style="174" bestFit="1" customWidth="1"/>
    <col min="13327" max="13327" width="8" style="174" bestFit="1" customWidth="1"/>
    <col min="13328" max="13328" width="12.140625" style="174" bestFit="1" customWidth="1"/>
    <col min="13329" max="13329" width="8" style="174" bestFit="1" customWidth="1"/>
    <col min="13330" max="13568" width="9.140625" style="174"/>
    <col min="13569" max="13569" width="50.7109375" style="174" bestFit="1" customWidth="1"/>
    <col min="13570" max="13570" width="12.140625" style="174" bestFit="1" customWidth="1"/>
    <col min="13571" max="13571" width="8" style="174" bestFit="1" customWidth="1"/>
    <col min="13572" max="13572" width="12.140625" style="174" bestFit="1" customWidth="1"/>
    <col min="13573" max="13573" width="8" style="174" bestFit="1" customWidth="1"/>
    <col min="13574" max="13574" width="11.140625" style="174" bestFit="1" customWidth="1"/>
    <col min="13575" max="13575" width="8" style="174" bestFit="1" customWidth="1"/>
    <col min="13576" max="13576" width="9.140625" style="174" bestFit="1" customWidth="1"/>
    <col min="13577" max="13577" width="9" style="174" bestFit="1" customWidth="1"/>
    <col min="13578" max="13578" width="12.140625" style="174" bestFit="1" customWidth="1"/>
    <col min="13579" max="13579" width="8" style="174" bestFit="1" customWidth="1"/>
    <col min="13580" max="13580" width="12.7109375" style="174" bestFit="1" customWidth="1"/>
    <col min="13581" max="13581" width="8" style="174" bestFit="1" customWidth="1"/>
    <col min="13582" max="13582" width="12.140625" style="174" bestFit="1" customWidth="1"/>
    <col min="13583" max="13583" width="8" style="174" bestFit="1" customWidth="1"/>
    <col min="13584" max="13584" width="12.140625" style="174" bestFit="1" customWidth="1"/>
    <col min="13585" max="13585" width="8" style="174" bestFit="1" customWidth="1"/>
    <col min="13586" max="13824" width="9.140625" style="174"/>
    <col min="13825" max="13825" width="50.7109375" style="174" bestFit="1" customWidth="1"/>
    <col min="13826" max="13826" width="12.140625" style="174" bestFit="1" customWidth="1"/>
    <col min="13827" max="13827" width="8" style="174" bestFit="1" customWidth="1"/>
    <col min="13828" max="13828" width="12.140625" style="174" bestFit="1" customWidth="1"/>
    <col min="13829" max="13829" width="8" style="174" bestFit="1" customWidth="1"/>
    <col min="13830" max="13830" width="11.140625" style="174" bestFit="1" customWidth="1"/>
    <col min="13831" max="13831" width="8" style="174" bestFit="1" customWidth="1"/>
    <col min="13832" max="13832" width="9.140625" style="174" bestFit="1" customWidth="1"/>
    <col min="13833" max="13833" width="9" style="174" bestFit="1" customWidth="1"/>
    <col min="13834" max="13834" width="12.140625" style="174" bestFit="1" customWidth="1"/>
    <col min="13835" max="13835" width="8" style="174" bestFit="1" customWidth="1"/>
    <col min="13836" max="13836" width="12.7109375" style="174" bestFit="1" customWidth="1"/>
    <col min="13837" max="13837" width="8" style="174" bestFit="1" customWidth="1"/>
    <col min="13838" max="13838" width="12.140625" style="174" bestFit="1" customWidth="1"/>
    <col min="13839" max="13839" width="8" style="174" bestFit="1" customWidth="1"/>
    <col min="13840" max="13840" width="12.140625" style="174" bestFit="1" customWidth="1"/>
    <col min="13841" max="13841" width="8" style="174" bestFit="1" customWidth="1"/>
    <col min="13842" max="14080" width="9.140625" style="174"/>
    <col min="14081" max="14081" width="50.7109375" style="174" bestFit="1" customWidth="1"/>
    <col min="14082" max="14082" width="12.140625" style="174" bestFit="1" customWidth="1"/>
    <col min="14083" max="14083" width="8" style="174" bestFit="1" customWidth="1"/>
    <col min="14084" max="14084" width="12.140625" style="174" bestFit="1" customWidth="1"/>
    <col min="14085" max="14085" width="8" style="174" bestFit="1" customWidth="1"/>
    <col min="14086" max="14086" width="11.140625" style="174" bestFit="1" customWidth="1"/>
    <col min="14087" max="14087" width="8" style="174" bestFit="1" customWidth="1"/>
    <col min="14088" max="14088" width="9.140625" style="174" bestFit="1" customWidth="1"/>
    <col min="14089" max="14089" width="9" style="174" bestFit="1" customWidth="1"/>
    <col min="14090" max="14090" width="12.140625" style="174" bestFit="1" customWidth="1"/>
    <col min="14091" max="14091" width="8" style="174" bestFit="1" customWidth="1"/>
    <col min="14092" max="14092" width="12.7109375" style="174" bestFit="1" customWidth="1"/>
    <col min="14093" max="14093" width="8" style="174" bestFit="1" customWidth="1"/>
    <col min="14094" max="14094" width="12.140625" style="174" bestFit="1" customWidth="1"/>
    <col min="14095" max="14095" width="8" style="174" bestFit="1" customWidth="1"/>
    <col min="14096" max="14096" width="12.140625" style="174" bestFit="1" customWidth="1"/>
    <col min="14097" max="14097" width="8" style="174" bestFit="1" customWidth="1"/>
    <col min="14098" max="14336" width="9.140625" style="174"/>
    <col min="14337" max="14337" width="50.7109375" style="174" bestFit="1" customWidth="1"/>
    <col min="14338" max="14338" width="12.140625" style="174" bestFit="1" customWidth="1"/>
    <col min="14339" max="14339" width="8" style="174" bestFit="1" customWidth="1"/>
    <col min="14340" max="14340" width="12.140625" style="174" bestFit="1" customWidth="1"/>
    <col min="14341" max="14341" width="8" style="174" bestFit="1" customWidth="1"/>
    <col min="14342" max="14342" width="11.140625" style="174" bestFit="1" customWidth="1"/>
    <col min="14343" max="14343" width="8" style="174" bestFit="1" customWidth="1"/>
    <col min="14344" max="14344" width="9.140625" style="174" bestFit="1" customWidth="1"/>
    <col min="14345" max="14345" width="9" style="174" bestFit="1" customWidth="1"/>
    <col min="14346" max="14346" width="12.140625" style="174" bestFit="1" customWidth="1"/>
    <col min="14347" max="14347" width="8" style="174" bestFit="1" customWidth="1"/>
    <col min="14348" max="14348" width="12.7109375" style="174" bestFit="1" customWidth="1"/>
    <col min="14349" max="14349" width="8" style="174" bestFit="1" customWidth="1"/>
    <col min="14350" max="14350" width="12.140625" style="174" bestFit="1" customWidth="1"/>
    <col min="14351" max="14351" width="8" style="174" bestFit="1" customWidth="1"/>
    <col min="14352" max="14352" width="12.140625" style="174" bestFit="1" customWidth="1"/>
    <col min="14353" max="14353" width="8" style="174" bestFit="1" customWidth="1"/>
    <col min="14354" max="14592" width="9.140625" style="174"/>
    <col min="14593" max="14593" width="50.7109375" style="174" bestFit="1" customWidth="1"/>
    <col min="14594" max="14594" width="12.140625" style="174" bestFit="1" customWidth="1"/>
    <col min="14595" max="14595" width="8" style="174" bestFit="1" customWidth="1"/>
    <col min="14596" max="14596" width="12.140625" style="174" bestFit="1" customWidth="1"/>
    <col min="14597" max="14597" width="8" style="174" bestFit="1" customWidth="1"/>
    <col min="14598" max="14598" width="11.140625" style="174" bestFit="1" customWidth="1"/>
    <col min="14599" max="14599" width="8" style="174" bestFit="1" customWidth="1"/>
    <col min="14600" max="14600" width="9.140625" style="174" bestFit="1" customWidth="1"/>
    <col min="14601" max="14601" width="9" style="174" bestFit="1" customWidth="1"/>
    <col min="14602" max="14602" width="12.140625" style="174" bestFit="1" customWidth="1"/>
    <col min="14603" max="14603" width="8" style="174" bestFit="1" customWidth="1"/>
    <col min="14604" max="14604" width="12.7109375" style="174" bestFit="1" customWidth="1"/>
    <col min="14605" max="14605" width="8" style="174" bestFit="1" customWidth="1"/>
    <col min="14606" max="14606" width="12.140625" style="174" bestFit="1" customWidth="1"/>
    <col min="14607" max="14607" width="8" style="174" bestFit="1" customWidth="1"/>
    <col min="14608" max="14608" width="12.140625" style="174" bestFit="1" customWidth="1"/>
    <col min="14609" max="14609" width="8" style="174" bestFit="1" customWidth="1"/>
    <col min="14610" max="14848" width="9.140625" style="174"/>
    <col min="14849" max="14849" width="50.7109375" style="174" bestFit="1" customWidth="1"/>
    <col min="14850" max="14850" width="12.140625" style="174" bestFit="1" customWidth="1"/>
    <col min="14851" max="14851" width="8" style="174" bestFit="1" customWidth="1"/>
    <col min="14852" max="14852" width="12.140625" style="174" bestFit="1" customWidth="1"/>
    <col min="14853" max="14853" width="8" style="174" bestFit="1" customWidth="1"/>
    <col min="14854" max="14854" width="11.140625" style="174" bestFit="1" customWidth="1"/>
    <col min="14855" max="14855" width="8" style="174" bestFit="1" customWidth="1"/>
    <col min="14856" max="14856" width="9.140625" style="174" bestFit="1" customWidth="1"/>
    <col min="14857" max="14857" width="9" style="174" bestFit="1" customWidth="1"/>
    <col min="14858" max="14858" width="12.140625" style="174" bestFit="1" customWidth="1"/>
    <col min="14859" max="14859" width="8" style="174" bestFit="1" customWidth="1"/>
    <col min="14860" max="14860" width="12.7109375" style="174" bestFit="1" customWidth="1"/>
    <col min="14861" max="14861" width="8" style="174" bestFit="1" customWidth="1"/>
    <col min="14862" max="14862" width="12.140625" style="174" bestFit="1" customWidth="1"/>
    <col min="14863" max="14863" width="8" style="174" bestFit="1" customWidth="1"/>
    <col min="14864" max="14864" width="12.140625" style="174" bestFit="1" customWidth="1"/>
    <col min="14865" max="14865" width="8" style="174" bestFit="1" customWidth="1"/>
    <col min="14866" max="15104" width="9.140625" style="174"/>
    <col min="15105" max="15105" width="50.7109375" style="174" bestFit="1" customWidth="1"/>
    <col min="15106" max="15106" width="12.140625" style="174" bestFit="1" customWidth="1"/>
    <col min="15107" max="15107" width="8" style="174" bestFit="1" customWidth="1"/>
    <col min="15108" max="15108" width="12.140625" style="174" bestFit="1" customWidth="1"/>
    <col min="15109" max="15109" width="8" style="174" bestFit="1" customWidth="1"/>
    <col min="15110" max="15110" width="11.140625" style="174" bestFit="1" customWidth="1"/>
    <col min="15111" max="15111" width="8" style="174" bestFit="1" customWidth="1"/>
    <col min="15112" max="15112" width="9.140625" style="174" bestFit="1" customWidth="1"/>
    <col min="15113" max="15113" width="9" style="174" bestFit="1" customWidth="1"/>
    <col min="15114" max="15114" width="12.140625" style="174" bestFit="1" customWidth="1"/>
    <col min="15115" max="15115" width="8" style="174" bestFit="1" customWidth="1"/>
    <col min="15116" max="15116" width="12.7109375" style="174" bestFit="1" customWidth="1"/>
    <col min="15117" max="15117" width="8" style="174" bestFit="1" customWidth="1"/>
    <col min="15118" max="15118" width="12.140625" style="174" bestFit="1" customWidth="1"/>
    <col min="15119" max="15119" width="8" style="174" bestFit="1" customWidth="1"/>
    <col min="15120" max="15120" width="12.140625" style="174" bestFit="1" customWidth="1"/>
    <col min="15121" max="15121" width="8" style="174" bestFit="1" customWidth="1"/>
    <col min="15122" max="15360" width="9.140625" style="174"/>
    <col min="15361" max="15361" width="50.7109375" style="174" bestFit="1" customWidth="1"/>
    <col min="15362" max="15362" width="12.140625" style="174" bestFit="1" customWidth="1"/>
    <col min="15363" max="15363" width="8" style="174" bestFit="1" customWidth="1"/>
    <col min="15364" max="15364" width="12.140625" style="174" bestFit="1" customWidth="1"/>
    <col min="15365" max="15365" width="8" style="174" bestFit="1" customWidth="1"/>
    <col min="15366" max="15366" width="11.140625" style="174" bestFit="1" customWidth="1"/>
    <col min="15367" max="15367" width="8" style="174" bestFit="1" customWidth="1"/>
    <col min="15368" max="15368" width="9.140625" style="174" bestFit="1" customWidth="1"/>
    <col min="15369" max="15369" width="9" style="174" bestFit="1" customWidth="1"/>
    <col min="15370" max="15370" width="12.140625" style="174" bestFit="1" customWidth="1"/>
    <col min="15371" max="15371" width="8" style="174" bestFit="1" customWidth="1"/>
    <col min="15372" max="15372" width="12.7109375" style="174" bestFit="1" customWidth="1"/>
    <col min="15373" max="15373" width="8" style="174" bestFit="1" customWidth="1"/>
    <col min="15374" max="15374" width="12.140625" style="174" bestFit="1" customWidth="1"/>
    <col min="15375" max="15375" width="8" style="174" bestFit="1" customWidth="1"/>
    <col min="15376" max="15376" width="12.140625" style="174" bestFit="1" customWidth="1"/>
    <col min="15377" max="15377" width="8" style="174" bestFit="1" customWidth="1"/>
    <col min="15378" max="15616" width="9.140625" style="174"/>
    <col min="15617" max="15617" width="50.7109375" style="174" bestFit="1" customWidth="1"/>
    <col min="15618" max="15618" width="12.140625" style="174" bestFit="1" customWidth="1"/>
    <col min="15619" max="15619" width="8" style="174" bestFit="1" customWidth="1"/>
    <col min="15620" max="15620" width="12.140625" style="174" bestFit="1" customWidth="1"/>
    <col min="15621" max="15621" width="8" style="174" bestFit="1" customWidth="1"/>
    <col min="15622" max="15622" width="11.140625" style="174" bestFit="1" customWidth="1"/>
    <col min="15623" max="15623" width="8" style="174" bestFit="1" customWidth="1"/>
    <col min="15624" max="15624" width="9.140625" style="174" bestFit="1" customWidth="1"/>
    <col min="15625" max="15625" width="9" style="174" bestFit="1" customWidth="1"/>
    <col min="15626" max="15626" width="12.140625" style="174" bestFit="1" customWidth="1"/>
    <col min="15627" max="15627" width="8" style="174" bestFit="1" customWidth="1"/>
    <col min="15628" max="15628" width="12.7109375" style="174" bestFit="1" customWidth="1"/>
    <col min="15629" max="15629" width="8" style="174" bestFit="1" customWidth="1"/>
    <col min="15630" max="15630" width="12.140625" style="174" bestFit="1" customWidth="1"/>
    <col min="15631" max="15631" width="8" style="174" bestFit="1" customWidth="1"/>
    <col min="15632" max="15632" width="12.140625" style="174" bestFit="1" customWidth="1"/>
    <col min="15633" max="15633" width="8" style="174" bestFit="1" customWidth="1"/>
    <col min="15634" max="15872" width="9.140625" style="174"/>
    <col min="15873" max="15873" width="50.7109375" style="174" bestFit="1" customWidth="1"/>
    <col min="15874" max="15874" width="12.140625" style="174" bestFit="1" customWidth="1"/>
    <col min="15875" max="15875" width="8" style="174" bestFit="1" customWidth="1"/>
    <col min="15876" max="15876" width="12.140625" style="174" bestFit="1" customWidth="1"/>
    <col min="15877" max="15877" width="8" style="174" bestFit="1" customWidth="1"/>
    <col min="15878" max="15878" width="11.140625" style="174" bestFit="1" customWidth="1"/>
    <col min="15879" max="15879" width="8" style="174" bestFit="1" customWidth="1"/>
    <col min="15880" max="15880" width="9.140625" style="174" bestFit="1" customWidth="1"/>
    <col min="15881" max="15881" width="9" style="174" bestFit="1" customWidth="1"/>
    <col min="15882" max="15882" width="12.140625" style="174" bestFit="1" customWidth="1"/>
    <col min="15883" max="15883" width="8" style="174" bestFit="1" customWidth="1"/>
    <col min="15884" max="15884" width="12.7109375" style="174" bestFit="1" customWidth="1"/>
    <col min="15885" max="15885" width="8" style="174" bestFit="1" customWidth="1"/>
    <col min="15886" max="15886" width="12.140625" style="174" bestFit="1" customWidth="1"/>
    <col min="15887" max="15887" width="8" style="174" bestFit="1" customWidth="1"/>
    <col min="15888" max="15888" width="12.140625" style="174" bestFit="1" customWidth="1"/>
    <col min="15889" max="15889" width="8" style="174" bestFit="1" customWidth="1"/>
    <col min="15890" max="16128" width="9.140625" style="174"/>
    <col min="16129" max="16129" width="50.7109375" style="174" bestFit="1" customWidth="1"/>
    <col min="16130" max="16130" width="12.140625" style="174" bestFit="1" customWidth="1"/>
    <col min="16131" max="16131" width="8" style="174" bestFit="1" customWidth="1"/>
    <col min="16132" max="16132" width="12.140625" style="174" bestFit="1" customWidth="1"/>
    <col min="16133" max="16133" width="8" style="174" bestFit="1" customWidth="1"/>
    <col min="16134" max="16134" width="11.140625" style="174" bestFit="1" customWidth="1"/>
    <col min="16135" max="16135" width="8" style="174" bestFit="1" customWidth="1"/>
    <col min="16136" max="16136" width="9.140625" style="174" bestFit="1" customWidth="1"/>
    <col min="16137" max="16137" width="9" style="174" bestFit="1" customWidth="1"/>
    <col min="16138" max="16138" width="12.140625" style="174" bestFit="1" customWidth="1"/>
    <col min="16139" max="16139" width="8" style="174" bestFit="1" customWidth="1"/>
    <col min="16140" max="16140" width="12.7109375" style="174" bestFit="1" customWidth="1"/>
    <col min="16141" max="16141" width="8" style="174" bestFit="1" customWidth="1"/>
    <col min="16142" max="16142" width="12.140625" style="174" bestFit="1" customWidth="1"/>
    <col min="16143" max="16143" width="8" style="174" bestFit="1" customWidth="1"/>
    <col min="16144" max="16144" width="12.140625" style="174" bestFit="1" customWidth="1"/>
    <col min="16145" max="16145" width="8" style="174" bestFit="1" customWidth="1"/>
    <col min="16146" max="16384" width="9.140625" style="174"/>
  </cols>
  <sheetData>
    <row r="1" spans="1:17">
      <c r="A1" s="1" t="s">
        <v>2067</v>
      </c>
      <c r="N1" s="175" t="s">
        <v>252</v>
      </c>
    </row>
    <row r="2" spans="1:17">
      <c r="A2" s="135" t="s">
        <v>236</v>
      </c>
      <c r="B2" s="134" t="s">
        <v>13</v>
      </c>
      <c r="C2" s="167"/>
      <c r="D2" s="338" t="s">
        <v>451</v>
      </c>
      <c r="E2" s="338"/>
      <c r="F2" s="338" t="s">
        <v>452</v>
      </c>
      <c r="G2" s="338"/>
      <c r="H2" s="338" t="s">
        <v>453</v>
      </c>
      <c r="I2" s="338"/>
      <c r="J2" s="338" t="s">
        <v>454</v>
      </c>
      <c r="K2" s="338"/>
      <c r="L2" s="338" t="s">
        <v>455</v>
      </c>
      <c r="M2" s="338"/>
      <c r="N2" s="338" t="s">
        <v>456</v>
      </c>
      <c r="O2" s="338"/>
      <c r="P2" s="338" t="s">
        <v>457</v>
      </c>
      <c r="Q2" s="338"/>
    </row>
    <row r="3" spans="1:17">
      <c r="A3" s="131" t="s">
        <v>224</v>
      </c>
      <c r="B3" s="130"/>
      <c r="C3" s="168"/>
      <c r="D3" s="339"/>
      <c r="E3" s="339"/>
      <c r="F3" s="339"/>
      <c r="G3" s="339"/>
      <c r="H3" s="339"/>
      <c r="I3" s="339"/>
      <c r="J3" s="339"/>
      <c r="K3" s="339"/>
      <c r="L3" s="339"/>
      <c r="M3" s="339"/>
      <c r="N3" s="339"/>
      <c r="O3" s="339"/>
      <c r="P3" s="339"/>
      <c r="Q3" s="339"/>
    </row>
    <row r="4" spans="1:17">
      <c r="A4" s="176"/>
      <c r="B4" s="169" t="s">
        <v>4</v>
      </c>
      <c r="C4" s="170" t="s">
        <v>5</v>
      </c>
      <c r="D4" s="169" t="s">
        <v>4</v>
      </c>
      <c r="E4" s="170" t="s">
        <v>5</v>
      </c>
      <c r="F4" s="169" t="s">
        <v>4</v>
      </c>
      <c r="G4" s="170" t="s">
        <v>5</v>
      </c>
      <c r="H4" s="169" t="s">
        <v>4</v>
      </c>
      <c r="I4" s="170" t="s">
        <v>5</v>
      </c>
      <c r="J4" s="169" t="s">
        <v>4</v>
      </c>
      <c r="K4" s="170" t="s">
        <v>5</v>
      </c>
      <c r="L4" s="169" t="s">
        <v>4</v>
      </c>
      <c r="M4" s="170" t="s">
        <v>5</v>
      </c>
      <c r="N4" s="169" t="s">
        <v>4</v>
      </c>
      <c r="O4" s="170" t="s">
        <v>5</v>
      </c>
      <c r="P4" s="169" t="s">
        <v>4</v>
      </c>
      <c r="Q4" s="170" t="s">
        <v>5</v>
      </c>
    </row>
    <row r="5" spans="1:17">
      <c r="A5" s="1" t="s">
        <v>130</v>
      </c>
    </row>
    <row r="6" spans="1:17">
      <c r="A6" s="1" t="s">
        <v>142</v>
      </c>
      <c r="B6" s="118">
        <v>3483305001.6500001</v>
      </c>
      <c r="C6" s="54">
        <v>90.755399999999995</v>
      </c>
      <c r="D6" s="118">
        <v>614470721.14999998</v>
      </c>
      <c r="E6" s="54">
        <v>77.526499999999999</v>
      </c>
      <c r="F6" s="118">
        <v>2921510.03</v>
      </c>
      <c r="G6" s="54">
        <v>86.598399999999998</v>
      </c>
      <c r="H6" s="118">
        <v>0</v>
      </c>
      <c r="I6" s="54">
        <v>0</v>
      </c>
      <c r="J6" s="118">
        <v>1492497067.3</v>
      </c>
      <c r="K6" s="54">
        <v>96.175399999999996</v>
      </c>
      <c r="L6" s="118">
        <v>1221147566.8</v>
      </c>
      <c r="M6" s="54">
        <v>99.155600000000007</v>
      </c>
      <c r="N6" s="118">
        <v>0</v>
      </c>
      <c r="O6" s="54">
        <v>0</v>
      </c>
      <c r="P6" s="118">
        <v>152268136.37</v>
      </c>
      <c r="Q6" s="54">
        <v>99.341700000000003</v>
      </c>
    </row>
    <row r="7" spans="1:17">
      <c r="A7" s="24" t="s">
        <v>141</v>
      </c>
      <c r="B7" s="175">
        <v>249691848.63</v>
      </c>
      <c r="C7" s="177">
        <v>6.5056000000000003</v>
      </c>
      <c r="D7" s="175">
        <v>178124099.59</v>
      </c>
      <c r="E7" s="177">
        <v>22.473500000000001</v>
      </c>
      <c r="F7" s="175">
        <v>16572.560000000001</v>
      </c>
      <c r="G7" s="177">
        <v>0.49120000000000003</v>
      </c>
      <c r="H7" s="175">
        <v>18271.080000000002</v>
      </c>
      <c r="I7" s="177">
        <v>100.00069999999999</v>
      </c>
      <c r="J7" s="175">
        <v>59352737.75</v>
      </c>
      <c r="K7" s="177">
        <v>3.8246000000000002</v>
      </c>
      <c r="L7" s="175">
        <v>10398597.869999999</v>
      </c>
      <c r="M7" s="177">
        <v>0.84440000000000004</v>
      </c>
      <c r="N7" s="175">
        <v>772536.47</v>
      </c>
      <c r="O7" s="177">
        <v>0.73250000000000004</v>
      </c>
      <c r="P7" s="175">
        <v>1009033.31</v>
      </c>
      <c r="Q7" s="177">
        <v>0.6583</v>
      </c>
    </row>
    <row r="8" spans="1:17">
      <c r="A8" s="174" t="s">
        <v>246</v>
      </c>
      <c r="B8" s="175">
        <v>0</v>
      </c>
      <c r="C8" s="177">
        <v>0</v>
      </c>
      <c r="D8" s="175">
        <v>0</v>
      </c>
      <c r="E8" s="177">
        <v>0</v>
      </c>
      <c r="F8" s="175">
        <v>0</v>
      </c>
      <c r="G8" s="177">
        <v>0</v>
      </c>
      <c r="H8" s="175">
        <v>0</v>
      </c>
      <c r="I8" s="177">
        <v>0</v>
      </c>
      <c r="J8" s="175">
        <v>0</v>
      </c>
      <c r="K8" s="177">
        <v>0</v>
      </c>
      <c r="L8" s="175">
        <v>0</v>
      </c>
      <c r="M8" s="177">
        <v>0</v>
      </c>
      <c r="N8" s="175">
        <v>0</v>
      </c>
      <c r="O8" s="177">
        <v>0</v>
      </c>
      <c r="P8" s="175">
        <v>0</v>
      </c>
      <c r="Q8" s="177">
        <v>0</v>
      </c>
    </row>
    <row r="9" spans="1:17">
      <c r="A9" s="174" t="s">
        <v>247</v>
      </c>
      <c r="B9" s="175">
        <v>0</v>
      </c>
      <c r="C9" s="177">
        <v>0</v>
      </c>
      <c r="D9" s="175">
        <v>0</v>
      </c>
      <c r="E9" s="177">
        <v>0</v>
      </c>
      <c r="F9" s="175">
        <v>0</v>
      </c>
      <c r="G9" s="177">
        <v>0</v>
      </c>
      <c r="H9" s="175">
        <v>0</v>
      </c>
      <c r="I9" s="177">
        <v>0</v>
      </c>
      <c r="J9" s="175">
        <v>0</v>
      </c>
      <c r="K9" s="177">
        <v>0</v>
      </c>
      <c r="L9" s="175">
        <v>0</v>
      </c>
      <c r="M9" s="177">
        <v>0</v>
      </c>
      <c r="N9" s="175">
        <v>0</v>
      </c>
      <c r="O9" s="177">
        <v>0</v>
      </c>
      <c r="P9" s="175">
        <v>0</v>
      </c>
      <c r="Q9" s="177">
        <v>0</v>
      </c>
    </row>
    <row r="10" spans="1:17">
      <c r="A10" s="24" t="s">
        <v>248</v>
      </c>
      <c r="B10" s="175">
        <v>-0.13</v>
      </c>
      <c r="C10" s="177">
        <v>0</v>
      </c>
      <c r="D10" s="175">
        <v>0</v>
      </c>
      <c r="E10" s="177">
        <v>0</v>
      </c>
      <c r="F10" s="175">
        <v>0</v>
      </c>
      <c r="G10" s="177">
        <v>0</v>
      </c>
      <c r="H10" s="175">
        <v>-0.13</v>
      </c>
      <c r="I10" s="177">
        <v>-6.9999999999999999E-4</v>
      </c>
      <c r="J10" s="175">
        <v>0</v>
      </c>
      <c r="K10" s="177">
        <v>0</v>
      </c>
      <c r="L10" s="175">
        <v>0</v>
      </c>
      <c r="M10" s="177">
        <v>0</v>
      </c>
      <c r="N10" s="175">
        <v>0</v>
      </c>
      <c r="O10" s="177">
        <v>0</v>
      </c>
      <c r="P10" s="175">
        <v>0</v>
      </c>
      <c r="Q10" s="177">
        <v>0</v>
      </c>
    </row>
    <row r="11" spans="1:17" ht="13.5" thickBot="1">
      <c r="A11" s="174" t="s">
        <v>126</v>
      </c>
      <c r="B11" s="175">
        <v>105128831.06999999</v>
      </c>
      <c r="C11" s="177">
        <v>2.7391000000000001</v>
      </c>
      <c r="D11" s="175">
        <v>0</v>
      </c>
      <c r="E11" s="177">
        <v>0</v>
      </c>
      <c r="F11" s="175">
        <v>435546.12</v>
      </c>
      <c r="G11" s="177">
        <v>12.910299999999999</v>
      </c>
      <c r="H11" s="175">
        <v>0</v>
      </c>
      <c r="I11" s="177">
        <v>0</v>
      </c>
      <c r="J11" s="175">
        <v>0</v>
      </c>
      <c r="K11" s="177">
        <v>0</v>
      </c>
      <c r="L11" s="175">
        <v>0</v>
      </c>
      <c r="M11" s="177">
        <v>0</v>
      </c>
      <c r="N11" s="175">
        <v>104693284.95</v>
      </c>
      <c r="O11" s="177">
        <v>99.267499999999998</v>
      </c>
      <c r="P11" s="175">
        <v>0</v>
      </c>
      <c r="Q11" s="177">
        <v>0</v>
      </c>
    </row>
    <row r="12" spans="1:17" ht="14.25" thickTop="1" thickBot="1">
      <c r="A12" s="171" t="s">
        <v>2</v>
      </c>
      <c r="B12" s="152">
        <v>3838125681.2199998</v>
      </c>
      <c r="C12" s="172">
        <v>100</v>
      </c>
      <c r="D12" s="152">
        <v>792594820.74000001</v>
      </c>
      <c r="E12" s="172">
        <v>100</v>
      </c>
      <c r="F12" s="152">
        <v>3373628.71</v>
      </c>
      <c r="G12" s="172">
        <v>100</v>
      </c>
      <c r="H12" s="152">
        <v>18270.95</v>
      </c>
      <c r="I12" s="172">
        <v>100</v>
      </c>
      <c r="J12" s="152">
        <v>1551849805.05</v>
      </c>
      <c r="K12" s="172">
        <v>100</v>
      </c>
      <c r="L12" s="152">
        <v>1231546164.6700001</v>
      </c>
      <c r="M12" s="172">
        <v>100</v>
      </c>
      <c r="N12" s="152">
        <v>105465821.42</v>
      </c>
      <c r="O12" s="172">
        <v>100</v>
      </c>
      <c r="P12" s="152">
        <v>153277169.68000001</v>
      </c>
      <c r="Q12" s="172">
        <v>100</v>
      </c>
    </row>
    <row r="13" spans="1:17" ht="13.5" thickTop="1">
      <c r="A13" s="1" t="s">
        <v>124</v>
      </c>
    </row>
    <row r="14" spans="1:17">
      <c r="A14" s="174" t="s">
        <v>202</v>
      </c>
      <c r="B14" s="175">
        <v>0</v>
      </c>
      <c r="C14" s="177">
        <v>0</v>
      </c>
      <c r="D14" s="175">
        <v>0</v>
      </c>
      <c r="E14" s="177">
        <v>0</v>
      </c>
      <c r="F14" s="175">
        <v>0</v>
      </c>
      <c r="G14" s="177">
        <v>0</v>
      </c>
      <c r="H14" s="175">
        <v>0</v>
      </c>
      <c r="I14" s="177">
        <v>0</v>
      </c>
      <c r="J14" s="175">
        <v>0</v>
      </c>
      <c r="K14" s="177">
        <v>0</v>
      </c>
      <c r="L14" s="175">
        <v>0</v>
      </c>
      <c r="M14" s="177">
        <v>0</v>
      </c>
      <c r="N14" s="175">
        <v>0</v>
      </c>
      <c r="O14" s="177">
        <v>0</v>
      </c>
      <c r="P14" s="175">
        <v>0</v>
      </c>
      <c r="Q14" s="177">
        <v>0</v>
      </c>
    </row>
    <row r="15" spans="1:17">
      <c r="A15" s="174" t="s">
        <v>201</v>
      </c>
      <c r="B15" s="175">
        <v>0</v>
      </c>
      <c r="C15" s="177">
        <v>0</v>
      </c>
      <c r="D15" s="175">
        <v>0</v>
      </c>
      <c r="E15" s="177">
        <v>0</v>
      </c>
      <c r="F15" s="175">
        <v>0</v>
      </c>
      <c r="G15" s="177">
        <v>0</v>
      </c>
      <c r="H15" s="175">
        <v>0</v>
      </c>
      <c r="I15" s="177">
        <v>0</v>
      </c>
      <c r="J15" s="175">
        <v>0</v>
      </c>
      <c r="K15" s="177">
        <v>0</v>
      </c>
      <c r="L15" s="175">
        <v>0</v>
      </c>
      <c r="M15" s="177">
        <v>0</v>
      </c>
      <c r="N15" s="175">
        <v>0</v>
      </c>
      <c r="O15" s="177">
        <v>0</v>
      </c>
      <c r="P15" s="175">
        <v>0</v>
      </c>
      <c r="Q15" s="177">
        <v>0</v>
      </c>
    </row>
    <row r="16" spans="1:17">
      <c r="A16" s="174" t="s">
        <v>200</v>
      </c>
      <c r="B16" s="175">
        <v>0</v>
      </c>
      <c r="C16" s="177">
        <v>0</v>
      </c>
      <c r="D16" s="175">
        <v>0</v>
      </c>
      <c r="E16" s="177">
        <v>0</v>
      </c>
      <c r="F16" s="175">
        <v>0</v>
      </c>
      <c r="G16" s="177">
        <v>0</v>
      </c>
      <c r="H16" s="175">
        <v>0</v>
      </c>
      <c r="I16" s="177">
        <v>0</v>
      </c>
      <c r="J16" s="175">
        <v>0</v>
      </c>
      <c r="K16" s="177">
        <v>0</v>
      </c>
      <c r="L16" s="175">
        <v>0</v>
      </c>
      <c r="M16" s="177">
        <v>0</v>
      </c>
      <c r="N16" s="175">
        <v>0</v>
      </c>
      <c r="O16" s="177">
        <v>0</v>
      </c>
      <c r="P16" s="175">
        <v>0</v>
      </c>
      <c r="Q16" s="177">
        <v>0</v>
      </c>
    </row>
    <row r="17" spans="1:17">
      <c r="A17" s="174" t="s">
        <v>199</v>
      </c>
      <c r="B17" s="175">
        <v>0</v>
      </c>
      <c r="C17" s="177">
        <v>0</v>
      </c>
      <c r="D17" s="175">
        <v>0</v>
      </c>
      <c r="E17" s="177">
        <v>0</v>
      </c>
      <c r="F17" s="175">
        <v>0</v>
      </c>
      <c r="G17" s="177">
        <v>0</v>
      </c>
      <c r="H17" s="175">
        <v>0</v>
      </c>
      <c r="I17" s="177">
        <v>0</v>
      </c>
      <c r="J17" s="175">
        <v>0</v>
      </c>
      <c r="K17" s="177">
        <v>0</v>
      </c>
      <c r="L17" s="175">
        <v>0</v>
      </c>
      <c r="M17" s="177">
        <v>0</v>
      </c>
      <c r="N17" s="175">
        <v>0</v>
      </c>
      <c r="O17" s="177">
        <v>0</v>
      </c>
      <c r="P17" s="175">
        <v>0</v>
      </c>
      <c r="Q17" s="177">
        <v>0</v>
      </c>
    </row>
    <row r="18" spans="1:17">
      <c r="A18" s="174" t="s">
        <v>198</v>
      </c>
      <c r="B18" s="175">
        <v>0</v>
      </c>
      <c r="C18" s="177">
        <v>0</v>
      </c>
      <c r="D18" s="175">
        <v>0</v>
      </c>
      <c r="E18" s="177">
        <v>0</v>
      </c>
      <c r="F18" s="175">
        <v>0</v>
      </c>
      <c r="G18" s="177">
        <v>0</v>
      </c>
      <c r="H18" s="175">
        <v>0</v>
      </c>
      <c r="I18" s="177">
        <v>0</v>
      </c>
      <c r="J18" s="175">
        <v>0</v>
      </c>
      <c r="K18" s="177">
        <v>0</v>
      </c>
      <c r="L18" s="175">
        <v>0</v>
      </c>
      <c r="M18" s="177">
        <v>0</v>
      </c>
      <c r="N18" s="175">
        <v>0</v>
      </c>
      <c r="O18" s="177">
        <v>0</v>
      </c>
      <c r="P18" s="175">
        <v>0</v>
      </c>
      <c r="Q18" s="177">
        <v>0</v>
      </c>
    </row>
    <row r="19" spans="1:17">
      <c r="A19" s="174" t="s">
        <v>197</v>
      </c>
      <c r="B19" s="175">
        <v>0</v>
      </c>
      <c r="C19" s="177">
        <v>0</v>
      </c>
      <c r="D19" s="175">
        <v>0</v>
      </c>
      <c r="E19" s="177">
        <v>0</v>
      </c>
      <c r="F19" s="175">
        <v>0</v>
      </c>
      <c r="G19" s="177">
        <v>0</v>
      </c>
      <c r="H19" s="175">
        <v>0</v>
      </c>
      <c r="I19" s="177">
        <v>0</v>
      </c>
      <c r="J19" s="175">
        <v>0</v>
      </c>
      <c r="K19" s="177">
        <v>0</v>
      </c>
      <c r="L19" s="175">
        <v>0</v>
      </c>
      <c r="M19" s="177">
        <v>0</v>
      </c>
      <c r="N19" s="175">
        <v>0</v>
      </c>
      <c r="O19" s="177">
        <v>0</v>
      </c>
      <c r="P19" s="175">
        <v>0</v>
      </c>
      <c r="Q19" s="177">
        <v>0</v>
      </c>
    </row>
    <row r="20" spans="1:17">
      <c r="A20" s="174" t="s">
        <v>196</v>
      </c>
      <c r="B20" s="175">
        <v>0</v>
      </c>
      <c r="C20" s="177">
        <v>0</v>
      </c>
      <c r="D20" s="175">
        <v>0</v>
      </c>
      <c r="E20" s="177">
        <v>0</v>
      </c>
      <c r="F20" s="175">
        <v>0</v>
      </c>
      <c r="G20" s="177">
        <v>0</v>
      </c>
      <c r="H20" s="175">
        <v>0</v>
      </c>
      <c r="I20" s="177">
        <v>0</v>
      </c>
      <c r="J20" s="175">
        <v>0</v>
      </c>
      <c r="K20" s="177">
        <v>0</v>
      </c>
      <c r="L20" s="175">
        <v>0</v>
      </c>
      <c r="M20" s="177">
        <v>0</v>
      </c>
      <c r="N20" s="175">
        <v>0</v>
      </c>
      <c r="O20" s="177">
        <v>0</v>
      </c>
      <c r="P20" s="175">
        <v>0</v>
      </c>
      <c r="Q20" s="177">
        <v>0</v>
      </c>
    </row>
    <row r="21" spans="1:17">
      <c r="A21" s="174" t="s">
        <v>195</v>
      </c>
      <c r="B21" s="175">
        <v>64891044.299999997</v>
      </c>
      <c r="C21" s="177">
        <v>1.6907000000000001</v>
      </c>
      <c r="D21" s="175">
        <v>64891044.299999997</v>
      </c>
      <c r="E21" s="177">
        <v>8.1872000000000007</v>
      </c>
      <c r="F21" s="175">
        <v>0</v>
      </c>
      <c r="G21" s="177">
        <v>0</v>
      </c>
      <c r="H21" s="175">
        <v>0</v>
      </c>
      <c r="I21" s="177">
        <v>0</v>
      </c>
      <c r="J21" s="175">
        <v>0</v>
      </c>
      <c r="K21" s="177">
        <v>0</v>
      </c>
      <c r="L21" s="175">
        <v>0</v>
      </c>
      <c r="M21" s="177">
        <v>0</v>
      </c>
      <c r="N21" s="175">
        <v>0</v>
      </c>
      <c r="O21" s="177">
        <v>0</v>
      </c>
      <c r="P21" s="175">
        <v>0</v>
      </c>
      <c r="Q21" s="177">
        <v>0</v>
      </c>
    </row>
    <row r="22" spans="1:17" ht="13.5" thickBot="1">
      <c r="A22" s="174" t="s">
        <v>194</v>
      </c>
      <c r="B22" s="175">
        <v>0</v>
      </c>
      <c r="C22" s="177">
        <v>0</v>
      </c>
      <c r="D22" s="175">
        <v>0</v>
      </c>
      <c r="E22" s="177">
        <v>0</v>
      </c>
      <c r="F22" s="175">
        <v>0</v>
      </c>
      <c r="G22" s="177">
        <v>0</v>
      </c>
      <c r="H22" s="175">
        <v>0</v>
      </c>
      <c r="I22" s="177">
        <v>0</v>
      </c>
      <c r="J22" s="175">
        <v>0</v>
      </c>
      <c r="K22" s="177">
        <v>0</v>
      </c>
      <c r="L22" s="175">
        <v>0</v>
      </c>
      <c r="M22" s="177">
        <v>0</v>
      </c>
      <c r="N22" s="175">
        <v>0</v>
      </c>
      <c r="O22" s="177">
        <v>0</v>
      </c>
      <c r="P22" s="175">
        <v>0</v>
      </c>
      <c r="Q22" s="177">
        <v>0</v>
      </c>
    </row>
    <row r="23" spans="1:17" ht="14.25" thickTop="1" thickBot="1">
      <c r="A23" s="171" t="s">
        <v>193</v>
      </c>
      <c r="B23" s="152">
        <v>64891044.299999997</v>
      </c>
      <c r="C23" s="172">
        <v>1.6907000000000001</v>
      </c>
      <c r="D23" s="152">
        <v>64891044.299999997</v>
      </c>
      <c r="E23" s="172">
        <v>8.1872000000000007</v>
      </c>
      <c r="F23" s="152">
        <v>0</v>
      </c>
      <c r="G23" s="172">
        <v>0</v>
      </c>
      <c r="H23" s="152">
        <v>0</v>
      </c>
      <c r="I23" s="172">
        <v>0</v>
      </c>
      <c r="J23" s="152">
        <v>0</v>
      </c>
      <c r="K23" s="172">
        <v>0</v>
      </c>
      <c r="L23" s="152">
        <v>0</v>
      </c>
      <c r="M23" s="172">
        <v>0</v>
      </c>
      <c r="N23" s="152">
        <v>0</v>
      </c>
      <c r="O23" s="172">
        <v>0</v>
      </c>
      <c r="P23" s="152">
        <v>0</v>
      </c>
      <c r="Q23" s="172">
        <v>0</v>
      </c>
    </row>
    <row r="24" spans="1:17" ht="13.5" thickTop="1">
      <c r="A24" s="174" t="s">
        <v>192</v>
      </c>
      <c r="B24" s="175">
        <v>79178695.829999998</v>
      </c>
      <c r="C24" s="177">
        <v>2.0630000000000002</v>
      </c>
      <c r="D24" s="175">
        <v>2611369.7999999998</v>
      </c>
      <c r="E24" s="177">
        <v>0.32950000000000002</v>
      </c>
      <c r="F24" s="175">
        <v>65007.03</v>
      </c>
      <c r="G24" s="177">
        <v>1.9269000000000001</v>
      </c>
      <c r="H24" s="175">
        <v>0</v>
      </c>
      <c r="I24" s="177">
        <v>0</v>
      </c>
      <c r="J24" s="175">
        <v>76502319</v>
      </c>
      <c r="K24" s="177">
        <v>4.9298000000000002</v>
      </c>
      <c r="L24" s="175">
        <v>0</v>
      </c>
      <c r="M24" s="177">
        <v>0</v>
      </c>
      <c r="N24" s="175">
        <v>0</v>
      </c>
      <c r="O24" s="177">
        <v>0</v>
      </c>
      <c r="P24" s="175">
        <v>0</v>
      </c>
      <c r="Q24" s="177">
        <v>0</v>
      </c>
    </row>
    <row r="25" spans="1:17">
      <c r="A25" s="174" t="s">
        <v>191</v>
      </c>
      <c r="B25" s="175">
        <v>66826798.829999998</v>
      </c>
      <c r="C25" s="177">
        <v>1.7411000000000001</v>
      </c>
      <c r="D25" s="175">
        <v>7740288.5999999996</v>
      </c>
      <c r="E25" s="177">
        <v>0.97660000000000002</v>
      </c>
      <c r="F25" s="175">
        <v>66302.73</v>
      </c>
      <c r="G25" s="177">
        <v>1.9653</v>
      </c>
      <c r="H25" s="175">
        <v>0</v>
      </c>
      <c r="I25" s="177">
        <v>0</v>
      </c>
      <c r="J25" s="175">
        <v>19519535.699999999</v>
      </c>
      <c r="K25" s="177">
        <v>1.2578</v>
      </c>
      <c r="L25" s="175">
        <v>35121290.100000001</v>
      </c>
      <c r="M25" s="177">
        <v>2.8517999999999999</v>
      </c>
      <c r="N25" s="175">
        <v>0</v>
      </c>
      <c r="O25" s="177">
        <v>0</v>
      </c>
      <c r="P25" s="175">
        <v>4379381.7</v>
      </c>
      <c r="Q25" s="177">
        <v>2.8572000000000002</v>
      </c>
    </row>
    <row r="26" spans="1:17">
      <c r="A26" s="174" t="s">
        <v>190</v>
      </c>
      <c r="B26" s="175">
        <v>188706685.44</v>
      </c>
      <c r="C26" s="177">
        <v>4.9165999999999999</v>
      </c>
      <c r="D26" s="175">
        <v>0</v>
      </c>
      <c r="E26" s="177">
        <v>0</v>
      </c>
      <c r="F26" s="175">
        <v>90876.94</v>
      </c>
      <c r="G26" s="177">
        <v>2.6937000000000002</v>
      </c>
      <c r="H26" s="175">
        <v>0</v>
      </c>
      <c r="I26" s="177">
        <v>0</v>
      </c>
      <c r="J26" s="175">
        <v>0</v>
      </c>
      <c r="K26" s="177">
        <v>0</v>
      </c>
      <c r="L26" s="175">
        <v>167704179.5</v>
      </c>
      <c r="M26" s="177">
        <v>13.6174</v>
      </c>
      <c r="N26" s="175">
        <v>0</v>
      </c>
      <c r="O26" s="177">
        <v>0</v>
      </c>
      <c r="P26" s="175">
        <v>20911629</v>
      </c>
      <c r="Q26" s="177">
        <v>13.643000000000001</v>
      </c>
    </row>
    <row r="27" spans="1:17" ht="13.5" thickBot="1">
      <c r="A27" s="174" t="s">
        <v>189</v>
      </c>
      <c r="B27" s="175">
        <v>125652900.19</v>
      </c>
      <c r="C27" s="177">
        <v>3.2738</v>
      </c>
      <c r="D27" s="175">
        <v>28282410.739999998</v>
      </c>
      <c r="E27" s="177">
        <v>3.5682999999999998</v>
      </c>
      <c r="F27" s="175">
        <v>116332.93</v>
      </c>
      <c r="G27" s="177">
        <v>3.4483000000000001</v>
      </c>
      <c r="H27" s="175">
        <v>0</v>
      </c>
      <c r="I27" s="177">
        <v>0</v>
      </c>
      <c r="J27" s="175">
        <v>54614706.520000003</v>
      </c>
      <c r="K27" s="177">
        <v>3.5192999999999999</v>
      </c>
      <c r="L27" s="175">
        <v>37912140</v>
      </c>
      <c r="M27" s="177">
        <v>3.0783999999999998</v>
      </c>
      <c r="N27" s="175">
        <v>0</v>
      </c>
      <c r="O27" s="177">
        <v>0</v>
      </c>
      <c r="P27" s="175">
        <v>4727310</v>
      </c>
      <c r="Q27" s="177">
        <v>3.0842000000000001</v>
      </c>
    </row>
    <row r="28" spans="1:17" ht="14.25" thickTop="1" thickBot="1">
      <c r="A28" s="171" t="s">
        <v>188</v>
      </c>
      <c r="B28" s="152">
        <v>460365080.29000002</v>
      </c>
      <c r="C28" s="172">
        <v>11.9945</v>
      </c>
      <c r="D28" s="152">
        <v>38634069.140000001</v>
      </c>
      <c r="E28" s="172">
        <v>4.8743999999999996</v>
      </c>
      <c r="F28" s="152">
        <v>338519.63</v>
      </c>
      <c r="G28" s="172">
        <v>10.0343</v>
      </c>
      <c r="H28" s="152">
        <v>0</v>
      </c>
      <c r="I28" s="172">
        <v>0</v>
      </c>
      <c r="J28" s="152">
        <v>150636561.22</v>
      </c>
      <c r="K28" s="172">
        <v>9.7068999999999992</v>
      </c>
      <c r="L28" s="152">
        <v>240737609.59999999</v>
      </c>
      <c r="M28" s="172">
        <v>19.547599999999999</v>
      </c>
      <c r="N28" s="152">
        <v>0</v>
      </c>
      <c r="O28" s="172">
        <v>0</v>
      </c>
      <c r="P28" s="152">
        <v>30018320.699999999</v>
      </c>
      <c r="Q28" s="172">
        <v>19.584299999999999</v>
      </c>
    </row>
    <row r="29" spans="1:17" ht="13.5" thickTop="1">
      <c r="A29" s="174" t="s">
        <v>187</v>
      </c>
      <c r="B29" s="175">
        <v>0</v>
      </c>
      <c r="C29" s="177">
        <v>0</v>
      </c>
      <c r="D29" s="175">
        <v>0</v>
      </c>
      <c r="E29" s="177">
        <v>0</v>
      </c>
      <c r="F29" s="175">
        <v>0</v>
      </c>
      <c r="G29" s="177">
        <v>0</v>
      </c>
      <c r="H29" s="175">
        <v>0</v>
      </c>
      <c r="I29" s="177">
        <v>0</v>
      </c>
      <c r="J29" s="175">
        <v>0</v>
      </c>
      <c r="K29" s="177">
        <v>0</v>
      </c>
      <c r="L29" s="175">
        <v>0</v>
      </c>
      <c r="M29" s="177">
        <v>0</v>
      </c>
      <c r="N29" s="175">
        <v>0</v>
      </c>
      <c r="O29" s="177">
        <v>0</v>
      </c>
      <c r="P29" s="175">
        <v>0</v>
      </c>
      <c r="Q29" s="177">
        <v>0</v>
      </c>
    </row>
    <row r="30" spans="1:17">
      <c r="A30" s="174" t="s">
        <v>186</v>
      </c>
      <c r="B30" s="175">
        <v>40121217.82</v>
      </c>
      <c r="C30" s="177">
        <v>1.0452999999999999</v>
      </c>
      <c r="D30" s="175">
        <v>8798154.3000000007</v>
      </c>
      <c r="E30" s="177">
        <v>1.1100000000000001</v>
      </c>
      <c r="F30" s="175">
        <v>0</v>
      </c>
      <c r="G30" s="177">
        <v>0</v>
      </c>
      <c r="H30" s="175">
        <v>0</v>
      </c>
      <c r="I30" s="177">
        <v>0</v>
      </c>
      <c r="J30" s="175">
        <v>31323063.52</v>
      </c>
      <c r="K30" s="177">
        <v>2.0184000000000002</v>
      </c>
      <c r="L30" s="175">
        <v>0</v>
      </c>
      <c r="M30" s="177">
        <v>0</v>
      </c>
      <c r="N30" s="175">
        <v>0</v>
      </c>
      <c r="O30" s="177">
        <v>0</v>
      </c>
      <c r="P30" s="175">
        <v>0</v>
      </c>
      <c r="Q30" s="177">
        <v>0</v>
      </c>
    </row>
    <row r="31" spans="1:17">
      <c r="A31" s="174" t="s">
        <v>185</v>
      </c>
      <c r="B31" s="175">
        <v>176107080.56</v>
      </c>
      <c r="C31" s="177">
        <v>4.5884</v>
      </c>
      <c r="D31" s="175">
        <v>66919207</v>
      </c>
      <c r="E31" s="177">
        <v>8.4430999999999994</v>
      </c>
      <c r="F31" s="175">
        <v>195964.86</v>
      </c>
      <c r="G31" s="177">
        <v>5.8087</v>
      </c>
      <c r="H31" s="175">
        <v>0</v>
      </c>
      <c r="I31" s="177">
        <v>0</v>
      </c>
      <c r="J31" s="175">
        <v>73675426.780000001</v>
      </c>
      <c r="K31" s="177">
        <v>4.7476000000000003</v>
      </c>
      <c r="L31" s="175">
        <v>31401003.48</v>
      </c>
      <c r="M31" s="177">
        <v>2.5497000000000001</v>
      </c>
      <c r="N31" s="175">
        <v>0</v>
      </c>
      <c r="O31" s="177">
        <v>0</v>
      </c>
      <c r="P31" s="175">
        <v>3915478.44</v>
      </c>
      <c r="Q31" s="177">
        <v>2.5545</v>
      </c>
    </row>
    <row r="32" spans="1:17">
      <c r="A32" s="174" t="s">
        <v>184</v>
      </c>
      <c r="B32" s="175">
        <v>0</v>
      </c>
      <c r="C32" s="177">
        <v>0</v>
      </c>
      <c r="D32" s="175">
        <v>0</v>
      </c>
      <c r="E32" s="177">
        <v>0</v>
      </c>
      <c r="F32" s="175">
        <v>0</v>
      </c>
      <c r="G32" s="177">
        <v>0</v>
      </c>
      <c r="H32" s="175">
        <v>0</v>
      </c>
      <c r="I32" s="177">
        <v>0</v>
      </c>
      <c r="J32" s="175">
        <v>0</v>
      </c>
      <c r="K32" s="177">
        <v>0</v>
      </c>
      <c r="L32" s="175">
        <v>0</v>
      </c>
      <c r="M32" s="177">
        <v>0</v>
      </c>
      <c r="N32" s="175">
        <v>0</v>
      </c>
      <c r="O32" s="177">
        <v>0</v>
      </c>
      <c r="P32" s="175">
        <v>0</v>
      </c>
      <c r="Q32" s="177">
        <v>0</v>
      </c>
    </row>
    <row r="33" spans="1:17">
      <c r="A33" s="174" t="s">
        <v>183</v>
      </c>
      <c r="B33" s="175">
        <v>4190981.1</v>
      </c>
      <c r="C33" s="177">
        <v>0.10920000000000001</v>
      </c>
      <c r="D33" s="175">
        <v>4190981.1</v>
      </c>
      <c r="E33" s="177">
        <v>0.52880000000000005</v>
      </c>
      <c r="F33" s="175">
        <v>0</v>
      </c>
      <c r="G33" s="177">
        <v>0</v>
      </c>
      <c r="H33" s="175">
        <v>0</v>
      </c>
      <c r="I33" s="177">
        <v>0</v>
      </c>
      <c r="J33" s="175">
        <v>0</v>
      </c>
      <c r="K33" s="177">
        <v>0</v>
      </c>
      <c r="L33" s="175">
        <v>0</v>
      </c>
      <c r="M33" s="177">
        <v>0</v>
      </c>
      <c r="N33" s="175">
        <v>0</v>
      </c>
      <c r="O33" s="177">
        <v>0</v>
      </c>
      <c r="P33" s="175">
        <v>0</v>
      </c>
      <c r="Q33" s="177">
        <v>0</v>
      </c>
    </row>
    <row r="34" spans="1:17">
      <c r="A34" s="174" t="s">
        <v>182</v>
      </c>
      <c r="B34" s="175">
        <v>0</v>
      </c>
      <c r="C34" s="177">
        <v>0</v>
      </c>
      <c r="D34" s="175">
        <v>0</v>
      </c>
      <c r="E34" s="177">
        <v>0</v>
      </c>
      <c r="F34" s="175">
        <v>0</v>
      </c>
      <c r="G34" s="177">
        <v>0</v>
      </c>
      <c r="H34" s="175">
        <v>0</v>
      </c>
      <c r="I34" s="177">
        <v>0</v>
      </c>
      <c r="J34" s="175">
        <v>0</v>
      </c>
      <c r="K34" s="177">
        <v>0</v>
      </c>
      <c r="L34" s="175">
        <v>0</v>
      </c>
      <c r="M34" s="177">
        <v>0</v>
      </c>
      <c r="N34" s="175">
        <v>0</v>
      </c>
      <c r="O34" s="177">
        <v>0</v>
      </c>
      <c r="P34" s="175">
        <v>0</v>
      </c>
      <c r="Q34" s="177">
        <v>0</v>
      </c>
    </row>
    <row r="35" spans="1:17" ht="13.5" thickBot="1">
      <c r="A35" s="174" t="s">
        <v>181</v>
      </c>
      <c r="B35" s="175">
        <v>15340000</v>
      </c>
      <c r="C35" s="177">
        <v>0.3997</v>
      </c>
      <c r="D35" s="175">
        <v>15340000</v>
      </c>
      <c r="E35" s="177">
        <v>1.9354</v>
      </c>
      <c r="F35" s="175">
        <v>0</v>
      </c>
      <c r="G35" s="177">
        <v>0</v>
      </c>
      <c r="H35" s="175">
        <v>0</v>
      </c>
      <c r="I35" s="177">
        <v>0</v>
      </c>
      <c r="J35" s="175">
        <v>0</v>
      </c>
      <c r="K35" s="177">
        <v>0</v>
      </c>
      <c r="L35" s="175">
        <v>0</v>
      </c>
      <c r="M35" s="177">
        <v>0</v>
      </c>
      <c r="N35" s="175">
        <v>0</v>
      </c>
      <c r="O35" s="177">
        <v>0</v>
      </c>
      <c r="P35" s="175">
        <v>0</v>
      </c>
      <c r="Q35" s="177">
        <v>0</v>
      </c>
    </row>
    <row r="36" spans="1:17" ht="14.25" thickTop="1" thickBot="1">
      <c r="A36" s="171" t="s">
        <v>180</v>
      </c>
      <c r="B36" s="152">
        <v>235759279.47999999</v>
      </c>
      <c r="C36" s="172">
        <v>6.1425999999999998</v>
      </c>
      <c r="D36" s="152">
        <v>95248342.400000006</v>
      </c>
      <c r="E36" s="172">
        <v>12.017300000000001</v>
      </c>
      <c r="F36" s="152">
        <v>195964.86</v>
      </c>
      <c r="G36" s="172">
        <v>5.8087</v>
      </c>
      <c r="H36" s="152">
        <v>0</v>
      </c>
      <c r="I36" s="172">
        <v>0</v>
      </c>
      <c r="J36" s="152">
        <v>104998490.3</v>
      </c>
      <c r="K36" s="172">
        <v>6.766</v>
      </c>
      <c r="L36" s="152">
        <v>31401003.48</v>
      </c>
      <c r="M36" s="172">
        <v>2.5497000000000001</v>
      </c>
      <c r="N36" s="152">
        <v>0</v>
      </c>
      <c r="O36" s="172">
        <v>0</v>
      </c>
      <c r="P36" s="152">
        <v>3915478.44</v>
      </c>
      <c r="Q36" s="172">
        <v>2.5545</v>
      </c>
    </row>
    <row r="37" spans="1:17" ht="13.5" thickTop="1">
      <c r="A37" s="174" t="s">
        <v>179</v>
      </c>
      <c r="B37" s="175">
        <v>30202317.109999999</v>
      </c>
      <c r="C37" s="177">
        <v>0.78690000000000004</v>
      </c>
      <c r="D37" s="175">
        <v>0</v>
      </c>
      <c r="E37" s="177">
        <v>0</v>
      </c>
      <c r="F37" s="175">
        <v>218554.9</v>
      </c>
      <c r="G37" s="177">
        <v>6.4782999999999999</v>
      </c>
      <c r="H37" s="175">
        <v>0</v>
      </c>
      <c r="I37" s="177">
        <v>0</v>
      </c>
      <c r="J37" s="175">
        <v>0</v>
      </c>
      <c r="K37" s="177">
        <v>0</v>
      </c>
      <c r="L37" s="175">
        <v>26659496.539999999</v>
      </c>
      <c r="M37" s="177">
        <v>2.1646999999999998</v>
      </c>
      <c r="N37" s="175">
        <v>0</v>
      </c>
      <c r="O37" s="177">
        <v>0</v>
      </c>
      <c r="P37" s="175">
        <v>3324265.67</v>
      </c>
      <c r="Q37" s="177">
        <v>2.1688000000000001</v>
      </c>
    </row>
    <row r="38" spans="1:17">
      <c r="A38" s="174" t="s">
        <v>178</v>
      </c>
      <c r="B38" s="175">
        <v>313697466.63999999</v>
      </c>
      <c r="C38" s="177">
        <v>8.1731999999999996</v>
      </c>
      <c r="D38" s="175">
        <v>0</v>
      </c>
      <c r="E38" s="177">
        <v>0</v>
      </c>
      <c r="F38" s="175">
        <v>320047.90999999997</v>
      </c>
      <c r="G38" s="177">
        <v>9.4868000000000006</v>
      </c>
      <c r="H38" s="175">
        <v>0</v>
      </c>
      <c r="I38" s="177">
        <v>0</v>
      </c>
      <c r="J38" s="175">
        <v>158073706.19999999</v>
      </c>
      <c r="K38" s="177">
        <v>10.1861</v>
      </c>
      <c r="L38" s="175">
        <v>138085519.88999999</v>
      </c>
      <c r="M38" s="177">
        <v>11.212400000000001</v>
      </c>
      <c r="N38" s="175">
        <v>0</v>
      </c>
      <c r="O38" s="177">
        <v>0</v>
      </c>
      <c r="P38" s="175">
        <v>17218192.640000001</v>
      </c>
      <c r="Q38" s="177">
        <v>11.2334</v>
      </c>
    </row>
    <row r="39" spans="1:17">
      <c r="A39" s="174" t="s">
        <v>177</v>
      </c>
      <c r="B39" s="175">
        <v>30471483.850000001</v>
      </c>
      <c r="C39" s="177">
        <v>0.79390000000000005</v>
      </c>
      <c r="D39" s="175">
        <v>0</v>
      </c>
      <c r="E39" s="177">
        <v>0</v>
      </c>
      <c r="F39" s="175">
        <v>0</v>
      </c>
      <c r="G39" s="177">
        <v>0</v>
      </c>
      <c r="H39" s="175">
        <v>0</v>
      </c>
      <c r="I39" s="177">
        <v>0</v>
      </c>
      <c r="J39" s="175">
        <v>30471483.850000001</v>
      </c>
      <c r="K39" s="177">
        <v>1.9636</v>
      </c>
      <c r="L39" s="175">
        <v>0</v>
      </c>
      <c r="M39" s="177">
        <v>0</v>
      </c>
      <c r="N39" s="175">
        <v>0</v>
      </c>
      <c r="O39" s="177">
        <v>0</v>
      </c>
      <c r="P39" s="175">
        <v>0</v>
      </c>
      <c r="Q39" s="177">
        <v>0</v>
      </c>
    </row>
    <row r="40" spans="1:17" ht="13.5" thickBot="1">
      <c r="A40" s="174" t="s">
        <v>176</v>
      </c>
      <c r="B40" s="175">
        <v>166753318.30000001</v>
      </c>
      <c r="C40" s="177">
        <v>4.3446999999999996</v>
      </c>
      <c r="D40" s="175">
        <v>0</v>
      </c>
      <c r="E40" s="177">
        <v>0</v>
      </c>
      <c r="F40" s="175">
        <v>48468</v>
      </c>
      <c r="G40" s="177">
        <v>1.4367000000000001</v>
      </c>
      <c r="H40" s="175">
        <v>0</v>
      </c>
      <c r="I40" s="177">
        <v>0</v>
      </c>
      <c r="J40" s="175">
        <v>166704850.30000001</v>
      </c>
      <c r="K40" s="177">
        <v>10.7423</v>
      </c>
      <c r="L40" s="175">
        <v>0</v>
      </c>
      <c r="M40" s="177">
        <v>0</v>
      </c>
      <c r="N40" s="175">
        <v>0</v>
      </c>
      <c r="O40" s="177">
        <v>0</v>
      </c>
      <c r="P40" s="175">
        <v>0</v>
      </c>
      <c r="Q40" s="177">
        <v>0</v>
      </c>
    </row>
    <row r="41" spans="1:17" ht="14.25" thickTop="1" thickBot="1">
      <c r="A41" s="171" t="s">
        <v>175</v>
      </c>
      <c r="B41" s="152">
        <v>541124585.89999998</v>
      </c>
      <c r="C41" s="172">
        <v>14.098699999999999</v>
      </c>
      <c r="D41" s="152">
        <v>0</v>
      </c>
      <c r="E41" s="172">
        <v>0</v>
      </c>
      <c r="F41" s="152">
        <v>587070.81000000006</v>
      </c>
      <c r="G41" s="172">
        <v>17.401800000000001</v>
      </c>
      <c r="H41" s="152">
        <v>0</v>
      </c>
      <c r="I41" s="172">
        <v>0</v>
      </c>
      <c r="J41" s="152">
        <v>355250040.35000002</v>
      </c>
      <c r="K41" s="172">
        <v>22.891999999999999</v>
      </c>
      <c r="L41" s="152">
        <v>164745016.43000001</v>
      </c>
      <c r="M41" s="172">
        <v>13.3771</v>
      </c>
      <c r="N41" s="152">
        <v>0</v>
      </c>
      <c r="O41" s="172">
        <v>0</v>
      </c>
      <c r="P41" s="152">
        <v>20542458.309999999</v>
      </c>
      <c r="Q41" s="172">
        <v>13.402200000000001</v>
      </c>
    </row>
    <row r="42" spans="1:17" ht="13.5" thickTop="1">
      <c r="A42" s="174" t="s">
        <v>174</v>
      </c>
      <c r="B42" s="175">
        <v>178876392.16</v>
      </c>
      <c r="C42" s="177">
        <v>4.6604999999999999</v>
      </c>
      <c r="D42" s="175">
        <v>43052879.100000001</v>
      </c>
      <c r="E42" s="177">
        <v>5.4318999999999997</v>
      </c>
      <c r="F42" s="175">
        <v>34774.32</v>
      </c>
      <c r="G42" s="177">
        <v>1.0307999999999999</v>
      </c>
      <c r="H42" s="175">
        <v>0</v>
      </c>
      <c r="I42" s="177">
        <v>0</v>
      </c>
      <c r="J42" s="175">
        <v>0</v>
      </c>
      <c r="K42" s="177">
        <v>0</v>
      </c>
      <c r="L42" s="175">
        <v>120734122.78</v>
      </c>
      <c r="M42" s="177">
        <v>9.8034999999999997</v>
      </c>
      <c r="N42" s="175">
        <v>0</v>
      </c>
      <c r="O42" s="177">
        <v>0</v>
      </c>
      <c r="P42" s="175">
        <v>15054615.960000001</v>
      </c>
      <c r="Q42" s="177">
        <v>9.8217999999999996</v>
      </c>
    </row>
    <row r="43" spans="1:17">
      <c r="A43" s="174" t="s">
        <v>173</v>
      </c>
      <c r="B43" s="175">
        <v>16644635.140000001</v>
      </c>
      <c r="C43" s="177">
        <v>0.43369999999999997</v>
      </c>
      <c r="D43" s="175">
        <v>16395866.52</v>
      </c>
      <c r="E43" s="177">
        <v>2.0686</v>
      </c>
      <c r="F43" s="175">
        <v>248768.62</v>
      </c>
      <c r="G43" s="177">
        <v>7.3738999999999999</v>
      </c>
      <c r="H43" s="175">
        <v>0</v>
      </c>
      <c r="I43" s="177">
        <v>0</v>
      </c>
      <c r="J43" s="175">
        <v>0</v>
      </c>
      <c r="K43" s="177">
        <v>0</v>
      </c>
      <c r="L43" s="175">
        <v>0</v>
      </c>
      <c r="M43" s="177">
        <v>0</v>
      </c>
      <c r="N43" s="175">
        <v>0</v>
      </c>
      <c r="O43" s="177">
        <v>0</v>
      </c>
      <c r="P43" s="175">
        <v>0</v>
      </c>
      <c r="Q43" s="177">
        <v>0</v>
      </c>
    </row>
    <row r="44" spans="1:17">
      <c r="A44" s="174" t="s">
        <v>172</v>
      </c>
      <c r="B44" s="175">
        <v>557430040.60000002</v>
      </c>
      <c r="C44" s="177">
        <v>14.5235</v>
      </c>
      <c r="D44" s="175">
        <v>80821511.060000002</v>
      </c>
      <c r="E44" s="177">
        <v>10.197100000000001</v>
      </c>
      <c r="F44" s="175">
        <v>143502.25</v>
      </c>
      <c r="G44" s="177">
        <v>4.2535999999999996</v>
      </c>
      <c r="H44" s="175">
        <v>0</v>
      </c>
      <c r="I44" s="177">
        <v>0</v>
      </c>
      <c r="J44" s="175">
        <v>220371513.84999999</v>
      </c>
      <c r="K44" s="177">
        <v>14.2006</v>
      </c>
      <c r="L44" s="175">
        <v>227700891.80000001</v>
      </c>
      <c r="M44" s="177">
        <v>18.489000000000001</v>
      </c>
      <c r="N44" s="175">
        <v>0</v>
      </c>
      <c r="O44" s="177">
        <v>0</v>
      </c>
      <c r="P44" s="175">
        <v>28392621.640000001</v>
      </c>
      <c r="Q44" s="177">
        <v>18.523700000000002</v>
      </c>
    </row>
    <row r="45" spans="1:17">
      <c r="A45" s="174" t="s">
        <v>171</v>
      </c>
      <c r="B45" s="175">
        <v>202530757.80000001</v>
      </c>
      <c r="C45" s="177">
        <v>5.2767999999999997</v>
      </c>
      <c r="D45" s="175">
        <v>65534365.509999998</v>
      </c>
      <c r="E45" s="177">
        <v>8.2683</v>
      </c>
      <c r="F45" s="175">
        <v>259050.12</v>
      </c>
      <c r="G45" s="177">
        <v>7.6787000000000001</v>
      </c>
      <c r="H45" s="175">
        <v>0</v>
      </c>
      <c r="I45" s="177">
        <v>0</v>
      </c>
      <c r="J45" s="175">
        <v>0</v>
      </c>
      <c r="K45" s="177">
        <v>0</v>
      </c>
      <c r="L45" s="175">
        <v>121577522.81</v>
      </c>
      <c r="M45" s="177">
        <v>9.8719000000000001</v>
      </c>
      <c r="N45" s="175">
        <v>0</v>
      </c>
      <c r="O45" s="177">
        <v>0</v>
      </c>
      <c r="P45" s="175">
        <v>15159819.359999999</v>
      </c>
      <c r="Q45" s="177">
        <v>9.8904999999999994</v>
      </c>
    </row>
    <row r="46" spans="1:17">
      <c r="A46" s="174" t="s">
        <v>170</v>
      </c>
      <c r="B46" s="175">
        <v>0</v>
      </c>
      <c r="C46" s="177">
        <v>0</v>
      </c>
      <c r="D46" s="175">
        <v>0</v>
      </c>
      <c r="E46" s="177">
        <v>0</v>
      </c>
      <c r="F46" s="175">
        <v>0</v>
      </c>
      <c r="G46" s="177">
        <v>0</v>
      </c>
      <c r="H46" s="175">
        <v>0</v>
      </c>
      <c r="I46" s="177">
        <v>0</v>
      </c>
      <c r="J46" s="175">
        <v>0</v>
      </c>
      <c r="K46" s="177">
        <v>0</v>
      </c>
      <c r="L46" s="175">
        <v>0</v>
      </c>
      <c r="M46" s="177">
        <v>0</v>
      </c>
      <c r="N46" s="175">
        <v>0</v>
      </c>
      <c r="O46" s="177">
        <v>0</v>
      </c>
      <c r="P46" s="175">
        <v>0</v>
      </c>
      <c r="Q46" s="177">
        <v>0</v>
      </c>
    </row>
    <row r="47" spans="1:17">
      <c r="A47" s="174" t="s">
        <v>169</v>
      </c>
      <c r="B47" s="175">
        <v>35178</v>
      </c>
      <c r="C47" s="177">
        <v>8.9999999999999998E-4</v>
      </c>
      <c r="D47" s="175">
        <v>0</v>
      </c>
      <c r="E47" s="177">
        <v>0</v>
      </c>
      <c r="F47" s="175">
        <v>35178</v>
      </c>
      <c r="G47" s="177">
        <v>1.0427</v>
      </c>
      <c r="H47" s="175">
        <v>0</v>
      </c>
      <c r="I47" s="177">
        <v>0</v>
      </c>
      <c r="J47" s="175">
        <v>0</v>
      </c>
      <c r="K47" s="177">
        <v>0</v>
      </c>
      <c r="L47" s="175">
        <v>0</v>
      </c>
      <c r="M47" s="177">
        <v>0</v>
      </c>
      <c r="N47" s="175">
        <v>0</v>
      </c>
      <c r="O47" s="177">
        <v>0</v>
      </c>
      <c r="P47" s="175">
        <v>0</v>
      </c>
      <c r="Q47" s="177">
        <v>0</v>
      </c>
    </row>
    <row r="48" spans="1:17" ht="13.5" thickBot="1">
      <c r="A48" s="174" t="s">
        <v>39</v>
      </c>
      <c r="B48" s="175">
        <v>20086144.350000001</v>
      </c>
      <c r="C48" s="177">
        <v>0.52329999999999999</v>
      </c>
      <c r="D48" s="175">
        <v>0</v>
      </c>
      <c r="E48" s="177">
        <v>0</v>
      </c>
      <c r="F48" s="175">
        <v>25275.599999999999</v>
      </c>
      <c r="G48" s="177">
        <v>0.74919999999999998</v>
      </c>
      <c r="H48" s="175">
        <v>0</v>
      </c>
      <c r="I48" s="177">
        <v>0</v>
      </c>
      <c r="J48" s="175">
        <v>20060868.75</v>
      </c>
      <c r="K48" s="177">
        <v>1.2927</v>
      </c>
      <c r="L48" s="175">
        <v>0</v>
      </c>
      <c r="M48" s="177">
        <v>0</v>
      </c>
      <c r="N48" s="175">
        <v>0</v>
      </c>
      <c r="O48" s="177">
        <v>0</v>
      </c>
      <c r="P48" s="175">
        <v>0</v>
      </c>
      <c r="Q48" s="177">
        <v>0</v>
      </c>
    </row>
    <row r="49" spans="1:17" ht="14.25" thickTop="1" thickBot="1">
      <c r="A49" s="171" t="s">
        <v>168</v>
      </c>
      <c r="B49" s="152">
        <v>975603148.04999995</v>
      </c>
      <c r="C49" s="172">
        <v>25.418700000000001</v>
      </c>
      <c r="D49" s="152">
        <v>205804622.19</v>
      </c>
      <c r="E49" s="172">
        <v>25.965900000000001</v>
      </c>
      <c r="F49" s="152">
        <v>746548.91</v>
      </c>
      <c r="G49" s="172">
        <v>22.129000000000001</v>
      </c>
      <c r="H49" s="152">
        <v>0</v>
      </c>
      <c r="I49" s="172">
        <v>0</v>
      </c>
      <c r="J49" s="152">
        <v>240432382.59999999</v>
      </c>
      <c r="K49" s="172">
        <v>15.4933</v>
      </c>
      <c r="L49" s="152">
        <v>470012537.38999999</v>
      </c>
      <c r="M49" s="172">
        <v>38.164400000000001</v>
      </c>
      <c r="N49" s="152">
        <v>0</v>
      </c>
      <c r="O49" s="172">
        <v>0</v>
      </c>
      <c r="P49" s="152">
        <v>58607056.960000001</v>
      </c>
      <c r="Q49" s="172">
        <v>38.235999999999997</v>
      </c>
    </row>
    <row r="50" spans="1:17" ht="13.5" thickTop="1">
      <c r="A50" s="174" t="s">
        <v>167</v>
      </c>
      <c r="B50" s="175">
        <v>241327.73</v>
      </c>
      <c r="C50" s="177">
        <v>6.3E-3</v>
      </c>
      <c r="D50" s="175">
        <v>0</v>
      </c>
      <c r="E50" s="177">
        <v>0</v>
      </c>
      <c r="F50" s="175">
        <v>241327.73</v>
      </c>
      <c r="G50" s="177">
        <v>7.1534000000000004</v>
      </c>
      <c r="H50" s="175">
        <v>0</v>
      </c>
      <c r="I50" s="177">
        <v>0</v>
      </c>
      <c r="J50" s="175">
        <v>0</v>
      </c>
      <c r="K50" s="177">
        <v>0</v>
      </c>
      <c r="L50" s="175">
        <v>0</v>
      </c>
      <c r="M50" s="177">
        <v>0</v>
      </c>
      <c r="N50" s="175">
        <v>0</v>
      </c>
      <c r="O50" s="177">
        <v>0</v>
      </c>
      <c r="P50" s="175">
        <v>0</v>
      </c>
      <c r="Q50" s="177">
        <v>0</v>
      </c>
    </row>
    <row r="51" spans="1:17" ht="13.5" thickBot="1">
      <c r="A51" s="174" t="s">
        <v>166</v>
      </c>
      <c r="B51" s="175">
        <v>87149394.099999994</v>
      </c>
      <c r="C51" s="177">
        <v>2.2706</v>
      </c>
      <c r="D51" s="175">
        <v>0</v>
      </c>
      <c r="E51" s="177">
        <v>0</v>
      </c>
      <c r="F51" s="175">
        <v>54953</v>
      </c>
      <c r="G51" s="177">
        <v>1.6289</v>
      </c>
      <c r="H51" s="175">
        <v>0</v>
      </c>
      <c r="I51" s="177">
        <v>0</v>
      </c>
      <c r="J51" s="175">
        <v>87094441.099999994</v>
      </c>
      <c r="K51" s="177">
        <v>5.6123000000000003</v>
      </c>
      <c r="L51" s="175">
        <v>0</v>
      </c>
      <c r="M51" s="177">
        <v>0</v>
      </c>
      <c r="N51" s="175">
        <v>0</v>
      </c>
      <c r="O51" s="177">
        <v>0</v>
      </c>
      <c r="P51" s="175">
        <v>0</v>
      </c>
      <c r="Q51" s="177">
        <v>0</v>
      </c>
    </row>
    <row r="52" spans="1:17" ht="14.25" thickTop="1" thickBot="1">
      <c r="A52" s="171" t="s">
        <v>165</v>
      </c>
      <c r="B52" s="152">
        <v>87390721.829999998</v>
      </c>
      <c r="C52" s="172">
        <v>2.2768999999999999</v>
      </c>
      <c r="D52" s="152">
        <v>0</v>
      </c>
      <c r="E52" s="172">
        <v>0</v>
      </c>
      <c r="F52" s="152">
        <v>296280.73</v>
      </c>
      <c r="G52" s="172">
        <v>8.7822999999999993</v>
      </c>
      <c r="H52" s="152">
        <v>0</v>
      </c>
      <c r="I52" s="172">
        <v>0</v>
      </c>
      <c r="J52" s="152">
        <v>87094441.099999994</v>
      </c>
      <c r="K52" s="172">
        <v>5.6123000000000003</v>
      </c>
      <c r="L52" s="152">
        <v>0</v>
      </c>
      <c r="M52" s="172">
        <v>0</v>
      </c>
      <c r="N52" s="152">
        <v>0</v>
      </c>
      <c r="O52" s="172">
        <v>0</v>
      </c>
      <c r="P52" s="152">
        <v>0</v>
      </c>
      <c r="Q52" s="172">
        <v>0</v>
      </c>
    </row>
    <row r="53" spans="1:17" ht="13.5" thickTop="1">
      <c r="A53" s="174" t="s">
        <v>164</v>
      </c>
      <c r="B53" s="175">
        <v>0</v>
      </c>
      <c r="C53" s="177">
        <v>0</v>
      </c>
      <c r="D53" s="175">
        <v>0</v>
      </c>
      <c r="E53" s="177">
        <v>0</v>
      </c>
      <c r="F53" s="175">
        <v>0</v>
      </c>
      <c r="G53" s="177">
        <v>0</v>
      </c>
      <c r="H53" s="175">
        <v>0</v>
      </c>
      <c r="I53" s="177">
        <v>0</v>
      </c>
      <c r="J53" s="175">
        <v>0</v>
      </c>
      <c r="K53" s="177">
        <v>0</v>
      </c>
      <c r="L53" s="175">
        <v>0</v>
      </c>
      <c r="M53" s="177">
        <v>0</v>
      </c>
      <c r="N53" s="175">
        <v>0</v>
      </c>
      <c r="O53" s="177">
        <v>0</v>
      </c>
      <c r="P53" s="175">
        <v>0</v>
      </c>
      <c r="Q53" s="177">
        <v>0</v>
      </c>
    </row>
    <row r="54" spans="1:17">
      <c r="A54" s="174" t="s">
        <v>163</v>
      </c>
      <c r="B54" s="175">
        <v>183156577.08000001</v>
      </c>
      <c r="C54" s="177">
        <v>4.7720000000000002</v>
      </c>
      <c r="D54" s="175">
        <v>0</v>
      </c>
      <c r="E54" s="177">
        <v>0</v>
      </c>
      <c r="F54" s="175">
        <v>221496.17</v>
      </c>
      <c r="G54" s="177">
        <v>6.5655000000000001</v>
      </c>
      <c r="H54" s="175">
        <v>0</v>
      </c>
      <c r="I54" s="177">
        <v>0</v>
      </c>
      <c r="J54" s="175">
        <v>138854737.90000001</v>
      </c>
      <c r="K54" s="177">
        <v>8.9476999999999993</v>
      </c>
      <c r="L54" s="175">
        <v>39193227.479999997</v>
      </c>
      <c r="M54" s="177">
        <v>3.1823999999999999</v>
      </c>
      <c r="N54" s="175">
        <v>0</v>
      </c>
      <c r="O54" s="177">
        <v>0</v>
      </c>
      <c r="P54" s="175">
        <v>4887115.53</v>
      </c>
      <c r="Q54" s="177">
        <v>3.1884000000000001</v>
      </c>
    </row>
    <row r="55" spans="1:17">
      <c r="A55" s="174" t="s">
        <v>162</v>
      </c>
      <c r="B55" s="175">
        <v>104411149.12</v>
      </c>
      <c r="C55" s="177">
        <v>2.7204000000000002</v>
      </c>
      <c r="D55" s="175">
        <v>25193526.600000001</v>
      </c>
      <c r="E55" s="177">
        <v>3.1785999999999999</v>
      </c>
      <c r="F55" s="175">
        <v>90873</v>
      </c>
      <c r="G55" s="177">
        <v>2.6936</v>
      </c>
      <c r="H55" s="175">
        <v>0</v>
      </c>
      <c r="I55" s="177">
        <v>0</v>
      </c>
      <c r="J55" s="175">
        <v>36440469.520000003</v>
      </c>
      <c r="K55" s="177">
        <v>2.3481999999999998</v>
      </c>
      <c r="L55" s="175">
        <v>37953720</v>
      </c>
      <c r="M55" s="177">
        <v>3.0817999999999999</v>
      </c>
      <c r="N55" s="175">
        <v>0</v>
      </c>
      <c r="O55" s="177">
        <v>0</v>
      </c>
      <c r="P55" s="175">
        <v>4732560</v>
      </c>
      <c r="Q55" s="177">
        <v>3.0876000000000001</v>
      </c>
    </row>
    <row r="56" spans="1:17">
      <c r="A56" s="174" t="s">
        <v>161</v>
      </c>
      <c r="B56" s="175">
        <v>162064777.18000001</v>
      </c>
      <c r="C56" s="177">
        <v>4.2225000000000001</v>
      </c>
      <c r="D56" s="175">
        <v>31267350.510000002</v>
      </c>
      <c r="E56" s="177">
        <v>3.9449000000000001</v>
      </c>
      <c r="F56" s="175">
        <v>171145.37</v>
      </c>
      <c r="G56" s="177">
        <v>5.0730000000000004</v>
      </c>
      <c r="H56" s="175">
        <v>0</v>
      </c>
      <c r="I56" s="177">
        <v>0</v>
      </c>
      <c r="J56" s="175">
        <v>88794789.049999997</v>
      </c>
      <c r="K56" s="177">
        <v>5.7218999999999998</v>
      </c>
      <c r="L56" s="175">
        <v>37193723.549999997</v>
      </c>
      <c r="M56" s="177">
        <v>3.0200999999999998</v>
      </c>
      <c r="N56" s="175">
        <v>0</v>
      </c>
      <c r="O56" s="177">
        <v>0</v>
      </c>
      <c r="P56" s="175">
        <v>4637768.7</v>
      </c>
      <c r="Q56" s="177">
        <v>3.0257000000000001</v>
      </c>
    </row>
    <row r="57" spans="1:17">
      <c r="A57" s="174" t="s">
        <v>160</v>
      </c>
      <c r="B57" s="175">
        <v>37514379</v>
      </c>
      <c r="C57" s="177">
        <v>0.97740000000000005</v>
      </c>
      <c r="D57" s="175">
        <v>0</v>
      </c>
      <c r="E57" s="177">
        <v>0</v>
      </c>
      <c r="F57" s="175">
        <v>0</v>
      </c>
      <c r="G57" s="177">
        <v>0</v>
      </c>
      <c r="H57" s="175">
        <v>0</v>
      </c>
      <c r="I57" s="177">
        <v>0</v>
      </c>
      <c r="J57" s="175">
        <v>37514379</v>
      </c>
      <c r="K57" s="177">
        <v>2.4174000000000002</v>
      </c>
      <c r="L57" s="175">
        <v>0</v>
      </c>
      <c r="M57" s="177">
        <v>0</v>
      </c>
      <c r="N57" s="175">
        <v>0</v>
      </c>
      <c r="O57" s="177">
        <v>0</v>
      </c>
      <c r="P57" s="175">
        <v>0</v>
      </c>
      <c r="Q57" s="177">
        <v>0</v>
      </c>
    </row>
    <row r="58" spans="1:17">
      <c r="A58" s="174" t="s">
        <v>159</v>
      </c>
      <c r="B58" s="175">
        <v>81881390.849999994</v>
      </c>
      <c r="C58" s="177">
        <v>2.1334</v>
      </c>
      <c r="D58" s="175">
        <v>11374370</v>
      </c>
      <c r="E58" s="177">
        <v>1.4351</v>
      </c>
      <c r="F58" s="175">
        <v>160439.85</v>
      </c>
      <c r="G58" s="177">
        <v>4.7557</v>
      </c>
      <c r="H58" s="175">
        <v>0</v>
      </c>
      <c r="I58" s="177">
        <v>0</v>
      </c>
      <c r="J58" s="175">
        <v>32088874.5</v>
      </c>
      <c r="K58" s="177">
        <v>2.0678000000000001</v>
      </c>
      <c r="L58" s="175">
        <v>34016099</v>
      </c>
      <c r="M58" s="177">
        <v>2.7621000000000002</v>
      </c>
      <c r="N58" s="175">
        <v>0</v>
      </c>
      <c r="O58" s="177">
        <v>0</v>
      </c>
      <c r="P58" s="175">
        <v>4241607.5</v>
      </c>
      <c r="Q58" s="177">
        <v>2.7673000000000001</v>
      </c>
    </row>
    <row r="59" spans="1:17" ht="13.5" thickBot="1">
      <c r="A59" s="174" t="s">
        <v>158</v>
      </c>
      <c r="B59" s="175">
        <v>179242255.58000001</v>
      </c>
      <c r="C59" s="177">
        <v>4.67</v>
      </c>
      <c r="D59" s="175">
        <v>40120936.899999999</v>
      </c>
      <c r="E59" s="177">
        <v>5.0620000000000003</v>
      </c>
      <c r="F59" s="175">
        <v>0</v>
      </c>
      <c r="G59" s="177">
        <v>0</v>
      </c>
      <c r="H59" s="175">
        <v>0</v>
      </c>
      <c r="I59" s="177">
        <v>0</v>
      </c>
      <c r="J59" s="175">
        <v>139121318.68000001</v>
      </c>
      <c r="K59" s="177">
        <v>8.9649000000000001</v>
      </c>
      <c r="L59" s="175">
        <v>0</v>
      </c>
      <c r="M59" s="177">
        <v>0</v>
      </c>
      <c r="N59" s="175">
        <v>0</v>
      </c>
      <c r="O59" s="177">
        <v>0</v>
      </c>
      <c r="P59" s="175">
        <v>0</v>
      </c>
      <c r="Q59" s="177">
        <v>0</v>
      </c>
    </row>
    <row r="60" spans="1:17" ht="14.25" thickTop="1" thickBot="1">
      <c r="A60" s="171" t="s">
        <v>157</v>
      </c>
      <c r="B60" s="152">
        <v>748270528.80999994</v>
      </c>
      <c r="C60" s="172">
        <v>19.495699999999999</v>
      </c>
      <c r="D60" s="152">
        <v>107956184.01000001</v>
      </c>
      <c r="E60" s="172">
        <v>13.6206</v>
      </c>
      <c r="F60" s="152">
        <v>643954.39</v>
      </c>
      <c r="G60" s="172">
        <v>19.087900000000001</v>
      </c>
      <c r="H60" s="152">
        <v>0</v>
      </c>
      <c r="I60" s="172">
        <v>0</v>
      </c>
      <c r="J60" s="152">
        <v>472814568.64999998</v>
      </c>
      <c r="K60" s="172">
        <v>30.4678</v>
      </c>
      <c r="L60" s="152">
        <v>148356770.03</v>
      </c>
      <c r="M60" s="172">
        <v>12.0464</v>
      </c>
      <c r="N60" s="152">
        <v>0</v>
      </c>
      <c r="O60" s="172">
        <v>0</v>
      </c>
      <c r="P60" s="152">
        <v>18499051.73</v>
      </c>
      <c r="Q60" s="172">
        <v>12.069000000000001</v>
      </c>
    </row>
    <row r="61" spans="1:17" ht="13.5" thickTop="1">
      <c r="A61" s="174" t="s">
        <v>156</v>
      </c>
      <c r="B61" s="175">
        <v>24817871</v>
      </c>
      <c r="C61" s="177">
        <v>0.64659999999999995</v>
      </c>
      <c r="D61" s="175">
        <v>24817871</v>
      </c>
      <c r="E61" s="177">
        <v>3.1312000000000002</v>
      </c>
      <c r="F61" s="175">
        <v>0</v>
      </c>
      <c r="G61" s="177">
        <v>0</v>
      </c>
      <c r="H61" s="175">
        <v>0</v>
      </c>
      <c r="I61" s="177">
        <v>0</v>
      </c>
      <c r="J61" s="175">
        <v>0</v>
      </c>
      <c r="K61" s="177">
        <v>0</v>
      </c>
      <c r="L61" s="175">
        <v>0</v>
      </c>
      <c r="M61" s="177">
        <v>0</v>
      </c>
      <c r="N61" s="175">
        <v>0</v>
      </c>
      <c r="O61" s="177">
        <v>0</v>
      </c>
      <c r="P61" s="175">
        <v>0</v>
      </c>
      <c r="Q61" s="177">
        <v>0</v>
      </c>
    </row>
    <row r="62" spans="1:17" ht="13.5" thickBot="1">
      <c r="A62" s="174" t="s">
        <v>155</v>
      </c>
      <c r="B62" s="175">
        <v>0</v>
      </c>
      <c r="C62" s="177">
        <v>0</v>
      </c>
      <c r="D62" s="175">
        <v>0</v>
      </c>
      <c r="E62" s="177">
        <v>0</v>
      </c>
      <c r="F62" s="175">
        <v>0</v>
      </c>
      <c r="G62" s="177">
        <v>0</v>
      </c>
      <c r="H62" s="175">
        <v>0</v>
      </c>
      <c r="I62" s="177">
        <v>0</v>
      </c>
      <c r="J62" s="175">
        <v>0</v>
      </c>
      <c r="K62" s="177">
        <v>0</v>
      </c>
      <c r="L62" s="175">
        <v>0</v>
      </c>
      <c r="M62" s="177">
        <v>0</v>
      </c>
      <c r="N62" s="175">
        <v>0</v>
      </c>
      <c r="O62" s="177">
        <v>0</v>
      </c>
      <c r="P62" s="175">
        <v>0</v>
      </c>
      <c r="Q62" s="177">
        <v>0</v>
      </c>
    </row>
    <row r="63" spans="1:17" ht="14.25" thickTop="1" thickBot="1">
      <c r="A63" s="171" t="s">
        <v>154</v>
      </c>
      <c r="B63" s="152">
        <v>24817871</v>
      </c>
      <c r="C63" s="172">
        <v>0.64659999999999995</v>
      </c>
      <c r="D63" s="152">
        <v>24817871</v>
      </c>
      <c r="E63" s="172">
        <v>3.1312000000000002</v>
      </c>
      <c r="F63" s="152">
        <v>0</v>
      </c>
      <c r="G63" s="172">
        <v>0</v>
      </c>
      <c r="H63" s="152">
        <v>0</v>
      </c>
      <c r="I63" s="172">
        <v>0</v>
      </c>
      <c r="J63" s="152">
        <v>0</v>
      </c>
      <c r="K63" s="172">
        <v>0</v>
      </c>
      <c r="L63" s="152">
        <v>0</v>
      </c>
      <c r="M63" s="172">
        <v>0</v>
      </c>
      <c r="N63" s="152">
        <v>0</v>
      </c>
      <c r="O63" s="172">
        <v>0</v>
      </c>
      <c r="P63" s="152">
        <v>0</v>
      </c>
      <c r="Q63" s="172">
        <v>0</v>
      </c>
    </row>
    <row r="64" spans="1:17" ht="13.5" thickTop="1">
      <c r="A64" s="174" t="s">
        <v>149</v>
      </c>
      <c r="B64" s="175">
        <v>42134685.950000003</v>
      </c>
      <c r="C64" s="177">
        <v>1.0978000000000001</v>
      </c>
      <c r="D64" s="175">
        <v>0</v>
      </c>
      <c r="E64" s="177">
        <v>0</v>
      </c>
      <c r="F64" s="175">
        <v>59276</v>
      </c>
      <c r="G64" s="177">
        <v>1.7569999999999999</v>
      </c>
      <c r="H64" s="175">
        <v>0</v>
      </c>
      <c r="I64" s="177">
        <v>0</v>
      </c>
      <c r="J64" s="175">
        <v>0</v>
      </c>
      <c r="K64" s="177">
        <v>0</v>
      </c>
      <c r="L64" s="175">
        <v>37410590</v>
      </c>
      <c r="M64" s="177">
        <v>3.0377000000000001</v>
      </c>
      <c r="N64" s="175">
        <v>0</v>
      </c>
      <c r="O64" s="177">
        <v>0</v>
      </c>
      <c r="P64" s="175">
        <v>4664819.95</v>
      </c>
      <c r="Q64" s="177">
        <v>3.0434000000000001</v>
      </c>
    </row>
    <row r="65" spans="1:17" ht="13.5" thickBot="1">
      <c r="A65" s="174" t="s">
        <v>148</v>
      </c>
      <c r="B65" s="175">
        <v>239063078.03999999</v>
      </c>
      <c r="C65" s="177">
        <v>6.2286000000000001</v>
      </c>
      <c r="D65" s="175">
        <v>72136656.109999999</v>
      </c>
      <c r="E65" s="177">
        <v>9.1013000000000002</v>
      </c>
      <c r="F65" s="175">
        <v>14712.5</v>
      </c>
      <c r="G65" s="177">
        <v>0.43609999999999999</v>
      </c>
      <c r="H65" s="175">
        <v>0</v>
      </c>
      <c r="I65" s="177">
        <v>0</v>
      </c>
      <c r="J65" s="175">
        <v>22406719.280000001</v>
      </c>
      <c r="K65" s="177">
        <v>1.4439</v>
      </c>
      <c r="L65" s="175">
        <v>128484039.87</v>
      </c>
      <c r="M65" s="177">
        <v>10.432700000000001</v>
      </c>
      <c r="N65" s="175">
        <v>0</v>
      </c>
      <c r="O65" s="177">
        <v>0</v>
      </c>
      <c r="P65" s="175">
        <v>16020950.279999999</v>
      </c>
      <c r="Q65" s="177">
        <v>10.452299999999999</v>
      </c>
    </row>
    <row r="66" spans="1:17" ht="14.25" thickTop="1" thickBot="1">
      <c r="A66" s="171" t="s">
        <v>147</v>
      </c>
      <c r="B66" s="152">
        <v>281197763.99000001</v>
      </c>
      <c r="C66" s="172">
        <v>7.3263999999999996</v>
      </c>
      <c r="D66" s="152">
        <v>72136656.109999999</v>
      </c>
      <c r="E66" s="172">
        <v>9.1013000000000002</v>
      </c>
      <c r="F66" s="152">
        <v>73988.5</v>
      </c>
      <c r="G66" s="172">
        <v>2.1930999999999998</v>
      </c>
      <c r="H66" s="152">
        <v>0</v>
      </c>
      <c r="I66" s="172">
        <v>0</v>
      </c>
      <c r="J66" s="152">
        <v>22406719.280000001</v>
      </c>
      <c r="K66" s="172">
        <v>1.4439</v>
      </c>
      <c r="L66" s="152">
        <v>165894629.87</v>
      </c>
      <c r="M66" s="172">
        <v>13.4704</v>
      </c>
      <c r="N66" s="152">
        <v>0</v>
      </c>
      <c r="O66" s="172">
        <v>0</v>
      </c>
      <c r="P66" s="152">
        <v>20685770.23</v>
      </c>
      <c r="Q66" s="172">
        <v>13.495699999999999</v>
      </c>
    </row>
    <row r="67" spans="1:17" ht="13.5" thickTop="1">
      <c r="A67" s="174" t="s">
        <v>152</v>
      </c>
      <c r="B67" s="175">
        <v>63884978</v>
      </c>
      <c r="C67" s="177">
        <v>1.6645000000000001</v>
      </c>
      <c r="D67" s="175">
        <v>4981932</v>
      </c>
      <c r="E67" s="177">
        <v>0.62860000000000005</v>
      </c>
      <c r="F67" s="175">
        <v>39182.199999999997</v>
      </c>
      <c r="G67" s="177">
        <v>1.1614</v>
      </c>
      <c r="H67" s="175">
        <v>0</v>
      </c>
      <c r="I67" s="177">
        <v>0</v>
      </c>
      <c r="J67" s="175">
        <v>58863863.799999997</v>
      </c>
      <c r="K67" s="177">
        <v>3.7930999999999999</v>
      </c>
      <c r="L67" s="175">
        <v>0</v>
      </c>
      <c r="M67" s="177">
        <v>0</v>
      </c>
      <c r="N67" s="175">
        <v>0</v>
      </c>
      <c r="O67" s="177">
        <v>0</v>
      </c>
      <c r="P67" s="175">
        <v>0</v>
      </c>
      <c r="Q67" s="177">
        <v>0</v>
      </c>
    </row>
    <row r="68" spans="1:17" ht="13.5" thickBot="1">
      <c r="A68" s="174" t="s">
        <v>151</v>
      </c>
      <c r="B68" s="175">
        <v>0</v>
      </c>
      <c r="C68" s="177">
        <v>0</v>
      </c>
      <c r="D68" s="175">
        <v>0</v>
      </c>
      <c r="E68" s="177">
        <v>0</v>
      </c>
      <c r="F68" s="175">
        <v>0</v>
      </c>
      <c r="G68" s="177">
        <v>0</v>
      </c>
      <c r="H68" s="175">
        <v>0</v>
      </c>
      <c r="I68" s="177">
        <v>0</v>
      </c>
      <c r="J68" s="175">
        <v>0</v>
      </c>
      <c r="K68" s="177">
        <v>0</v>
      </c>
      <c r="L68" s="175">
        <v>0</v>
      </c>
      <c r="M68" s="177">
        <v>0</v>
      </c>
      <c r="N68" s="175">
        <v>0</v>
      </c>
      <c r="O68" s="177">
        <v>0</v>
      </c>
      <c r="P68" s="175">
        <v>0</v>
      </c>
      <c r="Q68" s="177">
        <v>0</v>
      </c>
    </row>
    <row r="69" spans="1:17" ht="14.25" thickTop="1" thickBot="1">
      <c r="A69" s="171" t="s">
        <v>150</v>
      </c>
      <c r="B69" s="152">
        <v>63884978</v>
      </c>
      <c r="C69" s="172">
        <v>1.6645000000000001</v>
      </c>
      <c r="D69" s="152">
        <v>4981932</v>
      </c>
      <c r="E69" s="172">
        <v>0.62860000000000005</v>
      </c>
      <c r="F69" s="152">
        <v>39182.199999999997</v>
      </c>
      <c r="G69" s="172">
        <v>1.1614</v>
      </c>
      <c r="H69" s="152">
        <v>0</v>
      </c>
      <c r="I69" s="172">
        <v>0</v>
      </c>
      <c r="J69" s="152">
        <v>58863863.799999997</v>
      </c>
      <c r="K69" s="172">
        <v>3.7930999999999999</v>
      </c>
      <c r="L69" s="152">
        <v>0</v>
      </c>
      <c r="M69" s="172">
        <v>0</v>
      </c>
      <c r="N69" s="152">
        <v>0</v>
      </c>
      <c r="O69" s="172">
        <v>0</v>
      </c>
      <c r="P69" s="152">
        <v>0</v>
      </c>
      <c r="Q69" s="172">
        <v>0</v>
      </c>
    </row>
    <row r="70" spans="1:17" ht="13.5" thickTop="1">
      <c r="A70" s="174" t="s">
        <v>146</v>
      </c>
      <c r="B70" s="175">
        <v>0</v>
      </c>
      <c r="C70" s="177">
        <v>0</v>
      </c>
      <c r="D70" s="175">
        <v>0</v>
      </c>
      <c r="E70" s="177">
        <v>0</v>
      </c>
      <c r="F70" s="175">
        <v>0</v>
      </c>
      <c r="G70" s="177">
        <v>0</v>
      </c>
      <c r="H70" s="175">
        <v>0</v>
      </c>
      <c r="I70" s="177">
        <v>0</v>
      </c>
      <c r="J70" s="175">
        <v>0</v>
      </c>
      <c r="K70" s="177">
        <v>0</v>
      </c>
      <c r="L70" s="175">
        <v>0</v>
      </c>
      <c r="M70" s="177">
        <v>0</v>
      </c>
      <c r="N70" s="175">
        <v>0</v>
      </c>
      <c r="O70" s="177">
        <v>0</v>
      </c>
      <c r="P70" s="175">
        <v>0</v>
      </c>
      <c r="Q70" s="177">
        <v>0</v>
      </c>
    </row>
    <row r="71" spans="1:17" ht="13.5" thickBot="1">
      <c r="A71" s="174" t="s">
        <v>145</v>
      </c>
      <c r="B71" s="175">
        <v>0</v>
      </c>
      <c r="C71" s="177">
        <v>0</v>
      </c>
      <c r="D71" s="175">
        <v>0</v>
      </c>
      <c r="E71" s="177">
        <v>0</v>
      </c>
      <c r="F71" s="175">
        <v>0</v>
      </c>
      <c r="G71" s="177">
        <v>0</v>
      </c>
      <c r="H71" s="175">
        <v>0</v>
      </c>
      <c r="I71" s="177">
        <v>0</v>
      </c>
      <c r="J71" s="175">
        <v>0</v>
      </c>
      <c r="K71" s="177">
        <v>0</v>
      </c>
      <c r="L71" s="175">
        <v>0</v>
      </c>
      <c r="M71" s="177">
        <v>0</v>
      </c>
      <c r="N71" s="175">
        <v>0</v>
      </c>
      <c r="O71" s="177">
        <v>0</v>
      </c>
      <c r="P71" s="175">
        <v>0</v>
      </c>
      <c r="Q71" s="177">
        <v>0</v>
      </c>
    </row>
    <row r="72" spans="1:17" ht="14.25" thickTop="1" thickBot="1">
      <c r="A72" s="171" t="s">
        <v>144</v>
      </c>
      <c r="B72" s="152">
        <v>0</v>
      </c>
      <c r="C72" s="172">
        <v>0</v>
      </c>
      <c r="D72" s="152">
        <v>0</v>
      </c>
      <c r="E72" s="172">
        <v>0</v>
      </c>
      <c r="F72" s="152">
        <v>0</v>
      </c>
      <c r="G72" s="172">
        <v>0</v>
      </c>
      <c r="H72" s="152">
        <v>0</v>
      </c>
      <c r="I72" s="172">
        <v>0</v>
      </c>
      <c r="J72" s="152">
        <v>0</v>
      </c>
      <c r="K72" s="172">
        <v>0</v>
      </c>
      <c r="L72" s="152">
        <v>0</v>
      </c>
      <c r="M72" s="172">
        <v>0</v>
      </c>
      <c r="N72" s="152">
        <v>0</v>
      </c>
      <c r="O72" s="172">
        <v>0</v>
      </c>
      <c r="P72" s="152">
        <v>0</v>
      </c>
      <c r="Q72" s="172">
        <v>0</v>
      </c>
    </row>
    <row r="73" spans="1:17" ht="14.25" thickTop="1" thickBot="1">
      <c r="A73" s="171" t="s">
        <v>153</v>
      </c>
      <c r="B73" s="152">
        <v>0</v>
      </c>
      <c r="C73" s="172">
        <v>0</v>
      </c>
      <c r="D73" s="152">
        <v>0</v>
      </c>
      <c r="E73" s="172">
        <v>0</v>
      </c>
      <c r="F73" s="152">
        <v>0</v>
      </c>
      <c r="G73" s="172">
        <v>0</v>
      </c>
      <c r="H73" s="152">
        <v>0</v>
      </c>
      <c r="I73" s="172">
        <v>0</v>
      </c>
      <c r="J73" s="152">
        <v>0</v>
      </c>
      <c r="K73" s="172">
        <v>0</v>
      </c>
      <c r="L73" s="152">
        <v>0</v>
      </c>
      <c r="M73" s="172">
        <v>0</v>
      </c>
      <c r="N73" s="152">
        <v>0</v>
      </c>
      <c r="O73" s="172">
        <v>0</v>
      </c>
      <c r="P73" s="152">
        <v>0</v>
      </c>
      <c r="Q73" s="172">
        <v>0</v>
      </c>
    </row>
    <row r="74" spans="1:17" ht="14.25" thickTop="1" thickBot="1">
      <c r="A74" s="171" t="s">
        <v>227</v>
      </c>
      <c r="B74" s="152">
        <v>0</v>
      </c>
      <c r="C74" s="172">
        <v>0</v>
      </c>
      <c r="D74" s="152">
        <v>0</v>
      </c>
      <c r="E74" s="172">
        <v>0</v>
      </c>
      <c r="F74" s="152">
        <v>0</v>
      </c>
      <c r="G74" s="172">
        <v>0</v>
      </c>
      <c r="H74" s="152">
        <v>0</v>
      </c>
      <c r="I74" s="172">
        <v>0</v>
      </c>
      <c r="J74" s="152">
        <v>0</v>
      </c>
      <c r="K74" s="172">
        <v>0</v>
      </c>
      <c r="L74" s="152">
        <v>0</v>
      </c>
      <c r="M74" s="172">
        <v>0</v>
      </c>
      <c r="N74" s="152">
        <v>0</v>
      </c>
      <c r="O74" s="172">
        <v>0</v>
      </c>
      <c r="P74" s="152">
        <v>0</v>
      </c>
      <c r="Q74" s="172">
        <v>0</v>
      </c>
    </row>
    <row r="75" spans="1:17" ht="14.25" thickTop="1" thickBot="1">
      <c r="A75" s="171" t="s">
        <v>137</v>
      </c>
      <c r="B75" s="152">
        <v>3483305001.6500001</v>
      </c>
      <c r="C75" s="172">
        <v>90.755399999999995</v>
      </c>
      <c r="D75" s="152">
        <v>614470721.14999998</v>
      </c>
      <c r="E75" s="172">
        <v>77.526499999999999</v>
      </c>
      <c r="F75" s="152">
        <v>2921510.03</v>
      </c>
      <c r="G75" s="172">
        <v>86.598399999999998</v>
      </c>
      <c r="H75" s="152">
        <v>0</v>
      </c>
      <c r="I75" s="172">
        <v>0</v>
      </c>
      <c r="J75" s="152">
        <v>1492497067.3</v>
      </c>
      <c r="K75" s="172">
        <v>96.175399999999996</v>
      </c>
      <c r="L75" s="152">
        <v>1221147566.8</v>
      </c>
      <c r="M75" s="172">
        <v>99.155600000000007</v>
      </c>
      <c r="N75" s="152">
        <v>0</v>
      </c>
      <c r="O75" s="172">
        <v>0</v>
      </c>
      <c r="P75" s="152">
        <v>152268136.37</v>
      </c>
      <c r="Q75" s="172">
        <v>99.341700000000003</v>
      </c>
    </row>
    <row r="76" spans="1:17" ht="14.25" thickTop="1" thickBot="1">
      <c r="A76" s="171" t="s">
        <v>110</v>
      </c>
      <c r="B76" s="152">
        <v>0</v>
      </c>
      <c r="C76" s="172">
        <v>0</v>
      </c>
      <c r="D76" s="152">
        <v>0</v>
      </c>
      <c r="E76" s="172">
        <v>0</v>
      </c>
      <c r="F76" s="152">
        <v>0</v>
      </c>
      <c r="G76" s="172">
        <v>0</v>
      </c>
      <c r="H76" s="152">
        <v>0</v>
      </c>
      <c r="I76" s="172">
        <v>0</v>
      </c>
      <c r="J76" s="152">
        <v>0</v>
      </c>
      <c r="K76" s="172">
        <v>0</v>
      </c>
      <c r="L76" s="152">
        <v>0</v>
      </c>
      <c r="M76" s="172">
        <v>0</v>
      </c>
      <c r="N76" s="152">
        <v>0</v>
      </c>
      <c r="O76" s="172">
        <v>0</v>
      </c>
      <c r="P76" s="152">
        <v>0</v>
      </c>
      <c r="Q76" s="172">
        <v>0</v>
      </c>
    </row>
    <row r="77" spans="1:17" ht="14.25" thickTop="1" thickBot="1">
      <c r="A77" s="171" t="s">
        <v>136</v>
      </c>
      <c r="B77" s="152">
        <v>3483305001.6500001</v>
      </c>
      <c r="C77" s="172">
        <v>90.755399999999995</v>
      </c>
      <c r="D77" s="152">
        <v>614470721.14999998</v>
      </c>
      <c r="E77" s="172">
        <v>77.526499999999999</v>
      </c>
      <c r="F77" s="152">
        <v>2921510.03</v>
      </c>
      <c r="G77" s="172">
        <v>86.598399999999998</v>
      </c>
      <c r="H77" s="152">
        <v>0</v>
      </c>
      <c r="I77" s="172">
        <v>0</v>
      </c>
      <c r="J77" s="152">
        <v>1492497067.3</v>
      </c>
      <c r="K77" s="172">
        <v>96.175399999999996</v>
      </c>
      <c r="L77" s="152">
        <v>1221147566.8</v>
      </c>
      <c r="M77" s="172">
        <v>99.155600000000007</v>
      </c>
      <c r="N77" s="152">
        <v>0</v>
      </c>
      <c r="O77" s="172">
        <v>0</v>
      </c>
      <c r="P77" s="152">
        <v>152268136.37</v>
      </c>
      <c r="Q77" s="172">
        <v>99.341700000000003</v>
      </c>
    </row>
    <row r="78" spans="1:17" ht="13.5" thickTop="1">
      <c r="A78" s="174" t="s">
        <v>92</v>
      </c>
      <c r="B78" s="175">
        <v>105128831.06999999</v>
      </c>
      <c r="C78" s="177">
        <v>2.7391000000000001</v>
      </c>
      <c r="D78" s="175">
        <v>0</v>
      </c>
      <c r="E78" s="177">
        <v>0</v>
      </c>
      <c r="F78" s="175">
        <v>435546.12</v>
      </c>
      <c r="G78" s="177">
        <v>12.910299999999999</v>
      </c>
      <c r="H78" s="175">
        <v>0</v>
      </c>
      <c r="I78" s="177">
        <v>0</v>
      </c>
      <c r="J78" s="175">
        <v>0</v>
      </c>
      <c r="K78" s="177">
        <v>0</v>
      </c>
      <c r="L78" s="175">
        <v>0</v>
      </c>
      <c r="M78" s="177">
        <v>0</v>
      </c>
      <c r="N78" s="175">
        <v>104693284.95</v>
      </c>
      <c r="O78" s="177">
        <v>99.267499999999998</v>
      </c>
      <c r="P78" s="175">
        <v>0</v>
      </c>
      <c r="Q78" s="177">
        <v>0</v>
      </c>
    </row>
    <row r="79" spans="1:17">
      <c r="A79" s="174" t="s">
        <v>249</v>
      </c>
      <c r="B79" s="175">
        <v>0</v>
      </c>
      <c r="C79" s="177">
        <v>0</v>
      </c>
      <c r="D79" s="175">
        <v>0</v>
      </c>
      <c r="E79" s="177">
        <v>0</v>
      </c>
      <c r="F79" s="175">
        <v>0</v>
      </c>
      <c r="G79" s="177">
        <v>0</v>
      </c>
      <c r="H79" s="175">
        <v>0</v>
      </c>
      <c r="I79" s="177">
        <v>0</v>
      </c>
      <c r="J79" s="175">
        <v>0</v>
      </c>
      <c r="K79" s="177">
        <v>0</v>
      </c>
      <c r="L79" s="175">
        <v>0</v>
      </c>
      <c r="M79" s="177">
        <v>0</v>
      </c>
      <c r="N79" s="175">
        <v>0</v>
      </c>
      <c r="O79" s="177">
        <v>0</v>
      </c>
      <c r="P79" s="175">
        <v>0</v>
      </c>
      <c r="Q79" s="177">
        <v>0</v>
      </c>
    </row>
    <row r="80" spans="1:17" ht="13.5" thickBot="1">
      <c r="A80" s="174" t="s">
        <v>250</v>
      </c>
      <c r="B80" s="175">
        <v>0</v>
      </c>
      <c r="C80" s="177">
        <v>0</v>
      </c>
      <c r="D80" s="175">
        <v>0</v>
      </c>
      <c r="E80" s="177">
        <v>0</v>
      </c>
      <c r="F80" s="175">
        <v>0</v>
      </c>
      <c r="G80" s="177">
        <v>0</v>
      </c>
      <c r="H80" s="175">
        <v>0</v>
      </c>
      <c r="I80" s="177">
        <v>0</v>
      </c>
      <c r="J80" s="175">
        <v>0</v>
      </c>
      <c r="K80" s="177">
        <v>0</v>
      </c>
      <c r="L80" s="175">
        <v>0</v>
      </c>
      <c r="M80" s="177">
        <v>0</v>
      </c>
      <c r="N80" s="175">
        <v>0</v>
      </c>
      <c r="O80" s="177">
        <v>0</v>
      </c>
      <c r="P80" s="175">
        <v>0</v>
      </c>
      <c r="Q80" s="177">
        <v>0</v>
      </c>
    </row>
    <row r="81" spans="1:17" ht="14.25" thickTop="1" thickBot="1">
      <c r="A81" s="171" t="s">
        <v>89</v>
      </c>
      <c r="B81" s="152">
        <v>105128831.06999999</v>
      </c>
      <c r="C81" s="172">
        <v>2.7391000000000001</v>
      </c>
      <c r="D81" s="152">
        <v>0</v>
      </c>
      <c r="E81" s="172">
        <v>0</v>
      </c>
      <c r="F81" s="152">
        <v>435546.12</v>
      </c>
      <c r="G81" s="172">
        <v>12.910299999999999</v>
      </c>
      <c r="H81" s="152">
        <v>0</v>
      </c>
      <c r="I81" s="172">
        <v>0</v>
      </c>
      <c r="J81" s="152">
        <v>0</v>
      </c>
      <c r="K81" s="172">
        <v>0</v>
      </c>
      <c r="L81" s="152">
        <v>0</v>
      </c>
      <c r="M81" s="172">
        <v>0</v>
      </c>
      <c r="N81" s="152">
        <v>104693284.95</v>
      </c>
      <c r="O81" s="172">
        <v>99.267499999999998</v>
      </c>
      <c r="P81" s="152">
        <v>0</v>
      </c>
      <c r="Q81" s="172">
        <v>0</v>
      </c>
    </row>
    <row r="82" spans="1:17" ht="14.25" thickTop="1" thickBot="1"/>
    <row r="83" spans="1:17" ht="13.5" thickTop="1">
      <c r="A83" s="179" t="s">
        <v>88</v>
      </c>
      <c r="B83" s="180">
        <v>1831</v>
      </c>
      <c r="C83" s="180"/>
      <c r="D83" s="180">
        <v>1182</v>
      </c>
      <c r="E83" s="180"/>
      <c r="F83" s="180">
        <v>9</v>
      </c>
      <c r="G83" s="180"/>
      <c r="H83" s="180">
        <v>2</v>
      </c>
      <c r="I83" s="180"/>
      <c r="J83" s="180">
        <v>24</v>
      </c>
      <c r="K83" s="180"/>
      <c r="L83" s="180">
        <v>1</v>
      </c>
      <c r="M83" s="180"/>
      <c r="N83" s="180">
        <v>68</v>
      </c>
      <c r="O83" s="180"/>
      <c r="P83" s="180">
        <v>10</v>
      </c>
      <c r="Q83" s="180"/>
    </row>
    <row r="84" spans="1:17" ht="13.5" thickBot="1">
      <c r="A84" s="181" t="s">
        <v>135</v>
      </c>
      <c r="B84" s="178">
        <v>3889477.36</v>
      </c>
      <c r="C84" s="178"/>
      <c r="D84" s="178">
        <v>670553.99</v>
      </c>
      <c r="E84" s="178"/>
      <c r="F84" s="178">
        <v>374847.63</v>
      </c>
      <c r="G84" s="178"/>
      <c r="H84" s="178">
        <v>9135.48</v>
      </c>
      <c r="I84" s="178"/>
      <c r="J84" s="178">
        <v>64660408.539999999</v>
      </c>
      <c r="K84" s="178"/>
      <c r="L84" s="178">
        <v>1231546165</v>
      </c>
      <c r="M84" s="178"/>
      <c r="N84" s="178">
        <v>1550967.96</v>
      </c>
      <c r="O84" s="178"/>
      <c r="P84" s="178">
        <v>15327716.970000001</v>
      </c>
      <c r="Q84" s="178"/>
    </row>
    <row r="85" spans="1:17" ht="13.5" thickTop="1"/>
    <row r="87" spans="1:17">
      <c r="A87" s="174" t="s">
        <v>251</v>
      </c>
      <c r="B87" s="175">
        <v>4554701938.6599998</v>
      </c>
      <c r="D87" s="175">
        <v>2028643.78</v>
      </c>
      <c r="F87" s="175">
        <v>193923.32</v>
      </c>
      <c r="H87" s="175">
        <v>9449.49</v>
      </c>
      <c r="J87" s="175">
        <v>1551849805.05</v>
      </c>
      <c r="L87" s="175">
        <v>0</v>
      </c>
      <c r="N87" s="175">
        <v>0</v>
      </c>
      <c r="P87" s="175">
        <v>153277169.68000001</v>
      </c>
    </row>
  </sheetData>
  <mergeCells count="7">
    <mergeCell ref="P2:Q3"/>
    <mergeCell ref="D2:E3"/>
    <mergeCell ref="F2:G3"/>
    <mergeCell ref="H2:I3"/>
    <mergeCell ref="J2:K3"/>
    <mergeCell ref="L2:M3"/>
    <mergeCell ref="N2:O3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dimension ref="A1:FM67"/>
  <sheetViews>
    <sheetView workbookViewId="0"/>
  </sheetViews>
  <sheetFormatPr defaultRowHeight="12.75"/>
  <cols>
    <col min="1" max="1" width="46.42578125" style="174" bestFit="1" customWidth="1"/>
    <col min="2" max="2" width="12" style="175" bestFit="1" customWidth="1"/>
    <col min="3" max="3" width="4" style="174" bestFit="1" customWidth="1"/>
    <col min="4" max="4" width="12" style="175" bestFit="1" customWidth="1"/>
    <col min="5" max="5" width="4" style="174" bestFit="1" customWidth="1"/>
    <col min="6" max="6" width="12" style="175" bestFit="1" customWidth="1"/>
    <col min="7" max="7" width="4" style="174" bestFit="1" customWidth="1"/>
    <col min="8" max="8" width="12" style="175" bestFit="1" customWidth="1"/>
    <col min="9" max="9" width="4" style="174" bestFit="1" customWidth="1"/>
    <col min="10" max="10" width="12" style="175" bestFit="1" customWidth="1"/>
    <col min="11" max="11" width="4" style="174" bestFit="1" customWidth="1"/>
    <col min="12" max="12" width="12" style="175" bestFit="1" customWidth="1"/>
    <col min="13" max="13" width="4" style="174" bestFit="1" customWidth="1"/>
    <col min="14" max="14" width="12" style="175" bestFit="1" customWidth="1"/>
    <col min="15" max="15" width="4" style="174" bestFit="1" customWidth="1"/>
    <col min="16" max="16" width="12" style="175" bestFit="1" customWidth="1"/>
    <col min="17" max="17" width="4" style="174" bestFit="1" customWidth="1"/>
    <col min="18" max="18" width="12" style="175" bestFit="1" customWidth="1"/>
    <col min="19" max="19" width="4" style="174" bestFit="1" customWidth="1"/>
    <col min="20" max="20" width="12" style="175" bestFit="1" customWidth="1"/>
    <col min="21" max="21" width="4" style="174" bestFit="1" customWidth="1"/>
    <col min="22" max="22" width="12" style="175" bestFit="1" customWidth="1"/>
    <col min="23" max="23" width="4" style="174" bestFit="1" customWidth="1"/>
    <col min="24" max="24" width="12" style="175" bestFit="1" customWidth="1"/>
    <col min="25" max="25" width="4" style="174" bestFit="1" customWidth="1"/>
    <col min="26" max="26" width="12" style="175" bestFit="1" customWidth="1"/>
    <col min="27" max="27" width="4" style="174" bestFit="1" customWidth="1"/>
    <col min="28" max="28" width="12" style="175" bestFit="1" customWidth="1"/>
    <col min="29" max="29" width="4" style="174" bestFit="1" customWidth="1"/>
    <col min="30" max="30" width="12" style="175" bestFit="1" customWidth="1"/>
    <col min="31" max="31" width="4" style="174" bestFit="1" customWidth="1"/>
    <col min="32" max="32" width="12" style="175" bestFit="1" customWidth="1"/>
    <col min="33" max="33" width="4" style="174" bestFit="1" customWidth="1"/>
    <col min="34" max="34" width="12" style="175" bestFit="1" customWidth="1"/>
    <col min="35" max="35" width="4" style="174" bestFit="1" customWidth="1"/>
    <col min="36" max="36" width="12" style="175" bestFit="1" customWidth="1"/>
    <col min="37" max="37" width="4" style="174" bestFit="1" customWidth="1"/>
    <col min="38" max="38" width="12" style="175" bestFit="1" customWidth="1"/>
    <col min="39" max="39" width="4" style="174" bestFit="1" customWidth="1"/>
    <col min="40" max="40" width="12" style="175" bestFit="1" customWidth="1"/>
    <col min="41" max="41" width="4" style="174" bestFit="1" customWidth="1"/>
    <col min="42" max="42" width="12" style="175" bestFit="1" customWidth="1"/>
    <col min="43" max="43" width="4" style="174" bestFit="1" customWidth="1"/>
    <col min="44" max="44" width="12" style="175" bestFit="1" customWidth="1"/>
    <col min="45" max="45" width="4" style="174" bestFit="1" customWidth="1"/>
    <col min="46" max="46" width="12" style="175" bestFit="1" customWidth="1"/>
    <col min="47" max="47" width="4" style="174" bestFit="1" customWidth="1"/>
    <col min="48" max="48" width="12" style="175" bestFit="1" customWidth="1"/>
    <col min="49" max="49" width="4" style="174" bestFit="1" customWidth="1"/>
    <col min="50" max="50" width="12" style="175" bestFit="1" customWidth="1"/>
    <col min="51" max="51" width="4" style="174" bestFit="1" customWidth="1"/>
    <col min="52" max="52" width="12" style="175" bestFit="1" customWidth="1"/>
    <col min="53" max="53" width="4" style="174" bestFit="1" customWidth="1"/>
    <col min="54" max="54" width="12" style="175" bestFit="1" customWidth="1"/>
    <col min="55" max="55" width="4" style="174" bestFit="1" customWidth="1"/>
    <col min="56" max="56" width="11" style="175" bestFit="1" customWidth="1"/>
    <col min="57" max="57" width="4" style="174" bestFit="1" customWidth="1"/>
    <col min="58" max="58" width="12" style="175" bestFit="1" customWidth="1"/>
    <col min="59" max="59" width="4" style="174" bestFit="1" customWidth="1"/>
    <col min="60" max="60" width="11" style="175" bestFit="1" customWidth="1"/>
    <col min="61" max="61" width="4" style="174" bestFit="1" customWidth="1"/>
    <col min="62" max="62" width="12" style="175" bestFit="1" customWidth="1"/>
    <col min="63" max="63" width="4" style="174" bestFit="1" customWidth="1"/>
    <col min="64" max="64" width="11" style="175" bestFit="1" customWidth="1"/>
    <col min="65" max="65" width="4" style="174" bestFit="1" customWidth="1"/>
    <col min="66" max="66" width="12" style="175" bestFit="1" customWidth="1"/>
    <col min="67" max="67" width="4" style="174" bestFit="1" customWidth="1"/>
    <col min="68" max="68" width="12" style="175" bestFit="1" customWidth="1"/>
    <col min="69" max="69" width="4" style="174" bestFit="1" customWidth="1"/>
    <col min="70" max="70" width="12" style="175" bestFit="1" customWidth="1"/>
    <col min="71" max="71" width="4" style="174" bestFit="1" customWidth="1"/>
    <col min="72" max="72" width="12" style="175" bestFit="1" customWidth="1"/>
    <col min="73" max="73" width="4" style="174" bestFit="1" customWidth="1"/>
    <col min="74" max="74" width="12" style="175" bestFit="1" customWidth="1"/>
    <col min="75" max="75" width="4" style="174" bestFit="1" customWidth="1"/>
    <col min="76" max="76" width="12" style="175" bestFit="1" customWidth="1"/>
    <col min="77" max="77" width="4" style="174" bestFit="1" customWidth="1"/>
    <col min="78" max="78" width="12" style="175" bestFit="1" customWidth="1"/>
    <col min="79" max="79" width="4" style="174" bestFit="1" customWidth="1"/>
    <col min="80" max="80" width="12" style="175" bestFit="1" customWidth="1"/>
    <col min="81" max="81" width="4" style="174" bestFit="1" customWidth="1"/>
    <col min="82" max="82" width="12" style="175" bestFit="1" customWidth="1"/>
    <col min="83" max="83" width="4" style="174" bestFit="1" customWidth="1"/>
    <col min="84" max="84" width="12" style="175" bestFit="1" customWidth="1"/>
    <col min="85" max="85" width="4" style="174" bestFit="1" customWidth="1"/>
    <col min="86" max="86" width="12" style="175" bestFit="1" customWidth="1"/>
    <col min="87" max="87" width="4" style="174" bestFit="1" customWidth="1"/>
    <col min="88" max="88" width="12" style="175" bestFit="1" customWidth="1"/>
    <col min="89" max="89" width="4" style="174" bestFit="1" customWidth="1"/>
    <col min="90" max="90" width="10" style="175" bestFit="1" customWidth="1"/>
    <col min="91" max="91" width="4" style="174" bestFit="1" customWidth="1"/>
    <col min="92" max="92" width="12" style="175" bestFit="1" customWidth="1"/>
    <col min="93" max="93" width="4" style="174" bestFit="1" customWidth="1"/>
    <col min="94" max="94" width="11" style="175" bestFit="1" customWidth="1"/>
    <col min="95" max="95" width="4" style="174" bestFit="1" customWidth="1"/>
    <col min="96" max="96" width="12" style="175" bestFit="1" customWidth="1"/>
    <col min="97" max="97" width="4" style="174" bestFit="1" customWidth="1"/>
    <col min="98" max="98" width="12" style="175" bestFit="1" customWidth="1"/>
    <col min="99" max="99" width="4" style="174" bestFit="1" customWidth="1"/>
    <col min="100" max="100" width="12" style="175" bestFit="1" customWidth="1"/>
    <col min="101" max="101" width="4" style="174" bestFit="1" customWidth="1"/>
    <col min="102" max="102" width="12" style="175" bestFit="1" customWidth="1"/>
    <col min="103" max="103" width="4" style="174" bestFit="1" customWidth="1"/>
    <col min="104" max="104" width="12" style="175" bestFit="1" customWidth="1"/>
    <col min="105" max="105" width="4" style="174" bestFit="1" customWidth="1"/>
    <col min="106" max="106" width="12" style="175" bestFit="1" customWidth="1"/>
    <col min="107" max="107" width="4" style="174" bestFit="1" customWidth="1"/>
    <col min="108" max="108" width="12" style="175" bestFit="1" customWidth="1"/>
    <col min="109" max="109" width="4" style="174" bestFit="1" customWidth="1"/>
    <col min="110" max="110" width="12" style="175" bestFit="1" customWidth="1"/>
    <col min="111" max="111" width="4" style="174" bestFit="1" customWidth="1"/>
    <col min="112" max="112" width="12" style="175" bestFit="1" customWidth="1"/>
    <col min="113" max="113" width="4" style="174" bestFit="1" customWidth="1"/>
    <col min="114" max="114" width="12" style="175" bestFit="1" customWidth="1"/>
    <col min="115" max="115" width="4" style="174" bestFit="1" customWidth="1"/>
    <col min="116" max="116" width="12" style="175" bestFit="1" customWidth="1"/>
    <col min="117" max="117" width="4" style="174" bestFit="1" customWidth="1"/>
    <col min="118" max="118" width="12" style="175" bestFit="1" customWidth="1"/>
    <col min="119" max="119" width="4" style="174" bestFit="1" customWidth="1"/>
    <col min="120" max="120" width="12" style="175" bestFit="1" customWidth="1"/>
    <col min="121" max="121" width="4" style="174" bestFit="1" customWidth="1"/>
    <col min="122" max="122" width="12" style="175" bestFit="1" customWidth="1"/>
    <col min="123" max="123" width="4" style="174" bestFit="1" customWidth="1"/>
    <col min="124" max="124" width="12" style="175" bestFit="1" customWidth="1"/>
    <col min="125" max="125" width="4" style="174" bestFit="1" customWidth="1"/>
    <col min="126" max="126" width="12" style="175" bestFit="1" customWidth="1"/>
    <col min="127" max="127" width="4" style="174" bestFit="1" customWidth="1"/>
    <col min="128" max="128" width="12" style="175" bestFit="1" customWidth="1"/>
    <col min="129" max="129" width="4" style="174" bestFit="1" customWidth="1"/>
    <col min="130" max="130" width="12" style="175" bestFit="1" customWidth="1"/>
    <col min="131" max="131" width="4" style="174" bestFit="1" customWidth="1"/>
    <col min="132" max="132" width="12" style="175" bestFit="1" customWidth="1"/>
    <col min="133" max="133" width="4" style="174" bestFit="1" customWidth="1"/>
    <col min="134" max="134" width="12" style="175" bestFit="1" customWidth="1"/>
    <col min="135" max="135" width="4" style="174" bestFit="1" customWidth="1"/>
    <col min="136" max="136" width="12" style="175" bestFit="1" customWidth="1"/>
    <col min="137" max="137" width="4" style="174" bestFit="1" customWidth="1"/>
    <col min="138" max="138" width="12" style="175" bestFit="1" customWidth="1"/>
    <col min="139" max="139" width="4" style="174" bestFit="1" customWidth="1"/>
    <col min="140" max="140" width="12" style="175" bestFit="1" customWidth="1"/>
    <col min="141" max="141" width="4" style="174" bestFit="1" customWidth="1"/>
    <col min="142" max="142" width="12" style="175" bestFit="1" customWidth="1"/>
    <col min="143" max="143" width="4" style="174" bestFit="1" customWidth="1"/>
    <col min="144" max="144" width="12" style="175" bestFit="1" customWidth="1"/>
    <col min="145" max="145" width="4" style="174" bestFit="1" customWidth="1"/>
    <col min="146" max="146" width="12" style="175" bestFit="1" customWidth="1"/>
    <col min="147" max="147" width="4" style="174" bestFit="1" customWidth="1"/>
    <col min="148" max="148" width="12" style="175" bestFit="1" customWidth="1"/>
    <col min="149" max="149" width="4" style="174" bestFit="1" customWidth="1"/>
    <col min="150" max="150" width="12" style="175" bestFit="1" customWidth="1"/>
    <col min="151" max="151" width="4" style="174" bestFit="1" customWidth="1"/>
    <col min="152" max="152" width="12" style="175" bestFit="1" customWidth="1"/>
    <col min="153" max="153" width="4" style="174" bestFit="1" customWidth="1"/>
    <col min="154" max="154" width="12" style="175" bestFit="1" customWidth="1"/>
    <col min="155" max="155" width="4" style="174" bestFit="1" customWidth="1"/>
    <col min="156" max="156" width="12" style="175" bestFit="1" customWidth="1"/>
    <col min="157" max="157" width="4" style="174" bestFit="1" customWidth="1"/>
    <col min="158" max="158" width="12" style="175" bestFit="1" customWidth="1"/>
    <col min="159" max="159" width="4" style="174" bestFit="1" customWidth="1"/>
    <col min="160" max="160" width="12" style="175" bestFit="1" customWidth="1"/>
    <col min="161" max="161" width="4" style="174" bestFit="1" customWidth="1"/>
    <col min="162" max="162" width="12" style="175" bestFit="1" customWidth="1"/>
    <col min="163" max="163" width="4" style="174" bestFit="1" customWidth="1"/>
    <col min="164" max="164" width="12" style="175" bestFit="1" customWidth="1"/>
    <col min="165" max="165" width="4" style="174" bestFit="1" customWidth="1"/>
    <col min="166" max="166" width="12" style="175" bestFit="1" customWidth="1"/>
    <col min="167" max="167" width="4" style="174" bestFit="1" customWidth="1"/>
    <col min="168" max="168" width="12" style="175" bestFit="1" customWidth="1"/>
    <col min="169" max="169" width="4" style="174" bestFit="1" customWidth="1"/>
    <col min="170" max="256" width="9.140625" style="174"/>
    <col min="257" max="257" width="46.42578125" style="174" bestFit="1" customWidth="1"/>
    <col min="258" max="258" width="12" style="174" bestFit="1" customWidth="1"/>
    <col min="259" max="259" width="4" style="174" bestFit="1" customWidth="1"/>
    <col min="260" max="260" width="12" style="174" bestFit="1" customWidth="1"/>
    <col min="261" max="261" width="4" style="174" bestFit="1" customWidth="1"/>
    <col min="262" max="262" width="12" style="174" bestFit="1" customWidth="1"/>
    <col min="263" max="263" width="4" style="174" bestFit="1" customWidth="1"/>
    <col min="264" max="264" width="12" style="174" bestFit="1" customWidth="1"/>
    <col min="265" max="265" width="4" style="174" bestFit="1" customWidth="1"/>
    <col min="266" max="266" width="12" style="174" bestFit="1" customWidth="1"/>
    <col min="267" max="267" width="4" style="174" bestFit="1" customWidth="1"/>
    <col min="268" max="268" width="12" style="174" bestFit="1" customWidth="1"/>
    <col min="269" max="269" width="4" style="174" bestFit="1" customWidth="1"/>
    <col min="270" max="270" width="12" style="174" bestFit="1" customWidth="1"/>
    <col min="271" max="271" width="4" style="174" bestFit="1" customWidth="1"/>
    <col min="272" max="272" width="12" style="174" bestFit="1" customWidth="1"/>
    <col min="273" max="273" width="4" style="174" bestFit="1" customWidth="1"/>
    <col min="274" max="274" width="12" style="174" bestFit="1" customWidth="1"/>
    <col min="275" max="275" width="4" style="174" bestFit="1" customWidth="1"/>
    <col min="276" max="276" width="12" style="174" bestFit="1" customWidth="1"/>
    <col min="277" max="277" width="4" style="174" bestFit="1" customWidth="1"/>
    <col min="278" max="278" width="12" style="174" bestFit="1" customWidth="1"/>
    <col min="279" max="279" width="4" style="174" bestFit="1" customWidth="1"/>
    <col min="280" max="280" width="12" style="174" bestFit="1" customWidth="1"/>
    <col min="281" max="281" width="4" style="174" bestFit="1" customWidth="1"/>
    <col min="282" max="282" width="12" style="174" bestFit="1" customWidth="1"/>
    <col min="283" max="283" width="4" style="174" bestFit="1" customWidth="1"/>
    <col min="284" max="284" width="12" style="174" bestFit="1" customWidth="1"/>
    <col min="285" max="285" width="4" style="174" bestFit="1" customWidth="1"/>
    <col min="286" max="286" width="12" style="174" bestFit="1" customWidth="1"/>
    <col min="287" max="287" width="4" style="174" bestFit="1" customWidth="1"/>
    <col min="288" max="288" width="12" style="174" bestFit="1" customWidth="1"/>
    <col min="289" max="289" width="4" style="174" bestFit="1" customWidth="1"/>
    <col min="290" max="290" width="12" style="174" bestFit="1" customWidth="1"/>
    <col min="291" max="291" width="4" style="174" bestFit="1" customWidth="1"/>
    <col min="292" max="292" width="12" style="174" bestFit="1" customWidth="1"/>
    <col min="293" max="293" width="4" style="174" bestFit="1" customWidth="1"/>
    <col min="294" max="294" width="12" style="174" bestFit="1" customWidth="1"/>
    <col min="295" max="295" width="4" style="174" bestFit="1" customWidth="1"/>
    <col min="296" max="296" width="12" style="174" bestFit="1" customWidth="1"/>
    <col min="297" max="297" width="4" style="174" bestFit="1" customWidth="1"/>
    <col min="298" max="298" width="12" style="174" bestFit="1" customWidth="1"/>
    <col min="299" max="299" width="4" style="174" bestFit="1" customWidth="1"/>
    <col min="300" max="300" width="12" style="174" bestFit="1" customWidth="1"/>
    <col min="301" max="301" width="4" style="174" bestFit="1" customWidth="1"/>
    <col min="302" max="302" width="12" style="174" bestFit="1" customWidth="1"/>
    <col min="303" max="303" width="4" style="174" bestFit="1" customWidth="1"/>
    <col min="304" max="304" width="12" style="174" bestFit="1" customWidth="1"/>
    <col min="305" max="305" width="4" style="174" bestFit="1" customWidth="1"/>
    <col min="306" max="306" width="12" style="174" bestFit="1" customWidth="1"/>
    <col min="307" max="307" width="4" style="174" bestFit="1" customWidth="1"/>
    <col min="308" max="308" width="12" style="174" bestFit="1" customWidth="1"/>
    <col min="309" max="309" width="4" style="174" bestFit="1" customWidth="1"/>
    <col min="310" max="310" width="12" style="174" bestFit="1" customWidth="1"/>
    <col min="311" max="311" width="4" style="174" bestFit="1" customWidth="1"/>
    <col min="312" max="312" width="11" style="174" bestFit="1" customWidth="1"/>
    <col min="313" max="313" width="4" style="174" bestFit="1" customWidth="1"/>
    <col min="314" max="314" width="12" style="174" bestFit="1" customWidth="1"/>
    <col min="315" max="315" width="4" style="174" bestFit="1" customWidth="1"/>
    <col min="316" max="316" width="11" style="174" bestFit="1" customWidth="1"/>
    <col min="317" max="317" width="4" style="174" bestFit="1" customWidth="1"/>
    <col min="318" max="318" width="12" style="174" bestFit="1" customWidth="1"/>
    <col min="319" max="319" width="4" style="174" bestFit="1" customWidth="1"/>
    <col min="320" max="320" width="11" style="174" bestFit="1" customWidth="1"/>
    <col min="321" max="321" width="4" style="174" bestFit="1" customWidth="1"/>
    <col min="322" max="322" width="12" style="174" bestFit="1" customWidth="1"/>
    <col min="323" max="323" width="4" style="174" bestFit="1" customWidth="1"/>
    <col min="324" max="324" width="12" style="174" bestFit="1" customWidth="1"/>
    <col min="325" max="325" width="4" style="174" bestFit="1" customWidth="1"/>
    <col min="326" max="326" width="12" style="174" bestFit="1" customWidth="1"/>
    <col min="327" max="327" width="4" style="174" bestFit="1" customWidth="1"/>
    <col min="328" max="328" width="12" style="174" bestFit="1" customWidth="1"/>
    <col min="329" max="329" width="4" style="174" bestFit="1" customWidth="1"/>
    <col min="330" max="330" width="12" style="174" bestFit="1" customWidth="1"/>
    <col min="331" max="331" width="4" style="174" bestFit="1" customWidth="1"/>
    <col min="332" max="332" width="12" style="174" bestFit="1" customWidth="1"/>
    <col min="333" max="333" width="4" style="174" bestFit="1" customWidth="1"/>
    <col min="334" max="334" width="12" style="174" bestFit="1" customWidth="1"/>
    <col min="335" max="335" width="4" style="174" bestFit="1" customWidth="1"/>
    <col min="336" max="336" width="12" style="174" bestFit="1" customWidth="1"/>
    <col min="337" max="337" width="4" style="174" bestFit="1" customWidth="1"/>
    <col min="338" max="338" width="12" style="174" bestFit="1" customWidth="1"/>
    <col min="339" max="339" width="4" style="174" bestFit="1" customWidth="1"/>
    <col min="340" max="340" width="12" style="174" bestFit="1" customWidth="1"/>
    <col min="341" max="341" width="4" style="174" bestFit="1" customWidth="1"/>
    <col min="342" max="342" width="12" style="174" bestFit="1" customWidth="1"/>
    <col min="343" max="343" width="4" style="174" bestFit="1" customWidth="1"/>
    <col min="344" max="344" width="12" style="174" bestFit="1" customWidth="1"/>
    <col min="345" max="345" width="4" style="174" bestFit="1" customWidth="1"/>
    <col min="346" max="346" width="10" style="174" bestFit="1" customWidth="1"/>
    <col min="347" max="347" width="4" style="174" bestFit="1" customWidth="1"/>
    <col min="348" max="348" width="12" style="174" bestFit="1" customWidth="1"/>
    <col min="349" max="349" width="4" style="174" bestFit="1" customWidth="1"/>
    <col min="350" max="350" width="11" style="174" bestFit="1" customWidth="1"/>
    <col min="351" max="351" width="4" style="174" bestFit="1" customWidth="1"/>
    <col min="352" max="352" width="12" style="174" bestFit="1" customWidth="1"/>
    <col min="353" max="353" width="4" style="174" bestFit="1" customWidth="1"/>
    <col min="354" max="354" width="12" style="174" bestFit="1" customWidth="1"/>
    <col min="355" max="355" width="4" style="174" bestFit="1" customWidth="1"/>
    <col min="356" max="356" width="12" style="174" bestFit="1" customWidth="1"/>
    <col min="357" max="357" width="4" style="174" bestFit="1" customWidth="1"/>
    <col min="358" max="358" width="12" style="174" bestFit="1" customWidth="1"/>
    <col min="359" max="359" width="4" style="174" bestFit="1" customWidth="1"/>
    <col min="360" max="360" width="12" style="174" bestFit="1" customWidth="1"/>
    <col min="361" max="361" width="4" style="174" bestFit="1" customWidth="1"/>
    <col min="362" max="362" width="12" style="174" bestFit="1" customWidth="1"/>
    <col min="363" max="363" width="4" style="174" bestFit="1" customWidth="1"/>
    <col min="364" max="364" width="12" style="174" bestFit="1" customWidth="1"/>
    <col min="365" max="365" width="4" style="174" bestFit="1" customWidth="1"/>
    <col min="366" max="366" width="12" style="174" bestFit="1" customWidth="1"/>
    <col min="367" max="367" width="4" style="174" bestFit="1" customWidth="1"/>
    <col min="368" max="368" width="12" style="174" bestFit="1" customWidth="1"/>
    <col min="369" max="369" width="4" style="174" bestFit="1" customWidth="1"/>
    <col min="370" max="370" width="12" style="174" bestFit="1" customWidth="1"/>
    <col min="371" max="371" width="4" style="174" bestFit="1" customWidth="1"/>
    <col min="372" max="372" width="12" style="174" bestFit="1" customWidth="1"/>
    <col min="373" max="373" width="4" style="174" bestFit="1" customWidth="1"/>
    <col min="374" max="374" width="12" style="174" bestFit="1" customWidth="1"/>
    <col min="375" max="375" width="4" style="174" bestFit="1" customWidth="1"/>
    <col min="376" max="376" width="12" style="174" bestFit="1" customWidth="1"/>
    <col min="377" max="377" width="4" style="174" bestFit="1" customWidth="1"/>
    <col min="378" max="378" width="12" style="174" bestFit="1" customWidth="1"/>
    <col min="379" max="379" width="4" style="174" bestFit="1" customWidth="1"/>
    <col min="380" max="380" width="12" style="174" bestFit="1" customWidth="1"/>
    <col min="381" max="381" width="4" style="174" bestFit="1" customWidth="1"/>
    <col min="382" max="382" width="12" style="174" bestFit="1" customWidth="1"/>
    <col min="383" max="383" width="4" style="174" bestFit="1" customWidth="1"/>
    <col min="384" max="384" width="12" style="174" bestFit="1" customWidth="1"/>
    <col min="385" max="385" width="4" style="174" bestFit="1" customWidth="1"/>
    <col min="386" max="386" width="12" style="174" bestFit="1" customWidth="1"/>
    <col min="387" max="387" width="4" style="174" bestFit="1" customWidth="1"/>
    <col min="388" max="388" width="12" style="174" bestFit="1" customWidth="1"/>
    <col min="389" max="389" width="4" style="174" bestFit="1" customWidth="1"/>
    <col min="390" max="390" width="12" style="174" bestFit="1" customWidth="1"/>
    <col min="391" max="391" width="4" style="174" bestFit="1" customWidth="1"/>
    <col min="392" max="392" width="12" style="174" bestFit="1" customWidth="1"/>
    <col min="393" max="393" width="4" style="174" bestFit="1" customWidth="1"/>
    <col min="394" max="394" width="12" style="174" bestFit="1" customWidth="1"/>
    <col min="395" max="395" width="4" style="174" bestFit="1" customWidth="1"/>
    <col min="396" max="396" width="12" style="174" bestFit="1" customWidth="1"/>
    <col min="397" max="397" width="4" style="174" bestFit="1" customWidth="1"/>
    <col min="398" max="398" width="12" style="174" bestFit="1" customWidth="1"/>
    <col min="399" max="399" width="4" style="174" bestFit="1" customWidth="1"/>
    <col min="400" max="400" width="12" style="174" bestFit="1" customWidth="1"/>
    <col min="401" max="401" width="4" style="174" bestFit="1" customWidth="1"/>
    <col min="402" max="402" width="12" style="174" bestFit="1" customWidth="1"/>
    <col min="403" max="403" width="4" style="174" bestFit="1" customWidth="1"/>
    <col min="404" max="404" width="12" style="174" bestFit="1" customWidth="1"/>
    <col min="405" max="405" width="4" style="174" bestFit="1" customWidth="1"/>
    <col min="406" max="406" width="12" style="174" bestFit="1" customWidth="1"/>
    <col min="407" max="407" width="4" style="174" bestFit="1" customWidth="1"/>
    <col min="408" max="408" width="12" style="174" bestFit="1" customWidth="1"/>
    <col min="409" max="409" width="4" style="174" bestFit="1" customWidth="1"/>
    <col min="410" max="410" width="12" style="174" bestFit="1" customWidth="1"/>
    <col min="411" max="411" width="4" style="174" bestFit="1" customWidth="1"/>
    <col min="412" max="412" width="12" style="174" bestFit="1" customWidth="1"/>
    <col min="413" max="413" width="4" style="174" bestFit="1" customWidth="1"/>
    <col min="414" max="414" width="12" style="174" bestFit="1" customWidth="1"/>
    <col min="415" max="415" width="4" style="174" bestFit="1" customWidth="1"/>
    <col min="416" max="416" width="12" style="174" bestFit="1" customWidth="1"/>
    <col min="417" max="417" width="4" style="174" bestFit="1" customWidth="1"/>
    <col min="418" max="418" width="12" style="174" bestFit="1" customWidth="1"/>
    <col min="419" max="419" width="4" style="174" bestFit="1" customWidth="1"/>
    <col min="420" max="420" width="12" style="174" bestFit="1" customWidth="1"/>
    <col min="421" max="421" width="4" style="174" bestFit="1" customWidth="1"/>
    <col min="422" max="422" width="12" style="174" bestFit="1" customWidth="1"/>
    <col min="423" max="423" width="4" style="174" bestFit="1" customWidth="1"/>
    <col min="424" max="424" width="12" style="174" bestFit="1" customWidth="1"/>
    <col min="425" max="425" width="4" style="174" bestFit="1" customWidth="1"/>
    <col min="426" max="512" width="9.140625" style="174"/>
    <col min="513" max="513" width="46.42578125" style="174" bestFit="1" customWidth="1"/>
    <col min="514" max="514" width="12" style="174" bestFit="1" customWidth="1"/>
    <col min="515" max="515" width="4" style="174" bestFit="1" customWidth="1"/>
    <col min="516" max="516" width="12" style="174" bestFit="1" customWidth="1"/>
    <col min="517" max="517" width="4" style="174" bestFit="1" customWidth="1"/>
    <col min="518" max="518" width="12" style="174" bestFit="1" customWidth="1"/>
    <col min="519" max="519" width="4" style="174" bestFit="1" customWidth="1"/>
    <col min="520" max="520" width="12" style="174" bestFit="1" customWidth="1"/>
    <col min="521" max="521" width="4" style="174" bestFit="1" customWidth="1"/>
    <col min="522" max="522" width="12" style="174" bestFit="1" customWidth="1"/>
    <col min="523" max="523" width="4" style="174" bestFit="1" customWidth="1"/>
    <col min="524" max="524" width="12" style="174" bestFit="1" customWidth="1"/>
    <col min="525" max="525" width="4" style="174" bestFit="1" customWidth="1"/>
    <col min="526" max="526" width="12" style="174" bestFit="1" customWidth="1"/>
    <col min="527" max="527" width="4" style="174" bestFit="1" customWidth="1"/>
    <col min="528" max="528" width="12" style="174" bestFit="1" customWidth="1"/>
    <col min="529" max="529" width="4" style="174" bestFit="1" customWidth="1"/>
    <col min="530" max="530" width="12" style="174" bestFit="1" customWidth="1"/>
    <col min="531" max="531" width="4" style="174" bestFit="1" customWidth="1"/>
    <col min="532" max="532" width="12" style="174" bestFit="1" customWidth="1"/>
    <col min="533" max="533" width="4" style="174" bestFit="1" customWidth="1"/>
    <col min="534" max="534" width="12" style="174" bestFit="1" customWidth="1"/>
    <col min="535" max="535" width="4" style="174" bestFit="1" customWidth="1"/>
    <col min="536" max="536" width="12" style="174" bestFit="1" customWidth="1"/>
    <col min="537" max="537" width="4" style="174" bestFit="1" customWidth="1"/>
    <col min="538" max="538" width="12" style="174" bestFit="1" customWidth="1"/>
    <col min="539" max="539" width="4" style="174" bestFit="1" customWidth="1"/>
    <col min="540" max="540" width="12" style="174" bestFit="1" customWidth="1"/>
    <col min="541" max="541" width="4" style="174" bestFit="1" customWidth="1"/>
    <col min="542" max="542" width="12" style="174" bestFit="1" customWidth="1"/>
    <col min="543" max="543" width="4" style="174" bestFit="1" customWidth="1"/>
    <col min="544" max="544" width="12" style="174" bestFit="1" customWidth="1"/>
    <col min="545" max="545" width="4" style="174" bestFit="1" customWidth="1"/>
    <col min="546" max="546" width="12" style="174" bestFit="1" customWidth="1"/>
    <col min="547" max="547" width="4" style="174" bestFit="1" customWidth="1"/>
    <col min="548" max="548" width="12" style="174" bestFit="1" customWidth="1"/>
    <col min="549" max="549" width="4" style="174" bestFit="1" customWidth="1"/>
    <col min="550" max="550" width="12" style="174" bestFit="1" customWidth="1"/>
    <col min="551" max="551" width="4" style="174" bestFit="1" customWidth="1"/>
    <col min="552" max="552" width="12" style="174" bestFit="1" customWidth="1"/>
    <col min="553" max="553" width="4" style="174" bestFit="1" customWidth="1"/>
    <col min="554" max="554" width="12" style="174" bestFit="1" customWidth="1"/>
    <col min="555" max="555" width="4" style="174" bestFit="1" customWidth="1"/>
    <col min="556" max="556" width="12" style="174" bestFit="1" customWidth="1"/>
    <col min="557" max="557" width="4" style="174" bestFit="1" customWidth="1"/>
    <col min="558" max="558" width="12" style="174" bestFit="1" customWidth="1"/>
    <col min="559" max="559" width="4" style="174" bestFit="1" customWidth="1"/>
    <col min="560" max="560" width="12" style="174" bestFit="1" customWidth="1"/>
    <col min="561" max="561" width="4" style="174" bestFit="1" customWidth="1"/>
    <col min="562" max="562" width="12" style="174" bestFit="1" customWidth="1"/>
    <col min="563" max="563" width="4" style="174" bestFit="1" customWidth="1"/>
    <col min="564" max="564" width="12" style="174" bestFit="1" customWidth="1"/>
    <col min="565" max="565" width="4" style="174" bestFit="1" customWidth="1"/>
    <col min="566" max="566" width="12" style="174" bestFit="1" customWidth="1"/>
    <col min="567" max="567" width="4" style="174" bestFit="1" customWidth="1"/>
    <col min="568" max="568" width="11" style="174" bestFit="1" customWidth="1"/>
    <col min="569" max="569" width="4" style="174" bestFit="1" customWidth="1"/>
    <col min="570" max="570" width="12" style="174" bestFit="1" customWidth="1"/>
    <col min="571" max="571" width="4" style="174" bestFit="1" customWidth="1"/>
    <col min="572" max="572" width="11" style="174" bestFit="1" customWidth="1"/>
    <col min="573" max="573" width="4" style="174" bestFit="1" customWidth="1"/>
    <col min="574" max="574" width="12" style="174" bestFit="1" customWidth="1"/>
    <col min="575" max="575" width="4" style="174" bestFit="1" customWidth="1"/>
    <col min="576" max="576" width="11" style="174" bestFit="1" customWidth="1"/>
    <col min="577" max="577" width="4" style="174" bestFit="1" customWidth="1"/>
    <col min="578" max="578" width="12" style="174" bestFit="1" customWidth="1"/>
    <col min="579" max="579" width="4" style="174" bestFit="1" customWidth="1"/>
    <col min="580" max="580" width="12" style="174" bestFit="1" customWidth="1"/>
    <col min="581" max="581" width="4" style="174" bestFit="1" customWidth="1"/>
    <col min="582" max="582" width="12" style="174" bestFit="1" customWidth="1"/>
    <col min="583" max="583" width="4" style="174" bestFit="1" customWidth="1"/>
    <col min="584" max="584" width="12" style="174" bestFit="1" customWidth="1"/>
    <col min="585" max="585" width="4" style="174" bestFit="1" customWidth="1"/>
    <col min="586" max="586" width="12" style="174" bestFit="1" customWidth="1"/>
    <col min="587" max="587" width="4" style="174" bestFit="1" customWidth="1"/>
    <col min="588" max="588" width="12" style="174" bestFit="1" customWidth="1"/>
    <col min="589" max="589" width="4" style="174" bestFit="1" customWidth="1"/>
    <col min="590" max="590" width="12" style="174" bestFit="1" customWidth="1"/>
    <col min="591" max="591" width="4" style="174" bestFit="1" customWidth="1"/>
    <col min="592" max="592" width="12" style="174" bestFit="1" customWidth="1"/>
    <col min="593" max="593" width="4" style="174" bestFit="1" customWidth="1"/>
    <col min="594" max="594" width="12" style="174" bestFit="1" customWidth="1"/>
    <col min="595" max="595" width="4" style="174" bestFit="1" customWidth="1"/>
    <col min="596" max="596" width="12" style="174" bestFit="1" customWidth="1"/>
    <col min="597" max="597" width="4" style="174" bestFit="1" customWidth="1"/>
    <col min="598" max="598" width="12" style="174" bestFit="1" customWidth="1"/>
    <col min="599" max="599" width="4" style="174" bestFit="1" customWidth="1"/>
    <col min="600" max="600" width="12" style="174" bestFit="1" customWidth="1"/>
    <col min="601" max="601" width="4" style="174" bestFit="1" customWidth="1"/>
    <col min="602" max="602" width="10" style="174" bestFit="1" customWidth="1"/>
    <col min="603" max="603" width="4" style="174" bestFit="1" customWidth="1"/>
    <col min="604" max="604" width="12" style="174" bestFit="1" customWidth="1"/>
    <col min="605" max="605" width="4" style="174" bestFit="1" customWidth="1"/>
    <col min="606" max="606" width="11" style="174" bestFit="1" customWidth="1"/>
    <col min="607" max="607" width="4" style="174" bestFit="1" customWidth="1"/>
    <col min="608" max="608" width="12" style="174" bestFit="1" customWidth="1"/>
    <col min="609" max="609" width="4" style="174" bestFit="1" customWidth="1"/>
    <col min="610" max="610" width="12" style="174" bestFit="1" customWidth="1"/>
    <col min="611" max="611" width="4" style="174" bestFit="1" customWidth="1"/>
    <col min="612" max="612" width="12" style="174" bestFit="1" customWidth="1"/>
    <col min="613" max="613" width="4" style="174" bestFit="1" customWidth="1"/>
    <col min="614" max="614" width="12" style="174" bestFit="1" customWidth="1"/>
    <col min="615" max="615" width="4" style="174" bestFit="1" customWidth="1"/>
    <col min="616" max="616" width="12" style="174" bestFit="1" customWidth="1"/>
    <col min="617" max="617" width="4" style="174" bestFit="1" customWidth="1"/>
    <col min="618" max="618" width="12" style="174" bestFit="1" customWidth="1"/>
    <col min="619" max="619" width="4" style="174" bestFit="1" customWidth="1"/>
    <col min="620" max="620" width="12" style="174" bestFit="1" customWidth="1"/>
    <col min="621" max="621" width="4" style="174" bestFit="1" customWidth="1"/>
    <col min="622" max="622" width="12" style="174" bestFit="1" customWidth="1"/>
    <col min="623" max="623" width="4" style="174" bestFit="1" customWidth="1"/>
    <col min="624" max="624" width="12" style="174" bestFit="1" customWidth="1"/>
    <col min="625" max="625" width="4" style="174" bestFit="1" customWidth="1"/>
    <col min="626" max="626" width="12" style="174" bestFit="1" customWidth="1"/>
    <col min="627" max="627" width="4" style="174" bestFit="1" customWidth="1"/>
    <col min="628" max="628" width="12" style="174" bestFit="1" customWidth="1"/>
    <col min="629" max="629" width="4" style="174" bestFit="1" customWidth="1"/>
    <col min="630" max="630" width="12" style="174" bestFit="1" customWidth="1"/>
    <col min="631" max="631" width="4" style="174" bestFit="1" customWidth="1"/>
    <col min="632" max="632" width="12" style="174" bestFit="1" customWidth="1"/>
    <col min="633" max="633" width="4" style="174" bestFit="1" customWidth="1"/>
    <col min="634" max="634" width="12" style="174" bestFit="1" customWidth="1"/>
    <col min="635" max="635" width="4" style="174" bestFit="1" customWidth="1"/>
    <col min="636" max="636" width="12" style="174" bestFit="1" customWidth="1"/>
    <col min="637" max="637" width="4" style="174" bestFit="1" customWidth="1"/>
    <col min="638" max="638" width="12" style="174" bestFit="1" customWidth="1"/>
    <col min="639" max="639" width="4" style="174" bestFit="1" customWidth="1"/>
    <col min="640" max="640" width="12" style="174" bestFit="1" customWidth="1"/>
    <col min="641" max="641" width="4" style="174" bestFit="1" customWidth="1"/>
    <col min="642" max="642" width="12" style="174" bestFit="1" customWidth="1"/>
    <col min="643" max="643" width="4" style="174" bestFit="1" customWidth="1"/>
    <col min="644" max="644" width="12" style="174" bestFit="1" customWidth="1"/>
    <col min="645" max="645" width="4" style="174" bestFit="1" customWidth="1"/>
    <col min="646" max="646" width="12" style="174" bestFit="1" customWidth="1"/>
    <col min="647" max="647" width="4" style="174" bestFit="1" customWidth="1"/>
    <col min="648" max="648" width="12" style="174" bestFit="1" customWidth="1"/>
    <col min="649" max="649" width="4" style="174" bestFit="1" customWidth="1"/>
    <col min="650" max="650" width="12" style="174" bestFit="1" customWidth="1"/>
    <col min="651" max="651" width="4" style="174" bestFit="1" customWidth="1"/>
    <col min="652" max="652" width="12" style="174" bestFit="1" customWidth="1"/>
    <col min="653" max="653" width="4" style="174" bestFit="1" customWidth="1"/>
    <col min="654" max="654" width="12" style="174" bestFit="1" customWidth="1"/>
    <col min="655" max="655" width="4" style="174" bestFit="1" customWidth="1"/>
    <col min="656" max="656" width="12" style="174" bestFit="1" customWidth="1"/>
    <col min="657" max="657" width="4" style="174" bestFit="1" customWidth="1"/>
    <col min="658" max="658" width="12" style="174" bestFit="1" customWidth="1"/>
    <col min="659" max="659" width="4" style="174" bestFit="1" customWidth="1"/>
    <col min="660" max="660" width="12" style="174" bestFit="1" customWidth="1"/>
    <col min="661" max="661" width="4" style="174" bestFit="1" customWidth="1"/>
    <col min="662" max="662" width="12" style="174" bestFit="1" customWidth="1"/>
    <col min="663" max="663" width="4" style="174" bestFit="1" customWidth="1"/>
    <col min="664" max="664" width="12" style="174" bestFit="1" customWidth="1"/>
    <col min="665" max="665" width="4" style="174" bestFit="1" customWidth="1"/>
    <col min="666" max="666" width="12" style="174" bestFit="1" customWidth="1"/>
    <col min="667" max="667" width="4" style="174" bestFit="1" customWidth="1"/>
    <col min="668" max="668" width="12" style="174" bestFit="1" customWidth="1"/>
    <col min="669" max="669" width="4" style="174" bestFit="1" customWidth="1"/>
    <col min="670" max="670" width="12" style="174" bestFit="1" customWidth="1"/>
    <col min="671" max="671" width="4" style="174" bestFit="1" customWidth="1"/>
    <col min="672" max="672" width="12" style="174" bestFit="1" customWidth="1"/>
    <col min="673" max="673" width="4" style="174" bestFit="1" customWidth="1"/>
    <col min="674" max="674" width="12" style="174" bestFit="1" customWidth="1"/>
    <col min="675" max="675" width="4" style="174" bestFit="1" customWidth="1"/>
    <col min="676" max="676" width="12" style="174" bestFit="1" customWidth="1"/>
    <col min="677" max="677" width="4" style="174" bestFit="1" customWidth="1"/>
    <col min="678" max="678" width="12" style="174" bestFit="1" customWidth="1"/>
    <col min="679" max="679" width="4" style="174" bestFit="1" customWidth="1"/>
    <col min="680" max="680" width="12" style="174" bestFit="1" customWidth="1"/>
    <col min="681" max="681" width="4" style="174" bestFit="1" customWidth="1"/>
    <col min="682" max="768" width="9.140625" style="174"/>
    <col min="769" max="769" width="46.42578125" style="174" bestFit="1" customWidth="1"/>
    <col min="770" max="770" width="12" style="174" bestFit="1" customWidth="1"/>
    <col min="771" max="771" width="4" style="174" bestFit="1" customWidth="1"/>
    <col min="772" max="772" width="12" style="174" bestFit="1" customWidth="1"/>
    <col min="773" max="773" width="4" style="174" bestFit="1" customWidth="1"/>
    <col min="774" max="774" width="12" style="174" bestFit="1" customWidth="1"/>
    <col min="775" max="775" width="4" style="174" bestFit="1" customWidth="1"/>
    <col min="776" max="776" width="12" style="174" bestFit="1" customWidth="1"/>
    <col min="777" max="777" width="4" style="174" bestFit="1" customWidth="1"/>
    <col min="778" max="778" width="12" style="174" bestFit="1" customWidth="1"/>
    <col min="779" max="779" width="4" style="174" bestFit="1" customWidth="1"/>
    <col min="780" max="780" width="12" style="174" bestFit="1" customWidth="1"/>
    <col min="781" max="781" width="4" style="174" bestFit="1" customWidth="1"/>
    <col min="782" max="782" width="12" style="174" bestFit="1" customWidth="1"/>
    <col min="783" max="783" width="4" style="174" bestFit="1" customWidth="1"/>
    <col min="784" max="784" width="12" style="174" bestFit="1" customWidth="1"/>
    <col min="785" max="785" width="4" style="174" bestFit="1" customWidth="1"/>
    <col min="786" max="786" width="12" style="174" bestFit="1" customWidth="1"/>
    <col min="787" max="787" width="4" style="174" bestFit="1" customWidth="1"/>
    <col min="788" max="788" width="12" style="174" bestFit="1" customWidth="1"/>
    <col min="789" max="789" width="4" style="174" bestFit="1" customWidth="1"/>
    <col min="790" max="790" width="12" style="174" bestFit="1" customWidth="1"/>
    <col min="791" max="791" width="4" style="174" bestFit="1" customWidth="1"/>
    <col min="792" max="792" width="12" style="174" bestFit="1" customWidth="1"/>
    <col min="793" max="793" width="4" style="174" bestFit="1" customWidth="1"/>
    <col min="794" max="794" width="12" style="174" bestFit="1" customWidth="1"/>
    <col min="795" max="795" width="4" style="174" bestFit="1" customWidth="1"/>
    <col min="796" max="796" width="12" style="174" bestFit="1" customWidth="1"/>
    <col min="797" max="797" width="4" style="174" bestFit="1" customWidth="1"/>
    <col min="798" max="798" width="12" style="174" bestFit="1" customWidth="1"/>
    <col min="799" max="799" width="4" style="174" bestFit="1" customWidth="1"/>
    <col min="800" max="800" width="12" style="174" bestFit="1" customWidth="1"/>
    <col min="801" max="801" width="4" style="174" bestFit="1" customWidth="1"/>
    <col min="802" max="802" width="12" style="174" bestFit="1" customWidth="1"/>
    <col min="803" max="803" width="4" style="174" bestFit="1" customWidth="1"/>
    <col min="804" max="804" width="12" style="174" bestFit="1" customWidth="1"/>
    <col min="805" max="805" width="4" style="174" bestFit="1" customWidth="1"/>
    <col min="806" max="806" width="12" style="174" bestFit="1" customWidth="1"/>
    <col min="807" max="807" width="4" style="174" bestFit="1" customWidth="1"/>
    <col min="808" max="808" width="12" style="174" bestFit="1" customWidth="1"/>
    <col min="809" max="809" width="4" style="174" bestFit="1" customWidth="1"/>
    <col min="810" max="810" width="12" style="174" bestFit="1" customWidth="1"/>
    <col min="811" max="811" width="4" style="174" bestFit="1" customWidth="1"/>
    <col min="812" max="812" width="12" style="174" bestFit="1" customWidth="1"/>
    <col min="813" max="813" width="4" style="174" bestFit="1" customWidth="1"/>
    <col min="814" max="814" width="12" style="174" bestFit="1" customWidth="1"/>
    <col min="815" max="815" width="4" style="174" bestFit="1" customWidth="1"/>
    <col min="816" max="816" width="12" style="174" bestFit="1" customWidth="1"/>
    <col min="817" max="817" width="4" style="174" bestFit="1" customWidth="1"/>
    <col min="818" max="818" width="12" style="174" bestFit="1" customWidth="1"/>
    <col min="819" max="819" width="4" style="174" bestFit="1" customWidth="1"/>
    <col min="820" max="820" width="12" style="174" bestFit="1" customWidth="1"/>
    <col min="821" max="821" width="4" style="174" bestFit="1" customWidth="1"/>
    <col min="822" max="822" width="12" style="174" bestFit="1" customWidth="1"/>
    <col min="823" max="823" width="4" style="174" bestFit="1" customWidth="1"/>
    <col min="824" max="824" width="11" style="174" bestFit="1" customWidth="1"/>
    <col min="825" max="825" width="4" style="174" bestFit="1" customWidth="1"/>
    <col min="826" max="826" width="12" style="174" bestFit="1" customWidth="1"/>
    <col min="827" max="827" width="4" style="174" bestFit="1" customWidth="1"/>
    <col min="828" max="828" width="11" style="174" bestFit="1" customWidth="1"/>
    <col min="829" max="829" width="4" style="174" bestFit="1" customWidth="1"/>
    <col min="830" max="830" width="12" style="174" bestFit="1" customWidth="1"/>
    <col min="831" max="831" width="4" style="174" bestFit="1" customWidth="1"/>
    <col min="832" max="832" width="11" style="174" bestFit="1" customWidth="1"/>
    <col min="833" max="833" width="4" style="174" bestFit="1" customWidth="1"/>
    <col min="834" max="834" width="12" style="174" bestFit="1" customWidth="1"/>
    <col min="835" max="835" width="4" style="174" bestFit="1" customWidth="1"/>
    <col min="836" max="836" width="12" style="174" bestFit="1" customWidth="1"/>
    <col min="837" max="837" width="4" style="174" bestFit="1" customWidth="1"/>
    <col min="838" max="838" width="12" style="174" bestFit="1" customWidth="1"/>
    <col min="839" max="839" width="4" style="174" bestFit="1" customWidth="1"/>
    <col min="840" max="840" width="12" style="174" bestFit="1" customWidth="1"/>
    <col min="841" max="841" width="4" style="174" bestFit="1" customWidth="1"/>
    <col min="842" max="842" width="12" style="174" bestFit="1" customWidth="1"/>
    <col min="843" max="843" width="4" style="174" bestFit="1" customWidth="1"/>
    <col min="844" max="844" width="12" style="174" bestFit="1" customWidth="1"/>
    <col min="845" max="845" width="4" style="174" bestFit="1" customWidth="1"/>
    <col min="846" max="846" width="12" style="174" bestFit="1" customWidth="1"/>
    <col min="847" max="847" width="4" style="174" bestFit="1" customWidth="1"/>
    <col min="848" max="848" width="12" style="174" bestFit="1" customWidth="1"/>
    <col min="849" max="849" width="4" style="174" bestFit="1" customWidth="1"/>
    <col min="850" max="850" width="12" style="174" bestFit="1" customWidth="1"/>
    <col min="851" max="851" width="4" style="174" bestFit="1" customWidth="1"/>
    <col min="852" max="852" width="12" style="174" bestFit="1" customWidth="1"/>
    <col min="853" max="853" width="4" style="174" bestFit="1" customWidth="1"/>
    <col min="854" max="854" width="12" style="174" bestFit="1" customWidth="1"/>
    <col min="855" max="855" width="4" style="174" bestFit="1" customWidth="1"/>
    <col min="856" max="856" width="12" style="174" bestFit="1" customWidth="1"/>
    <col min="857" max="857" width="4" style="174" bestFit="1" customWidth="1"/>
    <col min="858" max="858" width="10" style="174" bestFit="1" customWidth="1"/>
    <col min="859" max="859" width="4" style="174" bestFit="1" customWidth="1"/>
    <col min="860" max="860" width="12" style="174" bestFit="1" customWidth="1"/>
    <col min="861" max="861" width="4" style="174" bestFit="1" customWidth="1"/>
    <col min="862" max="862" width="11" style="174" bestFit="1" customWidth="1"/>
    <col min="863" max="863" width="4" style="174" bestFit="1" customWidth="1"/>
    <col min="864" max="864" width="12" style="174" bestFit="1" customWidth="1"/>
    <col min="865" max="865" width="4" style="174" bestFit="1" customWidth="1"/>
    <col min="866" max="866" width="12" style="174" bestFit="1" customWidth="1"/>
    <col min="867" max="867" width="4" style="174" bestFit="1" customWidth="1"/>
    <col min="868" max="868" width="12" style="174" bestFit="1" customWidth="1"/>
    <col min="869" max="869" width="4" style="174" bestFit="1" customWidth="1"/>
    <col min="870" max="870" width="12" style="174" bestFit="1" customWidth="1"/>
    <col min="871" max="871" width="4" style="174" bestFit="1" customWidth="1"/>
    <col min="872" max="872" width="12" style="174" bestFit="1" customWidth="1"/>
    <col min="873" max="873" width="4" style="174" bestFit="1" customWidth="1"/>
    <col min="874" max="874" width="12" style="174" bestFit="1" customWidth="1"/>
    <col min="875" max="875" width="4" style="174" bestFit="1" customWidth="1"/>
    <col min="876" max="876" width="12" style="174" bestFit="1" customWidth="1"/>
    <col min="877" max="877" width="4" style="174" bestFit="1" customWidth="1"/>
    <col min="878" max="878" width="12" style="174" bestFit="1" customWidth="1"/>
    <col min="879" max="879" width="4" style="174" bestFit="1" customWidth="1"/>
    <col min="880" max="880" width="12" style="174" bestFit="1" customWidth="1"/>
    <col min="881" max="881" width="4" style="174" bestFit="1" customWidth="1"/>
    <col min="882" max="882" width="12" style="174" bestFit="1" customWidth="1"/>
    <col min="883" max="883" width="4" style="174" bestFit="1" customWidth="1"/>
    <col min="884" max="884" width="12" style="174" bestFit="1" customWidth="1"/>
    <col min="885" max="885" width="4" style="174" bestFit="1" customWidth="1"/>
    <col min="886" max="886" width="12" style="174" bestFit="1" customWidth="1"/>
    <col min="887" max="887" width="4" style="174" bestFit="1" customWidth="1"/>
    <col min="888" max="888" width="12" style="174" bestFit="1" customWidth="1"/>
    <col min="889" max="889" width="4" style="174" bestFit="1" customWidth="1"/>
    <col min="890" max="890" width="12" style="174" bestFit="1" customWidth="1"/>
    <col min="891" max="891" width="4" style="174" bestFit="1" customWidth="1"/>
    <col min="892" max="892" width="12" style="174" bestFit="1" customWidth="1"/>
    <col min="893" max="893" width="4" style="174" bestFit="1" customWidth="1"/>
    <col min="894" max="894" width="12" style="174" bestFit="1" customWidth="1"/>
    <col min="895" max="895" width="4" style="174" bestFit="1" customWidth="1"/>
    <col min="896" max="896" width="12" style="174" bestFit="1" customWidth="1"/>
    <col min="897" max="897" width="4" style="174" bestFit="1" customWidth="1"/>
    <col min="898" max="898" width="12" style="174" bestFit="1" customWidth="1"/>
    <col min="899" max="899" width="4" style="174" bestFit="1" customWidth="1"/>
    <col min="900" max="900" width="12" style="174" bestFit="1" customWidth="1"/>
    <col min="901" max="901" width="4" style="174" bestFit="1" customWidth="1"/>
    <col min="902" max="902" width="12" style="174" bestFit="1" customWidth="1"/>
    <col min="903" max="903" width="4" style="174" bestFit="1" customWidth="1"/>
    <col min="904" max="904" width="12" style="174" bestFit="1" customWidth="1"/>
    <col min="905" max="905" width="4" style="174" bestFit="1" customWidth="1"/>
    <col min="906" max="906" width="12" style="174" bestFit="1" customWidth="1"/>
    <col min="907" max="907" width="4" style="174" bestFit="1" customWidth="1"/>
    <col min="908" max="908" width="12" style="174" bestFit="1" customWidth="1"/>
    <col min="909" max="909" width="4" style="174" bestFit="1" customWidth="1"/>
    <col min="910" max="910" width="12" style="174" bestFit="1" customWidth="1"/>
    <col min="911" max="911" width="4" style="174" bestFit="1" customWidth="1"/>
    <col min="912" max="912" width="12" style="174" bestFit="1" customWidth="1"/>
    <col min="913" max="913" width="4" style="174" bestFit="1" customWidth="1"/>
    <col min="914" max="914" width="12" style="174" bestFit="1" customWidth="1"/>
    <col min="915" max="915" width="4" style="174" bestFit="1" customWidth="1"/>
    <col min="916" max="916" width="12" style="174" bestFit="1" customWidth="1"/>
    <col min="917" max="917" width="4" style="174" bestFit="1" customWidth="1"/>
    <col min="918" max="918" width="12" style="174" bestFit="1" customWidth="1"/>
    <col min="919" max="919" width="4" style="174" bestFit="1" customWidth="1"/>
    <col min="920" max="920" width="12" style="174" bestFit="1" customWidth="1"/>
    <col min="921" max="921" width="4" style="174" bestFit="1" customWidth="1"/>
    <col min="922" max="922" width="12" style="174" bestFit="1" customWidth="1"/>
    <col min="923" max="923" width="4" style="174" bestFit="1" customWidth="1"/>
    <col min="924" max="924" width="12" style="174" bestFit="1" customWidth="1"/>
    <col min="925" max="925" width="4" style="174" bestFit="1" customWidth="1"/>
    <col min="926" max="926" width="12" style="174" bestFit="1" customWidth="1"/>
    <col min="927" max="927" width="4" style="174" bestFit="1" customWidth="1"/>
    <col min="928" max="928" width="12" style="174" bestFit="1" customWidth="1"/>
    <col min="929" max="929" width="4" style="174" bestFit="1" customWidth="1"/>
    <col min="930" max="930" width="12" style="174" bestFit="1" customWidth="1"/>
    <col min="931" max="931" width="4" style="174" bestFit="1" customWidth="1"/>
    <col min="932" max="932" width="12" style="174" bestFit="1" customWidth="1"/>
    <col min="933" max="933" width="4" style="174" bestFit="1" customWidth="1"/>
    <col min="934" max="934" width="12" style="174" bestFit="1" customWidth="1"/>
    <col min="935" max="935" width="4" style="174" bestFit="1" customWidth="1"/>
    <col min="936" max="936" width="12" style="174" bestFit="1" customWidth="1"/>
    <col min="937" max="937" width="4" style="174" bestFit="1" customWidth="1"/>
    <col min="938" max="1024" width="9.140625" style="174"/>
    <col min="1025" max="1025" width="46.42578125" style="174" bestFit="1" customWidth="1"/>
    <col min="1026" max="1026" width="12" style="174" bestFit="1" customWidth="1"/>
    <col min="1027" max="1027" width="4" style="174" bestFit="1" customWidth="1"/>
    <col min="1028" max="1028" width="12" style="174" bestFit="1" customWidth="1"/>
    <col min="1029" max="1029" width="4" style="174" bestFit="1" customWidth="1"/>
    <col min="1030" max="1030" width="12" style="174" bestFit="1" customWidth="1"/>
    <col min="1031" max="1031" width="4" style="174" bestFit="1" customWidth="1"/>
    <col min="1032" max="1032" width="12" style="174" bestFit="1" customWidth="1"/>
    <col min="1033" max="1033" width="4" style="174" bestFit="1" customWidth="1"/>
    <col min="1034" max="1034" width="12" style="174" bestFit="1" customWidth="1"/>
    <col min="1035" max="1035" width="4" style="174" bestFit="1" customWidth="1"/>
    <col min="1036" max="1036" width="12" style="174" bestFit="1" customWidth="1"/>
    <col min="1037" max="1037" width="4" style="174" bestFit="1" customWidth="1"/>
    <col min="1038" max="1038" width="12" style="174" bestFit="1" customWidth="1"/>
    <col min="1039" max="1039" width="4" style="174" bestFit="1" customWidth="1"/>
    <col min="1040" max="1040" width="12" style="174" bestFit="1" customWidth="1"/>
    <col min="1041" max="1041" width="4" style="174" bestFit="1" customWidth="1"/>
    <col min="1042" max="1042" width="12" style="174" bestFit="1" customWidth="1"/>
    <col min="1043" max="1043" width="4" style="174" bestFit="1" customWidth="1"/>
    <col min="1044" max="1044" width="12" style="174" bestFit="1" customWidth="1"/>
    <col min="1045" max="1045" width="4" style="174" bestFit="1" customWidth="1"/>
    <col min="1046" max="1046" width="12" style="174" bestFit="1" customWidth="1"/>
    <col min="1047" max="1047" width="4" style="174" bestFit="1" customWidth="1"/>
    <col min="1048" max="1048" width="12" style="174" bestFit="1" customWidth="1"/>
    <col min="1049" max="1049" width="4" style="174" bestFit="1" customWidth="1"/>
    <col min="1050" max="1050" width="12" style="174" bestFit="1" customWidth="1"/>
    <col min="1051" max="1051" width="4" style="174" bestFit="1" customWidth="1"/>
    <col min="1052" max="1052" width="12" style="174" bestFit="1" customWidth="1"/>
    <col min="1053" max="1053" width="4" style="174" bestFit="1" customWidth="1"/>
    <col min="1054" max="1054" width="12" style="174" bestFit="1" customWidth="1"/>
    <col min="1055" max="1055" width="4" style="174" bestFit="1" customWidth="1"/>
    <col min="1056" max="1056" width="12" style="174" bestFit="1" customWidth="1"/>
    <col min="1057" max="1057" width="4" style="174" bestFit="1" customWidth="1"/>
    <col min="1058" max="1058" width="12" style="174" bestFit="1" customWidth="1"/>
    <col min="1059" max="1059" width="4" style="174" bestFit="1" customWidth="1"/>
    <col min="1060" max="1060" width="12" style="174" bestFit="1" customWidth="1"/>
    <col min="1061" max="1061" width="4" style="174" bestFit="1" customWidth="1"/>
    <col min="1062" max="1062" width="12" style="174" bestFit="1" customWidth="1"/>
    <col min="1063" max="1063" width="4" style="174" bestFit="1" customWidth="1"/>
    <col min="1064" max="1064" width="12" style="174" bestFit="1" customWidth="1"/>
    <col min="1065" max="1065" width="4" style="174" bestFit="1" customWidth="1"/>
    <col min="1066" max="1066" width="12" style="174" bestFit="1" customWidth="1"/>
    <col min="1067" max="1067" width="4" style="174" bestFit="1" customWidth="1"/>
    <col min="1068" max="1068" width="12" style="174" bestFit="1" customWidth="1"/>
    <col min="1069" max="1069" width="4" style="174" bestFit="1" customWidth="1"/>
    <col min="1070" max="1070" width="12" style="174" bestFit="1" customWidth="1"/>
    <col min="1071" max="1071" width="4" style="174" bestFit="1" customWidth="1"/>
    <col min="1072" max="1072" width="12" style="174" bestFit="1" customWidth="1"/>
    <col min="1073" max="1073" width="4" style="174" bestFit="1" customWidth="1"/>
    <col min="1074" max="1074" width="12" style="174" bestFit="1" customWidth="1"/>
    <col min="1075" max="1075" width="4" style="174" bestFit="1" customWidth="1"/>
    <col min="1076" max="1076" width="12" style="174" bestFit="1" customWidth="1"/>
    <col min="1077" max="1077" width="4" style="174" bestFit="1" customWidth="1"/>
    <col min="1078" max="1078" width="12" style="174" bestFit="1" customWidth="1"/>
    <col min="1079" max="1079" width="4" style="174" bestFit="1" customWidth="1"/>
    <col min="1080" max="1080" width="11" style="174" bestFit="1" customWidth="1"/>
    <col min="1081" max="1081" width="4" style="174" bestFit="1" customWidth="1"/>
    <col min="1082" max="1082" width="12" style="174" bestFit="1" customWidth="1"/>
    <col min="1083" max="1083" width="4" style="174" bestFit="1" customWidth="1"/>
    <col min="1084" max="1084" width="11" style="174" bestFit="1" customWidth="1"/>
    <col min="1085" max="1085" width="4" style="174" bestFit="1" customWidth="1"/>
    <col min="1086" max="1086" width="12" style="174" bestFit="1" customWidth="1"/>
    <col min="1087" max="1087" width="4" style="174" bestFit="1" customWidth="1"/>
    <col min="1088" max="1088" width="11" style="174" bestFit="1" customWidth="1"/>
    <col min="1089" max="1089" width="4" style="174" bestFit="1" customWidth="1"/>
    <col min="1090" max="1090" width="12" style="174" bestFit="1" customWidth="1"/>
    <col min="1091" max="1091" width="4" style="174" bestFit="1" customWidth="1"/>
    <col min="1092" max="1092" width="12" style="174" bestFit="1" customWidth="1"/>
    <col min="1093" max="1093" width="4" style="174" bestFit="1" customWidth="1"/>
    <col min="1094" max="1094" width="12" style="174" bestFit="1" customWidth="1"/>
    <col min="1095" max="1095" width="4" style="174" bestFit="1" customWidth="1"/>
    <col min="1096" max="1096" width="12" style="174" bestFit="1" customWidth="1"/>
    <col min="1097" max="1097" width="4" style="174" bestFit="1" customWidth="1"/>
    <col min="1098" max="1098" width="12" style="174" bestFit="1" customWidth="1"/>
    <col min="1099" max="1099" width="4" style="174" bestFit="1" customWidth="1"/>
    <col min="1100" max="1100" width="12" style="174" bestFit="1" customWidth="1"/>
    <col min="1101" max="1101" width="4" style="174" bestFit="1" customWidth="1"/>
    <col min="1102" max="1102" width="12" style="174" bestFit="1" customWidth="1"/>
    <col min="1103" max="1103" width="4" style="174" bestFit="1" customWidth="1"/>
    <col min="1104" max="1104" width="12" style="174" bestFit="1" customWidth="1"/>
    <col min="1105" max="1105" width="4" style="174" bestFit="1" customWidth="1"/>
    <col min="1106" max="1106" width="12" style="174" bestFit="1" customWidth="1"/>
    <col min="1107" max="1107" width="4" style="174" bestFit="1" customWidth="1"/>
    <col min="1108" max="1108" width="12" style="174" bestFit="1" customWidth="1"/>
    <col min="1109" max="1109" width="4" style="174" bestFit="1" customWidth="1"/>
    <col min="1110" max="1110" width="12" style="174" bestFit="1" customWidth="1"/>
    <col min="1111" max="1111" width="4" style="174" bestFit="1" customWidth="1"/>
    <col min="1112" max="1112" width="12" style="174" bestFit="1" customWidth="1"/>
    <col min="1113" max="1113" width="4" style="174" bestFit="1" customWidth="1"/>
    <col min="1114" max="1114" width="10" style="174" bestFit="1" customWidth="1"/>
    <col min="1115" max="1115" width="4" style="174" bestFit="1" customWidth="1"/>
    <col min="1116" max="1116" width="12" style="174" bestFit="1" customWidth="1"/>
    <col min="1117" max="1117" width="4" style="174" bestFit="1" customWidth="1"/>
    <col min="1118" max="1118" width="11" style="174" bestFit="1" customWidth="1"/>
    <col min="1119" max="1119" width="4" style="174" bestFit="1" customWidth="1"/>
    <col min="1120" max="1120" width="12" style="174" bestFit="1" customWidth="1"/>
    <col min="1121" max="1121" width="4" style="174" bestFit="1" customWidth="1"/>
    <col min="1122" max="1122" width="12" style="174" bestFit="1" customWidth="1"/>
    <col min="1123" max="1123" width="4" style="174" bestFit="1" customWidth="1"/>
    <col min="1124" max="1124" width="12" style="174" bestFit="1" customWidth="1"/>
    <col min="1125" max="1125" width="4" style="174" bestFit="1" customWidth="1"/>
    <col min="1126" max="1126" width="12" style="174" bestFit="1" customWidth="1"/>
    <col min="1127" max="1127" width="4" style="174" bestFit="1" customWidth="1"/>
    <col min="1128" max="1128" width="12" style="174" bestFit="1" customWidth="1"/>
    <col min="1129" max="1129" width="4" style="174" bestFit="1" customWidth="1"/>
    <col min="1130" max="1130" width="12" style="174" bestFit="1" customWidth="1"/>
    <col min="1131" max="1131" width="4" style="174" bestFit="1" customWidth="1"/>
    <col min="1132" max="1132" width="12" style="174" bestFit="1" customWidth="1"/>
    <col min="1133" max="1133" width="4" style="174" bestFit="1" customWidth="1"/>
    <col min="1134" max="1134" width="12" style="174" bestFit="1" customWidth="1"/>
    <col min="1135" max="1135" width="4" style="174" bestFit="1" customWidth="1"/>
    <col min="1136" max="1136" width="12" style="174" bestFit="1" customWidth="1"/>
    <col min="1137" max="1137" width="4" style="174" bestFit="1" customWidth="1"/>
    <col min="1138" max="1138" width="12" style="174" bestFit="1" customWidth="1"/>
    <col min="1139" max="1139" width="4" style="174" bestFit="1" customWidth="1"/>
    <col min="1140" max="1140" width="12" style="174" bestFit="1" customWidth="1"/>
    <col min="1141" max="1141" width="4" style="174" bestFit="1" customWidth="1"/>
    <col min="1142" max="1142" width="12" style="174" bestFit="1" customWidth="1"/>
    <col min="1143" max="1143" width="4" style="174" bestFit="1" customWidth="1"/>
    <col min="1144" max="1144" width="12" style="174" bestFit="1" customWidth="1"/>
    <col min="1145" max="1145" width="4" style="174" bestFit="1" customWidth="1"/>
    <col min="1146" max="1146" width="12" style="174" bestFit="1" customWidth="1"/>
    <col min="1147" max="1147" width="4" style="174" bestFit="1" customWidth="1"/>
    <col min="1148" max="1148" width="12" style="174" bestFit="1" customWidth="1"/>
    <col min="1149" max="1149" width="4" style="174" bestFit="1" customWidth="1"/>
    <col min="1150" max="1150" width="12" style="174" bestFit="1" customWidth="1"/>
    <col min="1151" max="1151" width="4" style="174" bestFit="1" customWidth="1"/>
    <col min="1152" max="1152" width="12" style="174" bestFit="1" customWidth="1"/>
    <col min="1153" max="1153" width="4" style="174" bestFit="1" customWidth="1"/>
    <col min="1154" max="1154" width="12" style="174" bestFit="1" customWidth="1"/>
    <col min="1155" max="1155" width="4" style="174" bestFit="1" customWidth="1"/>
    <col min="1156" max="1156" width="12" style="174" bestFit="1" customWidth="1"/>
    <col min="1157" max="1157" width="4" style="174" bestFit="1" customWidth="1"/>
    <col min="1158" max="1158" width="12" style="174" bestFit="1" customWidth="1"/>
    <col min="1159" max="1159" width="4" style="174" bestFit="1" customWidth="1"/>
    <col min="1160" max="1160" width="12" style="174" bestFit="1" customWidth="1"/>
    <col min="1161" max="1161" width="4" style="174" bestFit="1" customWidth="1"/>
    <col min="1162" max="1162" width="12" style="174" bestFit="1" customWidth="1"/>
    <col min="1163" max="1163" width="4" style="174" bestFit="1" customWidth="1"/>
    <col min="1164" max="1164" width="12" style="174" bestFit="1" customWidth="1"/>
    <col min="1165" max="1165" width="4" style="174" bestFit="1" customWidth="1"/>
    <col min="1166" max="1166" width="12" style="174" bestFit="1" customWidth="1"/>
    <col min="1167" max="1167" width="4" style="174" bestFit="1" customWidth="1"/>
    <col min="1168" max="1168" width="12" style="174" bestFit="1" customWidth="1"/>
    <col min="1169" max="1169" width="4" style="174" bestFit="1" customWidth="1"/>
    <col min="1170" max="1170" width="12" style="174" bestFit="1" customWidth="1"/>
    <col min="1171" max="1171" width="4" style="174" bestFit="1" customWidth="1"/>
    <col min="1172" max="1172" width="12" style="174" bestFit="1" customWidth="1"/>
    <col min="1173" max="1173" width="4" style="174" bestFit="1" customWidth="1"/>
    <col min="1174" max="1174" width="12" style="174" bestFit="1" customWidth="1"/>
    <col min="1175" max="1175" width="4" style="174" bestFit="1" customWidth="1"/>
    <col min="1176" max="1176" width="12" style="174" bestFit="1" customWidth="1"/>
    <col min="1177" max="1177" width="4" style="174" bestFit="1" customWidth="1"/>
    <col min="1178" max="1178" width="12" style="174" bestFit="1" customWidth="1"/>
    <col min="1179" max="1179" width="4" style="174" bestFit="1" customWidth="1"/>
    <col min="1180" max="1180" width="12" style="174" bestFit="1" customWidth="1"/>
    <col min="1181" max="1181" width="4" style="174" bestFit="1" customWidth="1"/>
    <col min="1182" max="1182" width="12" style="174" bestFit="1" customWidth="1"/>
    <col min="1183" max="1183" width="4" style="174" bestFit="1" customWidth="1"/>
    <col min="1184" max="1184" width="12" style="174" bestFit="1" customWidth="1"/>
    <col min="1185" max="1185" width="4" style="174" bestFit="1" customWidth="1"/>
    <col min="1186" max="1186" width="12" style="174" bestFit="1" customWidth="1"/>
    <col min="1187" max="1187" width="4" style="174" bestFit="1" customWidth="1"/>
    <col min="1188" max="1188" width="12" style="174" bestFit="1" customWidth="1"/>
    <col min="1189" max="1189" width="4" style="174" bestFit="1" customWidth="1"/>
    <col min="1190" max="1190" width="12" style="174" bestFit="1" customWidth="1"/>
    <col min="1191" max="1191" width="4" style="174" bestFit="1" customWidth="1"/>
    <col min="1192" max="1192" width="12" style="174" bestFit="1" customWidth="1"/>
    <col min="1193" max="1193" width="4" style="174" bestFit="1" customWidth="1"/>
    <col min="1194" max="1280" width="9.140625" style="174"/>
    <col min="1281" max="1281" width="46.42578125" style="174" bestFit="1" customWidth="1"/>
    <col min="1282" max="1282" width="12" style="174" bestFit="1" customWidth="1"/>
    <col min="1283" max="1283" width="4" style="174" bestFit="1" customWidth="1"/>
    <col min="1284" max="1284" width="12" style="174" bestFit="1" customWidth="1"/>
    <col min="1285" max="1285" width="4" style="174" bestFit="1" customWidth="1"/>
    <col min="1286" max="1286" width="12" style="174" bestFit="1" customWidth="1"/>
    <col min="1287" max="1287" width="4" style="174" bestFit="1" customWidth="1"/>
    <col min="1288" max="1288" width="12" style="174" bestFit="1" customWidth="1"/>
    <col min="1289" max="1289" width="4" style="174" bestFit="1" customWidth="1"/>
    <col min="1290" max="1290" width="12" style="174" bestFit="1" customWidth="1"/>
    <col min="1291" max="1291" width="4" style="174" bestFit="1" customWidth="1"/>
    <col min="1292" max="1292" width="12" style="174" bestFit="1" customWidth="1"/>
    <col min="1293" max="1293" width="4" style="174" bestFit="1" customWidth="1"/>
    <col min="1294" max="1294" width="12" style="174" bestFit="1" customWidth="1"/>
    <col min="1295" max="1295" width="4" style="174" bestFit="1" customWidth="1"/>
    <col min="1296" max="1296" width="12" style="174" bestFit="1" customWidth="1"/>
    <col min="1297" max="1297" width="4" style="174" bestFit="1" customWidth="1"/>
    <col min="1298" max="1298" width="12" style="174" bestFit="1" customWidth="1"/>
    <col min="1299" max="1299" width="4" style="174" bestFit="1" customWidth="1"/>
    <col min="1300" max="1300" width="12" style="174" bestFit="1" customWidth="1"/>
    <col min="1301" max="1301" width="4" style="174" bestFit="1" customWidth="1"/>
    <col min="1302" max="1302" width="12" style="174" bestFit="1" customWidth="1"/>
    <col min="1303" max="1303" width="4" style="174" bestFit="1" customWidth="1"/>
    <col min="1304" max="1304" width="12" style="174" bestFit="1" customWidth="1"/>
    <col min="1305" max="1305" width="4" style="174" bestFit="1" customWidth="1"/>
    <col min="1306" max="1306" width="12" style="174" bestFit="1" customWidth="1"/>
    <col min="1307" max="1307" width="4" style="174" bestFit="1" customWidth="1"/>
    <col min="1308" max="1308" width="12" style="174" bestFit="1" customWidth="1"/>
    <col min="1309" max="1309" width="4" style="174" bestFit="1" customWidth="1"/>
    <col min="1310" max="1310" width="12" style="174" bestFit="1" customWidth="1"/>
    <col min="1311" max="1311" width="4" style="174" bestFit="1" customWidth="1"/>
    <col min="1312" max="1312" width="12" style="174" bestFit="1" customWidth="1"/>
    <col min="1313" max="1313" width="4" style="174" bestFit="1" customWidth="1"/>
    <col min="1314" max="1314" width="12" style="174" bestFit="1" customWidth="1"/>
    <col min="1315" max="1315" width="4" style="174" bestFit="1" customWidth="1"/>
    <col min="1316" max="1316" width="12" style="174" bestFit="1" customWidth="1"/>
    <col min="1317" max="1317" width="4" style="174" bestFit="1" customWidth="1"/>
    <col min="1318" max="1318" width="12" style="174" bestFit="1" customWidth="1"/>
    <col min="1319" max="1319" width="4" style="174" bestFit="1" customWidth="1"/>
    <col min="1320" max="1320" width="12" style="174" bestFit="1" customWidth="1"/>
    <col min="1321" max="1321" width="4" style="174" bestFit="1" customWidth="1"/>
    <col min="1322" max="1322" width="12" style="174" bestFit="1" customWidth="1"/>
    <col min="1323" max="1323" width="4" style="174" bestFit="1" customWidth="1"/>
    <col min="1324" max="1324" width="12" style="174" bestFit="1" customWidth="1"/>
    <col min="1325" max="1325" width="4" style="174" bestFit="1" customWidth="1"/>
    <col min="1326" max="1326" width="12" style="174" bestFit="1" customWidth="1"/>
    <col min="1327" max="1327" width="4" style="174" bestFit="1" customWidth="1"/>
    <col min="1328" max="1328" width="12" style="174" bestFit="1" customWidth="1"/>
    <col min="1329" max="1329" width="4" style="174" bestFit="1" customWidth="1"/>
    <col min="1330" max="1330" width="12" style="174" bestFit="1" customWidth="1"/>
    <col min="1331" max="1331" width="4" style="174" bestFit="1" customWidth="1"/>
    <col min="1332" max="1332" width="12" style="174" bestFit="1" customWidth="1"/>
    <col min="1333" max="1333" width="4" style="174" bestFit="1" customWidth="1"/>
    <col min="1334" max="1334" width="12" style="174" bestFit="1" customWidth="1"/>
    <col min="1335" max="1335" width="4" style="174" bestFit="1" customWidth="1"/>
    <col min="1336" max="1336" width="11" style="174" bestFit="1" customWidth="1"/>
    <col min="1337" max="1337" width="4" style="174" bestFit="1" customWidth="1"/>
    <col min="1338" max="1338" width="12" style="174" bestFit="1" customWidth="1"/>
    <col min="1339" max="1339" width="4" style="174" bestFit="1" customWidth="1"/>
    <col min="1340" max="1340" width="11" style="174" bestFit="1" customWidth="1"/>
    <col min="1341" max="1341" width="4" style="174" bestFit="1" customWidth="1"/>
    <col min="1342" max="1342" width="12" style="174" bestFit="1" customWidth="1"/>
    <col min="1343" max="1343" width="4" style="174" bestFit="1" customWidth="1"/>
    <col min="1344" max="1344" width="11" style="174" bestFit="1" customWidth="1"/>
    <col min="1345" max="1345" width="4" style="174" bestFit="1" customWidth="1"/>
    <col min="1346" max="1346" width="12" style="174" bestFit="1" customWidth="1"/>
    <col min="1347" max="1347" width="4" style="174" bestFit="1" customWidth="1"/>
    <col min="1348" max="1348" width="12" style="174" bestFit="1" customWidth="1"/>
    <col min="1349" max="1349" width="4" style="174" bestFit="1" customWidth="1"/>
    <col min="1350" max="1350" width="12" style="174" bestFit="1" customWidth="1"/>
    <col min="1351" max="1351" width="4" style="174" bestFit="1" customWidth="1"/>
    <col min="1352" max="1352" width="12" style="174" bestFit="1" customWidth="1"/>
    <col min="1353" max="1353" width="4" style="174" bestFit="1" customWidth="1"/>
    <col min="1354" max="1354" width="12" style="174" bestFit="1" customWidth="1"/>
    <col min="1355" max="1355" width="4" style="174" bestFit="1" customWidth="1"/>
    <col min="1356" max="1356" width="12" style="174" bestFit="1" customWidth="1"/>
    <col min="1357" max="1357" width="4" style="174" bestFit="1" customWidth="1"/>
    <col min="1358" max="1358" width="12" style="174" bestFit="1" customWidth="1"/>
    <col min="1359" max="1359" width="4" style="174" bestFit="1" customWidth="1"/>
    <col min="1360" max="1360" width="12" style="174" bestFit="1" customWidth="1"/>
    <col min="1361" max="1361" width="4" style="174" bestFit="1" customWidth="1"/>
    <col min="1362" max="1362" width="12" style="174" bestFit="1" customWidth="1"/>
    <col min="1363" max="1363" width="4" style="174" bestFit="1" customWidth="1"/>
    <col min="1364" max="1364" width="12" style="174" bestFit="1" customWidth="1"/>
    <col min="1365" max="1365" width="4" style="174" bestFit="1" customWidth="1"/>
    <col min="1366" max="1366" width="12" style="174" bestFit="1" customWidth="1"/>
    <col min="1367" max="1367" width="4" style="174" bestFit="1" customWidth="1"/>
    <col min="1368" max="1368" width="12" style="174" bestFit="1" customWidth="1"/>
    <col min="1369" max="1369" width="4" style="174" bestFit="1" customWidth="1"/>
    <col min="1370" max="1370" width="10" style="174" bestFit="1" customWidth="1"/>
    <col min="1371" max="1371" width="4" style="174" bestFit="1" customWidth="1"/>
    <col min="1372" max="1372" width="12" style="174" bestFit="1" customWidth="1"/>
    <col min="1373" max="1373" width="4" style="174" bestFit="1" customWidth="1"/>
    <col min="1374" max="1374" width="11" style="174" bestFit="1" customWidth="1"/>
    <col min="1375" max="1375" width="4" style="174" bestFit="1" customWidth="1"/>
    <col min="1376" max="1376" width="12" style="174" bestFit="1" customWidth="1"/>
    <col min="1377" max="1377" width="4" style="174" bestFit="1" customWidth="1"/>
    <col min="1378" max="1378" width="12" style="174" bestFit="1" customWidth="1"/>
    <col min="1379" max="1379" width="4" style="174" bestFit="1" customWidth="1"/>
    <col min="1380" max="1380" width="12" style="174" bestFit="1" customWidth="1"/>
    <col min="1381" max="1381" width="4" style="174" bestFit="1" customWidth="1"/>
    <col min="1382" max="1382" width="12" style="174" bestFit="1" customWidth="1"/>
    <col min="1383" max="1383" width="4" style="174" bestFit="1" customWidth="1"/>
    <col min="1384" max="1384" width="12" style="174" bestFit="1" customWidth="1"/>
    <col min="1385" max="1385" width="4" style="174" bestFit="1" customWidth="1"/>
    <col min="1386" max="1386" width="12" style="174" bestFit="1" customWidth="1"/>
    <col min="1387" max="1387" width="4" style="174" bestFit="1" customWidth="1"/>
    <col min="1388" max="1388" width="12" style="174" bestFit="1" customWidth="1"/>
    <col min="1389" max="1389" width="4" style="174" bestFit="1" customWidth="1"/>
    <col min="1390" max="1390" width="12" style="174" bestFit="1" customWidth="1"/>
    <col min="1391" max="1391" width="4" style="174" bestFit="1" customWidth="1"/>
    <col min="1392" max="1392" width="12" style="174" bestFit="1" customWidth="1"/>
    <col min="1393" max="1393" width="4" style="174" bestFit="1" customWidth="1"/>
    <col min="1394" max="1394" width="12" style="174" bestFit="1" customWidth="1"/>
    <col min="1395" max="1395" width="4" style="174" bestFit="1" customWidth="1"/>
    <col min="1396" max="1396" width="12" style="174" bestFit="1" customWidth="1"/>
    <col min="1397" max="1397" width="4" style="174" bestFit="1" customWidth="1"/>
    <col min="1398" max="1398" width="12" style="174" bestFit="1" customWidth="1"/>
    <col min="1399" max="1399" width="4" style="174" bestFit="1" customWidth="1"/>
    <col min="1400" max="1400" width="12" style="174" bestFit="1" customWidth="1"/>
    <col min="1401" max="1401" width="4" style="174" bestFit="1" customWidth="1"/>
    <col min="1402" max="1402" width="12" style="174" bestFit="1" customWidth="1"/>
    <col min="1403" max="1403" width="4" style="174" bestFit="1" customWidth="1"/>
    <col min="1404" max="1404" width="12" style="174" bestFit="1" customWidth="1"/>
    <col min="1405" max="1405" width="4" style="174" bestFit="1" customWidth="1"/>
    <col min="1406" max="1406" width="12" style="174" bestFit="1" customWidth="1"/>
    <col min="1407" max="1407" width="4" style="174" bestFit="1" customWidth="1"/>
    <col min="1408" max="1408" width="12" style="174" bestFit="1" customWidth="1"/>
    <col min="1409" max="1409" width="4" style="174" bestFit="1" customWidth="1"/>
    <col min="1410" max="1410" width="12" style="174" bestFit="1" customWidth="1"/>
    <col min="1411" max="1411" width="4" style="174" bestFit="1" customWidth="1"/>
    <col min="1412" max="1412" width="12" style="174" bestFit="1" customWidth="1"/>
    <col min="1413" max="1413" width="4" style="174" bestFit="1" customWidth="1"/>
    <col min="1414" max="1414" width="12" style="174" bestFit="1" customWidth="1"/>
    <col min="1415" max="1415" width="4" style="174" bestFit="1" customWidth="1"/>
    <col min="1416" max="1416" width="12" style="174" bestFit="1" customWidth="1"/>
    <col min="1417" max="1417" width="4" style="174" bestFit="1" customWidth="1"/>
    <col min="1418" max="1418" width="12" style="174" bestFit="1" customWidth="1"/>
    <col min="1419" max="1419" width="4" style="174" bestFit="1" customWidth="1"/>
    <col min="1420" max="1420" width="12" style="174" bestFit="1" customWidth="1"/>
    <col min="1421" max="1421" width="4" style="174" bestFit="1" customWidth="1"/>
    <col min="1422" max="1422" width="12" style="174" bestFit="1" customWidth="1"/>
    <col min="1423" max="1423" width="4" style="174" bestFit="1" customWidth="1"/>
    <col min="1424" max="1424" width="12" style="174" bestFit="1" customWidth="1"/>
    <col min="1425" max="1425" width="4" style="174" bestFit="1" customWidth="1"/>
    <col min="1426" max="1426" width="12" style="174" bestFit="1" customWidth="1"/>
    <col min="1427" max="1427" width="4" style="174" bestFit="1" customWidth="1"/>
    <col min="1428" max="1428" width="12" style="174" bestFit="1" customWidth="1"/>
    <col min="1429" max="1429" width="4" style="174" bestFit="1" customWidth="1"/>
    <col min="1430" max="1430" width="12" style="174" bestFit="1" customWidth="1"/>
    <col min="1431" max="1431" width="4" style="174" bestFit="1" customWidth="1"/>
    <col min="1432" max="1432" width="12" style="174" bestFit="1" customWidth="1"/>
    <col min="1433" max="1433" width="4" style="174" bestFit="1" customWidth="1"/>
    <col min="1434" max="1434" width="12" style="174" bestFit="1" customWidth="1"/>
    <col min="1435" max="1435" width="4" style="174" bestFit="1" customWidth="1"/>
    <col min="1436" max="1436" width="12" style="174" bestFit="1" customWidth="1"/>
    <col min="1437" max="1437" width="4" style="174" bestFit="1" customWidth="1"/>
    <col min="1438" max="1438" width="12" style="174" bestFit="1" customWidth="1"/>
    <col min="1439" max="1439" width="4" style="174" bestFit="1" customWidth="1"/>
    <col min="1440" max="1440" width="12" style="174" bestFit="1" customWidth="1"/>
    <col min="1441" max="1441" width="4" style="174" bestFit="1" customWidth="1"/>
    <col min="1442" max="1442" width="12" style="174" bestFit="1" customWidth="1"/>
    <col min="1443" max="1443" width="4" style="174" bestFit="1" customWidth="1"/>
    <col min="1444" max="1444" width="12" style="174" bestFit="1" customWidth="1"/>
    <col min="1445" max="1445" width="4" style="174" bestFit="1" customWidth="1"/>
    <col min="1446" max="1446" width="12" style="174" bestFit="1" customWidth="1"/>
    <col min="1447" max="1447" width="4" style="174" bestFit="1" customWidth="1"/>
    <col min="1448" max="1448" width="12" style="174" bestFit="1" customWidth="1"/>
    <col min="1449" max="1449" width="4" style="174" bestFit="1" customWidth="1"/>
    <col min="1450" max="1536" width="9.140625" style="174"/>
    <col min="1537" max="1537" width="46.42578125" style="174" bestFit="1" customWidth="1"/>
    <col min="1538" max="1538" width="12" style="174" bestFit="1" customWidth="1"/>
    <col min="1539" max="1539" width="4" style="174" bestFit="1" customWidth="1"/>
    <col min="1540" max="1540" width="12" style="174" bestFit="1" customWidth="1"/>
    <col min="1541" max="1541" width="4" style="174" bestFit="1" customWidth="1"/>
    <col min="1542" max="1542" width="12" style="174" bestFit="1" customWidth="1"/>
    <col min="1543" max="1543" width="4" style="174" bestFit="1" customWidth="1"/>
    <col min="1544" max="1544" width="12" style="174" bestFit="1" customWidth="1"/>
    <col min="1545" max="1545" width="4" style="174" bestFit="1" customWidth="1"/>
    <col min="1546" max="1546" width="12" style="174" bestFit="1" customWidth="1"/>
    <col min="1547" max="1547" width="4" style="174" bestFit="1" customWidth="1"/>
    <col min="1548" max="1548" width="12" style="174" bestFit="1" customWidth="1"/>
    <col min="1549" max="1549" width="4" style="174" bestFit="1" customWidth="1"/>
    <col min="1550" max="1550" width="12" style="174" bestFit="1" customWidth="1"/>
    <col min="1551" max="1551" width="4" style="174" bestFit="1" customWidth="1"/>
    <col min="1552" max="1552" width="12" style="174" bestFit="1" customWidth="1"/>
    <col min="1553" max="1553" width="4" style="174" bestFit="1" customWidth="1"/>
    <col min="1554" max="1554" width="12" style="174" bestFit="1" customWidth="1"/>
    <col min="1555" max="1555" width="4" style="174" bestFit="1" customWidth="1"/>
    <col min="1556" max="1556" width="12" style="174" bestFit="1" customWidth="1"/>
    <col min="1557" max="1557" width="4" style="174" bestFit="1" customWidth="1"/>
    <col min="1558" max="1558" width="12" style="174" bestFit="1" customWidth="1"/>
    <col min="1559" max="1559" width="4" style="174" bestFit="1" customWidth="1"/>
    <col min="1560" max="1560" width="12" style="174" bestFit="1" customWidth="1"/>
    <col min="1561" max="1561" width="4" style="174" bestFit="1" customWidth="1"/>
    <col min="1562" max="1562" width="12" style="174" bestFit="1" customWidth="1"/>
    <col min="1563" max="1563" width="4" style="174" bestFit="1" customWidth="1"/>
    <col min="1564" max="1564" width="12" style="174" bestFit="1" customWidth="1"/>
    <col min="1565" max="1565" width="4" style="174" bestFit="1" customWidth="1"/>
    <col min="1566" max="1566" width="12" style="174" bestFit="1" customWidth="1"/>
    <col min="1567" max="1567" width="4" style="174" bestFit="1" customWidth="1"/>
    <col min="1568" max="1568" width="12" style="174" bestFit="1" customWidth="1"/>
    <col min="1569" max="1569" width="4" style="174" bestFit="1" customWidth="1"/>
    <col min="1570" max="1570" width="12" style="174" bestFit="1" customWidth="1"/>
    <col min="1571" max="1571" width="4" style="174" bestFit="1" customWidth="1"/>
    <col min="1572" max="1572" width="12" style="174" bestFit="1" customWidth="1"/>
    <col min="1573" max="1573" width="4" style="174" bestFit="1" customWidth="1"/>
    <col min="1574" max="1574" width="12" style="174" bestFit="1" customWidth="1"/>
    <col min="1575" max="1575" width="4" style="174" bestFit="1" customWidth="1"/>
    <col min="1576" max="1576" width="12" style="174" bestFit="1" customWidth="1"/>
    <col min="1577" max="1577" width="4" style="174" bestFit="1" customWidth="1"/>
    <col min="1578" max="1578" width="12" style="174" bestFit="1" customWidth="1"/>
    <col min="1579" max="1579" width="4" style="174" bestFit="1" customWidth="1"/>
    <col min="1580" max="1580" width="12" style="174" bestFit="1" customWidth="1"/>
    <col min="1581" max="1581" width="4" style="174" bestFit="1" customWidth="1"/>
    <col min="1582" max="1582" width="12" style="174" bestFit="1" customWidth="1"/>
    <col min="1583" max="1583" width="4" style="174" bestFit="1" customWidth="1"/>
    <col min="1584" max="1584" width="12" style="174" bestFit="1" customWidth="1"/>
    <col min="1585" max="1585" width="4" style="174" bestFit="1" customWidth="1"/>
    <col min="1586" max="1586" width="12" style="174" bestFit="1" customWidth="1"/>
    <col min="1587" max="1587" width="4" style="174" bestFit="1" customWidth="1"/>
    <col min="1588" max="1588" width="12" style="174" bestFit="1" customWidth="1"/>
    <col min="1589" max="1589" width="4" style="174" bestFit="1" customWidth="1"/>
    <col min="1590" max="1590" width="12" style="174" bestFit="1" customWidth="1"/>
    <col min="1591" max="1591" width="4" style="174" bestFit="1" customWidth="1"/>
    <col min="1592" max="1592" width="11" style="174" bestFit="1" customWidth="1"/>
    <col min="1593" max="1593" width="4" style="174" bestFit="1" customWidth="1"/>
    <col min="1594" max="1594" width="12" style="174" bestFit="1" customWidth="1"/>
    <col min="1595" max="1595" width="4" style="174" bestFit="1" customWidth="1"/>
    <col min="1596" max="1596" width="11" style="174" bestFit="1" customWidth="1"/>
    <col min="1597" max="1597" width="4" style="174" bestFit="1" customWidth="1"/>
    <col min="1598" max="1598" width="12" style="174" bestFit="1" customWidth="1"/>
    <col min="1599" max="1599" width="4" style="174" bestFit="1" customWidth="1"/>
    <col min="1600" max="1600" width="11" style="174" bestFit="1" customWidth="1"/>
    <col min="1601" max="1601" width="4" style="174" bestFit="1" customWidth="1"/>
    <col min="1602" max="1602" width="12" style="174" bestFit="1" customWidth="1"/>
    <col min="1603" max="1603" width="4" style="174" bestFit="1" customWidth="1"/>
    <col min="1604" max="1604" width="12" style="174" bestFit="1" customWidth="1"/>
    <col min="1605" max="1605" width="4" style="174" bestFit="1" customWidth="1"/>
    <col min="1606" max="1606" width="12" style="174" bestFit="1" customWidth="1"/>
    <col min="1607" max="1607" width="4" style="174" bestFit="1" customWidth="1"/>
    <col min="1608" max="1608" width="12" style="174" bestFit="1" customWidth="1"/>
    <col min="1609" max="1609" width="4" style="174" bestFit="1" customWidth="1"/>
    <col min="1610" max="1610" width="12" style="174" bestFit="1" customWidth="1"/>
    <col min="1611" max="1611" width="4" style="174" bestFit="1" customWidth="1"/>
    <col min="1612" max="1612" width="12" style="174" bestFit="1" customWidth="1"/>
    <col min="1613" max="1613" width="4" style="174" bestFit="1" customWidth="1"/>
    <col min="1614" max="1614" width="12" style="174" bestFit="1" customWidth="1"/>
    <col min="1615" max="1615" width="4" style="174" bestFit="1" customWidth="1"/>
    <col min="1616" max="1616" width="12" style="174" bestFit="1" customWidth="1"/>
    <col min="1617" max="1617" width="4" style="174" bestFit="1" customWidth="1"/>
    <col min="1618" max="1618" width="12" style="174" bestFit="1" customWidth="1"/>
    <col min="1619" max="1619" width="4" style="174" bestFit="1" customWidth="1"/>
    <col min="1620" max="1620" width="12" style="174" bestFit="1" customWidth="1"/>
    <col min="1621" max="1621" width="4" style="174" bestFit="1" customWidth="1"/>
    <col min="1622" max="1622" width="12" style="174" bestFit="1" customWidth="1"/>
    <col min="1623" max="1623" width="4" style="174" bestFit="1" customWidth="1"/>
    <col min="1624" max="1624" width="12" style="174" bestFit="1" customWidth="1"/>
    <col min="1625" max="1625" width="4" style="174" bestFit="1" customWidth="1"/>
    <col min="1626" max="1626" width="10" style="174" bestFit="1" customWidth="1"/>
    <col min="1627" max="1627" width="4" style="174" bestFit="1" customWidth="1"/>
    <col min="1628" max="1628" width="12" style="174" bestFit="1" customWidth="1"/>
    <col min="1629" max="1629" width="4" style="174" bestFit="1" customWidth="1"/>
    <col min="1630" max="1630" width="11" style="174" bestFit="1" customWidth="1"/>
    <col min="1631" max="1631" width="4" style="174" bestFit="1" customWidth="1"/>
    <col min="1632" max="1632" width="12" style="174" bestFit="1" customWidth="1"/>
    <col min="1633" max="1633" width="4" style="174" bestFit="1" customWidth="1"/>
    <col min="1634" max="1634" width="12" style="174" bestFit="1" customWidth="1"/>
    <col min="1635" max="1635" width="4" style="174" bestFit="1" customWidth="1"/>
    <col min="1636" max="1636" width="12" style="174" bestFit="1" customWidth="1"/>
    <col min="1637" max="1637" width="4" style="174" bestFit="1" customWidth="1"/>
    <col min="1638" max="1638" width="12" style="174" bestFit="1" customWidth="1"/>
    <col min="1639" max="1639" width="4" style="174" bestFit="1" customWidth="1"/>
    <col min="1640" max="1640" width="12" style="174" bestFit="1" customWidth="1"/>
    <col min="1641" max="1641" width="4" style="174" bestFit="1" customWidth="1"/>
    <col min="1642" max="1642" width="12" style="174" bestFit="1" customWidth="1"/>
    <col min="1643" max="1643" width="4" style="174" bestFit="1" customWidth="1"/>
    <col min="1644" max="1644" width="12" style="174" bestFit="1" customWidth="1"/>
    <col min="1645" max="1645" width="4" style="174" bestFit="1" customWidth="1"/>
    <col min="1646" max="1646" width="12" style="174" bestFit="1" customWidth="1"/>
    <col min="1647" max="1647" width="4" style="174" bestFit="1" customWidth="1"/>
    <col min="1648" max="1648" width="12" style="174" bestFit="1" customWidth="1"/>
    <col min="1649" max="1649" width="4" style="174" bestFit="1" customWidth="1"/>
    <col min="1650" max="1650" width="12" style="174" bestFit="1" customWidth="1"/>
    <col min="1651" max="1651" width="4" style="174" bestFit="1" customWidth="1"/>
    <col min="1652" max="1652" width="12" style="174" bestFit="1" customWidth="1"/>
    <col min="1653" max="1653" width="4" style="174" bestFit="1" customWidth="1"/>
    <col min="1654" max="1654" width="12" style="174" bestFit="1" customWidth="1"/>
    <col min="1655" max="1655" width="4" style="174" bestFit="1" customWidth="1"/>
    <col min="1656" max="1656" width="12" style="174" bestFit="1" customWidth="1"/>
    <col min="1657" max="1657" width="4" style="174" bestFit="1" customWidth="1"/>
    <col min="1658" max="1658" width="12" style="174" bestFit="1" customWidth="1"/>
    <col min="1659" max="1659" width="4" style="174" bestFit="1" customWidth="1"/>
    <col min="1660" max="1660" width="12" style="174" bestFit="1" customWidth="1"/>
    <col min="1661" max="1661" width="4" style="174" bestFit="1" customWidth="1"/>
    <col min="1662" max="1662" width="12" style="174" bestFit="1" customWidth="1"/>
    <col min="1663" max="1663" width="4" style="174" bestFit="1" customWidth="1"/>
    <col min="1664" max="1664" width="12" style="174" bestFit="1" customWidth="1"/>
    <col min="1665" max="1665" width="4" style="174" bestFit="1" customWidth="1"/>
    <col min="1666" max="1666" width="12" style="174" bestFit="1" customWidth="1"/>
    <col min="1667" max="1667" width="4" style="174" bestFit="1" customWidth="1"/>
    <col min="1668" max="1668" width="12" style="174" bestFit="1" customWidth="1"/>
    <col min="1669" max="1669" width="4" style="174" bestFit="1" customWidth="1"/>
    <col min="1670" max="1670" width="12" style="174" bestFit="1" customWidth="1"/>
    <col min="1671" max="1671" width="4" style="174" bestFit="1" customWidth="1"/>
    <col min="1672" max="1672" width="12" style="174" bestFit="1" customWidth="1"/>
    <col min="1673" max="1673" width="4" style="174" bestFit="1" customWidth="1"/>
    <col min="1674" max="1674" width="12" style="174" bestFit="1" customWidth="1"/>
    <col min="1675" max="1675" width="4" style="174" bestFit="1" customWidth="1"/>
    <col min="1676" max="1676" width="12" style="174" bestFit="1" customWidth="1"/>
    <col min="1677" max="1677" width="4" style="174" bestFit="1" customWidth="1"/>
    <col min="1678" max="1678" width="12" style="174" bestFit="1" customWidth="1"/>
    <col min="1679" max="1679" width="4" style="174" bestFit="1" customWidth="1"/>
    <col min="1680" max="1680" width="12" style="174" bestFit="1" customWidth="1"/>
    <col min="1681" max="1681" width="4" style="174" bestFit="1" customWidth="1"/>
    <col min="1682" max="1682" width="12" style="174" bestFit="1" customWidth="1"/>
    <col min="1683" max="1683" width="4" style="174" bestFit="1" customWidth="1"/>
    <col min="1684" max="1684" width="12" style="174" bestFit="1" customWidth="1"/>
    <col min="1685" max="1685" width="4" style="174" bestFit="1" customWidth="1"/>
    <col min="1686" max="1686" width="12" style="174" bestFit="1" customWidth="1"/>
    <col min="1687" max="1687" width="4" style="174" bestFit="1" customWidth="1"/>
    <col min="1688" max="1688" width="12" style="174" bestFit="1" customWidth="1"/>
    <col min="1689" max="1689" width="4" style="174" bestFit="1" customWidth="1"/>
    <col min="1690" max="1690" width="12" style="174" bestFit="1" customWidth="1"/>
    <col min="1691" max="1691" width="4" style="174" bestFit="1" customWidth="1"/>
    <col min="1692" max="1692" width="12" style="174" bestFit="1" customWidth="1"/>
    <col min="1693" max="1693" width="4" style="174" bestFit="1" customWidth="1"/>
    <col min="1694" max="1694" width="12" style="174" bestFit="1" customWidth="1"/>
    <col min="1695" max="1695" width="4" style="174" bestFit="1" customWidth="1"/>
    <col min="1696" max="1696" width="12" style="174" bestFit="1" customWidth="1"/>
    <col min="1697" max="1697" width="4" style="174" bestFit="1" customWidth="1"/>
    <col min="1698" max="1698" width="12" style="174" bestFit="1" customWidth="1"/>
    <col min="1699" max="1699" width="4" style="174" bestFit="1" customWidth="1"/>
    <col min="1700" max="1700" width="12" style="174" bestFit="1" customWidth="1"/>
    <col min="1701" max="1701" width="4" style="174" bestFit="1" customWidth="1"/>
    <col min="1702" max="1702" width="12" style="174" bestFit="1" customWidth="1"/>
    <col min="1703" max="1703" width="4" style="174" bestFit="1" customWidth="1"/>
    <col min="1704" max="1704" width="12" style="174" bestFit="1" customWidth="1"/>
    <col min="1705" max="1705" width="4" style="174" bestFit="1" customWidth="1"/>
    <col min="1706" max="1792" width="9.140625" style="174"/>
    <col min="1793" max="1793" width="46.42578125" style="174" bestFit="1" customWidth="1"/>
    <col min="1794" max="1794" width="12" style="174" bestFit="1" customWidth="1"/>
    <col min="1795" max="1795" width="4" style="174" bestFit="1" customWidth="1"/>
    <col min="1796" max="1796" width="12" style="174" bestFit="1" customWidth="1"/>
    <col min="1797" max="1797" width="4" style="174" bestFit="1" customWidth="1"/>
    <col min="1798" max="1798" width="12" style="174" bestFit="1" customWidth="1"/>
    <col min="1799" max="1799" width="4" style="174" bestFit="1" customWidth="1"/>
    <col min="1800" max="1800" width="12" style="174" bestFit="1" customWidth="1"/>
    <col min="1801" max="1801" width="4" style="174" bestFit="1" customWidth="1"/>
    <col min="1802" max="1802" width="12" style="174" bestFit="1" customWidth="1"/>
    <col min="1803" max="1803" width="4" style="174" bestFit="1" customWidth="1"/>
    <col min="1804" max="1804" width="12" style="174" bestFit="1" customWidth="1"/>
    <col min="1805" max="1805" width="4" style="174" bestFit="1" customWidth="1"/>
    <col min="1806" max="1806" width="12" style="174" bestFit="1" customWidth="1"/>
    <col min="1807" max="1807" width="4" style="174" bestFit="1" customWidth="1"/>
    <col min="1808" max="1808" width="12" style="174" bestFit="1" customWidth="1"/>
    <col min="1809" max="1809" width="4" style="174" bestFit="1" customWidth="1"/>
    <col min="1810" max="1810" width="12" style="174" bestFit="1" customWidth="1"/>
    <col min="1811" max="1811" width="4" style="174" bestFit="1" customWidth="1"/>
    <col min="1812" max="1812" width="12" style="174" bestFit="1" customWidth="1"/>
    <col min="1813" max="1813" width="4" style="174" bestFit="1" customWidth="1"/>
    <col min="1814" max="1814" width="12" style="174" bestFit="1" customWidth="1"/>
    <col min="1815" max="1815" width="4" style="174" bestFit="1" customWidth="1"/>
    <col min="1816" max="1816" width="12" style="174" bestFit="1" customWidth="1"/>
    <col min="1817" max="1817" width="4" style="174" bestFit="1" customWidth="1"/>
    <col min="1818" max="1818" width="12" style="174" bestFit="1" customWidth="1"/>
    <col min="1819" max="1819" width="4" style="174" bestFit="1" customWidth="1"/>
    <col min="1820" max="1820" width="12" style="174" bestFit="1" customWidth="1"/>
    <col min="1821" max="1821" width="4" style="174" bestFit="1" customWidth="1"/>
    <col min="1822" max="1822" width="12" style="174" bestFit="1" customWidth="1"/>
    <col min="1823" max="1823" width="4" style="174" bestFit="1" customWidth="1"/>
    <col min="1824" max="1824" width="12" style="174" bestFit="1" customWidth="1"/>
    <col min="1825" max="1825" width="4" style="174" bestFit="1" customWidth="1"/>
    <col min="1826" max="1826" width="12" style="174" bestFit="1" customWidth="1"/>
    <col min="1827" max="1827" width="4" style="174" bestFit="1" customWidth="1"/>
    <col min="1828" max="1828" width="12" style="174" bestFit="1" customWidth="1"/>
    <col min="1829" max="1829" width="4" style="174" bestFit="1" customWidth="1"/>
    <col min="1830" max="1830" width="12" style="174" bestFit="1" customWidth="1"/>
    <col min="1831" max="1831" width="4" style="174" bestFit="1" customWidth="1"/>
    <col min="1832" max="1832" width="12" style="174" bestFit="1" customWidth="1"/>
    <col min="1833" max="1833" width="4" style="174" bestFit="1" customWidth="1"/>
    <col min="1834" max="1834" width="12" style="174" bestFit="1" customWidth="1"/>
    <col min="1835" max="1835" width="4" style="174" bestFit="1" customWidth="1"/>
    <col min="1836" max="1836" width="12" style="174" bestFit="1" customWidth="1"/>
    <col min="1837" max="1837" width="4" style="174" bestFit="1" customWidth="1"/>
    <col min="1838" max="1838" width="12" style="174" bestFit="1" customWidth="1"/>
    <col min="1839" max="1839" width="4" style="174" bestFit="1" customWidth="1"/>
    <col min="1840" max="1840" width="12" style="174" bestFit="1" customWidth="1"/>
    <col min="1841" max="1841" width="4" style="174" bestFit="1" customWidth="1"/>
    <col min="1842" max="1842" width="12" style="174" bestFit="1" customWidth="1"/>
    <col min="1843" max="1843" width="4" style="174" bestFit="1" customWidth="1"/>
    <col min="1844" max="1844" width="12" style="174" bestFit="1" customWidth="1"/>
    <col min="1845" max="1845" width="4" style="174" bestFit="1" customWidth="1"/>
    <col min="1846" max="1846" width="12" style="174" bestFit="1" customWidth="1"/>
    <col min="1847" max="1847" width="4" style="174" bestFit="1" customWidth="1"/>
    <col min="1848" max="1848" width="11" style="174" bestFit="1" customWidth="1"/>
    <col min="1849" max="1849" width="4" style="174" bestFit="1" customWidth="1"/>
    <col min="1850" max="1850" width="12" style="174" bestFit="1" customWidth="1"/>
    <col min="1851" max="1851" width="4" style="174" bestFit="1" customWidth="1"/>
    <col min="1852" max="1852" width="11" style="174" bestFit="1" customWidth="1"/>
    <col min="1853" max="1853" width="4" style="174" bestFit="1" customWidth="1"/>
    <col min="1854" max="1854" width="12" style="174" bestFit="1" customWidth="1"/>
    <col min="1855" max="1855" width="4" style="174" bestFit="1" customWidth="1"/>
    <col min="1856" max="1856" width="11" style="174" bestFit="1" customWidth="1"/>
    <col min="1857" max="1857" width="4" style="174" bestFit="1" customWidth="1"/>
    <col min="1858" max="1858" width="12" style="174" bestFit="1" customWidth="1"/>
    <col min="1859" max="1859" width="4" style="174" bestFit="1" customWidth="1"/>
    <col min="1860" max="1860" width="12" style="174" bestFit="1" customWidth="1"/>
    <col min="1861" max="1861" width="4" style="174" bestFit="1" customWidth="1"/>
    <col min="1862" max="1862" width="12" style="174" bestFit="1" customWidth="1"/>
    <col min="1863" max="1863" width="4" style="174" bestFit="1" customWidth="1"/>
    <col min="1864" max="1864" width="12" style="174" bestFit="1" customWidth="1"/>
    <col min="1865" max="1865" width="4" style="174" bestFit="1" customWidth="1"/>
    <col min="1866" max="1866" width="12" style="174" bestFit="1" customWidth="1"/>
    <col min="1867" max="1867" width="4" style="174" bestFit="1" customWidth="1"/>
    <col min="1868" max="1868" width="12" style="174" bestFit="1" customWidth="1"/>
    <col min="1869" max="1869" width="4" style="174" bestFit="1" customWidth="1"/>
    <col min="1870" max="1870" width="12" style="174" bestFit="1" customWidth="1"/>
    <col min="1871" max="1871" width="4" style="174" bestFit="1" customWidth="1"/>
    <col min="1872" max="1872" width="12" style="174" bestFit="1" customWidth="1"/>
    <col min="1873" max="1873" width="4" style="174" bestFit="1" customWidth="1"/>
    <col min="1874" max="1874" width="12" style="174" bestFit="1" customWidth="1"/>
    <col min="1875" max="1875" width="4" style="174" bestFit="1" customWidth="1"/>
    <col min="1876" max="1876" width="12" style="174" bestFit="1" customWidth="1"/>
    <col min="1877" max="1877" width="4" style="174" bestFit="1" customWidth="1"/>
    <col min="1878" max="1878" width="12" style="174" bestFit="1" customWidth="1"/>
    <col min="1879" max="1879" width="4" style="174" bestFit="1" customWidth="1"/>
    <col min="1880" max="1880" width="12" style="174" bestFit="1" customWidth="1"/>
    <col min="1881" max="1881" width="4" style="174" bestFit="1" customWidth="1"/>
    <col min="1882" max="1882" width="10" style="174" bestFit="1" customWidth="1"/>
    <col min="1883" max="1883" width="4" style="174" bestFit="1" customWidth="1"/>
    <col min="1884" max="1884" width="12" style="174" bestFit="1" customWidth="1"/>
    <col min="1885" max="1885" width="4" style="174" bestFit="1" customWidth="1"/>
    <col min="1886" max="1886" width="11" style="174" bestFit="1" customWidth="1"/>
    <col min="1887" max="1887" width="4" style="174" bestFit="1" customWidth="1"/>
    <col min="1888" max="1888" width="12" style="174" bestFit="1" customWidth="1"/>
    <col min="1889" max="1889" width="4" style="174" bestFit="1" customWidth="1"/>
    <col min="1890" max="1890" width="12" style="174" bestFit="1" customWidth="1"/>
    <col min="1891" max="1891" width="4" style="174" bestFit="1" customWidth="1"/>
    <col min="1892" max="1892" width="12" style="174" bestFit="1" customWidth="1"/>
    <col min="1893" max="1893" width="4" style="174" bestFit="1" customWidth="1"/>
    <col min="1894" max="1894" width="12" style="174" bestFit="1" customWidth="1"/>
    <col min="1895" max="1895" width="4" style="174" bestFit="1" customWidth="1"/>
    <col min="1896" max="1896" width="12" style="174" bestFit="1" customWidth="1"/>
    <col min="1897" max="1897" width="4" style="174" bestFit="1" customWidth="1"/>
    <col min="1898" max="1898" width="12" style="174" bestFit="1" customWidth="1"/>
    <col min="1899" max="1899" width="4" style="174" bestFit="1" customWidth="1"/>
    <col min="1900" max="1900" width="12" style="174" bestFit="1" customWidth="1"/>
    <col min="1901" max="1901" width="4" style="174" bestFit="1" customWidth="1"/>
    <col min="1902" max="1902" width="12" style="174" bestFit="1" customWidth="1"/>
    <col min="1903" max="1903" width="4" style="174" bestFit="1" customWidth="1"/>
    <col min="1904" max="1904" width="12" style="174" bestFit="1" customWidth="1"/>
    <col min="1905" max="1905" width="4" style="174" bestFit="1" customWidth="1"/>
    <col min="1906" max="1906" width="12" style="174" bestFit="1" customWidth="1"/>
    <col min="1907" max="1907" width="4" style="174" bestFit="1" customWidth="1"/>
    <col min="1908" max="1908" width="12" style="174" bestFit="1" customWidth="1"/>
    <col min="1909" max="1909" width="4" style="174" bestFit="1" customWidth="1"/>
    <col min="1910" max="1910" width="12" style="174" bestFit="1" customWidth="1"/>
    <col min="1911" max="1911" width="4" style="174" bestFit="1" customWidth="1"/>
    <col min="1912" max="1912" width="12" style="174" bestFit="1" customWidth="1"/>
    <col min="1913" max="1913" width="4" style="174" bestFit="1" customWidth="1"/>
    <col min="1914" max="1914" width="12" style="174" bestFit="1" customWidth="1"/>
    <col min="1915" max="1915" width="4" style="174" bestFit="1" customWidth="1"/>
    <col min="1916" max="1916" width="12" style="174" bestFit="1" customWidth="1"/>
    <col min="1917" max="1917" width="4" style="174" bestFit="1" customWidth="1"/>
    <col min="1918" max="1918" width="12" style="174" bestFit="1" customWidth="1"/>
    <col min="1919" max="1919" width="4" style="174" bestFit="1" customWidth="1"/>
    <col min="1920" max="1920" width="12" style="174" bestFit="1" customWidth="1"/>
    <col min="1921" max="1921" width="4" style="174" bestFit="1" customWidth="1"/>
    <col min="1922" max="1922" width="12" style="174" bestFit="1" customWidth="1"/>
    <col min="1923" max="1923" width="4" style="174" bestFit="1" customWidth="1"/>
    <col min="1924" max="1924" width="12" style="174" bestFit="1" customWidth="1"/>
    <col min="1925" max="1925" width="4" style="174" bestFit="1" customWidth="1"/>
    <col min="1926" max="1926" width="12" style="174" bestFit="1" customWidth="1"/>
    <col min="1927" max="1927" width="4" style="174" bestFit="1" customWidth="1"/>
    <col min="1928" max="1928" width="12" style="174" bestFit="1" customWidth="1"/>
    <col min="1929" max="1929" width="4" style="174" bestFit="1" customWidth="1"/>
    <col min="1930" max="1930" width="12" style="174" bestFit="1" customWidth="1"/>
    <col min="1931" max="1931" width="4" style="174" bestFit="1" customWidth="1"/>
    <col min="1932" max="1932" width="12" style="174" bestFit="1" customWidth="1"/>
    <col min="1933" max="1933" width="4" style="174" bestFit="1" customWidth="1"/>
    <col min="1934" max="1934" width="12" style="174" bestFit="1" customWidth="1"/>
    <col min="1935" max="1935" width="4" style="174" bestFit="1" customWidth="1"/>
    <col min="1936" max="1936" width="12" style="174" bestFit="1" customWidth="1"/>
    <col min="1937" max="1937" width="4" style="174" bestFit="1" customWidth="1"/>
    <col min="1938" max="1938" width="12" style="174" bestFit="1" customWidth="1"/>
    <col min="1939" max="1939" width="4" style="174" bestFit="1" customWidth="1"/>
    <col min="1940" max="1940" width="12" style="174" bestFit="1" customWidth="1"/>
    <col min="1941" max="1941" width="4" style="174" bestFit="1" customWidth="1"/>
    <col min="1942" max="1942" width="12" style="174" bestFit="1" customWidth="1"/>
    <col min="1943" max="1943" width="4" style="174" bestFit="1" customWidth="1"/>
    <col min="1944" max="1944" width="12" style="174" bestFit="1" customWidth="1"/>
    <col min="1945" max="1945" width="4" style="174" bestFit="1" customWidth="1"/>
    <col min="1946" max="1946" width="12" style="174" bestFit="1" customWidth="1"/>
    <col min="1947" max="1947" width="4" style="174" bestFit="1" customWidth="1"/>
    <col min="1948" max="1948" width="12" style="174" bestFit="1" customWidth="1"/>
    <col min="1949" max="1949" width="4" style="174" bestFit="1" customWidth="1"/>
    <col min="1950" max="1950" width="12" style="174" bestFit="1" customWidth="1"/>
    <col min="1951" max="1951" width="4" style="174" bestFit="1" customWidth="1"/>
    <col min="1952" max="1952" width="12" style="174" bestFit="1" customWidth="1"/>
    <col min="1953" max="1953" width="4" style="174" bestFit="1" customWidth="1"/>
    <col min="1954" max="1954" width="12" style="174" bestFit="1" customWidth="1"/>
    <col min="1955" max="1955" width="4" style="174" bestFit="1" customWidth="1"/>
    <col min="1956" max="1956" width="12" style="174" bestFit="1" customWidth="1"/>
    <col min="1957" max="1957" width="4" style="174" bestFit="1" customWidth="1"/>
    <col min="1958" max="1958" width="12" style="174" bestFit="1" customWidth="1"/>
    <col min="1959" max="1959" width="4" style="174" bestFit="1" customWidth="1"/>
    <col min="1960" max="1960" width="12" style="174" bestFit="1" customWidth="1"/>
    <col min="1961" max="1961" width="4" style="174" bestFit="1" customWidth="1"/>
    <col min="1962" max="2048" width="9.140625" style="174"/>
    <col min="2049" max="2049" width="46.42578125" style="174" bestFit="1" customWidth="1"/>
    <col min="2050" max="2050" width="12" style="174" bestFit="1" customWidth="1"/>
    <col min="2051" max="2051" width="4" style="174" bestFit="1" customWidth="1"/>
    <col min="2052" max="2052" width="12" style="174" bestFit="1" customWidth="1"/>
    <col min="2053" max="2053" width="4" style="174" bestFit="1" customWidth="1"/>
    <col min="2054" max="2054" width="12" style="174" bestFit="1" customWidth="1"/>
    <col min="2055" max="2055" width="4" style="174" bestFit="1" customWidth="1"/>
    <col min="2056" max="2056" width="12" style="174" bestFit="1" customWidth="1"/>
    <col min="2057" max="2057" width="4" style="174" bestFit="1" customWidth="1"/>
    <col min="2058" max="2058" width="12" style="174" bestFit="1" customWidth="1"/>
    <col min="2059" max="2059" width="4" style="174" bestFit="1" customWidth="1"/>
    <col min="2060" max="2060" width="12" style="174" bestFit="1" customWidth="1"/>
    <col min="2061" max="2061" width="4" style="174" bestFit="1" customWidth="1"/>
    <col min="2062" max="2062" width="12" style="174" bestFit="1" customWidth="1"/>
    <col min="2063" max="2063" width="4" style="174" bestFit="1" customWidth="1"/>
    <col min="2064" max="2064" width="12" style="174" bestFit="1" customWidth="1"/>
    <col min="2065" max="2065" width="4" style="174" bestFit="1" customWidth="1"/>
    <col min="2066" max="2066" width="12" style="174" bestFit="1" customWidth="1"/>
    <col min="2067" max="2067" width="4" style="174" bestFit="1" customWidth="1"/>
    <col min="2068" max="2068" width="12" style="174" bestFit="1" customWidth="1"/>
    <col min="2069" max="2069" width="4" style="174" bestFit="1" customWidth="1"/>
    <col min="2070" max="2070" width="12" style="174" bestFit="1" customWidth="1"/>
    <col min="2071" max="2071" width="4" style="174" bestFit="1" customWidth="1"/>
    <col min="2072" max="2072" width="12" style="174" bestFit="1" customWidth="1"/>
    <col min="2073" max="2073" width="4" style="174" bestFit="1" customWidth="1"/>
    <col min="2074" max="2074" width="12" style="174" bestFit="1" customWidth="1"/>
    <col min="2075" max="2075" width="4" style="174" bestFit="1" customWidth="1"/>
    <col min="2076" max="2076" width="12" style="174" bestFit="1" customWidth="1"/>
    <col min="2077" max="2077" width="4" style="174" bestFit="1" customWidth="1"/>
    <col min="2078" max="2078" width="12" style="174" bestFit="1" customWidth="1"/>
    <col min="2079" max="2079" width="4" style="174" bestFit="1" customWidth="1"/>
    <col min="2080" max="2080" width="12" style="174" bestFit="1" customWidth="1"/>
    <col min="2081" max="2081" width="4" style="174" bestFit="1" customWidth="1"/>
    <col min="2082" max="2082" width="12" style="174" bestFit="1" customWidth="1"/>
    <col min="2083" max="2083" width="4" style="174" bestFit="1" customWidth="1"/>
    <col min="2084" max="2084" width="12" style="174" bestFit="1" customWidth="1"/>
    <col min="2085" max="2085" width="4" style="174" bestFit="1" customWidth="1"/>
    <col min="2086" max="2086" width="12" style="174" bestFit="1" customWidth="1"/>
    <col min="2087" max="2087" width="4" style="174" bestFit="1" customWidth="1"/>
    <col min="2088" max="2088" width="12" style="174" bestFit="1" customWidth="1"/>
    <col min="2089" max="2089" width="4" style="174" bestFit="1" customWidth="1"/>
    <col min="2090" max="2090" width="12" style="174" bestFit="1" customWidth="1"/>
    <col min="2091" max="2091" width="4" style="174" bestFit="1" customWidth="1"/>
    <col min="2092" max="2092" width="12" style="174" bestFit="1" customWidth="1"/>
    <col min="2093" max="2093" width="4" style="174" bestFit="1" customWidth="1"/>
    <col min="2094" max="2094" width="12" style="174" bestFit="1" customWidth="1"/>
    <col min="2095" max="2095" width="4" style="174" bestFit="1" customWidth="1"/>
    <col min="2096" max="2096" width="12" style="174" bestFit="1" customWidth="1"/>
    <col min="2097" max="2097" width="4" style="174" bestFit="1" customWidth="1"/>
    <col min="2098" max="2098" width="12" style="174" bestFit="1" customWidth="1"/>
    <col min="2099" max="2099" width="4" style="174" bestFit="1" customWidth="1"/>
    <col min="2100" max="2100" width="12" style="174" bestFit="1" customWidth="1"/>
    <col min="2101" max="2101" width="4" style="174" bestFit="1" customWidth="1"/>
    <col min="2102" max="2102" width="12" style="174" bestFit="1" customWidth="1"/>
    <col min="2103" max="2103" width="4" style="174" bestFit="1" customWidth="1"/>
    <col min="2104" max="2104" width="11" style="174" bestFit="1" customWidth="1"/>
    <col min="2105" max="2105" width="4" style="174" bestFit="1" customWidth="1"/>
    <col min="2106" max="2106" width="12" style="174" bestFit="1" customWidth="1"/>
    <col min="2107" max="2107" width="4" style="174" bestFit="1" customWidth="1"/>
    <col min="2108" max="2108" width="11" style="174" bestFit="1" customWidth="1"/>
    <col min="2109" max="2109" width="4" style="174" bestFit="1" customWidth="1"/>
    <col min="2110" max="2110" width="12" style="174" bestFit="1" customWidth="1"/>
    <col min="2111" max="2111" width="4" style="174" bestFit="1" customWidth="1"/>
    <col min="2112" max="2112" width="11" style="174" bestFit="1" customWidth="1"/>
    <col min="2113" max="2113" width="4" style="174" bestFit="1" customWidth="1"/>
    <col min="2114" max="2114" width="12" style="174" bestFit="1" customWidth="1"/>
    <col min="2115" max="2115" width="4" style="174" bestFit="1" customWidth="1"/>
    <col min="2116" max="2116" width="12" style="174" bestFit="1" customWidth="1"/>
    <col min="2117" max="2117" width="4" style="174" bestFit="1" customWidth="1"/>
    <col min="2118" max="2118" width="12" style="174" bestFit="1" customWidth="1"/>
    <col min="2119" max="2119" width="4" style="174" bestFit="1" customWidth="1"/>
    <col min="2120" max="2120" width="12" style="174" bestFit="1" customWidth="1"/>
    <col min="2121" max="2121" width="4" style="174" bestFit="1" customWidth="1"/>
    <col min="2122" max="2122" width="12" style="174" bestFit="1" customWidth="1"/>
    <col min="2123" max="2123" width="4" style="174" bestFit="1" customWidth="1"/>
    <col min="2124" max="2124" width="12" style="174" bestFit="1" customWidth="1"/>
    <col min="2125" max="2125" width="4" style="174" bestFit="1" customWidth="1"/>
    <col min="2126" max="2126" width="12" style="174" bestFit="1" customWidth="1"/>
    <col min="2127" max="2127" width="4" style="174" bestFit="1" customWidth="1"/>
    <col min="2128" max="2128" width="12" style="174" bestFit="1" customWidth="1"/>
    <col min="2129" max="2129" width="4" style="174" bestFit="1" customWidth="1"/>
    <col min="2130" max="2130" width="12" style="174" bestFit="1" customWidth="1"/>
    <col min="2131" max="2131" width="4" style="174" bestFit="1" customWidth="1"/>
    <col min="2132" max="2132" width="12" style="174" bestFit="1" customWidth="1"/>
    <col min="2133" max="2133" width="4" style="174" bestFit="1" customWidth="1"/>
    <col min="2134" max="2134" width="12" style="174" bestFit="1" customWidth="1"/>
    <col min="2135" max="2135" width="4" style="174" bestFit="1" customWidth="1"/>
    <col min="2136" max="2136" width="12" style="174" bestFit="1" customWidth="1"/>
    <col min="2137" max="2137" width="4" style="174" bestFit="1" customWidth="1"/>
    <col min="2138" max="2138" width="10" style="174" bestFit="1" customWidth="1"/>
    <col min="2139" max="2139" width="4" style="174" bestFit="1" customWidth="1"/>
    <col min="2140" max="2140" width="12" style="174" bestFit="1" customWidth="1"/>
    <col min="2141" max="2141" width="4" style="174" bestFit="1" customWidth="1"/>
    <col min="2142" max="2142" width="11" style="174" bestFit="1" customWidth="1"/>
    <col min="2143" max="2143" width="4" style="174" bestFit="1" customWidth="1"/>
    <col min="2144" max="2144" width="12" style="174" bestFit="1" customWidth="1"/>
    <col min="2145" max="2145" width="4" style="174" bestFit="1" customWidth="1"/>
    <col min="2146" max="2146" width="12" style="174" bestFit="1" customWidth="1"/>
    <col min="2147" max="2147" width="4" style="174" bestFit="1" customWidth="1"/>
    <col min="2148" max="2148" width="12" style="174" bestFit="1" customWidth="1"/>
    <col min="2149" max="2149" width="4" style="174" bestFit="1" customWidth="1"/>
    <col min="2150" max="2150" width="12" style="174" bestFit="1" customWidth="1"/>
    <col min="2151" max="2151" width="4" style="174" bestFit="1" customWidth="1"/>
    <col min="2152" max="2152" width="12" style="174" bestFit="1" customWidth="1"/>
    <col min="2153" max="2153" width="4" style="174" bestFit="1" customWidth="1"/>
    <col min="2154" max="2154" width="12" style="174" bestFit="1" customWidth="1"/>
    <col min="2155" max="2155" width="4" style="174" bestFit="1" customWidth="1"/>
    <col min="2156" max="2156" width="12" style="174" bestFit="1" customWidth="1"/>
    <col min="2157" max="2157" width="4" style="174" bestFit="1" customWidth="1"/>
    <col min="2158" max="2158" width="12" style="174" bestFit="1" customWidth="1"/>
    <col min="2159" max="2159" width="4" style="174" bestFit="1" customWidth="1"/>
    <col min="2160" max="2160" width="12" style="174" bestFit="1" customWidth="1"/>
    <col min="2161" max="2161" width="4" style="174" bestFit="1" customWidth="1"/>
    <col min="2162" max="2162" width="12" style="174" bestFit="1" customWidth="1"/>
    <col min="2163" max="2163" width="4" style="174" bestFit="1" customWidth="1"/>
    <col min="2164" max="2164" width="12" style="174" bestFit="1" customWidth="1"/>
    <col min="2165" max="2165" width="4" style="174" bestFit="1" customWidth="1"/>
    <col min="2166" max="2166" width="12" style="174" bestFit="1" customWidth="1"/>
    <col min="2167" max="2167" width="4" style="174" bestFit="1" customWidth="1"/>
    <col min="2168" max="2168" width="12" style="174" bestFit="1" customWidth="1"/>
    <col min="2169" max="2169" width="4" style="174" bestFit="1" customWidth="1"/>
    <col min="2170" max="2170" width="12" style="174" bestFit="1" customWidth="1"/>
    <col min="2171" max="2171" width="4" style="174" bestFit="1" customWidth="1"/>
    <col min="2172" max="2172" width="12" style="174" bestFit="1" customWidth="1"/>
    <col min="2173" max="2173" width="4" style="174" bestFit="1" customWidth="1"/>
    <col min="2174" max="2174" width="12" style="174" bestFit="1" customWidth="1"/>
    <col min="2175" max="2175" width="4" style="174" bestFit="1" customWidth="1"/>
    <col min="2176" max="2176" width="12" style="174" bestFit="1" customWidth="1"/>
    <col min="2177" max="2177" width="4" style="174" bestFit="1" customWidth="1"/>
    <col min="2178" max="2178" width="12" style="174" bestFit="1" customWidth="1"/>
    <col min="2179" max="2179" width="4" style="174" bestFit="1" customWidth="1"/>
    <col min="2180" max="2180" width="12" style="174" bestFit="1" customWidth="1"/>
    <col min="2181" max="2181" width="4" style="174" bestFit="1" customWidth="1"/>
    <col min="2182" max="2182" width="12" style="174" bestFit="1" customWidth="1"/>
    <col min="2183" max="2183" width="4" style="174" bestFit="1" customWidth="1"/>
    <col min="2184" max="2184" width="12" style="174" bestFit="1" customWidth="1"/>
    <col min="2185" max="2185" width="4" style="174" bestFit="1" customWidth="1"/>
    <col min="2186" max="2186" width="12" style="174" bestFit="1" customWidth="1"/>
    <col min="2187" max="2187" width="4" style="174" bestFit="1" customWidth="1"/>
    <col min="2188" max="2188" width="12" style="174" bestFit="1" customWidth="1"/>
    <col min="2189" max="2189" width="4" style="174" bestFit="1" customWidth="1"/>
    <col min="2190" max="2190" width="12" style="174" bestFit="1" customWidth="1"/>
    <col min="2191" max="2191" width="4" style="174" bestFit="1" customWidth="1"/>
    <col min="2192" max="2192" width="12" style="174" bestFit="1" customWidth="1"/>
    <col min="2193" max="2193" width="4" style="174" bestFit="1" customWidth="1"/>
    <col min="2194" max="2194" width="12" style="174" bestFit="1" customWidth="1"/>
    <col min="2195" max="2195" width="4" style="174" bestFit="1" customWidth="1"/>
    <col min="2196" max="2196" width="12" style="174" bestFit="1" customWidth="1"/>
    <col min="2197" max="2197" width="4" style="174" bestFit="1" customWidth="1"/>
    <col min="2198" max="2198" width="12" style="174" bestFit="1" customWidth="1"/>
    <col min="2199" max="2199" width="4" style="174" bestFit="1" customWidth="1"/>
    <col min="2200" max="2200" width="12" style="174" bestFit="1" customWidth="1"/>
    <col min="2201" max="2201" width="4" style="174" bestFit="1" customWidth="1"/>
    <col min="2202" max="2202" width="12" style="174" bestFit="1" customWidth="1"/>
    <col min="2203" max="2203" width="4" style="174" bestFit="1" customWidth="1"/>
    <col min="2204" max="2204" width="12" style="174" bestFit="1" customWidth="1"/>
    <col min="2205" max="2205" width="4" style="174" bestFit="1" customWidth="1"/>
    <col min="2206" max="2206" width="12" style="174" bestFit="1" customWidth="1"/>
    <col min="2207" max="2207" width="4" style="174" bestFit="1" customWidth="1"/>
    <col min="2208" max="2208" width="12" style="174" bestFit="1" customWidth="1"/>
    <col min="2209" max="2209" width="4" style="174" bestFit="1" customWidth="1"/>
    <col min="2210" max="2210" width="12" style="174" bestFit="1" customWidth="1"/>
    <col min="2211" max="2211" width="4" style="174" bestFit="1" customWidth="1"/>
    <col min="2212" max="2212" width="12" style="174" bestFit="1" customWidth="1"/>
    <col min="2213" max="2213" width="4" style="174" bestFit="1" customWidth="1"/>
    <col min="2214" max="2214" width="12" style="174" bestFit="1" customWidth="1"/>
    <col min="2215" max="2215" width="4" style="174" bestFit="1" customWidth="1"/>
    <col min="2216" max="2216" width="12" style="174" bestFit="1" customWidth="1"/>
    <col min="2217" max="2217" width="4" style="174" bestFit="1" customWidth="1"/>
    <col min="2218" max="2304" width="9.140625" style="174"/>
    <col min="2305" max="2305" width="46.42578125" style="174" bestFit="1" customWidth="1"/>
    <col min="2306" max="2306" width="12" style="174" bestFit="1" customWidth="1"/>
    <col min="2307" max="2307" width="4" style="174" bestFit="1" customWidth="1"/>
    <col min="2308" max="2308" width="12" style="174" bestFit="1" customWidth="1"/>
    <col min="2309" max="2309" width="4" style="174" bestFit="1" customWidth="1"/>
    <col min="2310" max="2310" width="12" style="174" bestFit="1" customWidth="1"/>
    <col min="2311" max="2311" width="4" style="174" bestFit="1" customWidth="1"/>
    <col min="2312" max="2312" width="12" style="174" bestFit="1" customWidth="1"/>
    <col min="2313" max="2313" width="4" style="174" bestFit="1" customWidth="1"/>
    <col min="2314" max="2314" width="12" style="174" bestFit="1" customWidth="1"/>
    <col min="2315" max="2315" width="4" style="174" bestFit="1" customWidth="1"/>
    <col min="2316" max="2316" width="12" style="174" bestFit="1" customWidth="1"/>
    <col min="2317" max="2317" width="4" style="174" bestFit="1" customWidth="1"/>
    <col min="2318" max="2318" width="12" style="174" bestFit="1" customWidth="1"/>
    <col min="2319" max="2319" width="4" style="174" bestFit="1" customWidth="1"/>
    <col min="2320" max="2320" width="12" style="174" bestFit="1" customWidth="1"/>
    <col min="2321" max="2321" width="4" style="174" bestFit="1" customWidth="1"/>
    <col min="2322" max="2322" width="12" style="174" bestFit="1" customWidth="1"/>
    <col min="2323" max="2323" width="4" style="174" bestFit="1" customWidth="1"/>
    <col min="2324" max="2324" width="12" style="174" bestFit="1" customWidth="1"/>
    <col min="2325" max="2325" width="4" style="174" bestFit="1" customWidth="1"/>
    <col min="2326" max="2326" width="12" style="174" bestFit="1" customWidth="1"/>
    <col min="2327" max="2327" width="4" style="174" bestFit="1" customWidth="1"/>
    <col min="2328" max="2328" width="12" style="174" bestFit="1" customWidth="1"/>
    <col min="2329" max="2329" width="4" style="174" bestFit="1" customWidth="1"/>
    <col min="2330" max="2330" width="12" style="174" bestFit="1" customWidth="1"/>
    <col min="2331" max="2331" width="4" style="174" bestFit="1" customWidth="1"/>
    <col min="2332" max="2332" width="12" style="174" bestFit="1" customWidth="1"/>
    <col min="2333" max="2333" width="4" style="174" bestFit="1" customWidth="1"/>
    <col min="2334" max="2334" width="12" style="174" bestFit="1" customWidth="1"/>
    <col min="2335" max="2335" width="4" style="174" bestFit="1" customWidth="1"/>
    <col min="2336" max="2336" width="12" style="174" bestFit="1" customWidth="1"/>
    <col min="2337" max="2337" width="4" style="174" bestFit="1" customWidth="1"/>
    <col min="2338" max="2338" width="12" style="174" bestFit="1" customWidth="1"/>
    <col min="2339" max="2339" width="4" style="174" bestFit="1" customWidth="1"/>
    <col min="2340" max="2340" width="12" style="174" bestFit="1" customWidth="1"/>
    <col min="2341" max="2341" width="4" style="174" bestFit="1" customWidth="1"/>
    <col min="2342" max="2342" width="12" style="174" bestFit="1" customWidth="1"/>
    <col min="2343" max="2343" width="4" style="174" bestFit="1" customWidth="1"/>
    <col min="2344" max="2344" width="12" style="174" bestFit="1" customWidth="1"/>
    <col min="2345" max="2345" width="4" style="174" bestFit="1" customWidth="1"/>
    <col min="2346" max="2346" width="12" style="174" bestFit="1" customWidth="1"/>
    <col min="2347" max="2347" width="4" style="174" bestFit="1" customWidth="1"/>
    <col min="2348" max="2348" width="12" style="174" bestFit="1" customWidth="1"/>
    <col min="2349" max="2349" width="4" style="174" bestFit="1" customWidth="1"/>
    <col min="2350" max="2350" width="12" style="174" bestFit="1" customWidth="1"/>
    <col min="2351" max="2351" width="4" style="174" bestFit="1" customWidth="1"/>
    <col min="2352" max="2352" width="12" style="174" bestFit="1" customWidth="1"/>
    <col min="2353" max="2353" width="4" style="174" bestFit="1" customWidth="1"/>
    <col min="2354" max="2354" width="12" style="174" bestFit="1" customWidth="1"/>
    <col min="2355" max="2355" width="4" style="174" bestFit="1" customWidth="1"/>
    <col min="2356" max="2356" width="12" style="174" bestFit="1" customWidth="1"/>
    <col min="2357" max="2357" width="4" style="174" bestFit="1" customWidth="1"/>
    <col min="2358" max="2358" width="12" style="174" bestFit="1" customWidth="1"/>
    <col min="2359" max="2359" width="4" style="174" bestFit="1" customWidth="1"/>
    <col min="2360" max="2360" width="11" style="174" bestFit="1" customWidth="1"/>
    <col min="2361" max="2361" width="4" style="174" bestFit="1" customWidth="1"/>
    <col min="2362" max="2362" width="12" style="174" bestFit="1" customWidth="1"/>
    <col min="2363" max="2363" width="4" style="174" bestFit="1" customWidth="1"/>
    <col min="2364" max="2364" width="11" style="174" bestFit="1" customWidth="1"/>
    <col min="2365" max="2365" width="4" style="174" bestFit="1" customWidth="1"/>
    <col min="2366" max="2366" width="12" style="174" bestFit="1" customWidth="1"/>
    <col min="2367" max="2367" width="4" style="174" bestFit="1" customWidth="1"/>
    <col min="2368" max="2368" width="11" style="174" bestFit="1" customWidth="1"/>
    <col min="2369" max="2369" width="4" style="174" bestFit="1" customWidth="1"/>
    <col min="2370" max="2370" width="12" style="174" bestFit="1" customWidth="1"/>
    <col min="2371" max="2371" width="4" style="174" bestFit="1" customWidth="1"/>
    <col min="2372" max="2372" width="12" style="174" bestFit="1" customWidth="1"/>
    <col min="2373" max="2373" width="4" style="174" bestFit="1" customWidth="1"/>
    <col min="2374" max="2374" width="12" style="174" bestFit="1" customWidth="1"/>
    <col min="2375" max="2375" width="4" style="174" bestFit="1" customWidth="1"/>
    <col min="2376" max="2376" width="12" style="174" bestFit="1" customWidth="1"/>
    <col min="2377" max="2377" width="4" style="174" bestFit="1" customWidth="1"/>
    <col min="2378" max="2378" width="12" style="174" bestFit="1" customWidth="1"/>
    <col min="2379" max="2379" width="4" style="174" bestFit="1" customWidth="1"/>
    <col min="2380" max="2380" width="12" style="174" bestFit="1" customWidth="1"/>
    <col min="2381" max="2381" width="4" style="174" bestFit="1" customWidth="1"/>
    <col min="2382" max="2382" width="12" style="174" bestFit="1" customWidth="1"/>
    <col min="2383" max="2383" width="4" style="174" bestFit="1" customWidth="1"/>
    <col min="2384" max="2384" width="12" style="174" bestFit="1" customWidth="1"/>
    <col min="2385" max="2385" width="4" style="174" bestFit="1" customWidth="1"/>
    <col min="2386" max="2386" width="12" style="174" bestFit="1" customWidth="1"/>
    <col min="2387" max="2387" width="4" style="174" bestFit="1" customWidth="1"/>
    <col min="2388" max="2388" width="12" style="174" bestFit="1" customWidth="1"/>
    <col min="2389" max="2389" width="4" style="174" bestFit="1" customWidth="1"/>
    <col min="2390" max="2390" width="12" style="174" bestFit="1" customWidth="1"/>
    <col min="2391" max="2391" width="4" style="174" bestFit="1" customWidth="1"/>
    <col min="2392" max="2392" width="12" style="174" bestFit="1" customWidth="1"/>
    <col min="2393" max="2393" width="4" style="174" bestFit="1" customWidth="1"/>
    <col min="2394" max="2394" width="10" style="174" bestFit="1" customWidth="1"/>
    <col min="2395" max="2395" width="4" style="174" bestFit="1" customWidth="1"/>
    <col min="2396" max="2396" width="12" style="174" bestFit="1" customWidth="1"/>
    <col min="2397" max="2397" width="4" style="174" bestFit="1" customWidth="1"/>
    <col min="2398" max="2398" width="11" style="174" bestFit="1" customWidth="1"/>
    <col min="2399" max="2399" width="4" style="174" bestFit="1" customWidth="1"/>
    <col min="2400" max="2400" width="12" style="174" bestFit="1" customWidth="1"/>
    <col min="2401" max="2401" width="4" style="174" bestFit="1" customWidth="1"/>
    <col min="2402" max="2402" width="12" style="174" bestFit="1" customWidth="1"/>
    <col min="2403" max="2403" width="4" style="174" bestFit="1" customWidth="1"/>
    <col min="2404" max="2404" width="12" style="174" bestFit="1" customWidth="1"/>
    <col min="2405" max="2405" width="4" style="174" bestFit="1" customWidth="1"/>
    <col min="2406" max="2406" width="12" style="174" bestFit="1" customWidth="1"/>
    <col min="2407" max="2407" width="4" style="174" bestFit="1" customWidth="1"/>
    <col min="2408" max="2408" width="12" style="174" bestFit="1" customWidth="1"/>
    <col min="2409" max="2409" width="4" style="174" bestFit="1" customWidth="1"/>
    <col min="2410" max="2410" width="12" style="174" bestFit="1" customWidth="1"/>
    <col min="2411" max="2411" width="4" style="174" bestFit="1" customWidth="1"/>
    <col min="2412" max="2412" width="12" style="174" bestFit="1" customWidth="1"/>
    <col min="2413" max="2413" width="4" style="174" bestFit="1" customWidth="1"/>
    <col min="2414" max="2414" width="12" style="174" bestFit="1" customWidth="1"/>
    <col min="2415" max="2415" width="4" style="174" bestFit="1" customWidth="1"/>
    <col min="2416" max="2416" width="12" style="174" bestFit="1" customWidth="1"/>
    <col min="2417" max="2417" width="4" style="174" bestFit="1" customWidth="1"/>
    <col min="2418" max="2418" width="12" style="174" bestFit="1" customWidth="1"/>
    <col min="2419" max="2419" width="4" style="174" bestFit="1" customWidth="1"/>
    <col min="2420" max="2420" width="12" style="174" bestFit="1" customWidth="1"/>
    <col min="2421" max="2421" width="4" style="174" bestFit="1" customWidth="1"/>
    <col min="2422" max="2422" width="12" style="174" bestFit="1" customWidth="1"/>
    <col min="2423" max="2423" width="4" style="174" bestFit="1" customWidth="1"/>
    <col min="2424" max="2424" width="12" style="174" bestFit="1" customWidth="1"/>
    <col min="2425" max="2425" width="4" style="174" bestFit="1" customWidth="1"/>
    <col min="2426" max="2426" width="12" style="174" bestFit="1" customWidth="1"/>
    <col min="2427" max="2427" width="4" style="174" bestFit="1" customWidth="1"/>
    <col min="2428" max="2428" width="12" style="174" bestFit="1" customWidth="1"/>
    <col min="2429" max="2429" width="4" style="174" bestFit="1" customWidth="1"/>
    <col min="2430" max="2430" width="12" style="174" bestFit="1" customWidth="1"/>
    <col min="2431" max="2431" width="4" style="174" bestFit="1" customWidth="1"/>
    <col min="2432" max="2432" width="12" style="174" bestFit="1" customWidth="1"/>
    <col min="2433" max="2433" width="4" style="174" bestFit="1" customWidth="1"/>
    <col min="2434" max="2434" width="12" style="174" bestFit="1" customWidth="1"/>
    <col min="2435" max="2435" width="4" style="174" bestFit="1" customWidth="1"/>
    <col min="2436" max="2436" width="12" style="174" bestFit="1" customWidth="1"/>
    <col min="2437" max="2437" width="4" style="174" bestFit="1" customWidth="1"/>
    <col min="2438" max="2438" width="12" style="174" bestFit="1" customWidth="1"/>
    <col min="2439" max="2439" width="4" style="174" bestFit="1" customWidth="1"/>
    <col min="2440" max="2440" width="12" style="174" bestFit="1" customWidth="1"/>
    <col min="2441" max="2441" width="4" style="174" bestFit="1" customWidth="1"/>
    <col min="2442" max="2442" width="12" style="174" bestFit="1" customWidth="1"/>
    <col min="2443" max="2443" width="4" style="174" bestFit="1" customWidth="1"/>
    <col min="2444" max="2444" width="12" style="174" bestFit="1" customWidth="1"/>
    <col min="2445" max="2445" width="4" style="174" bestFit="1" customWidth="1"/>
    <col min="2446" max="2446" width="12" style="174" bestFit="1" customWidth="1"/>
    <col min="2447" max="2447" width="4" style="174" bestFit="1" customWidth="1"/>
    <col min="2448" max="2448" width="12" style="174" bestFit="1" customWidth="1"/>
    <col min="2449" max="2449" width="4" style="174" bestFit="1" customWidth="1"/>
    <col min="2450" max="2450" width="12" style="174" bestFit="1" customWidth="1"/>
    <col min="2451" max="2451" width="4" style="174" bestFit="1" customWidth="1"/>
    <col min="2452" max="2452" width="12" style="174" bestFit="1" customWidth="1"/>
    <col min="2453" max="2453" width="4" style="174" bestFit="1" customWidth="1"/>
    <col min="2454" max="2454" width="12" style="174" bestFit="1" customWidth="1"/>
    <col min="2455" max="2455" width="4" style="174" bestFit="1" customWidth="1"/>
    <col min="2456" max="2456" width="12" style="174" bestFit="1" customWidth="1"/>
    <col min="2457" max="2457" width="4" style="174" bestFit="1" customWidth="1"/>
    <col min="2458" max="2458" width="12" style="174" bestFit="1" customWidth="1"/>
    <col min="2459" max="2459" width="4" style="174" bestFit="1" customWidth="1"/>
    <col min="2460" max="2460" width="12" style="174" bestFit="1" customWidth="1"/>
    <col min="2461" max="2461" width="4" style="174" bestFit="1" customWidth="1"/>
    <col min="2462" max="2462" width="12" style="174" bestFit="1" customWidth="1"/>
    <col min="2463" max="2463" width="4" style="174" bestFit="1" customWidth="1"/>
    <col min="2464" max="2464" width="12" style="174" bestFit="1" customWidth="1"/>
    <col min="2465" max="2465" width="4" style="174" bestFit="1" customWidth="1"/>
    <col min="2466" max="2466" width="12" style="174" bestFit="1" customWidth="1"/>
    <col min="2467" max="2467" width="4" style="174" bestFit="1" customWidth="1"/>
    <col min="2468" max="2468" width="12" style="174" bestFit="1" customWidth="1"/>
    <col min="2469" max="2469" width="4" style="174" bestFit="1" customWidth="1"/>
    <col min="2470" max="2470" width="12" style="174" bestFit="1" customWidth="1"/>
    <col min="2471" max="2471" width="4" style="174" bestFit="1" customWidth="1"/>
    <col min="2472" max="2472" width="12" style="174" bestFit="1" customWidth="1"/>
    <col min="2473" max="2473" width="4" style="174" bestFit="1" customWidth="1"/>
    <col min="2474" max="2560" width="9.140625" style="174"/>
    <col min="2561" max="2561" width="46.42578125" style="174" bestFit="1" customWidth="1"/>
    <col min="2562" max="2562" width="12" style="174" bestFit="1" customWidth="1"/>
    <col min="2563" max="2563" width="4" style="174" bestFit="1" customWidth="1"/>
    <col min="2564" max="2564" width="12" style="174" bestFit="1" customWidth="1"/>
    <col min="2565" max="2565" width="4" style="174" bestFit="1" customWidth="1"/>
    <col min="2566" max="2566" width="12" style="174" bestFit="1" customWidth="1"/>
    <col min="2567" max="2567" width="4" style="174" bestFit="1" customWidth="1"/>
    <col min="2568" max="2568" width="12" style="174" bestFit="1" customWidth="1"/>
    <col min="2569" max="2569" width="4" style="174" bestFit="1" customWidth="1"/>
    <col min="2570" max="2570" width="12" style="174" bestFit="1" customWidth="1"/>
    <col min="2571" max="2571" width="4" style="174" bestFit="1" customWidth="1"/>
    <col min="2572" max="2572" width="12" style="174" bestFit="1" customWidth="1"/>
    <col min="2573" max="2573" width="4" style="174" bestFit="1" customWidth="1"/>
    <col min="2574" max="2574" width="12" style="174" bestFit="1" customWidth="1"/>
    <col min="2575" max="2575" width="4" style="174" bestFit="1" customWidth="1"/>
    <col min="2576" max="2576" width="12" style="174" bestFit="1" customWidth="1"/>
    <col min="2577" max="2577" width="4" style="174" bestFit="1" customWidth="1"/>
    <col min="2578" max="2578" width="12" style="174" bestFit="1" customWidth="1"/>
    <col min="2579" max="2579" width="4" style="174" bestFit="1" customWidth="1"/>
    <col min="2580" max="2580" width="12" style="174" bestFit="1" customWidth="1"/>
    <col min="2581" max="2581" width="4" style="174" bestFit="1" customWidth="1"/>
    <col min="2582" max="2582" width="12" style="174" bestFit="1" customWidth="1"/>
    <col min="2583" max="2583" width="4" style="174" bestFit="1" customWidth="1"/>
    <col min="2584" max="2584" width="12" style="174" bestFit="1" customWidth="1"/>
    <col min="2585" max="2585" width="4" style="174" bestFit="1" customWidth="1"/>
    <col min="2586" max="2586" width="12" style="174" bestFit="1" customWidth="1"/>
    <col min="2587" max="2587" width="4" style="174" bestFit="1" customWidth="1"/>
    <col min="2588" max="2588" width="12" style="174" bestFit="1" customWidth="1"/>
    <col min="2589" max="2589" width="4" style="174" bestFit="1" customWidth="1"/>
    <col min="2590" max="2590" width="12" style="174" bestFit="1" customWidth="1"/>
    <col min="2591" max="2591" width="4" style="174" bestFit="1" customWidth="1"/>
    <col min="2592" max="2592" width="12" style="174" bestFit="1" customWidth="1"/>
    <col min="2593" max="2593" width="4" style="174" bestFit="1" customWidth="1"/>
    <col min="2594" max="2594" width="12" style="174" bestFit="1" customWidth="1"/>
    <col min="2595" max="2595" width="4" style="174" bestFit="1" customWidth="1"/>
    <col min="2596" max="2596" width="12" style="174" bestFit="1" customWidth="1"/>
    <col min="2597" max="2597" width="4" style="174" bestFit="1" customWidth="1"/>
    <col min="2598" max="2598" width="12" style="174" bestFit="1" customWidth="1"/>
    <col min="2599" max="2599" width="4" style="174" bestFit="1" customWidth="1"/>
    <col min="2600" max="2600" width="12" style="174" bestFit="1" customWidth="1"/>
    <col min="2601" max="2601" width="4" style="174" bestFit="1" customWidth="1"/>
    <col min="2602" max="2602" width="12" style="174" bestFit="1" customWidth="1"/>
    <col min="2603" max="2603" width="4" style="174" bestFit="1" customWidth="1"/>
    <col min="2604" max="2604" width="12" style="174" bestFit="1" customWidth="1"/>
    <col min="2605" max="2605" width="4" style="174" bestFit="1" customWidth="1"/>
    <col min="2606" max="2606" width="12" style="174" bestFit="1" customWidth="1"/>
    <col min="2607" max="2607" width="4" style="174" bestFit="1" customWidth="1"/>
    <col min="2608" max="2608" width="12" style="174" bestFit="1" customWidth="1"/>
    <col min="2609" max="2609" width="4" style="174" bestFit="1" customWidth="1"/>
    <col min="2610" max="2610" width="12" style="174" bestFit="1" customWidth="1"/>
    <col min="2611" max="2611" width="4" style="174" bestFit="1" customWidth="1"/>
    <col min="2612" max="2612" width="12" style="174" bestFit="1" customWidth="1"/>
    <col min="2613" max="2613" width="4" style="174" bestFit="1" customWidth="1"/>
    <col min="2614" max="2614" width="12" style="174" bestFit="1" customWidth="1"/>
    <col min="2615" max="2615" width="4" style="174" bestFit="1" customWidth="1"/>
    <col min="2616" max="2616" width="11" style="174" bestFit="1" customWidth="1"/>
    <col min="2617" max="2617" width="4" style="174" bestFit="1" customWidth="1"/>
    <col min="2618" max="2618" width="12" style="174" bestFit="1" customWidth="1"/>
    <col min="2619" max="2619" width="4" style="174" bestFit="1" customWidth="1"/>
    <col min="2620" max="2620" width="11" style="174" bestFit="1" customWidth="1"/>
    <col min="2621" max="2621" width="4" style="174" bestFit="1" customWidth="1"/>
    <col min="2622" max="2622" width="12" style="174" bestFit="1" customWidth="1"/>
    <col min="2623" max="2623" width="4" style="174" bestFit="1" customWidth="1"/>
    <col min="2624" max="2624" width="11" style="174" bestFit="1" customWidth="1"/>
    <col min="2625" max="2625" width="4" style="174" bestFit="1" customWidth="1"/>
    <col min="2626" max="2626" width="12" style="174" bestFit="1" customWidth="1"/>
    <col min="2627" max="2627" width="4" style="174" bestFit="1" customWidth="1"/>
    <col min="2628" max="2628" width="12" style="174" bestFit="1" customWidth="1"/>
    <col min="2629" max="2629" width="4" style="174" bestFit="1" customWidth="1"/>
    <col min="2630" max="2630" width="12" style="174" bestFit="1" customWidth="1"/>
    <col min="2631" max="2631" width="4" style="174" bestFit="1" customWidth="1"/>
    <col min="2632" max="2632" width="12" style="174" bestFit="1" customWidth="1"/>
    <col min="2633" max="2633" width="4" style="174" bestFit="1" customWidth="1"/>
    <col min="2634" max="2634" width="12" style="174" bestFit="1" customWidth="1"/>
    <col min="2635" max="2635" width="4" style="174" bestFit="1" customWidth="1"/>
    <col min="2636" max="2636" width="12" style="174" bestFit="1" customWidth="1"/>
    <col min="2637" max="2637" width="4" style="174" bestFit="1" customWidth="1"/>
    <col min="2638" max="2638" width="12" style="174" bestFit="1" customWidth="1"/>
    <col min="2639" max="2639" width="4" style="174" bestFit="1" customWidth="1"/>
    <col min="2640" max="2640" width="12" style="174" bestFit="1" customWidth="1"/>
    <col min="2641" max="2641" width="4" style="174" bestFit="1" customWidth="1"/>
    <col min="2642" max="2642" width="12" style="174" bestFit="1" customWidth="1"/>
    <col min="2643" max="2643" width="4" style="174" bestFit="1" customWidth="1"/>
    <col min="2644" max="2644" width="12" style="174" bestFit="1" customWidth="1"/>
    <col min="2645" max="2645" width="4" style="174" bestFit="1" customWidth="1"/>
    <col min="2646" max="2646" width="12" style="174" bestFit="1" customWidth="1"/>
    <col min="2647" max="2647" width="4" style="174" bestFit="1" customWidth="1"/>
    <col min="2648" max="2648" width="12" style="174" bestFit="1" customWidth="1"/>
    <col min="2649" max="2649" width="4" style="174" bestFit="1" customWidth="1"/>
    <col min="2650" max="2650" width="10" style="174" bestFit="1" customWidth="1"/>
    <col min="2651" max="2651" width="4" style="174" bestFit="1" customWidth="1"/>
    <col min="2652" max="2652" width="12" style="174" bestFit="1" customWidth="1"/>
    <col min="2653" max="2653" width="4" style="174" bestFit="1" customWidth="1"/>
    <col min="2654" max="2654" width="11" style="174" bestFit="1" customWidth="1"/>
    <col min="2655" max="2655" width="4" style="174" bestFit="1" customWidth="1"/>
    <col min="2656" max="2656" width="12" style="174" bestFit="1" customWidth="1"/>
    <col min="2657" max="2657" width="4" style="174" bestFit="1" customWidth="1"/>
    <col min="2658" max="2658" width="12" style="174" bestFit="1" customWidth="1"/>
    <col min="2659" max="2659" width="4" style="174" bestFit="1" customWidth="1"/>
    <col min="2660" max="2660" width="12" style="174" bestFit="1" customWidth="1"/>
    <col min="2661" max="2661" width="4" style="174" bestFit="1" customWidth="1"/>
    <col min="2662" max="2662" width="12" style="174" bestFit="1" customWidth="1"/>
    <col min="2663" max="2663" width="4" style="174" bestFit="1" customWidth="1"/>
    <col min="2664" max="2664" width="12" style="174" bestFit="1" customWidth="1"/>
    <col min="2665" max="2665" width="4" style="174" bestFit="1" customWidth="1"/>
    <col min="2666" max="2666" width="12" style="174" bestFit="1" customWidth="1"/>
    <col min="2667" max="2667" width="4" style="174" bestFit="1" customWidth="1"/>
    <col min="2668" max="2668" width="12" style="174" bestFit="1" customWidth="1"/>
    <col min="2669" max="2669" width="4" style="174" bestFit="1" customWidth="1"/>
    <col min="2670" max="2670" width="12" style="174" bestFit="1" customWidth="1"/>
    <col min="2671" max="2671" width="4" style="174" bestFit="1" customWidth="1"/>
    <col min="2672" max="2672" width="12" style="174" bestFit="1" customWidth="1"/>
    <col min="2673" max="2673" width="4" style="174" bestFit="1" customWidth="1"/>
    <col min="2674" max="2674" width="12" style="174" bestFit="1" customWidth="1"/>
    <col min="2675" max="2675" width="4" style="174" bestFit="1" customWidth="1"/>
    <col min="2676" max="2676" width="12" style="174" bestFit="1" customWidth="1"/>
    <col min="2677" max="2677" width="4" style="174" bestFit="1" customWidth="1"/>
    <col min="2678" max="2678" width="12" style="174" bestFit="1" customWidth="1"/>
    <col min="2679" max="2679" width="4" style="174" bestFit="1" customWidth="1"/>
    <col min="2680" max="2680" width="12" style="174" bestFit="1" customWidth="1"/>
    <col min="2681" max="2681" width="4" style="174" bestFit="1" customWidth="1"/>
    <col min="2682" max="2682" width="12" style="174" bestFit="1" customWidth="1"/>
    <col min="2683" max="2683" width="4" style="174" bestFit="1" customWidth="1"/>
    <col min="2684" max="2684" width="12" style="174" bestFit="1" customWidth="1"/>
    <col min="2685" max="2685" width="4" style="174" bestFit="1" customWidth="1"/>
    <col min="2686" max="2686" width="12" style="174" bestFit="1" customWidth="1"/>
    <col min="2687" max="2687" width="4" style="174" bestFit="1" customWidth="1"/>
    <col min="2688" max="2688" width="12" style="174" bestFit="1" customWidth="1"/>
    <col min="2689" max="2689" width="4" style="174" bestFit="1" customWidth="1"/>
    <col min="2690" max="2690" width="12" style="174" bestFit="1" customWidth="1"/>
    <col min="2691" max="2691" width="4" style="174" bestFit="1" customWidth="1"/>
    <col min="2692" max="2692" width="12" style="174" bestFit="1" customWidth="1"/>
    <col min="2693" max="2693" width="4" style="174" bestFit="1" customWidth="1"/>
    <col min="2694" max="2694" width="12" style="174" bestFit="1" customWidth="1"/>
    <col min="2695" max="2695" width="4" style="174" bestFit="1" customWidth="1"/>
    <col min="2696" max="2696" width="12" style="174" bestFit="1" customWidth="1"/>
    <col min="2697" max="2697" width="4" style="174" bestFit="1" customWidth="1"/>
    <col min="2698" max="2698" width="12" style="174" bestFit="1" customWidth="1"/>
    <col min="2699" max="2699" width="4" style="174" bestFit="1" customWidth="1"/>
    <col min="2700" max="2700" width="12" style="174" bestFit="1" customWidth="1"/>
    <col min="2701" max="2701" width="4" style="174" bestFit="1" customWidth="1"/>
    <col min="2702" max="2702" width="12" style="174" bestFit="1" customWidth="1"/>
    <col min="2703" max="2703" width="4" style="174" bestFit="1" customWidth="1"/>
    <col min="2704" max="2704" width="12" style="174" bestFit="1" customWidth="1"/>
    <col min="2705" max="2705" width="4" style="174" bestFit="1" customWidth="1"/>
    <col min="2706" max="2706" width="12" style="174" bestFit="1" customWidth="1"/>
    <col min="2707" max="2707" width="4" style="174" bestFit="1" customWidth="1"/>
    <col min="2708" max="2708" width="12" style="174" bestFit="1" customWidth="1"/>
    <col min="2709" max="2709" width="4" style="174" bestFit="1" customWidth="1"/>
    <col min="2710" max="2710" width="12" style="174" bestFit="1" customWidth="1"/>
    <col min="2711" max="2711" width="4" style="174" bestFit="1" customWidth="1"/>
    <col min="2712" max="2712" width="12" style="174" bestFit="1" customWidth="1"/>
    <col min="2713" max="2713" width="4" style="174" bestFit="1" customWidth="1"/>
    <col min="2714" max="2714" width="12" style="174" bestFit="1" customWidth="1"/>
    <col min="2715" max="2715" width="4" style="174" bestFit="1" customWidth="1"/>
    <col min="2716" max="2716" width="12" style="174" bestFit="1" customWidth="1"/>
    <col min="2717" max="2717" width="4" style="174" bestFit="1" customWidth="1"/>
    <col min="2718" max="2718" width="12" style="174" bestFit="1" customWidth="1"/>
    <col min="2719" max="2719" width="4" style="174" bestFit="1" customWidth="1"/>
    <col min="2720" max="2720" width="12" style="174" bestFit="1" customWidth="1"/>
    <col min="2721" max="2721" width="4" style="174" bestFit="1" customWidth="1"/>
    <col min="2722" max="2722" width="12" style="174" bestFit="1" customWidth="1"/>
    <col min="2723" max="2723" width="4" style="174" bestFit="1" customWidth="1"/>
    <col min="2724" max="2724" width="12" style="174" bestFit="1" customWidth="1"/>
    <col min="2725" max="2725" width="4" style="174" bestFit="1" customWidth="1"/>
    <col min="2726" max="2726" width="12" style="174" bestFit="1" customWidth="1"/>
    <col min="2727" max="2727" width="4" style="174" bestFit="1" customWidth="1"/>
    <col min="2728" max="2728" width="12" style="174" bestFit="1" customWidth="1"/>
    <col min="2729" max="2729" width="4" style="174" bestFit="1" customWidth="1"/>
    <col min="2730" max="2816" width="9.140625" style="174"/>
    <col min="2817" max="2817" width="46.42578125" style="174" bestFit="1" customWidth="1"/>
    <col min="2818" max="2818" width="12" style="174" bestFit="1" customWidth="1"/>
    <col min="2819" max="2819" width="4" style="174" bestFit="1" customWidth="1"/>
    <col min="2820" max="2820" width="12" style="174" bestFit="1" customWidth="1"/>
    <col min="2821" max="2821" width="4" style="174" bestFit="1" customWidth="1"/>
    <col min="2822" max="2822" width="12" style="174" bestFit="1" customWidth="1"/>
    <col min="2823" max="2823" width="4" style="174" bestFit="1" customWidth="1"/>
    <col min="2824" max="2824" width="12" style="174" bestFit="1" customWidth="1"/>
    <col min="2825" max="2825" width="4" style="174" bestFit="1" customWidth="1"/>
    <col min="2826" max="2826" width="12" style="174" bestFit="1" customWidth="1"/>
    <col min="2827" max="2827" width="4" style="174" bestFit="1" customWidth="1"/>
    <col min="2828" max="2828" width="12" style="174" bestFit="1" customWidth="1"/>
    <col min="2829" max="2829" width="4" style="174" bestFit="1" customWidth="1"/>
    <col min="2830" max="2830" width="12" style="174" bestFit="1" customWidth="1"/>
    <col min="2831" max="2831" width="4" style="174" bestFit="1" customWidth="1"/>
    <col min="2832" max="2832" width="12" style="174" bestFit="1" customWidth="1"/>
    <col min="2833" max="2833" width="4" style="174" bestFit="1" customWidth="1"/>
    <col min="2834" max="2834" width="12" style="174" bestFit="1" customWidth="1"/>
    <col min="2835" max="2835" width="4" style="174" bestFit="1" customWidth="1"/>
    <col min="2836" max="2836" width="12" style="174" bestFit="1" customWidth="1"/>
    <col min="2837" max="2837" width="4" style="174" bestFit="1" customWidth="1"/>
    <col min="2838" max="2838" width="12" style="174" bestFit="1" customWidth="1"/>
    <col min="2839" max="2839" width="4" style="174" bestFit="1" customWidth="1"/>
    <col min="2840" max="2840" width="12" style="174" bestFit="1" customWidth="1"/>
    <col min="2841" max="2841" width="4" style="174" bestFit="1" customWidth="1"/>
    <col min="2842" max="2842" width="12" style="174" bestFit="1" customWidth="1"/>
    <col min="2843" max="2843" width="4" style="174" bestFit="1" customWidth="1"/>
    <col min="2844" max="2844" width="12" style="174" bestFit="1" customWidth="1"/>
    <col min="2845" max="2845" width="4" style="174" bestFit="1" customWidth="1"/>
    <col min="2846" max="2846" width="12" style="174" bestFit="1" customWidth="1"/>
    <col min="2847" max="2847" width="4" style="174" bestFit="1" customWidth="1"/>
    <col min="2848" max="2848" width="12" style="174" bestFit="1" customWidth="1"/>
    <col min="2849" max="2849" width="4" style="174" bestFit="1" customWidth="1"/>
    <col min="2850" max="2850" width="12" style="174" bestFit="1" customWidth="1"/>
    <col min="2851" max="2851" width="4" style="174" bestFit="1" customWidth="1"/>
    <col min="2852" max="2852" width="12" style="174" bestFit="1" customWidth="1"/>
    <col min="2853" max="2853" width="4" style="174" bestFit="1" customWidth="1"/>
    <col min="2854" max="2854" width="12" style="174" bestFit="1" customWidth="1"/>
    <col min="2855" max="2855" width="4" style="174" bestFit="1" customWidth="1"/>
    <col min="2856" max="2856" width="12" style="174" bestFit="1" customWidth="1"/>
    <col min="2857" max="2857" width="4" style="174" bestFit="1" customWidth="1"/>
    <col min="2858" max="2858" width="12" style="174" bestFit="1" customWidth="1"/>
    <col min="2859" max="2859" width="4" style="174" bestFit="1" customWidth="1"/>
    <col min="2860" max="2860" width="12" style="174" bestFit="1" customWidth="1"/>
    <col min="2861" max="2861" width="4" style="174" bestFit="1" customWidth="1"/>
    <col min="2862" max="2862" width="12" style="174" bestFit="1" customWidth="1"/>
    <col min="2863" max="2863" width="4" style="174" bestFit="1" customWidth="1"/>
    <col min="2864" max="2864" width="12" style="174" bestFit="1" customWidth="1"/>
    <col min="2865" max="2865" width="4" style="174" bestFit="1" customWidth="1"/>
    <col min="2866" max="2866" width="12" style="174" bestFit="1" customWidth="1"/>
    <col min="2867" max="2867" width="4" style="174" bestFit="1" customWidth="1"/>
    <col min="2868" max="2868" width="12" style="174" bestFit="1" customWidth="1"/>
    <col min="2869" max="2869" width="4" style="174" bestFit="1" customWidth="1"/>
    <col min="2870" max="2870" width="12" style="174" bestFit="1" customWidth="1"/>
    <col min="2871" max="2871" width="4" style="174" bestFit="1" customWidth="1"/>
    <col min="2872" max="2872" width="11" style="174" bestFit="1" customWidth="1"/>
    <col min="2873" max="2873" width="4" style="174" bestFit="1" customWidth="1"/>
    <col min="2874" max="2874" width="12" style="174" bestFit="1" customWidth="1"/>
    <col min="2875" max="2875" width="4" style="174" bestFit="1" customWidth="1"/>
    <col min="2876" max="2876" width="11" style="174" bestFit="1" customWidth="1"/>
    <col min="2877" max="2877" width="4" style="174" bestFit="1" customWidth="1"/>
    <col min="2878" max="2878" width="12" style="174" bestFit="1" customWidth="1"/>
    <col min="2879" max="2879" width="4" style="174" bestFit="1" customWidth="1"/>
    <col min="2880" max="2880" width="11" style="174" bestFit="1" customWidth="1"/>
    <col min="2881" max="2881" width="4" style="174" bestFit="1" customWidth="1"/>
    <col min="2882" max="2882" width="12" style="174" bestFit="1" customWidth="1"/>
    <col min="2883" max="2883" width="4" style="174" bestFit="1" customWidth="1"/>
    <col min="2884" max="2884" width="12" style="174" bestFit="1" customWidth="1"/>
    <col min="2885" max="2885" width="4" style="174" bestFit="1" customWidth="1"/>
    <col min="2886" max="2886" width="12" style="174" bestFit="1" customWidth="1"/>
    <col min="2887" max="2887" width="4" style="174" bestFit="1" customWidth="1"/>
    <col min="2888" max="2888" width="12" style="174" bestFit="1" customWidth="1"/>
    <col min="2889" max="2889" width="4" style="174" bestFit="1" customWidth="1"/>
    <col min="2890" max="2890" width="12" style="174" bestFit="1" customWidth="1"/>
    <col min="2891" max="2891" width="4" style="174" bestFit="1" customWidth="1"/>
    <col min="2892" max="2892" width="12" style="174" bestFit="1" customWidth="1"/>
    <col min="2893" max="2893" width="4" style="174" bestFit="1" customWidth="1"/>
    <col min="2894" max="2894" width="12" style="174" bestFit="1" customWidth="1"/>
    <col min="2895" max="2895" width="4" style="174" bestFit="1" customWidth="1"/>
    <col min="2896" max="2896" width="12" style="174" bestFit="1" customWidth="1"/>
    <col min="2897" max="2897" width="4" style="174" bestFit="1" customWidth="1"/>
    <col min="2898" max="2898" width="12" style="174" bestFit="1" customWidth="1"/>
    <col min="2899" max="2899" width="4" style="174" bestFit="1" customWidth="1"/>
    <col min="2900" max="2900" width="12" style="174" bestFit="1" customWidth="1"/>
    <col min="2901" max="2901" width="4" style="174" bestFit="1" customWidth="1"/>
    <col min="2902" max="2902" width="12" style="174" bestFit="1" customWidth="1"/>
    <col min="2903" max="2903" width="4" style="174" bestFit="1" customWidth="1"/>
    <col min="2904" max="2904" width="12" style="174" bestFit="1" customWidth="1"/>
    <col min="2905" max="2905" width="4" style="174" bestFit="1" customWidth="1"/>
    <col min="2906" max="2906" width="10" style="174" bestFit="1" customWidth="1"/>
    <col min="2907" max="2907" width="4" style="174" bestFit="1" customWidth="1"/>
    <col min="2908" max="2908" width="12" style="174" bestFit="1" customWidth="1"/>
    <col min="2909" max="2909" width="4" style="174" bestFit="1" customWidth="1"/>
    <col min="2910" max="2910" width="11" style="174" bestFit="1" customWidth="1"/>
    <col min="2911" max="2911" width="4" style="174" bestFit="1" customWidth="1"/>
    <col min="2912" max="2912" width="12" style="174" bestFit="1" customWidth="1"/>
    <col min="2913" max="2913" width="4" style="174" bestFit="1" customWidth="1"/>
    <col min="2914" max="2914" width="12" style="174" bestFit="1" customWidth="1"/>
    <col min="2915" max="2915" width="4" style="174" bestFit="1" customWidth="1"/>
    <col min="2916" max="2916" width="12" style="174" bestFit="1" customWidth="1"/>
    <col min="2917" max="2917" width="4" style="174" bestFit="1" customWidth="1"/>
    <col min="2918" max="2918" width="12" style="174" bestFit="1" customWidth="1"/>
    <col min="2919" max="2919" width="4" style="174" bestFit="1" customWidth="1"/>
    <col min="2920" max="2920" width="12" style="174" bestFit="1" customWidth="1"/>
    <col min="2921" max="2921" width="4" style="174" bestFit="1" customWidth="1"/>
    <col min="2922" max="2922" width="12" style="174" bestFit="1" customWidth="1"/>
    <col min="2923" max="2923" width="4" style="174" bestFit="1" customWidth="1"/>
    <col min="2924" max="2924" width="12" style="174" bestFit="1" customWidth="1"/>
    <col min="2925" max="2925" width="4" style="174" bestFit="1" customWidth="1"/>
    <col min="2926" max="2926" width="12" style="174" bestFit="1" customWidth="1"/>
    <col min="2927" max="2927" width="4" style="174" bestFit="1" customWidth="1"/>
    <col min="2928" max="2928" width="12" style="174" bestFit="1" customWidth="1"/>
    <col min="2929" max="2929" width="4" style="174" bestFit="1" customWidth="1"/>
    <col min="2930" max="2930" width="12" style="174" bestFit="1" customWidth="1"/>
    <col min="2931" max="2931" width="4" style="174" bestFit="1" customWidth="1"/>
    <col min="2932" max="2932" width="12" style="174" bestFit="1" customWidth="1"/>
    <col min="2933" max="2933" width="4" style="174" bestFit="1" customWidth="1"/>
    <col min="2934" max="2934" width="12" style="174" bestFit="1" customWidth="1"/>
    <col min="2935" max="2935" width="4" style="174" bestFit="1" customWidth="1"/>
    <col min="2936" max="2936" width="12" style="174" bestFit="1" customWidth="1"/>
    <col min="2937" max="2937" width="4" style="174" bestFit="1" customWidth="1"/>
    <col min="2938" max="2938" width="12" style="174" bestFit="1" customWidth="1"/>
    <col min="2939" max="2939" width="4" style="174" bestFit="1" customWidth="1"/>
    <col min="2940" max="2940" width="12" style="174" bestFit="1" customWidth="1"/>
    <col min="2941" max="2941" width="4" style="174" bestFit="1" customWidth="1"/>
    <col min="2942" max="2942" width="12" style="174" bestFit="1" customWidth="1"/>
    <col min="2943" max="2943" width="4" style="174" bestFit="1" customWidth="1"/>
    <col min="2944" max="2944" width="12" style="174" bestFit="1" customWidth="1"/>
    <col min="2945" max="2945" width="4" style="174" bestFit="1" customWidth="1"/>
    <col min="2946" max="2946" width="12" style="174" bestFit="1" customWidth="1"/>
    <col min="2947" max="2947" width="4" style="174" bestFit="1" customWidth="1"/>
    <col min="2948" max="2948" width="12" style="174" bestFit="1" customWidth="1"/>
    <col min="2949" max="2949" width="4" style="174" bestFit="1" customWidth="1"/>
    <col min="2950" max="2950" width="12" style="174" bestFit="1" customWidth="1"/>
    <col min="2951" max="2951" width="4" style="174" bestFit="1" customWidth="1"/>
    <col min="2952" max="2952" width="12" style="174" bestFit="1" customWidth="1"/>
    <col min="2953" max="2953" width="4" style="174" bestFit="1" customWidth="1"/>
    <col min="2954" max="2954" width="12" style="174" bestFit="1" customWidth="1"/>
    <col min="2955" max="2955" width="4" style="174" bestFit="1" customWidth="1"/>
    <col min="2956" max="2956" width="12" style="174" bestFit="1" customWidth="1"/>
    <col min="2957" max="2957" width="4" style="174" bestFit="1" customWidth="1"/>
    <col min="2958" max="2958" width="12" style="174" bestFit="1" customWidth="1"/>
    <col min="2959" max="2959" width="4" style="174" bestFit="1" customWidth="1"/>
    <col min="2960" max="2960" width="12" style="174" bestFit="1" customWidth="1"/>
    <col min="2961" max="2961" width="4" style="174" bestFit="1" customWidth="1"/>
    <col min="2962" max="2962" width="12" style="174" bestFit="1" customWidth="1"/>
    <col min="2963" max="2963" width="4" style="174" bestFit="1" customWidth="1"/>
    <col min="2964" max="2964" width="12" style="174" bestFit="1" customWidth="1"/>
    <col min="2965" max="2965" width="4" style="174" bestFit="1" customWidth="1"/>
    <col min="2966" max="2966" width="12" style="174" bestFit="1" customWidth="1"/>
    <col min="2967" max="2967" width="4" style="174" bestFit="1" customWidth="1"/>
    <col min="2968" max="2968" width="12" style="174" bestFit="1" customWidth="1"/>
    <col min="2969" max="2969" width="4" style="174" bestFit="1" customWidth="1"/>
    <col min="2970" max="2970" width="12" style="174" bestFit="1" customWidth="1"/>
    <col min="2971" max="2971" width="4" style="174" bestFit="1" customWidth="1"/>
    <col min="2972" max="2972" width="12" style="174" bestFit="1" customWidth="1"/>
    <col min="2973" max="2973" width="4" style="174" bestFit="1" customWidth="1"/>
    <col min="2974" max="2974" width="12" style="174" bestFit="1" customWidth="1"/>
    <col min="2975" max="2975" width="4" style="174" bestFit="1" customWidth="1"/>
    <col min="2976" max="2976" width="12" style="174" bestFit="1" customWidth="1"/>
    <col min="2977" max="2977" width="4" style="174" bestFit="1" customWidth="1"/>
    <col min="2978" max="2978" width="12" style="174" bestFit="1" customWidth="1"/>
    <col min="2979" max="2979" width="4" style="174" bestFit="1" customWidth="1"/>
    <col min="2980" max="2980" width="12" style="174" bestFit="1" customWidth="1"/>
    <col min="2981" max="2981" width="4" style="174" bestFit="1" customWidth="1"/>
    <col min="2982" max="2982" width="12" style="174" bestFit="1" customWidth="1"/>
    <col min="2983" max="2983" width="4" style="174" bestFit="1" customWidth="1"/>
    <col min="2984" max="2984" width="12" style="174" bestFit="1" customWidth="1"/>
    <col min="2985" max="2985" width="4" style="174" bestFit="1" customWidth="1"/>
    <col min="2986" max="3072" width="9.140625" style="174"/>
    <col min="3073" max="3073" width="46.42578125" style="174" bestFit="1" customWidth="1"/>
    <col min="3074" max="3074" width="12" style="174" bestFit="1" customWidth="1"/>
    <col min="3075" max="3075" width="4" style="174" bestFit="1" customWidth="1"/>
    <col min="3076" max="3076" width="12" style="174" bestFit="1" customWidth="1"/>
    <col min="3077" max="3077" width="4" style="174" bestFit="1" customWidth="1"/>
    <col min="3078" max="3078" width="12" style="174" bestFit="1" customWidth="1"/>
    <col min="3079" max="3079" width="4" style="174" bestFit="1" customWidth="1"/>
    <col min="3080" max="3080" width="12" style="174" bestFit="1" customWidth="1"/>
    <col min="3081" max="3081" width="4" style="174" bestFit="1" customWidth="1"/>
    <col min="3082" max="3082" width="12" style="174" bestFit="1" customWidth="1"/>
    <col min="3083" max="3083" width="4" style="174" bestFit="1" customWidth="1"/>
    <col min="3084" max="3084" width="12" style="174" bestFit="1" customWidth="1"/>
    <col min="3085" max="3085" width="4" style="174" bestFit="1" customWidth="1"/>
    <col min="3086" max="3086" width="12" style="174" bestFit="1" customWidth="1"/>
    <col min="3087" max="3087" width="4" style="174" bestFit="1" customWidth="1"/>
    <col min="3088" max="3088" width="12" style="174" bestFit="1" customWidth="1"/>
    <col min="3089" max="3089" width="4" style="174" bestFit="1" customWidth="1"/>
    <col min="3090" max="3090" width="12" style="174" bestFit="1" customWidth="1"/>
    <col min="3091" max="3091" width="4" style="174" bestFit="1" customWidth="1"/>
    <col min="3092" max="3092" width="12" style="174" bestFit="1" customWidth="1"/>
    <col min="3093" max="3093" width="4" style="174" bestFit="1" customWidth="1"/>
    <col min="3094" max="3094" width="12" style="174" bestFit="1" customWidth="1"/>
    <col min="3095" max="3095" width="4" style="174" bestFit="1" customWidth="1"/>
    <col min="3096" max="3096" width="12" style="174" bestFit="1" customWidth="1"/>
    <col min="3097" max="3097" width="4" style="174" bestFit="1" customWidth="1"/>
    <col min="3098" max="3098" width="12" style="174" bestFit="1" customWidth="1"/>
    <col min="3099" max="3099" width="4" style="174" bestFit="1" customWidth="1"/>
    <col min="3100" max="3100" width="12" style="174" bestFit="1" customWidth="1"/>
    <col min="3101" max="3101" width="4" style="174" bestFit="1" customWidth="1"/>
    <col min="3102" max="3102" width="12" style="174" bestFit="1" customWidth="1"/>
    <col min="3103" max="3103" width="4" style="174" bestFit="1" customWidth="1"/>
    <col min="3104" max="3104" width="12" style="174" bestFit="1" customWidth="1"/>
    <col min="3105" max="3105" width="4" style="174" bestFit="1" customWidth="1"/>
    <col min="3106" max="3106" width="12" style="174" bestFit="1" customWidth="1"/>
    <col min="3107" max="3107" width="4" style="174" bestFit="1" customWidth="1"/>
    <col min="3108" max="3108" width="12" style="174" bestFit="1" customWidth="1"/>
    <col min="3109" max="3109" width="4" style="174" bestFit="1" customWidth="1"/>
    <col min="3110" max="3110" width="12" style="174" bestFit="1" customWidth="1"/>
    <col min="3111" max="3111" width="4" style="174" bestFit="1" customWidth="1"/>
    <col min="3112" max="3112" width="12" style="174" bestFit="1" customWidth="1"/>
    <col min="3113" max="3113" width="4" style="174" bestFit="1" customWidth="1"/>
    <col min="3114" max="3114" width="12" style="174" bestFit="1" customWidth="1"/>
    <col min="3115" max="3115" width="4" style="174" bestFit="1" customWidth="1"/>
    <col min="3116" max="3116" width="12" style="174" bestFit="1" customWidth="1"/>
    <col min="3117" max="3117" width="4" style="174" bestFit="1" customWidth="1"/>
    <col min="3118" max="3118" width="12" style="174" bestFit="1" customWidth="1"/>
    <col min="3119" max="3119" width="4" style="174" bestFit="1" customWidth="1"/>
    <col min="3120" max="3120" width="12" style="174" bestFit="1" customWidth="1"/>
    <col min="3121" max="3121" width="4" style="174" bestFit="1" customWidth="1"/>
    <col min="3122" max="3122" width="12" style="174" bestFit="1" customWidth="1"/>
    <col min="3123" max="3123" width="4" style="174" bestFit="1" customWidth="1"/>
    <col min="3124" max="3124" width="12" style="174" bestFit="1" customWidth="1"/>
    <col min="3125" max="3125" width="4" style="174" bestFit="1" customWidth="1"/>
    <col min="3126" max="3126" width="12" style="174" bestFit="1" customWidth="1"/>
    <col min="3127" max="3127" width="4" style="174" bestFit="1" customWidth="1"/>
    <col min="3128" max="3128" width="11" style="174" bestFit="1" customWidth="1"/>
    <col min="3129" max="3129" width="4" style="174" bestFit="1" customWidth="1"/>
    <col min="3130" max="3130" width="12" style="174" bestFit="1" customWidth="1"/>
    <col min="3131" max="3131" width="4" style="174" bestFit="1" customWidth="1"/>
    <col min="3132" max="3132" width="11" style="174" bestFit="1" customWidth="1"/>
    <col min="3133" max="3133" width="4" style="174" bestFit="1" customWidth="1"/>
    <col min="3134" max="3134" width="12" style="174" bestFit="1" customWidth="1"/>
    <col min="3135" max="3135" width="4" style="174" bestFit="1" customWidth="1"/>
    <col min="3136" max="3136" width="11" style="174" bestFit="1" customWidth="1"/>
    <col min="3137" max="3137" width="4" style="174" bestFit="1" customWidth="1"/>
    <col min="3138" max="3138" width="12" style="174" bestFit="1" customWidth="1"/>
    <col min="3139" max="3139" width="4" style="174" bestFit="1" customWidth="1"/>
    <col min="3140" max="3140" width="12" style="174" bestFit="1" customWidth="1"/>
    <col min="3141" max="3141" width="4" style="174" bestFit="1" customWidth="1"/>
    <col min="3142" max="3142" width="12" style="174" bestFit="1" customWidth="1"/>
    <col min="3143" max="3143" width="4" style="174" bestFit="1" customWidth="1"/>
    <col min="3144" max="3144" width="12" style="174" bestFit="1" customWidth="1"/>
    <col min="3145" max="3145" width="4" style="174" bestFit="1" customWidth="1"/>
    <col min="3146" max="3146" width="12" style="174" bestFit="1" customWidth="1"/>
    <col min="3147" max="3147" width="4" style="174" bestFit="1" customWidth="1"/>
    <col min="3148" max="3148" width="12" style="174" bestFit="1" customWidth="1"/>
    <col min="3149" max="3149" width="4" style="174" bestFit="1" customWidth="1"/>
    <col min="3150" max="3150" width="12" style="174" bestFit="1" customWidth="1"/>
    <col min="3151" max="3151" width="4" style="174" bestFit="1" customWidth="1"/>
    <col min="3152" max="3152" width="12" style="174" bestFit="1" customWidth="1"/>
    <col min="3153" max="3153" width="4" style="174" bestFit="1" customWidth="1"/>
    <col min="3154" max="3154" width="12" style="174" bestFit="1" customWidth="1"/>
    <col min="3155" max="3155" width="4" style="174" bestFit="1" customWidth="1"/>
    <col min="3156" max="3156" width="12" style="174" bestFit="1" customWidth="1"/>
    <col min="3157" max="3157" width="4" style="174" bestFit="1" customWidth="1"/>
    <col min="3158" max="3158" width="12" style="174" bestFit="1" customWidth="1"/>
    <col min="3159" max="3159" width="4" style="174" bestFit="1" customWidth="1"/>
    <col min="3160" max="3160" width="12" style="174" bestFit="1" customWidth="1"/>
    <col min="3161" max="3161" width="4" style="174" bestFit="1" customWidth="1"/>
    <col min="3162" max="3162" width="10" style="174" bestFit="1" customWidth="1"/>
    <col min="3163" max="3163" width="4" style="174" bestFit="1" customWidth="1"/>
    <col min="3164" max="3164" width="12" style="174" bestFit="1" customWidth="1"/>
    <col min="3165" max="3165" width="4" style="174" bestFit="1" customWidth="1"/>
    <col min="3166" max="3166" width="11" style="174" bestFit="1" customWidth="1"/>
    <col min="3167" max="3167" width="4" style="174" bestFit="1" customWidth="1"/>
    <col min="3168" max="3168" width="12" style="174" bestFit="1" customWidth="1"/>
    <col min="3169" max="3169" width="4" style="174" bestFit="1" customWidth="1"/>
    <col min="3170" max="3170" width="12" style="174" bestFit="1" customWidth="1"/>
    <col min="3171" max="3171" width="4" style="174" bestFit="1" customWidth="1"/>
    <col min="3172" max="3172" width="12" style="174" bestFit="1" customWidth="1"/>
    <col min="3173" max="3173" width="4" style="174" bestFit="1" customWidth="1"/>
    <col min="3174" max="3174" width="12" style="174" bestFit="1" customWidth="1"/>
    <col min="3175" max="3175" width="4" style="174" bestFit="1" customWidth="1"/>
    <col min="3176" max="3176" width="12" style="174" bestFit="1" customWidth="1"/>
    <col min="3177" max="3177" width="4" style="174" bestFit="1" customWidth="1"/>
    <col min="3178" max="3178" width="12" style="174" bestFit="1" customWidth="1"/>
    <col min="3179" max="3179" width="4" style="174" bestFit="1" customWidth="1"/>
    <col min="3180" max="3180" width="12" style="174" bestFit="1" customWidth="1"/>
    <col min="3181" max="3181" width="4" style="174" bestFit="1" customWidth="1"/>
    <col min="3182" max="3182" width="12" style="174" bestFit="1" customWidth="1"/>
    <col min="3183" max="3183" width="4" style="174" bestFit="1" customWidth="1"/>
    <col min="3184" max="3184" width="12" style="174" bestFit="1" customWidth="1"/>
    <col min="3185" max="3185" width="4" style="174" bestFit="1" customWidth="1"/>
    <col min="3186" max="3186" width="12" style="174" bestFit="1" customWidth="1"/>
    <col min="3187" max="3187" width="4" style="174" bestFit="1" customWidth="1"/>
    <col min="3188" max="3188" width="12" style="174" bestFit="1" customWidth="1"/>
    <col min="3189" max="3189" width="4" style="174" bestFit="1" customWidth="1"/>
    <col min="3190" max="3190" width="12" style="174" bestFit="1" customWidth="1"/>
    <col min="3191" max="3191" width="4" style="174" bestFit="1" customWidth="1"/>
    <col min="3192" max="3192" width="12" style="174" bestFit="1" customWidth="1"/>
    <col min="3193" max="3193" width="4" style="174" bestFit="1" customWidth="1"/>
    <col min="3194" max="3194" width="12" style="174" bestFit="1" customWidth="1"/>
    <col min="3195" max="3195" width="4" style="174" bestFit="1" customWidth="1"/>
    <col min="3196" max="3196" width="12" style="174" bestFit="1" customWidth="1"/>
    <col min="3197" max="3197" width="4" style="174" bestFit="1" customWidth="1"/>
    <col min="3198" max="3198" width="12" style="174" bestFit="1" customWidth="1"/>
    <col min="3199" max="3199" width="4" style="174" bestFit="1" customWidth="1"/>
    <col min="3200" max="3200" width="12" style="174" bestFit="1" customWidth="1"/>
    <col min="3201" max="3201" width="4" style="174" bestFit="1" customWidth="1"/>
    <col min="3202" max="3202" width="12" style="174" bestFit="1" customWidth="1"/>
    <col min="3203" max="3203" width="4" style="174" bestFit="1" customWidth="1"/>
    <col min="3204" max="3204" width="12" style="174" bestFit="1" customWidth="1"/>
    <col min="3205" max="3205" width="4" style="174" bestFit="1" customWidth="1"/>
    <col min="3206" max="3206" width="12" style="174" bestFit="1" customWidth="1"/>
    <col min="3207" max="3207" width="4" style="174" bestFit="1" customWidth="1"/>
    <col min="3208" max="3208" width="12" style="174" bestFit="1" customWidth="1"/>
    <col min="3209" max="3209" width="4" style="174" bestFit="1" customWidth="1"/>
    <col min="3210" max="3210" width="12" style="174" bestFit="1" customWidth="1"/>
    <col min="3211" max="3211" width="4" style="174" bestFit="1" customWidth="1"/>
    <col min="3212" max="3212" width="12" style="174" bestFit="1" customWidth="1"/>
    <col min="3213" max="3213" width="4" style="174" bestFit="1" customWidth="1"/>
    <col min="3214" max="3214" width="12" style="174" bestFit="1" customWidth="1"/>
    <col min="3215" max="3215" width="4" style="174" bestFit="1" customWidth="1"/>
    <col min="3216" max="3216" width="12" style="174" bestFit="1" customWidth="1"/>
    <col min="3217" max="3217" width="4" style="174" bestFit="1" customWidth="1"/>
    <col min="3218" max="3218" width="12" style="174" bestFit="1" customWidth="1"/>
    <col min="3219" max="3219" width="4" style="174" bestFit="1" customWidth="1"/>
    <col min="3220" max="3220" width="12" style="174" bestFit="1" customWidth="1"/>
    <col min="3221" max="3221" width="4" style="174" bestFit="1" customWidth="1"/>
    <col min="3222" max="3222" width="12" style="174" bestFit="1" customWidth="1"/>
    <col min="3223" max="3223" width="4" style="174" bestFit="1" customWidth="1"/>
    <col min="3224" max="3224" width="12" style="174" bestFit="1" customWidth="1"/>
    <col min="3225" max="3225" width="4" style="174" bestFit="1" customWidth="1"/>
    <col min="3226" max="3226" width="12" style="174" bestFit="1" customWidth="1"/>
    <col min="3227" max="3227" width="4" style="174" bestFit="1" customWidth="1"/>
    <col min="3228" max="3228" width="12" style="174" bestFit="1" customWidth="1"/>
    <col min="3229" max="3229" width="4" style="174" bestFit="1" customWidth="1"/>
    <col min="3230" max="3230" width="12" style="174" bestFit="1" customWidth="1"/>
    <col min="3231" max="3231" width="4" style="174" bestFit="1" customWidth="1"/>
    <col min="3232" max="3232" width="12" style="174" bestFit="1" customWidth="1"/>
    <col min="3233" max="3233" width="4" style="174" bestFit="1" customWidth="1"/>
    <col min="3234" max="3234" width="12" style="174" bestFit="1" customWidth="1"/>
    <col min="3235" max="3235" width="4" style="174" bestFit="1" customWidth="1"/>
    <col min="3236" max="3236" width="12" style="174" bestFit="1" customWidth="1"/>
    <col min="3237" max="3237" width="4" style="174" bestFit="1" customWidth="1"/>
    <col min="3238" max="3238" width="12" style="174" bestFit="1" customWidth="1"/>
    <col min="3239" max="3239" width="4" style="174" bestFit="1" customWidth="1"/>
    <col min="3240" max="3240" width="12" style="174" bestFit="1" customWidth="1"/>
    <col min="3241" max="3241" width="4" style="174" bestFit="1" customWidth="1"/>
    <col min="3242" max="3328" width="9.140625" style="174"/>
    <col min="3329" max="3329" width="46.42578125" style="174" bestFit="1" customWidth="1"/>
    <col min="3330" max="3330" width="12" style="174" bestFit="1" customWidth="1"/>
    <col min="3331" max="3331" width="4" style="174" bestFit="1" customWidth="1"/>
    <col min="3332" max="3332" width="12" style="174" bestFit="1" customWidth="1"/>
    <col min="3333" max="3333" width="4" style="174" bestFit="1" customWidth="1"/>
    <col min="3334" max="3334" width="12" style="174" bestFit="1" customWidth="1"/>
    <col min="3335" max="3335" width="4" style="174" bestFit="1" customWidth="1"/>
    <col min="3336" max="3336" width="12" style="174" bestFit="1" customWidth="1"/>
    <col min="3337" max="3337" width="4" style="174" bestFit="1" customWidth="1"/>
    <col min="3338" max="3338" width="12" style="174" bestFit="1" customWidth="1"/>
    <col min="3339" max="3339" width="4" style="174" bestFit="1" customWidth="1"/>
    <col min="3340" max="3340" width="12" style="174" bestFit="1" customWidth="1"/>
    <col min="3341" max="3341" width="4" style="174" bestFit="1" customWidth="1"/>
    <col min="3342" max="3342" width="12" style="174" bestFit="1" customWidth="1"/>
    <col min="3343" max="3343" width="4" style="174" bestFit="1" customWidth="1"/>
    <col min="3344" max="3344" width="12" style="174" bestFit="1" customWidth="1"/>
    <col min="3345" max="3345" width="4" style="174" bestFit="1" customWidth="1"/>
    <col min="3346" max="3346" width="12" style="174" bestFit="1" customWidth="1"/>
    <col min="3347" max="3347" width="4" style="174" bestFit="1" customWidth="1"/>
    <col min="3348" max="3348" width="12" style="174" bestFit="1" customWidth="1"/>
    <col min="3349" max="3349" width="4" style="174" bestFit="1" customWidth="1"/>
    <col min="3350" max="3350" width="12" style="174" bestFit="1" customWidth="1"/>
    <col min="3351" max="3351" width="4" style="174" bestFit="1" customWidth="1"/>
    <col min="3352" max="3352" width="12" style="174" bestFit="1" customWidth="1"/>
    <col min="3353" max="3353" width="4" style="174" bestFit="1" customWidth="1"/>
    <col min="3354" max="3354" width="12" style="174" bestFit="1" customWidth="1"/>
    <col min="3355" max="3355" width="4" style="174" bestFit="1" customWidth="1"/>
    <col min="3356" max="3356" width="12" style="174" bestFit="1" customWidth="1"/>
    <col min="3357" max="3357" width="4" style="174" bestFit="1" customWidth="1"/>
    <col min="3358" max="3358" width="12" style="174" bestFit="1" customWidth="1"/>
    <col min="3359" max="3359" width="4" style="174" bestFit="1" customWidth="1"/>
    <col min="3360" max="3360" width="12" style="174" bestFit="1" customWidth="1"/>
    <col min="3361" max="3361" width="4" style="174" bestFit="1" customWidth="1"/>
    <col min="3362" max="3362" width="12" style="174" bestFit="1" customWidth="1"/>
    <col min="3363" max="3363" width="4" style="174" bestFit="1" customWidth="1"/>
    <col min="3364" max="3364" width="12" style="174" bestFit="1" customWidth="1"/>
    <col min="3365" max="3365" width="4" style="174" bestFit="1" customWidth="1"/>
    <col min="3366" max="3366" width="12" style="174" bestFit="1" customWidth="1"/>
    <col min="3367" max="3367" width="4" style="174" bestFit="1" customWidth="1"/>
    <col min="3368" max="3368" width="12" style="174" bestFit="1" customWidth="1"/>
    <col min="3369" max="3369" width="4" style="174" bestFit="1" customWidth="1"/>
    <col min="3370" max="3370" width="12" style="174" bestFit="1" customWidth="1"/>
    <col min="3371" max="3371" width="4" style="174" bestFit="1" customWidth="1"/>
    <col min="3372" max="3372" width="12" style="174" bestFit="1" customWidth="1"/>
    <col min="3373" max="3373" width="4" style="174" bestFit="1" customWidth="1"/>
    <col min="3374" max="3374" width="12" style="174" bestFit="1" customWidth="1"/>
    <col min="3375" max="3375" width="4" style="174" bestFit="1" customWidth="1"/>
    <col min="3376" max="3376" width="12" style="174" bestFit="1" customWidth="1"/>
    <col min="3377" max="3377" width="4" style="174" bestFit="1" customWidth="1"/>
    <col min="3378" max="3378" width="12" style="174" bestFit="1" customWidth="1"/>
    <col min="3379" max="3379" width="4" style="174" bestFit="1" customWidth="1"/>
    <col min="3380" max="3380" width="12" style="174" bestFit="1" customWidth="1"/>
    <col min="3381" max="3381" width="4" style="174" bestFit="1" customWidth="1"/>
    <col min="3382" max="3382" width="12" style="174" bestFit="1" customWidth="1"/>
    <col min="3383" max="3383" width="4" style="174" bestFit="1" customWidth="1"/>
    <col min="3384" max="3384" width="11" style="174" bestFit="1" customWidth="1"/>
    <col min="3385" max="3385" width="4" style="174" bestFit="1" customWidth="1"/>
    <col min="3386" max="3386" width="12" style="174" bestFit="1" customWidth="1"/>
    <col min="3387" max="3387" width="4" style="174" bestFit="1" customWidth="1"/>
    <col min="3388" max="3388" width="11" style="174" bestFit="1" customWidth="1"/>
    <col min="3389" max="3389" width="4" style="174" bestFit="1" customWidth="1"/>
    <col min="3390" max="3390" width="12" style="174" bestFit="1" customWidth="1"/>
    <col min="3391" max="3391" width="4" style="174" bestFit="1" customWidth="1"/>
    <col min="3392" max="3392" width="11" style="174" bestFit="1" customWidth="1"/>
    <col min="3393" max="3393" width="4" style="174" bestFit="1" customWidth="1"/>
    <col min="3394" max="3394" width="12" style="174" bestFit="1" customWidth="1"/>
    <col min="3395" max="3395" width="4" style="174" bestFit="1" customWidth="1"/>
    <col min="3396" max="3396" width="12" style="174" bestFit="1" customWidth="1"/>
    <col min="3397" max="3397" width="4" style="174" bestFit="1" customWidth="1"/>
    <col min="3398" max="3398" width="12" style="174" bestFit="1" customWidth="1"/>
    <col min="3399" max="3399" width="4" style="174" bestFit="1" customWidth="1"/>
    <col min="3400" max="3400" width="12" style="174" bestFit="1" customWidth="1"/>
    <col min="3401" max="3401" width="4" style="174" bestFit="1" customWidth="1"/>
    <col min="3402" max="3402" width="12" style="174" bestFit="1" customWidth="1"/>
    <col min="3403" max="3403" width="4" style="174" bestFit="1" customWidth="1"/>
    <col min="3404" max="3404" width="12" style="174" bestFit="1" customWidth="1"/>
    <col min="3405" max="3405" width="4" style="174" bestFit="1" customWidth="1"/>
    <col min="3406" max="3406" width="12" style="174" bestFit="1" customWidth="1"/>
    <col min="3407" max="3407" width="4" style="174" bestFit="1" customWidth="1"/>
    <col min="3408" max="3408" width="12" style="174" bestFit="1" customWidth="1"/>
    <col min="3409" max="3409" width="4" style="174" bestFit="1" customWidth="1"/>
    <col min="3410" max="3410" width="12" style="174" bestFit="1" customWidth="1"/>
    <col min="3411" max="3411" width="4" style="174" bestFit="1" customWidth="1"/>
    <col min="3412" max="3412" width="12" style="174" bestFit="1" customWidth="1"/>
    <col min="3413" max="3413" width="4" style="174" bestFit="1" customWidth="1"/>
    <col min="3414" max="3414" width="12" style="174" bestFit="1" customWidth="1"/>
    <col min="3415" max="3415" width="4" style="174" bestFit="1" customWidth="1"/>
    <col min="3416" max="3416" width="12" style="174" bestFit="1" customWidth="1"/>
    <col min="3417" max="3417" width="4" style="174" bestFit="1" customWidth="1"/>
    <col min="3418" max="3418" width="10" style="174" bestFit="1" customWidth="1"/>
    <col min="3419" max="3419" width="4" style="174" bestFit="1" customWidth="1"/>
    <col min="3420" max="3420" width="12" style="174" bestFit="1" customWidth="1"/>
    <col min="3421" max="3421" width="4" style="174" bestFit="1" customWidth="1"/>
    <col min="3422" max="3422" width="11" style="174" bestFit="1" customWidth="1"/>
    <col min="3423" max="3423" width="4" style="174" bestFit="1" customWidth="1"/>
    <col min="3424" max="3424" width="12" style="174" bestFit="1" customWidth="1"/>
    <col min="3425" max="3425" width="4" style="174" bestFit="1" customWidth="1"/>
    <col min="3426" max="3426" width="12" style="174" bestFit="1" customWidth="1"/>
    <col min="3427" max="3427" width="4" style="174" bestFit="1" customWidth="1"/>
    <col min="3428" max="3428" width="12" style="174" bestFit="1" customWidth="1"/>
    <col min="3429" max="3429" width="4" style="174" bestFit="1" customWidth="1"/>
    <col min="3430" max="3430" width="12" style="174" bestFit="1" customWidth="1"/>
    <col min="3431" max="3431" width="4" style="174" bestFit="1" customWidth="1"/>
    <col min="3432" max="3432" width="12" style="174" bestFit="1" customWidth="1"/>
    <col min="3433" max="3433" width="4" style="174" bestFit="1" customWidth="1"/>
    <col min="3434" max="3434" width="12" style="174" bestFit="1" customWidth="1"/>
    <col min="3435" max="3435" width="4" style="174" bestFit="1" customWidth="1"/>
    <col min="3436" max="3436" width="12" style="174" bestFit="1" customWidth="1"/>
    <col min="3437" max="3437" width="4" style="174" bestFit="1" customWidth="1"/>
    <col min="3438" max="3438" width="12" style="174" bestFit="1" customWidth="1"/>
    <col min="3439" max="3439" width="4" style="174" bestFit="1" customWidth="1"/>
    <col min="3440" max="3440" width="12" style="174" bestFit="1" customWidth="1"/>
    <col min="3441" max="3441" width="4" style="174" bestFit="1" customWidth="1"/>
    <col min="3442" max="3442" width="12" style="174" bestFit="1" customWidth="1"/>
    <col min="3443" max="3443" width="4" style="174" bestFit="1" customWidth="1"/>
    <col min="3444" max="3444" width="12" style="174" bestFit="1" customWidth="1"/>
    <col min="3445" max="3445" width="4" style="174" bestFit="1" customWidth="1"/>
    <col min="3446" max="3446" width="12" style="174" bestFit="1" customWidth="1"/>
    <col min="3447" max="3447" width="4" style="174" bestFit="1" customWidth="1"/>
    <col min="3448" max="3448" width="12" style="174" bestFit="1" customWidth="1"/>
    <col min="3449" max="3449" width="4" style="174" bestFit="1" customWidth="1"/>
    <col min="3450" max="3450" width="12" style="174" bestFit="1" customWidth="1"/>
    <col min="3451" max="3451" width="4" style="174" bestFit="1" customWidth="1"/>
    <col min="3452" max="3452" width="12" style="174" bestFit="1" customWidth="1"/>
    <col min="3453" max="3453" width="4" style="174" bestFit="1" customWidth="1"/>
    <col min="3454" max="3454" width="12" style="174" bestFit="1" customWidth="1"/>
    <col min="3455" max="3455" width="4" style="174" bestFit="1" customWidth="1"/>
    <col min="3456" max="3456" width="12" style="174" bestFit="1" customWidth="1"/>
    <col min="3457" max="3457" width="4" style="174" bestFit="1" customWidth="1"/>
    <col min="3458" max="3458" width="12" style="174" bestFit="1" customWidth="1"/>
    <col min="3459" max="3459" width="4" style="174" bestFit="1" customWidth="1"/>
    <col min="3460" max="3460" width="12" style="174" bestFit="1" customWidth="1"/>
    <col min="3461" max="3461" width="4" style="174" bestFit="1" customWidth="1"/>
    <col min="3462" max="3462" width="12" style="174" bestFit="1" customWidth="1"/>
    <col min="3463" max="3463" width="4" style="174" bestFit="1" customWidth="1"/>
    <col min="3464" max="3464" width="12" style="174" bestFit="1" customWidth="1"/>
    <col min="3465" max="3465" width="4" style="174" bestFit="1" customWidth="1"/>
    <col min="3466" max="3466" width="12" style="174" bestFit="1" customWidth="1"/>
    <col min="3467" max="3467" width="4" style="174" bestFit="1" customWidth="1"/>
    <col min="3468" max="3468" width="12" style="174" bestFit="1" customWidth="1"/>
    <col min="3469" max="3469" width="4" style="174" bestFit="1" customWidth="1"/>
    <col min="3470" max="3470" width="12" style="174" bestFit="1" customWidth="1"/>
    <col min="3471" max="3471" width="4" style="174" bestFit="1" customWidth="1"/>
    <col min="3472" max="3472" width="12" style="174" bestFit="1" customWidth="1"/>
    <col min="3473" max="3473" width="4" style="174" bestFit="1" customWidth="1"/>
    <col min="3474" max="3474" width="12" style="174" bestFit="1" customWidth="1"/>
    <col min="3475" max="3475" width="4" style="174" bestFit="1" customWidth="1"/>
    <col min="3476" max="3476" width="12" style="174" bestFit="1" customWidth="1"/>
    <col min="3477" max="3477" width="4" style="174" bestFit="1" customWidth="1"/>
    <col min="3478" max="3478" width="12" style="174" bestFit="1" customWidth="1"/>
    <col min="3479" max="3479" width="4" style="174" bestFit="1" customWidth="1"/>
    <col min="3480" max="3480" width="12" style="174" bestFit="1" customWidth="1"/>
    <col min="3481" max="3481" width="4" style="174" bestFit="1" customWidth="1"/>
    <col min="3482" max="3482" width="12" style="174" bestFit="1" customWidth="1"/>
    <col min="3483" max="3483" width="4" style="174" bestFit="1" customWidth="1"/>
    <col min="3484" max="3484" width="12" style="174" bestFit="1" customWidth="1"/>
    <col min="3485" max="3485" width="4" style="174" bestFit="1" customWidth="1"/>
    <col min="3486" max="3486" width="12" style="174" bestFit="1" customWidth="1"/>
    <col min="3487" max="3487" width="4" style="174" bestFit="1" customWidth="1"/>
    <col min="3488" max="3488" width="12" style="174" bestFit="1" customWidth="1"/>
    <col min="3489" max="3489" width="4" style="174" bestFit="1" customWidth="1"/>
    <col min="3490" max="3490" width="12" style="174" bestFit="1" customWidth="1"/>
    <col min="3491" max="3491" width="4" style="174" bestFit="1" customWidth="1"/>
    <col min="3492" max="3492" width="12" style="174" bestFit="1" customWidth="1"/>
    <col min="3493" max="3493" width="4" style="174" bestFit="1" customWidth="1"/>
    <col min="3494" max="3494" width="12" style="174" bestFit="1" customWidth="1"/>
    <col min="3495" max="3495" width="4" style="174" bestFit="1" customWidth="1"/>
    <col min="3496" max="3496" width="12" style="174" bestFit="1" customWidth="1"/>
    <col min="3497" max="3497" width="4" style="174" bestFit="1" customWidth="1"/>
    <col min="3498" max="3584" width="9.140625" style="174"/>
    <col min="3585" max="3585" width="46.42578125" style="174" bestFit="1" customWidth="1"/>
    <col min="3586" max="3586" width="12" style="174" bestFit="1" customWidth="1"/>
    <col min="3587" max="3587" width="4" style="174" bestFit="1" customWidth="1"/>
    <col min="3588" max="3588" width="12" style="174" bestFit="1" customWidth="1"/>
    <col min="3589" max="3589" width="4" style="174" bestFit="1" customWidth="1"/>
    <col min="3590" max="3590" width="12" style="174" bestFit="1" customWidth="1"/>
    <col min="3591" max="3591" width="4" style="174" bestFit="1" customWidth="1"/>
    <col min="3592" max="3592" width="12" style="174" bestFit="1" customWidth="1"/>
    <col min="3593" max="3593" width="4" style="174" bestFit="1" customWidth="1"/>
    <col min="3594" max="3594" width="12" style="174" bestFit="1" customWidth="1"/>
    <col min="3595" max="3595" width="4" style="174" bestFit="1" customWidth="1"/>
    <col min="3596" max="3596" width="12" style="174" bestFit="1" customWidth="1"/>
    <col min="3597" max="3597" width="4" style="174" bestFit="1" customWidth="1"/>
    <col min="3598" max="3598" width="12" style="174" bestFit="1" customWidth="1"/>
    <col min="3599" max="3599" width="4" style="174" bestFit="1" customWidth="1"/>
    <col min="3600" max="3600" width="12" style="174" bestFit="1" customWidth="1"/>
    <col min="3601" max="3601" width="4" style="174" bestFit="1" customWidth="1"/>
    <col min="3602" max="3602" width="12" style="174" bestFit="1" customWidth="1"/>
    <col min="3603" max="3603" width="4" style="174" bestFit="1" customWidth="1"/>
    <col min="3604" max="3604" width="12" style="174" bestFit="1" customWidth="1"/>
    <col min="3605" max="3605" width="4" style="174" bestFit="1" customWidth="1"/>
    <col min="3606" max="3606" width="12" style="174" bestFit="1" customWidth="1"/>
    <col min="3607" max="3607" width="4" style="174" bestFit="1" customWidth="1"/>
    <col min="3608" max="3608" width="12" style="174" bestFit="1" customWidth="1"/>
    <col min="3609" max="3609" width="4" style="174" bestFit="1" customWidth="1"/>
    <col min="3610" max="3610" width="12" style="174" bestFit="1" customWidth="1"/>
    <col min="3611" max="3611" width="4" style="174" bestFit="1" customWidth="1"/>
    <col min="3612" max="3612" width="12" style="174" bestFit="1" customWidth="1"/>
    <col min="3613" max="3613" width="4" style="174" bestFit="1" customWidth="1"/>
    <col min="3614" max="3614" width="12" style="174" bestFit="1" customWidth="1"/>
    <col min="3615" max="3615" width="4" style="174" bestFit="1" customWidth="1"/>
    <col min="3616" max="3616" width="12" style="174" bestFit="1" customWidth="1"/>
    <col min="3617" max="3617" width="4" style="174" bestFit="1" customWidth="1"/>
    <col min="3618" max="3618" width="12" style="174" bestFit="1" customWidth="1"/>
    <col min="3619" max="3619" width="4" style="174" bestFit="1" customWidth="1"/>
    <col min="3620" max="3620" width="12" style="174" bestFit="1" customWidth="1"/>
    <col min="3621" max="3621" width="4" style="174" bestFit="1" customWidth="1"/>
    <col min="3622" max="3622" width="12" style="174" bestFit="1" customWidth="1"/>
    <col min="3623" max="3623" width="4" style="174" bestFit="1" customWidth="1"/>
    <col min="3624" max="3624" width="12" style="174" bestFit="1" customWidth="1"/>
    <col min="3625" max="3625" width="4" style="174" bestFit="1" customWidth="1"/>
    <col min="3626" max="3626" width="12" style="174" bestFit="1" customWidth="1"/>
    <col min="3627" max="3627" width="4" style="174" bestFit="1" customWidth="1"/>
    <col min="3628" max="3628" width="12" style="174" bestFit="1" customWidth="1"/>
    <col min="3629" max="3629" width="4" style="174" bestFit="1" customWidth="1"/>
    <col min="3630" max="3630" width="12" style="174" bestFit="1" customWidth="1"/>
    <col min="3631" max="3631" width="4" style="174" bestFit="1" customWidth="1"/>
    <col min="3632" max="3632" width="12" style="174" bestFit="1" customWidth="1"/>
    <col min="3633" max="3633" width="4" style="174" bestFit="1" customWidth="1"/>
    <col min="3634" max="3634" width="12" style="174" bestFit="1" customWidth="1"/>
    <col min="3635" max="3635" width="4" style="174" bestFit="1" customWidth="1"/>
    <col min="3636" max="3636" width="12" style="174" bestFit="1" customWidth="1"/>
    <col min="3637" max="3637" width="4" style="174" bestFit="1" customWidth="1"/>
    <col min="3638" max="3638" width="12" style="174" bestFit="1" customWidth="1"/>
    <col min="3639" max="3639" width="4" style="174" bestFit="1" customWidth="1"/>
    <col min="3640" max="3640" width="11" style="174" bestFit="1" customWidth="1"/>
    <col min="3641" max="3641" width="4" style="174" bestFit="1" customWidth="1"/>
    <col min="3642" max="3642" width="12" style="174" bestFit="1" customWidth="1"/>
    <col min="3643" max="3643" width="4" style="174" bestFit="1" customWidth="1"/>
    <col min="3644" max="3644" width="11" style="174" bestFit="1" customWidth="1"/>
    <col min="3645" max="3645" width="4" style="174" bestFit="1" customWidth="1"/>
    <col min="3646" max="3646" width="12" style="174" bestFit="1" customWidth="1"/>
    <col min="3647" max="3647" width="4" style="174" bestFit="1" customWidth="1"/>
    <col min="3648" max="3648" width="11" style="174" bestFit="1" customWidth="1"/>
    <col min="3649" max="3649" width="4" style="174" bestFit="1" customWidth="1"/>
    <col min="3650" max="3650" width="12" style="174" bestFit="1" customWidth="1"/>
    <col min="3651" max="3651" width="4" style="174" bestFit="1" customWidth="1"/>
    <col min="3652" max="3652" width="12" style="174" bestFit="1" customWidth="1"/>
    <col min="3653" max="3653" width="4" style="174" bestFit="1" customWidth="1"/>
    <col min="3654" max="3654" width="12" style="174" bestFit="1" customWidth="1"/>
    <col min="3655" max="3655" width="4" style="174" bestFit="1" customWidth="1"/>
    <col min="3656" max="3656" width="12" style="174" bestFit="1" customWidth="1"/>
    <col min="3657" max="3657" width="4" style="174" bestFit="1" customWidth="1"/>
    <col min="3658" max="3658" width="12" style="174" bestFit="1" customWidth="1"/>
    <col min="3659" max="3659" width="4" style="174" bestFit="1" customWidth="1"/>
    <col min="3660" max="3660" width="12" style="174" bestFit="1" customWidth="1"/>
    <col min="3661" max="3661" width="4" style="174" bestFit="1" customWidth="1"/>
    <col min="3662" max="3662" width="12" style="174" bestFit="1" customWidth="1"/>
    <col min="3663" max="3663" width="4" style="174" bestFit="1" customWidth="1"/>
    <col min="3664" max="3664" width="12" style="174" bestFit="1" customWidth="1"/>
    <col min="3665" max="3665" width="4" style="174" bestFit="1" customWidth="1"/>
    <col min="3666" max="3666" width="12" style="174" bestFit="1" customWidth="1"/>
    <col min="3667" max="3667" width="4" style="174" bestFit="1" customWidth="1"/>
    <col min="3668" max="3668" width="12" style="174" bestFit="1" customWidth="1"/>
    <col min="3669" max="3669" width="4" style="174" bestFit="1" customWidth="1"/>
    <col min="3670" max="3670" width="12" style="174" bestFit="1" customWidth="1"/>
    <col min="3671" max="3671" width="4" style="174" bestFit="1" customWidth="1"/>
    <col min="3672" max="3672" width="12" style="174" bestFit="1" customWidth="1"/>
    <col min="3673" max="3673" width="4" style="174" bestFit="1" customWidth="1"/>
    <col min="3674" max="3674" width="10" style="174" bestFit="1" customWidth="1"/>
    <col min="3675" max="3675" width="4" style="174" bestFit="1" customWidth="1"/>
    <col min="3676" max="3676" width="12" style="174" bestFit="1" customWidth="1"/>
    <col min="3677" max="3677" width="4" style="174" bestFit="1" customWidth="1"/>
    <col min="3678" max="3678" width="11" style="174" bestFit="1" customWidth="1"/>
    <col min="3679" max="3679" width="4" style="174" bestFit="1" customWidth="1"/>
    <col min="3680" max="3680" width="12" style="174" bestFit="1" customWidth="1"/>
    <col min="3681" max="3681" width="4" style="174" bestFit="1" customWidth="1"/>
    <col min="3682" max="3682" width="12" style="174" bestFit="1" customWidth="1"/>
    <col min="3683" max="3683" width="4" style="174" bestFit="1" customWidth="1"/>
    <col min="3684" max="3684" width="12" style="174" bestFit="1" customWidth="1"/>
    <col min="3685" max="3685" width="4" style="174" bestFit="1" customWidth="1"/>
    <col min="3686" max="3686" width="12" style="174" bestFit="1" customWidth="1"/>
    <col min="3687" max="3687" width="4" style="174" bestFit="1" customWidth="1"/>
    <col min="3688" max="3688" width="12" style="174" bestFit="1" customWidth="1"/>
    <col min="3689" max="3689" width="4" style="174" bestFit="1" customWidth="1"/>
    <col min="3690" max="3690" width="12" style="174" bestFit="1" customWidth="1"/>
    <col min="3691" max="3691" width="4" style="174" bestFit="1" customWidth="1"/>
    <col min="3692" max="3692" width="12" style="174" bestFit="1" customWidth="1"/>
    <col min="3693" max="3693" width="4" style="174" bestFit="1" customWidth="1"/>
    <col min="3694" max="3694" width="12" style="174" bestFit="1" customWidth="1"/>
    <col min="3695" max="3695" width="4" style="174" bestFit="1" customWidth="1"/>
    <col min="3696" max="3696" width="12" style="174" bestFit="1" customWidth="1"/>
    <col min="3697" max="3697" width="4" style="174" bestFit="1" customWidth="1"/>
    <col min="3698" max="3698" width="12" style="174" bestFit="1" customWidth="1"/>
    <col min="3699" max="3699" width="4" style="174" bestFit="1" customWidth="1"/>
    <col min="3700" max="3700" width="12" style="174" bestFit="1" customWidth="1"/>
    <col min="3701" max="3701" width="4" style="174" bestFit="1" customWidth="1"/>
    <col min="3702" max="3702" width="12" style="174" bestFit="1" customWidth="1"/>
    <col min="3703" max="3703" width="4" style="174" bestFit="1" customWidth="1"/>
    <col min="3704" max="3704" width="12" style="174" bestFit="1" customWidth="1"/>
    <col min="3705" max="3705" width="4" style="174" bestFit="1" customWidth="1"/>
    <col min="3706" max="3706" width="12" style="174" bestFit="1" customWidth="1"/>
    <col min="3707" max="3707" width="4" style="174" bestFit="1" customWidth="1"/>
    <col min="3708" max="3708" width="12" style="174" bestFit="1" customWidth="1"/>
    <col min="3709" max="3709" width="4" style="174" bestFit="1" customWidth="1"/>
    <col min="3710" max="3710" width="12" style="174" bestFit="1" customWidth="1"/>
    <col min="3711" max="3711" width="4" style="174" bestFit="1" customWidth="1"/>
    <col min="3712" max="3712" width="12" style="174" bestFit="1" customWidth="1"/>
    <col min="3713" max="3713" width="4" style="174" bestFit="1" customWidth="1"/>
    <col min="3714" max="3714" width="12" style="174" bestFit="1" customWidth="1"/>
    <col min="3715" max="3715" width="4" style="174" bestFit="1" customWidth="1"/>
    <col min="3716" max="3716" width="12" style="174" bestFit="1" customWidth="1"/>
    <col min="3717" max="3717" width="4" style="174" bestFit="1" customWidth="1"/>
    <col min="3718" max="3718" width="12" style="174" bestFit="1" customWidth="1"/>
    <col min="3719" max="3719" width="4" style="174" bestFit="1" customWidth="1"/>
    <col min="3720" max="3720" width="12" style="174" bestFit="1" customWidth="1"/>
    <col min="3721" max="3721" width="4" style="174" bestFit="1" customWidth="1"/>
    <col min="3722" max="3722" width="12" style="174" bestFit="1" customWidth="1"/>
    <col min="3723" max="3723" width="4" style="174" bestFit="1" customWidth="1"/>
    <col min="3724" max="3724" width="12" style="174" bestFit="1" customWidth="1"/>
    <col min="3725" max="3725" width="4" style="174" bestFit="1" customWidth="1"/>
    <col min="3726" max="3726" width="12" style="174" bestFit="1" customWidth="1"/>
    <col min="3727" max="3727" width="4" style="174" bestFit="1" customWidth="1"/>
    <col min="3728" max="3728" width="12" style="174" bestFit="1" customWidth="1"/>
    <col min="3729" max="3729" width="4" style="174" bestFit="1" customWidth="1"/>
    <col min="3730" max="3730" width="12" style="174" bestFit="1" customWidth="1"/>
    <col min="3731" max="3731" width="4" style="174" bestFit="1" customWidth="1"/>
    <col min="3732" max="3732" width="12" style="174" bestFit="1" customWidth="1"/>
    <col min="3733" max="3733" width="4" style="174" bestFit="1" customWidth="1"/>
    <col min="3734" max="3734" width="12" style="174" bestFit="1" customWidth="1"/>
    <col min="3735" max="3735" width="4" style="174" bestFit="1" customWidth="1"/>
    <col min="3736" max="3736" width="12" style="174" bestFit="1" customWidth="1"/>
    <col min="3737" max="3737" width="4" style="174" bestFit="1" customWidth="1"/>
    <col min="3738" max="3738" width="12" style="174" bestFit="1" customWidth="1"/>
    <col min="3739" max="3739" width="4" style="174" bestFit="1" customWidth="1"/>
    <col min="3740" max="3740" width="12" style="174" bestFit="1" customWidth="1"/>
    <col min="3741" max="3741" width="4" style="174" bestFit="1" customWidth="1"/>
    <col min="3742" max="3742" width="12" style="174" bestFit="1" customWidth="1"/>
    <col min="3743" max="3743" width="4" style="174" bestFit="1" customWidth="1"/>
    <col min="3744" max="3744" width="12" style="174" bestFit="1" customWidth="1"/>
    <col min="3745" max="3745" width="4" style="174" bestFit="1" customWidth="1"/>
    <col min="3746" max="3746" width="12" style="174" bestFit="1" customWidth="1"/>
    <col min="3747" max="3747" width="4" style="174" bestFit="1" customWidth="1"/>
    <col min="3748" max="3748" width="12" style="174" bestFit="1" customWidth="1"/>
    <col min="3749" max="3749" width="4" style="174" bestFit="1" customWidth="1"/>
    <col min="3750" max="3750" width="12" style="174" bestFit="1" customWidth="1"/>
    <col min="3751" max="3751" width="4" style="174" bestFit="1" customWidth="1"/>
    <col min="3752" max="3752" width="12" style="174" bestFit="1" customWidth="1"/>
    <col min="3753" max="3753" width="4" style="174" bestFit="1" customWidth="1"/>
    <col min="3754" max="3840" width="9.140625" style="174"/>
    <col min="3841" max="3841" width="46.42578125" style="174" bestFit="1" customWidth="1"/>
    <col min="3842" max="3842" width="12" style="174" bestFit="1" customWidth="1"/>
    <col min="3843" max="3843" width="4" style="174" bestFit="1" customWidth="1"/>
    <col min="3844" max="3844" width="12" style="174" bestFit="1" customWidth="1"/>
    <col min="3845" max="3845" width="4" style="174" bestFit="1" customWidth="1"/>
    <col min="3846" max="3846" width="12" style="174" bestFit="1" customWidth="1"/>
    <col min="3847" max="3847" width="4" style="174" bestFit="1" customWidth="1"/>
    <col min="3848" max="3848" width="12" style="174" bestFit="1" customWidth="1"/>
    <col min="3849" max="3849" width="4" style="174" bestFit="1" customWidth="1"/>
    <col min="3850" max="3850" width="12" style="174" bestFit="1" customWidth="1"/>
    <col min="3851" max="3851" width="4" style="174" bestFit="1" customWidth="1"/>
    <col min="3852" max="3852" width="12" style="174" bestFit="1" customWidth="1"/>
    <col min="3853" max="3853" width="4" style="174" bestFit="1" customWidth="1"/>
    <col min="3854" max="3854" width="12" style="174" bestFit="1" customWidth="1"/>
    <col min="3855" max="3855" width="4" style="174" bestFit="1" customWidth="1"/>
    <col min="3856" max="3856" width="12" style="174" bestFit="1" customWidth="1"/>
    <col min="3857" max="3857" width="4" style="174" bestFit="1" customWidth="1"/>
    <col min="3858" max="3858" width="12" style="174" bestFit="1" customWidth="1"/>
    <col min="3859" max="3859" width="4" style="174" bestFit="1" customWidth="1"/>
    <col min="3860" max="3860" width="12" style="174" bestFit="1" customWidth="1"/>
    <col min="3861" max="3861" width="4" style="174" bestFit="1" customWidth="1"/>
    <col min="3862" max="3862" width="12" style="174" bestFit="1" customWidth="1"/>
    <col min="3863" max="3863" width="4" style="174" bestFit="1" customWidth="1"/>
    <col min="3864" max="3864" width="12" style="174" bestFit="1" customWidth="1"/>
    <col min="3865" max="3865" width="4" style="174" bestFit="1" customWidth="1"/>
    <col min="3866" max="3866" width="12" style="174" bestFit="1" customWidth="1"/>
    <col min="3867" max="3867" width="4" style="174" bestFit="1" customWidth="1"/>
    <col min="3868" max="3868" width="12" style="174" bestFit="1" customWidth="1"/>
    <col min="3869" max="3869" width="4" style="174" bestFit="1" customWidth="1"/>
    <col min="3870" max="3870" width="12" style="174" bestFit="1" customWidth="1"/>
    <col min="3871" max="3871" width="4" style="174" bestFit="1" customWidth="1"/>
    <col min="3872" max="3872" width="12" style="174" bestFit="1" customWidth="1"/>
    <col min="3873" max="3873" width="4" style="174" bestFit="1" customWidth="1"/>
    <col min="3874" max="3874" width="12" style="174" bestFit="1" customWidth="1"/>
    <col min="3875" max="3875" width="4" style="174" bestFit="1" customWidth="1"/>
    <col min="3876" max="3876" width="12" style="174" bestFit="1" customWidth="1"/>
    <col min="3877" max="3877" width="4" style="174" bestFit="1" customWidth="1"/>
    <col min="3878" max="3878" width="12" style="174" bestFit="1" customWidth="1"/>
    <col min="3879" max="3879" width="4" style="174" bestFit="1" customWidth="1"/>
    <col min="3880" max="3880" width="12" style="174" bestFit="1" customWidth="1"/>
    <col min="3881" max="3881" width="4" style="174" bestFit="1" customWidth="1"/>
    <col min="3882" max="3882" width="12" style="174" bestFit="1" customWidth="1"/>
    <col min="3883" max="3883" width="4" style="174" bestFit="1" customWidth="1"/>
    <col min="3884" max="3884" width="12" style="174" bestFit="1" customWidth="1"/>
    <col min="3885" max="3885" width="4" style="174" bestFit="1" customWidth="1"/>
    <col min="3886" max="3886" width="12" style="174" bestFit="1" customWidth="1"/>
    <col min="3887" max="3887" width="4" style="174" bestFit="1" customWidth="1"/>
    <col min="3888" max="3888" width="12" style="174" bestFit="1" customWidth="1"/>
    <col min="3889" max="3889" width="4" style="174" bestFit="1" customWidth="1"/>
    <col min="3890" max="3890" width="12" style="174" bestFit="1" customWidth="1"/>
    <col min="3891" max="3891" width="4" style="174" bestFit="1" customWidth="1"/>
    <col min="3892" max="3892" width="12" style="174" bestFit="1" customWidth="1"/>
    <col min="3893" max="3893" width="4" style="174" bestFit="1" customWidth="1"/>
    <col min="3894" max="3894" width="12" style="174" bestFit="1" customWidth="1"/>
    <col min="3895" max="3895" width="4" style="174" bestFit="1" customWidth="1"/>
    <col min="3896" max="3896" width="11" style="174" bestFit="1" customWidth="1"/>
    <col min="3897" max="3897" width="4" style="174" bestFit="1" customWidth="1"/>
    <col min="3898" max="3898" width="12" style="174" bestFit="1" customWidth="1"/>
    <col min="3899" max="3899" width="4" style="174" bestFit="1" customWidth="1"/>
    <col min="3900" max="3900" width="11" style="174" bestFit="1" customWidth="1"/>
    <col min="3901" max="3901" width="4" style="174" bestFit="1" customWidth="1"/>
    <col min="3902" max="3902" width="12" style="174" bestFit="1" customWidth="1"/>
    <col min="3903" max="3903" width="4" style="174" bestFit="1" customWidth="1"/>
    <col min="3904" max="3904" width="11" style="174" bestFit="1" customWidth="1"/>
    <col min="3905" max="3905" width="4" style="174" bestFit="1" customWidth="1"/>
    <col min="3906" max="3906" width="12" style="174" bestFit="1" customWidth="1"/>
    <col min="3907" max="3907" width="4" style="174" bestFit="1" customWidth="1"/>
    <col min="3908" max="3908" width="12" style="174" bestFit="1" customWidth="1"/>
    <col min="3909" max="3909" width="4" style="174" bestFit="1" customWidth="1"/>
    <col min="3910" max="3910" width="12" style="174" bestFit="1" customWidth="1"/>
    <col min="3911" max="3911" width="4" style="174" bestFit="1" customWidth="1"/>
    <col min="3912" max="3912" width="12" style="174" bestFit="1" customWidth="1"/>
    <col min="3913" max="3913" width="4" style="174" bestFit="1" customWidth="1"/>
    <col min="3914" max="3914" width="12" style="174" bestFit="1" customWidth="1"/>
    <col min="3915" max="3915" width="4" style="174" bestFit="1" customWidth="1"/>
    <col min="3916" max="3916" width="12" style="174" bestFit="1" customWidth="1"/>
    <col min="3917" max="3917" width="4" style="174" bestFit="1" customWidth="1"/>
    <col min="3918" max="3918" width="12" style="174" bestFit="1" customWidth="1"/>
    <col min="3919" max="3919" width="4" style="174" bestFit="1" customWidth="1"/>
    <col min="3920" max="3920" width="12" style="174" bestFit="1" customWidth="1"/>
    <col min="3921" max="3921" width="4" style="174" bestFit="1" customWidth="1"/>
    <col min="3922" max="3922" width="12" style="174" bestFit="1" customWidth="1"/>
    <col min="3923" max="3923" width="4" style="174" bestFit="1" customWidth="1"/>
    <col min="3924" max="3924" width="12" style="174" bestFit="1" customWidth="1"/>
    <col min="3925" max="3925" width="4" style="174" bestFit="1" customWidth="1"/>
    <col min="3926" max="3926" width="12" style="174" bestFit="1" customWidth="1"/>
    <col min="3927" max="3927" width="4" style="174" bestFit="1" customWidth="1"/>
    <col min="3928" max="3928" width="12" style="174" bestFit="1" customWidth="1"/>
    <col min="3929" max="3929" width="4" style="174" bestFit="1" customWidth="1"/>
    <col min="3930" max="3930" width="10" style="174" bestFit="1" customWidth="1"/>
    <col min="3931" max="3931" width="4" style="174" bestFit="1" customWidth="1"/>
    <col min="3932" max="3932" width="12" style="174" bestFit="1" customWidth="1"/>
    <col min="3933" max="3933" width="4" style="174" bestFit="1" customWidth="1"/>
    <col min="3934" max="3934" width="11" style="174" bestFit="1" customWidth="1"/>
    <col min="3935" max="3935" width="4" style="174" bestFit="1" customWidth="1"/>
    <col min="3936" max="3936" width="12" style="174" bestFit="1" customWidth="1"/>
    <col min="3937" max="3937" width="4" style="174" bestFit="1" customWidth="1"/>
    <col min="3938" max="3938" width="12" style="174" bestFit="1" customWidth="1"/>
    <col min="3939" max="3939" width="4" style="174" bestFit="1" customWidth="1"/>
    <col min="3940" max="3940" width="12" style="174" bestFit="1" customWidth="1"/>
    <col min="3941" max="3941" width="4" style="174" bestFit="1" customWidth="1"/>
    <col min="3942" max="3942" width="12" style="174" bestFit="1" customWidth="1"/>
    <col min="3943" max="3943" width="4" style="174" bestFit="1" customWidth="1"/>
    <col min="3944" max="3944" width="12" style="174" bestFit="1" customWidth="1"/>
    <col min="3945" max="3945" width="4" style="174" bestFit="1" customWidth="1"/>
    <col min="3946" max="3946" width="12" style="174" bestFit="1" customWidth="1"/>
    <col min="3947" max="3947" width="4" style="174" bestFit="1" customWidth="1"/>
    <col min="3948" max="3948" width="12" style="174" bestFit="1" customWidth="1"/>
    <col min="3949" max="3949" width="4" style="174" bestFit="1" customWidth="1"/>
    <col min="3950" max="3950" width="12" style="174" bestFit="1" customWidth="1"/>
    <col min="3951" max="3951" width="4" style="174" bestFit="1" customWidth="1"/>
    <col min="3952" max="3952" width="12" style="174" bestFit="1" customWidth="1"/>
    <col min="3953" max="3953" width="4" style="174" bestFit="1" customWidth="1"/>
    <col min="3954" max="3954" width="12" style="174" bestFit="1" customWidth="1"/>
    <col min="3955" max="3955" width="4" style="174" bestFit="1" customWidth="1"/>
    <col min="3956" max="3956" width="12" style="174" bestFit="1" customWidth="1"/>
    <col min="3957" max="3957" width="4" style="174" bestFit="1" customWidth="1"/>
    <col min="3958" max="3958" width="12" style="174" bestFit="1" customWidth="1"/>
    <col min="3959" max="3959" width="4" style="174" bestFit="1" customWidth="1"/>
    <col min="3960" max="3960" width="12" style="174" bestFit="1" customWidth="1"/>
    <col min="3961" max="3961" width="4" style="174" bestFit="1" customWidth="1"/>
    <col min="3962" max="3962" width="12" style="174" bestFit="1" customWidth="1"/>
    <col min="3963" max="3963" width="4" style="174" bestFit="1" customWidth="1"/>
    <col min="3964" max="3964" width="12" style="174" bestFit="1" customWidth="1"/>
    <col min="3965" max="3965" width="4" style="174" bestFit="1" customWidth="1"/>
    <col min="3966" max="3966" width="12" style="174" bestFit="1" customWidth="1"/>
    <col min="3967" max="3967" width="4" style="174" bestFit="1" customWidth="1"/>
    <col min="3968" max="3968" width="12" style="174" bestFit="1" customWidth="1"/>
    <col min="3969" max="3969" width="4" style="174" bestFit="1" customWidth="1"/>
    <col min="3970" max="3970" width="12" style="174" bestFit="1" customWidth="1"/>
    <col min="3971" max="3971" width="4" style="174" bestFit="1" customWidth="1"/>
    <col min="3972" max="3972" width="12" style="174" bestFit="1" customWidth="1"/>
    <col min="3973" max="3973" width="4" style="174" bestFit="1" customWidth="1"/>
    <col min="3974" max="3974" width="12" style="174" bestFit="1" customWidth="1"/>
    <col min="3975" max="3975" width="4" style="174" bestFit="1" customWidth="1"/>
    <col min="3976" max="3976" width="12" style="174" bestFit="1" customWidth="1"/>
    <col min="3977" max="3977" width="4" style="174" bestFit="1" customWidth="1"/>
    <col min="3978" max="3978" width="12" style="174" bestFit="1" customWidth="1"/>
    <col min="3979" max="3979" width="4" style="174" bestFit="1" customWidth="1"/>
    <col min="3980" max="3980" width="12" style="174" bestFit="1" customWidth="1"/>
    <col min="3981" max="3981" width="4" style="174" bestFit="1" customWidth="1"/>
    <col min="3982" max="3982" width="12" style="174" bestFit="1" customWidth="1"/>
    <col min="3983" max="3983" width="4" style="174" bestFit="1" customWidth="1"/>
    <col min="3984" max="3984" width="12" style="174" bestFit="1" customWidth="1"/>
    <col min="3985" max="3985" width="4" style="174" bestFit="1" customWidth="1"/>
    <col min="3986" max="3986" width="12" style="174" bestFit="1" customWidth="1"/>
    <col min="3987" max="3987" width="4" style="174" bestFit="1" customWidth="1"/>
    <col min="3988" max="3988" width="12" style="174" bestFit="1" customWidth="1"/>
    <col min="3989" max="3989" width="4" style="174" bestFit="1" customWidth="1"/>
    <col min="3990" max="3990" width="12" style="174" bestFit="1" customWidth="1"/>
    <col min="3991" max="3991" width="4" style="174" bestFit="1" customWidth="1"/>
    <col min="3992" max="3992" width="12" style="174" bestFit="1" customWidth="1"/>
    <col min="3993" max="3993" width="4" style="174" bestFit="1" customWidth="1"/>
    <col min="3994" max="3994" width="12" style="174" bestFit="1" customWidth="1"/>
    <col min="3995" max="3995" width="4" style="174" bestFit="1" customWidth="1"/>
    <col min="3996" max="3996" width="12" style="174" bestFit="1" customWidth="1"/>
    <col min="3997" max="3997" width="4" style="174" bestFit="1" customWidth="1"/>
    <col min="3998" max="3998" width="12" style="174" bestFit="1" customWidth="1"/>
    <col min="3999" max="3999" width="4" style="174" bestFit="1" customWidth="1"/>
    <col min="4000" max="4000" width="12" style="174" bestFit="1" customWidth="1"/>
    <col min="4001" max="4001" width="4" style="174" bestFit="1" customWidth="1"/>
    <col min="4002" max="4002" width="12" style="174" bestFit="1" customWidth="1"/>
    <col min="4003" max="4003" width="4" style="174" bestFit="1" customWidth="1"/>
    <col min="4004" max="4004" width="12" style="174" bestFit="1" customWidth="1"/>
    <col min="4005" max="4005" width="4" style="174" bestFit="1" customWidth="1"/>
    <col min="4006" max="4006" width="12" style="174" bestFit="1" customWidth="1"/>
    <col min="4007" max="4007" width="4" style="174" bestFit="1" customWidth="1"/>
    <col min="4008" max="4008" width="12" style="174" bestFit="1" customWidth="1"/>
    <col min="4009" max="4009" width="4" style="174" bestFit="1" customWidth="1"/>
    <col min="4010" max="4096" width="9.140625" style="174"/>
    <col min="4097" max="4097" width="46.42578125" style="174" bestFit="1" customWidth="1"/>
    <col min="4098" max="4098" width="12" style="174" bestFit="1" customWidth="1"/>
    <col min="4099" max="4099" width="4" style="174" bestFit="1" customWidth="1"/>
    <col min="4100" max="4100" width="12" style="174" bestFit="1" customWidth="1"/>
    <col min="4101" max="4101" width="4" style="174" bestFit="1" customWidth="1"/>
    <col min="4102" max="4102" width="12" style="174" bestFit="1" customWidth="1"/>
    <col min="4103" max="4103" width="4" style="174" bestFit="1" customWidth="1"/>
    <col min="4104" max="4104" width="12" style="174" bestFit="1" customWidth="1"/>
    <col min="4105" max="4105" width="4" style="174" bestFit="1" customWidth="1"/>
    <col min="4106" max="4106" width="12" style="174" bestFit="1" customWidth="1"/>
    <col min="4107" max="4107" width="4" style="174" bestFit="1" customWidth="1"/>
    <col min="4108" max="4108" width="12" style="174" bestFit="1" customWidth="1"/>
    <col min="4109" max="4109" width="4" style="174" bestFit="1" customWidth="1"/>
    <col min="4110" max="4110" width="12" style="174" bestFit="1" customWidth="1"/>
    <col min="4111" max="4111" width="4" style="174" bestFit="1" customWidth="1"/>
    <col min="4112" max="4112" width="12" style="174" bestFit="1" customWidth="1"/>
    <col min="4113" max="4113" width="4" style="174" bestFit="1" customWidth="1"/>
    <col min="4114" max="4114" width="12" style="174" bestFit="1" customWidth="1"/>
    <col min="4115" max="4115" width="4" style="174" bestFit="1" customWidth="1"/>
    <col min="4116" max="4116" width="12" style="174" bestFit="1" customWidth="1"/>
    <col min="4117" max="4117" width="4" style="174" bestFit="1" customWidth="1"/>
    <col min="4118" max="4118" width="12" style="174" bestFit="1" customWidth="1"/>
    <col min="4119" max="4119" width="4" style="174" bestFit="1" customWidth="1"/>
    <col min="4120" max="4120" width="12" style="174" bestFit="1" customWidth="1"/>
    <col min="4121" max="4121" width="4" style="174" bestFit="1" customWidth="1"/>
    <col min="4122" max="4122" width="12" style="174" bestFit="1" customWidth="1"/>
    <col min="4123" max="4123" width="4" style="174" bestFit="1" customWidth="1"/>
    <col min="4124" max="4124" width="12" style="174" bestFit="1" customWidth="1"/>
    <col min="4125" max="4125" width="4" style="174" bestFit="1" customWidth="1"/>
    <col min="4126" max="4126" width="12" style="174" bestFit="1" customWidth="1"/>
    <col min="4127" max="4127" width="4" style="174" bestFit="1" customWidth="1"/>
    <col min="4128" max="4128" width="12" style="174" bestFit="1" customWidth="1"/>
    <col min="4129" max="4129" width="4" style="174" bestFit="1" customWidth="1"/>
    <col min="4130" max="4130" width="12" style="174" bestFit="1" customWidth="1"/>
    <col min="4131" max="4131" width="4" style="174" bestFit="1" customWidth="1"/>
    <col min="4132" max="4132" width="12" style="174" bestFit="1" customWidth="1"/>
    <col min="4133" max="4133" width="4" style="174" bestFit="1" customWidth="1"/>
    <col min="4134" max="4134" width="12" style="174" bestFit="1" customWidth="1"/>
    <col min="4135" max="4135" width="4" style="174" bestFit="1" customWidth="1"/>
    <col min="4136" max="4136" width="12" style="174" bestFit="1" customWidth="1"/>
    <col min="4137" max="4137" width="4" style="174" bestFit="1" customWidth="1"/>
    <col min="4138" max="4138" width="12" style="174" bestFit="1" customWidth="1"/>
    <col min="4139" max="4139" width="4" style="174" bestFit="1" customWidth="1"/>
    <col min="4140" max="4140" width="12" style="174" bestFit="1" customWidth="1"/>
    <col min="4141" max="4141" width="4" style="174" bestFit="1" customWidth="1"/>
    <col min="4142" max="4142" width="12" style="174" bestFit="1" customWidth="1"/>
    <col min="4143" max="4143" width="4" style="174" bestFit="1" customWidth="1"/>
    <col min="4144" max="4144" width="12" style="174" bestFit="1" customWidth="1"/>
    <col min="4145" max="4145" width="4" style="174" bestFit="1" customWidth="1"/>
    <col min="4146" max="4146" width="12" style="174" bestFit="1" customWidth="1"/>
    <col min="4147" max="4147" width="4" style="174" bestFit="1" customWidth="1"/>
    <col min="4148" max="4148" width="12" style="174" bestFit="1" customWidth="1"/>
    <col min="4149" max="4149" width="4" style="174" bestFit="1" customWidth="1"/>
    <col min="4150" max="4150" width="12" style="174" bestFit="1" customWidth="1"/>
    <col min="4151" max="4151" width="4" style="174" bestFit="1" customWidth="1"/>
    <col min="4152" max="4152" width="11" style="174" bestFit="1" customWidth="1"/>
    <col min="4153" max="4153" width="4" style="174" bestFit="1" customWidth="1"/>
    <col min="4154" max="4154" width="12" style="174" bestFit="1" customWidth="1"/>
    <col min="4155" max="4155" width="4" style="174" bestFit="1" customWidth="1"/>
    <col min="4156" max="4156" width="11" style="174" bestFit="1" customWidth="1"/>
    <col min="4157" max="4157" width="4" style="174" bestFit="1" customWidth="1"/>
    <col min="4158" max="4158" width="12" style="174" bestFit="1" customWidth="1"/>
    <col min="4159" max="4159" width="4" style="174" bestFit="1" customWidth="1"/>
    <col min="4160" max="4160" width="11" style="174" bestFit="1" customWidth="1"/>
    <col min="4161" max="4161" width="4" style="174" bestFit="1" customWidth="1"/>
    <col min="4162" max="4162" width="12" style="174" bestFit="1" customWidth="1"/>
    <col min="4163" max="4163" width="4" style="174" bestFit="1" customWidth="1"/>
    <col min="4164" max="4164" width="12" style="174" bestFit="1" customWidth="1"/>
    <col min="4165" max="4165" width="4" style="174" bestFit="1" customWidth="1"/>
    <col min="4166" max="4166" width="12" style="174" bestFit="1" customWidth="1"/>
    <col min="4167" max="4167" width="4" style="174" bestFit="1" customWidth="1"/>
    <col min="4168" max="4168" width="12" style="174" bestFit="1" customWidth="1"/>
    <col min="4169" max="4169" width="4" style="174" bestFit="1" customWidth="1"/>
    <col min="4170" max="4170" width="12" style="174" bestFit="1" customWidth="1"/>
    <col min="4171" max="4171" width="4" style="174" bestFit="1" customWidth="1"/>
    <col min="4172" max="4172" width="12" style="174" bestFit="1" customWidth="1"/>
    <col min="4173" max="4173" width="4" style="174" bestFit="1" customWidth="1"/>
    <col min="4174" max="4174" width="12" style="174" bestFit="1" customWidth="1"/>
    <col min="4175" max="4175" width="4" style="174" bestFit="1" customWidth="1"/>
    <col min="4176" max="4176" width="12" style="174" bestFit="1" customWidth="1"/>
    <col min="4177" max="4177" width="4" style="174" bestFit="1" customWidth="1"/>
    <col min="4178" max="4178" width="12" style="174" bestFit="1" customWidth="1"/>
    <col min="4179" max="4179" width="4" style="174" bestFit="1" customWidth="1"/>
    <col min="4180" max="4180" width="12" style="174" bestFit="1" customWidth="1"/>
    <col min="4181" max="4181" width="4" style="174" bestFit="1" customWidth="1"/>
    <col min="4182" max="4182" width="12" style="174" bestFit="1" customWidth="1"/>
    <col min="4183" max="4183" width="4" style="174" bestFit="1" customWidth="1"/>
    <col min="4184" max="4184" width="12" style="174" bestFit="1" customWidth="1"/>
    <col min="4185" max="4185" width="4" style="174" bestFit="1" customWidth="1"/>
    <col min="4186" max="4186" width="10" style="174" bestFit="1" customWidth="1"/>
    <col min="4187" max="4187" width="4" style="174" bestFit="1" customWidth="1"/>
    <col min="4188" max="4188" width="12" style="174" bestFit="1" customWidth="1"/>
    <col min="4189" max="4189" width="4" style="174" bestFit="1" customWidth="1"/>
    <col min="4190" max="4190" width="11" style="174" bestFit="1" customWidth="1"/>
    <col min="4191" max="4191" width="4" style="174" bestFit="1" customWidth="1"/>
    <col min="4192" max="4192" width="12" style="174" bestFit="1" customWidth="1"/>
    <col min="4193" max="4193" width="4" style="174" bestFit="1" customWidth="1"/>
    <col min="4194" max="4194" width="12" style="174" bestFit="1" customWidth="1"/>
    <col min="4195" max="4195" width="4" style="174" bestFit="1" customWidth="1"/>
    <col min="4196" max="4196" width="12" style="174" bestFit="1" customWidth="1"/>
    <col min="4197" max="4197" width="4" style="174" bestFit="1" customWidth="1"/>
    <col min="4198" max="4198" width="12" style="174" bestFit="1" customWidth="1"/>
    <col min="4199" max="4199" width="4" style="174" bestFit="1" customWidth="1"/>
    <col min="4200" max="4200" width="12" style="174" bestFit="1" customWidth="1"/>
    <col min="4201" max="4201" width="4" style="174" bestFit="1" customWidth="1"/>
    <col min="4202" max="4202" width="12" style="174" bestFit="1" customWidth="1"/>
    <col min="4203" max="4203" width="4" style="174" bestFit="1" customWidth="1"/>
    <col min="4204" max="4204" width="12" style="174" bestFit="1" customWidth="1"/>
    <col min="4205" max="4205" width="4" style="174" bestFit="1" customWidth="1"/>
    <col min="4206" max="4206" width="12" style="174" bestFit="1" customWidth="1"/>
    <col min="4207" max="4207" width="4" style="174" bestFit="1" customWidth="1"/>
    <col min="4208" max="4208" width="12" style="174" bestFit="1" customWidth="1"/>
    <col min="4209" max="4209" width="4" style="174" bestFit="1" customWidth="1"/>
    <col min="4210" max="4210" width="12" style="174" bestFit="1" customWidth="1"/>
    <col min="4211" max="4211" width="4" style="174" bestFit="1" customWidth="1"/>
    <col min="4212" max="4212" width="12" style="174" bestFit="1" customWidth="1"/>
    <col min="4213" max="4213" width="4" style="174" bestFit="1" customWidth="1"/>
    <col min="4214" max="4214" width="12" style="174" bestFit="1" customWidth="1"/>
    <col min="4215" max="4215" width="4" style="174" bestFit="1" customWidth="1"/>
    <col min="4216" max="4216" width="12" style="174" bestFit="1" customWidth="1"/>
    <col min="4217" max="4217" width="4" style="174" bestFit="1" customWidth="1"/>
    <col min="4218" max="4218" width="12" style="174" bestFit="1" customWidth="1"/>
    <col min="4219" max="4219" width="4" style="174" bestFit="1" customWidth="1"/>
    <col min="4220" max="4220" width="12" style="174" bestFit="1" customWidth="1"/>
    <col min="4221" max="4221" width="4" style="174" bestFit="1" customWidth="1"/>
    <col min="4222" max="4222" width="12" style="174" bestFit="1" customWidth="1"/>
    <col min="4223" max="4223" width="4" style="174" bestFit="1" customWidth="1"/>
    <col min="4224" max="4224" width="12" style="174" bestFit="1" customWidth="1"/>
    <col min="4225" max="4225" width="4" style="174" bestFit="1" customWidth="1"/>
    <col min="4226" max="4226" width="12" style="174" bestFit="1" customWidth="1"/>
    <col min="4227" max="4227" width="4" style="174" bestFit="1" customWidth="1"/>
    <col min="4228" max="4228" width="12" style="174" bestFit="1" customWidth="1"/>
    <col min="4229" max="4229" width="4" style="174" bestFit="1" customWidth="1"/>
    <col min="4230" max="4230" width="12" style="174" bestFit="1" customWidth="1"/>
    <col min="4231" max="4231" width="4" style="174" bestFit="1" customWidth="1"/>
    <col min="4232" max="4232" width="12" style="174" bestFit="1" customWidth="1"/>
    <col min="4233" max="4233" width="4" style="174" bestFit="1" customWidth="1"/>
    <col min="4234" max="4234" width="12" style="174" bestFit="1" customWidth="1"/>
    <col min="4235" max="4235" width="4" style="174" bestFit="1" customWidth="1"/>
    <col min="4236" max="4236" width="12" style="174" bestFit="1" customWidth="1"/>
    <col min="4237" max="4237" width="4" style="174" bestFit="1" customWidth="1"/>
    <col min="4238" max="4238" width="12" style="174" bestFit="1" customWidth="1"/>
    <col min="4239" max="4239" width="4" style="174" bestFit="1" customWidth="1"/>
    <col min="4240" max="4240" width="12" style="174" bestFit="1" customWidth="1"/>
    <col min="4241" max="4241" width="4" style="174" bestFit="1" customWidth="1"/>
    <col min="4242" max="4242" width="12" style="174" bestFit="1" customWidth="1"/>
    <col min="4243" max="4243" width="4" style="174" bestFit="1" customWidth="1"/>
    <col min="4244" max="4244" width="12" style="174" bestFit="1" customWidth="1"/>
    <col min="4245" max="4245" width="4" style="174" bestFit="1" customWidth="1"/>
    <col min="4246" max="4246" width="12" style="174" bestFit="1" customWidth="1"/>
    <col min="4247" max="4247" width="4" style="174" bestFit="1" customWidth="1"/>
    <col min="4248" max="4248" width="12" style="174" bestFit="1" customWidth="1"/>
    <col min="4249" max="4249" width="4" style="174" bestFit="1" customWidth="1"/>
    <col min="4250" max="4250" width="12" style="174" bestFit="1" customWidth="1"/>
    <col min="4251" max="4251" width="4" style="174" bestFit="1" customWidth="1"/>
    <col min="4252" max="4252" width="12" style="174" bestFit="1" customWidth="1"/>
    <col min="4253" max="4253" width="4" style="174" bestFit="1" customWidth="1"/>
    <col min="4254" max="4254" width="12" style="174" bestFit="1" customWidth="1"/>
    <col min="4255" max="4255" width="4" style="174" bestFit="1" customWidth="1"/>
    <col min="4256" max="4256" width="12" style="174" bestFit="1" customWidth="1"/>
    <col min="4257" max="4257" width="4" style="174" bestFit="1" customWidth="1"/>
    <col min="4258" max="4258" width="12" style="174" bestFit="1" customWidth="1"/>
    <col min="4259" max="4259" width="4" style="174" bestFit="1" customWidth="1"/>
    <col min="4260" max="4260" width="12" style="174" bestFit="1" customWidth="1"/>
    <col min="4261" max="4261" width="4" style="174" bestFit="1" customWidth="1"/>
    <col min="4262" max="4262" width="12" style="174" bestFit="1" customWidth="1"/>
    <col min="4263" max="4263" width="4" style="174" bestFit="1" customWidth="1"/>
    <col min="4264" max="4264" width="12" style="174" bestFit="1" customWidth="1"/>
    <col min="4265" max="4265" width="4" style="174" bestFit="1" customWidth="1"/>
    <col min="4266" max="4352" width="9.140625" style="174"/>
    <col min="4353" max="4353" width="46.42578125" style="174" bestFit="1" customWidth="1"/>
    <col min="4354" max="4354" width="12" style="174" bestFit="1" customWidth="1"/>
    <col min="4355" max="4355" width="4" style="174" bestFit="1" customWidth="1"/>
    <col min="4356" max="4356" width="12" style="174" bestFit="1" customWidth="1"/>
    <col min="4357" max="4357" width="4" style="174" bestFit="1" customWidth="1"/>
    <col min="4358" max="4358" width="12" style="174" bestFit="1" customWidth="1"/>
    <col min="4359" max="4359" width="4" style="174" bestFit="1" customWidth="1"/>
    <col min="4360" max="4360" width="12" style="174" bestFit="1" customWidth="1"/>
    <col min="4361" max="4361" width="4" style="174" bestFit="1" customWidth="1"/>
    <col min="4362" max="4362" width="12" style="174" bestFit="1" customWidth="1"/>
    <col min="4363" max="4363" width="4" style="174" bestFit="1" customWidth="1"/>
    <col min="4364" max="4364" width="12" style="174" bestFit="1" customWidth="1"/>
    <col min="4365" max="4365" width="4" style="174" bestFit="1" customWidth="1"/>
    <col min="4366" max="4366" width="12" style="174" bestFit="1" customWidth="1"/>
    <col min="4367" max="4367" width="4" style="174" bestFit="1" customWidth="1"/>
    <col min="4368" max="4368" width="12" style="174" bestFit="1" customWidth="1"/>
    <col min="4369" max="4369" width="4" style="174" bestFit="1" customWidth="1"/>
    <col min="4370" max="4370" width="12" style="174" bestFit="1" customWidth="1"/>
    <col min="4371" max="4371" width="4" style="174" bestFit="1" customWidth="1"/>
    <col min="4372" max="4372" width="12" style="174" bestFit="1" customWidth="1"/>
    <col min="4373" max="4373" width="4" style="174" bestFit="1" customWidth="1"/>
    <col min="4374" max="4374" width="12" style="174" bestFit="1" customWidth="1"/>
    <col min="4375" max="4375" width="4" style="174" bestFit="1" customWidth="1"/>
    <col min="4376" max="4376" width="12" style="174" bestFit="1" customWidth="1"/>
    <col min="4377" max="4377" width="4" style="174" bestFit="1" customWidth="1"/>
    <col min="4378" max="4378" width="12" style="174" bestFit="1" customWidth="1"/>
    <col min="4379" max="4379" width="4" style="174" bestFit="1" customWidth="1"/>
    <col min="4380" max="4380" width="12" style="174" bestFit="1" customWidth="1"/>
    <col min="4381" max="4381" width="4" style="174" bestFit="1" customWidth="1"/>
    <col min="4382" max="4382" width="12" style="174" bestFit="1" customWidth="1"/>
    <col min="4383" max="4383" width="4" style="174" bestFit="1" customWidth="1"/>
    <col min="4384" max="4384" width="12" style="174" bestFit="1" customWidth="1"/>
    <col min="4385" max="4385" width="4" style="174" bestFit="1" customWidth="1"/>
    <col min="4386" max="4386" width="12" style="174" bestFit="1" customWidth="1"/>
    <col min="4387" max="4387" width="4" style="174" bestFit="1" customWidth="1"/>
    <col min="4388" max="4388" width="12" style="174" bestFit="1" customWidth="1"/>
    <col min="4389" max="4389" width="4" style="174" bestFit="1" customWidth="1"/>
    <col min="4390" max="4390" width="12" style="174" bestFit="1" customWidth="1"/>
    <col min="4391" max="4391" width="4" style="174" bestFit="1" customWidth="1"/>
    <col min="4392" max="4392" width="12" style="174" bestFit="1" customWidth="1"/>
    <col min="4393" max="4393" width="4" style="174" bestFit="1" customWidth="1"/>
    <col min="4394" max="4394" width="12" style="174" bestFit="1" customWidth="1"/>
    <col min="4395" max="4395" width="4" style="174" bestFit="1" customWidth="1"/>
    <col min="4396" max="4396" width="12" style="174" bestFit="1" customWidth="1"/>
    <col min="4397" max="4397" width="4" style="174" bestFit="1" customWidth="1"/>
    <col min="4398" max="4398" width="12" style="174" bestFit="1" customWidth="1"/>
    <col min="4399" max="4399" width="4" style="174" bestFit="1" customWidth="1"/>
    <col min="4400" max="4400" width="12" style="174" bestFit="1" customWidth="1"/>
    <col min="4401" max="4401" width="4" style="174" bestFit="1" customWidth="1"/>
    <col min="4402" max="4402" width="12" style="174" bestFit="1" customWidth="1"/>
    <col min="4403" max="4403" width="4" style="174" bestFit="1" customWidth="1"/>
    <col min="4404" max="4404" width="12" style="174" bestFit="1" customWidth="1"/>
    <col min="4405" max="4405" width="4" style="174" bestFit="1" customWidth="1"/>
    <col min="4406" max="4406" width="12" style="174" bestFit="1" customWidth="1"/>
    <col min="4407" max="4407" width="4" style="174" bestFit="1" customWidth="1"/>
    <col min="4408" max="4408" width="11" style="174" bestFit="1" customWidth="1"/>
    <col min="4409" max="4409" width="4" style="174" bestFit="1" customWidth="1"/>
    <col min="4410" max="4410" width="12" style="174" bestFit="1" customWidth="1"/>
    <col min="4411" max="4411" width="4" style="174" bestFit="1" customWidth="1"/>
    <col min="4412" max="4412" width="11" style="174" bestFit="1" customWidth="1"/>
    <col min="4413" max="4413" width="4" style="174" bestFit="1" customWidth="1"/>
    <col min="4414" max="4414" width="12" style="174" bestFit="1" customWidth="1"/>
    <col min="4415" max="4415" width="4" style="174" bestFit="1" customWidth="1"/>
    <col min="4416" max="4416" width="11" style="174" bestFit="1" customWidth="1"/>
    <col min="4417" max="4417" width="4" style="174" bestFit="1" customWidth="1"/>
    <col min="4418" max="4418" width="12" style="174" bestFit="1" customWidth="1"/>
    <col min="4419" max="4419" width="4" style="174" bestFit="1" customWidth="1"/>
    <col min="4420" max="4420" width="12" style="174" bestFit="1" customWidth="1"/>
    <col min="4421" max="4421" width="4" style="174" bestFit="1" customWidth="1"/>
    <col min="4422" max="4422" width="12" style="174" bestFit="1" customWidth="1"/>
    <col min="4423" max="4423" width="4" style="174" bestFit="1" customWidth="1"/>
    <col min="4424" max="4424" width="12" style="174" bestFit="1" customWidth="1"/>
    <col min="4425" max="4425" width="4" style="174" bestFit="1" customWidth="1"/>
    <col min="4426" max="4426" width="12" style="174" bestFit="1" customWidth="1"/>
    <col min="4427" max="4427" width="4" style="174" bestFit="1" customWidth="1"/>
    <col min="4428" max="4428" width="12" style="174" bestFit="1" customWidth="1"/>
    <col min="4429" max="4429" width="4" style="174" bestFit="1" customWidth="1"/>
    <col min="4430" max="4430" width="12" style="174" bestFit="1" customWidth="1"/>
    <col min="4431" max="4431" width="4" style="174" bestFit="1" customWidth="1"/>
    <col min="4432" max="4432" width="12" style="174" bestFit="1" customWidth="1"/>
    <col min="4433" max="4433" width="4" style="174" bestFit="1" customWidth="1"/>
    <col min="4434" max="4434" width="12" style="174" bestFit="1" customWidth="1"/>
    <col min="4435" max="4435" width="4" style="174" bestFit="1" customWidth="1"/>
    <col min="4436" max="4436" width="12" style="174" bestFit="1" customWidth="1"/>
    <col min="4437" max="4437" width="4" style="174" bestFit="1" customWidth="1"/>
    <col min="4438" max="4438" width="12" style="174" bestFit="1" customWidth="1"/>
    <col min="4439" max="4439" width="4" style="174" bestFit="1" customWidth="1"/>
    <col min="4440" max="4440" width="12" style="174" bestFit="1" customWidth="1"/>
    <col min="4441" max="4441" width="4" style="174" bestFit="1" customWidth="1"/>
    <col min="4442" max="4442" width="10" style="174" bestFit="1" customWidth="1"/>
    <col min="4443" max="4443" width="4" style="174" bestFit="1" customWidth="1"/>
    <col min="4444" max="4444" width="12" style="174" bestFit="1" customWidth="1"/>
    <col min="4445" max="4445" width="4" style="174" bestFit="1" customWidth="1"/>
    <col min="4446" max="4446" width="11" style="174" bestFit="1" customWidth="1"/>
    <col min="4447" max="4447" width="4" style="174" bestFit="1" customWidth="1"/>
    <col min="4448" max="4448" width="12" style="174" bestFit="1" customWidth="1"/>
    <col min="4449" max="4449" width="4" style="174" bestFit="1" customWidth="1"/>
    <col min="4450" max="4450" width="12" style="174" bestFit="1" customWidth="1"/>
    <col min="4451" max="4451" width="4" style="174" bestFit="1" customWidth="1"/>
    <col min="4452" max="4452" width="12" style="174" bestFit="1" customWidth="1"/>
    <col min="4453" max="4453" width="4" style="174" bestFit="1" customWidth="1"/>
    <col min="4454" max="4454" width="12" style="174" bestFit="1" customWidth="1"/>
    <col min="4455" max="4455" width="4" style="174" bestFit="1" customWidth="1"/>
    <col min="4456" max="4456" width="12" style="174" bestFit="1" customWidth="1"/>
    <col min="4457" max="4457" width="4" style="174" bestFit="1" customWidth="1"/>
    <col min="4458" max="4458" width="12" style="174" bestFit="1" customWidth="1"/>
    <col min="4459" max="4459" width="4" style="174" bestFit="1" customWidth="1"/>
    <col min="4460" max="4460" width="12" style="174" bestFit="1" customWidth="1"/>
    <col min="4461" max="4461" width="4" style="174" bestFit="1" customWidth="1"/>
    <col min="4462" max="4462" width="12" style="174" bestFit="1" customWidth="1"/>
    <col min="4463" max="4463" width="4" style="174" bestFit="1" customWidth="1"/>
    <col min="4464" max="4464" width="12" style="174" bestFit="1" customWidth="1"/>
    <col min="4465" max="4465" width="4" style="174" bestFit="1" customWidth="1"/>
    <col min="4466" max="4466" width="12" style="174" bestFit="1" customWidth="1"/>
    <col min="4467" max="4467" width="4" style="174" bestFit="1" customWidth="1"/>
    <col min="4468" max="4468" width="12" style="174" bestFit="1" customWidth="1"/>
    <col min="4469" max="4469" width="4" style="174" bestFit="1" customWidth="1"/>
    <col min="4470" max="4470" width="12" style="174" bestFit="1" customWidth="1"/>
    <col min="4471" max="4471" width="4" style="174" bestFit="1" customWidth="1"/>
    <col min="4472" max="4472" width="12" style="174" bestFit="1" customWidth="1"/>
    <col min="4473" max="4473" width="4" style="174" bestFit="1" customWidth="1"/>
    <col min="4474" max="4474" width="12" style="174" bestFit="1" customWidth="1"/>
    <col min="4475" max="4475" width="4" style="174" bestFit="1" customWidth="1"/>
    <col min="4476" max="4476" width="12" style="174" bestFit="1" customWidth="1"/>
    <col min="4477" max="4477" width="4" style="174" bestFit="1" customWidth="1"/>
    <col min="4478" max="4478" width="12" style="174" bestFit="1" customWidth="1"/>
    <col min="4479" max="4479" width="4" style="174" bestFit="1" customWidth="1"/>
    <col min="4480" max="4480" width="12" style="174" bestFit="1" customWidth="1"/>
    <col min="4481" max="4481" width="4" style="174" bestFit="1" customWidth="1"/>
    <col min="4482" max="4482" width="12" style="174" bestFit="1" customWidth="1"/>
    <col min="4483" max="4483" width="4" style="174" bestFit="1" customWidth="1"/>
    <col min="4484" max="4484" width="12" style="174" bestFit="1" customWidth="1"/>
    <col min="4485" max="4485" width="4" style="174" bestFit="1" customWidth="1"/>
    <col min="4486" max="4486" width="12" style="174" bestFit="1" customWidth="1"/>
    <col min="4487" max="4487" width="4" style="174" bestFit="1" customWidth="1"/>
    <col min="4488" max="4488" width="12" style="174" bestFit="1" customWidth="1"/>
    <col min="4489" max="4489" width="4" style="174" bestFit="1" customWidth="1"/>
    <col min="4490" max="4490" width="12" style="174" bestFit="1" customWidth="1"/>
    <col min="4491" max="4491" width="4" style="174" bestFit="1" customWidth="1"/>
    <col min="4492" max="4492" width="12" style="174" bestFit="1" customWidth="1"/>
    <col min="4493" max="4493" width="4" style="174" bestFit="1" customWidth="1"/>
    <col min="4494" max="4494" width="12" style="174" bestFit="1" customWidth="1"/>
    <col min="4495" max="4495" width="4" style="174" bestFit="1" customWidth="1"/>
    <col min="4496" max="4496" width="12" style="174" bestFit="1" customWidth="1"/>
    <col min="4497" max="4497" width="4" style="174" bestFit="1" customWidth="1"/>
    <col min="4498" max="4498" width="12" style="174" bestFit="1" customWidth="1"/>
    <col min="4499" max="4499" width="4" style="174" bestFit="1" customWidth="1"/>
    <col min="4500" max="4500" width="12" style="174" bestFit="1" customWidth="1"/>
    <col min="4501" max="4501" width="4" style="174" bestFit="1" customWidth="1"/>
    <col min="4502" max="4502" width="12" style="174" bestFit="1" customWidth="1"/>
    <col min="4503" max="4503" width="4" style="174" bestFit="1" customWidth="1"/>
    <col min="4504" max="4504" width="12" style="174" bestFit="1" customWidth="1"/>
    <col min="4505" max="4505" width="4" style="174" bestFit="1" customWidth="1"/>
    <col min="4506" max="4506" width="12" style="174" bestFit="1" customWidth="1"/>
    <col min="4507" max="4507" width="4" style="174" bestFit="1" customWidth="1"/>
    <col min="4508" max="4508" width="12" style="174" bestFit="1" customWidth="1"/>
    <col min="4509" max="4509" width="4" style="174" bestFit="1" customWidth="1"/>
    <col min="4510" max="4510" width="12" style="174" bestFit="1" customWidth="1"/>
    <col min="4511" max="4511" width="4" style="174" bestFit="1" customWidth="1"/>
    <col min="4512" max="4512" width="12" style="174" bestFit="1" customWidth="1"/>
    <col min="4513" max="4513" width="4" style="174" bestFit="1" customWidth="1"/>
    <col min="4514" max="4514" width="12" style="174" bestFit="1" customWidth="1"/>
    <col min="4515" max="4515" width="4" style="174" bestFit="1" customWidth="1"/>
    <col min="4516" max="4516" width="12" style="174" bestFit="1" customWidth="1"/>
    <col min="4517" max="4517" width="4" style="174" bestFit="1" customWidth="1"/>
    <col min="4518" max="4518" width="12" style="174" bestFit="1" customWidth="1"/>
    <col min="4519" max="4519" width="4" style="174" bestFit="1" customWidth="1"/>
    <col min="4520" max="4520" width="12" style="174" bestFit="1" customWidth="1"/>
    <col min="4521" max="4521" width="4" style="174" bestFit="1" customWidth="1"/>
    <col min="4522" max="4608" width="9.140625" style="174"/>
    <col min="4609" max="4609" width="46.42578125" style="174" bestFit="1" customWidth="1"/>
    <col min="4610" max="4610" width="12" style="174" bestFit="1" customWidth="1"/>
    <col min="4611" max="4611" width="4" style="174" bestFit="1" customWidth="1"/>
    <col min="4612" max="4612" width="12" style="174" bestFit="1" customWidth="1"/>
    <col min="4613" max="4613" width="4" style="174" bestFit="1" customWidth="1"/>
    <col min="4614" max="4614" width="12" style="174" bestFit="1" customWidth="1"/>
    <col min="4615" max="4615" width="4" style="174" bestFit="1" customWidth="1"/>
    <col min="4616" max="4616" width="12" style="174" bestFit="1" customWidth="1"/>
    <col min="4617" max="4617" width="4" style="174" bestFit="1" customWidth="1"/>
    <col min="4618" max="4618" width="12" style="174" bestFit="1" customWidth="1"/>
    <col min="4619" max="4619" width="4" style="174" bestFit="1" customWidth="1"/>
    <col min="4620" max="4620" width="12" style="174" bestFit="1" customWidth="1"/>
    <col min="4621" max="4621" width="4" style="174" bestFit="1" customWidth="1"/>
    <col min="4622" max="4622" width="12" style="174" bestFit="1" customWidth="1"/>
    <col min="4623" max="4623" width="4" style="174" bestFit="1" customWidth="1"/>
    <col min="4624" max="4624" width="12" style="174" bestFit="1" customWidth="1"/>
    <col min="4625" max="4625" width="4" style="174" bestFit="1" customWidth="1"/>
    <col min="4626" max="4626" width="12" style="174" bestFit="1" customWidth="1"/>
    <col min="4627" max="4627" width="4" style="174" bestFit="1" customWidth="1"/>
    <col min="4628" max="4628" width="12" style="174" bestFit="1" customWidth="1"/>
    <col min="4629" max="4629" width="4" style="174" bestFit="1" customWidth="1"/>
    <col min="4630" max="4630" width="12" style="174" bestFit="1" customWidth="1"/>
    <col min="4631" max="4631" width="4" style="174" bestFit="1" customWidth="1"/>
    <col min="4632" max="4632" width="12" style="174" bestFit="1" customWidth="1"/>
    <col min="4633" max="4633" width="4" style="174" bestFit="1" customWidth="1"/>
    <col min="4634" max="4634" width="12" style="174" bestFit="1" customWidth="1"/>
    <col min="4635" max="4635" width="4" style="174" bestFit="1" customWidth="1"/>
    <col min="4636" max="4636" width="12" style="174" bestFit="1" customWidth="1"/>
    <col min="4637" max="4637" width="4" style="174" bestFit="1" customWidth="1"/>
    <col min="4638" max="4638" width="12" style="174" bestFit="1" customWidth="1"/>
    <col min="4639" max="4639" width="4" style="174" bestFit="1" customWidth="1"/>
    <col min="4640" max="4640" width="12" style="174" bestFit="1" customWidth="1"/>
    <col min="4641" max="4641" width="4" style="174" bestFit="1" customWidth="1"/>
    <col min="4642" max="4642" width="12" style="174" bestFit="1" customWidth="1"/>
    <col min="4643" max="4643" width="4" style="174" bestFit="1" customWidth="1"/>
    <col min="4644" max="4644" width="12" style="174" bestFit="1" customWidth="1"/>
    <col min="4645" max="4645" width="4" style="174" bestFit="1" customWidth="1"/>
    <col min="4646" max="4646" width="12" style="174" bestFit="1" customWidth="1"/>
    <col min="4647" max="4647" width="4" style="174" bestFit="1" customWidth="1"/>
    <col min="4648" max="4648" width="12" style="174" bestFit="1" customWidth="1"/>
    <col min="4649" max="4649" width="4" style="174" bestFit="1" customWidth="1"/>
    <col min="4650" max="4650" width="12" style="174" bestFit="1" customWidth="1"/>
    <col min="4651" max="4651" width="4" style="174" bestFit="1" customWidth="1"/>
    <col min="4652" max="4652" width="12" style="174" bestFit="1" customWidth="1"/>
    <col min="4653" max="4653" width="4" style="174" bestFit="1" customWidth="1"/>
    <col min="4654" max="4654" width="12" style="174" bestFit="1" customWidth="1"/>
    <col min="4655" max="4655" width="4" style="174" bestFit="1" customWidth="1"/>
    <col min="4656" max="4656" width="12" style="174" bestFit="1" customWidth="1"/>
    <col min="4657" max="4657" width="4" style="174" bestFit="1" customWidth="1"/>
    <col min="4658" max="4658" width="12" style="174" bestFit="1" customWidth="1"/>
    <col min="4659" max="4659" width="4" style="174" bestFit="1" customWidth="1"/>
    <col min="4660" max="4660" width="12" style="174" bestFit="1" customWidth="1"/>
    <col min="4661" max="4661" width="4" style="174" bestFit="1" customWidth="1"/>
    <col min="4662" max="4662" width="12" style="174" bestFit="1" customWidth="1"/>
    <col min="4663" max="4663" width="4" style="174" bestFit="1" customWidth="1"/>
    <col min="4664" max="4664" width="11" style="174" bestFit="1" customWidth="1"/>
    <col min="4665" max="4665" width="4" style="174" bestFit="1" customWidth="1"/>
    <col min="4666" max="4666" width="12" style="174" bestFit="1" customWidth="1"/>
    <col min="4667" max="4667" width="4" style="174" bestFit="1" customWidth="1"/>
    <col min="4668" max="4668" width="11" style="174" bestFit="1" customWidth="1"/>
    <col min="4669" max="4669" width="4" style="174" bestFit="1" customWidth="1"/>
    <col min="4670" max="4670" width="12" style="174" bestFit="1" customWidth="1"/>
    <col min="4671" max="4671" width="4" style="174" bestFit="1" customWidth="1"/>
    <col min="4672" max="4672" width="11" style="174" bestFit="1" customWidth="1"/>
    <col min="4673" max="4673" width="4" style="174" bestFit="1" customWidth="1"/>
    <col min="4674" max="4674" width="12" style="174" bestFit="1" customWidth="1"/>
    <col min="4675" max="4675" width="4" style="174" bestFit="1" customWidth="1"/>
    <col min="4676" max="4676" width="12" style="174" bestFit="1" customWidth="1"/>
    <col min="4677" max="4677" width="4" style="174" bestFit="1" customWidth="1"/>
    <col min="4678" max="4678" width="12" style="174" bestFit="1" customWidth="1"/>
    <col min="4679" max="4679" width="4" style="174" bestFit="1" customWidth="1"/>
    <col min="4680" max="4680" width="12" style="174" bestFit="1" customWidth="1"/>
    <col min="4681" max="4681" width="4" style="174" bestFit="1" customWidth="1"/>
    <col min="4682" max="4682" width="12" style="174" bestFit="1" customWidth="1"/>
    <col min="4683" max="4683" width="4" style="174" bestFit="1" customWidth="1"/>
    <col min="4684" max="4684" width="12" style="174" bestFit="1" customWidth="1"/>
    <col min="4685" max="4685" width="4" style="174" bestFit="1" customWidth="1"/>
    <col min="4686" max="4686" width="12" style="174" bestFit="1" customWidth="1"/>
    <col min="4687" max="4687" width="4" style="174" bestFit="1" customWidth="1"/>
    <col min="4688" max="4688" width="12" style="174" bestFit="1" customWidth="1"/>
    <col min="4689" max="4689" width="4" style="174" bestFit="1" customWidth="1"/>
    <col min="4690" max="4690" width="12" style="174" bestFit="1" customWidth="1"/>
    <col min="4691" max="4691" width="4" style="174" bestFit="1" customWidth="1"/>
    <col min="4692" max="4692" width="12" style="174" bestFit="1" customWidth="1"/>
    <col min="4693" max="4693" width="4" style="174" bestFit="1" customWidth="1"/>
    <col min="4694" max="4694" width="12" style="174" bestFit="1" customWidth="1"/>
    <col min="4695" max="4695" width="4" style="174" bestFit="1" customWidth="1"/>
    <col min="4696" max="4696" width="12" style="174" bestFit="1" customWidth="1"/>
    <col min="4697" max="4697" width="4" style="174" bestFit="1" customWidth="1"/>
    <col min="4698" max="4698" width="10" style="174" bestFit="1" customWidth="1"/>
    <col min="4699" max="4699" width="4" style="174" bestFit="1" customWidth="1"/>
    <col min="4700" max="4700" width="12" style="174" bestFit="1" customWidth="1"/>
    <col min="4701" max="4701" width="4" style="174" bestFit="1" customWidth="1"/>
    <col min="4702" max="4702" width="11" style="174" bestFit="1" customWidth="1"/>
    <col min="4703" max="4703" width="4" style="174" bestFit="1" customWidth="1"/>
    <col min="4704" max="4704" width="12" style="174" bestFit="1" customWidth="1"/>
    <col min="4705" max="4705" width="4" style="174" bestFit="1" customWidth="1"/>
    <col min="4706" max="4706" width="12" style="174" bestFit="1" customWidth="1"/>
    <col min="4707" max="4707" width="4" style="174" bestFit="1" customWidth="1"/>
    <col min="4708" max="4708" width="12" style="174" bestFit="1" customWidth="1"/>
    <col min="4709" max="4709" width="4" style="174" bestFit="1" customWidth="1"/>
    <col min="4710" max="4710" width="12" style="174" bestFit="1" customWidth="1"/>
    <col min="4711" max="4711" width="4" style="174" bestFit="1" customWidth="1"/>
    <col min="4712" max="4712" width="12" style="174" bestFit="1" customWidth="1"/>
    <col min="4713" max="4713" width="4" style="174" bestFit="1" customWidth="1"/>
    <col min="4714" max="4714" width="12" style="174" bestFit="1" customWidth="1"/>
    <col min="4715" max="4715" width="4" style="174" bestFit="1" customWidth="1"/>
    <col min="4716" max="4716" width="12" style="174" bestFit="1" customWidth="1"/>
    <col min="4717" max="4717" width="4" style="174" bestFit="1" customWidth="1"/>
    <col min="4718" max="4718" width="12" style="174" bestFit="1" customWidth="1"/>
    <col min="4719" max="4719" width="4" style="174" bestFit="1" customWidth="1"/>
    <col min="4720" max="4720" width="12" style="174" bestFit="1" customWidth="1"/>
    <col min="4721" max="4721" width="4" style="174" bestFit="1" customWidth="1"/>
    <col min="4722" max="4722" width="12" style="174" bestFit="1" customWidth="1"/>
    <col min="4723" max="4723" width="4" style="174" bestFit="1" customWidth="1"/>
    <col min="4724" max="4724" width="12" style="174" bestFit="1" customWidth="1"/>
    <col min="4725" max="4725" width="4" style="174" bestFit="1" customWidth="1"/>
    <col min="4726" max="4726" width="12" style="174" bestFit="1" customWidth="1"/>
    <col min="4727" max="4727" width="4" style="174" bestFit="1" customWidth="1"/>
    <col min="4728" max="4728" width="12" style="174" bestFit="1" customWidth="1"/>
    <col min="4729" max="4729" width="4" style="174" bestFit="1" customWidth="1"/>
    <col min="4730" max="4730" width="12" style="174" bestFit="1" customWidth="1"/>
    <col min="4731" max="4731" width="4" style="174" bestFit="1" customWidth="1"/>
    <col min="4732" max="4732" width="12" style="174" bestFit="1" customWidth="1"/>
    <col min="4733" max="4733" width="4" style="174" bestFit="1" customWidth="1"/>
    <col min="4734" max="4734" width="12" style="174" bestFit="1" customWidth="1"/>
    <col min="4735" max="4735" width="4" style="174" bestFit="1" customWidth="1"/>
    <col min="4736" max="4736" width="12" style="174" bestFit="1" customWidth="1"/>
    <col min="4737" max="4737" width="4" style="174" bestFit="1" customWidth="1"/>
    <col min="4738" max="4738" width="12" style="174" bestFit="1" customWidth="1"/>
    <col min="4739" max="4739" width="4" style="174" bestFit="1" customWidth="1"/>
    <col min="4740" max="4740" width="12" style="174" bestFit="1" customWidth="1"/>
    <col min="4741" max="4741" width="4" style="174" bestFit="1" customWidth="1"/>
    <col min="4742" max="4742" width="12" style="174" bestFit="1" customWidth="1"/>
    <col min="4743" max="4743" width="4" style="174" bestFit="1" customWidth="1"/>
    <col min="4744" max="4744" width="12" style="174" bestFit="1" customWidth="1"/>
    <col min="4745" max="4745" width="4" style="174" bestFit="1" customWidth="1"/>
    <col min="4746" max="4746" width="12" style="174" bestFit="1" customWidth="1"/>
    <col min="4747" max="4747" width="4" style="174" bestFit="1" customWidth="1"/>
    <col min="4748" max="4748" width="12" style="174" bestFit="1" customWidth="1"/>
    <col min="4749" max="4749" width="4" style="174" bestFit="1" customWidth="1"/>
    <col min="4750" max="4750" width="12" style="174" bestFit="1" customWidth="1"/>
    <col min="4751" max="4751" width="4" style="174" bestFit="1" customWidth="1"/>
    <col min="4752" max="4752" width="12" style="174" bestFit="1" customWidth="1"/>
    <col min="4753" max="4753" width="4" style="174" bestFit="1" customWidth="1"/>
    <col min="4754" max="4754" width="12" style="174" bestFit="1" customWidth="1"/>
    <col min="4755" max="4755" width="4" style="174" bestFit="1" customWidth="1"/>
    <col min="4756" max="4756" width="12" style="174" bestFit="1" customWidth="1"/>
    <col min="4757" max="4757" width="4" style="174" bestFit="1" customWidth="1"/>
    <col min="4758" max="4758" width="12" style="174" bestFit="1" customWidth="1"/>
    <col min="4759" max="4759" width="4" style="174" bestFit="1" customWidth="1"/>
    <col min="4760" max="4760" width="12" style="174" bestFit="1" customWidth="1"/>
    <col min="4761" max="4761" width="4" style="174" bestFit="1" customWidth="1"/>
    <col min="4762" max="4762" width="12" style="174" bestFit="1" customWidth="1"/>
    <col min="4763" max="4763" width="4" style="174" bestFit="1" customWidth="1"/>
    <col min="4764" max="4764" width="12" style="174" bestFit="1" customWidth="1"/>
    <col min="4765" max="4765" width="4" style="174" bestFit="1" customWidth="1"/>
    <col min="4766" max="4766" width="12" style="174" bestFit="1" customWidth="1"/>
    <col min="4767" max="4767" width="4" style="174" bestFit="1" customWidth="1"/>
    <col min="4768" max="4768" width="12" style="174" bestFit="1" customWidth="1"/>
    <col min="4769" max="4769" width="4" style="174" bestFit="1" customWidth="1"/>
    <col min="4770" max="4770" width="12" style="174" bestFit="1" customWidth="1"/>
    <col min="4771" max="4771" width="4" style="174" bestFit="1" customWidth="1"/>
    <col min="4772" max="4772" width="12" style="174" bestFit="1" customWidth="1"/>
    <col min="4773" max="4773" width="4" style="174" bestFit="1" customWidth="1"/>
    <col min="4774" max="4774" width="12" style="174" bestFit="1" customWidth="1"/>
    <col min="4775" max="4775" width="4" style="174" bestFit="1" customWidth="1"/>
    <col min="4776" max="4776" width="12" style="174" bestFit="1" customWidth="1"/>
    <col min="4777" max="4777" width="4" style="174" bestFit="1" customWidth="1"/>
    <col min="4778" max="4864" width="9.140625" style="174"/>
    <col min="4865" max="4865" width="46.42578125" style="174" bestFit="1" customWidth="1"/>
    <col min="4866" max="4866" width="12" style="174" bestFit="1" customWidth="1"/>
    <col min="4867" max="4867" width="4" style="174" bestFit="1" customWidth="1"/>
    <col min="4868" max="4868" width="12" style="174" bestFit="1" customWidth="1"/>
    <col min="4869" max="4869" width="4" style="174" bestFit="1" customWidth="1"/>
    <col min="4870" max="4870" width="12" style="174" bestFit="1" customWidth="1"/>
    <col min="4871" max="4871" width="4" style="174" bestFit="1" customWidth="1"/>
    <col min="4872" max="4872" width="12" style="174" bestFit="1" customWidth="1"/>
    <col min="4873" max="4873" width="4" style="174" bestFit="1" customWidth="1"/>
    <col min="4874" max="4874" width="12" style="174" bestFit="1" customWidth="1"/>
    <col min="4875" max="4875" width="4" style="174" bestFit="1" customWidth="1"/>
    <col min="4876" max="4876" width="12" style="174" bestFit="1" customWidth="1"/>
    <col min="4877" max="4877" width="4" style="174" bestFit="1" customWidth="1"/>
    <col min="4878" max="4878" width="12" style="174" bestFit="1" customWidth="1"/>
    <col min="4879" max="4879" width="4" style="174" bestFit="1" customWidth="1"/>
    <col min="4880" max="4880" width="12" style="174" bestFit="1" customWidth="1"/>
    <col min="4881" max="4881" width="4" style="174" bestFit="1" customWidth="1"/>
    <col min="4882" max="4882" width="12" style="174" bestFit="1" customWidth="1"/>
    <col min="4883" max="4883" width="4" style="174" bestFit="1" customWidth="1"/>
    <col min="4884" max="4884" width="12" style="174" bestFit="1" customWidth="1"/>
    <col min="4885" max="4885" width="4" style="174" bestFit="1" customWidth="1"/>
    <col min="4886" max="4886" width="12" style="174" bestFit="1" customWidth="1"/>
    <col min="4887" max="4887" width="4" style="174" bestFit="1" customWidth="1"/>
    <col min="4888" max="4888" width="12" style="174" bestFit="1" customWidth="1"/>
    <col min="4889" max="4889" width="4" style="174" bestFit="1" customWidth="1"/>
    <col min="4890" max="4890" width="12" style="174" bestFit="1" customWidth="1"/>
    <col min="4891" max="4891" width="4" style="174" bestFit="1" customWidth="1"/>
    <col min="4892" max="4892" width="12" style="174" bestFit="1" customWidth="1"/>
    <col min="4893" max="4893" width="4" style="174" bestFit="1" customWidth="1"/>
    <col min="4894" max="4894" width="12" style="174" bestFit="1" customWidth="1"/>
    <col min="4895" max="4895" width="4" style="174" bestFit="1" customWidth="1"/>
    <col min="4896" max="4896" width="12" style="174" bestFit="1" customWidth="1"/>
    <col min="4897" max="4897" width="4" style="174" bestFit="1" customWidth="1"/>
    <col min="4898" max="4898" width="12" style="174" bestFit="1" customWidth="1"/>
    <col min="4899" max="4899" width="4" style="174" bestFit="1" customWidth="1"/>
    <col min="4900" max="4900" width="12" style="174" bestFit="1" customWidth="1"/>
    <col min="4901" max="4901" width="4" style="174" bestFit="1" customWidth="1"/>
    <col min="4902" max="4902" width="12" style="174" bestFit="1" customWidth="1"/>
    <col min="4903" max="4903" width="4" style="174" bestFit="1" customWidth="1"/>
    <col min="4904" max="4904" width="12" style="174" bestFit="1" customWidth="1"/>
    <col min="4905" max="4905" width="4" style="174" bestFit="1" customWidth="1"/>
    <col min="4906" max="4906" width="12" style="174" bestFit="1" customWidth="1"/>
    <col min="4907" max="4907" width="4" style="174" bestFit="1" customWidth="1"/>
    <col min="4908" max="4908" width="12" style="174" bestFit="1" customWidth="1"/>
    <col min="4909" max="4909" width="4" style="174" bestFit="1" customWidth="1"/>
    <col min="4910" max="4910" width="12" style="174" bestFit="1" customWidth="1"/>
    <col min="4911" max="4911" width="4" style="174" bestFit="1" customWidth="1"/>
    <col min="4912" max="4912" width="12" style="174" bestFit="1" customWidth="1"/>
    <col min="4913" max="4913" width="4" style="174" bestFit="1" customWidth="1"/>
    <col min="4914" max="4914" width="12" style="174" bestFit="1" customWidth="1"/>
    <col min="4915" max="4915" width="4" style="174" bestFit="1" customWidth="1"/>
    <col min="4916" max="4916" width="12" style="174" bestFit="1" customWidth="1"/>
    <col min="4917" max="4917" width="4" style="174" bestFit="1" customWidth="1"/>
    <col min="4918" max="4918" width="12" style="174" bestFit="1" customWidth="1"/>
    <col min="4919" max="4919" width="4" style="174" bestFit="1" customWidth="1"/>
    <col min="4920" max="4920" width="11" style="174" bestFit="1" customWidth="1"/>
    <col min="4921" max="4921" width="4" style="174" bestFit="1" customWidth="1"/>
    <col min="4922" max="4922" width="12" style="174" bestFit="1" customWidth="1"/>
    <col min="4923" max="4923" width="4" style="174" bestFit="1" customWidth="1"/>
    <col min="4924" max="4924" width="11" style="174" bestFit="1" customWidth="1"/>
    <col min="4925" max="4925" width="4" style="174" bestFit="1" customWidth="1"/>
    <col min="4926" max="4926" width="12" style="174" bestFit="1" customWidth="1"/>
    <col min="4927" max="4927" width="4" style="174" bestFit="1" customWidth="1"/>
    <col min="4928" max="4928" width="11" style="174" bestFit="1" customWidth="1"/>
    <col min="4929" max="4929" width="4" style="174" bestFit="1" customWidth="1"/>
    <col min="4930" max="4930" width="12" style="174" bestFit="1" customWidth="1"/>
    <col min="4931" max="4931" width="4" style="174" bestFit="1" customWidth="1"/>
    <col min="4932" max="4932" width="12" style="174" bestFit="1" customWidth="1"/>
    <col min="4933" max="4933" width="4" style="174" bestFit="1" customWidth="1"/>
    <col min="4934" max="4934" width="12" style="174" bestFit="1" customWidth="1"/>
    <col min="4935" max="4935" width="4" style="174" bestFit="1" customWidth="1"/>
    <col min="4936" max="4936" width="12" style="174" bestFit="1" customWidth="1"/>
    <col min="4937" max="4937" width="4" style="174" bestFit="1" customWidth="1"/>
    <col min="4938" max="4938" width="12" style="174" bestFit="1" customWidth="1"/>
    <col min="4939" max="4939" width="4" style="174" bestFit="1" customWidth="1"/>
    <col min="4940" max="4940" width="12" style="174" bestFit="1" customWidth="1"/>
    <col min="4941" max="4941" width="4" style="174" bestFit="1" customWidth="1"/>
    <col min="4942" max="4942" width="12" style="174" bestFit="1" customWidth="1"/>
    <col min="4943" max="4943" width="4" style="174" bestFit="1" customWidth="1"/>
    <col min="4944" max="4944" width="12" style="174" bestFit="1" customWidth="1"/>
    <col min="4945" max="4945" width="4" style="174" bestFit="1" customWidth="1"/>
    <col min="4946" max="4946" width="12" style="174" bestFit="1" customWidth="1"/>
    <col min="4947" max="4947" width="4" style="174" bestFit="1" customWidth="1"/>
    <col min="4948" max="4948" width="12" style="174" bestFit="1" customWidth="1"/>
    <col min="4949" max="4949" width="4" style="174" bestFit="1" customWidth="1"/>
    <col min="4950" max="4950" width="12" style="174" bestFit="1" customWidth="1"/>
    <col min="4951" max="4951" width="4" style="174" bestFit="1" customWidth="1"/>
    <col min="4952" max="4952" width="12" style="174" bestFit="1" customWidth="1"/>
    <col min="4953" max="4953" width="4" style="174" bestFit="1" customWidth="1"/>
    <col min="4954" max="4954" width="10" style="174" bestFit="1" customWidth="1"/>
    <col min="4955" max="4955" width="4" style="174" bestFit="1" customWidth="1"/>
    <col min="4956" max="4956" width="12" style="174" bestFit="1" customWidth="1"/>
    <col min="4957" max="4957" width="4" style="174" bestFit="1" customWidth="1"/>
    <col min="4958" max="4958" width="11" style="174" bestFit="1" customWidth="1"/>
    <col min="4959" max="4959" width="4" style="174" bestFit="1" customWidth="1"/>
    <col min="4960" max="4960" width="12" style="174" bestFit="1" customWidth="1"/>
    <col min="4961" max="4961" width="4" style="174" bestFit="1" customWidth="1"/>
    <col min="4962" max="4962" width="12" style="174" bestFit="1" customWidth="1"/>
    <col min="4963" max="4963" width="4" style="174" bestFit="1" customWidth="1"/>
    <col min="4964" max="4964" width="12" style="174" bestFit="1" customWidth="1"/>
    <col min="4965" max="4965" width="4" style="174" bestFit="1" customWidth="1"/>
    <col min="4966" max="4966" width="12" style="174" bestFit="1" customWidth="1"/>
    <col min="4967" max="4967" width="4" style="174" bestFit="1" customWidth="1"/>
    <col min="4968" max="4968" width="12" style="174" bestFit="1" customWidth="1"/>
    <col min="4969" max="4969" width="4" style="174" bestFit="1" customWidth="1"/>
    <col min="4970" max="4970" width="12" style="174" bestFit="1" customWidth="1"/>
    <col min="4971" max="4971" width="4" style="174" bestFit="1" customWidth="1"/>
    <col min="4972" max="4972" width="12" style="174" bestFit="1" customWidth="1"/>
    <col min="4973" max="4973" width="4" style="174" bestFit="1" customWidth="1"/>
    <col min="4974" max="4974" width="12" style="174" bestFit="1" customWidth="1"/>
    <col min="4975" max="4975" width="4" style="174" bestFit="1" customWidth="1"/>
    <col min="4976" max="4976" width="12" style="174" bestFit="1" customWidth="1"/>
    <col min="4977" max="4977" width="4" style="174" bestFit="1" customWidth="1"/>
    <col min="4978" max="4978" width="12" style="174" bestFit="1" customWidth="1"/>
    <col min="4979" max="4979" width="4" style="174" bestFit="1" customWidth="1"/>
    <col min="4980" max="4980" width="12" style="174" bestFit="1" customWidth="1"/>
    <col min="4981" max="4981" width="4" style="174" bestFit="1" customWidth="1"/>
    <col min="4982" max="4982" width="12" style="174" bestFit="1" customWidth="1"/>
    <col min="4983" max="4983" width="4" style="174" bestFit="1" customWidth="1"/>
    <col min="4984" max="4984" width="12" style="174" bestFit="1" customWidth="1"/>
    <col min="4985" max="4985" width="4" style="174" bestFit="1" customWidth="1"/>
    <col min="4986" max="4986" width="12" style="174" bestFit="1" customWidth="1"/>
    <col min="4987" max="4987" width="4" style="174" bestFit="1" customWidth="1"/>
    <col min="4988" max="4988" width="12" style="174" bestFit="1" customWidth="1"/>
    <col min="4989" max="4989" width="4" style="174" bestFit="1" customWidth="1"/>
    <col min="4990" max="4990" width="12" style="174" bestFit="1" customWidth="1"/>
    <col min="4991" max="4991" width="4" style="174" bestFit="1" customWidth="1"/>
    <col min="4992" max="4992" width="12" style="174" bestFit="1" customWidth="1"/>
    <col min="4993" max="4993" width="4" style="174" bestFit="1" customWidth="1"/>
    <col min="4994" max="4994" width="12" style="174" bestFit="1" customWidth="1"/>
    <col min="4995" max="4995" width="4" style="174" bestFit="1" customWidth="1"/>
    <col min="4996" max="4996" width="12" style="174" bestFit="1" customWidth="1"/>
    <col min="4997" max="4997" width="4" style="174" bestFit="1" customWidth="1"/>
    <col min="4998" max="4998" width="12" style="174" bestFit="1" customWidth="1"/>
    <col min="4999" max="4999" width="4" style="174" bestFit="1" customWidth="1"/>
    <col min="5000" max="5000" width="12" style="174" bestFit="1" customWidth="1"/>
    <col min="5001" max="5001" width="4" style="174" bestFit="1" customWidth="1"/>
    <col min="5002" max="5002" width="12" style="174" bestFit="1" customWidth="1"/>
    <col min="5003" max="5003" width="4" style="174" bestFit="1" customWidth="1"/>
    <col min="5004" max="5004" width="12" style="174" bestFit="1" customWidth="1"/>
    <col min="5005" max="5005" width="4" style="174" bestFit="1" customWidth="1"/>
    <col min="5006" max="5006" width="12" style="174" bestFit="1" customWidth="1"/>
    <col min="5007" max="5007" width="4" style="174" bestFit="1" customWidth="1"/>
    <col min="5008" max="5008" width="12" style="174" bestFit="1" customWidth="1"/>
    <col min="5009" max="5009" width="4" style="174" bestFit="1" customWidth="1"/>
    <col min="5010" max="5010" width="12" style="174" bestFit="1" customWidth="1"/>
    <col min="5011" max="5011" width="4" style="174" bestFit="1" customWidth="1"/>
    <col min="5012" max="5012" width="12" style="174" bestFit="1" customWidth="1"/>
    <col min="5013" max="5013" width="4" style="174" bestFit="1" customWidth="1"/>
    <col min="5014" max="5014" width="12" style="174" bestFit="1" customWidth="1"/>
    <col min="5015" max="5015" width="4" style="174" bestFit="1" customWidth="1"/>
    <col min="5016" max="5016" width="12" style="174" bestFit="1" customWidth="1"/>
    <col min="5017" max="5017" width="4" style="174" bestFit="1" customWidth="1"/>
    <col min="5018" max="5018" width="12" style="174" bestFit="1" customWidth="1"/>
    <col min="5019" max="5019" width="4" style="174" bestFit="1" customWidth="1"/>
    <col min="5020" max="5020" width="12" style="174" bestFit="1" customWidth="1"/>
    <col min="5021" max="5021" width="4" style="174" bestFit="1" customWidth="1"/>
    <col min="5022" max="5022" width="12" style="174" bestFit="1" customWidth="1"/>
    <col min="5023" max="5023" width="4" style="174" bestFit="1" customWidth="1"/>
    <col min="5024" max="5024" width="12" style="174" bestFit="1" customWidth="1"/>
    <col min="5025" max="5025" width="4" style="174" bestFit="1" customWidth="1"/>
    <col min="5026" max="5026" width="12" style="174" bestFit="1" customWidth="1"/>
    <col min="5027" max="5027" width="4" style="174" bestFit="1" customWidth="1"/>
    <col min="5028" max="5028" width="12" style="174" bestFit="1" customWidth="1"/>
    <col min="5029" max="5029" width="4" style="174" bestFit="1" customWidth="1"/>
    <col min="5030" max="5030" width="12" style="174" bestFit="1" customWidth="1"/>
    <col min="5031" max="5031" width="4" style="174" bestFit="1" customWidth="1"/>
    <col min="5032" max="5032" width="12" style="174" bestFit="1" customWidth="1"/>
    <col min="5033" max="5033" width="4" style="174" bestFit="1" customWidth="1"/>
    <col min="5034" max="5120" width="9.140625" style="174"/>
    <col min="5121" max="5121" width="46.42578125" style="174" bestFit="1" customWidth="1"/>
    <col min="5122" max="5122" width="12" style="174" bestFit="1" customWidth="1"/>
    <col min="5123" max="5123" width="4" style="174" bestFit="1" customWidth="1"/>
    <col min="5124" max="5124" width="12" style="174" bestFit="1" customWidth="1"/>
    <col min="5125" max="5125" width="4" style="174" bestFit="1" customWidth="1"/>
    <col min="5126" max="5126" width="12" style="174" bestFit="1" customWidth="1"/>
    <col min="5127" max="5127" width="4" style="174" bestFit="1" customWidth="1"/>
    <col min="5128" max="5128" width="12" style="174" bestFit="1" customWidth="1"/>
    <col min="5129" max="5129" width="4" style="174" bestFit="1" customWidth="1"/>
    <col min="5130" max="5130" width="12" style="174" bestFit="1" customWidth="1"/>
    <col min="5131" max="5131" width="4" style="174" bestFit="1" customWidth="1"/>
    <col min="5132" max="5132" width="12" style="174" bestFit="1" customWidth="1"/>
    <col min="5133" max="5133" width="4" style="174" bestFit="1" customWidth="1"/>
    <col min="5134" max="5134" width="12" style="174" bestFit="1" customWidth="1"/>
    <col min="5135" max="5135" width="4" style="174" bestFit="1" customWidth="1"/>
    <col min="5136" max="5136" width="12" style="174" bestFit="1" customWidth="1"/>
    <col min="5137" max="5137" width="4" style="174" bestFit="1" customWidth="1"/>
    <col min="5138" max="5138" width="12" style="174" bestFit="1" customWidth="1"/>
    <col min="5139" max="5139" width="4" style="174" bestFit="1" customWidth="1"/>
    <col min="5140" max="5140" width="12" style="174" bestFit="1" customWidth="1"/>
    <col min="5141" max="5141" width="4" style="174" bestFit="1" customWidth="1"/>
    <col min="5142" max="5142" width="12" style="174" bestFit="1" customWidth="1"/>
    <col min="5143" max="5143" width="4" style="174" bestFit="1" customWidth="1"/>
    <col min="5144" max="5144" width="12" style="174" bestFit="1" customWidth="1"/>
    <col min="5145" max="5145" width="4" style="174" bestFit="1" customWidth="1"/>
    <col min="5146" max="5146" width="12" style="174" bestFit="1" customWidth="1"/>
    <col min="5147" max="5147" width="4" style="174" bestFit="1" customWidth="1"/>
    <col min="5148" max="5148" width="12" style="174" bestFit="1" customWidth="1"/>
    <col min="5149" max="5149" width="4" style="174" bestFit="1" customWidth="1"/>
    <col min="5150" max="5150" width="12" style="174" bestFit="1" customWidth="1"/>
    <col min="5151" max="5151" width="4" style="174" bestFit="1" customWidth="1"/>
    <col min="5152" max="5152" width="12" style="174" bestFit="1" customWidth="1"/>
    <col min="5153" max="5153" width="4" style="174" bestFit="1" customWidth="1"/>
    <col min="5154" max="5154" width="12" style="174" bestFit="1" customWidth="1"/>
    <col min="5155" max="5155" width="4" style="174" bestFit="1" customWidth="1"/>
    <col min="5156" max="5156" width="12" style="174" bestFit="1" customWidth="1"/>
    <col min="5157" max="5157" width="4" style="174" bestFit="1" customWidth="1"/>
    <col min="5158" max="5158" width="12" style="174" bestFit="1" customWidth="1"/>
    <col min="5159" max="5159" width="4" style="174" bestFit="1" customWidth="1"/>
    <col min="5160" max="5160" width="12" style="174" bestFit="1" customWidth="1"/>
    <col min="5161" max="5161" width="4" style="174" bestFit="1" customWidth="1"/>
    <col min="5162" max="5162" width="12" style="174" bestFit="1" customWidth="1"/>
    <col min="5163" max="5163" width="4" style="174" bestFit="1" customWidth="1"/>
    <col min="5164" max="5164" width="12" style="174" bestFit="1" customWidth="1"/>
    <col min="5165" max="5165" width="4" style="174" bestFit="1" customWidth="1"/>
    <col min="5166" max="5166" width="12" style="174" bestFit="1" customWidth="1"/>
    <col min="5167" max="5167" width="4" style="174" bestFit="1" customWidth="1"/>
    <col min="5168" max="5168" width="12" style="174" bestFit="1" customWidth="1"/>
    <col min="5169" max="5169" width="4" style="174" bestFit="1" customWidth="1"/>
    <col min="5170" max="5170" width="12" style="174" bestFit="1" customWidth="1"/>
    <col min="5171" max="5171" width="4" style="174" bestFit="1" customWidth="1"/>
    <col min="5172" max="5172" width="12" style="174" bestFit="1" customWidth="1"/>
    <col min="5173" max="5173" width="4" style="174" bestFit="1" customWidth="1"/>
    <col min="5174" max="5174" width="12" style="174" bestFit="1" customWidth="1"/>
    <col min="5175" max="5175" width="4" style="174" bestFit="1" customWidth="1"/>
    <col min="5176" max="5176" width="11" style="174" bestFit="1" customWidth="1"/>
    <col min="5177" max="5177" width="4" style="174" bestFit="1" customWidth="1"/>
    <col min="5178" max="5178" width="12" style="174" bestFit="1" customWidth="1"/>
    <col min="5179" max="5179" width="4" style="174" bestFit="1" customWidth="1"/>
    <col min="5180" max="5180" width="11" style="174" bestFit="1" customWidth="1"/>
    <col min="5181" max="5181" width="4" style="174" bestFit="1" customWidth="1"/>
    <col min="5182" max="5182" width="12" style="174" bestFit="1" customWidth="1"/>
    <col min="5183" max="5183" width="4" style="174" bestFit="1" customWidth="1"/>
    <col min="5184" max="5184" width="11" style="174" bestFit="1" customWidth="1"/>
    <col min="5185" max="5185" width="4" style="174" bestFit="1" customWidth="1"/>
    <col min="5186" max="5186" width="12" style="174" bestFit="1" customWidth="1"/>
    <col min="5187" max="5187" width="4" style="174" bestFit="1" customWidth="1"/>
    <col min="5188" max="5188" width="12" style="174" bestFit="1" customWidth="1"/>
    <col min="5189" max="5189" width="4" style="174" bestFit="1" customWidth="1"/>
    <col min="5190" max="5190" width="12" style="174" bestFit="1" customWidth="1"/>
    <col min="5191" max="5191" width="4" style="174" bestFit="1" customWidth="1"/>
    <col min="5192" max="5192" width="12" style="174" bestFit="1" customWidth="1"/>
    <col min="5193" max="5193" width="4" style="174" bestFit="1" customWidth="1"/>
    <col min="5194" max="5194" width="12" style="174" bestFit="1" customWidth="1"/>
    <col min="5195" max="5195" width="4" style="174" bestFit="1" customWidth="1"/>
    <col min="5196" max="5196" width="12" style="174" bestFit="1" customWidth="1"/>
    <col min="5197" max="5197" width="4" style="174" bestFit="1" customWidth="1"/>
    <col min="5198" max="5198" width="12" style="174" bestFit="1" customWidth="1"/>
    <col min="5199" max="5199" width="4" style="174" bestFit="1" customWidth="1"/>
    <col min="5200" max="5200" width="12" style="174" bestFit="1" customWidth="1"/>
    <col min="5201" max="5201" width="4" style="174" bestFit="1" customWidth="1"/>
    <col min="5202" max="5202" width="12" style="174" bestFit="1" customWidth="1"/>
    <col min="5203" max="5203" width="4" style="174" bestFit="1" customWidth="1"/>
    <col min="5204" max="5204" width="12" style="174" bestFit="1" customWidth="1"/>
    <col min="5205" max="5205" width="4" style="174" bestFit="1" customWidth="1"/>
    <col min="5206" max="5206" width="12" style="174" bestFit="1" customWidth="1"/>
    <col min="5207" max="5207" width="4" style="174" bestFit="1" customWidth="1"/>
    <col min="5208" max="5208" width="12" style="174" bestFit="1" customWidth="1"/>
    <col min="5209" max="5209" width="4" style="174" bestFit="1" customWidth="1"/>
    <col min="5210" max="5210" width="10" style="174" bestFit="1" customWidth="1"/>
    <col min="5211" max="5211" width="4" style="174" bestFit="1" customWidth="1"/>
    <col min="5212" max="5212" width="12" style="174" bestFit="1" customWidth="1"/>
    <col min="5213" max="5213" width="4" style="174" bestFit="1" customWidth="1"/>
    <col min="5214" max="5214" width="11" style="174" bestFit="1" customWidth="1"/>
    <col min="5215" max="5215" width="4" style="174" bestFit="1" customWidth="1"/>
    <col min="5216" max="5216" width="12" style="174" bestFit="1" customWidth="1"/>
    <col min="5217" max="5217" width="4" style="174" bestFit="1" customWidth="1"/>
    <col min="5218" max="5218" width="12" style="174" bestFit="1" customWidth="1"/>
    <col min="5219" max="5219" width="4" style="174" bestFit="1" customWidth="1"/>
    <col min="5220" max="5220" width="12" style="174" bestFit="1" customWidth="1"/>
    <col min="5221" max="5221" width="4" style="174" bestFit="1" customWidth="1"/>
    <col min="5222" max="5222" width="12" style="174" bestFit="1" customWidth="1"/>
    <col min="5223" max="5223" width="4" style="174" bestFit="1" customWidth="1"/>
    <col min="5224" max="5224" width="12" style="174" bestFit="1" customWidth="1"/>
    <col min="5225" max="5225" width="4" style="174" bestFit="1" customWidth="1"/>
    <col min="5226" max="5226" width="12" style="174" bestFit="1" customWidth="1"/>
    <col min="5227" max="5227" width="4" style="174" bestFit="1" customWidth="1"/>
    <col min="5228" max="5228" width="12" style="174" bestFit="1" customWidth="1"/>
    <col min="5229" max="5229" width="4" style="174" bestFit="1" customWidth="1"/>
    <col min="5230" max="5230" width="12" style="174" bestFit="1" customWidth="1"/>
    <col min="5231" max="5231" width="4" style="174" bestFit="1" customWidth="1"/>
    <col min="5232" max="5232" width="12" style="174" bestFit="1" customWidth="1"/>
    <col min="5233" max="5233" width="4" style="174" bestFit="1" customWidth="1"/>
    <col min="5234" max="5234" width="12" style="174" bestFit="1" customWidth="1"/>
    <col min="5235" max="5235" width="4" style="174" bestFit="1" customWidth="1"/>
    <col min="5236" max="5236" width="12" style="174" bestFit="1" customWidth="1"/>
    <col min="5237" max="5237" width="4" style="174" bestFit="1" customWidth="1"/>
    <col min="5238" max="5238" width="12" style="174" bestFit="1" customWidth="1"/>
    <col min="5239" max="5239" width="4" style="174" bestFit="1" customWidth="1"/>
    <col min="5240" max="5240" width="12" style="174" bestFit="1" customWidth="1"/>
    <col min="5241" max="5241" width="4" style="174" bestFit="1" customWidth="1"/>
    <col min="5242" max="5242" width="12" style="174" bestFit="1" customWidth="1"/>
    <col min="5243" max="5243" width="4" style="174" bestFit="1" customWidth="1"/>
    <col min="5244" max="5244" width="12" style="174" bestFit="1" customWidth="1"/>
    <col min="5245" max="5245" width="4" style="174" bestFit="1" customWidth="1"/>
    <col min="5246" max="5246" width="12" style="174" bestFit="1" customWidth="1"/>
    <col min="5247" max="5247" width="4" style="174" bestFit="1" customWidth="1"/>
    <col min="5248" max="5248" width="12" style="174" bestFit="1" customWidth="1"/>
    <col min="5249" max="5249" width="4" style="174" bestFit="1" customWidth="1"/>
    <col min="5250" max="5250" width="12" style="174" bestFit="1" customWidth="1"/>
    <col min="5251" max="5251" width="4" style="174" bestFit="1" customWidth="1"/>
    <col min="5252" max="5252" width="12" style="174" bestFit="1" customWidth="1"/>
    <col min="5253" max="5253" width="4" style="174" bestFit="1" customWidth="1"/>
    <col min="5254" max="5254" width="12" style="174" bestFit="1" customWidth="1"/>
    <col min="5255" max="5255" width="4" style="174" bestFit="1" customWidth="1"/>
    <col min="5256" max="5256" width="12" style="174" bestFit="1" customWidth="1"/>
    <col min="5257" max="5257" width="4" style="174" bestFit="1" customWidth="1"/>
    <col min="5258" max="5258" width="12" style="174" bestFit="1" customWidth="1"/>
    <col min="5259" max="5259" width="4" style="174" bestFit="1" customWidth="1"/>
    <col min="5260" max="5260" width="12" style="174" bestFit="1" customWidth="1"/>
    <col min="5261" max="5261" width="4" style="174" bestFit="1" customWidth="1"/>
    <col min="5262" max="5262" width="12" style="174" bestFit="1" customWidth="1"/>
    <col min="5263" max="5263" width="4" style="174" bestFit="1" customWidth="1"/>
    <col min="5264" max="5264" width="12" style="174" bestFit="1" customWidth="1"/>
    <col min="5265" max="5265" width="4" style="174" bestFit="1" customWidth="1"/>
    <col min="5266" max="5266" width="12" style="174" bestFit="1" customWidth="1"/>
    <col min="5267" max="5267" width="4" style="174" bestFit="1" customWidth="1"/>
    <col min="5268" max="5268" width="12" style="174" bestFit="1" customWidth="1"/>
    <col min="5269" max="5269" width="4" style="174" bestFit="1" customWidth="1"/>
    <col min="5270" max="5270" width="12" style="174" bestFit="1" customWidth="1"/>
    <col min="5271" max="5271" width="4" style="174" bestFit="1" customWidth="1"/>
    <col min="5272" max="5272" width="12" style="174" bestFit="1" customWidth="1"/>
    <col min="5273" max="5273" width="4" style="174" bestFit="1" customWidth="1"/>
    <col min="5274" max="5274" width="12" style="174" bestFit="1" customWidth="1"/>
    <col min="5275" max="5275" width="4" style="174" bestFit="1" customWidth="1"/>
    <col min="5276" max="5276" width="12" style="174" bestFit="1" customWidth="1"/>
    <col min="5277" max="5277" width="4" style="174" bestFit="1" customWidth="1"/>
    <col min="5278" max="5278" width="12" style="174" bestFit="1" customWidth="1"/>
    <col min="5279" max="5279" width="4" style="174" bestFit="1" customWidth="1"/>
    <col min="5280" max="5280" width="12" style="174" bestFit="1" customWidth="1"/>
    <col min="5281" max="5281" width="4" style="174" bestFit="1" customWidth="1"/>
    <col min="5282" max="5282" width="12" style="174" bestFit="1" customWidth="1"/>
    <col min="5283" max="5283" width="4" style="174" bestFit="1" customWidth="1"/>
    <col min="5284" max="5284" width="12" style="174" bestFit="1" customWidth="1"/>
    <col min="5285" max="5285" width="4" style="174" bestFit="1" customWidth="1"/>
    <col min="5286" max="5286" width="12" style="174" bestFit="1" customWidth="1"/>
    <col min="5287" max="5287" width="4" style="174" bestFit="1" customWidth="1"/>
    <col min="5288" max="5288" width="12" style="174" bestFit="1" customWidth="1"/>
    <col min="5289" max="5289" width="4" style="174" bestFit="1" customWidth="1"/>
    <col min="5290" max="5376" width="9.140625" style="174"/>
    <col min="5377" max="5377" width="46.42578125" style="174" bestFit="1" customWidth="1"/>
    <col min="5378" max="5378" width="12" style="174" bestFit="1" customWidth="1"/>
    <col min="5379" max="5379" width="4" style="174" bestFit="1" customWidth="1"/>
    <col min="5380" max="5380" width="12" style="174" bestFit="1" customWidth="1"/>
    <col min="5381" max="5381" width="4" style="174" bestFit="1" customWidth="1"/>
    <col min="5382" max="5382" width="12" style="174" bestFit="1" customWidth="1"/>
    <col min="5383" max="5383" width="4" style="174" bestFit="1" customWidth="1"/>
    <col min="5384" max="5384" width="12" style="174" bestFit="1" customWidth="1"/>
    <col min="5385" max="5385" width="4" style="174" bestFit="1" customWidth="1"/>
    <col min="5386" max="5386" width="12" style="174" bestFit="1" customWidth="1"/>
    <col min="5387" max="5387" width="4" style="174" bestFit="1" customWidth="1"/>
    <col min="5388" max="5388" width="12" style="174" bestFit="1" customWidth="1"/>
    <col min="5389" max="5389" width="4" style="174" bestFit="1" customWidth="1"/>
    <col min="5390" max="5390" width="12" style="174" bestFit="1" customWidth="1"/>
    <col min="5391" max="5391" width="4" style="174" bestFit="1" customWidth="1"/>
    <col min="5392" max="5392" width="12" style="174" bestFit="1" customWidth="1"/>
    <col min="5393" max="5393" width="4" style="174" bestFit="1" customWidth="1"/>
    <col min="5394" max="5394" width="12" style="174" bestFit="1" customWidth="1"/>
    <col min="5395" max="5395" width="4" style="174" bestFit="1" customWidth="1"/>
    <col min="5396" max="5396" width="12" style="174" bestFit="1" customWidth="1"/>
    <col min="5397" max="5397" width="4" style="174" bestFit="1" customWidth="1"/>
    <col min="5398" max="5398" width="12" style="174" bestFit="1" customWidth="1"/>
    <col min="5399" max="5399" width="4" style="174" bestFit="1" customWidth="1"/>
    <col min="5400" max="5400" width="12" style="174" bestFit="1" customWidth="1"/>
    <col min="5401" max="5401" width="4" style="174" bestFit="1" customWidth="1"/>
    <col min="5402" max="5402" width="12" style="174" bestFit="1" customWidth="1"/>
    <col min="5403" max="5403" width="4" style="174" bestFit="1" customWidth="1"/>
    <col min="5404" max="5404" width="12" style="174" bestFit="1" customWidth="1"/>
    <col min="5405" max="5405" width="4" style="174" bestFit="1" customWidth="1"/>
    <col min="5406" max="5406" width="12" style="174" bestFit="1" customWidth="1"/>
    <col min="5407" max="5407" width="4" style="174" bestFit="1" customWidth="1"/>
    <col min="5408" max="5408" width="12" style="174" bestFit="1" customWidth="1"/>
    <col min="5409" max="5409" width="4" style="174" bestFit="1" customWidth="1"/>
    <col min="5410" max="5410" width="12" style="174" bestFit="1" customWidth="1"/>
    <col min="5411" max="5411" width="4" style="174" bestFit="1" customWidth="1"/>
    <col min="5412" max="5412" width="12" style="174" bestFit="1" customWidth="1"/>
    <col min="5413" max="5413" width="4" style="174" bestFit="1" customWidth="1"/>
    <col min="5414" max="5414" width="12" style="174" bestFit="1" customWidth="1"/>
    <col min="5415" max="5415" width="4" style="174" bestFit="1" customWidth="1"/>
    <col min="5416" max="5416" width="12" style="174" bestFit="1" customWidth="1"/>
    <col min="5417" max="5417" width="4" style="174" bestFit="1" customWidth="1"/>
    <col min="5418" max="5418" width="12" style="174" bestFit="1" customWidth="1"/>
    <col min="5419" max="5419" width="4" style="174" bestFit="1" customWidth="1"/>
    <col min="5420" max="5420" width="12" style="174" bestFit="1" customWidth="1"/>
    <col min="5421" max="5421" width="4" style="174" bestFit="1" customWidth="1"/>
    <col min="5422" max="5422" width="12" style="174" bestFit="1" customWidth="1"/>
    <col min="5423" max="5423" width="4" style="174" bestFit="1" customWidth="1"/>
    <col min="5424" max="5424" width="12" style="174" bestFit="1" customWidth="1"/>
    <col min="5425" max="5425" width="4" style="174" bestFit="1" customWidth="1"/>
    <col min="5426" max="5426" width="12" style="174" bestFit="1" customWidth="1"/>
    <col min="5427" max="5427" width="4" style="174" bestFit="1" customWidth="1"/>
    <col min="5428" max="5428" width="12" style="174" bestFit="1" customWidth="1"/>
    <col min="5429" max="5429" width="4" style="174" bestFit="1" customWidth="1"/>
    <col min="5430" max="5430" width="12" style="174" bestFit="1" customWidth="1"/>
    <col min="5431" max="5431" width="4" style="174" bestFit="1" customWidth="1"/>
    <col min="5432" max="5432" width="11" style="174" bestFit="1" customWidth="1"/>
    <col min="5433" max="5433" width="4" style="174" bestFit="1" customWidth="1"/>
    <col min="5434" max="5434" width="12" style="174" bestFit="1" customWidth="1"/>
    <col min="5435" max="5435" width="4" style="174" bestFit="1" customWidth="1"/>
    <col min="5436" max="5436" width="11" style="174" bestFit="1" customWidth="1"/>
    <col min="5437" max="5437" width="4" style="174" bestFit="1" customWidth="1"/>
    <col min="5438" max="5438" width="12" style="174" bestFit="1" customWidth="1"/>
    <col min="5439" max="5439" width="4" style="174" bestFit="1" customWidth="1"/>
    <col min="5440" max="5440" width="11" style="174" bestFit="1" customWidth="1"/>
    <col min="5441" max="5441" width="4" style="174" bestFit="1" customWidth="1"/>
    <col min="5442" max="5442" width="12" style="174" bestFit="1" customWidth="1"/>
    <col min="5443" max="5443" width="4" style="174" bestFit="1" customWidth="1"/>
    <col min="5444" max="5444" width="12" style="174" bestFit="1" customWidth="1"/>
    <col min="5445" max="5445" width="4" style="174" bestFit="1" customWidth="1"/>
    <col min="5446" max="5446" width="12" style="174" bestFit="1" customWidth="1"/>
    <col min="5447" max="5447" width="4" style="174" bestFit="1" customWidth="1"/>
    <col min="5448" max="5448" width="12" style="174" bestFit="1" customWidth="1"/>
    <col min="5449" max="5449" width="4" style="174" bestFit="1" customWidth="1"/>
    <col min="5450" max="5450" width="12" style="174" bestFit="1" customWidth="1"/>
    <col min="5451" max="5451" width="4" style="174" bestFit="1" customWidth="1"/>
    <col min="5452" max="5452" width="12" style="174" bestFit="1" customWidth="1"/>
    <col min="5453" max="5453" width="4" style="174" bestFit="1" customWidth="1"/>
    <col min="5454" max="5454" width="12" style="174" bestFit="1" customWidth="1"/>
    <col min="5455" max="5455" width="4" style="174" bestFit="1" customWidth="1"/>
    <col min="5456" max="5456" width="12" style="174" bestFit="1" customWidth="1"/>
    <col min="5457" max="5457" width="4" style="174" bestFit="1" customWidth="1"/>
    <col min="5458" max="5458" width="12" style="174" bestFit="1" customWidth="1"/>
    <col min="5459" max="5459" width="4" style="174" bestFit="1" customWidth="1"/>
    <col min="5460" max="5460" width="12" style="174" bestFit="1" customWidth="1"/>
    <col min="5461" max="5461" width="4" style="174" bestFit="1" customWidth="1"/>
    <col min="5462" max="5462" width="12" style="174" bestFit="1" customWidth="1"/>
    <col min="5463" max="5463" width="4" style="174" bestFit="1" customWidth="1"/>
    <col min="5464" max="5464" width="12" style="174" bestFit="1" customWidth="1"/>
    <col min="5465" max="5465" width="4" style="174" bestFit="1" customWidth="1"/>
    <col min="5466" max="5466" width="10" style="174" bestFit="1" customWidth="1"/>
    <col min="5467" max="5467" width="4" style="174" bestFit="1" customWidth="1"/>
    <col min="5468" max="5468" width="12" style="174" bestFit="1" customWidth="1"/>
    <col min="5469" max="5469" width="4" style="174" bestFit="1" customWidth="1"/>
    <col min="5470" max="5470" width="11" style="174" bestFit="1" customWidth="1"/>
    <col min="5471" max="5471" width="4" style="174" bestFit="1" customWidth="1"/>
    <col min="5472" max="5472" width="12" style="174" bestFit="1" customWidth="1"/>
    <col min="5473" max="5473" width="4" style="174" bestFit="1" customWidth="1"/>
    <col min="5474" max="5474" width="12" style="174" bestFit="1" customWidth="1"/>
    <col min="5475" max="5475" width="4" style="174" bestFit="1" customWidth="1"/>
    <col min="5476" max="5476" width="12" style="174" bestFit="1" customWidth="1"/>
    <col min="5477" max="5477" width="4" style="174" bestFit="1" customWidth="1"/>
    <col min="5478" max="5478" width="12" style="174" bestFit="1" customWidth="1"/>
    <col min="5479" max="5479" width="4" style="174" bestFit="1" customWidth="1"/>
    <col min="5480" max="5480" width="12" style="174" bestFit="1" customWidth="1"/>
    <col min="5481" max="5481" width="4" style="174" bestFit="1" customWidth="1"/>
    <col min="5482" max="5482" width="12" style="174" bestFit="1" customWidth="1"/>
    <col min="5483" max="5483" width="4" style="174" bestFit="1" customWidth="1"/>
    <col min="5484" max="5484" width="12" style="174" bestFit="1" customWidth="1"/>
    <col min="5485" max="5485" width="4" style="174" bestFit="1" customWidth="1"/>
    <col min="5486" max="5486" width="12" style="174" bestFit="1" customWidth="1"/>
    <col min="5487" max="5487" width="4" style="174" bestFit="1" customWidth="1"/>
    <col min="5488" max="5488" width="12" style="174" bestFit="1" customWidth="1"/>
    <col min="5489" max="5489" width="4" style="174" bestFit="1" customWidth="1"/>
    <col min="5490" max="5490" width="12" style="174" bestFit="1" customWidth="1"/>
    <col min="5491" max="5491" width="4" style="174" bestFit="1" customWidth="1"/>
    <col min="5492" max="5492" width="12" style="174" bestFit="1" customWidth="1"/>
    <col min="5493" max="5493" width="4" style="174" bestFit="1" customWidth="1"/>
    <col min="5494" max="5494" width="12" style="174" bestFit="1" customWidth="1"/>
    <col min="5495" max="5495" width="4" style="174" bestFit="1" customWidth="1"/>
    <col min="5496" max="5496" width="12" style="174" bestFit="1" customWidth="1"/>
    <col min="5497" max="5497" width="4" style="174" bestFit="1" customWidth="1"/>
    <col min="5498" max="5498" width="12" style="174" bestFit="1" customWidth="1"/>
    <col min="5499" max="5499" width="4" style="174" bestFit="1" customWidth="1"/>
    <col min="5500" max="5500" width="12" style="174" bestFit="1" customWidth="1"/>
    <col min="5501" max="5501" width="4" style="174" bestFit="1" customWidth="1"/>
    <col min="5502" max="5502" width="12" style="174" bestFit="1" customWidth="1"/>
    <col min="5503" max="5503" width="4" style="174" bestFit="1" customWidth="1"/>
    <col min="5504" max="5504" width="12" style="174" bestFit="1" customWidth="1"/>
    <col min="5505" max="5505" width="4" style="174" bestFit="1" customWidth="1"/>
    <col min="5506" max="5506" width="12" style="174" bestFit="1" customWidth="1"/>
    <col min="5507" max="5507" width="4" style="174" bestFit="1" customWidth="1"/>
    <col min="5508" max="5508" width="12" style="174" bestFit="1" customWidth="1"/>
    <col min="5509" max="5509" width="4" style="174" bestFit="1" customWidth="1"/>
    <col min="5510" max="5510" width="12" style="174" bestFit="1" customWidth="1"/>
    <col min="5511" max="5511" width="4" style="174" bestFit="1" customWidth="1"/>
    <col min="5512" max="5512" width="12" style="174" bestFit="1" customWidth="1"/>
    <col min="5513" max="5513" width="4" style="174" bestFit="1" customWidth="1"/>
    <col min="5514" max="5514" width="12" style="174" bestFit="1" customWidth="1"/>
    <col min="5515" max="5515" width="4" style="174" bestFit="1" customWidth="1"/>
    <col min="5516" max="5516" width="12" style="174" bestFit="1" customWidth="1"/>
    <col min="5517" max="5517" width="4" style="174" bestFit="1" customWidth="1"/>
    <col min="5518" max="5518" width="12" style="174" bestFit="1" customWidth="1"/>
    <col min="5519" max="5519" width="4" style="174" bestFit="1" customWidth="1"/>
    <col min="5520" max="5520" width="12" style="174" bestFit="1" customWidth="1"/>
    <col min="5521" max="5521" width="4" style="174" bestFit="1" customWidth="1"/>
    <col min="5522" max="5522" width="12" style="174" bestFit="1" customWidth="1"/>
    <col min="5523" max="5523" width="4" style="174" bestFit="1" customWidth="1"/>
    <col min="5524" max="5524" width="12" style="174" bestFit="1" customWidth="1"/>
    <col min="5525" max="5525" width="4" style="174" bestFit="1" customWidth="1"/>
    <col min="5526" max="5526" width="12" style="174" bestFit="1" customWidth="1"/>
    <col min="5527" max="5527" width="4" style="174" bestFit="1" customWidth="1"/>
    <col min="5528" max="5528" width="12" style="174" bestFit="1" customWidth="1"/>
    <col min="5529" max="5529" width="4" style="174" bestFit="1" customWidth="1"/>
    <col min="5530" max="5530" width="12" style="174" bestFit="1" customWidth="1"/>
    <col min="5531" max="5531" width="4" style="174" bestFit="1" customWidth="1"/>
    <col min="5532" max="5532" width="12" style="174" bestFit="1" customWidth="1"/>
    <col min="5533" max="5533" width="4" style="174" bestFit="1" customWidth="1"/>
    <col min="5534" max="5534" width="12" style="174" bestFit="1" customWidth="1"/>
    <col min="5535" max="5535" width="4" style="174" bestFit="1" customWidth="1"/>
    <col min="5536" max="5536" width="12" style="174" bestFit="1" customWidth="1"/>
    <col min="5537" max="5537" width="4" style="174" bestFit="1" customWidth="1"/>
    <col min="5538" max="5538" width="12" style="174" bestFit="1" customWidth="1"/>
    <col min="5539" max="5539" width="4" style="174" bestFit="1" customWidth="1"/>
    <col min="5540" max="5540" width="12" style="174" bestFit="1" customWidth="1"/>
    <col min="5541" max="5541" width="4" style="174" bestFit="1" customWidth="1"/>
    <col min="5542" max="5542" width="12" style="174" bestFit="1" customWidth="1"/>
    <col min="5543" max="5543" width="4" style="174" bestFit="1" customWidth="1"/>
    <col min="5544" max="5544" width="12" style="174" bestFit="1" customWidth="1"/>
    <col min="5545" max="5545" width="4" style="174" bestFit="1" customWidth="1"/>
    <col min="5546" max="5632" width="9.140625" style="174"/>
    <col min="5633" max="5633" width="46.42578125" style="174" bestFit="1" customWidth="1"/>
    <col min="5634" max="5634" width="12" style="174" bestFit="1" customWidth="1"/>
    <col min="5635" max="5635" width="4" style="174" bestFit="1" customWidth="1"/>
    <col min="5636" max="5636" width="12" style="174" bestFit="1" customWidth="1"/>
    <col min="5637" max="5637" width="4" style="174" bestFit="1" customWidth="1"/>
    <col min="5638" max="5638" width="12" style="174" bestFit="1" customWidth="1"/>
    <col min="5639" max="5639" width="4" style="174" bestFit="1" customWidth="1"/>
    <col min="5640" max="5640" width="12" style="174" bestFit="1" customWidth="1"/>
    <col min="5641" max="5641" width="4" style="174" bestFit="1" customWidth="1"/>
    <col min="5642" max="5642" width="12" style="174" bestFit="1" customWidth="1"/>
    <col min="5643" max="5643" width="4" style="174" bestFit="1" customWidth="1"/>
    <col min="5644" max="5644" width="12" style="174" bestFit="1" customWidth="1"/>
    <col min="5645" max="5645" width="4" style="174" bestFit="1" customWidth="1"/>
    <col min="5646" max="5646" width="12" style="174" bestFit="1" customWidth="1"/>
    <col min="5647" max="5647" width="4" style="174" bestFit="1" customWidth="1"/>
    <col min="5648" max="5648" width="12" style="174" bestFit="1" customWidth="1"/>
    <col min="5649" max="5649" width="4" style="174" bestFit="1" customWidth="1"/>
    <col min="5650" max="5650" width="12" style="174" bestFit="1" customWidth="1"/>
    <col min="5651" max="5651" width="4" style="174" bestFit="1" customWidth="1"/>
    <col min="5652" max="5652" width="12" style="174" bestFit="1" customWidth="1"/>
    <col min="5653" max="5653" width="4" style="174" bestFit="1" customWidth="1"/>
    <col min="5654" max="5654" width="12" style="174" bestFit="1" customWidth="1"/>
    <col min="5655" max="5655" width="4" style="174" bestFit="1" customWidth="1"/>
    <col min="5656" max="5656" width="12" style="174" bestFit="1" customWidth="1"/>
    <col min="5657" max="5657" width="4" style="174" bestFit="1" customWidth="1"/>
    <col min="5658" max="5658" width="12" style="174" bestFit="1" customWidth="1"/>
    <col min="5659" max="5659" width="4" style="174" bestFit="1" customWidth="1"/>
    <col min="5660" max="5660" width="12" style="174" bestFit="1" customWidth="1"/>
    <col min="5661" max="5661" width="4" style="174" bestFit="1" customWidth="1"/>
    <col min="5662" max="5662" width="12" style="174" bestFit="1" customWidth="1"/>
    <col min="5663" max="5663" width="4" style="174" bestFit="1" customWidth="1"/>
    <col min="5664" max="5664" width="12" style="174" bestFit="1" customWidth="1"/>
    <col min="5665" max="5665" width="4" style="174" bestFit="1" customWidth="1"/>
    <col min="5666" max="5666" width="12" style="174" bestFit="1" customWidth="1"/>
    <col min="5667" max="5667" width="4" style="174" bestFit="1" customWidth="1"/>
    <col min="5668" max="5668" width="12" style="174" bestFit="1" customWidth="1"/>
    <col min="5669" max="5669" width="4" style="174" bestFit="1" customWidth="1"/>
    <col min="5670" max="5670" width="12" style="174" bestFit="1" customWidth="1"/>
    <col min="5671" max="5671" width="4" style="174" bestFit="1" customWidth="1"/>
    <col min="5672" max="5672" width="12" style="174" bestFit="1" customWidth="1"/>
    <col min="5673" max="5673" width="4" style="174" bestFit="1" customWidth="1"/>
    <col min="5674" max="5674" width="12" style="174" bestFit="1" customWidth="1"/>
    <col min="5675" max="5675" width="4" style="174" bestFit="1" customWidth="1"/>
    <col min="5676" max="5676" width="12" style="174" bestFit="1" customWidth="1"/>
    <col min="5677" max="5677" width="4" style="174" bestFit="1" customWidth="1"/>
    <col min="5678" max="5678" width="12" style="174" bestFit="1" customWidth="1"/>
    <col min="5679" max="5679" width="4" style="174" bestFit="1" customWidth="1"/>
    <col min="5680" max="5680" width="12" style="174" bestFit="1" customWidth="1"/>
    <col min="5681" max="5681" width="4" style="174" bestFit="1" customWidth="1"/>
    <col min="5682" max="5682" width="12" style="174" bestFit="1" customWidth="1"/>
    <col min="5683" max="5683" width="4" style="174" bestFit="1" customWidth="1"/>
    <col min="5684" max="5684" width="12" style="174" bestFit="1" customWidth="1"/>
    <col min="5685" max="5685" width="4" style="174" bestFit="1" customWidth="1"/>
    <col min="5686" max="5686" width="12" style="174" bestFit="1" customWidth="1"/>
    <col min="5687" max="5687" width="4" style="174" bestFit="1" customWidth="1"/>
    <col min="5688" max="5688" width="11" style="174" bestFit="1" customWidth="1"/>
    <col min="5689" max="5689" width="4" style="174" bestFit="1" customWidth="1"/>
    <col min="5690" max="5690" width="12" style="174" bestFit="1" customWidth="1"/>
    <col min="5691" max="5691" width="4" style="174" bestFit="1" customWidth="1"/>
    <col min="5692" max="5692" width="11" style="174" bestFit="1" customWidth="1"/>
    <col min="5693" max="5693" width="4" style="174" bestFit="1" customWidth="1"/>
    <col min="5694" max="5694" width="12" style="174" bestFit="1" customWidth="1"/>
    <col min="5695" max="5695" width="4" style="174" bestFit="1" customWidth="1"/>
    <col min="5696" max="5696" width="11" style="174" bestFit="1" customWidth="1"/>
    <col min="5697" max="5697" width="4" style="174" bestFit="1" customWidth="1"/>
    <col min="5698" max="5698" width="12" style="174" bestFit="1" customWidth="1"/>
    <col min="5699" max="5699" width="4" style="174" bestFit="1" customWidth="1"/>
    <col min="5700" max="5700" width="12" style="174" bestFit="1" customWidth="1"/>
    <col min="5701" max="5701" width="4" style="174" bestFit="1" customWidth="1"/>
    <col min="5702" max="5702" width="12" style="174" bestFit="1" customWidth="1"/>
    <col min="5703" max="5703" width="4" style="174" bestFit="1" customWidth="1"/>
    <col min="5704" max="5704" width="12" style="174" bestFit="1" customWidth="1"/>
    <col min="5705" max="5705" width="4" style="174" bestFit="1" customWidth="1"/>
    <col min="5706" max="5706" width="12" style="174" bestFit="1" customWidth="1"/>
    <col min="5707" max="5707" width="4" style="174" bestFit="1" customWidth="1"/>
    <col min="5708" max="5708" width="12" style="174" bestFit="1" customWidth="1"/>
    <col min="5709" max="5709" width="4" style="174" bestFit="1" customWidth="1"/>
    <col min="5710" max="5710" width="12" style="174" bestFit="1" customWidth="1"/>
    <col min="5711" max="5711" width="4" style="174" bestFit="1" customWidth="1"/>
    <col min="5712" max="5712" width="12" style="174" bestFit="1" customWidth="1"/>
    <col min="5713" max="5713" width="4" style="174" bestFit="1" customWidth="1"/>
    <col min="5714" max="5714" width="12" style="174" bestFit="1" customWidth="1"/>
    <col min="5715" max="5715" width="4" style="174" bestFit="1" customWidth="1"/>
    <col min="5716" max="5716" width="12" style="174" bestFit="1" customWidth="1"/>
    <col min="5717" max="5717" width="4" style="174" bestFit="1" customWidth="1"/>
    <col min="5718" max="5718" width="12" style="174" bestFit="1" customWidth="1"/>
    <col min="5719" max="5719" width="4" style="174" bestFit="1" customWidth="1"/>
    <col min="5720" max="5720" width="12" style="174" bestFit="1" customWidth="1"/>
    <col min="5721" max="5721" width="4" style="174" bestFit="1" customWidth="1"/>
    <col min="5722" max="5722" width="10" style="174" bestFit="1" customWidth="1"/>
    <col min="5723" max="5723" width="4" style="174" bestFit="1" customWidth="1"/>
    <col min="5724" max="5724" width="12" style="174" bestFit="1" customWidth="1"/>
    <col min="5725" max="5725" width="4" style="174" bestFit="1" customWidth="1"/>
    <col min="5726" max="5726" width="11" style="174" bestFit="1" customWidth="1"/>
    <col min="5727" max="5727" width="4" style="174" bestFit="1" customWidth="1"/>
    <col min="5728" max="5728" width="12" style="174" bestFit="1" customWidth="1"/>
    <col min="5729" max="5729" width="4" style="174" bestFit="1" customWidth="1"/>
    <col min="5730" max="5730" width="12" style="174" bestFit="1" customWidth="1"/>
    <col min="5731" max="5731" width="4" style="174" bestFit="1" customWidth="1"/>
    <col min="5732" max="5732" width="12" style="174" bestFit="1" customWidth="1"/>
    <col min="5733" max="5733" width="4" style="174" bestFit="1" customWidth="1"/>
    <col min="5734" max="5734" width="12" style="174" bestFit="1" customWidth="1"/>
    <col min="5735" max="5735" width="4" style="174" bestFit="1" customWidth="1"/>
    <col min="5736" max="5736" width="12" style="174" bestFit="1" customWidth="1"/>
    <col min="5737" max="5737" width="4" style="174" bestFit="1" customWidth="1"/>
    <col min="5738" max="5738" width="12" style="174" bestFit="1" customWidth="1"/>
    <col min="5739" max="5739" width="4" style="174" bestFit="1" customWidth="1"/>
    <col min="5740" max="5740" width="12" style="174" bestFit="1" customWidth="1"/>
    <col min="5741" max="5741" width="4" style="174" bestFit="1" customWidth="1"/>
    <col min="5742" max="5742" width="12" style="174" bestFit="1" customWidth="1"/>
    <col min="5743" max="5743" width="4" style="174" bestFit="1" customWidth="1"/>
    <col min="5744" max="5744" width="12" style="174" bestFit="1" customWidth="1"/>
    <col min="5745" max="5745" width="4" style="174" bestFit="1" customWidth="1"/>
    <col min="5746" max="5746" width="12" style="174" bestFit="1" customWidth="1"/>
    <col min="5747" max="5747" width="4" style="174" bestFit="1" customWidth="1"/>
    <col min="5748" max="5748" width="12" style="174" bestFit="1" customWidth="1"/>
    <col min="5749" max="5749" width="4" style="174" bestFit="1" customWidth="1"/>
    <col min="5750" max="5750" width="12" style="174" bestFit="1" customWidth="1"/>
    <col min="5751" max="5751" width="4" style="174" bestFit="1" customWidth="1"/>
    <col min="5752" max="5752" width="12" style="174" bestFit="1" customWidth="1"/>
    <col min="5753" max="5753" width="4" style="174" bestFit="1" customWidth="1"/>
    <col min="5754" max="5754" width="12" style="174" bestFit="1" customWidth="1"/>
    <col min="5755" max="5755" width="4" style="174" bestFit="1" customWidth="1"/>
    <col min="5756" max="5756" width="12" style="174" bestFit="1" customWidth="1"/>
    <col min="5757" max="5757" width="4" style="174" bestFit="1" customWidth="1"/>
    <col min="5758" max="5758" width="12" style="174" bestFit="1" customWidth="1"/>
    <col min="5759" max="5759" width="4" style="174" bestFit="1" customWidth="1"/>
    <col min="5760" max="5760" width="12" style="174" bestFit="1" customWidth="1"/>
    <col min="5761" max="5761" width="4" style="174" bestFit="1" customWidth="1"/>
    <col min="5762" max="5762" width="12" style="174" bestFit="1" customWidth="1"/>
    <col min="5763" max="5763" width="4" style="174" bestFit="1" customWidth="1"/>
    <col min="5764" max="5764" width="12" style="174" bestFit="1" customWidth="1"/>
    <col min="5765" max="5765" width="4" style="174" bestFit="1" customWidth="1"/>
    <col min="5766" max="5766" width="12" style="174" bestFit="1" customWidth="1"/>
    <col min="5767" max="5767" width="4" style="174" bestFit="1" customWidth="1"/>
    <col min="5768" max="5768" width="12" style="174" bestFit="1" customWidth="1"/>
    <col min="5769" max="5769" width="4" style="174" bestFit="1" customWidth="1"/>
    <col min="5770" max="5770" width="12" style="174" bestFit="1" customWidth="1"/>
    <col min="5771" max="5771" width="4" style="174" bestFit="1" customWidth="1"/>
    <col min="5772" max="5772" width="12" style="174" bestFit="1" customWidth="1"/>
    <col min="5773" max="5773" width="4" style="174" bestFit="1" customWidth="1"/>
    <col min="5774" max="5774" width="12" style="174" bestFit="1" customWidth="1"/>
    <col min="5775" max="5775" width="4" style="174" bestFit="1" customWidth="1"/>
    <col min="5776" max="5776" width="12" style="174" bestFit="1" customWidth="1"/>
    <col min="5777" max="5777" width="4" style="174" bestFit="1" customWidth="1"/>
    <col min="5778" max="5778" width="12" style="174" bestFit="1" customWidth="1"/>
    <col min="5779" max="5779" width="4" style="174" bestFit="1" customWidth="1"/>
    <col min="5780" max="5780" width="12" style="174" bestFit="1" customWidth="1"/>
    <col min="5781" max="5781" width="4" style="174" bestFit="1" customWidth="1"/>
    <col min="5782" max="5782" width="12" style="174" bestFit="1" customWidth="1"/>
    <col min="5783" max="5783" width="4" style="174" bestFit="1" customWidth="1"/>
    <col min="5784" max="5784" width="12" style="174" bestFit="1" customWidth="1"/>
    <col min="5785" max="5785" width="4" style="174" bestFit="1" customWidth="1"/>
    <col min="5786" max="5786" width="12" style="174" bestFit="1" customWidth="1"/>
    <col min="5787" max="5787" width="4" style="174" bestFit="1" customWidth="1"/>
    <col min="5788" max="5788" width="12" style="174" bestFit="1" customWidth="1"/>
    <col min="5789" max="5789" width="4" style="174" bestFit="1" customWidth="1"/>
    <col min="5790" max="5790" width="12" style="174" bestFit="1" customWidth="1"/>
    <col min="5791" max="5791" width="4" style="174" bestFit="1" customWidth="1"/>
    <col min="5792" max="5792" width="12" style="174" bestFit="1" customWidth="1"/>
    <col min="5793" max="5793" width="4" style="174" bestFit="1" customWidth="1"/>
    <col min="5794" max="5794" width="12" style="174" bestFit="1" customWidth="1"/>
    <col min="5795" max="5795" width="4" style="174" bestFit="1" customWidth="1"/>
    <col min="5796" max="5796" width="12" style="174" bestFit="1" customWidth="1"/>
    <col min="5797" max="5797" width="4" style="174" bestFit="1" customWidth="1"/>
    <col min="5798" max="5798" width="12" style="174" bestFit="1" customWidth="1"/>
    <col min="5799" max="5799" width="4" style="174" bestFit="1" customWidth="1"/>
    <col min="5800" max="5800" width="12" style="174" bestFit="1" customWidth="1"/>
    <col min="5801" max="5801" width="4" style="174" bestFit="1" customWidth="1"/>
    <col min="5802" max="5888" width="9.140625" style="174"/>
    <col min="5889" max="5889" width="46.42578125" style="174" bestFit="1" customWidth="1"/>
    <col min="5890" max="5890" width="12" style="174" bestFit="1" customWidth="1"/>
    <col min="5891" max="5891" width="4" style="174" bestFit="1" customWidth="1"/>
    <col min="5892" max="5892" width="12" style="174" bestFit="1" customWidth="1"/>
    <col min="5893" max="5893" width="4" style="174" bestFit="1" customWidth="1"/>
    <col min="5894" max="5894" width="12" style="174" bestFit="1" customWidth="1"/>
    <col min="5895" max="5895" width="4" style="174" bestFit="1" customWidth="1"/>
    <col min="5896" max="5896" width="12" style="174" bestFit="1" customWidth="1"/>
    <col min="5897" max="5897" width="4" style="174" bestFit="1" customWidth="1"/>
    <col min="5898" max="5898" width="12" style="174" bestFit="1" customWidth="1"/>
    <col min="5899" max="5899" width="4" style="174" bestFit="1" customWidth="1"/>
    <col min="5900" max="5900" width="12" style="174" bestFit="1" customWidth="1"/>
    <col min="5901" max="5901" width="4" style="174" bestFit="1" customWidth="1"/>
    <col min="5902" max="5902" width="12" style="174" bestFit="1" customWidth="1"/>
    <col min="5903" max="5903" width="4" style="174" bestFit="1" customWidth="1"/>
    <col min="5904" max="5904" width="12" style="174" bestFit="1" customWidth="1"/>
    <col min="5905" max="5905" width="4" style="174" bestFit="1" customWidth="1"/>
    <col min="5906" max="5906" width="12" style="174" bestFit="1" customWidth="1"/>
    <col min="5907" max="5907" width="4" style="174" bestFit="1" customWidth="1"/>
    <col min="5908" max="5908" width="12" style="174" bestFit="1" customWidth="1"/>
    <col min="5909" max="5909" width="4" style="174" bestFit="1" customWidth="1"/>
    <col min="5910" max="5910" width="12" style="174" bestFit="1" customWidth="1"/>
    <col min="5911" max="5911" width="4" style="174" bestFit="1" customWidth="1"/>
    <col min="5912" max="5912" width="12" style="174" bestFit="1" customWidth="1"/>
    <col min="5913" max="5913" width="4" style="174" bestFit="1" customWidth="1"/>
    <col min="5914" max="5914" width="12" style="174" bestFit="1" customWidth="1"/>
    <col min="5915" max="5915" width="4" style="174" bestFit="1" customWidth="1"/>
    <col min="5916" max="5916" width="12" style="174" bestFit="1" customWidth="1"/>
    <col min="5917" max="5917" width="4" style="174" bestFit="1" customWidth="1"/>
    <col min="5918" max="5918" width="12" style="174" bestFit="1" customWidth="1"/>
    <col min="5919" max="5919" width="4" style="174" bestFit="1" customWidth="1"/>
    <col min="5920" max="5920" width="12" style="174" bestFit="1" customWidth="1"/>
    <col min="5921" max="5921" width="4" style="174" bestFit="1" customWidth="1"/>
    <col min="5922" max="5922" width="12" style="174" bestFit="1" customWidth="1"/>
    <col min="5923" max="5923" width="4" style="174" bestFit="1" customWidth="1"/>
    <col min="5924" max="5924" width="12" style="174" bestFit="1" customWidth="1"/>
    <col min="5925" max="5925" width="4" style="174" bestFit="1" customWidth="1"/>
    <col min="5926" max="5926" width="12" style="174" bestFit="1" customWidth="1"/>
    <col min="5927" max="5927" width="4" style="174" bestFit="1" customWidth="1"/>
    <col min="5928" max="5928" width="12" style="174" bestFit="1" customWidth="1"/>
    <col min="5929" max="5929" width="4" style="174" bestFit="1" customWidth="1"/>
    <col min="5930" max="5930" width="12" style="174" bestFit="1" customWidth="1"/>
    <col min="5931" max="5931" width="4" style="174" bestFit="1" customWidth="1"/>
    <col min="5932" max="5932" width="12" style="174" bestFit="1" customWidth="1"/>
    <col min="5933" max="5933" width="4" style="174" bestFit="1" customWidth="1"/>
    <col min="5934" max="5934" width="12" style="174" bestFit="1" customWidth="1"/>
    <col min="5935" max="5935" width="4" style="174" bestFit="1" customWidth="1"/>
    <col min="5936" max="5936" width="12" style="174" bestFit="1" customWidth="1"/>
    <col min="5937" max="5937" width="4" style="174" bestFit="1" customWidth="1"/>
    <col min="5938" max="5938" width="12" style="174" bestFit="1" customWidth="1"/>
    <col min="5939" max="5939" width="4" style="174" bestFit="1" customWidth="1"/>
    <col min="5940" max="5940" width="12" style="174" bestFit="1" customWidth="1"/>
    <col min="5941" max="5941" width="4" style="174" bestFit="1" customWidth="1"/>
    <col min="5942" max="5942" width="12" style="174" bestFit="1" customWidth="1"/>
    <col min="5943" max="5943" width="4" style="174" bestFit="1" customWidth="1"/>
    <col min="5944" max="5944" width="11" style="174" bestFit="1" customWidth="1"/>
    <col min="5945" max="5945" width="4" style="174" bestFit="1" customWidth="1"/>
    <col min="5946" max="5946" width="12" style="174" bestFit="1" customWidth="1"/>
    <col min="5947" max="5947" width="4" style="174" bestFit="1" customWidth="1"/>
    <col min="5948" max="5948" width="11" style="174" bestFit="1" customWidth="1"/>
    <col min="5949" max="5949" width="4" style="174" bestFit="1" customWidth="1"/>
    <col min="5950" max="5950" width="12" style="174" bestFit="1" customWidth="1"/>
    <col min="5951" max="5951" width="4" style="174" bestFit="1" customWidth="1"/>
    <col min="5952" max="5952" width="11" style="174" bestFit="1" customWidth="1"/>
    <col min="5953" max="5953" width="4" style="174" bestFit="1" customWidth="1"/>
    <col min="5954" max="5954" width="12" style="174" bestFit="1" customWidth="1"/>
    <col min="5955" max="5955" width="4" style="174" bestFit="1" customWidth="1"/>
    <col min="5956" max="5956" width="12" style="174" bestFit="1" customWidth="1"/>
    <col min="5957" max="5957" width="4" style="174" bestFit="1" customWidth="1"/>
    <col min="5958" max="5958" width="12" style="174" bestFit="1" customWidth="1"/>
    <col min="5959" max="5959" width="4" style="174" bestFit="1" customWidth="1"/>
    <col min="5960" max="5960" width="12" style="174" bestFit="1" customWidth="1"/>
    <col min="5961" max="5961" width="4" style="174" bestFit="1" customWidth="1"/>
    <col min="5962" max="5962" width="12" style="174" bestFit="1" customWidth="1"/>
    <col min="5963" max="5963" width="4" style="174" bestFit="1" customWidth="1"/>
    <col min="5964" max="5964" width="12" style="174" bestFit="1" customWidth="1"/>
    <col min="5965" max="5965" width="4" style="174" bestFit="1" customWidth="1"/>
    <col min="5966" max="5966" width="12" style="174" bestFit="1" customWidth="1"/>
    <col min="5967" max="5967" width="4" style="174" bestFit="1" customWidth="1"/>
    <col min="5968" max="5968" width="12" style="174" bestFit="1" customWidth="1"/>
    <col min="5969" max="5969" width="4" style="174" bestFit="1" customWidth="1"/>
    <col min="5970" max="5970" width="12" style="174" bestFit="1" customWidth="1"/>
    <col min="5971" max="5971" width="4" style="174" bestFit="1" customWidth="1"/>
    <col min="5972" max="5972" width="12" style="174" bestFit="1" customWidth="1"/>
    <col min="5973" max="5973" width="4" style="174" bestFit="1" customWidth="1"/>
    <col min="5974" max="5974" width="12" style="174" bestFit="1" customWidth="1"/>
    <col min="5975" max="5975" width="4" style="174" bestFit="1" customWidth="1"/>
    <col min="5976" max="5976" width="12" style="174" bestFit="1" customWidth="1"/>
    <col min="5977" max="5977" width="4" style="174" bestFit="1" customWidth="1"/>
    <col min="5978" max="5978" width="10" style="174" bestFit="1" customWidth="1"/>
    <col min="5979" max="5979" width="4" style="174" bestFit="1" customWidth="1"/>
    <col min="5980" max="5980" width="12" style="174" bestFit="1" customWidth="1"/>
    <col min="5981" max="5981" width="4" style="174" bestFit="1" customWidth="1"/>
    <col min="5982" max="5982" width="11" style="174" bestFit="1" customWidth="1"/>
    <col min="5983" max="5983" width="4" style="174" bestFit="1" customWidth="1"/>
    <col min="5984" max="5984" width="12" style="174" bestFit="1" customWidth="1"/>
    <col min="5985" max="5985" width="4" style="174" bestFit="1" customWidth="1"/>
    <col min="5986" max="5986" width="12" style="174" bestFit="1" customWidth="1"/>
    <col min="5987" max="5987" width="4" style="174" bestFit="1" customWidth="1"/>
    <col min="5988" max="5988" width="12" style="174" bestFit="1" customWidth="1"/>
    <col min="5989" max="5989" width="4" style="174" bestFit="1" customWidth="1"/>
    <col min="5990" max="5990" width="12" style="174" bestFit="1" customWidth="1"/>
    <col min="5991" max="5991" width="4" style="174" bestFit="1" customWidth="1"/>
    <col min="5992" max="5992" width="12" style="174" bestFit="1" customWidth="1"/>
    <col min="5993" max="5993" width="4" style="174" bestFit="1" customWidth="1"/>
    <col min="5994" max="5994" width="12" style="174" bestFit="1" customWidth="1"/>
    <col min="5995" max="5995" width="4" style="174" bestFit="1" customWidth="1"/>
    <col min="5996" max="5996" width="12" style="174" bestFit="1" customWidth="1"/>
    <col min="5997" max="5997" width="4" style="174" bestFit="1" customWidth="1"/>
    <col min="5998" max="5998" width="12" style="174" bestFit="1" customWidth="1"/>
    <col min="5999" max="5999" width="4" style="174" bestFit="1" customWidth="1"/>
    <col min="6000" max="6000" width="12" style="174" bestFit="1" customWidth="1"/>
    <col min="6001" max="6001" width="4" style="174" bestFit="1" customWidth="1"/>
    <col min="6002" max="6002" width="12" style="174" bestFit="1" customWidth="1"/>
    <col min="6003" max="6003" width="4" style="174" bestFit="1" customWidth="1"/>
    <col min="6004" max="6004" width="12" style="174" bestFit="1" customWidth="1"/>
    <col min="6005" max="6005" width="4" style="174" bestFit="1" customWidth="1"/>
    <col min="6006" max="6006" width="12" style="174" bestFit="1" customWidth="1"/>
    <col min="6007" max="6007" width="4" style="174" bestFit="1" customWidth="1"/>
    <col min="6008" max="6008" width="12" style="174" bestFit="1" customWidth="1"/>
    <col min="6009" max="6009" width="4" style="174" bestFit="1" customWidth="1"/>
    <col min="6010" max="6010" width="12" style="174" bestFit="1" customWidth="1"/>
    <col min="6011" max="6011" width="4" style="174" bestFit="1" customWidth="1"/>
    <col min="6012" max="6012" width="12" style="174" bestFit="1" customWidth="1"/>
    <col min="6013" max="6013" width="4" style="174" bestFit="1" customWidth="1"/>
    <col min="6014" max="6014" width="12" style="174" bestFit="1" customWidth="1"/>
    <col min="6015" max="6015" width="4" style="174" bestFit="1" customWidth="1"/>
    <col min="6016" max="6016" width="12" style="174" bestFit="1" customWidth="1"/>
    <col min="6017" max="6017" width="4" style="174" bestFit="1" customWidth="1"/>
    <col min="6018" max="6018" width="12" style="174" bestFit="1" customWidth="1"/>
    <col min="6019" max="6019" width="4" style="174" bestFit="1" customWidth="1"/>
    <col min="6020" max="6020" width="12" style="174" bestFit="1" customWidth="1"/>
    <col min="6021" max="6021" width="4" style="174" bestFit="1" customWidth="1"/>
    <col min="6022" max="6022" width="12" style="174" bestFit="1" customWidth="1"/>
    <col min="6023" max="6023" width="4" style="174" bestFit="1" customWidth="1"/>
    <col min="6024" max="6024" width="12" style="174" bestFit="1" customWidth="1"/>
    <col min="6025" max="6025" width="4" style="174" bestFit="1" customWidth="1"/>
    <col min="6026" max="6026" width="12" style="174" bestFit="1" customWidth="1"/>
    <col min="6027" max="6027" width="4" style="174" bestFit="1" customWidth="1"/>
    <col min="6028" max="6028" width="12" style="174" bestFit="1" customWidth="1"/>
    <col min="6029" max="6029" width="4" style="174" bestFit="1" customWidth="1"/>
    <col min="6030" max="6030" width="12" style="174" bestFit="1" customWidth="1"/>
    <col min="6031" max="6031" width="4" style="174" bestFit="1" customWidth="1"/>
    <col min="6032" max="6032" width="12" style="174" bestFit="1" customWidth="1"/>
    <col min="6033" max="6033" width="4" style="174" bestFit="1" customWidth="1"/>
    <col min="6034" max="6034" width="12" style="174" bestFit="1" customWidth="1"/>
    <col min="6035" max="6035" width="4" style="174" bestFit="1" customWidth="1"/>
    <col min="6036" max="6036" width="12" style="174" bestFit="1" customWidth="1"/>
    <col min="6037" max="6037" width="4" style="174" bestFit="1" customWidth="1"/>
    <col min="6038" max="6038" width="12" style="174" bestFit="1" customWidth="1"/>
    <col min="6039" max="6039" width="4" style="174" bestFit="1" customWidth="1"/>
    <col min="6040" max="6040" width="12" style="174" bestFit="1" customWidth="1"/>
    <col min="6041" max="6041" width="4" style="174" bestFit="1" customWidth="1"/>
    <col min="6042" max="6042" width="12" style="174" bestFit="1" customWidth="1"/>
    <col min="6043" max="6043" width="4" style="174" bestFit="1" customWidth="1"/>
    <col min="6044" max="6044" width="12" style="174" bestFit="1" customWidth="1"/>
    <col min="6045" max="6045" width="4" style="174" bestFit="1" customWidth="1"/>
    <col min="6046" max="6046" width="12" style="174" bestFit="1" customWidth="1"/>
    <col min="6047" max="6047" width="4" style="174" bestFit="1" customWidth="1"/>
    <col min="6048" max="6048" width="12" style="174" bestFit="1" customWidth="1"/>
    <col min="6049" max="6049" width="4" style="174" bestFit="1" customWidth="1"/>
    <col min="6050" max="6050" width="12" style="174" bestFit="1" customWidth="1"/>
    <col min="6051" max="6051" width="4" style="174" bestFit="1" customWidth="1"/>
    <col min="6052" max="6052" width="12" style="174" bestFit="1" customWidth="1"/>
    <col min="6053" max="6053" width="4" style="174" bestFit="1" customWidth="1"/>
    <col min="6054" max="6054" width="12" style="174" bestFit="1" customWidth="1"/>
    <col min="6055" max="6055" width="4" style="174" bestFit="1" customWidth="1"/>
    <col min="6056" max="6056" width="12" style="174" bestFit="1" customWidth="1"/>
    <col min="6057" max="6057" width="4" style="174" bestFit="1" customWidth="1"/>
    <col min="6058" max="6144" width="9.140625" style="174"/>
    <col min="6145" max="6145" width="46.42578125" style="174" bestFit="1" customWidth="1"/>
    <col min="6146" max="6146" width="12" style="174" bestFit="1" customWidth="1"/>
    <col min="6147" max="6147" width="4" style="174" bestFit="1" customWidth="1"/>
    <col min="6148" max="6148" width="12" style="174" bestFit="1" customWidth="1"/>
    <col min="6149" max="6149" width="4" style="174" bestFit="1" customWidth="1"/>
    <col min="6150" max="6150" width="12" style="174" bestFit="1" customWidth="1"/>
    <col min="6151" max="6151" width="4" style="174" bestFit="1" customWidth="1"/>
    <col min="6152" max="6152" width="12" style="174" bestFit="1" customWidth="1"/>
    <col min="6153" max="6153" width="4" style="174" bestFit="1" customWidth="1"/>
    <col min="6154" max="6154" width="12" style="174" bestFit="1" customWidth="1"/>
    <col min="6155" max="6155" width="4" style="174" bestFit="1" customWidth="1"/>
    <col min="6156" max="6156" width="12" style="174" bestFit="1" customWidth="1"/>
    <col min="6157" max="6157" width="4" style="174" bestFit="1" customWidth="1"/>
    <col min="6158" max="6158" width="12" style="174" bestFit="1" customWidth="1"/>
    <col min="6159" max="6159" width="4" style="174" bestFit="1" customWidth="1"/>
    <col min="6160" max="6160" width="12" style="174" bestFit="1" customWidth="1"/>
    <col min="6161" max="6161" width="4" style="174" bestFit="1" customWidth="1"/>
    <col min="6162" max="6162" width="12" style="174" bestFit="1" customWidth="1"/>
    <col min="6163" max="6163" width="4" style="174" bestFit="1" customWidth="1"/>
    <col min="6164" max="6164" width="12" style="174" bestFit="1" customWidth="1"/>
    <col min="6165" max="6165" width="4" style="174" bestFit="1" customWidth="1"/>
    <col min="6166" max="6166" width="12" style="174" bestFit="1" customWidth="1"/>
    <col min="6167" max="6167" width="4" style="174" bestFit="1" customWidth="1"/>
    <col min="6168" max="6168" width="12" style="174" bestFit="1" customWidth="1"/>
    <col min="6169" max="6169" width="4" style="174" bestFit="1" customWidth="1"/>
    <col min="6170" max="6170" width="12" style="174" bestFit="1" customWidth="1"/>
    <col min="6171" max="6171" width="4" style="174" bestFit="1" customWidth="1"/>
    <col min="6172" max="6172" width="12" style="174" bestFit="1" customWidth="1"/>
    <col min="6173" max="6173" width="4" style="174" bestFit="1" customWidth="1"/>
    <col min="6174" max="6174" width="12" style="174" bestFit="1" customWidth="1"/>
    <col min="6175" max="6175" width="4" style="174" bestFit="1" customWidth="1"/>
    <col min="6176" max="6176" width="12" style="174" bestFit="1" customWidth="1"/>
    <col min="6177" max="6177" width="4" style="174" bestFit="1" customWidth="1"/>
    <col min="6178" max="6178" width="12" style="174" bestFit="1" customWidth="1"/>
    <col min="6179" max="6179" width="4" style="174" bestFit="1" customWidth="1"/>
    <col min="6180" max="6180" width="12" style="174" bestFit="1" customWidth="1"/>
    <col min="6181" max="6181" width="4" style="174" bestFit="1" customWidth="1"/>
    <col min="6182" max="6182" width="12" style="174" bestFit="1" customWidth="1"/>
    <col min="6183" max="6183" width="4" style="174" bestFit="1" customWidth="1"/>
    <col min="6184" max="6184" width="12" style="174" bestFit="1" customWidth="1"/>
    <col min="6185" max="6185" width="4" style="174" bestFit="1" customWidth="1"/>
    <col min="6186" max="6186" width="12" style="174" bestFit="1" customWidth="1"/>
    <col min="6187" max="6187" width="4" style="174" bestFit="1" customWidth="1"/>
    <col min="6188" max="6188" width="12" style="174" bestFit="1" customWidth="1"/>
    <col min="6189" max="6189" width="4" style="174" bestFit="1" customWidth="1"/>
    <col min="6190" max="6190" width="12" style="174" bestFit="1" customWidth="1"/>
    <col min="6191" max="6191" width="4" style="174" bestFit="1" customWidth="1"/>
    <col min="6192" max="6192" width="12" style="174" bestFit="1" customWidth="1"/>
    <col min="6193" max="6193" width="4" style="174" bestFit="1" customWidth="1"/>
    <col min="6194" max="6194" width="12" style="174" bestFit="1" customWidth="1"/>
    <col min="6195" max="6195" width="4" style="174" bestFit="1" customWidth="1"/>
    <col min="6196" max="6196" width="12" style="174" bestFit="1" customWidth="1"/>
    <col min="6197" max="6197" width="4" style="174" bestFit="1" customWidth="1"/>
    <col min="6198" max="6198" width="12" style="174" bestFit="1" customWidth="1"/>
    <col min="6199" max="6199" width="4" style="174" bestFit="1" customWidth="1"/>
    <col min="6200" max="6200" width="11" style="174" bestFit="1" customWidth="1"/>
    <col min="6201" max="6201" width="4" style="174" bestFit="1" customWidth="1"/>
    <col min="6202" max="6202" width="12" style="174" bestFit="1" customWidth="1"/>
    <col min="6203" max="6203" width="4" style="174" bestFit="1" customWidth="1"/>
    <col min="6204" max="6204" width="11" style="174" bestFit="1" customWidth="1"/>
    <col min="6205" max="6205" width="4" style="174" bestFit="1" customWidth="1"/>
    <col min="6206" max="6206" width="12" style="174" bestFit="1" customWidth="1"/>
    <col min="6207" max="6207" width="4" style="174" bestFit="1" customWidth="1"/>
    <col min="6208" max="6208" width="11" style="174" bestFit="1" customWidth="1"/>
    <col min="6209" max="6209" width="4" style="174" bestFit="1" customWidth="1"/>
    <col min="6210" max="6210" width="12" style="174" bestFit="1" customWidth="1"/>
    <col min="6211" max="6211" width="4" style="174" bestFit="1" customWidth="1"/>
    <col min="6212" max="6212" width="12" style="174" bestFit="1" customWidth="1"/>
    <col min="6213" max="6213" width="4" style="174" bestFit="1" customWidth="1"/>
    <col min="6214" max="6214" width="12" style="174" bestFit="1" customWidth="1"/>
    <col min="6215" max="6215" width="4" style="174" bestFit="1" customWidth="1"/>
    <col min="6216" max="6216" width="12" style="174" bestFit="1" customWidth="1"/>
    <col min="6217" max="6217" width="4" style="174" bestFit="1" customWidth="1"/>
    <col min="6218" max="6218" width="12" style="174" bestFit="1" customWidth="1"/>
    <col min="6219" max="6219" width="4" style="174" bestFit="1" customWidth="1"/>
    <col min="6220" max="6220" width="12" style="174" bestFit="1" customWidth="1"/>
    <col min="6221" max="6221" width="4" style="174" bestFit="1" customWidth="1"/>
    <col min="6222" max="6222" width="12" style="174" bestFit="1" customWidth="1"/>
    <col min="6223" max="6223" width="4" style="174" bestFit="1" customWidth="1"/>
    <col min="6224" max="6224" width="12" style="174" bestFit="1" customWidth="1"/>
    <col min="6225" max="6225" width="4" style="174" bestFit="1" customWidth="1"/>
    <col min="6226" max="6226" width="12" style="174" bestFit="1" customWidth="1"/>
    <col min="6227" max="6227" width="4" style="174" bestFit="1" customWidth="1"/>
    <col min="6228" max="6228" width="12" style="174" bestFit="1" customWidth="1"/>
    <col min="6229" max="6229" width="4" style="174" bestFit="1" customWidth="1"/>
    <col min="6230" max="6230" width="12" style="174" bestFit="1" customWidth="1"/>
    <col min="6231" max="6231" width="4" style="174" bestFit="1" customWidth="1"/>
    <col min="6232" max="6232" width="12" style="174" bestFit="1" customWidth="1"/>
    <col min="6233" max="6233" width="4" style="174" bestFit="1" customWidth="1"/>
    <col min="6234" max="6234" width="10" style="174" bestFit="1" customWidth="1"/>
    <col min="6235" max="6235" width="4" style="174" bestFit="1" customWidth="1"/>
    <col min="6236" max="6236" width="12" style="174" bestFit="1" customWidth="1"/>
    <col min="6237" max="6237" width="4" style="174" bestFit="1" customWidth="1"/>
    <col min="6238" max="6238" width="11" style="174" bestFit="1" customWidth="1"/>
    <col min="6239" max="6239" width="4" style="174" bestFit="1" customWidth="1"/>
    <col min="6240" max="6240" width="12" style="174" bestFit="1" customWidth="1"/>
    <col min="6241" max="6241" width="4" style="174" bestFit="1" customWidth="1"/>
    <col min="6242" max="6242" width="12" style="174" bestFit="1" customWidth="1"/>
    <col min="6243" max="6243" width="4" style="174" bestFit="1" customWidth="1"/>
    <col min="6244" max="6244" width="12" style="174" bestFit="1" customWidth="1"/>
    <col min="6245" max="6245" width="4" style="174" bestFit="1" customWidth="1"/>
    <col min="6246" max="6246" width="12" style="174" bestFit="1" customWidth="1"/>
    <col min="6247" max="6247" width="4" style="174" bestFit="1" customWidth="1"/>
    <col min="6248" max="6248" width="12" style="174" bestFit="1" customWidth="1"/>
    <col min="6249" max="6249" width="4" style="174" bestFit="1" customWidth="1"/>
    <col min="6250" max="6250" width="12" style="174" bestFit="1" customWidth="1"/>
    <col min="6251" max="6251" width="4" style="174" bestFit="1" customWidth="1"/>
    <col min="6252" max="6252" width="12" style="174" bestFit="1" customWidth="1"/>
    <col min="6253" max="6253" width="4" style="174" bestFit="1" customWidth="1"/>
    <col min="6254" max="6254" width="12" style="174" bestFit="1" customWidth="1"/>
    <col min="6255" max="6255" width="4" style="174" bestFit="1" customWidth="1"/>
    <col min="6256" max="6256" width="12" style="174" bestFit="1" customWidth="1"/>
    <col min="6257" max="6257" width="4" style="174" bestFit="1" customWidth="1"/>
    <col min="6258" max="6258" width="12" style="174" bestFit="1" customWidth="1"/>
    <col min="6259" max="6259" width="4" style="174" bestFit="1" customWidth="1"/>
    <col min="6260" max="6260" width="12" style="174" bestFit="1" customWidth="1"/>
    <col min="6261" max="6261" width="4" style="174" bestFit="1" customWidth="1"/>
    <col min="6262" max="6262" width="12" style="174" bestFit="1" customWidth="1"/>
    <col min="6263" max="6263" width="4" style="174" bestFit="1" customWidth="1"/>
    <col min="6264" max="6264" width="12" style="174" bestFit="1" customWidth="1"/>
    <col min="6265" max="6265" width="4" style="174" bestFit="1" customWidth="1"/>
    <col min="6266" max="6266" width="12" style="174" bestFit="1" customWidth="1"/>
    <col min="6267" max="6267" width="4" style="174" bestFit="1" customWidth="1"/>
    <col min="6268" max="6268" width="12" style="174" bestFit="1" customWidth="1"/>
    <col min="6269" max="6269" width="4" style="174" bestFit="1" customWidth="1"/>
    <col min="6270" max="6270" width="12" style="174" bestFit="1" customWidth="1"/>
    <col min="6271" max="6271" width="4" style="174" bestFit="1" customWidth="1"/>
    <col min="6272" max="6272" width="12" style="174" bestFit="1" customWidth="1"/>
    <col min="6273" max="6273" width="4" style="174" bestFit="1" customWidth="1"/>
    <col min="6274" max="6274" width="12" style="174" bestFit="1" customWidth="1"/>
    <col min="6275" max="6275" width="4" style="174" bestFit="1" customWidth="1"/>
    <col min="6276" max="6276" width="12" style="174" bestFit="1" customWidth="1"/>
    <col min="6277" max="6277" width="4" style="174" bestFit="1" customWidth="1"/>
    <col min="6278" max="6278" width="12" style="174" bestFit="1" customWidth="1"/>
    <col min="6279" max="6279" width="4" style="174" bestFit="1" customWidth="1"/>
    <col min="6280" max="6280" width="12" style="174" bestFit="1" customWidth="1"/>
    <col min="6281" max="6281" width="4" style="174" bestFit="1" customWidth="1"/>
    <col min="6282" max="6282" width="12" style="174" bestFit="1" customWidth="1"/>
    <col min="6283" max="6283" width="4" style="174" bestFit="1" customWidth="1"/>
    <col min="6284" max="6284" width="12" style="174" bestFit="1" customWidth="1"/>
    <col min="6285" max="6285" width="4" style="174" bestFit="1" customWidth="1"/>
    <col min="6286" max="6286" width="12" style="174" bestFit="1" customWidth="1"/>
    <col min="6287" max="6287" width="4" style="174" bestFit="1" customWidth="1"/>
    <col min="6288" max="6288" width="12" style="174" bestFit="1" customWidth="1"/>
    <col min="6289" max="6289" width="4" style="174" bestFit="1" customWidth="1"/>
    <col min="6290" max="6290" width="12" style="174" bestFit="1" customWidth="1"/>
    <col min="6291" max="6291" width="4" style="174" bestFit="1" customWidth="1"/>
    <col min="6292" max="6292" width="12" style="174" bestFit="1" customWidth="1"/>
    <col min="6293" max="6293" width="4" style="174" bestFit="1" customWidth="1"/>
    <col min="6294" max="6294" width="12" style="174" bestFit="1" customWidth="1"/>
    <col min="6295" max="6295" width="4" style="174" bestFit="1" customWidth="1"/>
    <col min="6296" max="6296" width="12" style="174" bestFit="1" customWidth="1"/>
    <col min="6297" max="6297" width="4" style="174" bestFit="1" customWidth="1"/>
    <col min="6298" max="6298" width="12" style="174" bestFit="1" customWidth="1"/>
    <col min="6299" max="6299" width="4" style="174" bestFit="1" customWidth="1"/>
    <col min="6300" max="6300" width="12" style="174" bestFit="1" customWidth="1"/>
    <col min="6301" max="6301" width="4" style="174" bestFit="1" customWidth="1"/>
    <col min="6302" max="6302" width="12" style="174" bestFit="1" customWidth="1"/>
    <col min="6303" max="6303" width="4" style="174" bestFit="1" customWidth="1"/>
    <col min="6304" max="6304" width="12" style="174" bestFit="1" customWidth="1"/>
    <col min="6305" max="6305" width="4" style="174" bestFit="1" customWidth="1"/>
    <col min="6306" max="6306" width="12" style="174" bestFit="1" customWidth="1"/>
    <col min="6307" max="6307" width="4" style="174" bestFit="1" customWidth="1"/>
    <col min="6308" max="6308" width="12" style="174" bestFit="1" customWidth="1"/>
    <col min="6309" max="6309" width="4" style="174" bestFit="1" customWidth="1"/>
    <col min="6310" max="6310" width="12" style="174" bestFit="1" customWidth="1"/>
    <col min="6311" max="6311" width="4" style="174" bestFit="1" customWidth="1"/>
    <col min="6312" max="6312" width="12" style="174" bestFit="1" customWidth="1"/>
    <col min="6313" max="6313" width="4" style="174" bestFit="1" customWidth="1"/>
    <col min="6314" max="6400" width="9.140625" style="174"/>
    <col min="6401" max="6401" width="46.42578125" style="174" bestFit="1" customWidth="1"/>
    <col min="6402" max="6402" width="12" style="174" bestFit="1" customWidth="1"/>
    <col min="6403" max="6403" width="4" style="174" bestFit="1" customWidth="1"/>
    <col min="6404" max="6404" width="12" style="174" bestFit="1" customWidth="1"/>
    <col min="6405" max="6405" width="4" style="174" bestFit="1" customWidth="1"/>
    <col min="6406" max="6406" width="12" style="174" bestFit="1" customWidth="1"/>
    <col min="6407" max="6407" width="4" style="174" bestFit="1" customWidth="1"/>
    <col min="6408" max="6408" width="12" style="174" bestFit="1" customWidth="1"/>
    <col min="6409" max="6409" width="4" style="174" bestFit="1" customWidth="1"/>
    <col min="6410" max="6410" width="12" style="174" bestFit="1" customWidth="1"/>
    <col min="6411" max="6411" width="4" style="174" bestFit="1" customWidth="1"/>
    <col min="6412" max="6412" width="12" style="174" bestFit="1" customWidth="1"/>
    <col min="6413" max="6413" width="4" style="174" bestFit="1" customWidth="1"/>
    <col min="6414" max="6414" width="12" style="174" bestFit="1" customWidth="1"/>
    <col min="6415" max="6415" width="4" style="174" bestFit="1" customWidth="1"/>
    <col min="6416" max="6416" width="12" style="174" bestFit="1" customWidth="1"/>
    <col min="6417" max="6417" width="4" style="174" bestFit="1" customWidth="1"/>
    <col min="6418" max="6418" width="12" style="174" bestFit="1" customWidth="1"/>
    <col min="6419" max="6419" width="4" style="174" bestFit="1" customWidth="1"/>
    <col min="6420" max="6420" width="12" style="174" bestFit="1" customWidth="1"/>
    <col min="6421" max="6421" width="4" style="174" bestFit="1" customWidth="1"/>
    <col min="6422" max="6422" width="12" style="174" bestFit="1" customWidth="1"/>
    <col min="6423" max="6423" width="4" style="174" bestFit="1" customWidth="1"/>
    <col min="6424" max="6424" width="12" style="174" bestFit="1" customWidth="1"/>
    <col min="6425" max="6425" width="4" style="174" bestFit="1" customWidth="1"/>
    <col min="6426" max="6426" width="12" style="174" bestFit="1" customWidth="1"/>
    <col min="6427" max="6427" width="4" style="174" bestFit="1" customWidth="1"/>
    <col min="6428" max="6428" width="12" style="174" bestFit="1" customWidth="1"/>
    <col min="6429" max="6429" width="4" style="174" bestFit="1" customWidth="1"/>
    <col min="6430" max="6430" width="12" style="174" bestFit="1" customWidth="1"/>
    <col min="6431" max="6431" width="4" style="174" bestFit="1" customWidth="1"/>
    <col min="6432" max="6432" width="12" style="174" bestFit="1" customWidth="1"/>
    <col min="6433" max="6433" width="4" style="174" bestFit="1" customWidth="1"/>
    <col min="6434" max="6434" width="12" style="174" bestFit="1" customWidth="1"/>
    <col min="6435" max="6435" width="4" style="174" bestFit="1" customWidth="1"/>
    <col min="6436" max="6436" width="12" style="174" bestFit="1" customWidth="1"/>
    <col min="6437" max="6437" width="4" style="174" bestFit="1" customWidth="1"/>
    <col min="6438" max="6438" width="12" style="174" bestFit="1" customWidth="1"/>
    <col min="6439" max="6439" width="4" style="174" bestFit="1" customWidth="1"/>
    <col min="6440" max="6440" width="12" style="174" bestFit="1" customWidth="1"/>
    <col min="6441" max="6441" width="4" style="174" bestFit="1" customWidth="1"/>
    <col min="6442" max="6442" width="12" style="174" bestFit="1" customWidth="1"/>
    <col min="6443" max="6443" width="4" style="174" bestFit="1" customWidth="1"/>
    <col min="6444" max="6444" width="12" style="174" bestFit="1" customWidth="1"/>
    <col min="6445" max="6445" width="4" style="174" bestFit="1" customWidth="1"/>
    <col min="6446" max="6446" width="12" style="174" bestFit="1" customWidth="1"/>
    <col min="6447" max="6447" width="4" style="174" bestFit="1" customWidth="1"/>
    <col min="6448" max="6448" width="12" style="174" bestFit="1" customWidth="1"/>
    <col min="6449" max="6449" width="4" style="174" bestFit="1" customWidth="1"/>
    <col min="6450" max="6450" width="12" style="174" bestFit="1" customWidth="1"/>
    <col min="6451" max="6451" width="4" style="174" bestFit="1" customWidth="1"/>
    <col min="6452" max="6452" width="12" style="174" bestFit="1" customWidth="1"/>
    <col min="6453" max="6453" width="4" style="174" bestFit="1" customWidth="1"/>
    <col min="6454" max="6454" width="12" style="174" bestFit="1" customWidth="1"/>
    <col min="6455" max="6455" width="4" style="174" bestFit="1" customWidth="1"/>
    <col min="6456" max="6456" width="11" style="174" bestFit="1" customWidth="1"/>
    <col min="6457" max="6457" width="4" style="174" bestFit="1" customWidth="1"/>
    <col min="6458" max="6458" width="12" style="174" bestFit="1" customWidth="1"/>
    <col min="6459" max="6459" width="4" style="174" bestFit="1" customWidth="1"/>
    <col min="6460" max="6460" width="11" style="174" bestFit="1" customWidth="1"/>
    <col min="6461" max="6461" width="4" style="174" bestFit="1" customWidth="1"/>
    <col min="6462" max="6462" width="12" style="174" bestFit="1" customWidth="1"/>
    <col min="6463" max="6463" width="4" style="174" bestFit="1" customWidth="1"/>
    <col min="6464" max="6464" width="11" style="174" bestFit="1" customWidth="1"/>
    <col min="6465" max="6465" width="4" style="174" bestFit="1" customWidth="1"/>
    <col min="6466" max="6466" width="12" style="174" bestFit="1" customWidth="1"/>
    <col min="6467" max="6467" width="4" style="174" bestFit="1" customWidth="1"/>
    <col min="6468" max="6468" width="12" style="174" bestFit="1" customWidth="1"/>
    <col min="6469" max="6469" width="4" style="174" bestFit="1" customWidth="1"/>
    <col min="6470" max="6470" width="12" style="174" bestFit="1" customWidth="1"/>
    <col min="6471" max="6471" width="4" style="174" bestFit="1" customWidth="1"/>
    <col min="6472" max="6472" width="12" style="174" bestFit="1" customWidth="1"/>
    <col min="6473" max="6473" width="4" style="174" bestFit="1" customWidth="1"/>
    <col min="6474" max="6474" width="12" style="174" bestFit="1" customWidth="1"/>
    <col min="6475" max="6475" width="4" style="174" bestFit="1" customWidth="1"/>
    <col min="6476" max="6476" width="12" style="174" bestFit="1" customWidth="1"/>
    <col min="6477" max="6477" width="4" style="174" bestFit="1" customWidth="1"/>
    <col min="6478" max="6478" width="12" style="174" bestFit="1" customWidth="1"/>
    <col min="6479" max="6479" width="4" style="174" bestFit="1" customWidth="1"/>
    <col min="6480" max="6480" width="12" style="174" bestFit="1" customWidth="1"/>
    <col min="6481" max="6481" width="4" style="174" bestFit="1" customWidth="1"/>
    <col min="6482" max="6482" width="12" style="174" bestFit="1" customWidth="1"/>
    <col min="6483" max="6483" width="4" style="174" bestFit="1" customWidth="1"/>
    <col min="6484" max="6484" width="12" style="174" bestFit="1" customWidth="1"/>
    <col min="6485" max="6485" width="4" style="174" bestFit="1" customWidth="1"/>
    <col min="6486" max="6486" width="12" style="174" bestFit="1" customWidth="1"/>
    <col min="6487" max="6487" width="4" style="174" bestFit="1" customWidth="1"/>
    <col min="6488" max="6488" width="12" style="174" bestFit="1" customWidth="1"/>
    <col min="6489" max="6489" width="4" style="174" bestFit="1" customWidth="1"/>
    <col min="6490" max="6490" width="10" style="174" bestFit="1" customWidth="1"/>
    <col min="6491" max="6491" width="4" style="174" bestFit="1" customWidth="1"/>
    <col min="6492" max="6492" width="12" style="174" bestFit="1" customWidth="1"/>
    <col min="6493" max="6493" width="4" style="174" bestFit="1" customWidth="1"/>
    <col min="6494" max="6494" width="11" style="174" bestFit="1" customWidth="1"/>
    <col min="6495" max="6495" width="4" style="174" bestFit="1" customWidth="1"/>
    <col min="6496" max="6496" width="12" style="174" bestFit="1" customWidth="1"/>
    <col min="6497" max="6497" width="4" style="174" bestFit="1" customWidth="1"/>
    <col min="6498" max="6498" width="12" style="174" bestFit="1" customWidth="1"/>
    <col min="6499" max="6499" width="4" style="174" bestFit="1" customWidth="1"/>
    <col min="6500" max="6500" width="12" style="174" bestFit="1" customWidth="1"/>
    <col min="6501" max="6501" width="4" style="174" bestFit="1" customWidth="1"/>
    <col min="6502" max="6502" width="12" style="174" bestFit="1" customWidth="1"/>
    <col min="6503" max="6503" width="4" style="174" bestFit="1" customWidth="1"/>
    <col min="6504" max="6504" width="12" style="174" bestFit="1" customWidth="1"/>
    <col min="6505" max="6505" width="4" style="174" bestFit="1" customWidth="1"/>
    <col min="6506" max="6506" width="12" style="174" bestFit="1" customWidth="1"/>
    <col min="6507" max="6507" width="4" style="174" bestFit="1" customWidth="1"/>
    <col min="6508" max="6508" width="12" style="174" bestFit="1" customWidth="1"/>
    <col min="6509" max="6509" width="4" style="174" bestFit="1" customWidth="1"/>
    <col min="6510" max="6510" width="12" style="174" bestFit="1" customWidth="1"/>
    <col min="6511" max="6511" width="4" style="174" bestFit="1" customWidth="1"/>
    <col min="6512" max="6512" width="12" style="174" bestFit="1" customWidth="1"/>
    <col min="6513" max="6513" width="4" style="174" bestFit="1" customWidth="1"/>
    <col min="6514" max="6514" width="12" style="174" bestFit="1" customWidth="1"/>
    <col min="6515" max="6515" width="4" style="174" bestFit="1" customWidth="1"/>
    <col min="6516" max="6516" width="12" style="174" bestFit="1" customWidth="1"/>
    <col min="6517" max="6517" width="4" style="174" bestFit="1" customWidth="1"/>
    <col min="6518" max="6518" width="12" style="174" bestFit="1" customWidth="1"/>
    <col min="6519" max="6519" width="4" style="174" bestFit="1" customWidth="1"/>
    <col min="6520" max="6520" width="12" style="174" bestFit="1" customWidth="1"/>
    <col min="6521" max="6521" width="4" style="174" bestFit="1" customWidth="1"/>
    <col min="6522" max="6522" width="12" style="174" bestFit="1" customWidth="1"/>
    <col min="6523" max="6523" width="4" style="174" bestFit="1" customWidth="1"/>
    <col min="6524" max="6524" width="12" style="174" bestFit="1" customWidth="1"/>
    <col min="6525" max="6525" width="4" style="174" bestFit="1" customWidth="1"/>
    <col min="6526" max="6526" width="12" style="174" bestFit="1" customWidth="1"/>
    <col min="6527" max="6527" width="4" style="174" bestFit="1" customWidth="1"/>
    <col min="6528" max="6528" width="12" style="174" bestFit="1" customWidth="1"/>
    <col min="6529" max="6529" width="4" style="174" bestFit="1" customWidth="1"/>
    <col min="6530" max="6530" width="12" style="174" bestFit="1" customWidth="1"/>
    <col min="6531" max="6531" width="4" style="174" bestFit="1" customWidth="1"/>
    <col min="6532" max="6532" width="12" style="174" bestFit="1" customWidth="1"/>
    <col min="6533" max="6533" width="4" style="174" bestFit="1" customWidth="1"/>
    <col min="6534" max="6534" width="12" style="174" bestFit="1" customWidth="1"/>
    <col min="6535" max="6535" width="4" style="174" bestFit="1" customWidth="1"/>
    <col min="6536" max="6536" width="12" style="174" bestFit="1" customWidth="1"/>
    <col min="6537" max="6537" width="4" style="174" bestFit="1" customWidth="1"/>
    <col min="6538" max="6538" width="12" style="174" bestFit="1" customWidth="1"/>
    <col min="6539" max="6539" width="4" style="174" bestFit="1" customWidth="1"/>
    <col min="6540" max="6540" width="12" style="174" bestFit="1" customWidth="1"/>
    <col min="6541" max="6541" width="4" style="174" bestFit="1" customWidth="1"/>
    <col min="6542" max="6542" width="12" style="174" bestFit="1" customWidth="1"/>
    <col min="6543" max="6543" width="4" style="174" bestFit="1" customWidth="1"/>
    <col min="6544" max="6544" width="12" style="174" bestFit="1" customWidth="1"/>
    <col min="6545" max="6545" width="4" style="174" bestFit="1" customWidth="1"/>
    <col min="6546" max="6546" width="12" style="174" bestFit="1" customWidth="1"/>
    <col min="6547" max="6547" width="4" style="174" bestFit="1" customWidth="1"/>
    <col min="6548" max="6548" width="12" style="174" bestFit="1" customWidth="1"/>
    <col min="6549" max="6549" width="4" style="174" bestFit="1" customWidth="1"/>
    <col min="6550" max="6550" width="12" style="174" bestFit="1" customWidth="1"/>
    <col min="6551" max="6551" width="4" style="174" bestFit="1" customWidth="1"/>
    <col min="6552" max="6552" width="12" style="174" bestFit="1" customWidth="1"/>
    <col min="6553" max="6553" width="4" style="174" bestFit="1" customWidth="1"/>
    <col min="6554" max="6554" width="12" style="174" bestFit="1" customWidth="1"/>
    <col min="6555" max="6555" width="4" style="174" bestFit="1" customWidth="1"/>
    <col min="6556" max="6556" width="12" style="174" bestFit="1" customWidth="1"/>
    <col min="6557" max="6557" width="4" style="174" bestFit="1" customWidth="1"/>
    <col min="6558" max="6558" width="12" style="174" bestFit="1" customWidth="1"/>
    <col min="6559" max="6559" width="4" style="174" bestFit="1" customWidth="1"/>
    <col min="6560" max="6560" width="12" style="174" bestFit="1" customWidth="1"/>
    <col min="6561" max="6561" width="4" style="174" bestFit="1" customWidth="1"/>
    <col min="6562" max="6562" width="12" style="174" bestFit="1" customWidth="1"/>
    <col min="6563" max="6563" width="4" style="174" bestFit="1" customWidth="1"/>
    <col min="6564" max="6564" width="12" style="174" bestFit="1" customWidth="1"/>
    <col min="6565" max="6565" width="4" style="174" bestFit="1" customWidth="1"/>
    <col min="6566" max="6566" width="12" style="174" bestFit="1" customWidth="1"/>
    <col min="6567" max="6567" width="4" style="174" bestFit="1" customWidth="1"/>
    <col min="6568" max="6568" width="12" style="174" bestFit="1" customWidth="1"/>
    <col min="6569" max="6569" width="4" style="174" bestFit="1" customWidth="1"/>
    <col min="6570" max="6656" width="9.140625" style="174"/>
    <col min="6657" max="6657" width="46.42578125" style="174" bestFit="1" customWidth="1"/>
    <col min="6658" max="6658" width="12" style="174" bestFit="1" customWidth="1"/>
    <col min="6659" max="6659" width="4" style="174" bestFit="1" customWidth="1"/>
    <col min="6660" max="6660" width="12" style="174" bestFit="1" customWidth="1"/>
    <col min="6661" max="6661" width="4" style="174" bestFit="1" customWidth="1"/>
    <col min="6662" max="6662" width="12" style="174" bestFit="1" customWidth="1"/>
    <col min="6663" max="6663" width="4" style="174" bestFit="1" customWidth="1"/>
    <col min="6664" max="6664" width="12" style="174" bestFit="1" customWidth="1"/>
    <col min="6665" max="6665" width="4" style="174" bestFit="1" customWidth="1"/>
    <col min="6666" max="6666" width="12" style="174" bestFit="1" customWidth="1"/>
    <col min="6667" max="6667" width="4" style="174" bestFit="1" customWidth="1"/>
    <col min="6668" max="6668" width="12" style="174" bestFit="1" customWidth="1"/>
    <col min="6669" max="6669" width="4" style="174" bestFit="1" customWidth="1"/>
    <col min="6670" max="6670" width="12" style="174" bestFit="1" customWidth="1"/>
    <col min="6671" max="6671" width="4" style="174" bestFit="1" customWidth="1"/>
    <col min="6672" max="6672" width="12" style="174" bestFit="1" customWidth="1"/>
    <col min="6673" max="6673" width="4" style="174" bestFit="1" customWidth="1"/>
    <col min="6674" max="6674" width="12" style="174" bestFit="1" customWidth="1"/>
    <col min="6675" max="6675" width="4" style="174" bestFit="1" customWidth="1"/>
    <col min="6676" max="6676" width="12" style="174" bestFit="1" customWidth="1"/>
    <col min="6677" max="6677" width="4" style="174" bestFit="1" customWidth="1"/>
    <col min="6678" max="6678" width="12" style="174" bestFit="1" customWidth="1"/>
    <col min="6679" max="6679" width="4" style="174" bestFit="1" customWidth="1"/>
    <col min="6680" max="6680" width="12" style="174" bestFit="1" customWidth="1"/>
    <col min="6681" max="6681" width="4" style="174" bestFit="1" customWidth="1"/>
    <col min="6682" max="6682" width="12" style="174" bestFit="1" customWidth="1"/>
    <col min="6683" max="6683" width="4" style="174" bestFit="1" customWidth="1"/>
    <col min="6684" max="6684" width="12" style="174" bestFit="1" customWidth="1"/>
    <col min="6685" max="6685" width="4" style="174" bestFit="1" customWidth="1"/>
    <col min="6686" max="6686" width="12" style="174" bestFit="1" customWidth="1"/>
    <col min="6687" max="6687" width="4" style="174" bestFit="1" customWidth="1"/>
    <col min="6688" max="6688" width="12" style="174" bestFit="1" customWidth="1"/>
    <col min="6689" max="6689" width="4" style="174" bestFit="1" customWidth="1"/>
    <col min="6690" max="6690" width="12" style="174" bestFit="1" customWidth="1"/>
    <col min="6691" max="6691" width="4" style="174" bestFit="1" customWidth="1"/>
    <col min="6692" max="6692" width="12" style="174" bestFit="1" customWidth="1"/>
    <col min="6693" max="6693" width="4" style="174" bestFit="1" customWidth="1"/>
    <col min="6694" max="6694" width="12" style="174" bestFit="1" customWidth="1"/>
    <col min="6695" max="6695" width="4" style="174" bestFit="1" customWidth="1"/>
    <col min="6696" max="6696" width="12" style="174" bestFit="1" customWidth="1"/>
    <col min="6697" max="6697" width="4" style="174" bestFit="1" customWidth="1"/>
    <col min="6698" max="6698" width="12" style="174" bestFit="1" customWidth="1"/>
    <col min="6699" max="6699" width="4" style="174" bestFit="1" customWidth="1"/>
    <col min="6700" max="6700" width="12" style="174" bestFit="1" customWidth="1"/>
    <col min="6701" max="6701" width="4" style="174" bestFit="1" customWidth="1"/>
    <col min="6702" max="6702" width="12" style="174" bestFit="1" customWidth="1"/>
    <col min="6703" max="6703" width="4" style="174" bestFit="1" customWidth="1"/>
    <col min="6704" max="6704" width="12" style="174" bestFit="1" customWidth="1"/>
    <col min="6705" max="6705" width="4" style="174" bestFit="1" customWidth="1"/>
    <col min="6706" max="6706" width="12" style="174" bestFit="1" customWidth="1"/>
    <col min="6707" max="6707" width="4" style="174" bestFit="1" customWidth="1"/>
    <col min="6708" max="6708" width="12" style="174" bestFit="1" customWidth="1"/>
    <col min="6709" max="6709" width="4" style="174" bestFit="1" customWidth="1"/>
    <col min="6710" max="6710" width="12" style="174" bestFit="1" customWidth="1"/>
    <col min="6711" max="6711" width="4" style="174" bestFit="1" customWidth="1"/>
    <col min="6712" max="6712" width="11" style="174" bestFit="1" customWidth="1"/>
    <col min="6713" max="6713" width="4" style="174" bestFit="1" customWidth="1"/>
    <col min="6714" max="6714" width="12" style="174" bestFit="1" customWidth="1"/>
    <col min="6715" max="6715" width="4" style="174" bestFit="1" customWidth="1"/>
    <col min="6716" max="6716" width="11" style="174" bestFit="1" customWidth="1"/>
    <col min="6717" max="6717" width="4" style="174" bestFit="1" customWidth="1"/>
    <col min="6718" max="6718" width="12" style="174" bestFit="1" customWidth="1"/>
    <col min="6719" max="6719" width="4" style="174" bestFit="1" customWidth="1"/>
    <col min="6720" max="6720" width="11" style="174" bestFit="1" customWidth="1"/>
    <col min="6721" max="6721" width="4" style="174" bestFit="1" customWidth="1"/>
    <col min="6722" max="6722" width="12" style="174" bestFit="1" customWidth="1"/>
    <col min="6723" max="6723" width="4" style="174" bestFit="1" customWidth="1"/>
    <col min="6724" max="6724" width="12" style="174" bestFit="1" customWidth="1"/>
    <col min="6725" max="6725" width="4" style="174" bestFit="1" customWidth="1"/>
    <col min="6726" max="6726" width="12" style="174" bestFit="1" customWidth="1"/>
    <col min="6727" max="6727" width="4" style="174" bestFit="1" customWidth="1"/>
    <col min="6728" max="6728" width="12" style="174" bestFit="1" customWidth="1"/>
    <col min="6729" max="6729" width="4" style="174" bestFit="1" customWidth="1"/>
    <col min="6730" max="6730" width="12" style="174" bestFit="1" customWidth="1"/>
    <col min="6731" max="6731" width="4" style="174" bestFit="1" customWidth="1"/>
    <col min="6732" max="6732" width="12" style="174" bestFit="1" customWidth="1"/>
    <col min="6733" max="6733" width="4" style="174" bestFit="1" customWidth="1"/>
    <col min="6734" max="6734" width="12" style="174" bestFit="1" customWidth="1"/>
    <col min="6735" max="6735" width="4" style="174" bestFit="1" customWidth="1"/>
    <col min="6736" max="6736" width="12" style="174" bestFit="1" customWidth="1"/>
    <col min="6737" max="6737" width="4" style="174" bestFit="1" customWidth="1"/>
    <col min="6738" max="6738" width="12" style="174" bestFit="1" customWidth="1"/>
    <col min="6739" max="6739" width="4" style="174" bestFit="1" customWidth="1"/>
    <col min="6740" max="6740" width="12" style="174" bestFit="1" customWidth="1"/>
    <col min="6741" max="6741" width="4" style="174" bestFit="1" customWidth="1"/>
    <col min="6742" max="6742" width="12" style="174" bestFit="1" customWidth="1"/>
    <col min="6743" max="6743" width="4" style="174" bestFit="1" customWidth="1"/>
    <col min="6744" max="6744" width="12" style="174" bestFit="1" customWidth="1"/>
    <col min="6745" max="6745" width="4" style="174" bestFit="1" customWidth="1"/>
    <col min="6746" max="6746" width="10" style="174" bestFit="1" customWidth="1"/>
    <col min="6747" max="6747" width="4" style="174" bestFit="1" customWidth="1"/>
    <col min="6748" max="6748" width="12" style="174" bestFit="1" customWidth="1"/>
    <col min="6749" max="6749" width="4" style="174" bestFit="1" customWidth="1"/>
    <col min="6750" max="6750" width="11" style="174" bestFit="1" customWidth="1"/>
    <col min="6751" max="6751" width="4" style="174" bestFit="1" customWidth="1"/>
    <col min="6752" max="6752" width="12" style="174" bestFit="1" customWidth="1"/>
    <col min="6753" max="6753" width="4" style="174" bestFit="1" customWidth="1"/>
    <col min="6754" max="6754" width="12" style="174" bestFit="1" customWidth="1"/>
    <col min="6755" max="6755" width="4" style="174" bestFit="1" customWidth="1"/>
    <col min="6756" max="6756" width="12" style="174" bestFit="1" customWidth="1"/>
    <col min="6757" max="6757" width="4" style="174" bestFit="1" customWidth="1"/>
    <col min="6758" max="6758" width="12" style="174" bestFit="1" customWidth="1"/>
    <col min="6759" max="6759" width="4" style="174" bestFit="1" customWidth="1"/>
    <col min="6760" max="6760" width="12" style="174" bestFit="1" customWidth="1"/>
    <col min="6761" max="6761" width="4" style="174" bestFit="1" customWidth="1"/>
    <col min="6762" max="6762" width="12" style="174" bestFit="1" customWidth="1"/>
    <col min="6763" max="6763" width="4" style="174" bestFit="1" customWidth="1"/>
    <col min="6764" max="6764" width="12" style="174" bestFit="1" customWidth="1"/>
    <col min="6765" max="6765" width="4" style="174" bestFit="1" customWidth="1"/>
    <col min="6766" max="6766" width="12" style="174" bestFit="1" customWidth="1"/>
    <col min="6767" max="6767" width="4" style="174" bestFit="1" customWidth="1"/>
    <col min="6768" max="6768" width="12" style="174" bestFit="1" customWidth="1"/>
    <col min="6769" max="6769" width="4" style="174" bestFit="1" customWidth="1"/>
    <col min="6770" max="6770" width="12" style="174" bestFit="1" customWidth="1"/>
    <col min="6771" max="6771" width="4" style="174" bestFit="1" customWidth="1"/>
    <col min="6772" max="6772" width="12" style="174" bestFit="1" customWidth="1"/>
    <col min="6773" max="6773" width="4" style="174" bestFit="1" customWidth="1"/>
    <col min="6774" max="6774" width="12" style="174" bestFit="1" customWidth="1"/>
    <col min="6775" max="6775" width="4" style="174" bestFit="1" customWidth="1"/>
    <col min="6776" max="6776" width="12" style="174" bestFit="1" customWidth="1"/>
    <col min="6777" max="6777" width="4" style="174" bestFit="1" customWidth="1"/>
    <col min="6778" max="6778" width="12" style="174" bestFit="1" customWidth="1"/>
    <col min="6779" max="6779" width="4" style="174" bestFit="1" customWidth="1"/>
    <col min="6780" max="6780" width="12" style="174" bestFit="1" customWidth="1"/>
    <col min="6781" max="6781" width="4" style="174" bestFit="1" customWidth="1"/>
    <col min="6782" max="6782" width="12" style="174" bestFit="1" customWidth="1"/>
    <col min="6783" max="6783" width="4" style="174" bestFit="1" customWidth="1"/>
    <col min="6784" max="6784" width="12" style="174" bestFit="1" customWidth="1"/>
    <col min="6785" max="6785" width="4" style="174" bestFit="1" customWidth="1"/>
    <col min="6786" max="6786" width="12" style="174" bestFit="1" customWidth="1"/>
    <col min="6787" max="6787" width="4" style="174" bestFit="1" customWidth="1"/>
    <col min="6788" max="6788" width="12" style="174" bestFit="1" customWidth="1"/>
    <col min="6789" max="6789" width="4" style="174" bestFit="1" customWidth="1"/>
    <col min="6790" max="6790" width="12" style="174" bestFit="1" customWidth="1"/>
    <col min="6791" max="6791" width="4" style="174" bestFit="1" customWidth="1"/>
    <col min="6792" max="6792" width="12" style="174" bestFit="1" customWidth="1"/>
    <col min="6793" max="6793" width="4" style="174" bestFit="1" customWidth="1"/>
    <col min="6794" max="6794" width="12" style="174" bestFit="1" customWidth="1"/>
    <col min="6795" max="6795" width="4" style="174" bestFit="1" customWidth="1"/>
    <col min="6796" max="6796" width="12" style="174" bestFit="1" customWidth="1"/>
    <col min="6797" max="6797" width="4" style="174" bestFit="1" customWidth="1"/>
    <col min="6798" max="6798" width="12" style="174" bestFit="1" customWidth="1"/>
    <col min="6799" max="6799" width="4" style="174" bestFit="1" customWidth="1"/>
    <col min="6800" max="6800" width="12" style="174" bestFit="1" customWidth="1"/>
    <col min="6801" max="6801" width="4" style="174" bestFit="1" customWidth="1"/>
    <col min="6802" max="6802" width="12" style="174" bestFit="1" customWidth="1"/>
    <col min="6803" max="6803" width="4" style="174" bestFit="1" customWidth="1"/>
    <col min="6804" max="6804" width="12" style="174" bestFit="1" customWidth="1"/>
    <col min="6805" max="6805" width="4" style="174" bestFit="1" customWidth="1"/>
    <col min="6806" max="6806" width="12" style="174" bestFit="1" customWidth="1"/>
    <col min="6807" max="6807" width="4" style="174" bestFit="1" customWidth="1"/>
    <col min="6808" max="6808" width="12" style="174" bestFit="1" customWidth="1"/>
    <col min="6809" max="6809" width="4" style="174" bestFit="1" customWidth="1"/>
    <col min="6810" max="6810" width="12" style="174" bestFit="1" customWidth="1"/>
    <col min="6811" max="6811" width="4" style="174" bestFit="1" customWidth="1"/>
    <col min="6812" max="6812" width="12" style="174" bestFit="1" customWidth="1"/>
    <col min="6813" max="6813" width="4" style="174" bestFit="1" customWidth="1"/>
    <col min="6814" max="6814" width="12" style="174" bestFit="1" customWidth="1"/>
    <col min="6815" max="6815" width="4" style="174" bestFit="1" customWidth="1"/>
    <col min="6816" max="6816" width="12" style="174" bestFit="1" customWidth="1"/>
    <col min="6817" max="6817" width="4" style="174" bestFit="1" customWidth="1"/>
    <col min="6818" max="6818" width="12" style="174" bestFit="1" customWidth="1"/>
    <col min="6819" max="6819" width="4" style="174" bestFit="1" customWidth="1"/>
    <col min="6820" max="6820" width="12" style="174" bestFit="1" customWidth="1"/>
    <col min="6821" max="6821" width="4" style="174" bestFit="1" customWidth="1"/>
    <col min="6822" max="6822" width="12" style="174" bestFit="1" customWidth="1"/>
    <col min="6823" max="6823" width="4" style="174" bestFit="1" customWidth="1"/>
    <col min="6824" max="6824" width="12" style="174" bestFit="1" customWidth="1"/>
    <col min="6825" max="6825" width="4" style="174" bestFit="1" customWidth="1"/>
    <col min="6826" max="6912" width="9.140625" style="174"/>
    <col min="6913" max="6913" width="46.42578125" style="174" bestFit="1" customWidth="1"/>
    <col min="6914" max="6914" width="12" style="174" bestFit="1" customWidth="1"/>
    <col min="6915" max="6915" width="4" style="174" bestFit="1" customWidth="1"/>
    <col min="6916" max="6916" width="12" style="174" bestFit="1" customWidth="1"/>
    <col min="6917" max="6917" width="4" style="174" bestFit="1" customWidth="1"/>
    <col min="6918" max="6918" width="12" style="174" bestFit="1" customWidth="1"/>
    <col min="6919" max="6919" width="4" style="174" bestFit="1" customWidth="1"/>
    <col min="6920" max="6920" width="12" style="174" bestFit="1" customWidth="1"/>
    <col min="6921" max="6921" width="4" style="174" bestFit="1" customWidth="1"/>
    <col min="6922" max="6922" width="12" style="174" bestFit="1" customWidth="1"/>
    <col min="6923" max="6923" width="4" style="174" bestFit="1" customWidth="1"/>
    <col min="6924" max="6924" width="12" style="174" bestFit="1" customWidth="1"/>
    <col min="6925" max="6925" width="4" style="174" bestFit="1" customWidth="1"/>
    <col min="6926" max="6926" width="12" style="174" bestFit="1" customWidth="1"/>
    <col min="6927" max="6927" width="4" style="174" bestFit="1" customWidth="1"/>
    <col min="6928" max="6928" width="12" style="174" bestFit="1" customWidth="1"/>
    <col min="6929" max="6929" width="4" style="174" bestFit="1" customWidth="1"/>
    <col min="6930" max="6930" width="12" style="174" bestFit="1" customWidth="1"/>
    <col min="6931" max="6931" width="4" style="174" bestFit="1" customWidth="1"/>
    <col min="6932" max="6932" width="12" style="174" bestFit="1" customWidth="1"/>
    <col min="6933" max="6933" width="4" style="174" bestFit="1" customWidth="1"/>
    <col min="6934" max="6934" width="12" style="174" bestFit="1" customWidth="1"/>
    <col min="6935" max="6935" width="4" style="174" bestFit="1" customWidth="1"/>
    <col min="6936" max="6936" width="12" style="174" bestFit="1" customWidth="1"/>
    <col min="6937" max="6937" width="4" style="174" bestFit="1" customWidth="1"/>
    <col min="6938" max="6938" width="12" style="174" bestFit="1" customWidth="1"/>
    <col min="6939" max="6939" width="4" style="174" bestFit="1" customWidth="1"/>
    <col min="6940" max="6940" width="12" style="174" bestFit="1" customWidth="1"/>
    <col min="6941" max="6941" width="4" style="174" bestFit="1" customWidth="1"/>
    <col min="6942" max="6942" width="12" style="174" bestFit="1" customWidth="1"/>
    <col min="6943" max="6943" width="4" style="174" bestFit="1" customWidth="1"/>
    <col min="6944" max="6944" width="12" style="174" bestFit="1" customWidth="1"/>
    <col min="6945" max="6945" width="4" style="174" bestFit="1" customWidth="1"/>
    <col min="6946" max="6946" width="12" style="174" bestFit="1" customWidth="1"/>
    <col min="6947" max="6947" width="4" style="174" bestFit="1" customWidth="1"/>
    <col min="6948" max="6948" width="12" style="174" bestFit="1" customWidth="1"/>
    <col min="6949" max="6949" width="4" style="174" bestFit="1" customWidth="1"/>
    <col min="6950" max="6950" width="12" style="174" bestFit="1" customWidth="1"/>
    <col min="6951" max="6951" width="4" style="174" bestFit="1" customWidth="1"/>
    <col min="6952" max="6952" width="12" style="174" bestFit="1" customWidth="1"/>
    <col min="6953" max="6953" width="4" style="174" bestFit="1" customWidth="1"/>
    <col min="6954" max="6954" width="12" style="174" bestFit="1" customWidth="1"/>
    <col min="6955" max="6955" width="4" style="174" bestFit="1" customWidth="1"/>
    <col min="6956" max="6956" width="12" style="174" bestFit="1" customWidth="1"/>
    <col min="6957" max="6957" width="4" style="174" bestFit="1" customWidth="1"/>
    <col min="6958" max="6958" width="12" style="174" bestFit="1" customWidth="1"/>
    <col min="6959" max="6959" width="4" style="174" bestFit="1" customWidth="1"/>
    <col min="6960" max="6960" width="12" style="174" bestFit="1" customWidth="1"/>
    <col min="6961" max="6961" width="4" style="174" bestFit="1" customWidth="1"/>
    <col min="6962" max="6962" width="12" style="174" bestFit="1" customWidth="1"/>
    <col min="6963" max="6963" width="4" style="174" bestFit="1" customWidth="1"/>
    <col min="6964" max="6964" width="12" style="174" bestFit="1" customWidth="1"/>
    <col min="6965" max="6965" width="4" style="174" bestFit="1" customWidth="1"/>
    <col min="6966" max="6966" width="12" style="174" bestFit="1" customWidth="1"/>
    <col min="6967" max="6967" width="4" style="174" bestFit="1" customWidth="1"/>
    <col min="6968" max="6968" width="11" style="174" bestFit="1" customWidth="1"/>
    <col min="6969" max="6969" width="4" style="174" bestFit="1" customWidth="1"/>
    <col min="6970" max="6970" width="12" style="174" bestFit="1" customWidth="1"/>
    <col min="6971" max="6971" width="4" style="174" bestFit="1" customWidth="1"/>
    <col min="6972" max="6972" width="11" style="174" bestFit="1" customWidth="1"/>
    <col min="6973" max="6973" width="4" style="174" bestFit="1" customWidth="1"/>
    <col min="6974" max="6974" width="12" style="174" bestFit="1" customWidth="1"/>
    <col min="6975" max="6975" width="4" style="174" bestFit="1" customWidth="1"/>
    <col min="6976" max="6976" width="11" style="174" bestFit="1" customWidth="1"/>
    <col min="6977" max="6977" width="4" style="174" bestFit="1" customWidth="1"/>
    <col min="6978" max="6978" width="12" style="174" bestFit="1" customWidth="1"/>
    <col min="6979" max="6979" width="4" style="174" bestFit="1" customWidth="1"/>
    <col min="6980" max="6980" width="12" style="174" bestFit="1" customWidth="1"/>
    <col min="6981" max="6981" width="4" style="174" bestFit="1" customWidth="1"/>
    <col min="6982" max="6982" width="12" style="174" bestFit="1" customWidth="1"/>
    <col min="6983" max="6983" width="4" style="174" bestFit="1" customWidth="1"/>
    <col min="6984" max="6984" width="12" style="174" bestFit="1" customWidth="1"/>
    <col min="6985" max="6985" width="4" style="174" bestFit="1" customWidth="1"/>
    <col min="6986" max="6986" width="12" style="174" bestFit="1" customWidth="1"/>
    <col min="6987" max="6987" width="4" style="174" bestFit="1" customWidth="1"/>
    <col min="6988" max="6988" width="12" style="174" bestFit="1" customWidth="1"/>
    <col min="6989" max="6989" width="4" style="174" bestFit="1" customWidth="1"/>
    <col min="6990" max="6990" width="12" style="174" bestFit="1" customWidth="1"/>
    <col min="6991" max="6991" width="4" style="174" bestFit="1" customWidth="1"/>
    <col min="6992" max="6992" width="12" style="174" bestFit="1" customWidth="1"/>
    <col min="6993" max="6993" width="4" style="174" bestFit="1" customWidth="1"/>
    <col min="6994" max="6994" width="12" style="174" bestFit="1" customWidth="1"/>
    <col min="6995" max="6995" width="4" style="174" bestFit="1" customWidth="1"/>
    <col min="6996" max="6996" width="12" style="174" bestFit="1" customWidth="1"/>
    <col min="6997" max="6997" width="4" style="174" bestFit="1" customWidth="1"/>
    <col min="6998" max="6998" width="12" style="174" bestFit="1" customWidth="1"/>
    <col min="6999" max="6999" width="4" style="174" bestFit="1" customWidth="1"/>
    <col min="7000" max="7000" width="12" style="174" bestFit="1" customWidth="1"/>
    <col min="7001" max="7001" width="4" style="174" bestFit="1" customWidth="1"/>
    <col min="7002" max="7002" width="10" style="174" bestFit="1" customWidth="1"/>
    <col min="7003" max="7003" width="4" style="174" bestFit="1" customWidth="1"/>
    <col min="7004" max="7004" width="12" style="174" bestFit="1" customWidth="1"/>
    <col min="7005" max="7005" width="4" style="174" bestFit="1" customWidth="1"/>
    <col min="7006" max="7006" width="11" style="174" bestFit="1" customWidth="1"/>
    <col min="7007" max="7007" width="4" style="174" bestFit="1" customWidth="1"/>
    <col min="7008" max="7008" width="12" style="174" bestFit="1" customWidth="1"/>
    <col min="7009" max="7009" width="4" style="174" bestFit="1" customWidth="1"/>
    <col min="7010" max="7010" width="12" style="174" bestFit="1" customWidth="1"/>
    <col min="7011" max="7011" width="4" style="174" bestFit="1" customWidth="1"/>
    <col min="7012" max="7012" width="12" style="174" bestFit="1" customWidth="1"/>
    <col min="7013" max="7013" width="4" style="174" bestFit="1" customWidth="1"/>
    <col min="7014" max="7014" width="12" style="174" bestFit="1" customWidth="1"/>
    <col min="7015" max="7015" width="4" style="174" bestFit="1" customWidth="1"/>
    <col min="7016" max="7016" width="12" style="174" bestFit="1" customWidth="1"/>
    <col min="7017" max="7017" width="4" style="174" bestFit="1" customWidth="1"/>
    <col min="7018" max="7018" width="12" style="174" bestFit="1" customWidth="1"/>
    <col min="7019" max="7019" width="4" style="174" bestFit="1" customWidth="1"/>
    <col min="7020" max="7020" width="12" style="174" bestFit="1" customWidth="1"/>
    <col min="7021" max="7021" width="4" style="174" bestFit="1" customWidth="1"/>
    <col min="7022" max="7022" width="12" style="174" bestFit="1" customWidth="1"/>
    <col min="7023" max="7023" width="4" style="174" bestFit="1" customWidth="1"/>
    <col min="7024" max="7024" width="12" style="174" bestFit="1" customWidth="1"/>
    <col min="7025" max="7025" width="4" style="174" bestFit="1" customWidth="1"/>
    <col min="7026" max="7026" width="12" style="174" bestFit="1" customWidth="1"/>
    <col min="7027" max="7027" width="4" style="174" bestFit="1" customWidth="1"/>
    <col min="7028" max="7028" width="12" style="174" bestFit="1" customWidth="1"/>
    <col min="7029" max="7029" width="4" style="174" bestFit="1" customWidth="1"/>
    <col min="7030" max="7030" width="12" style="174" bestFit="1" customWidth="1"/>
    <col min="7031" max="7031" width="4" style="174" bestFit="1" customWidth="1"/>
    <col min="7032" max="7032" width="12" style="174" bestFit="1" customWidth="1"/>
    <col min="7033" max="7033" width="4" style="174" bestFit="1" customWidth="1"/>
    <col min="7034" max="7034" width="12" style="174" bestFit="1" customWidth="1"/>
    <col min="7035" max="7035" width="4" style="174" bestFit="1" customWidth="1"/>
    <col min="7036" max="7036" width="12" style="174" bestFit="1" customWidth="1"/>
    <col min="7037" max="7037" width="4" style="174" bestFit="1" customWidth="1"/>
    <col min="7038" max="7038" width="12" style="174" bestFit="1" customWidth="1"/>
    <col min="7039" max="7039" width="4" style="174" bestFit="1" customWidth="1"/>
    <col min="7040" max="7040" width="12" style="174" bestFit="1" customWidth="1"/>
    <col min="7041" max="7041" width="4" style="174" bestFit="1" customWidth="1"/>
    <col min="7042" max="7042" width="12" style="174" bestFit="1" customWidth="1"/>
    <col min="7043" max="7043" width="4" style="174" bestFit="1" customWidth="1"/>
    <col min="7044" max="7044" width="12" style="174" bestFit="1" customWidth="1"/>
    <col min="7045" max="7045" width="4" style="174" bestFit="1" customWidth="1"/>
    <col min="7046" max="7046" width="12" style="174" bestFit="1" customWidth="1"/>
    <col min="7047" max="7047" width="4" style="174" bestFit="1" customWidth="1"/>
    <col min="7048" max="7048" width="12" style="174" bestFit="1" customWidth="1"/>
    <col min="7049" max="7049" width="4" style="174" bestFit="1" customWidth="1"/>
    <col min="7050" max="7050" width="12" style="174" bestFit="1" customWidth="1"/>
    <col min="7051" max="7051" width="4" style="174" bestFit="1" customWidth="1"/>
    <col min="7052" max="7052" width="12" style="174" bestFit="1" customWidth="1"/>
    <col min="7053" max="7053" width="4" style="174" bestFit="1" customWidth="1"/>
    <col min="7054" max="7054" width="12" style="174" bestFit="1" customWidth="1"/>
    <col min="7055" max="7055" width="4" style="174" bestFit="1" customWidth="1"/>
    <col min="7056" max="7056" width="12" style="174" bestFit="1" customWidth="1"/>
    <col min="7057" max="7057" width="4" style="174" bestFit="1" customWidth="1"/>
    <col min="7058" max="7058" width="12" style="174" bestFit="1" customWidth="1"/>
    <col min="7059" max="7059" width="4" style="174" bestFit="1" customWidth="1"/>
    <col min="7060" max="7060" width="12" style="174" bestFit="1" customWidth="1"/>
    <col min="7061" max="7061" width="4" style="174" bestFit="1" customWidth="1"/>
    <col min="7062" max="7062" width="12" style="174" bestFit="1" customWidth="1"/>
    <col min="7063" max="7063" width="4" style="174" bestFit="1" customWidth="1"/>
    <col min="7064" max="7064" width="12" style="174" bestFit="1" customWidth="1"/>
    <col min="7065" max="7065" width="4" style="174" bestFit="1" customWidth="1"/>
    <col min="7066" max="7066" width="12" style="174" bestFit="1" customWidth="1"/>
    <col min="7067" max="7067" width="4" style="174" bestFit="1" customWidth="1"/>
    <col min="7068" max="7068" width="12" style="174" bestFit="1" customWidth="1"/>
    <col min="7069" max="7069" width="4" style="174" bestFit="1" customWidth="1"/>
    <col min="7070" max="7070" width="12" style="174" bestFit="1" customWidth="1"/>
    <col min="7071" max="7071" width="4" style="174" bestFit="1" customWidth="1"/>
    <col min="7072" max="7072" width="12" style="174" bestFit="1" customWidth="1"/>
    <col min="7073" max="7073" width="4" style="174" bestFit="1" customWidth="1"/>
    <col min="7074" max="7074" width="12" style="174" bestFit="1" customWidth="1"/>
    <col min="7075" max="7075" width="4" style="174" bestFit="1" customWidth="1"/>
    <col min="7076" max="7076" width="12" style="174" bestFit="1" customWidth="1"/>
    <col min="7077" max="7077" width="4" style="174" bestFit="1" customWidth="1"/>
    <col min="7078" max="7078" width="12" style="174" bestFit="1" customWidth="1"/>
    <col min="7079" max="7079" width="4" style="174" bestFit="1" customWidth="1"/>
    <col min="7080" max="7080" width="12" style="174" bestFit="1" customWidth="1"/>
    <col min="7081" max="7081" width="4" style="174" bestFit="1" customWidth="1"/>
    <col min="7082" max="7168" width="9.140625" style="174"/>
    <col min="7169" max="7169" width="46.42578125" style="174" bestFit="1" customWidth="1"/>
    <col min="7170" max="7170" width="12" style="174" bestFit="1" customWidth="1"/>
    <col min="7171" max="7171" width="4" style="174" bestFit="1" customWidth="1"/>
    <col min="7172" max="7172" width="12" style="174" bestFit="1" customWidth="1"/>
    <col min="7173" max="7173" width="4" style="174" bestFit="1" customWidth="1"/>
    <col min="7174" max="7174" width="12" style="174" bestFit="1" customWidth="1"/>
    <col min="7175" max="7175" width="4" style="174" bestFit="1" customWidth="1"/>
    <col min="7176" max="7176" width="12" style="174" bestFit="1" customWidth="1"/>
    <col min="7177" max="7177" width="4" style="174" bestFit="1" customWidth="1"/>
    <col min="7178" max="7178" width="12" style="174" bestFit="1" customWidth="1"/>
    <col min="7179" max="7179" width="4" style="174" bestFit="1" customWidth="1"/>
    <col min="7180" max="7180" width="12" style="174" bestFit="1" customWidth="1"/>
    <col min="7181" max="7181" width="4" style="174" bestFit="1" customWidth="1"/>
    <col min="7182" max="7182" width="12" style="174" bestFit="1" customWidth="1"/>
    <col min="7183" max="7183" width="4" style="174" bestFit="1" customWidth="1"/>
    <col min="7184" max="7184" width="12" style="174" bestFit="1" customWidth="1"/>
    <col min="7185" max="7185" width="4" style="174" bestFit="1" customWidth="1"/>
    <col min="7186" max="7186" width="12" style="174" bestFit="1" customWidth="1"/>
    <col min="7187" max="7187" width="4" style="174" bestFit="1" customWidth="1"/>
    <col min="7188" max="7188" width="12" style="174" bestFit="1" customWidth="1"/>
    <col min="7189" max="7189" width="4" style="174" bestFit="1" customWidth="1"/>
    <col min="7190" max="7190" width="12" style="174" bestFit="1" customWidth="1"/>
    <col min="7191" max="7191" width="4" style="174" bestFit="1" customWidth="1"/>
    <col min="7192" max="7192" width="12" style="174" bestFit="1" customWidth="1"/>
    <col min="7193" max="7193" width="4" style="174" bestFit="1" customWidth="1"/>
    <col min="7194" max="7194" width="12" style="174" bestFit="1" customWidth="1"/>
    <col min="7195" max="7195" width="4" style="174" bestFit="1" customWidth="1"/>
    <col min="7196" max="7196" width="12" style="174" bestFit="1" customWidth="1"/>
    <col min="7197" max="7197" width="4" style="174" bestFit="1" customWidth="1"/>
    <col min="7198" max="7198" width="12" style="174" bestFit="1" customWidth="1"/>
    <col min="7199" max="7199" width="4" style="174" bestFit="1" customWidth="1"/>
    <col min="7200" max="7200" width="12" style="174" bestFit="1" customWidth="1"/>
    <col min="7201" max="7201" width="4" style="174" bestFit="1" customWidth="1"/>
    <col min="7202" max="7202" width="12" style="174" bestFit="1" customWidth="1"/>
    <col min="7203" max="7203" width="4" style="174" bestFit="1" customWidth="1"/>
    <col min="7204" max="7204" width="12" style="174" bestFit="1" customWidth="1"/>
    <col min="7205" max="7205" width="4" style="174" bestFit="1" customWidth="1"/>
    <col min="7206" max="7206" width="12" style="174" bestFit="1" customWidth="1"/>
    <col min="7207" max="7207" width="4" style="174" bestFit="1" customWidth="1"/>
    <col min="7208" max="7208" width="12" style="174" bestFit="1" customWidth="1"/>
    <col min="7209" max="7209" width="4" style="174" bestFit="1" customWidth="1"/>
    <col min="7210" max="7210" width="12" style="174" bestFit="1" customWidth="1"/>
    <col min="7211" max="7211" width="4" style="174" bestFit="1" customWidth="1"/>
    <col min="7212" max="7212" width="12" style="174" bestFit="1" customWidth="1"/>
    <col min="7213" max="7213" width="4" style="174" bestFit="1" customWidth="1"/>
    <col min="7214" max="7214" width="12" style="174" bestFit="1" customWidth="1"/>
    <col min="7215" max="7215" width="4" style="174" bestFit="1" customWidth="1"/>
    <col min="7216" max="7216" width="12" style="174" bestFit="1" customWidth="1"/>
    <col min="7217" max="7217" width="4" style="174" bestFit="1" customWidth="1"/>
    <col min="7218" max="7218" width="12" style="174" bestFit="1" customWidth="1"/>
    <col min="7219" max="7219" width="4" style="174" bestFit="1" customWidth="1"/>
    <col min="7220" max="7220" width="12" style="174" bestFit="1" customWidth="1"/>
    <col min="7221" max="7221" width="4" style="174" bestFit="1" customWidth="1"/>
    <col min="7222" max="7222" width="12" style="174" bestFit="1" customWidth="1"/>
    <col min="7223" max="7223" width="4" style="174" bestFit="1" customWidth="1"/>
    <col min="7224" max="7224" width="11" style="174" bestFit="1" customWidth="1"/>
    <col min="7225" max="7225" width="4" style="174" bestFit="1" customWidth="1"/>
    <col min="7226" max="7226" width="12" style="174" bestFit="1" customWidth="1"/>
    <col min="7227" max="7227" width="4" style="174" bestFit="1" customWidth="1"/>
    <col min="7228" max="7228" width="11" style="174" bestFit="1" customWidth="1"/>
    <col min="7229" max="7229" width="4" style="174" bestFit="1" customWidth="1"/>
    <col min="7230" max="7230" width="12" style="174" bestFit="1" customWidth="1"/>
    <col min="7231" max="7231" width="4" style="174" bestFit="1" customWidth="1"/>
    <col min="7232" max="7232" width="11" style="174" bestFit="1" customWidth="1"/>
    <col min="7233" max="7233" width="4" style="174" bestFit="1" customWidth="1"/>
    <col min="7234" max="7234" width="12" style="174" bestFit="1" customWidth="1"/>
    <col min="7235" max="7235" width="4" style="174" bestFit="1" customWidth="1"/>
    <col min="7236" max="7236" width="12" style="174" bestFit="1" customWidth="1"/>
    <col min="7237" max="7237" width="4" style="174" bestFit="1" customWidth="1"/>
    <col min="7238" max="7238" width="12" style="174" bestFit="1" customWidth="1"/>
    <col min="7239" max="7239" width="4" style="174" bestFit="1" customWidth="1"/>
    <col min="7240" max="7240" width="12" style="174" bestFit="1" customWidth="1"/>
    <col min="7241" max="7241" width="4" style="174" bestFit="1" customWidth="1"/>
    <col min="7242" max="7242" width="12" style="174" bestFit="1" customWidth="1"/>
    <col min="7243" max="7243" width="4" style="174" bestFit="1" customWidth="1"/>
    <col min="7244" max="7244" width="12" style="174" bestFit="1" customWidth="1"/>
    <col min="7245" max="7245" width="4" style="174" bestFit="1" customWidth="1"/>
    <col min="7246" max="7246" width="12" style="174" bestFit="1" customWidth="1"/>
    <col min="7247" max="7247" width="4" style="174" bestFit="1" customWidth="1"/>
    <col min="7248" max="7248" width="12" style="174" bestFit="1" customWidth="1"/>
    <col min="7249" max="7249" width="4" style="174" bestFit="1" customWidth="1"/>
    <col min="7250" max="7250" width="12" style="174" bestFit="1" customWidth="1"/>
    <col min="7251" max="7251" width="4" style="174" bestFit="1" customWidth="1"/>
    <col min="7252" max="7252" width="12" style="174" bestFit="1" customWidth="1"/>
    <col min="7253" max="7253" width="4" style="174" bestFit="1" customWidth="1"/>
    <col min="7254" max="7254" width="12" style="174" bestFit="1" customWidth="1"/>
    <col min="7255" max="7255" width="4" style="174" bestFit="1" customWidth="1"/>
    <col min="7256" max="7256" width="12" style="174" bestFit="1" customWidth="1"/>
    <col min="7257" max="7257" width="4" style="174" bestFit="1" customWidth="1"/>
    <col min="7258" max="7258" width="10" style="174" bestFit="1" customWidth="1"/>
    <col min="7259" max="7259" width="4" style="174" bestFit="1" customWidth="1"/>
    <col min="7260" max="7260" width="12" style="174" bestFit="1" customWidth="1"/>
    <col min="7261" max="7261" width="4" style="174" bestFit="1" customWidth="1"/>
    <col min="7262" max="7262" width="11" style="174" bestFit="1" customWidth="1"/>
    <col min="7263" max="7263" width="4" style="174" bestFit="1" customWidth="1"/>
    <col min="7264" max="7264" width="12" style="174" bestFit="1" customWidth="1"/>
    <col min="7265" max="7265" width="4" style="174" bestFit="1" customWidth="1"/>
    <col min="7266" max="7266" width="12" style="174" bestFit="1" customWidth="1"/>
    <col min="7267" max="7267" width="4" style="174" bestFit="1" customWidth="1"/>
    <col min="7268" max="7268" width="12" style="174" bestFit="1" customWidth="1"/>
    <col min="7269" max="7269" width="4" style="174" bestFit="1" customWidth="1"/>
    <col min="7270" max="7270" width="12" style="174" bestFit="1" customWidth="1"/>
    <col min="7271" max="7271" width="4" style="174" bestFit="1" customWidth="1"/>
    <col min="7272" max="7272" width="12" style="174" bestFit="1" customWidth="1"/>
    <col min="7273" max="7273" width="4" style="174" bestFit="1" customWidth="1"/>
    <col min="7274" max="7274" width="12" style="174" bestFit="1" customWidth="1"/>
    <col min="7275" max="7275" width="4" style="174" bestFit="1" customWidth="1"/>
    <col min="7276" max="7276" width="12" style="174" bestFit="1" customWidth="1"/>
    <col min="7277" max="7277" width="4" style="174" bestFit="1" customWidth="1"/>
    <col min="7278" max="7278" width="12" style="174" bestFit="1" customWidth="1"/>
    <col min="7279" max="7279" width="4" style="174" bestFit="1" customWidth="1"/>
    <col min="7280" max="7280" width="12" style="174" bestFit="1" customWidth="1"/>
    <col min="7281" max="7281" width="4" style="174" bestFit="1" customWidth="1"/>
    <col min="7282" max="7282" width="12" style="174" bestFit="1" customWidth="1"/>
    <col min="7283" max="7283" width="4" style="174" bestFit="1" customWidth="1"/>
    <col min="7284" max="7284" width="12" style="174" bestFit="1" customWidth="1"/>
    <col min="7285" max="7285" width="4" style="174" bestFit="1" customWidth="1"/>
    <col min="7286" max="7286" width="12" style="174" bestFit="1" customWidth="1"/>
    <col min="7287" max="7287" width="4" style="174" bestFit="1" customWidth="1"/>
    <col min="7288" max="7288" width="12" style="174" bestFit="1" customWidth="1"/>
    <col min="7289" max="7289" width="4" style="174" bestFit="1" customWidth="1"/>
    <col min="7290" max="7290" width="12" style="174" bestFit="1" customWidth="1"/>
    <col min="7291" max="7291" width="4" style="174" bestFit="1" customWidth="1"/>
    <col min="7292" max="7292" width="12" style="174" bestFit="1" customWidth="1"/>
    <col min="7293" max="7293" width="4" style="174" bestFit="1" customWidth="1"/>
    <col min="7294" max="7294" width="12" style="174" bestFit="1" customWidth="1"/>
    <col min="7295" max="7295" width="4" style="174" bestFit="1" customWidth="1"/>
    <col min="7296" max="7296" width="12" style="174" bestFit="1" customWidth="1"/>
    <col min="7297" max="7297" width="4" style="174" bestFit="1" customWidth="1"/>
    <col min="7298" max="7298" width="12" style="174" bestFit="1" customWidth="1"/>
    <col min="7299" max="7299" width="4" style="174" bestFit="1" customWidth="1"/>
    <col min="7300" max="7300" width="12" style="174" bestFit="1" customWidth="1"/>
    <col min="7301" max="7301" width="4" style="174" bestFit="1" customWidth="1"/>
    <col min="7302" max="7302" width="12" style="174" bestFit="1" customWidth="1"/>
    <col min="7303" max="7303" width="4" style="174" bestFit="1" customWidth="1"/>
    <col min="7304" max="7304" width="12" style="174" bestFit="1" customWidth="1"/>
    <col min="7305" max="7305" width="4" style="174" bestFit="1" customWidth="1"/>
    <col min="7306" max="7306" width="12" style="174" bestFit="1" customWidth="1"/>
    <col min="7307" max="7307" width="4" style="174" bestFit="1" customWidth="1"/>
    <col min="7308" max="7308" width="12" style="174" bestFit="1" customWidth="1"/>
    <col min="7309" max="7309" width="4" style="174" bestFit="1" customWidth="1"/>
    <col min="7310" max="7310" width="12" style="174" bestFit="1" customWidth="1"/>
    <col min="7311" max="7311" width="4" style="174" bestFit="1" customWidth="1"/>
    <col min="7312" max="7312" width="12" style="174" bestFit="1" customWidth="1"/>
    <col min="7313" max="7313" width="4" style="174" bestFit="1" customWidth="1"/>
    <col min="7314" max="7314" width="12" style="174" bestFit="1" customWidth="1"/>
    <col min="7315" max="7315" width="4" style="174" bestFit="1" customWidth="1"/>
    <col min="7316" max="7316" width="12" style="174" bestFit="1" customWidth="1"/>
    <col min="7317" max="7317" width="4" style="174" bestFit="1" customWidth="1"/>
    <col min="7318" max="7318" width="12" style="174" bestFit="1" customWidth="1"/>
    <col min="7319" max="7319" width="4" style="174" bestFit="1" customWidth="1"/>
    <col min="7320" max="7320" width="12" style="174" bestFit="1" customWidth="1"/>
    <col min="7321" max="7321" width="4" style="174" bestFit="1" customWidth="1"/>
    <col min="7322" max="7322" width="12" style="174" bestFit="1" customWidth="1"/>
    <col min="7323" max="7323" width="4" style="174" bestFit="1" customWidth="1"/>
    <col min="7324" max="7324" width="12" style="174" bestFit="1" customWidth="1"/>
    <col min="7325" max="7325" width="4" style="174" bestFit="1" customWidth="1"/>
    <col min="7326" max="7326" width="12" style="174" bestFit="1" customWidth="1"/>
    <col min="7327" max="7327" width="4" style="174" bestFit="1" customWidth="1"/>
    <col min="7328" max="7328" width="12" style="174" bestFit="1" customWidth="1"/>
    <col min="7329" max="7329" width="4" style="174" bestFit="1" customWidth="1"/>
    <col min="7330" max="7330" width="12" style="174" bestFit="1" customWidth="1"/>
    <col min="7331" max="7331" width="4" style="174" bestFit="1" customWidth="1"/>
    <col min="7332" max="7332" width="12" style="174" bestFit="1" customWidth="1"/>
    <col min="7333" max="7333" width="4" style="174" bestFit="1" customWidth="1"/>
    <col min="7334" max="7334" width="12" style="174" bestFit="1" customWidth="1"/>
    <col min="7335" max="7335" width="4" style="174" bestFit="1" customWidth="1"/>
    <col min="7336" max="7336" width="12" style="174" bestFit="1" customWidth="1"/>
    <col min="7337" max="7337" width="4" style="174" bestFit="1" customWidth="1"/>
    <col min="7338" max="7424" width="9.140625" style="174"/>
    <col min="7425" max="7425" width="46.42578125" style="174" bestFit="1" customWidth="1"/>
    <col min="7426" max="7426" width="12" style="174" bestFit="1" customWidth="1"/>
    <col min="7427" max="7427" width="4" style="174" bestFit="1" customWidth="1"/>
    <col min="7428" max="7428" width="12" style="174" bestFit="1" customWidth="1"/>
    <col min="7429" max="7429" width="4" style="174" bestFit="1" customWidth="1"/>
    <col min="7430" max="7430" width="12" style="174" bestFit="1" customWidth="1"/>
    <col min="7431" max="7431" width="4" style="174" bestFit="1" customWidth="1"/>
    <col min="7432" max="7432" width="12" style="174" bestFit="1" customWidth="1"/>
    <col min="7433" max="7433" width="4" style="174" bestFit="1" customWidth="1"/>
    <col min="7434" max="7434" width="12" style="174" bestFit="1" customWidth="1"/>
    <col min="7435" max="7435" width="4" style="174" bestFit="1" customWidth="1"/>
    <col min="7436" max="7436" width="12" style="174" bestFit="1" customWidth="1"/>
    <col min="7437" max="7437" width="4" style="174" bestFit="1" customWidth="1"/>
    <col min="7438" max="7438" width="12" style="174" bestFit="1" customWidth="1"/>
    <col min="7439" max="7439" width="4" style="174" bestFit="1" customWidth="1"/>
    <col min="7440" max="7440" width="12" style="174" bestFit="1" customWidth="1"/>
    <col min="7441" max="7441" width="4" style="174" bestFit="1" customWidth="1"/>
    <col min="7442" max="7442" width="12" style="174" bestFit="1" customWidth="1"/>
    <col min="7443" max="7443" width="4" style="174" bestFit="1" customWidth="1"/>
    <col min="7444" max="7444" width="12" style="174" bestFit="1" customWidth="1"/>
    <col min="7445" max="7445" width="4" style="174" bestFit="1" customWidth="1"/>
    <col min="7446" max="7446" width="12" style="174" bestFit="1" customWidth="1"/>
    <col min="7447" max="7447" width="4" style="174" bestFit="1" customWidth="1"/>
    <col min="7448" max="7448" width="12" style="174" bestFit="1" customWidth="1"/>
    <col min="7449" max="7449" width="4" style="174" bestFit="1" customWidth="1"/>
    <col min="7450" max="7450" width="12" style="174" bestFit="1" customWidth="1"/>
    <col min="7451" max="7451" width="4" style="174" bestFit="1" customWidth="1"/>
    <col min="7452" max="7452" width="12" style="174" bestFit="1" customWidth="1"/>
    <col min="7453" max="7453" width="4" style="174" bestFit="1" customWidth="1"/>
    <col min="7454" max="7454" width="12" style="174" bestFit="1" customWidth="1"/>
    <col min="7455" max="7455" width="4" style="174" bestFit="1" customWidth="1"/>
    <col min="7456" max="7456" width="12" style="174" bestFit="1" customWidth="1"/>
    <col min="7457" max="7457" width="4" style="174" bestFit="1" customWidth="1"/>
    <col min="7458" max="7458" width="12" style="174" bestFit="1" customWidth="1"/>
    <col min="7459" max="7459" width="4" style="174" bestFit="1" customWidth="1"/>
    <col min="7460" max="7460" width="12" style="174" bestFit="1" customWidth="1"/>
    <col min="7461" max="7461" width="4" style="174" bestFit="1" customWidth="1"/>
    <col min="7462" max="7462" width="12" style="174" bestFit="1" customWidth="1"/>
    <col min="7463" max="7463" width="4" style="174" bestFit="1" customWidth="1"/>
    <col min="7464" max="7464" width="12" style="174" bestFit="1" customWidth="1"/>
    <col min="7465" max="7465" width="4" style="174" bestFit="1" customWidth="1"/>
    <col min="7466" max="7466" width="12" style="174" bestFit="1" customWidth="1"/>
    <col min="7467" max="7467" width="4" style="174" bestFit="1" customWidth="1"/>
    <col min="7468" max="7468" width="12" style="174" bestFit="1" customWidth="1"/>
    <col min="7469" max="7469" width="4" style="174" bestFit="1" customWidth="1"/>
    <col min="7470" max="7470" width="12" style="174" bestFit="1" customWidth="1"/>
    <col min="7471" max="7471" width="4" style="174" bestFit="1" customWidth="1"/>
    <col min="7472" max="7472" width="12" style="174" bestFit="1" customWidth="1"/>
    <col min="7473" max="7473" width="4" style="174" bestFit="1" customWidth="1"/>
    <col min="7474" max="7474" width="12" style="174" bestFit="1" customWidth="1"/>
    <col min="7475" max="7475" width="4" style="174" bestFit="1" customWidth="1"/>
    <col min="7476" max="7476" width="12" style="174" bestFit="1" customWidth="1"/>
    <col min="7477" max="7477" width="4" style="174" bestFit="1" customWidth="1"/>
    <col min="7478" max="7478" width="12" style="174" bestFit="1" customWidth="1"/>
    <col min="7479" max="7479" width="4" style="174" bestFit="1" customWidth="1"/>
    <col min="7480" max="7480" width="11" style="174" bestFit="1" customWidth="1"/>
    <col min="7481" max="7481" width="4" style="174" bestFit="1" customWidth="1"/>
    <col min="7482" max="7482" width="12" style="174" bestFit="1" customWidth="1"/>
    <col min="7483" max="7483" width="4" style="174" bestFit="1" customWidth="1"/>
    <col min="7484" max="7484" width="11" style="174" bestFit="1" customWidth="1"/>
    <col min="7485" max="7485" width="4" style="174" bestFit="1" customWidth="1"/>
    <col min="7486" max="7486" width="12" style="174" bestFit="1" customWidth="1"/>
    <col min="7487" max="7487" width="4" style="174" bestFit="1" customWidth="1"/>
    <col min="7488" max="7488" width="11" style="174" bestFit="1" customWidth="1"/>
    <col min="7489" max="7489" width="4" style="174" bestFit="1" customWidth="1"/>
    <col min="7490" max="7490" width="12" style="174" bestFit="1" customWidth="1"/>
    <col min="7491" max="7491" width="4" style="174" bestFit="1" customWidth="1"/>
    <col min="7492" max="7492" width="12" style="174" bestFit="1" customWidth="1"/>
    <col min="7493" max="7493" width="4" style="174" bestFit="1" customWidth="1"/>
    <col min="7494" max="7494" width="12" style="174" bestFit="1" customWidth="1"/>
    <col min="7495" max="7495" width="4" style="174" bestFit="1" customWidth="1"/>
    <col min="7496" max="7496" width="12" style="174" bestFit="1" customWidth="1"/>
    <col min="7497" max="7497" width="4" style="174" bestFit="1" customWidth="1"/>
    <col min="7498" max="7498" width="12" style="174" bestFit="1" customWidth="1"/>
    <col min="7499" max="7499" width="4" style="174" bestFit="1" customWidth="1"/>
    <col min="7500" max="7500" width="12" style="174" bestFit="1" customWidth="1"/>
    <col min="7501" max="7501" width="4" style="174" bestFit="1" customWidth="1"/>
    <col min="7502" max="7502" width="12" style="174" bestFit="1" customWidth="1"/>
    <col min="7503" max="7503" width="4" style="174" bestFit="1" customWidth="1"/>
    <col min="7504" max="7504" width="12" style="174" bestFit="1" customWidth="1"/>
    <col min="7505" max="7505" width="4" style="174" bestFit="1" customWidth="1"/>
    <col min="7506" max="7506" width="12" style="174" bestFit="1" customWidth="1"/>
    <col min="7507" max="7507" width="4" style="174" bestFit="1" customWidth="1"/>
    <col min="7508" max="7508" width="12" style="174" bestFit="1" customWidth="1"/>
    <col min="7509" max="7509" width="4" style="174" bestFit="1" customWidth="1"/>
    <col min="7510" max="7510" width="12" style="174" bestFit="1" customWidth="1"/>
    <col min="7511" max="7511" width="4" style="174" bestFit="1" customWidth="1"/>
    <col min="7512" max="7512" width="12" style="174" bestFit="1" customWidth="1"/>
    <col min="7513" max="7513" width="4" style="174" bestFit="1" customWidth="1"/>
    <col min="7514" max="7514" width="10" style="174" bestFit="1" customWidth="1"/>
    <col min="7515" max="7515" width="4" style="174" bestFit="1" customWidth="1"/>
    <col min="7516" max="7516" width="12" style="174" bestFit="1" customWidth="1"/>
    <col min="7517" max="7517" width="4" style="174" bestFit="1" customWidth="1"/>
    <col min="7518" max="7518" width="11" style="174" bestFit="1" customWidth="1"/>
    <col min="7519" max="7519" width="4" style="174" bestFit="1" customWidth="1"/>
    <col min="7520" max="7520" width="12" style="174" bestFit="1" customWidth="1"/>
    <col min="7521" max="7521" width="4" style="174" bestFit="1" customWidth="1"/>
    <col min="7522" max="7522" width="12" style="174" bestFit="1" customWidth="1"/>
    <col min="7523" max="7523" width="4" style="174" bestFit="1" customWidth="1"/>
    <col min="7524" max="7524" width="12" style="174" bestFit="1" customWidth="1"/>
    <col min="7525" max="7525" width="4" style="174" bestFit="1" customWidth="1"/>
    <col min="7526" max="7526" width="12" style="174" bestFit="1" customWidth="1"/>
    <col min="7527" max="7527" width="4" style="174" bestFit="1" customWidth="1"/>
    <col min="7528" max="7528" width="12" style="174" bestFit="1" customWidth="1"/>
    <col min="7529" max="7529" width="4" style="174" bestFit="1" customWidth="1"/>
    <col min="7530" max="7530" width="12" style="174" bestFit="1" customWidth="1"/>
    <col min="7531" max="7531" width="4" style="174" bestFit="1" customWidth="1"/>
    <col min="7532" max="7532" width="12" style="174" bestFit="1" customWidth="1"/>
    <col min="7533" max="7533" width="4" style="174" bestFit="1" customWidth="1"/>
    <col min="7534" max="7534" width="12" style="174" bestFit="1" customWidth="1"/>
    <col min="7535" max="7535" width="4" style="174" bestFit="1" customWidth="1"/>
    <col min="7536" max="7536" width="12" style="174" bestFit="1" customWidth="1"/>
    <col min="7537" max="7537" width="4" style="174" bestFit="1" customWidth="1"/>
    <col min="7538" max="7538" width="12" style="174" bestFit="1" customWidth="1"/>
    <col min="7539" max="7539" width="4" style="174" bestFit="1" customWidth="1"/>
    <col min="7540" max="7540" width="12" style="174" bestFit="1" customWidth="1"/>
    <col min="7541" max="7541" width="4" style="174" bestFit="1" customWidth="1"/>
    <col min="7542" max="7542" width="12" style="174" bestFit="1" customWidth="1"/>
    <col min="7543" max="7543" width="4" style="174" bestFit="1" customWidth="1"/>
    <col min="7544" max="7544" width="12" style="174" bestFit="1" customWidth="1"/>
    <col min="7545" max="7545" width="4" style="174" bestFit="1" customWidth="1"/>
    <col min="7546" max="7546" width="12" style="174" bestFit="1" customWidth="1"/>
    <col min="7547" max="7547" width="4" style="174" bestFit="1" customWidth="1"/>
    <col min="7548" max="7548" width="12" style="174" bestFit="1" customWidth="1"/>
    <col min="7549" max="7549" width="4" style="174" bestFit="1" customWidth="1"/>
    <col min="7550" max="7550" width="12" style="174" bestFit="1" customWidth="1"/>
    <col min="7551" max="7551" width="4" style="174" bestFit="1" customWidth="1"/>
    <col min="7552" max="7552" width="12" style="174" bestFit="1" customWidth="1"/>
    <col min="7553" max="7553" width="4" style="174" bestFit="1" customWidth="1"/>
    <col min="7554" max="7554" width="12" style="174" bestFit="1" customWidth="1"/>
    <col min="7555" max="7555" width="4" style="174" bestFit="1" customWidth="1"/>
    <col min="7556" max="7556" width="12" style="174" bestFit="1" customWidth="1"/>
    <col min="7557" max="7557" width="4" style="174" bestFit="1" customWidth="1"/>
    <col min="7558" max="7558" width="12" style="174" bestFit="1" customWidth="1"/>
    <col min="7559" max="7559" width="4" style="174" bestFit="1" customWidth="1"/>
    <col min="7560" max="7560" width="12" style="174" bestFit="1" customWidth="1"/>
    <col min="7561" max="7561" width="4" style="174" bestFit="1" customWidth="1"/>
    <col min="7562" max="7562" width="12" style="174" bestFit="1" customWidth="1"/>
    <col min="7563" max="7563" width="4" style="174" bestFit="1" customWidth="1"/>
    <col min="7564" max="7564" width="12" style="174" bestFit="1" customWidth="1"/>
    <col min="7565" max="7565" width="4" style="174" bestFit="1" customWidth="1"/>
    <col min="7566" max="7566" width="12" style="174" bestFit="1" customWidth="1"/>
    <col min="7567" max="7567" width="4" style="174" bestFit="1" customWidth="1"/>
    <col min="7568" max="7568" width="12" style="174" bestFit="1" customWidth="1"/>
    <col min="7569" max="7569" width="4" style="174" bestFit="1" customWidth="1"/>
    <col min="7570" max="7570" width="12" style="174" bestFit="1" customWidth="1"/>
    <col min="7571" max="7571" width="4" style="174" bestFit="1" customWidth="1"/>
    <col min="7572" max="7572" width="12" style="174" bestFit="1" customWidth="1"/>
    <col min="7573" max="7573" width="4" style="174" bestFit="1" customWidth="1"/>
    <col min="7574" max="7574" width="12" style="174" bestFit="1" customWidth="1"/>
    <col min="7575" max="7575" width="4" style="174" bestFit="1" customWidth="1"/>
    <col min="7576" max="7576" width="12" style="174" bestFit="1" customWidth="1"/>
    <col min="7577" max="7577" width="4" style="174" bestFit="1" customWidth="1"/>
    <col min="7578" max="7578" width="12" style="174" bestFit="1" customWidth="1"/>
    <col min="7579" max="7579" width="4" style="174" bestFit="1" customWidth="1"/>
    <col min="7580" max="7580" width="12" style="174" bestFit="1" customWidth="1"/>
    <col min="7581" max="7581" width="4" style="174" bestFit="1" customWidth="1"/>
    <col min="7582" max="7582" width="12" style="174" bestFit="1" customWidth="1"/>
    <col min="7583" max="7583" width="4" style="174" bestFit="1" customWidth="1"/>
    <col min="7584" max="7584" width="12" style="174" bestFit="1" customWidth="1"/>
    <col min="7585" max="7585" width="4" style="174" bestFit="1" customWidth="1"/>
    <col min="7586" max="7586" width="12" style="174" bestFit="1" customWidth="1"/>
    <col min="7587" max="7587" width="4" style="174" bestFit="1" customWidth="1"/>
    <col min="7588" max="7588" width="12" style="174" bestFit="1" customWidth="1"/>
    <col min="7589" max="7589" width="4" style="174" bestFit="1" customWidth="1"/>
    <col min="7590" max="7590" width="12" style="174" bestFit="1" customWidth="1"/>
    <col min="7591" max="7591" width="4" style="174" bestFit="1" customWidth="1"/>
    <col min="7592" max="7592" width="12" style="174" bestFit="1" customWidth="1"/>
    <col min="7593" max="7593" width="4" style="174" bestFit="1" customWidth="1"/>
    <col min="7594" max="7680" width="9.140625" style="174"/>
    <col min="7681" max="7681" width="46.42578125" style="174" bestFit="1" customWidth="1"/>
    <col min="7682" max="7682" width="12" style="174" bestFit="1" customWidth="1"/>
    <col min="7683" max="7683" width="4" style="174" bestFit="1" customWidth="1"/>
    <col min="7684" max="7684" width="12" style="174" bestFit="1" customWidth="1"/>
    <col min="7685" max="7685" width="4" style="174" bestFit="1" customWidth="1"/>
    <col min="7686" max="7686" width="12" style="174" bestFit="1" customWidth="1"/>
    <col min="7687" max="7687" width="4" style="174" bestFit="1" customWidth="1"/>
    <col min="7688" max="7688" width="12" style="174" bestFit="1" customWidth="1"/>
    <col min="7689" max="7689" width="4" style="174" bestFit="1" customWidth="1"/>
    <col min="7690" max="7690" width="12" style="174" bestFit="1" customWidth="1"/>
    <col min="7691" max="7691" width="4" style="174" bestFit="1" customWidth="1"/>
    <col min="7692" max="7692" width="12" style="174" bestFit="1" customWidth="1"/>
    <col min="7693" max="7693" width="4" style="174" bestFit="1" customWidth="1"/>
    <col min="7694" max="7694" width="12" style="174" bestFit="1" customWidth="1"/>
    <col min="7695" max="7695" width="4" style="174" bestFit="1" customWidth="1"/>
    <col min="7696" max="7696" width="12" style="174" bestFit="1" customWidth="1"/>
    <col min="7697" max="7697" width="4" style="174" bestFit="1" customWidth="1"/>
    <col min="7698" max="7698" width="12" style="174" bestFit="1" customWidth="1"/>
    <col min="7699" max="7699" width="4" style="174" bestFit="1" customWidth="1"/>
    <col min="7700" max="7700" width="12" style="174" bestFit="1" customWidth="1"/>
    <col min="7701" max="7701" width="4" style="174" bestFit="1" customWidth="1"/>
    <col min="7702" max="7702" width="12" style="174" bestFit="1" customWidth="1"/>
    <col min="7703" max="7703" width="4" style="174" bestFit="1" customWidth="1"/>
    <col min="7704" max="7704" width="12" style="174" bestFit="1" customWidth="1"/>
    <col min="7705" max="7705" width="4" style="174" bestFit="1" customWidth="1"/>
    <col min="7706" max="7706" width="12" style="174" bestFit="1" customWidth="1"/>
    <col min="7707" max="7707" width="4" style="174" bestFit="1" customWidth="1"/>
    <col min="7708" max="7708" width="12" style="174" bestFit="1" customWidth="1"/>
    <col min="7709" max="7709" width="4" style="174" bestFit="1" customWidth="1"/>
    <col min="7710" max="7710" width="12" style="174" bestFit="1" customWidth="1"/>
    <col min="7711" max="7711" width="4" style="174" bestFit="1" customWidth="1"/>
    <col min="7712" max="7712" width="12" style="174" bestFit="1" customWidth="1"/>
    <col min="7713" max="7713" width="4" style="174" bestFit="1" customWidth="1"/>
    <col min="7714" max="7714" width="12" style="174" bestFit="1" customWidth="1"/>
    <col min="7715" max="7715" width="4" style="174" bestFit="1" customWidth="1"/>
    <col min="7716" max="7716" width="12" style="174" bestFit="1" customWidth="1"/>
    <col min="7717" max="7717" width="4" style="174" bestFit="1" customWidth="1"/>
    <col min="7718" max="7718" width="12" style="174" bestFit="1" customWidth="1"/>
    <col min="7719" max="7719" width="4" style="174" bestFit="1" customWidth="1"/>
    <col min="7720" max="7720" width="12" style="174" bestFit="1" customWidth="1"/>
    <col min="7721" max="7721" width="4" style="174" bestFit="1" customWidth="1"/>
    <col min="7722" max="7722" width="12" style="174" bestFit="1" customWidth="1"/>
    <col min="7723" max="7723" width="4" style="174" bestFit="1" customWidth="1"/>
    <col min="7724" max="7724" width="12" style="174" bestFit="1" customWidth="1"/>
    <col min="7725" max="7725" width="4" style="174" bestFit="1" customWidth="1"/>
    <col min="7726" max="7726" width="12" style="174" bestFit="1" customWidth="1"/>
    <col min="7727" max="7727" width="4" style="174" bestFit="1" customWidth="1"/>
    <col min="7728" max="7728" width="12" style="174" bestFit="1" customWidth="1"/>
    <col min="7729" max="7729" width="4" style="174" bestFit="1" customWidth="1"/>
    <col min="7730" max="7730" width="12" style="174" bestFit="1" customWidth="1"/>
    <col min="7731" max="7731" width="4" style="174" bestFit="1" customWidth="1"/>
    <col min="7732" max="7732" width="12" style="174" bestFit="1" customWidth="1"/>
    <col min="7733" max="7733" width="4" style="174" bestFit="1" customWidth="1"/>
    <col min="7734" max="7734" width="12" style="174" bestFit="1" customWidth="1"/>
    <col min="7735" max="7735" width="4" style="174" bestFit="1" customWidth="1"/>
    <col min="7736" max="7736" width="11" style="174" bestFit="1" customWidth="1"/>
    <col min="7737" max="7737" width="4" style="174" bestFit="1" customWidth="1"/>
    <col min="7738" max="7738" width="12" style="174" bestFit="1" customWidth="1"/>
    <col min="7739" max="7739" width="4" style="174" bestFit="1" customWidth="1"/>
    <col min="7740" max="7740" width="11" style="174" bestFit="1" customWidth="1"/>
    <col min="7741" max="7741" width="4" style="174" bestFit="1" customWidth="1"/>
    <col min="7742" max="7742" width="12" style="174" bestFit="1" customWidth="1"/>
    <col min="7743" max="7743" width="4" style="174" bestFit="1" customWidth="1"/>
    <col min="7744" max="7744" width="11" style="174" bestFit="1" customWidth="1"/>
    <col min="7745" max="7745" width="4" style="174" bestFit="1" customWidth="1"/>
    <col min="7746" max="7746" width="12" style="174" bestFit="1" customWidth="1"/>
    <col min="7747" max="7747" width="4" style="174" bestFit="1" customWidth="1"/>
    <col min="7748" max="7748" width="12" style="174" bestFit="1" customWidth="1"/>
    <col min="7749" max="7749" width="4" style="174" bestFit="1" customWidth="1"/>
    <col min="7750" max="7750" width="12" style="174" bestFit="1" customWidth="1"/>
    <col min="7751" max="7751" width="4" style="174" bestFit="1" customWidth="1"/>
    <col min="7752" max="7752" width="12" style="174" bestFit="1" customWidth="1"/>
    <col min="7753" max="7753" width="4" style="174" bestFit="1" customWidth="1"/>
    <col min="7754" max="7754" width="12" style="174" bestFit="1" customWidth="1"/>
    <col min="7755" max="7755" width="4" style="174" bestFit="1" customWidth="1"/>
    <col min="7756" max="7756" width="12" style="174" bestFit="1" customWidth="1"/>
    <col min="7757" max="7757" width="4" style="174" bestFit="1" customWidth="1"/>
    <col min="7758" max="7758" width="12" style="174" bestFit="1" customWidth="1"/>
    <col min="7759" max="7759" width="4" style="174" bestFit="1" customWidth="1"/>
    <col min="7760" max="7760" width="12" style="174" bestFit="1" customWidth="1"/>
    <col min="7761" max="7761" width="4" style="174" bestFit="1" customWidth="1"/>
    <col min="7762" max="7762" width="12" style="174" bestFit="1" customWidth="1"/>
    <col min="7763" max="7763" width="4" style="174" bestFit="1" customWidth="1"/>
    <col min="7764" max="7764" width="12" style="174" bestFit="1" customWidth="1"/>
    <col min="7765" max="7765" width="4" style="174" bestFit="1" customWidth="1"/>
    <col min="7766" max="7766" width="12" style="174" bestFit="1" customWidth="1"/>
    <col min="7767" max="7767" width="4" style="174" bestFit="1" customWidth="1"/>
    <col min="7768" max="7768" width="12" style="174" bestFit="1" customWidth="1"/>
    <col min="7769" max="7769" width="4" style="174" bestFit="1" customWidth="1"/>
    <col min="7770" max="7770" width="10" style="174" bestFit="1" customWidth="1"/>
    <col min="7771" max="7771" width="4" style="174" bestFit="1" customWidth="1"/>
    <col min="7772" max="7772" width="12" style="174" bestFit="1" customWidth="1"/>
    <col min="7773" max="7773" width="4" style="174" bestFit="1" customWidth="1"/>
    <col min="7774" max="7774" width="11" style="174" bestFit="1" customWidth="1"/>
    <col min="7775" max="7775" width="4" style="174" bestFit="1" customWidth="1"/>
    <col min="7776" max="7776" width="12" style="174" bestFit="1" customWidth="1"/>
    <col min="7777" max="7777" width="4" style="174" bestFit="1" customWidth="1"/>
    <col min="7778" max="7778" width="12" style="174" bestFit="1" customWidth="1"/>
    <col min="7779" max="7779" width="4" style="174" bestFit="1" customWidth="1"/>
    <col min="7780" max="7780" width="12" style="174" bestFit="1" customWidth="1"/>
    <col min="7781" max="7781" width="4" style="174" bestFit="1" customWidth="1"/>
    <col min="7782" max="7782" width="12" style="174" bestFit="1" customWidth="1"/>
    <col min="7783" max="7783" width="4" style="174" bestFit="1" customWidth="1"/>
    <col min="7784" max="7784" width="12" style="174" bestFit="1" customWidth="1"/>
    <col min="7785" max="7785" width="4" style="174" bestFit="1" customWidth="1"/>
    <col min="7786" max="7786" width="12" style="174" bestFit="1" customWidth="1"/>
    <col min="7787" max="7787" width="4" style="174" bestFit="1" customWidth="1"/>
    <col min="7788" max="7788" width="12" style="174" bestFit="1" customWidth="1"/>
    <col min="7789" max="7789" width="4" style="174" bestFit="1" customWidth="1"/>
    <col min="7790" max="7790" width="12" style="174" bestFit="1" customWidth="1"/>
    <col min="7791" max="7791" width="4" style="174" bestFit="1" customWidth="1"/>
    <col min="7792" max="7792" width="12" style="174" bestFit="1" customWidth="1"/>
    <col min="7793" max="7793" width="4" style="174" bestFit="1" customWidth="1"/>
    <col min="7794" max="7794" width="12" style="174" bestFit="1" customWidth="1"/>
    <col min="7795" max="7795" width="4" style="174" bestFit="1" customWidth="1"/>
    <col min="7796" max="7796" width="12" style="174" bestFit="1" customWidth="1"/>
    <col min="7797" max="7797" width="4" style="174" bestFit="1" customWidth="1"/>
    <col min="7798" max="7798" width="12" style="174" bestFit="1" customWidth="1"/>
    <col min="7799" max="7799" width="4" style="174" bestFit="1" customWidth="1"/>
    <col min="7800" max="7800" width="12" style="174" bestFit="1" customWidth="1"/>
    <col min="7801" max="7801" width="4" style="174" bestFit="1" customWidth="1"/>
    <col min="7802" max="7802" width="12" style="174" bestFit="1" customWidth="1"/>
    <col min="7803" max="7803" width="4" style="174" bestFit="1" customWidth="1"/>
    <col min="7804" max="7804" width="12" style="174" bestFit="1" customWidth="1"/>
    <col min="7805" max="7805" width="4" style="174" bestFit="1" customWidth="1"/>
    <col min="7806" max="7806" width="12" style="174" bestFit="1" customWidth="1"/>
    <col min="7807" max="7807" width="4" style="174" bestFit="1" customWidth="1"/>
    <col min="7808" max="7808" width="12" style="174" bestFit="1" customWidth="1"/>
    <col min="7809" max="7809" width="4" style="174" bestFit="1" customWidth="1"/>
    <col min="7810" max="7810" width="12" style="174" bestFit="1" customWidth="1"/>
    <col min="7811" max="7811" width="4" style="174" bestFit="1" customWidth="1"/>
    <col min="7812" max="7812" width="12" style="174" bestFit="1" customWidth="1"/>
    <col min="7813" max="7813" width="4" style="174" bestFit="1" customWidth="1"/>
    <col min="7814" max="7814" width="12" style="174" bestFit="1" customWidth="1"/>
    <col min="7815" max="7815" width="4" style="174" bestFit="1" customWidth="1"/>
    <col min="7816" max="7816" width="12" style="174" bestFit="1" customWidth="1"/>
    <col min="7817" max="7817" width="4" style="174" bestFit="1" customWidth="1"/>
    <col min="7818" max="7818" width="12" style="174" bestFit="1" customWidth="1"/>
    <col min="7819" max="7819" width="4" style="174" bestFit="1" customWidth="1"/>
    <col min="7820" max="7820" width="12" style="174" bestFit="1" customWidth="1"/>
    <col min="7821" max="7821" width="4" style="174" bestFit="1" customWidth="1"/>
    <col min="7822" max="7822" width="12" style="174" bestFit="1" customWidth="1"/>
    <col min="7823" max="7823" width="4" style="174" bestFit="1" customWidth="1"/>
    <col min="7824" max="7824" width="12" style="174" bestFit="1" customWidth="1"/>
    <col min="7825" max="7825" width="4" style="174" bestFit="1" customWidth="1"/>
    <col min="7826" max="7826" width="12" style="174" bestFit="1" customWidth="1"/>
    <col min="7827" max="7827" width="4" style="174" bestFit="1" customWidth="1"/>
    <col min="7828" max="7828" width="12" style="174" bestFit="1" customWidth="1"/>
    <col min="7829" max="7829" width="4" style="174" bestFit="1" customWidth="1"/>
    <col min="7830" max="7830" width="12" style="174" bestFit="1" customWidth="1"/>
    <col min="7831" max="7831" width="4" style="174" bestFit="1" customWidth="1"/>
    <col min="7832" max="7832" width="12" style="174" bestFit="1" customWidth="1"/>
    <col min="7833" max="7833" width="4" style="174" bestFit="1" customWidth="1"/>
    <col min="7834" max="7834" width="12" style="174" bestFit="1" customWidth="1"/>
    <col min="7835" max="7835" width="4" style="174" bestFit="1" customWidth="1"/>
    <col min="7836" max="7836" width="12" style="174" bestFit="1" customWidth="1"/>
    <col min="7837" max="7837" width="4" style="174" bestFit="1" customWidth="1"/>
    <col min="7838" max="7838" width="12" style="174" bestFit="1" customWidth="1"/>
    <col min="7839" max="7839" width="4" style="174" bestFit="1" customWidth="1"/>
    <col min="7840" max="7840" width="12" style="174" bestFit="1" customWidth="1"/>
    <col min="7841" max="7841" width="4" style="174" bestFit="1" customWidth="1"/>
    <col min="7842" max="7842" width="12" style="174" bestFit="1" customWidth="1"/>
    <col min="7843" max="7843" width="4" style="174" bestFit="1" customWidth="1"/>
    <col min="7844" max="7844" width="12" style="174" bestFit="1" customWidth="1"/>
    <col min="7845" max="7845" width="4" style="174" bestFit="1" customWidth="1"/>
    <col min="7846" max="7846" width="12" style="174" bestFit="1" customWidth="1"/>
    <col min="7847" max="7847" width="4" style="174" bestFit="1" customWidth="1"/>
    <col min="7848" max="7848" width="12" style="174" bestFit="1" customWidth="1"/>
    <col min="7849" max="7849" width="4" style="174" bestFit="1" customWidth="1"/>
    <col min="7850" max="7936" width="9.140625" style="174"/>
    <col min="7937" max="7937" width="46.42578125" style="174" bestFit="1" customWidth="1"/>
    <col min="7938" max="7938" width="12" style="174" bestFit="1" customWidth="1"/>
    <col min="7939" max="7939" width="4" style="174" bestFit="1" customWidth="1"/>
    <col min="7940" max="7940" width="12" style="174" bestFit="1" customWidth="1"/>
    <col min="7941" max="7941" width="4" style="174" bestFit="1" customWidth="1"/>
    <col min="7942" max="7942" width="12" style="174" bestFit="1" customWidth="1"/>
    <col min="7943" max="7943" width="4" style="174" bestFit="1" customWidth="1"/>
    <col min="7944" max="7944" width="12" style="174" bestFit="1" customWidth="1"/>
    <col min="7945" max="7945" width="4" style="174" bestFit="1" customWidth="1"/>
    <col min="7946" max="7946" width="12" style="174" bestFit="1" customWidth="1"/>
    <col min="7947" max="7947" width="4" style="174" bestFit="1" customWidth="1"/>
    <col min="7948" max="7948" width="12" style="174" bestFit="1" customWidth="1"/>
    <col min="7949" max="7949" width="4" style="174" bestFit="1" customWidth="1"/>
    <col min="7950" max="7950" width="12" style="174" bestFit="1" customWidth="1"/>
    <col min="7951" max="7951" width="4" style="174" bestFit="1" customWidth="1"/>
    <col min="7952" max="7952" width="12" style="174" bestFit="1" customWidth="1"/>
    <col min="7953" max="7953" width="4" style="174" bestFit="1" customWidth="1"/>
    <col min="7954" max="7954" width="12" style="174" bestFit="1" customWidth="1"/>
    <col min="7955" max="7955" width="4" style="174" bestFit="1" customWidth="1"/>
    <col min="7956" max="7956" width="12" style="174" bestFit="1" customWidth="1"/>
    <col min="7957" max="7957" width="4" style="174" bestFit="1" customWidth="1"/>
    <col min="7958" max="7958" width="12" style="174" bestFit="1" customWidth="1"/>
    <col min="7959" max="7959" width="4" style="174" bestFit="1" customWidth="1"/>
    <col min="7960" max="7960" width="12" style="174" bestFit="1" customWidth="1"/>
    <col min="7961" max="7961" width="4" style="174" bestFit="1" customWidth="1"/>
    <col min="7962" max="7962" width="12" style="174" bestFit="1" customWidth="1"/>
    <col min="7963" max="7963" width="4" style="174" bestFit="1" customWidth="1"/>
    <col min="7964" max="7964" width="12" style="174" bestFit="1" customWidth="1"/>
    <col min="7965" max="7965" width="4" style="174" bestFit="1" customWidth="1"/>
    <col min="7966" max="7966" width="12" style="174" bestFit="1" customWidth="1"/>
    <col min="7967" max="7967" width="4" style="174" bestFit="1" customWidth="1"/>
    <col min="7968" max="7968" width="12" style="174" bestFit="1" customWidth="1"/>
    <col min="7969" max="7969" width="4" style="174" bestFit="1" customWidth="1"/>
    <col min="7970" max="7970" width="12" style="174" bestFit="1" customWidth="1"/>
    <col min="7971" max="7971" width="4" style="174" bestFit="1" customWidth="1"/>
    <col min="7972" max="7972" width="12" style="174" bestFit="1" customWidth="1"/>
    <col min="7973" max="7973" width="4" style="174" bestFit="1" customWidth="1"/>
    <col min="7974" max="7974" width="12" style="174" bestFit="1" customWidth="1"/>
    <col min="7975" max="7975" width="4" style="174" bestFit="1" customWidth="1"/>
    <col min="7976" max="7976" width="12" style="174" bestFit="1" customWidth="1"/>
    <col min="7977" max="7977" width="4" style="174" bestFit="1" customWidth="1"/>
    <col min="7978" max="7978" width="12" style="174" bestFit="1" customWidth="1"/>
    <col min="7979" max="7979" width="4" style="174" bestFit="1" customWidth="1"/>
    <col min="7980" max="7980" width="12" style="174" bestFit="1" customWidth="1"/>
    <col min="7981" max="7981" width="4" style="174" bestFit="1" customWidth="1"/>
    <col min="7982" max="7982" width="12" style="174" bestFit="1" customWidth="1"/>
    <col min="7983" max="7983" width="4" style="174" bestFit="1" customWidth="1"/>
    <col min="7984" max="7984" width="12" style="174" bestFit="1" customWidth="1"/>
    <col min="7985" max="7985" width="4" style="174" bestFit="1" customWidth="1"/>
    <col min="7986" max="7986" width="12" style="174" bestFit="1" customWidth="1"/>
    <col min="7987" max="7987" width="4" style="174" bestFit="1" customWidth="1"/>
    <col min="7988" max="7988" width="12" style="174" bestFit="1" customWidth="1"/>
    <col min="7989" max="7989" width="4" style="174" bestFit="1" customWidth="1"/>
    <col min="7990" max="7990" width="12" style="174" bestFit="1" customWidth="1"/>
    <col min="7991" max="7991" width="4" style="174" bestFit="1" customWidth="1"/>
    <col min="7992" max="7992" width="11" style="174" bestFit="1" customWidth="1"/>
    <col min="7993" max="7993" width="4" style="174" bestFit="1" customWidth="1"/>
    <col min="7994" max="7994" width="12" style="174" bestFit="1" customWidth="1"/>
    <col min="7995" max="7995" width="4" style="174" bestFit="1" customWidth="1"/>
    <col min="7996" max="7996" width="11" style="174" bestFit="1" customWidth="1"/>
    <col min="7997" max="7997" width="4" style="174" bestFit="1" customWidth="1"/>
    <col min="7998" max="7998" width="12" style="174" bestFit="1" customWidth="1"/>
    <col min="7999" max="7999" width="4" style="174" bestFit="1" customWidth="1"/>
    <col min="8000" max="8000" width="11" style="174" bestFit="1" customWidth="1"/>
    <col min="8001" max="8001" width="4" style="174" bestFit="1" customWidth="1"/>
    <col min="8002" max="8002" width="12" style="174" bestFit="1" customWidth="1"/>
    <col min="8003" max="8003" width="4" style="174" bestFit="1" customWidth="1"/>
    <col min="8004" max="8004" width="12" style="174" bestFit="1" customWidth="1"/>
    <col min="8005" max="8005" width="4" style="174" bestFit="1" customWidth="1"/>
    <col min="8006" max="8006" width="12" style="174" bestFit="1" customWidth="1"/>
    <col min="8007" max="8007" width="4" style="174" bestFit="1" customWidth="1"/>
    <col min="8008" max="8008" width="12" style="174" bestFit="1" customWidth="1"/>
    <col min="8009" max="8009" width="4" style="174" bestFit="1" customWidth="1"/>
    <col min="8010" max="8010" width="12" style="174" bestFit="1" customWidth="1"/>
    <col min="8011" max="8011" width="4" style="174" bestFit="1" customWidth="1"/>
    <col min="8012" max="8012" width="12" style="174" bestFit="1" customWidth="1"/>
    <col min="8013" max="8013" width="4" style="174" bestFit="1" customWidth="1"/>
    <col min="8014" max="8014" width="12" style="174" bestFit="1" customWidth="1"/>
    <col min="8015" max="8015" width="4" style="174" bestFit="1" customWidth="1"/>
    <col min="8016" max="8016" width="12" style="174" bestFit="1" customWidth="1"/>
    <col min="8017" max="8017" width="4" style="174" bestFit="1" customWidth="1"/>
    <col min="8018" max="8018" width="12" style="174" bestFit="1" customWidth="1"/>
    <col min="8019" max="8019" width="4" style="174" bestFit="1" customWidth="1"/>
    <col min="8020" max="8020" width="12" style="174" bestFit="1" customWidth="1"/>
    <col min="8021" max="8021" width="4" style="174" bestFit="1" customWidth="1"/>
    <col min="8022" max="8022" width="12" style="174" bestFit="1" customWidth="1"/>
    <col min="8023" max="8023" width="4" style="174" bestFit="1" customWidth="1"/>
    <col min="8024" max="8024" width="12" style="174" bestFit="1" customWidth="1"/>
    <col min="8025" max="8025" width="4" style="174" bestFit="1" customWidth="1"/>
    <col min="8026" max="8026" width="10" style="174" bestFit="1" customWidth="1"/>
    <col min="8027" max="8027" width="4" style="174" bestFit="1" customWidth="1"/>
    <col min="8028" max="8028" width="12" style="174" bestFit="1" customWidth="1"/>
    <col min="8029" max="8029" width="4" style="174" bestFit="1" customWidth="1"/>
    <col min="8030" max="8030" width="11" style="174" bestFit="1" customWidth="1"/>
    <col min="8031" max="8031" width="4" style="174" bestFit="1" customWidth="1"/>
    <col min="8032" max="8032" width="12" style="174" bestFit="1" customWidth="1"/>
    <col min="8033" max="8033" width="4" style="174" bestFit="1" customWidth="1"/>
    <col min="8034" max="8034" width="12" style="174" bestFit="1" customWidth="1"/>
    <col min="8035" max="8035" width="4" style="174" bestFit="1" customWidth="1"/>
    <col min="8036" max="8036" width="12" style="174" bestFit="1" customWidth="1"/>
    <col min="8037" max="8037" width="4" style="174" bestFit="1" customWidth="1"/>
    <col min="8038" max="8038" width="12" style="174" bestFit="1" customWidth="1"/>
    <col min="8039" max="8039" width="4" style="174" bestFit="1" customWidth="1"/>
    <col min="8040" max="8040" width="12" style="174" bestFit="1" customWidth="1"/>
    <col min="8041" max="8041" width="4" style="174" bestFit="1" customWidth="1"/>
    <col min="8042" max="8042" width="12" style="174" bestFit="1" customWidth="1"/>
    <col min="8043" max="8043" width="4" style="174" bestFit="1" customWidth="1"/>
    <col min="8044" max="8044" width="12" style="174" bestFit="1" customWidth="1"/>
    <col min="8045" max="8045" width="4" style="174" bestFit="1" customWidth="1"/>
    <col min="8046" max="8046" width="12" style="174" bestFit="1" customWidth="1"/>
    <col min="8047" max="8047" width="4" style="174" bestFit="1" customWidth="1"/>
    <col min="8048" max="8048" width="12" style="174" bestFit="1" customWidth="1"/>
    <col min="8049" max="8049" width="4" style="174" bestFit="1" customWidth="1"/>
    <col min="8050" max="8050" width="12" style="174" bestFit="1" customWidth="1"/>
    <col min="8051" max="8051" width="4" style="174" bestFit="1" customWidth="1"/>
    <col min="8052" max="8052" width="12" style="174" bestFit="1" customWidth="1"/>
    <col min="8053" max="8053" width="4" style="174" bestFit="1" customWidth="1"/>
    <col min="8054" max="8054" width="12" style="174" bestFit="1" customWidth="1"/>
    <col min="8055" max="8055" width="4" style="174" bestFit="1" customWidth="1"/>
    <col min="8056" max="8056" width="12" style="174" bestFit="1" customWidth="1"/>
    <col min="8057" max="8057" width="4" style="174" bestFit="1" customWidth="1"/>
    <col min="8058" max="8058" width="12" style="174" bestFit="1" customWidth="1"/>
    <col min="8059" max="8059" width="4" style="174" bestFit="1" customWidth="1"/>
    <col min="8060" max="8060" width="12" style="174" bestFit="1" customWidth="1"/>
    <col min="8061" max="8061" width="4" style="174" bestFit="1" customWidth="1"/>
    <col min="8062" max="8062" width="12" style="174" bestFit="1" customWidth="1"/>
    <col min="8063" max="8063" width="4" style="174" bestFit="1" customWidth="1"/>
    <col min="8064" max="8064" width="12" style="174" bestFit="1" customWidth="1"/>
    <col min="8065" max="8065" width="4" style="174" bestFit="1" customWidth="1"/>
    <col min="8066" max="8066" width="12" style="174" bestFit="1" customWidth="1"/>
    <col min="8067" max="8067" width="4" style="174" bestFit="1" customWidth="1"/>
    <col min="8068" max="8068" width="12" style="174" bestFit="1" customWidth="1"/>
    <col min="8069" max="8069" width="4" style="174" bestFit="1" customWidth="1"/>
    <col min="8070" max="8070" width="12" style="174" bestFit="1" customWidth="1"/>
    <col min="8071" max="8071" width="4" style="174" bestFit="1" customWidth="1"/>
    <col min="8072" max="8072" width="12" style="174" bestFit="1" customWidth="1"/>
    <col min="8073" max="8073" width="4" style="174" bestFit="1" customWidth="1"/>
    <col min="8074" max="8074" width="12" style="174" bestFit="1" customWidth="1"/>
    <col min="8075" max="8075" width="4" style="174" bestFit="1" customWidth="1"/>
    <col min="8076" max="8076" width="12" style="174" bestFit="1" customWidth="1"/>
    <col min="8077" max="8077" width="4" style="174" bestFit="1" customWidth="1"/>
    <col min="8078" max="8078" width="12" style="174" bestFit="1" customWidth="1"/>
    <col min="8079" max="8079" width="4" style="174" bestFit="1" customWidth="1"/>
    <col min="8080" max="8080" width="12" style="174" bestFit="1" customWidth="1"/>
    <col min="8081" max="8081" width="4" style="174" bestFit="1" customWidth="1"/>
    <col min="8082" max="8082" width="12" style="174" bestFit="1" customWidth="1"/>
    <col min="8083" max="8083" width="4" style="174" bestFit="1" customWidth="1"/>
    <col min="8084" max="8084" width="12" style="174" bestFit="1" customWidth="1"/>
    <col min="8085" max="8085" width="4" style="174" bestFit="1" customWidth="1"/>
    <col min="8086" max="8086" width="12" style="174" bestFit="1" customWidth="1"/>
    <col min="8087" max="8087" width="4" style="174" bestFit="1" customWidth="1"/>
    <col min="8088" max="8088" width="12" style="174" bestFit="1" customWidth="1"/>
    <col min="8089" max="8089" width="4" style="174" bestFit="1" customWidth="1"/>
    <col min="8090" max="8090" width="12" style="174" bestFit="1" customWidth="1"/>
    <col min="8091" max="8091" width="4" style="174" bestFit="1" customWidth="1"/>
    <col min="8092" max="8092" width="12" style="174" bestFit="1" customWidth="1"/>
    <col min="8093" max="8093" width="4" style="174" bestFit="1" customWidth="1"/>
    <col min="8094" max="8094" width="12" style="174" bestFit="1" customWidth="1"/>
    <col min="8095" max="8095" width="4" style="174" bestFit="1" customWidth="1"/>
    <col min="8096" max="8096" width="12" style="174" bestFit="1" customWidth="1"/>
    <col min="8097" max="8097" width="4" style="174" bestFit="1" customWidth="1"/>
    <col min="8098" max="8098" width="12" style="174" bestFit="1" customWidth="1"/>
    <col min="8099" max="8099" width="4" style="174" bestFit="1" customWidth="1"/>
    <col min="8100" max="8100" width="12" style="174" bestFit="1" customWidth="1"/>
    <col min="8101" max="8101" width="4" style="174" bestFit="1" customWidth="1"/>
    <col min="8102" max="8102" width="12" style="174" bestFit="1" customWidth="1"/>
    <col min="8103" max="8103" width="4" style="174" bestFit="1" customWidth="1"/>
    <col min="8104" max="8104" width="12" style="174" bestFit="1" customWidth="1"/>
    <col min="8105" max="8105" width="4" style="174" bestFit="1" customWidth="1"/>
    <col min="8106" max="8192" width="9.140625" style="174"/>
    <col min="8193" max="8193" width="46.42578125" style="174" bestFit="1" customWidth="1"/>
    <col min="8194" max="8194" width="12" style="174" bestFit="1" customWidth="1"/>
    <col min="8195" max="8195" width="4" style="174" bestFit="1" customWidth="1"/>
    <col min="8196" max="8196" width="12" style="174" bestFit="1" customWidth="1"/>
    <col min="8197" max="8197" width="4" style="174" bestFit="1" customWidth="1"/>
    <col min="8198" max="8198" width="12" style="174" bestFit="1" customWidth="1"/>
    <col min="8199" max="8199" width="4" style="174" bestFit="1" customWidth="1"/>
    <col min="8200" max="8200" width="12" style="174" bestFit="1" customWidth="1"/>
    <col min="8201" max="8201" width="4" style="174" bestFit="1" customWidth="1"/>
    <col min="8202" max="8202" width="12" style="174" bestFit="1" customWidth="1"/>
    <col min="8203" max="8203" width="4" style="174" bestFit="1" customWidth="1"/>
    <col min="8204" max="8204" width="12" style="174" bestFit="1" customWidth="1"/>
    <col min="8205" max="8205" width="4" style="174" bestFit="1" customWidth="1"/>
    <col min="8206" max="8206" width="12" style="174" bestFit="1" customWidth="1"/>
    <col min="8207" max="8207" width="4" style="174" bestFit="1" customWidth="1"/>
    <col min="8208" max="8208" width="12" style="174" bestFit="1" customWidth="1"/>
    <col min="8209" max="8209" width="4" style="174" bestFit="1" customWidth="1"/>
    <col min="8210" max="8210" width="12" style="174" bestFit="1" customWidth="1"/>
    <col min="8211" max="8211" width="4" style="174" bestFit="1" customWidth="1"/>
    <col min="8212" max="8212" width="12" style="174" bestFit="1" customWidth="1"/>
    <col min="8213" max="8213" width="4" style="174" bestFit="1" customWidth="1"/>
    <col min="8214" max="8214" width="12" style="174" bestFit="1" customWidth="1"/>
    <col min="8215" max="8215" width="4" style="174" bestFit="1" customWidth="1"/>
    <col min="8216" max="8216" width="12" style="174" bestFit="1" customWidth="1"/>
    <col min="8217" max="8217" width="4" style="174" bestFit="1" customWidth="1"/>
    <col min="8218" max="8218" width="12" style="174" bestFit="1" customWidth="1"/>
    <col min="8219" max="8219" width="4" style="174" bestFit="1" customWidth="1"/>
    <col min="8220" max="8220" width="12" style="174" bestFit="1" customWidth="1"/>
    <col min="8221" max="8221" width="4" style="174" bestFit="1" customWidth="1"/>
    <col min="8222" max="8222" width="12" style="174" bestFit="1" customWidth="1"/>
    <col min="8223" max="8223" width="4" style="174" bestFit="1" customWidth="1"/>
    <col min="8224" max="8224" width="12" style="174" bestFit="1" customWidth="1"/>
    <col min="8225" max="8225" width="4" style="174" bestFit="1" customWidth="1"/>
    <col min="8226" max="8226" width="12" style="174" bestFit="1" customWidth="1"/>
    <col min="8227" max="8227" width="4" style="174" bestFit="1" customWidth="1"/>
    <col min="8228" max="8228" width="12" style="174" bestFit="1" customWidth="1"/>
    <col min="8229" max="8229" width="4" style="174" bestFit="1" customWidth="1"/>
    <col min="8230" max="8230" width="12" style="174" bestFit="1" customWidth="1"/>
    <col min="8231" max="8231" width="4" style="174" bestFit="1" customWidth="1"/>
    <col min="8232" max="8232" width="12" style="174" bestFit="1" customWidth="1"/>
    <col min="8233" max="8233" width="4" style="174" bestFit="1" customWidth="1"/>
    <col min="8234" max="8234" width="12" style="174" bestFit="1" customWidth="1"/>
    <col min="8235" max="8235" width="4" style="174" bestFit="1" customWidth="1"/>
    <col min="8236" max="8236" width="12" style="174" bestFit="1" customWidth="1"/>
    <col min="8237" max="8237" width="4" style="174" bestFit="1" customWidth="1"/>
    <col min="8238" max="8238" width="12" style="174" bestFit="1" customWidth="1"/>
    <col min="8239" max="8239" width="4" style="174" bestFit="1" customWidth="1"/>
    <col min="8240" max="8240" width="12" style="174" bestFit="1" customWidth="1"/>
    <col min="8241" max="8241" width="4" style="174" bestFit="1" customWidth="1"/>
    <col min="8242" max="8242" width="12" style="174" bestFit="1" customWidth="1"/>
    <col min="8243" max="8243" width="4" style="174" bestFit="1" customWidth="1"/>
    <col min="8244" max="8244" width="12" style="174" bestFit="1" customWidth="1"/>
    <col min="8245" max="8245" width="4" style="174" bestFit="1" customWidth="1"/>
    <col min="8246" max="8246" width="12" style="174" bestFit="1" customWidth="1"/>
    <col min="8247" max="8247" width="4" style="174" bestFit="1" customWidth="1"/>
    <col min="8248" max="8248" width="11" style="174" bestFit="1" customWidth="1"/>
    <col min="8249" max="8249" width="4" style="174" bestFit="1" customWidth="1"/>
    <col min="8250" max="8250" width="12" style="174" bestFit="1" customWidth="1"/>
    <col min="8251" max="8251" width="4" style="174" bestFit="1" customWidth="1"/>
    <col min="8252" max="8252" width="11" style="174" bestFit="1" customWidth="1"/>
    <col min="8253" max="8253" width="4" style="174" bestFit="1" customWidth="1"/>
    <col min="8254" max="8254" width="12" style="174" bestFit="1" customWidth="1"/>
    <col min="8255" max="8255" width="4" style="174" bestFit="1" customWidth="1"/>
    <col min="8256" max="8256" width="11" style="174" bestFit="1" customWidth="1"/>
    <col min="8257" max="8257" width="4" style="174" bestFit="1" customWidth="1"/>
    <col min="8258" max="8258" width="12" style="174" bestFit="1" customWidth="1"/>
    <col min="8259" max="8259" width="4" style="174" bestFit="1" customWidth="1"/>
    <col min="8260" max="8260" width="12" style="174" bestFit="1" customWidth="1"/>
    <col min="8261" max="8261" width="4" style="174" bestFit="1" customWidth="1"/>
    <col min="8262" max="8262" width="12" style="174" bestFit="1" customWidth="1"/>
    <col min="8263" max="8263" width="4" style="174" bestFit="1" customWidth="1"/>
    <col min="8264" max="8264" width="12" style="174" bestFit="1" customWidth="1"/>
    <col min="8265" max="8265" width="4" style="174" bestFit="1" customWidth="1"/>
    <col min="8266" max="8266" width="12" style="174" bestFit="1" customWidth="1"/>
    <col min="8267" max="8267" width="4" style="174" bestFit="1" customWidth="1"/>
    <col min="8268" max="8268" width="12" style="174" bestFit="1" customWidth="1"/>
    <col min="8269" max="8269" width="4" style="174" bestFit="1" customWidth="1"/>
    <col min="8270" max="8270" width="12" style="174" bestFit="1" customWidth="1"/>
    <col min="8271" max="8271" width="4" style="174" bestFit="1" customWidth="1"/>
    <col min="8272" max="8272" width="12" style="174" bestFit="1" customWidth="1"/>
    <col min="8273" max="8273" width="4" style="174" bestFit="1" customWidth="1"/>
    <col min="8274" max="8274" width="12" style="174" bestFit="1" customWidth="1"/>
    <col min="8275" max="8275" width="4" style="174" bestFit="1" customWidth="1"/>
    <col min="8276" max="8276" width="12" style="174" bestFit="1" customWidth="1"/>
    <col min="8277" max="8277" width="4" style="174" bestFit="1" customWidth="1"/>
    <col min="8278" max="8278" width="12" style="174" bestFit="1" customWidth="1"/>
    <col min="8279" max="8279" width="4" style="174" bestFit="1" customWidth="1"/>
    <col min="8280" max="8280" width="12" style="174" bestFit="1" customWidth="1"/>
    <col min="8281" max="8281" width="4" style="174" bestFit="1" customWidth="1"/>
    <col min="8282" max="8282" width="10" style="174" bestFit="1" customWidth="1"/>
    <col min="8283" max="8283" width="4" style="174" bestFit="1" customWidth="1"/>
    <col min="8284" max="8284" width="12" style="174" bestFit="1" customWidth="1"/>
    <col min="8285" max="8285" width="4" style="174" bestFit="1" customWidth="1"/>
    <col min="8286" max="8286" width="11" style="174" bestFit="1" customWidth="1"/>
    <col min="8287" max="8287" width="4" style="174" bestFit="1" customWidth="1"/>
    <col min="8288" max="8288" width="12" style="174" bestFit="1" customWidth="1"/>
    <col min="8289" max="8289" width="4" style="174" bestFit="1" customWidth="1"/>
    <col min="8290" max="8290" width="12" style="174" bestFit="1" customWidth="1"/>
    <col min="8291" max="8291" width="4" style="174" bestFit="1" customWidth="1"/>
    <col min="8292" max="8292" width="12" style="174" bestFit="1" customWidth="1"/>
    <col min="8293" max="8293" width="4" style="174" bestFit="1" customWidth="1"/>
    <col min="8294" max="8294" width="12" style="174" bestFit="1" customWidth="1"/>
    <col min="8295" max="8295" width="4" style="174" bestFit="1" customWidth="1"/>
    <col min="8296" max="8296" width="12" style="174" bestFit="1" customWidth="1"/>
    <col min="8297" max="8297" width="4" style="174" bestFit="1" customWidth="1"/>
    <col min="8298" max="8298" width="12" style="174" bestFit="1" customWidth="1"/>
    <col min="8299" max="8299" width="4" style="174" bestFit="1" customWidth="1"/>
    <col min="8300" max="8300" width="12" style="174" bestFit="1" customWidth="1"/>
    <col min="8301" max="8301" width="4" style="174" bestFit="1" customWidth="1"/>
    <col min="8302" max="8302" width="12" style="174" bestFit="1" customWidth="1"/>
    <col min="8303" max="8303" width="4" style="174" bestFit="1" customWidth="1"/>
    <col min="8304" max="8304" width="12" style="174" bestFit="1" customWidth="1"/>
    <col min="8305" max="8305" width="4" style="174" bestFit="1" customWidth="1"/>
    <col min="8306" max="8306" width="12" style="174" bestFit="1" customWidth="1"/>
    <col min="8307" max="8307" width="4" style="174" bestFit="1" customWidth="1"/>
    <col min="8308" max="8308" width="12" style="174" bestFit="1" customWidth="1"/>
    <col min="8309" max="8309" width="4" style="174" bestFit="1" customWidth="1"/>
    <col min="8310" max="8310" width="12" style="174" bestFit="1" customWidth="1"/>
    <col min="8311" max="8311" width="4" style="174" bestFit="1" customWidth="1"/>
    <col min="8312" max="8312" width="12" style="174" bestFit="1" customWidth="1"/>
    <col min="8313" max="8313" width="4" style="174" bestFit="1" customWidth="1"/>
    <col min="8314" max="8314" width="12" style="174" bestFit="1" customWidth="1"/>
    <col min="8315" max="8315" width="4" style="174" bestFit="1" customWidth="1"/>
    <col min="8316" max="8316" width="12" style="174" bestFit="1" customWidth="1"/>
    <col min="8317" max="8317" width="4" style="174" bestFit="1" customWidth="1"/>
    <col min="8318" max="8318" width="12" style="174" bestFit="1" customWidth="1"/>
    <col min="8319" max="8319" width="4" style="174" bestFit="1" customWidth="1"/>
    <col min="8320" max="8320" width="12" style="174" bestFit="1" customWidth="1"/>
    <col min="8321" max="8321" width="4" style="174" bestFit="1" customWidth="1"/>
    <col min="8322" max="8322" width="12" style="174" bestFit="1" customWidth="1"/>
    <col min="8323" max="8323" width="4" style="174" bestFit="1" customWidth="1"/>
    <col min="8324" max="8324" width="12" style="174" bestFit="1" customWidth="1"/>
    <col min="8325" max="8325" width="4" style="174" bestFit="1" customWidth="1"/>
    <col min="8326" max="8326" width="12" style="174" bestFit="1" customWidth="1"/>
    <col min="8327" max="8327" width="4" style="174" bestFit="1" customWidth="1"/>
    <col min="8328" max="8328" width="12" style="174" bestFit="1" customWidth="1"/>
    <col min="8329" max="8329" width="4" style="174" bestFit="1" customWidth="1"/>
    <col min="8330" max="8330" width="12" style="174" bestFit="1" customWidth="1"/>
    <col min="8331" max="8331" width="4" style="174" bestFit="1" customWidth="1"/>
    <col min="8332" max="8332" width="12" style="174" bestFit="1" customWidth="1"/>
    <col min="8333" max="8333" width="4" style="174" bestFit="1" customWidth="1"/>
    <col min="8334" max="8334" width="12" style="174" bestFit="1" customWidth="1"/>
    <col min="8335" max="8335" width="4" style="174" bestFit="1" customWidth="1"/>
    <col min="8336" max="8336" width="12" style="174" bestFit="1" customWidth="1"/>
    <col min="8337" max="8337" width="4" style="174" bestFit="1" customWidth="1"/>
    <col min="8338" max="8338" width="12" style="174" bestFit="1" customWidth="1"/>
    <col min="8339" max="8339" width="4" style="174" bestFit="1" customWidth="1"/>
    <col min="8340" max="8340" width="12" style="174" bestFit="1" customWidth="1"/>
    <col min="8341" max="8341" width="4" style="174" bestFit="1" customWidth="1"/>
    <col min="8342" max="8342" width="12" style="174" bestFit="1" customWidth="1"/>
    <col min="8343" max="8343" width="4" style="174" bestFit="1" customWidth="1"/>
    <col min="8344" max="8344" width="12" style="174" bestFit="1" customWidth="1"/>
    <col min="8345" max="8345" width="4" style="174" bestFit="1" customWidth="1"/>
    <col min="8346" max="8346" width="12" style="174" bestFit="1" customWidth="1"/>
    <col min="8347" max="8347" width="4" style="174" bestFit="1" customWidth="1"/>
    <col min="8348" max="8348" width="12" style="174" bestFit="1" customWidth="1"/>
    <col min="8349" max="8349" width="4" style="174" bestFit="1" customWidth="1"/>
    <col min="8350" max="8350" width="12" style="174" bestFit="1" customWidth="1"/>
    <col min="8351" max="8351" width="4" style="174" bestFit="1" customWidth="1"/>
    <col min="8352" max="8352" width="12" style="174" bestFit="1" customWidth="1"/>
    <col min="8353" max="8353" width="4" style="174" bestFit="1" customWidth="1"/>
    <col min="8354" max="8354" width="12" style="174" bestFit="1" customWidth="1"/>
    <col min="8355" max="8355" width="4" style="174" bestFit="1" customWidth="1"/>
    <col min="8356" max="8356" width="12" style="174" bestFit="1" customWidth="1"/>
    <col min="8357" max="8357" width="4" style="174" bestFit="1" customWidth="1"/>
    <col min="8358" max="8358" width="12" style="174" bestFit="1" customWidth="1"/>
    <col min="8359" max="8359" width="4" style="174" bestFit="1" customWidth="1"/>
    <col min="8360" max="8360" width="12" style="174" bestFit="1" customWidth="1"/>
    <col min="8361" max="8361" width="4" style="174" bestFit="1" customWidth="1"/>
    <col min="8362" max="8448" width="9.140625" style="174"/>
    <col min="8449" max="8449" width="46.42578125" style="174" bestFit="1" customWidth="1"/>
    <col min="8450" max="8450" width="12" style="174" bestFit="1" customWidth="1"/>
    <col min="8451" max="8451" width="4" style="174" bestFit="1" customWidth="1"/>
    <col min="8452" max="8452" width="12" style="174" bestFit="1" customWidth="1"/>
    <col min="8453" max="8453" width="4" style="174" bestFit="1" customWidth="1"/>
    <col min="8454" max="8454" width="12" style="174" bestFit="1" customWidth="1"/>
    <col min="8455" max="8455" width="4" style="174" bestFit="1" customWidth="1"/>
    <col min="8456" max="8456" width="12" style="174" bestFit="1" customWidth="1"/>
    <col min="8457" max="8457" width="4" style="174" bestFit="1" customWidth="1"/>
    <col min="8458" max="8458" width="12" style="174" bestFit="1" customWidth="1"/>
    <col min="8459" max="8459" width="4" style="174" bestFit="1" customWidth="1"/>
    <col min="8460" max="8460" width="12" style="174" bestFit="1" customWidth="1"/>
    <col min="8461" max="8461" width="4" style="174" bestFit="1" customWidth="1"/>
    <col min="8462" max="8462" width="12" style="174" bestFit="1" customWidth="1"/>
    <col min="8463" max="8463" width="4" style="174" bestFit="1" customWidth="1"/>
    <col min="8464" max="8464" width="12" style="174" bestFit="1" customWidth="1"/>
    <col min="8465" max="8465" width="4" style="174" bestFit="1" customWidth="1"/>
    <col min="8466" max="8466" width="12" style="174" bestFit="1" customWidth="1"/>
    <col min="8467" max="8467" width="4" style="174" bestFit="1" customWidth="1"/>
    <col min="8468" max="8468" width="12" style="174" bestFit="1" customWidth="1"/>
    <col min="8469" max="8469" width="4" style="174" bestFit="1" customWidth="1"/>
    <col min="8470" max="8470" width="12" style="174" bestFit="1" customWidth="1"/>
    <col min="8471" max="8471" width="4" style="174" bestFit="1" customWidth="1"/>
    <col min="8472" max="8472" width="12" style="174" bestFit="1" customWidth="1"/>
    <col min="8473" max="8473" width="4" style="174" bestFit="1" customWidth="1"/>
    <col min="8474" max="8474" width="12" style="174" bestFit="1" customWidth="1"/>
    <col min="8475" max="8475" width="4" style="174" bestFit="1" customWidth="1"/>
    <col min="8476" max="8476" width="12" style="174" bestFit="1" customWidth="1"/>
    <col min="8477" max="8477" width="4" style="174" bestFit="1" customWidth="1"/>
    <col min="8478" max="8478" width="12" style="174" bestFit="1" customWidth="1"/>
    <col min="8479" max="8479" width="4" style="174" bestFit="1" customWidth="1"/>
    <col min="8480" max="8480" width="12" style="174" bestFit="1" customWidth="1"/>
    <col min="8481" max="8481" width="4" style="174" bestFit="1" customWidth="1"/>
    <col min="8482" max="8482" width="12" style="174" bestFit="1" customWidth="1"/>
    <col min="8483" max="8483" width="4" style="174" bestFit="1" customWidth="1"/>
    <col min="8484" max="8484" width="12" style="174" bestFit="1" customWidth="1"/>
    <col min="8485" max="8485" width="4" style="174" bestFit="1" customWidth="1"/>
    <col min="8486" max="8486" width="12" style="174" bestFit="1" customWidth="1"/>
    <col min="8487" max="8487" width="4" style="174" bestFit="1" customWidth="1"/>
    <col min="8488" max="8488" width="12" style="174" bestFit="1" customWidth="1"/>
    <col min="8489" max="8489" width="4" style="174" bestFit="1" customWidth="1"/>
    <col min="8490" max="8490" width="12" style="174" bestFit="1" customWidth="1"/>
    <col min="8491" max="8491" width="4" style="174" bestFit="1" customWidth="1"/>
    <col min="8492" max="8492" width="12" style="174" bestFit="1" customWidth="1"/>
    <col min="8493" max="8493" width="4" style="174" bestFit="1" customWidth="1"/>
    <col min="8494" max="8494" width="12" style="174" bestFit="1" customWidth="1"/>
    <col min="8495" max="8495" width="4" style="174" bestFit="1" customWidth="1"/>
    <col min="8496" max="8496" width="12" style="174" bestFit="1" customWidth="1"/>
    <col min="8497" max="8497" width="4" style="174" bestFit="1" customWidth="1"/>
    <col min="8498" max="8498" width="12" style="174" bestFit="1" customWidth="1"/>
    <col min="8499" max="8499" width="4" style="174" bestFit="1" customWidth="1"/>
    <col min="8500" max="8500" width="12" style="174" bestFit="1" customWidth="1"/>
    <col min="8501" max="8501" width="4" style="174" bestFit="1" customWidth="1"/>
    <col min="8502" max="8502" width="12" style="174" bestFit="1" customWidth="1"/>
    <col min="8503" max="8503" width="4" style="174" bestFit="1" customWidth="1"/>
    <col min="8504" max="8504" width="11" style="174" bestFit="1" customWidth="1"/>
    <col min="8505" max="8505" width="4" style="174" bestFit="1" customWidth="1"/>
    <col min="8506" max="8506" width="12" style="174" bestFit="1" customWidth="1"/>
    <col min="8507" max="8507" width="4" style="174" bestFit="1" customWidth="1"/>
    <col min="8508" max="8508" width="11" style="174" bestFit="1" customWidth="1"/>
    <col min="8509" max="8509" width="4" style="174" bestFit="1" customWidth="1"/>
    <col min="8510" max="8510" width="12" style="174" bestFit="1" customWidth="1"/>
    <col min="8511" max="8511" width="4" style="174" bestFit="1" customWidth="1"/>
    <col min="8512" max="8512" width="11" style="174" bestFit="1" customWidth="1"/>
    <col min="8513" max="8513" width="4" style="174" bestFit="1" customWidth="1"/>
    <col min="8514" max="8514" width="12" style="174" bestFit="1" customWidth="1"/>
    <col min="8515" max="8515" width="4" style="174" bestFit="1" customWidth="1"/>
    <col min="8516" max="8516" width="12" style="174" bestFit="1" customWidth="1"/>
    <col min="8517" max="8517" width="4" style="174" bestFit="1" customWidth="1"/>
    <col min="8518" max="8518" width="12" style="174" bestFit="1" customWidth="1"/>
    <col min="8519" max="8519" width="4" style="174" bestFit="1" customWidth="1"/>
    <col min="8520" max="8520" width="12" style="174" bestFit="1" customWidth="1"/>
    <col min="8521" max="8521" width="4" style="174" bestFit="1" customWidth="1"/>
    <col min="8522" max="8522" width="12" style="174" bestFit="1" customWidth="1"/>
    <col min="8523" max="8523" width="4" style="174" bestFit="1" customWidth="1"/>
    <col min="8524" max="8524" width="12" style="174" bestFit="1" customWidth="1"/>
    <col min="8525" max="8525" width="4" style="174" bestFit="1" customWidth="1"/>
    <col min="8526" max="8526" width="12" style="174" bestFit="1" customWidth="1"/>
    <col min="8527" max="8527" width="4" style="174" bestFit="1" customWidth="1"/>
    <col min="8528" max="8528" width="12" style="174" bestFit="1" customWidth="1"/>
    <col min="8529" max="8529" width="4" style="174" bestFit="1" customWidth="1"/>
    <col min="8530" max="8530" width="12" style="174" bestFit="1" customWidth="1"/>
    <col min="8531" max="8531" width="4" style="174" bestFit="1" customWidth="1"/>
    <col min="8532" max="8532" width="12" style="174" bestFit="1" customWidth="1"/>
    <col min="8533" max="8533" width="4" style="174" bestFit="1" customWidth="1"/>
    <col min="8534" max="8534" width="12" style="174" bestFit="1" customWidth="1"/>
    <col min="8535" max="8535" width="4" style="174" bestFit="1" customWidth="1"/>
    <col min="8536" max="8536" width="12" style="174" bestFit="1" customWidth="1"/>
    <col min="8537" max="8537" width="4" style="174" bestFit="1" customWidth="1"/>
    <col min="8538" max="8538" width="10" style="174" bestFit="1" customWidth="1"/>
    <col min="8539" max="8539" width="4" style="174" bestFit="1" customWidth="1"/>
    <col min="8540" max="8540" width="12" style="174" bestFit="1" customWidth="1"/>
    <col min="8541" max="8541" width="4" style="174" bestFit="1" customWidth="1"/>
    <col min="8542" max="8542" width="11" style="174" bestFit="1" customWidth="1"/>
    <col min="8543" max="8543" width="4" style="174" bestFit="1" customWidth="1"/>
    <col min="8544" max="8544" width="12" style="174" bestFit="1" customWidth="1"/>
    <col min="8545" max="8545" width="4" style="174" bestFit="1" customWidth="1"/>
    <col min="8546" max="8546" width="12" style="174" bestFit="1" customWidth="1"/>
    <col min="8547" max="8547" width="4" style="174" bestFit="1" customWidth="1"/>
    <col min="8548" max="8548" width="12" style="174" bestFit="1" customWidth="1"/>
    <col min="8549" max="8549" width="4" style="174" bestFit="1" customWidth="1"/>
    <col min="8550" max="8550" width="12" style="174" bestFit="1" customWidth="1"/>
    <col min="8551" max="8551" width="4" style="174" bestFit="1" customWidth="1"/>
    <col min="8552" max="8552" width="12" style="174" bestFit="1" customWidth="1"/>
    <col min="8553" max="8553" width="4" style="174" bestFit="1" customWidth="1"/>
    <col min="8554" max="8554" width="12" style="174" bestFit="1" customWidth="1"/>
    <col min="8555" max="8555" width="4" style="174" bestFit="1" customWidth="1"/>
    <col min="8556" max="8556" width="12" style="174" bestFit="1" customWidth="1"/>
    <col min="8557" max="8557" width="4" style="174" bestFit="1" customWidth="1"/>
    <col min="8558" max="8558" width="12" style="174" bestFit="1" customWidth="1"/>
    <col min="8559" max="8559" width="4" style="174" bestFit="1" customWidth="1"/>
    <col min="8560" max="8560" width="12" style="174" bestFit="1" customWidth="1"/>
    <col min="8561" max="8561" width="4" style="174" bestFit="1" customWidth="1"/>
    <col min="8562" max="8562" width="12" style="174" bestFit="1" customWidth="1"/>
    <col min="8563" max="8563" width="4" style="174" bestFit="1" customWidth="1"/>
    <col min="8564" max="8564" width="12" style="174" bestFit="1" customWidth="1"/>
    <col min="8565" max="8565" width="4" style="174" bestFit="1" customWidth="1"/>
    <col min="8566" max="8566" width="12" style="174" bestFit="1" customWidth="1"/>
    <col min="8567" max="8567" width="4" style="174" bestFit="1" customWidth="1"/>
    <col min="8568" max="8568" width="12" style="174" bestFit="1" customWidth="1"/>
    <col min="8569" max="8569" width="4" style="174" bestFit="1" customWidth="1"/>
    <col min="8570" max="8570" width="12" style="174" bestFit="1" customWidth="1"/>
    <col min="8571" max="8571" width="4" style="174" bestFit="1" customWidth="1"/>
    <col min="8572" max="8572" width="12" style="174" bestFit="1" customWidth="1"/>
    <col min="8573" max="8573" width="4" style="174" bestFit="1" customWidth="1"/>
    <col min="8574" max="8574" width="12" style="174" bestFit="1" customWidth="1"/>
    <col min="8575" max="8575" width="4" style="174" bestFit="1" customWidth="1"/>
    <col min="8576" max="8576" width="12" style="174" bestFit="1" customWidth="1"/>
    <col min="8577" max="8577" width="4" style="174" bestFit="1" customWidth="1"/>
    <col min="8578" max="8578" width="12" style="174" bestFit="1" customWidth="1"/>
    <col min="8579" max="8579" width="4" style="174" bestFit="1" customWidth="1"/>
    <col min="8580" max="8580" width="12" style="174" bestFit="1" customWidth="1"/>
    <col min="8581" max="8581" width="4" style="174" bestFit="1" customWidth="1"/>
    <col min="8582" max="8582" width="12" style="174" bestFit="1" customWidth="1"/>
    <col min="8583" max="8583" width="4" style="174" bestFit="1" customWidth="1"/>
    <col min="8584" max="8584" width="12" style="174" bestFit="1" customWidth="1"/>
    <col min="8585" max="8585" width="4" style="174" bestFit="1" customWidth="1"/>
    <col min="8586" max="8586" width="12" style="174" bestFit="1" customWidth="1"/>
    <col min="8587" max="8587" width="4" style="174" bestFit="1" customWidth="1"/>
    <col min="8588" max="8588" width="12" style="174" bestFit="1" customWidth="1"/>
    <col min="8589" max="8589" width="4" style="174" bestFit="1" customWidth="1"/>
    <col min="8590" max="8590" width="12" style="174" bestFit="1" customWidth="1"/>
    <col min="8591" max="8591" width="4" style="174" bestFit="1" customWidth="1"/>
    <col min="8592" max="8592" width="12" style="174" bestFit="1" customWidth="1"/>
    <col min="8593" max="8593" width="4" style="174" bestFit="1" customWidth="1"/>
    <col min="8594" max="8594" width="12" style="174" bestFit="1" customWidth="1"/>
    <col min="8595" max="8595" width="4" style="174" bestFit="1" customWidth="1"/>
    <col min="8596" max="8596" width="12" style="174" bestFit="1" customWidth="1"/>
    <col min="8597" max="8597" width="4" style="174" bestFit="1" customWidth="1"/>
    <col min="8598" max="8598" width="12" style="174" bestFit="1" customWidth="1"/>
    <col min="8599" max="8599" width="4" style="174" bestFit="1" customWidth="1"/>
    <col min="8600" max="8600" width="12" style="174" bestFit="1" customWidth="1"/>
    <col min="8601" max="8601" width="4" style="174" bestFit="1" customWidth="1"/>
    <col min="8602" max="8602" width="12" style="174" bestFit="1" customWidth="1"/>
    <col min="8603" max="8603" width="4" style="174" bestFit="1" customWidth="1"/>
    <col min="8604" max="8604" width="12" style="174" bestFit="1" customWidth="1"/>
    <col min="8605" max="8605" width="4" style="174" bestFit="1" customWidth="1"/>
    <col min="8606" max="8606" width="12" style="174" bestFit="1" customWidth="1"/>
    <col min="8607" max="8607" width="4" style="174" bestFit="1" customWidth="1"/>
    <col min="8608" max="8608" width="12" style="174" bestFit="1" customWidth="1"/>
    <col min="8609" max="8609" width="4" style="174" bestFit="1" customWidth="1"/>
    <col min="8610" max="8610" width="12" style="174" bestFit="1" customWidth="1"/>
    <col min="8611" max="8611" width="4" style="174" bestFit="1" customWidth="1"/>
    <col min="8612" max="8612" width="12" style="174" bestFit="1" customWidth="1"/>
    <col min="8613" max="8613" width="4" style="174" bestFit="1" customWidth="1"/>
    <col min="8614" max="8614" width="12" style="174" bestFit="1" customWidth="1"/>
    <col min="8615" max="8615" width="4" style="174" bestFit="1" customWidth="1"/>
    <col min="8616" max="8616" width="12" style="174" bestFit="1" customWidth="1"/>
    <col min="8617" max="8617" width="4" style="174" bestFit="1" customWidth="1"/>
    <col min="8618" max="8704" width="9.140625" style="174"/>
    <col min="8705" max="8705" width="46.42578125" style="174" bestFit="1" customWidth="1"/>
    <col min="8706" max="8706" width="12" style="174" bestFit="1" customWidth="1"/>
    <col min="8707" max="8707" width="4" style="174" bestFit="1" customWidth="1"/>
    <col min="8708" max="8708" width="12" style="174" bestFit="1" customWidth="1"/>
    <col min="8709" max="8709" width="4" style="174" bestFit="1" customWidth="1"/>
    <col min="8710" max="8710" width="12" style="174" bestFit="1" customWidth="1"/>
    <col min="8711" max="8711" width="4" style="174" bestFit="1" customWidth="1"/>
    <col min="8712" max="8712" width="12" style="174" bestFit="1" customWidth="1"/>
    <col min="8713" max="8713" width="4" style="174" bestFit="1" customWidth="1"/>
    <col min="8714" max="8714" width="12" style="174" bestFit="1" customWidth="1"/>
    <col min="8715" max="8715" width="4" style="174" bestFit="1" customWidth="1"/>
    <col min="8716" max="8716" width="12" style="174" bestFit="1" customWidth="1"/>
    <col min="8717" max="8717" width="4" style="174" bestFit="1" customWidth="1"/>
    <col min="8718" max="8718" width="12" style="174" bestFit="1" customWidth="1"/>
    <col min="8719" max="8719" width="4" style="174" bestFit="1" customWidth="1"/>
    <col min="8720" max="8720" width="12" style="174" bestFit="1" customWidth="1"/>
    <col min="8721" max="8721" width="4" style="174" bestFit="1" customWidth="1"/>
    <col min="8722" max="8722" width="12" style="174" bestFit="1" customWidth="1"/>
    <col min="8723" max="8723" width="4" style="174" bestFit="1" customWidth="1"/>
    <col min="8724" max="8724" width="12" style="174" bestFit="1" customWidth="1"/>
    <col min="8725" max="8725" width="4" style="174" bestFit="1" customWidth="1"/>
    <col min="8726" max="8726" width="12" style="174" bestFit="1" customWidth="1"/>
    <col min="8727" max="8727" width="4" style="174" bestFit="1" customWidth="1"/>
    <col min="8728" max="8728" width="12" style="174" bestFit="1" customWidth="1"/>
    <col min="8729" max="8729" width="4" style="174" bestFit="1" customWidth="1"/>
    <col min="8730" max="8730" width="12" style="174" bestFit="1" customWidth="1"/>
    <col min="8731" max="8731" width="4" style="174" bestFit="1" customWidth="1"/>
    <col min="8732" max="8732" width="12" style="174" bestFit="1" customWidth="1"/>
    <col min="8733" max="8733" width="4" style="174" bestFit="1" customWidth="1"/>
    <col min="8734" max="8734" width="12" style="174" bestFit="1" customWidth="1"/>
    <col min="8735" max="8735" width="4" style="174" bestFit="1" customWidth="1"/>
    <col min="8736" max="8736" width="12" style="174" bestFit="1" customWidth="1"/>
    <col min="8737" max="8737" width="4" style="174" bestFit="1" customWidth="1"/>
    <col min="8738" max="8738" width="12" style="174" bestFit="1" customWidth="1"/>
    <col min="8739" max="8739" width="4" style="174" bestFit="1" customWidth="1"/>
    <col min="8740" max="8740" width="12" style="174" bestFit="1" customWidth="1"/>
    <col min="8741" max="8741" width="4" style="174" bestFit="1" customWidth="1"/>
    <col min="8742" max="8742" width="12" style="174" bestFit="1" customWidth="1"/>
    <col min="8743" max="8743" width="4" style="174" bestFit="1" customWidth="1"/>
    <col min="8744" max="8744" width="12" style="174" bestFit="1" customWidth="1"/>
    <col min="8745" max="8745" width="4" style="174" bestFit="1" customWidth="1"/>
    <col min="8746" max="8746" width="12" style="174" bestFit="1" customWidth="1"/>
    <col min="8747" max="8747" width="4" style="174" bestFit="1" customWidth="1"/>
    <col min="8748" max="8748" width="12" style="174" bestFit="1" customWidth="1"/>
    <col min="8749" max="8749" width="4" style="174" bestFit="1" customWidth="1"/>
    <col min="8750" max="8750" width="12" style="174" bestFit="1" customWidth="1"/>
    <col min="8751" max="8751" width="4" style="174" bestFit="1" customWidth="1"/>
    <col min="8752" max="8752" width="12" style="174" bestFit="1" customWidth="1"/>
    <col min="8753" max="8753" width="4" style="174" bestFit="1" customWidth="1"/>
    <col min="8754" max="8754" width="12" style="174" bestFit="1" customWidth="1"/>
    <col min="8755" max="8755" width="4" style="174" bestFit="1" customWidth="1"/>
    <col min="8756" max="8756" width="12" style="174" bestFit="1" customWidth="1"/>
    <col min="8757" max="8757" width="4" style="174" bestFit="1" customWidth="1"/>
    <col min="8758" max="8758" width="12" style="174" bestFit="1" customWidth="1"/>
    <col min="8759" max="8759" width="4" style="174" bestFit="1" customWidth="1"/>
    <col min="8760" max="8760" width="11" style="174" bestFit="1" customWidth="1"/>
    <col min="8761" max="8761" width="4" style="174" bestFit="1" customWidth="1"/>
    <col min="8762" max="8762" width="12" style="174" bestFit="1" customWidth="1"/>
    <col min="8763" max="8763" width="4" style="174" bestFit="1" customWidth="1"/>
    <col min="8764" max="8764" width="11" style="174" bestFit="1" customWidth="1"/>
    <col min="8765" max="8765" width="4" style="174" bestFit="1" customWidth="1"/>
    <col min="8766" max="8766" width="12" style="174" bestFit="1" customWidth="1"/>
    <col min="8767" max="8767" width="4" style="174" bestFit="1" customWidth="1"/>
    <col min="8768" max="8768" width="11" style="174" bestFit="1" customWidth="1"/>
    <col min="8769" max="8769" width="4" style="174" bestFit="1" customWidth="1"/>
    <col min="8770" max="8770" width="12" style="174" bestFit="1" customWidth="1"/>
    <col min="8771" max="8771" width="4" style="174" bestFit="1" customWidth="1"/>
    <col min="8772" max="8772" width="12" style="174" bestFit="1" customWidth="1"/>
    <col min="8773" max="8773" width="4" style="174" bestFit="1" customWidth="1"/>
    <col min="8774" max="8774" width="12" style="174" bestFit="1" customWidth="1"/>
    <col min="8775" max="8775" width="4" style="174" bestFit="1" customWidth="1"/>
    <col min="8776" max="8776" width="12" style="174" bestFit="1" customWidth="1"/>
    <col min="8777" max="8777" width="4" style="174" bestFit="1" customWidth="1"/>
    <col min="8778" max="8778" width="12" style="174" bestFit="1" customWidth="1"/>
    <col min="8779" max="8779" width="4" style="174" bestFit="1" customWidth="1"/>
    <col min="8780" max="8780" width="12" style="174" bestFit="1" customWidth="1"/>
    <col min="8781" max="8781" width="4" style="174" bestFit="1" customWidth="1"/>
    <col min="8782" max="8782" width="12" style="174" bestFit="1" customWidth="1"/>
    <col min="8783" max="8783" width="4" style="174" bestFit="1" customWidth="1"/>
    <col min="8784" max="8784" width="12" style="174" bestFit="1" customWidth="1"/>
    <col min="8785" max="8785" width="4" style="174" bestFit="1" customWidth="1"/>
    <col min="8786" max="8786" width="12" style="174" bestFit="1" customWidth="1"/>
    <col min="8787" max="8787" width="4" style="174" bestFit="1" customWidth="1"/>
    <col min="8788" max="8788" width="12" style="174" bestFit="1" customWidth="1"/>
    <col min="8789" max="8789" width="4" style="174" bestFit="1" customWidth="1"/>
    <col min="8790" max="8790" width="12" style="174" bestFit="1" customWidth="1"/>
    <col min="8791" max="8791" width="4" style="174" bestFit="1" customWidth="1"/>
    <col min="8792" max="8792" width="12" style="174" bestFit="1" customWidth="1"/>
    <col min="8793" max="8793" width="4" style="174" bestFit="1" customWidth="1"/>
    <col min="8794" max="8794" width="10" style="174" bestFit="1" customWidth="1"/>
    <col min="8795" max="8795" width="4" style="174" bestFit="1" customWidth="1"/>
    <col min="8796" max="8796" width="12" style="174" bestFit="1" customWidth="1"/>
    <col min="8797" max="8797" width="4" style="174" bestFit="1" customWidth="1"/>
    <col min="8798" max="8798" width="11" style="174" bestFit="1" customWidth="1"/>
    <col min="8799" max="8799" width="4" style="174" bestFit="1" customWidth="1"/>
    <col min="8800" max="8800" width="12" style="174" bestFit="1" customWidth="1"/>
    <col min="8801" max="8801" width="4" style="174" bestFit="1" customWidth="1"/>
    <col min="8802" max="8802" width="12" style="174" bestFit="1" customWidth="1"/>
    <col min="8803" max="8803" width="4" style="174" bestFit="1" customWidth="1"/>
    <col min="8804" max="8804" width="12" style="174" bestFit="1" customWidth="1"/>
    <col min="8805" max="8805" width="4" style="174" bestFit="1" customWidth="1"/>
    <col min="8806" max="8806" width="12" style="174" bestFit="1" customWidth="1"/>
    <col min="8807" max="8807" width="4" style="174" bestFit="1" customWidth="1"/>
    <col min="8808" max="8808" width="12" style="174" bestFit="1" customWidth="1"/>
    <col min="8809" max="8809" width="4" style="174" bestFit="1" customWidth="1"/>
    <col min="8810" max="8810" width="12" style="174" bestFit="1" customWidth="1"/>
    <col min="8811" max="8811" width="4" style="174" bestFit="1" customWidth="1"/>
    <col min="8812" max="8812" width="12" style="174" bestFit="1" customWidth="1"/>
    <col min="8813" max="8813" width="4" style="174" bestFit="1" customWidth="1"/>
    <col min="8814" max="8814" width="12" style="174" bestFit="1" customWidth="1"/>
    <col min="8815" max="8815" width="4" style="174" bestFit="1" customWidth="1"/>
    <col min="8816" max="8816" width="12" style="174" bestFit="1" customWidth="1"/>
    <col min="8817" max="8817" width="4" style="174" bestFit="1" customWidth="1"/>
    <col min="8818" max="8818" width="12" style="174" bestFit="1" customWidth="1"/>
    <col min="8819" max="8819" width="4" style="174" bestFit="1" customWidth="1"/>
    <col min="8820" max="8820" width="12" style="174" bestFit="1" customWidth="1"/>
    <col min="8821" max="8821" width="4" style="174" bestFit="1" customWidth="1"/>
    <col min="8822" max="8822" width="12" style="174" bestFit="1" customWidth="1"/>
    <col min="8823" max="8823" width="4" style="174" bestFit="1" customWidth="1"/>
    <col min="8824" max="8824" width="12" style="174" bestFit="1" customWidth="1"/>
    <col min="8825" max="8825" width="4" style="174" bestFit="1" customWidth="1"/>
    <col min="8826" max="8826" width="12" style="174" bestFit="1" customWidth="1"/>
    <col min="8827" max="8827" width="4" style="174" bestFit="1" customWidth="1"/>
    <col min="8828" max="8828" width="12" style="174" bestFit="1" customWidth="1"/>
    <col min="8829" max="8829" width="4" style="174" bestFit="1" customWidth="1"/>
    <col min="8830" max="8830" width="12" style="174" bestFit="1" customWidth="1"/>
    <col min="8831" max="8831" width="4" style="174" bestFit="1" customWidth="1"/>
    <col min="8832" max="8832" width="12" style="174" bestFit="1" customWidth="1"/>
    <col min="8833" max="8833" width="4" style="174" bestFit="1" customWidth="1"/>
    <col min="8834" max="8834" width="12" style="174" bestFit="1" customWidth="1"/>
    <col min="8835" max="8835" width="4" style="174" bestFit="1" customWidth="1"/>
    <col min="8836" max="8836" width="12" style="174" bestFit="1" customWidth="1"/>
    <col min="8837" max="8837" width="4" style="174" bestFit="1" customWidth="1"/>
    <col min="8838" max="8838" width="12" style="174" bestFit="1" customWidth="1"/>
    <col min="8839" max="8839" width="4" style="174" bestFit="1" customWidth="1"/>
    <col min="8840" max="8840" width="12" style="174" bestFit="1" customWidth="1"/>
    <col min="8841" max="8841" width="4" style="174" bestFit="1" customWidth="1"/>
    <col min="8842" max="8842" width="12" style="174" bestFit="1" customWidth="1"/>
    <col min="8843" max="8843" width="4" style="174" bestFit="1" customWidth="1"/>
    <col min="8844" max="8844" width="12" style="174" bestFit="1" customWidth="1"/>
    <col min="8845" max="8845" width="4" style="174" bestFit="1" customWidth="1"/>
    <col min="8846" max="8846" width="12" style="174" bestFit="1" customWidth="1"/>
    <col min="8847" max="8847" width="4" style="174" bestFit="1" customWidth="1"/>
    <col min="8848" max="8848" width="12" style="174" bestFit="1" customWidth="1"/>
    <col min="8849" max="8849" width="4" style="174" bestFit="1" customWidth="1"/>
    <col min="8850" max="8850" width="12" style="174" bestFit="1" customWidth="1"/>
    <col min="8851" max="8851" width="4" style="174" bestFit="1" customWidth="1"/>
    <col min="8852" max="8852" width="12" style="174" bestFit="1" customWidth="1"/>
    <col min="8853" max="8853" width="4" style="174" bestFit="1" customWidth="1"/>
    <col min="8854" max="8854" width="12" style="174" bestFit="1" customWidth="1"/>
    <col min="8855" max="8855" width="4" style="174" bestFit="1" customWidth="1"/>
    <col min="8856" max="8856" width="12" style="174" bestFit="1" customWidth="1"/>
    <col min="8857" max="8857" width="4" style="174" bestFit="1" customWidth="1"/>
    <col min="8858" max="8858" width="12" style="174" bestFit="1" customWidth="1"/>
    <col min="8859" max="8859" width="4" style="174" bestFit="1" customWidth="1"/>
    <col min="8860" max="8860" width="12" style="174" bestFit="1" customWidth="1"/>
    <col min="8861" max="8861" width="4" style="174" bestFit="1" customWidth="1"/>
    <col min="8862" max="8862" width="12" style="174" bestFit="1" customWidth="1"/>
    <col min="8863" max="8863" width="4" style="174" bestFit="1" customWidth="1"/>
    <col min="8864" max="8864" width="12" style="174" bestFit="1" customWidth="1"/>
    <col min="8865" max="8865" width="4" style="174" bestFit="1" customWidth="1"/>
    <col min="8866" max="8866" width="12" style="174" bestFit="1" customWidth="1"/>
    <col min="8867" max="8867" width="4" style="174" bestFit="1" customWidth="1"/>
    <col min="8868" max="8868" width="12" style="174" bestFit="1" customWidth="1"/>
    <col min="8869" max="8869" width="4" style="174" bestFit="1" customWidth="1"/>
    <col min="8870" max="8870" width="12" style="174" bestFit="1" customWidth="1"/>
    <col min="8871" max="8871" width="4" style="174" bestFit="1" customWidth="1"/>
    <col min="8872" max="8872" width="12" style="174" bestFit="1" customWidth="1"/>
    <col min="8873" max="8873" width="4" style="174" bestFit="1" customWidth="1"/>
    <col min="8874" max="8960" width="9.140625" style="174"/>
    <col min="8961" max="8961" width="46.42578125" style="174" bestFit="1" customWidth="1"/>
    <col min="8962" max="8962" width="12" style="174" bestFit="1" customWidth="1"/>
    <col min="8963" max="8963" width="4" style="174" bestFit="1" customWidth="1"/>
    <col min="8964" max="8964" width="12" style="174" bestFit="1" customWidth="1"/>
    <col min="8965" max="8965" width="4" style="174" bestFit="1" customWidth="1"/>
    <col min="8966" max="8966" width="12" style="174" bestFit="1" customWidth="1"/>
    <col min="8967" max="8967" width="4" style="174" bestFit="1" customWidth="1"/>
    <col min="8968" max="8968" width="12" style="174" bestFit="1" customWidth="1"/>
    <col min="8969" max="8969" width="4" style="174" bestFit="1" customWidth="1"/>
    <col min="8970" max="8970" width="12" style="174" bestFit="1" customWidth="1"/>
    <col min="8971" max="8971" width="4" style="174" bestFit="1" customWidth="1"/>
    <col min="8972" max="8972" width="12" style="174" bestFit="1" customWidth="1"/>
    <col min="8973" max="8973" width="4" style="174" bestFit="1" customWidth="1"/>
    <col min="8974" max="8974" width="12" style="174" bestFit="1" customWidth="1"/>
    <col min="8975" max="8975" width="4" style="174" bestFit="1" customWidth="1"/>
    <col min="8976" max="8976" width="12" style="174" bestFit="1" customWidth="1"/>
    <col min="8977" max="8977" width="4" style="174" bestFit="1" customWidth="1"/>
    <col min="8978" max="8978" width="12" style="174" bestFit="1" customWidth="1"/>
    <col min="8979" max="8979" width="4" style="174" bestFit="1" customWidth="1"/>
    <col min="8980" max="8980" width="12" style="174" bestFit="1" customWidth="1"/>
    <col min="8981" max="8981" width="4" style="174" bestFit="1" customWidth="1"/>
    <col min="8982" max="8982" width="12" style="174" bestFit="1" customWidth="1"/>
    <col min="8983" max="8983" width="4" style="174" bestFit="1" customWidth="1"/>
    <col min="8984" max="8984" width="12" style="174" bestFit="1" customWidth="1"/>
    <col min="8985" max="8985" width="4" style="174" bestFit="1" customWidth="1"/>
    <col min="8986" max="8986" width="12" style="174" bestFit="1" customWidth="1"/>
    <col min="8987" max="8987" width="4" style="174" bestFit="1" customWidth="1"/>
    <col min="8988" max="8988" width="12" style="174" bestFit="1" customWidth="1"/>
    <col min="8989" max="8989" width="4" style="174" bestFit="1" customWidth="1"/>
    <col min="8990" max="8990" width="12" style="174" bestFit="1" customWidth="1"/>
    <col min="8991" max="8991" width="4" style="174" bestFit="1" customWidth="1"/>
    <col min="8992" max="8992" width="12" style="174" bestFit="1" customWidth="1"/>
    <col min="8993" max="8993" width="4" style="174" bestFit="1" customWidth="1"/>
    <col min="8994" max="8994" width="12" style="174" bestFit="1" customWidth="1"/>
    <col min="8995" max="8995" width="4" style="174" bestFit="1" customWidth="1"/>
    <col min="8996" max="8996" width="12" style="174" bestFit="1" customWidth="1"/>
    <col min="8997" max="8997" width="4" style="174" bestFit="1" customWidth="1"/>
    <col min="8998" max="8998" width="12" style="174" bestFit="1" customWidth="1"/>
    <col min="8999" max="8999" width="4" style="174" bestFit="1" customWidth="1"/>
    <col min="9000" max="9000" width="12" style="174" bestFit="1" customWidth="1"/>
    <col min="9001" max="9001" width="4" style="174" bestFit="1" customWidth="1"/>
    <col min="9002" max="9002" width="12" style="174" bestFit="1" customWidth="1"/>
    <col min="9003" max="9003" width="4" style="174" bestFit="1" customWidth="1"/>
    <col min="9004" max="9004" width="12" style="174" bestFit="1" customWidth="1"/>
    <col min="9005" max="9005" width="4" style="174" bestFit="1" customWidth="1"/>
    <col min="9006" max="9006" width="12" style="174" bestFit="1" customWidth="1"/>
    <col min="9007" max="9007" width="4" style="174" bestFit="1" customWidth="1"/>
    <col min="9008" max="9008" width="12" style="174" bestFit="1" customWidth="1"/>
    <col min="9009" max="9009" width="4" style="174" bestFit="1" customWidth="1"/>
    <col min="9010" max="9010" width="12" style="174" bestFit="1" customWidth="1"/>
    <col min="9011" max="9011" width="4" style="174" bestFit="1" customWidth="1"/>
    <col min="9012" max="9012" width="12" style="174" bestFit="1" customWidth="1"/>
    <col min="9013" max="9013" width="4" style="174" bestFit="1" customWidth="1"/>
    <col min="9014" max="9014" width="12" style="174" bestFit="1" customWidth="1"/>
    <col min="9015" max="9015" width="4" style="174" bestFit="1" customWidth="1"/>
    <col min="9016" max="9016" width="11" style="174" bestFit="1" customWidth="1"/>
    <col min="9017" max="9017" width="4" style="174" bestFit="1" customWidth="1"/>
    <col min="9018" max="9018" width="12" style="174" bestFit="1" customWidth="1"/>
    <col min="9019" max="9019" width="4" style="174" bestFit="1" customWidth="1"/>
    <col min="9020" max="9020" width="11" style="174" bestFit="1" customWidth="1"/>
    <col min="9021" max="9021" width="4" style="174" bestFit="1" customWidth="1"/>
    <col min="9022" max="9022" width="12" style="174" bestFit="1" customWidth="1"/>
    <col min="9023" max="9023" width="4" style="174" bestFit="1" customWidth="1"/>
    <col min="9024" max="9024" width="11" style="174" bestFit="1" customWidth="1"/>
    <col min="9025" max="9025" width="4" style="174" bestFit="1" customWidth="1"/>
    <col min="9026" max="9026" width="12" style="174" bestFit="1" customWidth="1"/>
    <col min="9027" max="9027" width="4" style="174" bestFit="1" customWidth="1"/>
    <col min="9028" max="9028" width="12" style="174" bestFit="1" customWidth="1"/>
    <col min="9029" max="9029" width="4" style="174" bestFit="1" customWidth="1"/>
    <col min="9030" max="9030" width="12" style="174" bestFit="1" customWidth="1"/>
    <col min="9031" max="9031" width="4" style="174" bestFit="1" customWidth="1"/>
    <col min="9032" max="9032" width="12" style="174" bestFit="1" customWidth="1"/>
    <col min="9033" max="9033" width="4" style="174" bestFit="1" customWidth="1"/>
    <col min="9034" max="9034" width="12" style="174" bestFit="1" customWidth="1"/>
    <col min="9035" max="9035" width="4" style="174" bestFit="1" customWidth="1"/>
    <col min="9036" max="9036" width="12" style="174" bestFit="1" customWidth="1"/>
    <col min="9037" max="9037" width="4" style="174" bestFit="1" customWidth="1"/>
    <col min="9038" max="9038" width="12" style="174" bestFit="1" customWidth="1"/>
    <col min="9039" max="9039" width="4" style="174" bestFit="1" customWidth="1"/>
    <col min="9040" max="9040" width="12" style="174" bestFit="1" customWidth="1"/>
    <col min="9041" max="9041" width="4" style="174" bestFit="1" customWidth="1"/>
    <col min="9042" max="9042" width="12" style="174" bestFit="1" customWidth="1"/>
    <col min="9043" max="9043" width="4" style="174" bestFit="1" customWidth="1"/>
    <col min="9044" max="9044" width="12" style="174" bestFit="1" customWidth="1"/>
    <col min="9045" max="9045" width="4" style="174" bestFit="1" customWidth="1"/>
    <col min="9046" max="9046" width="12" style="174" bestFit="1" customWidth="1"/>
    <col min="9047" max="9047" width="4" style="174" bestFit="1" customWidth="1"/>
    <col min="9048" max="9048" width="12" style="174" bestFit="1" customWidth="1"/>
    <col min="9049" max="9049" width="4" style="174" bestFit="1" customWidth="1"/>
    <col min="9050" max="9050" width="10" style="174" bestFit="1" customWidth="1"/>
    <col min="9051" max="9051" width="4" style="174" bestFit="1" customWidth="1"/>
    <col min="9052" max="9052" width="12" style="174" bestFit="1" customWidth="1"/>
    <col min="9053" max="9053" width="4" style="174" bestFit="1" customWidth="1"/>
    <col min="9054" max="9054" width="11" style="174" bestFit="1" customWidth="1"/>
    <col min="9055" max="9055" width="4" style="174" bestFit="1" customWidth="1"/>
    <col min="9056" max="9056" width="12" style="174" bestFit="1" customWidth="1"/>
    <col min="9057" max="9057" width="4" style="174" bestFit="1" customWidth="1"/>
    <col min="9058" max="9058" width="12" style="174" bestFit="1" customWidth="1"/>
    <col min="9059" max="9059" width="4" style="174" bestFit="1" customWidth="1"/>
    <col min="9060" max="9060" width="12" style="174" bestFit="1" customWidth="1"/>
    <col min="9061" max="9061" width="4" style="174" bestFit="1" customWidth="1"/>
    <col min="9062" max="9062" width="12" style="174" bestFit="1" customWidth="1"/>
    <col min="9063" max="9063" width="4" style="174" bestFit="1" customWidth="1"/>
    <col min="9064" max="9064" width="12" style="174" bestFit="1" customWidth="1"/>
    <col min="9065" max="9065" width="4" style="174" bestFit="1" customWidth="1"/>
    <col min="9066" max="9066" width="12" style="174" bestFit="1" customWidth="1"/>
    <col min="9067" max="9067" width="4" style="174" bestFit="1" customWidth="1"/>
    <col min="9068" max="9068" width="12" style="174" bestFit="1" customWidth="1"/>
    <col min="9069" max="9069" width="4" style="174" bestFit="1" customWidth="1"/>
    <col min="9070" max="9070" width="12" style="174" bestFit="1" customWidth="1"/>
    <col min="9071" max="9071" width="4" style="174" bestFit="1" customWidth="1"/>
    <col min="9072" max="9072" width="12" style="174" bestFit="1" customWidth="1"/>
    <col min="9073" max="9073" width="4" style="174" bestFit="1" customWidth="1"/>
    <col min="9074" max="9074" width="12" style="174" bestFit="1" customWidth="1"/>
    <col min="9075" max="9075" width="4" style="174" bestFit="1" customWidth="1"/>
    <col min="9076" max="9076" width="12" style="174" bestFit="1" customWidth="1"/>
    <col min="9077" max="9077" width="4" style="174" bestFit="1" customWidth="1"/>
    <col min="9078" max="9078" width="12" style="174" bestFit="1" customWidth="1"/>
    <col min="9079" max="9079" width="4" style="174" bestFit="1" customWidth="1"/>
    <col min="9080" max="9080" width="12" style="174" bestFit="1" customWidth="1"/>
    <col min="9081" max="9081" width="4" style="174" bestFit="1" customWidth="1"/>
    <col min="9082" max="9082" width="12" style="174" bestFit="1" customWidth="1"/>
    <col min="9083" max="9083" width="4" style="174" bestFit="1" customWidth="1"/>
    <col min="9084" max="9084" width="12" style="174" bestFit="1" customWidth="1"/>
    <col min="9085" max="9085" width="4" style="174" bestFit="1" customWidth="1"/>
    <col min="9086" max="9086" width="12" style="174" bestFit="1" customWidth="1"/>
    <col min="9087" max="9087" width="4" style="174" bestFit="1" customWidth="1"/>
    <col min="9088" max="9088" width="12" style="174" bestFit="1" customWidth="1"/>
    <col min="9089" max="9089" width="4" style="174" bestFit="1" customWidth="1"/>
    <col min="9090" max="9090" width="12" style="174" bestFit="1" customWidth="1"/>
    <col min="9091" max="9091" width="4" style="174" bestFit="1" customWidth="1"/>
    <col min="9092" max="9092" width="12" style="174" bestFit="1" customWidth="1"/>
    <col min="9093" max="9093" width="4" style="174" bestFit="1" customWidth="1"/>
    <col min="9094" max="9094" width="12" style="174" bestFit="1" customWidth="1"/>
    <col min="9095" max="9095" width="4" style="174" bestFit="1" customWidth="1"/>
    <col min="9096" max="9096" width="12" style="174" bestFit="1" customWidth="1"/>
    <col min="9097" max="9097" width="4" style="174" bestFit="1" customWidth="1"/>
    <col min="9098" max="9098" width="12" style="174" bestFit="1" customWidth="1"/>
    <col min="9099" max="9099" width="4" style="174" bestFit="1" customWidth="1"/>
    <col min="9100" max="9100" width="12" style="174" bestFit="1" customWidth="1"/>
    <col min="9101" max="9101" width="4" style="174" bestFit="1" customWidth="1"/>
    <col min="9102" max="9102" width="12" style="174" bestFit="1" customWidth="1"/>
    <col min="9103" max="9103" width="4" style="174" bestFit="1" customWidth="1"/>
    <col min="9104" max="9104" width="12" style="174" bestFit="1" customWidth="1"/>
    <col min="9105" max="9105" width="4" style="174" bestFit="1" customWidth="1"/>
    <col min="9106" max="9106" width="12" style="174" bestFit="1" customWidth="1"/>
    <col min="9107" max="9107" width="4" style="174" bestFit="1" customWidth="1"/>
    <col min="9108" max="9108" width="12" style="174" bestFit="1" customWidth="1"/>
    <col min="9109" max="9109" width="4" style="174" bestFit="1" customWidth="1"/>
    <col min="9110" max="9110" width="12" style="174" bestFit="1" customWidth="1"/>
    <col min="9111" max="9111" width="4" style="174" bestFit="1" customWidth="1"/>
    <col min="9112" max="9112" width="12" style="174" bestFit="1" customWidth="1"/>
    <col min="9113" max="9113" width="4" style="174" bestFit="1" customWidth="1"/>
    <col min="9114" max="9114" width="12" style="174" bestFit="1" customWidth="1"/>
    <col min="9115" max="9115" width="4" style="174" bestFit="1" customWidth="1"/>
    <col min="9116" max="9116" width="12" style="174" bestFit="1" customWidth="1"/>
    <col min="9117" max="9117" width="4" style="174" bestFit="1" customWidth="1"/>
    <col min="9118" max="9118" width="12" style="174" bestFit="1" customWidth="1"/>
    <col min="9119" max="9119" width="4" style="174" bestFit="1" customWidth="1"/>
    <col min="9120" max="9120" width="12" style="174" bestFit="1" customWidth="1"/>
    <col min="9121" max="9121" width="4" style="174" bestFit="1" customWidth="1"/>
    <col min="9122" max="9122" width="12" style="174" bestFit="1" customWidth="1"/>
    <col min="9123" max="9123" width="4" style="174" bestFit="1" customWidth="1"/>
    <col min="9124" max="9124" width="12" style="174" bestFit="1" customWidth="1"/>
    <col min="9125" max="9125" width="4" style="174" bestFit="1" customWidth="1"/>
    <col min="9126" max="9126" width="12" style="174" bestFit="1" customWidth="1"/>
    <col min="9127" max="9127" width="4" style="174" bestFit="1" customWidth="1"/>
    <col min="9128" max="9128" width="12" style="174" bestFit="1" customWidth="1"/>
    <col min="9129" max="9129" width="4" style="174" bestFit="1" customWidth="1"/>
    <col min="9130" max="9216" width="9.140625" style="174"/>
    <col min="9217" max="9217" width="46.42578125" style="174" bestFit="1" customWidth="1"/>
    <col min="9218" max="9218" width="12" style="174" bestFit="1" customWidth="1"/>
    <col min="9219" max="9219" width="4" style="174" bestFit="1" customWidth="1"/>
    <col min="9220" max="9220" width="12" style="174" bestFit="1" customWidth="1"/>
    <col min="9221" max="9221" width="4" style="174" bestFit="1" customWidth="1"/>
    <col min="9222" max="9222" width="12" style="174" bestFit="1" customWidth="1"/>
    <col min="9223" max="9223" width="4" style="174" bestFit="1" customWidth="1"/>
    <col min="9224" max="9224" width="12" style="174" bestFit="1" customWidth="1"/>
    <col min="9225" max="9225" width="4" style="174" bestFit="1" customWidth="1"/>
    <col min="9226" max="9226" width="12" style="174" bestFit="1" customWidth="1"/>
    <col min="9227" max="9227" width="4" style="174" bestFit="1" customWidth="1"/>
    <col min="9228" max="9228" width="12" style="174" bestFit="1" customWidth="1"/>
    <col min="9229" max="9229" width="4" style="174" bestFit="1" customWidth="1"/>
    <col min="9230" max="9230" width="12" style="174" bestFit="1" customWidth="1"/>
    <col min="9231" max="9231" width="4" style="174" bestFit="1" customWidth="1"/>
    <col min="9232" max="9232" width="12" style="174" bestFit="1" customWidth="1"/>
    <col min="9233" max="9233" width="4" style="174" bestFit="1" customWidth="1"/>
    <col min="9234" max="9234" width="12" style="174" bestFit="1" customWidth="1"/>
    <col min="9235" max="9235" width="4" style="174" bestFit="1" customWidth="1"/>
    <col min="9236" max="9236" width="12" style="174" bestFit="1" customWidth="1"/>
    <col min="9237" max="9237" width="4" style="174" bestFit="1" customWidth="1"/>
    <col min="9238" max="9238" width="12" style="174" bestFit="1" customWidth="1"/>
    <col min="9239" max="9239" width="4" style="174" bestFit="1" customWidth="1"/>
    <col min="9240" max="9240" width="12" style="174" bestFit="1" customWidth="1"/>
    <col min="9241" max="9241" width="4" style="174" bestFit="1" customWidth="1"/>
    <col min="9242" max="9242" width="12" style="174" bestFit="1" customWidth="1"/>
    <col min="9243" max="9243" width="4" style="174" bestFit="1" customWidth="1"/>
    <col min="9244" max="9244" width="12" style="174" bestFit="1" customWidth="1"/>
    <col min="9245" max="9245" width="4" style="174" bestFit="1" customWidth="1"/>
    <col min="9246" max="9246" width="12" style="174" bestFit="1" customWidth="1"/>
    <col min="9247" max="9247" width="4" style="174" bestFit="1" customWidth="1"/>
    <col min="9248" max="9248" width="12" style="174" bestFit="1" customWidth="1"/>
    <col min="9249" max="9249" width="4" style="174" bestFit="1" customWidth="1"/>
    <col min="9250" max="9250" width="12" style="174" bestFit="1" customWidth="1"/>
    <col min="9251" max="9251" width="4" style="174" bestFit="1" customWidth="1"/>
    <col min="9252" max="9252" width="12" style="174" bestFit="1" customWidth="1"/>
    <col min="9253" max="9253" width="4" style="174" bestFit="1" customWidth="1"/>
    <col min="9254" max="9254" width="12" style="174" bestFit="1" customWidth="1"/>
    <col min="9255" max="9255" width="4" style="174" bestFit="1" customWidth="1"/>
    <col min="9256" max="9256" width="12" style="174" bestFit="1" customWidth="1"/>
    <col min="9257" max="9257" width="4" style="174" bestFit="1" customWidth="1"/>
    <col min="9258" max="9258" width="12" style="174" bestFit="1" customWidth="1"/>
    <col min="9259" max="9259" width="4" style="174" bestFit="1" customWidth="1"/>
    <col min="9260" max="9260" width="12" style="174" bestFit="1" customWidth="1"/>
    <col min="9261" max="9261" width="4" style="174" bestFit="1" customWidth="1"/>
    <col min="9262" max="9262" width="12" style="174" bestFit="1" customWidth="1"/>
    <col min="9263" max="9263" width="4" style="174" bestFit="1" customWidth="1"/>
    <col min="9264" max="9264" width="12" style="174" bestFit="1" customWidth="1"/>
    <col min="9265" max="9265" width="4" style="174" bestFit="1" customWidth="1"/>
    <col min="9266" max="9266" width="12" style="174" bestFit="1" customWidth="1"/>
    <col min="9267" max="9267" width="4" style="174" bestFit="1" customWidth="1"/>
    <col min="9268" max="9268" width="12" style="174" bestFit="1" customWidth="1"/>
    <col min="9269" max="9269" width="4" style="174" bestFit="1" customWidth="1"/>
    <col min="9270" max="9270" width="12" style="174" bestFit="1" customWidth="1"/>
    <col min="9271" max="9271" width="4" style="174" bestFit="1" customWidth="1"/>
    <col min="9272" max="9272" width="11" style="174" bestFit="1" customWidth="1"/>
    <col min="9273" max="9273" width="4" style="174" bestFit="1" customWidth="1"/>
    <col min="9274" max="9274" width="12" style="174" bestFit="1" customWidth="1"/>
    <col min="9275" max="9275" width="4" style="174" bestFit="1" customWidth="1"/>
    <col min="9276" max="9276" width="11" style="174" bestFit="1" customWidth="1"/>
    <col min="9277" max="9277" width="4" style="174" bestFit="1" customWidth="1"/>
    <col min="9278" max="9278" width="12" style="174" bestFit="1" customWidth="1"/>
    <col min="9279" max="9279" width="4" style="174" bestFit="1" customWidth="1"/>
    <col min="9280" max="9280" width="11" style="174" bestFit="1" customWidth="1"/>
    <col min="9281" max="9281" width="4" style="174" bestFit="1" customWidth="1"/>
    <col min="9282" max="9282" width="12" style="174" bestFit="1" customWidth="1"/>
    <col min="9283" max="9283" width="4" style="174" bestFit="1" customWidth="1"/>
    <col min="9284" max="9284" width="12" style="174" bestFit="1" customWidth="1"/>
    <col min="9285" max="9285" width="4" style="174" bestFit="1" customWidth="1"/>
    <col min="9286" max="9286" width="12" style="174" bestFit="1" customWidth="1"/>
    <col min="9287" max="9287" width="4" style="174" bestFit="1" customWidth="1"/>
    <col min="9288" max="9288" width="12" style="174" bestFit="1" customWidth="1"/>
    <col min="9289" max="9289" width="4" style="174" bestFit="1" customWidth="1"/>
    <col min="9290" max="9290" width="12" style="174" bestFit="1" customWidth="1"/>
    <col min="9291" max="9291" width="4" style="174" bestFit="1" customWidth="1"/>
    <col min="9292" max="9292" width="12" style="174" bestFit="1" customWidth="1"/>
    <col min="9293" max="9293" width="4" style="174" bestFit="1" customWidth="1"/>
    <col min="9294" max="9294" width="12" style="174" bestFit="1" customWidth="1"/>
    <col min="9295" max="9295" width="4" style="174" bestFit="1" customWidth="1"/>
    <col min="9296" max="9296" width="12" style="174" bestFit="1" customWidth="1"/>
    <col min="9297" max="9297" width="4" style="174" bestFit="1" customWidth="1"/>
    <col min="9298" max="9298" width="12" style="174" bestFit="1" customWidth="1"/>
    <col min="9299" max="9299" width="4" style="174" bestFit="1" customWidth="1"/>
    <col min="9300" max="9300" width="12" style="174" bestFit="1" customWidth="1"/>
    <col min="9301" max="9301" width="4" style="174" bestFit="1" customWidth="1"/>
    <col min="9302" max="9302" width="12" style="174" bestFit="1" customWidth="1"/>
    <col min="9303" max="9303" width="4" style="174" bestFit="1" customWidth="1"/>
    <col min="9304" max="9304" width="12" style="174" bestFit="1" customWidth="1"/>
    <col min="9305" max="9305" width="4" style="174" bestFit="1" customWidth="1"/>
    <col min="9306" max="9306" width="10" style="174" bestFit="1" customWidth="1"/>
    <col min="9307" max="9307" width="4" style="174" bestFit="1" customWidth="1"/>
    <col min="9308" max="9308" width="12" style="174" bestFit="1" customWidth="1"/>
    <col min="9309" max="9309" width="4" style="174" bestFit="1" customWidth="1"/>
    <col min="9310" max="9310" width="11" style="174" bestFit="1" customWidth="1"/>
    <col min="9311" max="9311" width="4" style="174" bestFit="1" customWidth="1"/>
    <col min="9312" max="9312" width="12" style="174" bestFit="1" customWidth="1"/>
    <col min="9313" max="9313" width="4" style="174" bestFit="1" customWidth="1"/>
    <col min="9314" max="9314" width="12" style="174" bestFit="1" customWidth="1"/>
    <col min="9315" max="9315" width="4" style="174" bestFit="1" customWidth="1"/>
    <col min="9316" max="9316" width="12" style="174" bestFit="1" customWidth="1"/>
    <col min="9317" max="9317" width="4" style="174" bestFit="1" customWidth="1"/>
    <col min="9318" max="9318" width="12" style="174" bestFit="1" customWidth="1"/>
    <col min="9319" max="9319" width="4" style="174" bestFit="1" customWidth="1"/>
    <col min="9320" max="9320" width="12" style="174" bestFit="1" customWidth="1"/>
    <col min="9321" max="9321" width="4" style="174" bestFit="1" customWidth="1"/>
    <col min="9322" max="9322" width="12" style="174" bestFit="1" customWidth="1"/>
    <col min="9323" max="9323" width="4" style="174" bestFit="1" customWidth="1"/>
    <col min="9324" max="9324" width="12" style="174" bestFit="1" customWidth="1"/>
    <col min="9325" max="9325" width="4" style="174" bestFit="1" customWidth="1"/>
    <col min="9326" max="9326" width="12" style="174" bestFit="1" customWidth="1"/>
    <col min="9327" max="9327" width="4" style="174" bestFit="1" customWidth="1"/>
    <col min="9328" max="9328" width="12" style="174" bestFit="1" customWidth="1"/>
    <col min="9329" max="9329" width="4" style="174" bestFit="1" customWidth="1"/>
    <col min="9330" max="9330" width="12" style="174" bestFit="1" customWidth="1"/>
    <col min="9331" max="9331" width="4" style="174" bestFit="1" customWidth="1"/>
    <col min="9332" max="9332" width="12" style="174" bestFit="1" customWidth="1"/>
    <col min="9333" max="9333" width="4" style="174" bestFit="1" customWidth="1"/>
    <col min="9334" max="9334" width="12" style="174" bestFit="1" customWidth="1"/>
    <col min="9335" max="9335" width="4" style="174" bestFit="1" customWidth="1"/>
    <col min="9336" max="9336" width="12" style="174" bestFit="1" customWidth="1"/>
    <col min="9337" max="9337" width="4" style="174" bestFit="1" customWidth="1"/>
    <col min="9338" max="9338" width="12" style="174" bestFit="1" customWidth="1"/>
    <col min="9339" max="9339" width="4" style="174" bestFit="1" customWidth="1"/>
    <col min="9340" max="9340" width="12" style="174" bestFit="1" customWidth="1"/>
    <col min="9341" max="9341" width="4" style="174" bestFit="1" customWidth="1"/>
    <col min="9342" max="9342" width="12" style="174" bestFit="1" customWidth="1"/>
    <col min="9343" max="9343" width="4" style="174" bestFit="1" customWidth="1"/>
    <col min="9344" max="9344" width="12" style="174" bestFit="1" customWidth="1"/>
    <col min="9345" max="9345" width="4" style="174" bestFit="1" customWidth="1"/>
    <col min="9346" max="9346" width="12" style="174" bestFit="1" customWidth="1"/>
    <col min="9347" max="9347" width="4" style="174" bestFit="1" customWidth="1"/>
    <col min="9348" max="9348" width="12" style="174" bestFit="1" customWidth="1"/>
    <col min="9349" max="9349" width="4" style="174" bestFit="1" customWidth="1"/>
    <col min="9350" max="9350" width="12" style="174" bestFit="1" customWidth="1"/>
    <col min="9351" max="9351" width="4" style="174" bestFit="1" customWidth="1"/>
    <col min="9352" max="9352" width="12" style="174" bestFit="1" customWidth="1"/>
    <col min="9353" max="9353" width="4" style="174" bestFit="1" customWidth="1"/>
    <col min="9354" max="9354" width="12" style="174" bestFit="1" customWidth="1"/>
    <col min="9355" max="9355" width="4" style="174" bestFit="1" customWidth="1"/>
    <col min="9356" max="9356" width="12" style="174" bestFit="1" customWidth="1"/>
    <col min="9357" max="9357" width="4" style="174" bestFit="1" customWidth="1"/>
    <col min="9358" max="9358" width="12" style="174" bestFit="1" customWidth="1"/>
    <col min="9359" max="9359" width="4" style="174" bestFit="1" customWidth="1"/>
    <col min="9360" max="9360" width="12" style="174" bestFit="1" customWidth="1"/>
    <col min="9361" max="9361" width="4" style="174" bestFit="1" customWidth="1"/>
    <col min="9362" max="9362" width="12" style="174" bestFit="1" customWidth="1"/>
    <col min="9363" max="9363" width="4" style="174" bestFit="1" customWidth="1"/>
    <col min="9364" max="9364" width="12" style="174" bestFit="1" customWidth="1"/>
    <col min="9365" max="9365" width="4" style="174" bestFit="1" customWidth="1"/>
    <col min="9366" max="9366" width="12" style="174" bestFit="1" customWidth="1"/>
    <col min="9367" max="9367" width="4" style="174" bestFit="1" customWidth="1"/>
    <col min="9368" max="9368" width="12" style="174" bestFit="1" customWidth="1"/>
    <col min="9369" max="9369" width="4" style="174" bestFit="1" customWidth="1"/>
    <col min="9370" max="9370" width="12" style="174" bestFit="1" customWidth="1"/>
    <col min="9371" max="9371" width="4" style="174" bestFit="1" customWidth="1"/>
    <col min="9372" max="9372" width="12" style="174" bestFit="1" customWidth="1"/>
    <col min="9373" max="9373" width="4" style="174" bestFit="1" customWidth="1"/>
    <col min="9374" max="9374" width="12" style="174" bestFit="1" customWidth="1"/>
    <col min="9375" max="9375" width="4" style="174" bestFit="1" customWidth="1"/>
    <col min="9376" max="9376" width="12" style="174" bestFit="1" customWidth="1"/>
    <col min="9377" max="9377" width="4" style="174" bestFit="1" customWidth="1"/>
    <col min="9378" max="9378" width="12" style="174" bestFit="1" customWidth="1"/>
    <col min="9379" max="9379" width="4" style="174" bestFit="1" customWidth="1"/>
    <col min="9380" max="9380" width="12" style="174" bestFit="1" customWidth="1"/>
    <col min="9381" max="9381" width="4" style="174" bestFit="1" customWidth="1"/>
    <col min="9382" max="9382" width="12" style="174" bestFit="1" customWidth="1"/>
    <col min="9383" max="9383" width="4" style="174" bestFit="1" customWidth="1"/>
    <col min="9384" max="9384" width="12" style="174" bestFit="1" customWidth="1"/>
    <col min="9385" max="9385" width="4" style="174" bestFit="1" customWidth="1"/>
    <col min="9386" max="9472" width="9.140625" style="174"/>
    <col min="9473" max="9473" width="46.42578125" style="174" bestFit="1" customWidth="1"/>
    <col min="9474" max="9474" width="12" style="174" bestFit="1" customWidth="1"/>
    <col min="9475" max="9475" width="4" style="174" bestFit="1" customWidth="1"/>
    <col min="9476" max="9476" width="12" style="174" bestFit="1" customWidth="1"/>
    <col min="9477" max="9477" width="4" style="174" bestFit="1" customWidth="1"/>
    <col min="9478" max="9478" width="12" style="174" bestFit="1" customWidth="1"/>
    <col min="9479" max="9479" width="4" style="174" bestFit="1" customWidth="1"/>
    <col min="9480" max="9480" width="12" style="174" bestFit="1" customWidth="1"/>
    <col min="9481" max="9481" width="4" style="174" bestFit="1" customWidth="1"/>
    <col min="9482" max="9482" width="12" style="174" bestFit="1" customWidth="1"/>
    <col min="9483" max="9483" width="4" style="174" bestFit="1" customWidth="1"/>
    <col min="9484" max="9484" width="12" style="174" bestFit="1" customWidth="1"/>
    <col min="9485" max="9485" width="4" style="174" bestFit="1" customWidth="1"/>
    <col min="9486" max="9486" width="12" style="174" bestFit="1" customWidth="1"/>
    <col min="9487" max="9487" width="4" style="174" bestFit="1" customWidth="1"/>
    <col min="9488" max="9488" width="12" style="174" bestFit="1" customWidth="1"/>
    <col min="9489" max="9489" width="4" style="174" bestFit="1" customWidth="1"/>
    <col min="9490" max="9490" width="12" style="174" bestFit="1" customWidth="1"/>
    <col min="9491" max="9491" width="4" style="174" bestFit="1" customWidth="1"/>
    <col min="9492" max="9492" width="12" style="174" bestFit="1" customWidth="1"/>
    <col min="9493" max="9493" width="4" style="174" bestFit="1" customWidth="1"/>
    <col min="9494" max="9494" width="12" style="174" bestFit="1" customWidth="1"/>
    <col min="9495" max="9495" width="4" style="174" bestFit="1" customWidth="1"/>
    <col min="9496" max="9496" width="12" style="174" bestFit="1" customWidth="1"/>
    <col min="9497" max="9497" width="4" style="174" bestFit="1" customWidth="1"/>
    <col min="9498" max="9498" width="12" style="174" bestFit="1" customWidth="1"/>
    <col min="9499" max="9499" width="4" style="174" bestFit="1" customWidth="1"/>
    <col min="9500" max="9500" width="12" style="174" bestFit="1" customWidth="1"/>
    <col min="9501" max="9501" width="4" style="174" bestFit="1" customWidth="1"/>
    <col min="9502" max="9502" width="12" style="174" bestFit="1" customWidth="1"/>
    <col min="9503" max="9503" width="4" style="174" bestFit="1" customWidth="1"/>
    <col min="9504" max="9504" width="12" style="174" bestFit="1" customWidth="1"/>
    <col min="9505" max="9505" width="4" style="174" bestFit="1" customWidth="1"/>
    <col min="9506" max="9506" width="12" style="174" bestFit="1" customWidth="1"/>
    <col min="9507" max="9507" width="4" style="174" bestFit="1" customWidth="1"/>
    <col min="9508" max="9508" width="12" style="174" bestFit="1" customWidth="1"/>
    <col min="9509" max="9509" width="4" style="174" bestFit="1" customWidth="1"/>
    <col min="9510" max="9510" width="12" style="174" bestFit="1" customWidth="1"/>
    <col min="9511" max="9511" width="4" style="174" bestFit="1" customWidth="1"/>
    <col min="9512" max="9512" width="12" style="174" bestFit="1" customWidth="1"/>
    <col min="9513" max="9513" width="4" style="174" bestFit="1" customWidth="1"/>
    <col min="9514" max="9514" width="12" style="174" bestFit="1" customWidth="1"/>
    <col min="9515" max="9515" width="4" style="174" bestFit="1" customWidth="1"/>
    <col min="9516" max="9516" width="12" style="174" bestFit="1" customWidth="1"/>
    <col min="9517" max="9517" width="4" style="174" bestFit="1" customWidth="1"/>
    <col min="9518" max="9518" width="12" style="174" bestFit="1" customWidth="1"/>
    <col min="9519" max="9519" width="4" style="174" bestFit="1" customWidth="1"/>
    <col min="9520" max="9520" width="12" style="174" bestFit="1" customWidth="1"/>
    <col min="9521" max="9521" width="4" style="174" bestFit="1" customWidth="1"/>
    <col min="9522" max="9522" width="12" style="174" bestFit="1" customWidth="1"/>
    <col min="9523" max="9523" width="4" style="174" bestFit="1" customWidth="1"/>
    <col min="9524" max="9524" width="12" style="174" bestFit="1" customWidth="1"/>
    <col min="9525" max="9525" width="4" style="174" bestFit="1" customWidth="1"/>
    <col min="9526" max="9526" width="12" style="174" bestFit="1" customWidth="1"/>
    <col min="9527" max="9527" width="4" style="174" bestFit="1" customWidth="1"/>
    <col min="9528" max="9528" width="11" style="174" bestFit="1" customWidth="1"/>
    <col min="9529" max="9529" width="4" style="174" bestFit="1" customWidth="1"/>
    <col min="9530" max="9530" width="12" style="174" bestFit="1" customWidth="1"/>
    <col min="9531" max="9531" width="4" style="174" bestFit="1" customWidth="1"/>
    <col min="9532" max="9532" width="11" style="174" bestFit="1" customWidth="1"/>
    <col min="9533" max="9533" width="4" style="174" bestFit="1" customWidth="1"/>
    <col min="9534" max="9534" width="12" style="174" bestFit="1" customWidth="1"/>
    <col min="9535" max="9535" width="4" style="174" bestFit="1" customWidth="1"/>
    <col min="9536" max="9536" width="11" style="174" bestFit="1" customWidth="1"/>
    <col min="9537" max="9537" width="4" style="174" bestFit="1" customWidth="1"/>
    <col min="9538" max="9538" width="12" style="174" bestFit="1" customWidth="1"/>
    <col min="9539" max="9539" width="4" style="174" bestFit="1" customWidth="1"/>
    <col min="9540" max="9540" width="12" style="174" bestFit="1" customWidth="1"/>
    <col min="9541" max="9541" width="4" style="174" bestFit="1" customWidth="1"/>
    <col min="9542" max="9542" width="12" style="174" bestFit="1" customWidth="1"/>
    <col min="9543" max="9543" width="4" style="174" bestFit="1" customWidth="1"/>
    <col min="9544" max="9544" width="12" style="174" bestFit="1" customWidth="1"/>
    <col min="9545" max="9545" width="4" style="174" bestFit="1" customWidth="1"/>
    <col min="9546" max="9546" width="12" style="174" bestFit="1" customWidth="1"/>
    <col min="9547" max="9547" width="4" style="174" bestFit="1" customWidth="1"/>
    <col min="9548" max="9548" width="12" style="174" bestFit="1" customWidth="1"/>
    <col min="9549" max="9549" width="4" style="174" bestFit="1" customWidth="1"/>
    <col min="9550" max="9550" width="12" style="174" bestFit="1" customWidth="1"/>
    <col min="9551" max="9551" width="4" style="174" bestFit="1" customWidth="1"/>
    <col min="9552" max="9552" width="12" style="174" bestFit="1" customWidth="1"/>
    <col min="9553" max="9553" width="4" style="174" bestFit="1" customWidth="1"/>
    <col min="9554" max="9554" width="12" style="174" bestFit="1" customWidth="1"/>
    <col min="9555" max="9555" width="4" style="174" bestFit="1" customWidth="1"/>
    <col min="9556" max="9556" width="12" style="174" bestFit="1" customWidth="1"/>
    <col min="9557" max="9557" width="4" style="174" bestFit="1" customWidth="1"/>
    <col min="9558" max="9558" width="12" style="174" bestFit="1" customWidth="1"/>
    <col min="9559" max="9559" width="4" style="174" bestFit="1" customWidth="1"/>
    <col min="9560" max="9560" width="12" style="174" bestFit="1" customWidth="1"/>
    <col min="9561" max="9561" width="4" style="174" bestFit="1" customWidth="1"/>
    <col min="9562" max="9562" width="10" style="174" bestFit="1" customWidth="1"/>
    <col min="9563" max="9563" width="4" style="174" bestFit="1" customWidth="1"/>
    <col min="9564" max="9564" width="12" style="174" bestFit="1" customWidth="1"/>
    <col min="9565" max="9565" width="4" style="174" bestFit="1" customWidth="1"/>
    <col min="9566" max="9566" width="11" style="174" bestFit="1" customWidth="1"/>
    <col min="9567" max="9567" width="4" style="174" bestFit="1" customWidth="1"/>
    <col min="9568" max="9568" width="12" style="174" bestFit="1" customWidth="1"/>
    <col min="9569" max="9569" width="4" style="174" bestFit="1" customWidth="1"/>
    <col min="9570" max="9570" width="12" style="174" bestFit="1" customWidth="1"/>
    <col min="9571" max="9571" width="4" style="174" bestFit="1" customWidth="1"/>
    <col min="9572" max="9572" width="12" style="174" bestFit="1" customWidth="1"/>
    <col min="9573" max="9573" width="4" style="174" bestFit="1" customWidth="1"/>
    <col min="9574" max="9574" width="12" style="174" bestFit="1" customWidth="1"/>
    <col min="9575" max="9575" width="4" style="174" bestFit="1" customWidth="1"/>
    <col min="9576" max="9576" width="12" style="174" bestFit="1" customWidth="1"/>
    <col min="9577" max="9577" width="4" style="174" bestFit="1" customWidth="1"/>
    <col min="9578" max="9578" width="12" style="174" bestFit="1" customWidth="1"/>
    <col min="9579" max="9579" width="4" style="174" bestFit="1" customWidth="1"/>
    <col min="9580" max="9580" width="12" style="174" bestFit="1" customWidth="1"/>
    <col min="9581" max="9581" width="4" style="174" bestFit="1" customWidth="1"/>
    <col min="9582" max="9582" width="12" style="174" bestFit="1" customWidth="1"/>
    <col min="9583" max="9583" width="4" style="174" bestFit="1" customWidth="1"/>
    <col min="9584" max="9584" width="12" style="174" bestFit="1" customWidth="1"/>
    <col min="9585" max="9585" width="4" style="174" bestFit="1" customWidth="1"/>
    <col min="9586" max="9586" width="12" style="174" bestFit="1" customWidth="1"/>
    <col min="9587" max="9587" width="4" style="174" bestFit="1" customWidth="1"/>
    <col min="9588" max="9588" width="12" style="174" bestFit="1" customWidth="1"/>
    <col min="9589" max="9589" width="4" style="174" bestFit="1" customWidth="1"/>
    <col min="9590" max="9590" width="12" style="174" bestFit="1" customWidth="1"/>
    <col min="9591" max="9591" width="4" style="174" bestFit="1" customWidth="1"/>
    <col min="9592" max="9592" width="12" style="174" bestFit="1" customWidth="1"/>
    <col min="9593" max="9593" width="4" style="174" bestFit="1" customWidth="1"/>
    <col min="9594" max="9594" width="12" style="174" bestFit="1" customWidth="1"/>
    <col min="9595" max="9595" width="4" style="174" bestFit="1" customWidth="1"/>
    <col min="9596" max="9596" width="12" style="174" bestFit="1" customWidth="1"/>
    <col min="9597" max="9597" width="4" style="174" bestFit="1" customWidth="1"/>
    <col min="9598" max="9598" width="12" style="174" bestFit="1" customWidth="1"/>
    <col min="9599" max="9599" width="4" style="174" bestFit="1" customWidth="1"/>
    <col min="9600" max="9600" width="12" style="174" bestFit="1" customWidth="1"/>
    <col min="9601" max="9601" width="4" style="174" bestFit="1" customWidth="1"/>
    <col min="9602" max="9602" width="12" style="174" bestFit="1" customWidth="1"/>
    <col min="9603" max="9603" width="4" style="174" bestFit="1" customWidth="1"/>
    <col min="9604" max="9604" width="12" style="174" bestFit="1" customWidth="1"/>
    <col min="9605" max="9605" width="4" style="174" bestFit="1" customWidth="1"/>
    <col min="9606" max="9606" width="12" style="174" bestFit="1" customWidth="1"/>
    <col min="9607" max="9607" width="4" style="174" bestFit="1" customWidth="1"/>
    <col min="9608" max="9608" width="12" style="174" bestFit="1" customWidth="1"/>
    <col min="9609" max="9609" width="4" style="174" bestFit="1" customWidth="1"/>
    <col min="9610" max="9610" width="12" style="174" bestFit="1" customWidth="1"/>
    <col min="9611" max="9611" width="4" style="174" bestFit="1" customWidth="1"/>
    <col min="9612" max="9612" width="12" style="174" bestFit="1" customWidth="1"/>
    <col min="9613" max="9613" width="4" style="174" bestFit="1" customWidth="1"/>
    <col min="9614" max="9614" width="12" style="174" bestFit="1" customWidth="1"/>
    <col min="9615" max="9615" width="4" style="174" bestFit="1" customWidth="1"/>
    <col min="9616" max="9616" width="12" style="174" bestFit="1" customWidth="1"/>
    <col min="9617" max="9617" width="4" style="174" bestFit="1" customWidth="1"/>
    <col min="9618" max="9618" width="12" style="174" bestFit="1" customWidth="1"/>
    <col min="9619" max="9619" width="4" style="174" bestFit="1" customWidth="1"/>
    <col min="9620" max="9620" width="12" style="174" bestFit="1" customWidth="1"/>
    <col min="9621" max="9621" width="4" style="174" bestFit="1" customWidth="1"/>
    <col min="9622" max="9622" width="12" style="174" bestFit="1" customWidth="1"/>
    <col min="9623" max="9623" width="4" style="174" bestFit="1" customWidth="1"/>
    <col min="9624" max="9624" width="12" style="174" bestFit="1" customWidth="1"/>
    <col min="9625" max="9625" width="4" style="174" bestFit="1" customWidth="1"/>
    <col min="9626" max="9626" width="12" style="174" bestFit="1" customWidth="1"/>
    <col min="9627" max="9627" width="4" style="174" bestFit="1" customWidth="1"/>
    <col min="9628" max="9628" width="12" style="174" bestFit="1" customWidth="1"/>
    <col min="9629" max="9629" width="4" style="174" bestFit="1" customWidth="1"/>
    <col min="9630" max="9630" width="12" style="174" bestFit="1" customWidth="1"/>
    <col min="9631" max="9631" width="4" style="174" bestFit="1" customWidth="1"/>
    <col min="9632" max="9632" width="12" style="174" bestFit="1" customWidth="1"/>
    <col min="9633" max="9633" width="4" style="174" bestFit="1" customWidth="1"/>
    <col min="9634" max="9634" width="12" style="174" bestFit="1" customWidth="1"/>
    <col min="9635" max="9635" width="4" style="174" bestFit="1" customWidth="1"/>
    <col min="9636" max="9636" width="12" style="174" bestFit="1" customWidth="1"/>
    <col min="9637" max="9637" width="4" style="174" bestFit="1" customWidth="1"/>
    <col min="9638" max="9638" width="12" style="174" bestFit="1" customWidth="1"/>
    <col min="9639" max="9639" width="4" style="174" bestFit="1" customWidth="1"/>
    <col min="9640" max="9640" width="12" style="174" bestFit="1" customWidth="1"/>
    <col min="9641" max="9641" width="4" style="174" bestFit="1" customWidth="1"/>
    <col min="9642" max="9728" width="9.140625" style="174"/>
    <col min="9729" max="9729" width="46.42578125" style="174" bestFit="1" customWidth="1"/>
    <col min="9730" max="9730" width="12" style="174" bestFit="1" customWidth="1"/>
    <col min="9731" max="9731" width="4" style="174" bestFit="1" customWidth="1"/>
    <col min="9732" max="9732" width="12" style="174" bestFit="1" customWidth="1"/>
    <col min="9733" max="9733" width="4" style="174" bestFit="1" customWidth="1"/>
    <col min="9734" max="9734" width="12" style="174" bestFit="1" customWidth="1"/>
    <col min="9735" max="9735" width="4" style="174" bestFit="1" customWidth="1"/>
    <col min="9736" max="9736" width="12" style="174" bestFit="1" customWidth="1"/>
    <col min="9737" max="9737" width="4" style="174" bestFit="1" customWidth="1"/>
    <col min="9738" max="9738" width="12" style="174" bestFit="1" customWidth="1"/>
    <col min="9739" max="9739" width="4" style="174" bestFit="1" customWidth="1"/>
    <col min="9740" max="9740" width="12" style="174" bestFit="1" customWidth="1"/>
    <col min="9741" max="9741" width="4" style="174" bestFit="1" customWidth="1"/>
    <col min="9742" max="9742" width="12" style="174" bestFit="1" customWidth="1"/>
    <col min="9743" max="9743" width="4" style="174" bestFit="1" customWidth="1"/>
    <col min="9744" max="9744" width="12" style="174" bestFit="1" customWidth="1"/>
    <col min="9745" max="9745" width="4" style="174" bestFit="1" customWidth="1"/>
    <col min="9746" max="9746" width="12" style="174" bestFit="1" customWidth="1"/>
    <col min="9747" max="9747" width="4" style="174" bestFit="1" customWidth="1"/>
    <col min="9748" max="9748" width="12" style="174" bestFit="1" customWidth="1"/>
    <col min="9749" max="9749" width="4" style="174" bestFit="1" customWidth="1"/>
    <col min="9750" max="9750" width="12" style="174" bestFit="1" customWidth="1"/>
    <col min="9751" max="9751" width="4" style="174" bestFit="1" customWidth="1"/>
    <col min="9752" max="9752" width="12" style="174" bestFit="1" customWidth="1"/>
    <col min="9753" max="9753" width="4" style="174" bestFit="1" customWidth="1"/>
    <col min="9754" max="9754" width="12" style="174" bestFit="1" customWidth="1"/>
    <col min="9755" max="9755" width="4" style="174" bestFit="1" customWidth="1"/>
    <col min="9756" max="9756" width="12" style="174" bestFit="1" customWidth="1"/>
    <col min="9757" max="9757" width="4" style="174" bestFit="1" customWidth="1"/>
    <col min="9758" max="9758" width="12" style="174" bestFit="1" customWidth="1"/>
    <col min="9759" max="9759" width="4" style="174" bestFit="1" customWidth="1"/>
    <col min="9760" max="9760" width="12" style="174" bestFit="1" customWidth="1"/>
    <col min="9761" max="9761" width="4" style="174" bestFit="1" customWidth="1"/>
    <col min="9762" max="9762" width="12" style="174" bestFit="1" customWidth="1"/>
    <col min="9763" max="9763" width="4" style="174" bestFit="1" customWidth="1"/>
    <col min="9764" max="9764" width="12" style="174" bestFit="1" customWidth="1"/>
    <col min="9765" max="9765" width="4" style="174" bestFit="1" customWidth="1"/>
    <col min="9766" max="9766" width="12" style="174" bestFit="1" customWidth="1"/>
    <col min="9767" max="9767" width="4" style="174" bestFit="1" customWidth="1"/>
    <col min="9768" max="9768" width="12" style="174" bestFit="1" customWidth="1"/>
    <col min="9769" max="9769" width="4" style="174" bestFit="1" customWidth="1"/>
    <col min="9770" max="9770" width="12" style="174" bestFit="1" customWidth="1"/>
    <col min="9771" max="9771" width="4" style="174" bestFit="1" customWidth="1"/>
    <col min="9772" max="9772" width="12" style="174" bestFit="1" customWidth="1"/>
    <col min="9773" max="9773" width="4" style="174" bestFit="1" customWidth="1"/>
    <col min="9774" max="9774" width="12" style="174" bestFit="1" customWidth="1"/>
    <col min="9775" max="9775" width="4" style="174" bestFit="1" customWidth="1"/>
    <col min="9776" max="9776" width="12" style="174" bestFit="1" customWidth="1"/>
    <col min="9777" max="9777" width="4" style="174" bestFit="1" customWidth="1"/>
    <col min="9778" max="9778" width="12" style="174" bestFit="1" customWidth="1"/>
    <col min="9779" max="9779" width="4" style="174" bestFit="1" customWidth="1"/>
    <col min="9780" max="9780" width="12" style="174" bestFit="1" customWidth="1"/>
    <col min="9781" max="9781" width="4" style="174" bestFit="1" customWidth="1"/>
    <col min="9782" max="9782" width="12" style="174" bestFit="1" customWidth="1"/>
    <col min="9783" max="9783" width="4" style="174" bestFit="1" customWidth="1"/>
    <col min="9784" max="9784" width="11" style="174" bestFit="1" customWidth="1"/>
    <col min="9785" max="9785" width="4" style="174" bestFit="1" customWidth="1"/>
    <col min="9786" max="9786" width="12" style="174" bestFit="1" customWidth="1"/>
    <col min="9787" max="9787" width="4" style="174" bestFit="1" customWidth="1"/>
    <col min="9788" max="9788" width="11" style="174" bestFit="1" customWidth="1"/>
    <col min="9789" max="9789" width="4" style="174" bestFit="1" customWidth="1"/>
    <col min="9790" max="9790" width="12" style="174" bestFit="1" customWidth="1"/>
    <col min="9791" max="9791" width="4" style="174" bestFit="1" customWidth="1"/>
    <col min="9792" max="9792" width="11" style="174" bestFit="1" customWidth="1"/>
    <col min="9793" max="9793" width="4" style="174" bestFit="1" customWidth="1"/>
    <col min="9794" max="9794" width="12" style="174" bestFit="1" customWidth="1"/>
    <col min="9795" max="9795" width="4" style="174" bestFit="1" customWidth="1"/>
    <col min="9796" max="9796" width="12" style="174" bestFit="1" customWidth="1"/>
    <col min="9797" max="9797" width="4" style="174" bestFit="1" customWidth="1"/>
    <col min="9798" max="9798" width="12" style="174" bestFit="1" customWidth="1"/>
    <col min="9799" max="9799" width="4" style="174" bestFit="1" customWidth="1"/>
    <col min="9800" max="9800" width="12" style="174" bestFit="1" customWidth="1"/>
    <col min="9801" max="9801" width="4" style="174" bestFit="1" customWidth="1"/>
    <col min="9802" max="9802" width="12" style="174" bestFit="1" customWidth="1"/>
    <col min="9803" max="9803" width="4" style="174" bestFit="1" customWidth="1"/>
    <col min="9804" max="9804" width="12" style="174" bestFit="1" customWidth="1"/>
    <col min="9805" max="9805" width="4" style="174" bestFit="1" customWidth="1"/>
    <col min="9806" max="9806" width="12" style="174" bestFit="1" customWidth="1"/>
    <col min="9807" max="9807" width="4" style="174" bestFit="1" customWidth="1"/>
    <col min="9808" max="9808" width="12" style="174" bestFit="1" customWidth="1"/>
    <col min="9809" max="9809" width="4" style="174" bestFit="1" customWidth="1"/>
    <col min="9810" max="9810" width="12" style="174" bestFit="1" customWidth="1"/>
    <col min="9811" max="9811" width="4" style="174" bestFit="1" customWidth="1"/>
    <col min="9812" max="9812" width="12" style="174" bestFit="1" customWidth="1"/>
    <col min="9813" max="9813" width="4" style="174" bestFit="1" customWidth="1"/>
    <col min="9814" max="9814" width="12" style="174" bestFit="1" customWidth="1"/>
    <col min="9815" max="9815" width="4" style="174" bestFit="1" customWidth="1"/>
    <col min="9816" max="9816" width="12" style="174" bestFit="1" customWidth="1"/>
    <col min="9817" max="9817" width="4" style="174" bestFit="1" customWidth="1"/>
    <col min="9818" max="9818" width="10" style="174" bestFit="1" customWidth="1"/>
    <col min="9819" max="9819" width="4" style="174" bestFit="1" customWidth="1"/>
    <col min="9820" max="9820" width="12" style="174" bestFit="1" customWidth="1"/>
    <col min="9821" max="9821" width="4" style="174" bestFit="1" customWidth="1"/>
    <col min="9822" max="9822" width="11" style="174" bestFit="1" customWidth="1"/>
    <col min="9823" max="9823" width="4" style="174" bestFit="1" customWidth="1"/>
    <col min="9824" max="9824" width="12" style="174" bestFit="1" customWidth="1"/>
    <col min="9825" max="9825" width="4" style="174" bestFit="1" customWidth="1"/>
    <col min="9826" max="9826" width="12" style="174" bestFit="1" customWidth="1"/>
    <col min="9827" max="9827" width="4" style="174" bestFit="1" customWidth="1"/>
    <col min="9828" max="9828" width="12" style="174" bestFit="1" customWidth="1"/>
    <col min="9829" max="9829" width="4" style="174" bestFit="1" customWidth="1"/>
    <col min="9830" max="9830" width="12" style="174" bestFit="1" customWidth="1"/>
    <col min="9831" max="9831" width="4" style="174" bestFit="1" customWidth="1"/>
    <col min="9832" max="9832" width="12" style="174" bestFit="1" customWidth="1"/>
    <col min="9833" max="9833" width="4" style="174" bestFit="1" customWidth="1"/>
    <col min="9834" max="9834" width="12" style="174" bestFit="1" customWidth="1"/>
    <col min="9835" max="9835" width="4" style="174" bestFit="1" customWidth="1"/>
    <col min="9836" max="9836" width="12" style="174" bestFit="1" customWidth="1"/>
    <col min="9837" max="9837" width="4" style="174" bestFit="1" customWidth="1"/>
    <col min="9838" max="9838" width="12" style="174" bestFit="1" customWidth="1"/>
    <col min="9839" max="9839" width="4" style="174" bestFit="1" customWidth="1"/>
    <col min="9840" max="9840" width="12" style="174" bestFit="1" customWidth="1"/>
    <col min="9841" max="9841" width="4" style="174" bestFit="1" customWidth="1"/>
    <col min="9842" max="9842" width="12" style="174" bestFit="1" customWidth="1"/>
    <col min="9843" max="9843" width="4" style="174" bestFit="1" customWidth="1"/>
    <col min="9844" max="9844" width="12" style="174" bestFit="1" customWidth="1"/>
    <col min="9845" max="9845" width="4" style="174" bestFit="1" customWidth="1"/>
    <col min="9846" max="9846" width="12" style="174" bestFit="1" customWidth="1"/>
    <col min="9847" max="9847" width="4" style="174" bestFit="1" customWidth="1"/>
    <col min="9848" max="9848" width="12" style="174" bestFit="1" customWidth="1"/>
    <col min="9849" max="9849" width="4" style="174" bestFit="1" customWidth="1"/>
    <col min="9850" max="9850" width="12" style="174" bestFit="1" customWidth="1"/>
    <col min="9851" max="9851" width="4" style="174" bestFit="1" customWidth="1"/>
    <col min="9852" max="9852" width="12" style="174" bestFit="1" customWidth="1"/>
    <col min="9853" max="9853" width="4" style="174" bestFit="1" customWidth="1"/>
    <col min="9854" max="9854" width="12" style="174" bestFit="1" customWidth="1"/>
    <col min="9855" max="9855" width="4" style="174" bestFit="1" customWidth="1"/>
    <col min="9856" max="9856" width="12" style="174" bestFit="1" customWidth="1"/>
    <col min="9857" max="9857" width="4" style="174" bestFit="1" customWidth="1"/>
    <col min="9858" max="9858" width="12" style="174" bestFit="1" customWidth="1"/>
    <col min="9859" max="9859" width="4" style="174" bestFit="1" customWidth="1"/>
    <col min="9860" max="9860" width="12" style="174" bestFit="1" customWidth="1"/>
    <col min="9861" max="9861" width="4" style="174" bestFit="1" customWidth="1"/>
    <col min="9862" max="9862" width="12" style="174" bestFit="1" customWidth="1"/>
    <col min="9863" max="9863" width="4" style="174" bestFit="1" customWidth="1"/>
    <col min="9864" max="9864" width="12" style="174" bestFit="1" customWidth="1"/>
    <col min="9865" max="9865" width="4" style="174" bestFit="1" customWidth="1"/>
    <col min="9866" max="9866" width="12" style="174" bestFit="1" customWidth="1"/>
    <col min="9867" max="9867" width="4" style="174" bestFit="1" customWidth="1"/>
    <col min="9868" max="9868" width="12" style="174" bestFit="1" customWidth="1"/>
    <col min="9869" max="9869" width="4" style="174" bestFit="1" customWidth="1"/>
    <col min="9870" max="9870" width="12" style="174" bestFit="1" customWidth="1"/>
    <col min="9871" max="9871" width="4" style="174" bestFit="1" customWidth="1"/>
    <col min="9872" max="9872" width="12" style="174" bestFit="1" customWidth="1"/>
    <col min="9873" max="9873" width="4" style="174" bestFit="1" customWidth="1"/>
    <col min="9874" max="9874" width="12" style="174" bestFit="1" customWidth="1"/>
    <col min="9875" max="9875" width="4" style="174" bestFit="1" customWidth="1"/>
    <col min="9876" max="9876" width="12" style="174" bestFit="1" customWidth="1"/>
    <col min="9877" max="9877" width="4" style="174" bestFit="1" customWidth="1"/>
    <col min="9878" max="9878" width="12" style="174" bestFit="1" customWidth="1"/>
    <col min="9879" max="9879" width="4" style="174" bestFit="1" customWidth="1"/>
    <col min="9880" max="9880" width="12" style="174" bestFit="1" customWidth="1"/>
    <col min="9881" max="9881" width="4" style="174" bestFit="1" customWidth="1"/>
    <col min="9882" max="9882" width="12" style="174" bestFit="1" customWidth="1"/>
    <col min="9883" max="9883" width="4" style="174" bestFit="1" customWidth="1"/>
    <col min="9884" max="9884" width="12" style="174" bestFit="1" customWidth="1"/>
    <col min="9885" max="9885" width="4" style="174" bestFit="1" customWidth="1"/>
    <col min="9886" max="9886" width="12" style="174" bestFit="1" customWidth="1"/>
    <col min="9887" max="9887" width="4" style="174" bestFit="1" customWidth="1"/>
    <col min="9888" max="9888" width="12" style="174" bestFit="1" customWidth="1"/>
    <col min="9889" max="9889" width="4" style="174" bestFit="1" customWidth="1"/>
    <col min="9890" max="9890" width="12" style="174" bestFit="1" customWidth="1"/>
    <col min="9891" max="9891" width="4" style="174" bestFit="1" customWidth="1"/>
    <col min="9892" max="9892" width="12" style="174" bestFit="1" customWidth="1"/>
    <col min="9893" max="9893" width="4" style="174" bestFit="1" customWidth="1"/>
    <col min="9894" max="9894" width="12" style="174" bestFit="1" customWidth="1"/>
    <col min="9895" max="9895" width="4" style="174" bestFit="1" customWidth="1"/>
    <col min="9896" max="9896" width="12" style="174" bestFit="1" customWidth="1"/>
    <col min="9897" max="9897" width="4" style="174" bestFit="1" customWidth="1"/>
    <col min="9898" max="9984" width="9.140625" style="174"/>
    <col min="9985" max="9985" width="46.42578125" style="174" bestFit="1" customWidth="1"/>
    <col min="9986" max="9986" width="12" style="174" bestFit="1" customWidth="1"/>
    <col min="9987" max="9987" width="4" style="174" bestFit="1" customWidth="1"/>
    <col min="9988" max="9988" width="12" style="174" bestFit="1" customWidth="1"/>
    <col min="9989" max="9989" width="4" style="174" bestFit="1" customWidth="1"/>
    <col min="9990" max="9990" width="12" style="174" bestFit="1" customWidth="1"/>
    <col min="9991" max="9991" width="4" style="174" bestFit="1" customWidth="1"/>
    <col min="9992" max="9992" width="12" style="174" bestFit="1" customWidth="1"/>
    <col min="9993" max="9993" width="4" style="174" bestFit="1" customWidth="1"/>
    <col min="9994" max="9994" width="12" style="174" bestFit="1" customWidth="1"/>
    <col min="9995" max="9995" width="4" style="174" bestFit="1" customWidth="1"/>
    <col min="9996" max="9996" width="12" style="174" bestFit="1" customWidth="1"/>
    <col min="9997" max="9997" width="4" style="174" bestFit="1" customWidth="1"/>
    <col min="9998" max="9998" width="12" style="174" bestFit="1" customWidth="1"/>
    <col min="9999" max="9999" width="4" style="174" bestFit="1" customWidth="1"/>
    <col min="10000" max="10000" width="12" style="174" bestFit="1" customWidth="1"/>
    <col min="10001" max="10001" width="4" style="174" bestFit="1" customWidth="1"/>
    <col min="10002" max="10002" width="12" style="174" bestFit="1" customWidth="1"/>
    <col min="10003" max="10003" width="4" style="174" bestFit="1" customWidth="1"/>
    <col min="10004" max="10004" width="12" style="174" bestFit="1" customWidth="1"/>
    <col min="10005" max="10005" width="4" style="174" bestFit="1" customWidth="1"/>
    <col min="10006" max="10006" width="12" style="174" bestFit="1" customWidth="1"/>
    <col min="10007" max="10007" width="4" style="174" bestFit="1" customWidth="1"/>
    <col min="10008" max="10008" width="12" style="174" bestFit="1" customWidth="1"/>
    <col min="10009" max="10009" width="4" style="174" bestFit="1" customWidth="1"/>
    <col min="10010" max="10010" width="12" style="174" bestFit="1" customWidth="1"/>
    <col min="10011" max="10011" width="4" style="174" bestFit="1" customWidth="1"/>
    <col min="10012" max="10012" width="12" style="174" bestFit="1" customWidth="1"/>
    <col min="10013" max="10013" width="4" style="174" bestFit="1" customWidth="1"/>
    <col min="10014" max="10014" width="12" style="174" bestFit="1" customWidth="1"/>
    <col min="10015" max="10015" width="4" style="174" bestFit="1" customWidth="1"/>
    <col min="10016" max="10016" width="12" style="174" bestFit="1" customWidth="1"/>
    <col min="10017" max="10017" width="4" style="174" bestFit="1" customWidth="1"/>
    <col min="10018" max="10018" width="12" style="174" bestFit="1" customWidth="1"/>
    <col min="10019" max="10019" width="4" style="174" bestFit="1" customWidth="1"/>
    <col min="10020" max="10020" width="12" style="174" bestFit="1" customWidth="1"/>
    <col min="10021" max="10021" width="4" style="174" bestFit="1" customWidth="1"/>
    <col min="10022" max="10022" width="12" style="174" bestFit="1" customWidth="1"/>
    <col min="10023" max="10023" width="4" style="174" bestFit="1" customWidth="1"/>
    <col min="10024" max="10024" width="12" style="174" bestFit="1" customWidth="1"/>
    <col min="10025" max="10025" width="4" style="174" bestFit="1" customWidth="1"/>
    <col min="10026" max="10026" width="12" style="174" bestFit="1" customWidth="1"/>
    <col min="10027" max="10027" width="4" style="174" bestFit="1" customWidth="1"/>
    <col min="10028" max="10028" width="12" style="174" bestFit="1" customWidth="1"/>
    <col min="10029" max="10029" width="4" style="174" bestFit="1" customWidth="1"/>
    <col min="10030" max="10030" width="12" style="174" bestFit="1" customWidth="1"/>
    <col min="10031" max="10031" width="4" style="174" bestFit="1" customWidth="1"/>
    <col min="10032" max="10032" width="12" style="174" bestFit="1" customWidth="1"/>
    <col min="10033" max="10033" width="4" style="174" bestFit="1" customWidth="1"/>
    <col min="10034" max="10034" width="12" style="174" bestFit="1" customWidth="1"/>
    <col min="10035" max="10035" width="4" style="174" bestFit="1" customWidth="1"/>
    <col min="10036" max="10036" width="12" style="174" bestFit="1" customWidth="1"/>
    <col min="10037" max="10037" width="4" style="174" bestFit="1" customWidth="1"/>
    <col min="10038" max="10038" width="12" style="174" bestFit="1" customWidth="1"/>
    <col min="10039" max="10039" width="4" style="174" bestFit="1" customWidth="1"/>
    <col min="10040" max="10040" width="11" style="174" bestFit="1" customWidth="1"/>
    <col min="10041" max="10041" width="4" style="174" bestFit="1" customWidth="1"/>
    <col min="10042" max="10042" width="12" style="174" bestFit="1" customWidth="1"/>
    <col min="10043" max="10043" width="4" style="174" bestFit="1" customWidth="1"/>
    <col min="10044" max="10044" width="11" style="174" bestFit="1" customWidth="1"/>
    <col min="10045" max="10045" width="4" style="174" bestFit="1" customWidth="1"/>
    <col min="10046" max="10046" width="12" style="174" bestFit="1" customWidth="1"/>
    <col min="10047" max="10047" width="4" style="174" bestFit="1" customWidth="1"/>
    <col min="10048" max="10048" width="11" style="174" bestFit="1" customWidth="1"/>
    <col min="10049" max="10049" width="4" style="174" bestFit="1" customWidth="1"/>
    <col min="10050" max="10050" width="12" style="174" bestFit="1" customWidth="1"/>
    <col min="10051" max="10051" width="4" style="174" bestFit="1" customWidth="1"/>
    <col min="10052" max="10052" width="12" style="174" bestFit="1" customWidth="1"/>
    <col min="10053" max="10053" width="4" style="174" bestFit="1" customWidth="1"/>
    <col min="10054" max="10054" width="12" style="174" bestFit="1" customWidth="1"/>
    <col min="10055" max="10055" width="4" style="174" bestFit="1" customWidth="1"/>
    <col min="10056" max="10056" width="12" style="174" bestFit="1" customWidth="1"/>
    <col min="10057" max="10057" width="4" style="174" bestFit="1" customWidth="1"/>
    <col min="10058" max="10058" width="12" style="174" bestFit="1" customWidth="1"/>
    <col min="10059" max="10059" width="4" style="174" bestFit="1" customWidth="1"/>
    <col min="10060" max="10060" width="12" style="174" bestFit="1" customWidth="1"/>
    <col min="10061" max="10061" width="4" style="174" bestFit="1" customWidth="1"/>
    <col min="10062" max="10062" width="12" style="174" bestFit="1" customWidth="1"/>
    <col min="10063" max="10063" width="4" style="174" bestFit="1" customWidth="1"/>
    <col min="10064" max="10064" width="12" style="174" bestFit="1" customWidth="1"/>
    <col min="10065" max="10065" width="4" style="174" bestFit="1" customWidth="1"/>
    <col min="10066" max="10066" width="12" style="174" bestFit="1" customWidth="1"/>
    <col min="10067" max="10067" width="4" style="174" bestFit="1" customWidth="1"/>
    <col min="10068" max="10068" width="12" style="174" bestFit="1" customWidth="1"/>
    <col min="10069" max="10069" width="4" style="174" bestFit="1" customWidth="1"/>
    <col min="10070" max="10070" width="12" style="174" bestFit="1" customWidth="1"/>
    <col min="10071" max="10071" width="4" style="174" bestFit="1" customWidth="1"/>
    <col min="10072" max="10072" width="12" style="174" bestFit="1" customWidth="1"/>
    <col min="10073" max="10073" width="4" style="174" bestFit="1" customWidth="1"/>
    <col min="10074" max="10074" width="10" style="174" bestFit="1" customWidth="1"/>
    <col min="10075" max="10075" width="4" style="174" bestFit="1" customWidth="1"/>
    <col min="10076" max="10076" width="12" style="174" bestFit="1" customWidth="1"/>
    <col min="10077" max="10077" width="4" style="174" bestFit="1" customWidth="1"/>
    <col min="10078" max="10078" width="11" style="174" bestFit="1" customWidth="1"/>
    <col min="10079" max="10079" width="4" style="174" bestFit="1" customWidth="1"/>
    <col min="10080" max="10080" width="12" style="174" bestFit="1" customWidth="1"/>
    <col min="10081" max="10081" width="4" style="174" bestFit="1" customWidth="1"/>
    <col min="10082" max="10082" width="12" style="174" bestFit="1" customWidth="1"/>
    <col min="10083" max="10083" width="4" style="174" bestFit="1" customWidth="1"/>
    <col min="10084" max="10084" width="12" style="174" bestFit="1" customWidth="1"/>
    <col min="10085" max="10085" width="4" style="174" bestFit="1" customWidth="1"/>
    <col min="10086" max="10086" width="12" style="174" bestFit="1" customWidth="1"/>
    <col min="10087" max="10087" width="4" style="174" bestFit="1" customWidth="1"/>
    <col min="10088" max="10088" width="12" style="174" bestFit="1" customWidth="1"/>
    <col min="10089" max="10089" width="4" style="174" bestFit="1" customWidth="1"/>
    <col min="10090" max="10090" width="12" style="174" bestFit="1" customWidth="1"/>
    <col min="10091" max="10091" width="4" style="174" bestFit="1" customWidth="1"/>
    <col min="10092" max="10092" width="12" style="174" bestFit="1" customWidth="1"/>
    <col min="10093" max="10093" width="4" style="174" bestFit="1" customWidth="1"/>
    <col min="10094" max="10094" width="12" style="174" bestFit="1" customWidth="1"/>
    <col min="10095" max="10095" width="4" style="174" bestFit="1" customWidth="1"/>
    <col min="10096" max="10096" width="12" style="174" bestFit="1" customWidth="1"/>
    <col min="10097" max="10097" width="4" style="174" bestFit="1" customWidth="1"/>
    <col min="10098" max="10098" width="12" style="174" bestFit="1" customWidth="1"/>
    <col min="10099" max="10099" width="4" style="174" bestFit="1" customWidth="1"/>
    <col min="10100" max="10100" width="12" style="174" bestFit="1" customWidth="1"/>
    <col min="10101" max="10101" width="4" style="174" bestFit="1" customWidth="1"/>
    <col min="10102" max="10102" width="12" style="174" bestFit="1" customWidth="1"/>
    <col min="10103" max="10103" width="4" style="174" bestFit="1" customWidth="1"/>
    <col min="10104" max="10104" width="12" style="174" bestFit="1" customWidth="1"/>
    <col min="10105" max="10105" width="4" style="174" bestFit="1" customWidth="1"/>
    <col min="10106" max="10106" width="12" style="174" bestFit="1" customWidth="1"/>
    <col min="10107" max="10107" width="4" style="174" bestFit="1" customWidth="1"/>
    <col min="10108" max="10108" width="12" style="174" bestFit="1" customWidth="1"/>
    <col min="10109" max="10109" width="4" style="174" bestFit="1" customWidth="1"/>
    <col min="10110" max="10110" width="12" style="174" bestFit="1" customWidth="1"/>
    <col min="10111" max="10111" width="4" style="174" bestFit="1" customWidth="1"/>
    <col min="10112" max="10112" width="12" style="174" bestFit="1" customWidth="1"/>
    <col min="10113" max="10113" width="4" style="174" bestFit="1" customWidth="1"/>
    <col min="10114" max="10114" width="12" style="174" bestFit="1" customWidth="1"/>
    <col min="10115" max="10115" width="4" style="174" bestFit="1" customWidth="1"/>
    <col min="10116" max="10116" width="12" style="174" bestFit="1" customWidth="1"/>
    <col min="10117" max="10117" width="4" style="174" bestFit="1" customWidth="1"/>
    <col min="10118" max="10118" width="12" style="174" bestFit="1" customWidth="1"/>
    <col min="10119" max="10119" width="4" style="174" bestFit="1" customWidth="1"/>
    <col min="10120" max="10120" width="12" style="174" bestFit="1" customWidth="1"/>
    <col min="10121" max="10121" width="4" style="174" bestFit="1" customWidth="1"/>
    <col min="10122" max="10122" width="12" style="174" bestFit="1" customWidth="1"/>
    <col min="10123" max="10123" width="4" style="174" bestFit="1" customWidth="1"/>
    <col min="10124" max="10124" width="12" style="174" bestFit="1" customWidth="1"/>
    <col min="10125" max="10125" width="4" style="174" bestFit="1" customWidth="1"/>
    <col min="10126" max="10126" width="12" style="174" bestFit="1" customWidth="1"/>
    <col min="10127" max="10127" width="4" style="174" bestFit="1" customWidth="1"/>
    <col min="10128" max="10128" width="12" style="174" bestFit="1" customWidth="1"/>
    <col min="10129" max="10129" width="4" style="174" bestFit="1" customWidth="1"/>
    <col min="10130" max="10130" width="12" style="174" bestFit="1" customWidth="1"/>
    <col min="10131" max="10131" width="4" style="174" bestFit="1" customWidth="1"/>
    <col min="10132" max="10132" width="12" style="174" bestFit="1" customWidth="1"/>
    <col min="10133" max="10133" width="4" style="174" bestFit="1" customWidth="1"/>
    <col min="10134" max="10134" width="12" style="174" bestFit="1" customWidth="1"/>
    <col min="10135" max="10135" width="4" style="174" bestFit="1" customWidth="1"/>
    <col min="10136" max="10136" width="12" style="174" bestFit="1" customWidth="1"/>
    <col min="10137" max="10137" width="4" style="174" bestFit="1" customWidth="1"/>
    <col min="10138" max="10138" width="12" style="174" bestFit="1" customWidth="1"/>
    <col min="10139" max="10139" width="4" style="174" bestFit="1" customWidth="1"/>
    <col min="10140" max="10140" width="12" style="174" bestFit="1" customWidth="1"/>
    <col min="10141" max="10141" width="4" style="174" bestFit="1" customWidth="1"/>
    <col min="10142" max="10142" width="12" style="174" bestFit="1" customWidth="1"/>
    <col min="10143" max="10143" width="4" style="174" bestFit="1" customWidth="1"/>
    <col min="10144" max="10144" width="12" style="174" bestFit="1" customWidth="1"/>
    <col min="10145" max="10145" width="4" style="174" bestFit="1" customWidth="1"/>
    <col min="10146" max="10146" width="12" style="174" bestFit="1" customWidth="1"/>
    <col min="10147" max="10147" width="4" style="174" bestFit="1" customWidth="1"/>
    <col min="10148" max="10148" width="12" style="174" bestFit="1" customWidth="1"/>
    <col min="10149" max="10149" width="4" style="174" bestFit="1" customWidth="1"/>
    <col min="10150" max="10150" width="12" style="174" bestFit="1" customWidth="1"/>
    <col min="10151" max="10151" width="4" style="174" bestFit="1" customWidth="1"/>
    <col min="10152" max="10152" width="12" style="174" bestFit="1" customWidth="1"/>
    <col min="10153" max="10153" width="4" style="174" bestFit="1" customWidth="1"/>
    <col min="10154" max="10240" width="9.140625" style="174"/>
    <col min="10241" max="10241" width="46.42578125" style="174" bestFit="1" customWidth="1"/>
    <col min="10242" max="10242" width="12" style="174" bestFit="1" customWidth="1"/>
    <col min="10243" max="10243" width="4" style="174" bestFit="1" customWidth="1"/>
    <col min="10244" max="10244" width="12" style="174" bestFit="1" customWidth="1"/>
    <col min="10245" max="10245" width="4" style="174" bestFit="1" customWidth="1"/>
    <col min="10246" max="10246" width="12" style="174" bestFit="1" customWidth="1"/>
    <col min="10247" max="10247" width="4" style="174" bestFit="1" customWidth="1"/>
    <col min="10248" max="10248" width="12" style="174" bestFit="1" customWidth="1"/>
    <col min="10249" max="10249" width="4" style="174" bestFit="1" customWidth="1"/>
    <col min="10250" max="10250" width="12" style="174" bestFit="1" customWidth="1"/>
    <col min="10251" max="10251" width="4" style="174" bestFit="1" customWidth="1"/>
    <col min="10252" max="10252" width="12" style="174" bestFit="1" customWidth="1"/>
    <col min="10253" max="10253" width="4" style="174" bestFit="1" customWidth="1"/>
    <col min="10254" max="10254" width="12" style="174" bestFit="1" customWidth="1"/>
    <col min="10255" max="10255" width="4" style="174" bestFit="1" customWidth="1"/>
    <col min="10256" max="10256" width="12" style="174" bestFit="1" customWidth="1"/>
    <col min="10257" max="10257" width="4" style="174" bestFit="1" customWidth="1"/>
    <col min="10258" max="10258" width="12" style="174" bestFit="1" customWidth="1"/>
    <col min="10259" max="10259" width="4" style="174" bestFit="1" customWidth="1"/>
    <col min="10260" max="10260" width="12" style="174" bestFit="1" customWidth="1"/>
    <col min="10261" max="10261" width="4" style="174" bestFit="1" customWidth="1"/>
    <col min="10262" max="10262" width="12" style="174" bestFit="1" customWidth="1"/>
    <col min="10263" max="10263" width="4" style="174" bestFit="1" customWidth="1"/>
    <col min="10264" max="10264" width="12" style="174" bestFit="1" customWidth="1"/>
    <col min="10265" max="10265" width="4" style="174" bestFit="1" customWidth="1"/>
    <col min="10266" max="10266" width="12" style="174" bestFit="1" customWidth="1"/>
    <col min="10267" max="10267" width="4" style="174" bestFit="1" customWidth="1"/>
    <col min="10268" max="10268" width="12" style="174" bestFit="1" customWidth="1"/>
    <col min="10269" max="10269" width="4" style="174" bestFit="1" customWidth="1"/>
    <col min="10270" max="10270" width="12" style="174" bestFit="1" customWidth="1"/>
    <col min="10271" max="10271" width="4" style="174" bestFit="1" customWidth="1"/>
    <col min="10272" max="10272" width="12" style="174" bestFit="1" customWidth="1"/>
    <col min="10273" max="10273" width="4" style="174" bestFit="1" customWidth="1"/>
    <col min="10274" max="10274" width="12" style="174" bestFit="1" customWidth="1"/>
    <col min="10275" max="10275" width="4" style="174" bestFit="1" customWidth="1"/>
    <col min="10276" max="10276" width="12" style="174" bestFit="1" customWidth="1"/>
    <col min="10277" max="10277" width="4" style="174" bestFit="1" customWidth="1"/>
    <col min="10278" max="10278" width="12" style="174" bestFit="1" customWidth="1"/>
    <col min="10279" max="10279" width="4" style="174" bestFit="1" customWidth="1"/>
    <col min="10280" max="10280" width="12" style="174" bestFit="1" customWidth="1"/>
    <col min="10281" max="10281" width="4" style="174" bestFit="1" customWidth="1"/>
    <col min="10282" max="10282" width="12" style="174" bestFit="1" customWidth="1"/>
    <col min="10283" max="10283" width="4" style="174" bestFit="1" customWidth="1"/>
    <col min="10284" max="10284" width="12" style="174" bestFit="1" customWidth="1"/>
    <col min="10285" max="10285" width="4" style="174" bestFit="1" customWidth="1"/>
    <col min="10286" max="10286" width="12" style="174" bestFit="1" customWidth="1"/>
    <col min="10287" max="10287" width="4" style="174" bestFit="1" customWidth="1"/>
    <col min="10288" max="10288" width="12" style="174" bestFit="1" customWidth="1"/>
    <col min="10289" max="10289" width="4" style="174" bestFit="1" customWidth="1"/>
    <col min="10290" max="10290" width="12" style="174" bestFit="1" customWidth="1"/>
    <col min="10291" max="10291" width="4" style="174" bestFit="1" customWidth="1"/>
    <col min="10292" max="10292" width="12" style="174" bestFit="1" customWidth="1"/>
    <col min="10293" max="10293" width="4" style="174" bestFit="1" customWidth="1"/>
    <col min="10294" max="10294" width="12" style="174" bestFit="1" customWidth="1"/>
    <col min="10295" max="10295" width="4" style="174" bestFit="1" customWidth="1"/>
    <col min="10296" max="10296" width="11" style="174" bestFit="1" customWidth="1"/>
    <col min="10297" max="10297" width="4" style="174" bestFit="1" customWidth="1"/>
    <col min="10298" max="10298" width="12" style="174" bestFit="1" customWidth="1"/>
    <col min="10299" max="10299" width="4" style="174" bestFit="1" customWidth="1"/>
    <col min="10300" max="10300" width="11" style="174" bestFit="1" customWidth="1"/>
    <col min="10301" max="10301" width="4" style="174" bestFit="1" customWidth="1"/>
    <col min="10302" max="10302" width="12" style="174" bestFit="1" customWidth="1"/>
    <col min="10303" max="10303" width="4" style="174" bestFit="1" customWidth="1"/>
    <col min="10304" max="10304" width="11" style="174" bestFit="1" customWidth="1"/>
    <col min="10305" max="10305" width="4" style="174" bestFit="1" customWidth="1"/>
    <col min="10306" max="10306" width="12" style="174" bestFit="1" customWidth="1"/>
    <col min="10307" max="10307" width="4" style="174" bestFit="1" customWidth="1"/>
    <col min="10308" max="10308" width="12" style="174" bestFit="1" customWidth="1"/>
    <col min="10309" max="10309" width="4" style="174" bestFit="1" customWidth="1"/>
    <col min="10310" max="10310" width="12" style="174" bestFit="1" customWidth="1"/>
    <col min="10311" max="10311" width="4" style="174" bestFit="1" customWidth="1"/>
    <col min="10312" max="10312" width="12" style="174" bestFit="1" customWidth="1"/>
    <col min="10313" max="10313" width="4" style="174" bestFit="1" customWidth="1"/>
    <col min="10314" max="10314" width="12" style="174" bestFit="1" customWidth="1"/>
    <col min="10315" max="10315" width="4" style="174" bestFit="1" customWidth="1"/>
    <col min="10316" max="10316" width="12" style="174" bestFit="1" customWidth="1"/>
    <col min="10317" max="10317" width="4" style="174" bestFit="1" customWidth="1"/>
    <col min="10318" max="10318" width="12" style="174" bestFit="1" customWidth="1"/>
    <col min="10319" max="10319" width="4" style="174" bestFit="1" customWidth="1"/>
    <col min="10320" max="10320" width="12" style="174" bestFit="1" customWidth="1"/>
    <col min="10321" max="10321" width="4" style="174" bestFit="1" customWidth="1"/>
    <col min="10322" max="10322" width="12" style="174" bestFit="1" customWidth="1"/>
    <col min="10323" max="10323" width="4" style="174" bestFit="1" customWidth="1"/>
    <col min="10324" max="10324" width="12" style="174" bestFit="1" customWidth="1"/>
    <col min="10325" max="10325" width="4" style="174" bestFit="1" customWidth="1"/>
    <col min="10326" max="10326" width="12" style="174" bestFit="1" customWidth="1"/>
    <col min="10327" max="10327" width="4" style="174" bestFit="1" customWidth="1"/>
    <col min="10328" max="10328" width="12" style="174" bestFit="1" customWidth="1"/>
    <col min="10329" max="10329" width="4" style="174" bestFit="1" customWidth="1"/>
    <col min="10330" max="10330" width="10" style="174" bestFit="1" customWidth="1"/>
    <col min="10331" max="10331" width="4" style="174" bestFit="1" customWidth="1"/>
    <col min="10332" max="10332" width="12" style="174" bestFit="1" customWidth="1"/>
    <col min="10333" max="10333" width="4" style="174" bestFit="1" customWidth="1"/>
    <col min="10334" max="10334" width="11" style="174" bestFit="1" customWidth="1"/>
    <col min="10335" max="10335" width="4" style="174" bestFit="1" customWidth="1"/>
    <col min="10336" max="10336" width="12" style="174" bestFit="1" customWidth="1"/>
    <col min="10337" max="10337" width="4" style="174" bestFit="1" customWidth="1"/>
    <col min="10338" max="10338" width="12" style="174" bestFit="1" customWidth="1"/>
    <col min="10339" max="10339" width="4" style="174" bestFit="1" customWidth="1"/>
    <col min="10340" max="10340" width="12" style="174" bestFit="1" customWidth="1"/>
    <col min="10341" max="10341" width="4" style="174" bestFit="1" customWidth="1"/>
    <col min="10342" max="10342" width="12" style="174" bestFit="1" customWidth="1"/>
    <col min="10343" max="10343" width="4" style="174" bestFit="1" customWidth="1"/>
    <col min="10344" max="10344" width="12" style="174" bestFit="1" customWidth="1"/>
    <col min="10345" max="10345" width="4" style="174" bestFit="1" customWidth="1"/>
    <col min="10346" max="10346" width="12" style="174" bestFit="1" customWidth="1"/>
    <col min="10347" max="10347" width="4" style="174" bestFit="1" customWidth="1"/>
    <col min="10348" max="10348" width="12" style="174" bestFit="1" customWidth="1"/>
    <col min="10349" max="10349" width="4" style="174" bestFit="1" customWidth="1"/>
    <col min="10350" max="10350" width="12" style="174" bestFit="1" customWidth="1"/>
    <col min="10351" max="10351" width="4" style="174" bestFit="1" customWidth="1"/>
    <col min="10352" max="10352" width="12" style="174" bestFit="1" customWidth="1"/>
    <col min="10353" max="10353" width="4" style="174" bestFit="1" customWidth="1"/>
    <col min="10354" max="10354" width="12" style="174" bestFit="1" customWidth="1"/>
    <col min="10355" max="10355" width="4" style="174" bestFit="1" customWidth="1"/>
    <col min="10356" max="10356" width="12" style="174" bestFit="1" customWidth="1"/>
    <col min="10357" max="10357" width="4" style="174" bestFit="1" customWidth="1"/>
    <col min="10358" max="10358" width="12" style="174" bestFit="1" customWidth="1"/>
    <col min="10359" max="10359" width="4" style="174" bestFit="1" customWidth="1"/>
    <col min="10360" max="10360" width="12" style="174" bestFit="1" customWidth="1"/>
    <col min="10361" max="10361" width="4" style="174" bestFit="1" customWidth="1"/>
    <col min="10362" max="10362" width="12" style="174" bestFit="1" customWidth="1"/>
    <col min="10363" max="10363" width="4" style="174" bestFit="1" customWidth="1"/>
    <col min="10364" max="10364" width="12" style="174" bestFit="1" customWidth="1"/>
    <col min="10365" max="10365" width="4" style="174" bestFit="1" customWidth="1"/>
    <col min="10366" max="10366" width="12" style="174" bestFit="1" customWidth="1"/>
    <col min="10367" max="10367" width="4" style="174" bestFit="1" customWidth="1"/>
    <col min="10368" max="10368" width="12" style="174" bestFit="1" customWidth="1"/>
    <col min="10369" max="10369" width="4" style="174" bestFit="1" customWidth="1"/>
    <col min="10370" max="10370" width="12" style="174" bestFit="1" customWidth="1"/>
    <col min="10371" max="10371" width="4" style="174" bestFit="1" customWidth="1"/>
    <col min="10372" max="10372" width="12" style="174" bestFit="1" customWidth="1"/>
    <col min="10373" max="10373" width="4" style="174" bestFit="1" customWidth="1"/>
    <col min="10374" max="10374" width="12" style="174" bestFit="1" customWidth="1"/>
    <col min="10375" max="10375" width="4" style="174" bestFit="1" customWidth="1"/>
    <col min="10376" max="10376" width="12" style="174" bestFit="1" customWidth="1"/>
    <col min="10377" max="10377" width="4" style="174" bestFit="1" customWidth="1"/>
    <col min="10378" max="10378" width="12" style="174" bestFit="1" customWidth="1"/>
    <col min="10379" max="10379" width="4" style="174" bestFit="1" customWidth="1"/>
    <col min="10380" max="10380" width="12" style="174" bestFit="1" customWidth="1"/>
    <col min="10381" max="10381" width="4" style="174" bestFit="1" customWidth="1"/>
    <col min="10382" max="10382" width="12" style="174" bestFit="1" customWidth="1"/>
    <col min="10383" max="10383" width="4" style="174" bestFit="1" customWidth="1"/>
    <col min="10384" max="10384" width="12" style="174" bestFit="1" customWidth="1"/>
    <col min="10385" max="10385" width="4" style="174" bestFit="1" customWidth="1"/>
    <col min="10386" max="10386" width="12" style="174" bestFit="1" customWidth="1"/>
    <col min="10387" max="10387" width="4" style="174" bestFit="1" customWidth="1"/>
    <col min="10388" max="10388" width="12" style="174" bestFit="1" customWidth="1"/>
    <col min="10389" max="10389" width="4" style="174" bestFit="1" customWidth="1"/>
    <col min="10390" max="10390" width="12" style="174" bestFit="1" customWidth="1"/>
    <col min="10391" max="10391" width="4" style="174" bestFit="1" customWidth="1"/>
    <col min="10392" max="10392" width="12" style="174" bestFit="1" customWidth="1"/>
    <col min="10393" max="10393" width="4" style="174" bestFit="1" customWidth="1"/>
    <col min="10394" max="10394" width="12" style="174" bestFit="1" customWidth="1"/>
    <col min="10395" max="10395" width="4" style="174" bestFit="1" customWidth="1"/>
    <col min="10396" max="10396" width="12" style="174" bestFit="1" customWidth="1"/>
    <col min="10397" max="10397" width="4" style="174" bestFit="1" customWidth="1"/>
    <col min="10398" max="10398" width="12" style="174" bestFit="1" customWidth="1"/>
    <col min="10399" max="10399" width="4" style="174" bestFit="1" customWidth="1"/>
    <col min="10400" max="10400" width="12" style="174" bestFit="1" customWidth="1"/>
    <col min="10401" max="10401" width="4" style="174" bestFit="1" customWidth="1"/>
    <col min="10402" max="10402" width="12" style="174" bestFit="1" customWidth="1"/>
    <col min="10403" max="10403" width="4" style="174" bestFit="1" customWidth="1"/>
    <col min="10404" max="10404" width="12" style="174" bestFit="1" customWidth="1"/>
    <col min="10405" max="10405" width="4" style="174" bestFit="1" customWidth="1"/>
    <col min="10406" max="10406" width="12" style="174" bestFit="1" customWidth="1"/>
    <col min="10407" max="10407" width="4" style="174" bestFit="1" customWidth="1"/>
    <col min="10408" max="10408" width="12" style="174" bestFit="1" customWidth="1"/>
    <col min="10409" max="10409" width="4" style="174" bestFit="1" customWidth="1"/>
    <col min="10410" max="10496" width="9.140625" style="174"/>
    <col min="10497" max="10497" width="46.42578125" style="174" bestFit="1" customWidth="1"/>
    <col min="10498" max="10498" width="12" style="174" bestFit="1" customWidth="1"/>
    <col min="10499" max="10499" width="4" style="174" bestFit="1" customWidth="1"/>
    <col min="10500" max="10500" width="12" style="174" bestFit="1" customWidth="1"/>
    <col min="10501" max="10501" width="4" style="174" bestFit="1" customWidth="1"/>
    <col min="10502" max="10502" width="12" style="174" bestFit="1" customWidth="1"/>
    <col min="10503" max="10503" width="4" style="174" bestFit="1" customWidth="1"/>
    <col min="10504" max="10504" width="12" style="174" bestFit="1" customWidth="1"/>
    <col min="10505" max="10505" width="4" style="174" bestFit="1" customWidth="1"/>
    <col min="10506" max="10506" width="12" style="174" bestFit="1" customWidth="1"/>
    <col min="10507" max="10507" width="4" style="174" bestFit="1" customWidth="1"/>
    <col min="10508" max="10508" width="12" style="174" bestFit="1" customWidth="1"/>
    <col min="10509" max="10509" width="4" style="174" bestFit="1" customWidth="1"/>
    <col min="10510" max="10510" width="12" style="174" bestFit="1" customWidth="1"/>
    <col min="10511" max="10511" width="4" style="174" bestFit="1" customWidth="1"/>
    <col min="10512" max="10512" width="12" style="174" bestFit="1" customWidth="1"/>
    <col min="10513" max="10513" width="4" style="174" bestFit="1" customWidth="1"/>
    <col min="10514" max="10514" width="12" style="174" bestFit="1" customWidth="1"/>
    <col min="10515" max="10515" width="4" style="174" bestFit="1" customWidth="1"/>
    <col min="10516" max="10516" width="12" style="174" bestFit="1" customWidth="1"/>
    <col min="10517" max="10517" width="4" style="174" bestFit="1" customWidth="1"/>
    <col min="10518" max="10518" width="12" style="174" bestFit="1" customWidth="1"/>
    <col min="10519" max="10519" width="4" style="174" bestFit="1" customWidth="1"/>
    <col min="10520" max="10520" width="12" style="174" bestFit="1" customWidth="1"/>
    <col min="10521" max="10521" width="4" style="174" bestFit="1" customWidth="1"/>
    <col min="10522" max="10522" width="12" style="174" bestFit="1" customWidth="1"/>
    <col min="10523" max="10523" width="4" style="174" bestFit="1" customWidth="1"/>
    <col min="10524" max="10524" width="12" style="174" bestFit="1" customWidth="1"/>
    <col min="10525" max="10525" width="4" style="174" bestFit="1" customWidth="1"/>
    <col min="10526" max="10526" width="12" style="174" bestFit="1" customWidth="1"/>
    <col min="10527" max="10527" width="4" style="174" bestFit="1" customWidth="1"/>
    <col min="10528" max="10528" width="12" style="174" bestFit="1" customWidth="1"/>
    <col min="10529" max="10529" width="4" style="174" bestFit="1" customWidth="1"/>
    <col min="10530" max="10530" width="12" style="174" bestFit="1" customWidth="1"/>
    <col min="10531" max="10531" width="4" style="174" bestFit="1" customWidth="1"/>
    <col min="10532" max="10532" width="12" style="174" bestFit="1" customWidth="1"/>
    <col min="10533" max="10533" width="4" style="174" bestFit="1" customWidth="1"/>
    <col min="10534" max="10534" width="12" style="174" bestFit="1" customWidth="1"/>
    <col min="10535" max="10535" width="4" style="174" bestFit="1" customWidth="1"/>
    <col min="10536" max="10536" width="12" style="174" bestFit="1" customWidth="1"/>
    <col min="10537" max="10537" width="4" style="174" bestFit="1" customWidth="1"/>
    <col min="10538" max="10538" width="12" style="174" bestFit="1" customWidth="1"/>
    <col min="10539" max="10539" width="4" style="174" bestFit="1" customWidth="1"/>
    <col min="10540" max="10540" width="12" style="174" bestFit="1" customWidth="1"/>
    <col min="10541" max="10541" width="4" style="174" bestFit="1" customWidth="1"/>
    <col min="10542" max="10542" width="12" style="174" bestFit="1" customWidth="1"/>
    <col min="10543" max="10543" width="4" style="174" bestFit="1" customWidth="1"/>
    <col min="10544" max="10544" width="12" style="174" bestFit="1" customWidth="1"/>
    <col min="10545" max="10545" width="4" style="174" bestFit="1" customWidth="1"/>
    <col min="10546" max="10546" width="12" style="174" bestFit="1" customWidth="1"/>
    <col min="10547" max="10547" width="4" style="174" bestFit="1" customWidth="1"/>
    <col min="10548" max="10548" width="12" style="174" bestFit="1" customWidth="1"/>
    <col min="10549" max="10549" width="4" style="174" bestFit="1" customWidth="1"/>
    <col min="10550" max="10550" width="12" style="174" bestFit="1" customWidth="1"/>
    <col min="10551" max="10551" width="4" style="174" bestFit="1" customWidth="1"/>
    <col min="10552" max="10552" width="11" style="174" bestFit="1" customWidth="1"/>
    <col min="10553" max="10553" width="4" style="174" bestFit="1" customWidth="1"/>
    <col min="10554" max="10554" width="12" style="174" bestFit="1" customWidth="1"/>
    <col min="10555" max="10555" width="4" style="174" bestFit="1" customWidth="1"/>
    <col min="10556" max="10556" width="11" style="174" bestFit="1" customWidth="1"/>
    <col min="10557" max="10557" width="4" style="174" bestFit="1" customWidth="1"/>
    <col min="10558" max="10558" width="12" style="174" bestFit="1" customWidth="1"/>
    <col min="10559" max="10559" width="4" style="174" bestFit="1" customWidth="1"/>
    <col min="10560" max="10560" width="11" style="174" bestFit="1" customWidth="1"/>
    <col min="10561" max="10561" width="4" style="174" bestFit="1" customWidth="1"/>
    <col min="10562" max="10562" width="12" style="174" bestFit="1" customWidth="1"/>
    <col min="10563" max="10563" width="4" style="174" bestFit="1" customWidth="1"/>
    <col min="10564" max="10564" width="12" style="174" bestFit="1" customWidth="1"/>
    <col min="10565" max="10565" width="4" style="174" bestFit="1" customWidth="1"/>
    <col min="10566" max="10566" width="12" style="174" bestFit="1" customWidth="1"/>
    <col min="10567" max="10567" width="4" style="174" bestFit="1" customWidth="1"/>
    <col min="10568" max="10568" width="12" style="174" bestFit="1" customWidth="1"/>
    <col min="10569" max="10569" width="4" style="174" bestFit="1" customWidth="1"/>
    <col min="10570" max="10570" width="12" style="174" bestFit="1" customWidth="1"/>
    <col min="10571" max="10571" width="4" style="174" bestFit="1" customWidth="1"/>
    <col min="10572" max="10572" width="12" style="174" bestFit="1" customWidth="1"/>
    <col min="10573" max="10573" width="4" style="174" bestFit="1" customWidth="1"/>
    <col min="10574" max="10574" width="12" style="174" bestFit="1" customWidth="1"/>
    <col min="10575" max="10575" width="4" style="174" bestFit="1" customWidth="1"/>
    <col min="10576" max="10576" width="12" style="174" bestFit="1" customWidth="1"/>
    <col min="10577" max="10577" width="4" style="174" bestFit="1" customWidth="1"/>
    <col min="10578" max="10578" width="12" style="174" bestFit="1" customWidth="1"/>
    <col min="10579" max="10579" width="4" style="174" bestFit="1" customWidth="1"/>
    <col min="10580" max="10580" width="12" style="174" bestFit="1" customWidth="1"/>
    <col min="10581" max="10581" width="4" style="174" bestFit="1" customWidth="1"/>
    <col min="10582" max="10582" width="12" style="174" bestFit="1" customWidth="1"/>
    <col min="10583" max="10583" width="4" style="174" bestFit="1" customWidth="1"/>
    <col min="10584" max="10584" width="12" style="174" bestFit="1" customWidth="1"/>
    <col min="10585" max="10585" width="4" style="174" bestFit="1" customWidth="1"/>
    <col min="10586" max="10586" width="10" style="174" bestFit="1" customWidth="1"/>
    <col min="10587" max="10587" width="4" style="174" bestFit="1" customWidth="1"/>
    <col min="10588" max="10588" width="12" style="174" bestFit="1" customWidth="1"/>
    <col min="10589" max="10589" width="4" style="174" bestFit="1" customWidth="1"/>
    <col min="10590" max="10590" width="11" style="174" bestFit="1" customWidth="1"/>
    <col min="10591" max="10591" width="4" style="174" bestFit="1" customWidth="1"/>
    <col min="10592" max="10592" width="12" style="174" bestFit="1" customWidth="1"/>
    <col min="10593" max="10593" width="4" style="174" bestFit="1" customWidth="1"/>
    <col min="10594" max="10594" width="12" style="174" bestFit="1" customWidth="1"/>
    <col min="10595" max="10595" width="4" style="174" bestFit="1" customWidth="1"/>
    <col min="10596" max="10596" width="12" style="174" bestFit="1" customWidth="1"/>
    <col min="10597" max="10597" width="4" style="174" bestFit="1" customWidth="1"/>
    <col min="10598" max="10598" width="12" style="174" bestFit="1" customWidth="1"/>
    <col min="10599" max="10599" width="4" style="174" bestFit="1" customWidth="1"/>
    <col min="10600" max="10600" width="12" style="174" bestFit="1" customWidth="1"/>
    <col min="10601" max="10601" width="4" style="174" bestFit="1" customWidth="1"/>
    <col min="10602" max="10602" width="12" style="174" bestFit="1" customWidth="1"/>
    <col min="10603" max="10603" width="4" style="174" bestFit="1" customWidth="1"/>
    <col min="10604" max="10604" width="12" style="174" bestFit="1" customWidth="1"/>
    <col min="10605" max="10605" width="4" style="174" bestFit="1" customWidth="1"/>
    <col min="10606" max="10606" width="12" style="174" bestFit="1" customWidth="1"/>
    <col min="10607" max="10607" width="4" style="174" bestFit="1" customWidth="1"/>
    <col min="10608" max="10608" width="12" style="174" bestFit="1" customWidth="1"/>
    <col min="10609" max="10609" width="4" style="174" bestFit="1" customWidth="1"/>
    <col min="10610" max="10610" width="12" style="174" bestFit="1" customWidth="1"/>
    <col min="10611" max="10611" width="4" style="174" bestFit="1" customWidth="1"/>
    <col min="10612" max="10612" width="12" style="174" bestFit="1" customWidth="1"/>
    <col min="10613" max="10613" width="4" style="174" bestFit="1" customWidth="1"/>
    <col min="10614" max="10614" width="12" style="174" bestFit="1" customWidth="1"/>
    <col min="10615" max="10615" width="4" style="174" bestFit="1" customWidth="1"/>
    <col min="10616" max="10616" width="12" style="174" bestFit="1" customWidth="1"/>
    <col min="10617" max="10617" width="4" style="174" bestFit="1" customWidth="1"/>
    <col min="10618" max="10618" width="12" style="174" bestFit="1" customWidth="1"/>
    <col min="10619" max="10619" width="4" style="174" bestFit="1" customWidth="1"/>
    <col min="10620" max="10620" width="12" style="174" bestFit="1" customWidth="1"/>
    <col min="10621" max="10621" width="4" style="174" bestFit="1" customWidth="1"/>
    <col min="10622" max="10622" width="12" style="174" bestFit="1" customWidth="1"/>
    <col min="10623" max="10623" width="4" style="174" bestFit="1" customWidth="1"/>
    <col min="10624" max="10624" width="12" style="174" bestFit="1" customWidth="1"/>
    <col min="10625" max="10625" width="4" style="174" bestFit="1" customWidth="1"/>
    <col min="10626" max="10626" width="12" style="174" bestFit="1" customWidth="1"/>
    <col min="10627" max="10627" width="4" style="174" bestFit="1" customWidth="1"/>
    <col min="10628" max="10628" width="12" style="174" bestFit="1" customWidth="1"/>
    <col min="10629" max="10629" width="4" style="174" bestFit="1" customWidth="1"/>
    <col min="10630" max="10630" width="12" style="174" bestFit="1" customWidth="1"/>
    <col min="10631" max="10631" width="4" style="174" bestFit="1" customWidth="1"/>
    <col min="10632" max="10632" width="12" style="174" bestFit="1" customWidth="1"/>
    <col min="10633" max="10633" width="4" style="174" bestFit="1" customWidth="1"/>
    <col min="10634" max="10634" width="12" style="174" bestFit="1" customWidth="1"/>
    <col min="10635" max="10635" width="4" style="174" bestFit="1" customWidth="1"/>
    <col min="10636" max="10636" width="12" style="174" bestFit="1" customWidth="1"/>
    <col min="10637" max="10637" width="4" style="174" bestFit="1" customWidth="1"/>
    <col min="10638" max="10638" width="12" style="174" bestFit="1" customWidth="1"/>
    <col min="10639" max="10639" width="4" style="174" bestFit="1" customWidth="1"/>
    <col min="10640" max="10640" width="12" style="174" bestFit="1" customWidth="1"/>
    <col min="10641" max="10641" width="4" style="174" bestFit="1" customWidth="1"/>
    <col min="10642" max="10642" width="12" style="174" bestFit="1" customWidth="1"/>
    <col min="10643" max="10643" width="4" style="174" bestFit="1" customWidth="1"/>
    <col min="10644" max="10644" width="12" style="174" bestFit="1" customWidth="1"/>
    <col min="10645" max="10645" width="4" style="174" bestFit="1" customWidth="1"/>
    <col min="10646" max="10646" width="12" style="174" bestFit="1" customWidth="1"/>
    <col min="10647" max="10647" width="4" style="174" bestFit="1" customWidth="1"/>
    <col min="10648" max="10648" width="12" style="174" bestFit="1" customWidth="1"/>
    <col min="10649" max="10649" width="4" style="174" bestFit="1" customWidth="1"/>
    <col min="10650" max="10650" width="12" style="174" bestFit="1" customWidth="1"/>
    <col min="10651" max="10651" width="4" style="174" bestFit="1" customWidth="1"/>
    <col min="10652" max="10652" width="12" style="174" bestFit="1" customWidth="1"/>
    <col min="10653" max="10653" width="4" style="174" bestFit="1" customWidth="1"/>
    <col min="10654" max="10654" width="12" style="174" bestFit="1" customWidth="1"/>
    <col min="10655" max="10655" width="4" style="174" bestFit="1" customWidth="1"/>
    <col min="10656" max="10656" width="12" style="174" bestFit="1" customWidth="1"/>
    <col min="10657" max="10657" width="4" style="174" bestFit="1" customWidth="1"/>
    <col min="10658" max="10658" width="12" style="174" bestFit="1" customWidth="1"/>
    <col min="10659" max="10659" width="4" style="174" bestFit="1" customWidth="1"/>
    <col min="10660" max="10660" width="12" style="174" bestFit="1" customWidth="1"/>
    <col min="10661" max="10661" width="4" style="174" bestFit="1" customWidth="1"/>
    <col min="10662" max="10662" width="12" style="174" bestFit="1" customWidth="1"/>
    <col min="10663" max="10663" width="4" style="174" bestFit="1" customWidth="1"/>
    <col min="10664" max="10664" width="12" style="174" bestFit="1" customWidth="1"/>
    <col min="10665" max="10665" width="4" style="174" bestFit="1" customWidth="1"/>
    <col min="10666" max="10752" width="9.140625" style="174"/>
    <col min="10753" max="10753" width="46.42578125" style="174" bestFit="1" customWidth="1"/>
    <col min="10754" max="10754" width="12" style="174" bestFit="1" customWidth="1"/>
    <col min="10755" max="10755" width="4" style="174" bestFit="1" customWidth="1"/>
    <col min="10756" max="10756" width="12" style="174" bestFit="1" customWidth="1"/>
    <col min="10757" max="10757" width="4" style="174" bestFit="1" customWidth="1"/>
    <col min="10758" max="10758" width="12" style="174" bestFit="1" customWidth="1"/>
    <col min="10759" max="10759" width="4" style="174" bestFit="1" customWidth="1"/>
    <col min="10760" max="10760" width="12" style="174" bestFit="1" customWidth="1"/>
    <col min="10761" max="10761" width="4" style="174" bestFit="1" customWidth="1"/>
    <col min="10762" max="10762" width="12" style="174" bestFit="1" customWidth="1"/>
    <col min="10763" max="10763" width="4" style="174" bestFit="1" customWidth="1"/>
    <col min="10764" max="10764" width="12" style="174" bestFit="1" customWidth="1"/>
    <col min="10765" max="10765" width="4" style="174" bestFit="1" customWidth="1"/>
    <col min="10766" max="10766" width="12" style="174" bestFit="1" customWidth="1"/>
    <col min="10767" max="10767" width="4" style="174" bestFit="1" customWidth="1"/>
    <col min="10768" max="10768" width="12" style="174" bestFit="1" customWidth="1"/>
    <col min="10769" max="10769" width="4" style="174" bestFit="1" customWidth="1"/>
    <col min="10770" max="10770" width="12" style="174" bestFit="1" customWidth="1"/>
    <col min="10771" max="10771" width="4" style="174" bestFit="1" customWidth="1"/>
    <col min="10772" max="10772" width="12" style="174" bestFit="1" customWidth="1"/>
    <col min="10773" max="10773" width="4" style="174" bestFit="1" customWidth="1"/>
    <col min="10774" max="10774" width="12" style="174" bestFit="1" customWidth="1"/>
    <col min="10775" max="10775" width="4" style="174" bestFit="1" customWidth="1"/>
    <col min="10776" max="10776" width="12" style="174" bestFit="1" customWidth="1"/>
    <col min="10777" max="10777" width="4" style="174" bestFit="1" customWidth="1"/>
    <col min="10778" max="10778" width="12" style="174" bestFit="1" customWidth="1"/>
    <col min="10779" max="10779" width="4" style="174" bestFit="1" customWidth="1"/>
    <col min="10780" max="10780" width="12" style="174" bestFit="1" customWidth="1"/>
    <col min="10781" max="10781" width="4" style="174" bestFit="1" customWidth="1"/>
    <col min="10782" max="10782" width="12" style="174" bestFit="1" customWidth="1"/>
    <col min="10783" max="10783" width="4" style="174" bestFit="1" customWidth="1"/>
    <col min="10784" max="10784" width="12" style="174" bestFit="1" customWidth="1"/>
    <col min="10785" max="10785" width="4" style="174" bestFit="1" customWidth="1"/>
    <col min="10786" max="10786" width="12" style="174" bestFit="1" customWidth="1"/>
    <col min="10787" max="10787" width="4" style="174" bestFit="1" customWidth="1"/>
    <col min="10788" max="10788" width="12" style="174" bestFit="1" customWidth="1"/>
    <col min="10789" max="10789" width="4" style="174" bestFit="1" customWidth="1"/>
    <col min="10790" max="10790" width="12" style="174" bestFit="1" customWidth="1"/>
    <col min="10791" max="10791" width="4" style="174" bestFit="1" customWidth="1"/>
    <col min="10792" max="10792" width="12" style="174" bestFit="1" customWidth="1"/>
    <col min="10793" max="10793" width="4" style="174" bestFit="1" customWidth="1"/>
    <col min="10794" max="10794" width="12" style="174" bestFit="1" customWidth="1"/>
    <col min="10795" max="10795" width="4" style="174" bestFit="1" customWidth="1"/>
    <col min="10796" max="10796" width="12" style="174" bestFit="1" customWidth="1"/>
    <col min="10797" max="10797" width="4" style="174" bestFit="1" customWidth="1"/>
    <col min="10798" max="10798" width="12" style="174" bestFit="1" customWidth="1"/>
    <col min="10799" max="10799" width="4" style="174" bestFit="1" customWidth="1"/>
    <col min="10800" max="10800" width="12" style="174" bestFit="1" customWidth="1"/>
    <col min="10801" max="10801" width="4" style="174" bestFit="1" customWidth="1"/>
    <col min="10802" max="10802" width="12" style="174" bestFit="1" customWidth="1"/>
    <col min="10803" max="10803" width="4" style="174" bestFit="1" customWidth="1"/>
    <col min="10804" max="10804" width="12" style="174" bestFit="1" customWidth="1"/>
    <col min="10805" max="10805" width="4" style="174" bestFit="1" customWidth="1"/>
    <col min="10806" max="10806" width="12" style="174" bestFit="1" customWidth="1"/>
    <col min="10807" max="10807" width="4" style="174" bestFit="1" customWidth="1"/>
    <col min="10808" max="10808" width="11" style="174" bestFit="1" customWidth="1"/>
    <col min="10809" max="10809" width="4" style="174" bestFit="1" customWidth="1"/>
    <col min="10810" max="10810" width="12" style="174" bestFit="1" customWidth="1"/>
    <col min="10811" max="10811" width="4" style="174" bestFit="1" customWidth="1"/>
    <col min="10812" max="10812" width="11" style="174" bestFit="1" customWidth="1"/>
    <col min="10813" max="10813" width="4" style="174" bestFit="1" customWidth="1"/>
    <col min="10814" max="10814" width="12" style="174" bestFit="1" customWidth="1"/>
    <col min="10815" max="10815" width="4" style="174" bestFit="1" customWidth="1"/>
    <col min="10816" max="10816" width="11" style="174" bestFit="1" customWidth="1"/>
    <col min="10817" max="10817" width="4" style="174" bestFit="1" customWidth="1"/>
    <col min="10818" max="10818" width="12" style="174" bestFit="1" customWidth="1"/>
    <col min="10819" max="10819" width="4" style="174" bestFit="1" customWidth="1"/>
    <col min="10820" max="10820" width="12" style="174" bestFit="1" customWidth="1"/>
    <col min="10821" max="10821" width="4" style="174" bestFit="1" customWidth="1"/>
    <col min="10822" max="10822" width="12" style="174" bestFit="1" customWidth="1"/>
    <col min="10823" max="10823" width="4" style="174" bestFit="1" customWidth="1"/>
    <col min="10824" max="10824" width="12" style="174" bestFit="1" customWidth="1"/>
    <col min="10825" max="10825" width="4" style="174" bestFit="1" customWidth="1"/>
    <col min="10826" max="10826" width="12" style="174" bestFit="1" customWidth="1"/>
    <col min="10827" max="10827" width="4" style="174" bestFit="1" customWidth="1"/>
    <col min="10828" max="10828" width="12" style="174" bestFit="1" customWidth="1"/>
    <col min="10829" max="10829" width="4" style="174" bestFit="1" customWidth="1"/>
    <col min="10830" max="10830" width="12" style="174" bestFit="1" customWidth="1"/>
    <col min="10831" max="10831" width="4" style="174" bestFit="1" customWidth="1"/>
    <col min="10832" max="10832" width="12" style="174" bestFit="1" customWidth="1"/>
    <col min="10833" max="10833" width="4" style="174" bestFit="1" customWidth="1"/>
    <col min="10834" max="10834" width="12" style="174" bestFit="1" customWidth="1"/>
    <col min="10835" max="10835" width="4" style="174" bestFit="1" customWidth="1"/>
    <col min="10836" max="10836" width="12" style="174" bestFit="1" customWidth="1"/>
    <col min="10837" max="10837" width="4" style="174" bestFit="1" customWidth="1"/>
    <col min="10838" max="10838" width="12" style="174" bestFit="1" customWidth="1"/>
    <col min="10839" max="10839" width="4" style="174" bestFit="1" customWidth="1"/>
    <col min="10840" max="10840" width="12" style="174" bestFit="1" customWidth="1"/>
    <col min="10841" max="10841" width="4" style="174" bestFit="1" customWidth="1"/>
    <col min="10842" max="10842" width="10" style="174" bestFit="1" customWidth="1"/>
    <col min="10843" max="10843" width="4" style="174" bestFit="1" customWidth="1"/>
    <col min="10844" max="10844" width="12" style="174" bestFit="1" customWidth="1"/>
    <col min="10845" max="10845" width="4" style="174" bestFit="1" customWidth="1"/>
    <col min="10846" max="10846" width="11" style="174" bestFit="1" customWidth="1"/>
    <col min="10847" max="10847" width="4" style="174" bestFit="1" customWidth="1"/>
    <col min="10848" max="10848" width="12" style="174" bestFit="1" customWidth="1"/>
    <col min="10849" max="10849" width="4" style="174" bestFit="1" customWidth="1"/>
    <col min="10850" max="10850" width="12" style="174" bestFit="1" customWidth="1"/>
    <col min="10851" max="10851" width="4" style="174" bestFit="1" customWidth="1"/>
    <col min="10852" max="10852" width="12" style="174" bestFit="1" customWidth="1"/>
    <col min="10853" max="10853" width="4" style="174" bestFit="1" customWidth="1"/>
    <col min="10854" max="10854" width="12" style="174" bestFit="1" customWidth="1"/>
    <col min="10855" max="10855" width="4" style="174" bestFit="1" customWidth="1"/>
    <col min="10856" max="10856" width="12" style="174" bestFit="1" customWidth="1"/>
    <col min="10857" max="10857" width="4" style="174" bestFit="1" customWidth="1"/>
    <col min="10858" max="10858" width="12" style="174" bestFit="1" customWidth="1"/>
    <col min="10859" max="10859" width="4" style="174" bestFit="1" customWidth="1"/>
    <col min="10860" max="10860" width="12" style="174" bestFit="1" customWidth="1"/>
    <col min="10861" max="10861" width="4" style="174" bestFit="1" customWidth="1"/>
    <col min="10862" max="10862" width="12" style="174" bestFit="1" customWidth="1"/>
    <col min="10863" max="10863" width="4" style="174" bestFit="1" customWidth="1"/>
    <col min="10864" max="10864" width="12" style="174" bestFit="1" customWidth="1"/>
    <col min="10865" max="10865" width="4" style="174" bestFit="1" customWidth="1"/>
    <col min="10866" max="10866" width="12" style="174" bestFit="1" customWidth="1"/>
    <col min="10867" max="10867" width="4" style="174" bestFit="1" customWidth="1"/>
    <col min="10868" max="10868" width="12" style="174" bestFit="1" customWidth="1"/>
    <col min="10869" max="10869" width="4" style="174" bestFit="1" customWidth="1"/>
    <col min="10870" max="10870" width="12" style="174" bestFit="1" customWidth="1"/>
    <col min="10871" max="10871" width="4" style="174" bestFit="1" customWidth="1"/>
    <col min="10872" max="10872" width="12" style="174" bestFit="1" customWidth="1"/>
    <col min="10873" max="10873" width="4" style="174" bestFit="1" customWidth="1"/>
    <col min="10874" max="10874" width="12" style="174" bestFit="1" customWidth="1"/>
    <col min="10875" max="10875" width="4" style="174" bestFit="1" customWidth="1"/>
    <col min="10876" max="10876" width="12" style="174" bestFit="1" customWidth="1"/>
    <col min="10877" max="10877" width="4" style="174" bestFit="1" customWidth="1"/>
    <col min="10878" max="10878" width="12" style="174" bestFit="1" customWidth="1"/>
    <col min="10879" max="10879" width="4" style="174" bestFit="1" customWidth="1"/>
    <col min="10880" max="10880" width="12" style="174" bestFit="1" customWidth="1"/>
    <col min="10881" max="10881" width="4" style="174" bestFit="1" customWidth="1"/>
    <col min="10882" max="10882" width="12" style="174" bestFit="1" customWidth="1"/>
    <col min="10883" max="10883" width="4" style="174" bestFit="1" customWidth="1"/>
    <col min="10884" max="10884" width="12" style="174" bestFit="1" customWidth="1"/>
    <col min="10885" max="10885" width="4" style="174" bestFit="1" customWidth="1"/>
    <col min="10886" max="10886" width="12" style="174" bestFit="1" customWidth="1"/>
    <col min="10887" max="10887" width="4" style="174" bestFit="1" customWidth="1"/>
    <col min="10888" max="10888" width="12" style="174" bestFit="1" customWidth="1"/>
    <col min="10889" max="10889" width="4" style="174" bestFit="1" customWidth="1"/>
    <col min="10890" max="10890" width="12" style="174" bestFit="1" customWidth="1"/>
    <col min="10891" max="10891" width="4" style="174" bestFit="1" customWidth="1"/>
    <col min="10892" max="10892" width="12" style="174" bestFit="1" customWidth="1"/>
    <col min="10893" max="10893" width="4" style="174" bestFit="1" customWidth="1"/>
    <col min="10894" max="10894" width="12" style="174" bestFit="1" customWidth="1"/>
    <col min="10895" max="10895" width="4" style="174" bestFit="1" customWidth="1"/>
    <col min="10896" max="10896" width="12" style="174" bestFit="1" customWidth="1"/>
    <col min="10897" max="10897" width="4" style="174" bestFit="1" customWidth="1"/>
    <col min="10898" max="10898" width="12" style="174" bestFit="1" customWidth="1"/>
    <col min="10899" max="10899" width="4" style="174" bestFit="1" customWidth="1"/>
    <col min="10900" max="10900" width="12" style="174" bestFit="1" customWidth="1"/>
    <col min="10901" max="10901" width="4" style="174" bestFit="1" customWidth="1"/>
    <col min="10902" max="10902" width="12" style="174" bestFit="1" customWidth="1"/>
    <col min="10903" max="10903" width="4" style="174" bestFit="1" customWidth="1"/>
    <col min="10904" max="10904" width="12" style="174" bestFit="1" customWidth="1"/>
    <col min="10905" max="10905" width="4" style="174" bestFit="1" customWidth="1"/>
    <col min="10906" max="10906" width="12" style="174" bestFit="1" customWidth="1"/>
    <col min="10907" max="10907" width="4" style="174" bestFit="1" customWidth="1"/>
    <col min="10908" max="10908" width="12" style="174" bestFit="1" customWidth="1"/>
    <col min="10909" max="10909" width="4" style="174" bestFit="1" customWidth="1"/>
    <col min="10910" max="10910" width="12" style="174" bestFit="1" customWidth="1"/>
    <col min="10911" max="10911" width="4" style="174" bestFit="1" customWidth="1"/>
    <col min="10912" max="10912" width="12" style="174" bestFit="1" customWidth="1"/>
    <col min="10913" max="10913" width="4" style="174" bestFit="1" customWidth="1"/>
    <col min="10914" max="10914" width="12" style="174" bestFit="1" customWidth="1"/>
    <col min="10915" max="10915" width="4" style="174" bestFit="1" customWidth="1"/>
    <col min="10916" max="10916" width="12" style="174" bestFit="1" customWidth="1"/>
    <col min="10917" max="10917" width="4" style="174" bestFit="1" customWidth="1"/>
    <col min="10918" max="10918" width="12" style="174" bestFit="1" customWidth="1"/>
    <col min="10919" max="10919" width="4" style="174" bestFit="1" customWidth="1"/>
    <col min="10920" max="10920" width="12" style="174" bestFit="1" customWidth="1"/>
    <col min="10921" max="10921" width="4" style="174" bestFit="1" customWidth="1"/>
    <col min="10922" max="11008" width="9.140625" style="174"/>
    <col min="11009" max="11009" width="46.42578125" style="174" bestFit="1" customWidth="1"/>
    <col min="11010" max="11010" width="12" style="174" bestFit="1" customWidth="1"/>
    <col min="11011" max="11011" width="4" style="174" bestFit="1" customWidth="1"/>
    <col min="11012" max="11012" width="12" style="174" bestFit="1" customWidth="1"/>
    <col min="11013" max="11013" width="4" style="174" bestFit="1" customWidth="1"/>
    <col min="11014" max="11014" width="12" style="174" bestFit="1" customWidth="1"/>
    <col min="11015" max="11015" width="4" style="174" bestFit="1" customWidth="1"/>
    <col min="11016" max="11016" width="12" style="174" bestFit="1" customWidth="1"/>
    <col min="11017" max="11017" width="4" style="174" bestFit="1" customWidth="1"/>
    <col min="11018" max="11018" width="12" style="174" bestFit="1" customWidth="1"/>
    <col min="11019" max="11019" width="4" style="174" bestFit="1" customWidth="1"/>
    <col min="11020" max="11020" width="12" style="174" bestFit="1" customWidth="1"/>
    <col min="11021" max="11021" width="4" style="174" bestFit="1" customWidth="1"/>
    <col min="11022" max="11022" width="12" style="174" bestFit="1" customWidth="1"/>
    <col min="11023" max="11023" width="4" style="174" bestFit="1" customWidth="1"/>
    <col min="11024" max="11024" width="12" style="174" bestFit="1" customWidth="1"/>
    <col min="11025" max="11025" width="4" style="174" bestFit="1" customWidth="1"/>
    <col min="11026" max="11026" width="12" style="174" bestFit="1" customWidth="1"/>
    <col min="11027" max="11027" width="4" style="174" bestFit="1" customWidth="1"/>
    <col min="11028" max="11028" width="12" style="174" bestFit="1" customWidth="1"/>
    <col min="11029" max="11029" width="4" style="174" bestFit="1" customWidth="1"/>
    <col min="11030" max="11030" width="12" style="174" bestFit="1" customWidth="1"/>
    <col min="11031" max="11031" width="4" style="174" bestFit="1" customWidth="1"/>
    <col min="11032" max="11032" width="12" style="174" bestFit="1" customWidth="1"/>
    <col min="11033" max="11033" width="4" style="174" bestFit="1" customWidth="1"/>
    <col min="11034" max="11034" width="12" style="174" bestFit="1" customWidth="1"/>
    <col min="11035" max="11035" width="4" style="174" bestFit="1" customWidth="1"/>
    <col min="11036" max="11036" width="12" style="174" bestFit="1" customWidth="1"/>
    <col min="11037" max="11037" width="4" style="174" bestFit="1" customWidth="1"/>
    <col min="11038" max="11038" width="12" style="174" bestFit="1" customWidth="1"/>
    <col min="11039" max="11039" width="4" style="174" bestFit="1" customWidth="1"/>
    <col min="11040" max="11040" width="12" style="174" bestFit="1" customWidth="1"/>
    <col min="11041" max="11041" width="4" style="174" bestFit="1" customWidth="1"/>
    <col min="11042" max="11042" width="12" style="174" bestFit="1" customWidth="1"/>
    <col min="11043" max="11043" width="4" style="174" bestFit="1" customWidth="1"/>
    <col min="11044" max="11044" width="12" style="174" bestFit="1" customWidth="1"/>
    <col min="11045" max="11045" width="4" style="174" bestFit="1" customWidth="1"/>
    <col min="11046" max="11046" width="12" style="174" bestFit="1" customWidth="1"/>
    <col min="11047" max="11047" width="4" style="174" bestFit="1" customWidth="1"/>
    <col min="11048" max="11048" width="12" style="174" bestFit="1" customWidth="1"/>
    <col min="11049" max="11049" width="4" style="174" bestFit="1" customWidth="1"/>
    <col min="11050" max="11050" width="12" style="174" bestFit="1" customWidth="1"/>
    <col min="11051" max="11051" width="4" style="174" bestFit="1" customWidth="1"/>
    <col min="11052" max="11052" width="12" style="174" bestFit="1" customWidth="1"/>
    <col min="11053" max="11053" width="4" style="174" bestFit="1" customWidth="1"/>
    <col min="11054" max="11054" width="12" style="174" bestFit="1" customWidth="1"/>
    <col min="11055" max="11055" width="4" style="174" bestFit="1" customWidth="1"/>
    <col min="11056" max="11056" width="12" style="174" bestFit="1" customWidth="1"/>
    <col min="11057" max="11057" width="4" style="174" bestFit="1" customWidth="1"/>
    <col min="11058" max="11058" width="12" style="174" bestFit="1" customWidth="1"/>
    <col min="11059" max="11059" width="4" style="174" bestFit="1" customWidth="1"/>
    <col min="11060" max="11060" width="12" style="174" bestFit="1" customWidth="1"/>
    <col min="11061" max="11061" width="4" style="174" bestFit="1" customWidth="1"/>
    <col min="11062" max="11062" width="12" style="174" bestFit="1" customWidth="1"/>
    <col min="11063" max="11063" width="4" style="174" bestFit="1" customWidth="1"/>
    <col min="11064" max="11064" width="11" style="174" bestFit="1" customWidth="1"/>
    <col min="11065" max="11065" width="4" style="174" bestFit="1" customWidth="1"/>
    <col min="11066" max="11066" width="12" style="174" bestFit="1" customWidth="1"/>
    <col min="11067" max="11067" width="4" style="174" bestFit="1" customWidth="1"/>
    <col min="11068" max="11068" width="11" style="174" bestFit="1" customWidth="1"/>
    <col min="11069" max="11069" width="4" style="174" bestFit="1" customWidth="1"/>
    <col min="11070" max="11070" width="12" style="174" bestFit="1" customWidth="1"/>
    <col min="11071" max="11071" width="4" style="174" bestFit="1" customWidth="1"/>
    <col min="11072" max="11072" width="11" style="174" bestFit="1" customWidth="1"/>
    <col min="11073" max="11073" width="4" style="174" bestFit="1" customWidth="1"/>
    <col min="11074" max="11074" width="12" style="174" bestFit="1" customWidth="1"/>
    <col min="11075" max="11075" width="4" style="174" bestFit="1" customWidth="1"/>
    <col min="11076" max="11076" width="12" style="174" bestFit="1" customWidth="1"/>
    <col min="11077" max="11077" width="4" style="174" bestFit="1" customWidth="1"/>
    <col min="11078" max="11078" width="12" style="174" bestFit="1" customWidth="1"/>
    <col min="11079" max="11079" width="4" style="174" bestFit="1" customWidth="1"/>
    <col min="11080" max="11080" width="12" style="174" bestFit="1" customWidth="1"/>
    <col min="11081" max="11081" width="4" style="174" bestFit="1" customWidth="1"/>
    <col min="11082" max="11082" width="12" style="174" bestFit="1" customWidth="1"/>
    <col min="11083" max="11083" width="4" style="174" bestFit="1" customWidth="1"/>
    <col min="11084" max="11084" width="12" style="174" bestFit="1" customWidth="1"/>
    <col min="11085" max="11085" width="4" style="174" bestFit="1" customWidth="1"/>
    <col min="11086" max="11086" width="12" style="174" bestFit="1" customWidth="1"/>
    <col min="11087" max="11087" width="4" style="174" bestFit="1" customWidth="1"/>
    <col min="11088" max="11088" width="12" style="174" bestFit="1" customWidth="1"/>
    <col min="11089" max="11089" width="4" style="174" bestFit="1" customWidth="1"/>
    <col min="11090" max="11090" width="12" style="174" bestFit="1" customWidth="1"/>
    <col min="11091" max="11091" width="4" style="174" bestFit="1" customWidth="1"/>
    <col min="11092" max="11092" width="12" style="174" bestFit="1" customWidth="1"/>
    <col min="11093" max="11093" width="4" style="174" bestFit="1" customWidth="1"/>
    <col min="11094" max="11094" width="12" style="174" bestFit="1" customWidth="1"/>
    <col min="11095" max="11095" width="4" style="174" bestFit="1" customWidth="1"/>
    <col min="11096" max="11096" width="12" style="174" bestFit="1" customWidth="1"/>
    <col min="11097" max="11097" width="4" style="174" bestFit="1" customWidth="1"/>
    <col min="11098" max="11098" width="10" style="174" bestFit="1" customWidth="1"/>
    <col min="11099" max="11099" width="4" style="174" bestFit="1" customWidth="1"/>
    <col min="11100" max="11100" width="12" style="174" bestFit="1" customWidth="1"/>
    <col min="11101" max="11101" width="4" style="174" bestFit="1" customWidth="1"/>
    <col min="11102" max="11102" width="11" style="174" bestFit="1" customWidth="1"/>
    <col min="11103" max="11103" width="4" style="174" bestFit="1" customWidth="1"/>
    <col min="11104" max="11104" width="12" style="174" bestFit="1" customWidth="1"/>
    <col min="11105" max="11105" width="4" style="174" bestFit="1" customWidth="1"/>
    <col min="11106" max="11106" width="12" style="174" bestFit="1" customWidth="1"/>
    <col min="11107" max="11107" width="4" style="174" bestFit="1" customWidth="1"/>
    <col min="11108" max="11108" width="12" style="174" bestFit="1" customWidth="1"/>
    <col min="11109" max="11109" width="4" style="174" bestFit="1" customWidth="1"/>
    <col min="11110" max="11110" width="12" style="174" bestFit="1" customWidth="1"/>
    <col min="11111" max="11111" width="4" style="174" bestFit="1" customWidth="1"/>
    <col min="11112" max="11112" width="12" style="174" bestFit="1" customWidth="1"/>
    <col min="11113" max="11113" width="4" style="174" bestFit="1" customWidth="1"/>
    <col min="11114" max="11114" width="12" style="174" bestFit="1" customWidth="1"/>
    <col min="11115" max="11115" width="4" style="174" bestFit="1" customWidth="1"/>
    <col min="11116" max="11116" width="12" style="174" bestFit="1" customWidth="1"/>
    <col min="11117" max="11117" width="4" style="174" bestFit="1" customWidth="1"/>
    <col min="11118" max="11118" width="12" style="174" bestFit="1" customWidth="1"/>
    <col min="11119" max="11119" width="4" style="174" bestFit="1" customWidth="1"/>
    <col min="11120" max="11120" width="12" style="174" bestFit="1" customWidth="1"/>
    <col min="11121" max="11121" width="4" style="174" bestFit="1" customWidth="1"/>
    <col min="11122" max="11122" width="12" style="174" bestFit="1" customWidth="1"/>
    <col min="11123" max="11123" width="4" style="174" bestFit="1" customWidth="1"/>
    <col min="11124" max="11124" width="12" style="174" bestFit="1" customWidth="1"/>
    <col min="11125" max="11125" width="4" style="174" bestFit="1" customWidth="1"/>
    <col min="11126" max="11126" width="12" style="174" bestFit="1" customWidth="1"/>
    <col min="11127" max="11127" width="4" style="174" bestFit="1" customWidth="1"/>
    <col min="11128" max="11128" width="12" style="174" bestFit="1" customWidth="1"/>
    <col min="11129" max="11129" width="4" style="174" bestFit="1" customWidth="1"/>
    <col min="11130" max="11130" width="12" style="174" bestFit="1" customWidth="1"/>
    <col min="11131" max="11131" width="4" style="174" bestFit="1" customWidth="1"/>
    <col min="11132" max="11132" width="12" style="174" bestFit="1" customWidth="1"/>
    <col min="11133" max="11133" width="4" style="174" bestFit="1" customWidth="1"/>
    <col min="11134" max="11134" width="12" style="174" bestFit="1" customWidth="1"/>
    <col min="11135" max="11135" width="4" style="174" bestFit="1" customWidth="1"/>
    <col min="11136" max="11136" width="12" style="174" bestFit="1" customWidth="1"/>
    <col min="11137" max="11137" width="4" style="174" bestFit="1" customWidth="1"/>
    <col min="11138" max="11138" width="12" style="174" bestFit="1" customWidth="1"/>
    <col min="11139" max="11139" width="4" style="174" bestFit="1" customWidth="1"/>
    <col min="11140" max="11140" width="12" style="174" bestFit="1" customWidth="1"/>
    <col min="11141" max="11141" width="4" style="174" bestFit="1" customWidth="1"/>
    <col min="11142" max="11142" width="12" style="174" bestFit="1" customWidth="1"/>
    <col min="11143" max="11143" width="4" style="174" bestFit="1" customWidth="1"/>
    <col min="11144" max="11144" width="12" style="174" bestFit="1" customWidth="1"/>
    <col min="11145" max="11145" width="4" style="174" bestFit="1" customWidth="1"/>
    <col min="11146" max="11146" width="12" style="174" bestFit="1" customWidth="1"/>
    <col min="11147" max="11147" width="4" style="174" bestFit="1" customWidth="1"/>
    <col min="11148" max="11148" width="12" style="174" bestFit="1" customWidth="1"/>
    <col min="11149" max="11149" width="4" style="174" bestFit="1" customWidth="1"/>
    <col min="11150" max="11150" width="12" style="174" bestFit="1" customWidth="1"/>
    <col min="11151" max="11151" width="4" style="174" bestFit="1" customWidth="1"/>
    <col min="11152" max="11152" width="12" style="174" bestFit="1" customWidth="1"/>
    <col min="11153" max="11153" width="4" style="174" bestFit="1" customWidth="1"/>
    <col min="11154" max="11154" width="12" style="174" bestFit="1" customWidth="1"/>
    <col min="11155" max="11155" width="4" style="174" bestFit="1" customWidth="1"/>
    <col min="11156" max="11156" width="12" style="174" bestFit="1" customWidth="1"/>
    <col min="11157" max="11157" width="4" style="174" bestFit="1" customWidth="1"/>
    <col min="11158" max="11158" width="12" style="174" bestFit="1" customWidth="1"/>
    <col min="11159" max="11159" width="4" style="174" bestFit="1" customWidth="1"/>
    <col min="11160" max="11160" width="12" style="174" bestFit="1" customWidth="1"/>
    <col min="11161" max="11161" width="4" style="174" bestFit="1" customWidth="1"/>
    <col min="11162" max="11162" width="12" style="174" bestFit="1" customWidth="1"/>
    <col min="11163" max="11163" width="4" style="174" bestFit="1" customWidth="1"/>
    <col min="11164" max="11164" width="12" style="174" bestFit="1" customWidth="1"/>
    <col min="11165" max="11165" width="4" style="174" bestFit="1" customWidth="1"/>
    <col min="11166" max="11166" width="12" style="174" bestFit="1" customWidth="1"/>
    <col min="11167" max="11167" width="4" style="174" bestFit="1" customWidth="1"/>
    <col min="11168" max="11168" width="12" style="174" bestFit="1" customWidth="1"/>
    <col min="11169" max="11169" width="4" style="174" bestFit="1" customWidth="1"/>
    <col min="11170" max="11170" width="12" style="174" bestFit="1" customWidth="1"/>
    <col min="11171" max="11171" width="4" style="174" bestFit="1" customWidth="1"/>
    <col min="11172" max="11172" width="12" style="174" bestFit="1" customWidth="1"/>
    <col min="11173" max="11173" width="4" style="174" bestFit="1" customWidth="1"/>
    <col min="11174" max="11174" width="12" style="174" bestFit="1" customWidth="1"/>
    <col min="11175" max="11175" width="4" style="174" bestFit="1" customWidth="1"/>
    <col min="11176" max="11176" width="12" style="174" bestFit="1" customWidth="1"/>
    <col min="11177" max="11177" width="4" style="174" bestFit="1" customWidth="1"/>
    <col min="11178" max="11264" width="9.140625" style="174"/>
    <col min="11265" max="11265" width="46.42578125" style="174" bestFit="1" customWidth="1"/>
    <col min="11266" max="11266" width="12" style="174" bestFit="1" customWidth="1"/>
    <col min="11267" max="11267" width="4" style="174" bestFit="1" customWidth="1"/>
    <col min="11268" max="11268" width="12" style="174" bestFit="1" customWidth="1"/>
    <col min="11269" max="11269" width="4" style="174" bestFit="1" customWidth="1"/>
    <col min="11270" max="11270" width="12" style="174" bestFit="1" customWidth="1"/>
    <col min="11271" max="11271" width="4" style="174" bestFit="1" customWidth="1"/>
    <col min="11272" max="11272" width="12" style="174" bestFit="1" customWidth="1"/>
    <col min="11273" max="11273" width="4" style="174" bestFit="1" customWidth="1"/>
    <col min="11274" max="11274" width="12" style="174" bestFit="1" customWidth="1"/>
    <col min="11275" max="11275" width="4" style="174" bestFit="1" customWidth="1"/>
    <col min="11276" max="11276" width="12" style="174" bestFit="1" customWidth="1"/>
    <col min="11277" max="11277" width="4" style="174" bestFit="1" customWidth="1"/>
    <col min="11278" max="11278" width="12" style="174" bestFit="1" customWidth="1"/>
    <col min="11279" max="11279" width="4" style="174" bestFit="1" customWidth="1"/>
    <col min="11280" max="11280" width="12" style="174" bestFit="1" customWidth="1"/>
    <col min="11281" max="11281" width="4" style="174" bestFit="1" customWidth="1"/>
    <col min="11282" max="11282" width="12" style="174" bestFit="1" customWidth="1"/>
    <col min="11283" max="11283" width="4" style="174" bestFit="1" customWidth="1"/>
    <col min="11284" max="11284" width="12" style="174" bestFit="1" customWidth="1"/>
    <col min="11285" max="11285" width="4" style="174" bestFit="1" customWidth="1"/>
    <col min="11286" max="11286" width="12" style="174" bestFit="1" customWidth="1"/>
    <col min="11287" max="11287" width="4" style="174" bestFit="1" customWidth="1"/>
    <col min="11288" max="11288" width="12" style="174" bestFit="1" customWidth="1"/>
    <col min="11289" max="11289" width="4" style="174" bestFit="1" customWidth="1"/>
    <col min="11290" max="11290" width="12" style="174" bestFit="1" customWidth="1"/>
    <col min="11291" max="11291" width="4" style="174" bestFit="1" customWidth="1"/>
    <col min="11292" max="11292" width="12" style="174" bestFit="1" customWidth="1"/>
    <col min="11293" max="11293" width="4" style="174" bestFit="1" customWidth="1"/>
    <col min="11294" max="11294" width="12" style="174" bestFit="1" customWidth="1"/>
    <col min="11295" max="11295" width="4" style="174" bestFit="1" customWidth="1"/>
    <col min="11296" max="11296" width="12" style="174" bestFit="1" customWidth="1"/>
    <col min="11297" max="11297" width="4" style="174" bestFit="1" customWidth="1"/>
    <col min="11298" max="11298" width="12" style="174" bestFit="1" customWidth="1"/>
    <col min="11299" max="11299" width="4" style="174" bestFit="1" customWidth="1"/>
    <col min="11300" max="11300" width="12" style="174" bestFit="1" customWidth="1"/>
    <col min="11301" max="11301" width="4" style="174" bestFit="1" customWidth="1"/>
    <col min="11302" max="11302" width="12" style="174" bestFit="1" customWidth="1"/>
    <col min="11303" max="11303" width="4" style="174" bestFit="1" customWidth="1"/>
    <col min="11304" max="11304" width="12" style="174" bestFit="1" customWidth="1"/>
    <col min="11305" max="11305" width="4" style="174" bestFit="1" customWidth="1"/>
    <col min="11306" max="11306" width="12" style="174" bestFit="1" customWidth="1"/>
    <col min="11307" max="11307" width="4" style="174" bestFit="1" customWidth="1"/>
    <col min="11308" max="11308" width="12" style="174" bestFit="1" customWidth="1"/>
    <col min="11309" max="11309" width="4" style="174" bestFit="1" customWidth="1"/>
    <col min="11310" max="11310" width="12" style="174" bestFit="1" customWidth="1"/>
    <col min="11311" max="11311" width="4" style="174" bestFit="1" customWidth="1"/>
    <col min="11312" max="11312" width="12" style="174" bestFit="1" customWidth="1"/>
    <col min="11313" max="11313" width="4" style="174" bestFit="1" customWidth="1"/>
    <col min="11314" max="11314" width="12" style="174" bestFit="1" customWidth="1"/>
    <col min="11315" max="11315" width="4" style="174" bestFit="1" customWidth="1"/>
    <col min="11316" max="11316" width="12" style="174" bestFit="1" customWidth="1"/>
    <col min="11317" max="11317" width="4" style="174" bestFit="1" customWidth="1"/>
    <col min="11318" max="11318" width="12" style="174" bestFit="1" customWidth="1"/>
    <col min="11319" max="11319" width="4" style="174" bestFit="1" customWidth="1"/>
    <col min="11320" max="11320" width="11" style="174" bestFit="1" customWidth="1"/>
    <col min="11321" max="11321" width="4" style="174" bestFit="1" customWidth="1"/>
    <col min="11322" max="11322" width="12" style="174" bestFit="1" customWidth="1"/>
    <col min="11323" max="11323" width="4" style="174" bestFit="1" customWidth="1"/>
    <col min="11324" max="11324" width="11" style="174" bestFit="1" customWidth="1"/>
    <col min="11325" max="11325" width="4" style="174" bestFit="1" customWidth="1"/>
    <col min="11326" max="11326" width="12" style="174" bestFit="1" customWidth="1"/>
    <col min="11327" max="11327" width="4" style="174" bestFit="1" customWidth="1"/>
    <col min="11328" max="11328" width="11" style="174" bestFit="1" customWidth="1"/>
    <col min="11329" max="11329" width="4" style="174" bestFit="1" customWidth="1"/>
    <col min="11330" max="11330" width="12" style="174" bestFit="1" customWidth="1"/>
    <col min="11331" max="11331" width="4" style="174" bestFit="1" customWidth="1"/>
    <col min="11332" max="11332" width="12" style="174" bestFit="1" customWidth="1"/>
    <col min="11333" max="11333" width="4" style="174" bestFit="1" customWidth="1"/>
    <col min="11334" max="11334" width="12" style="174" bestFit="1" customWidth="1"/>
    <col min="11335" max="11335" width="4" style="174" bestFit="1" customWidth="1"/>
    <col min="11336" max="11336" width="12" style="174" bestFit="1" customWidth="1"/>
    <col min="11337" max="11337" width="4" style="174" bestFit="1" customWidth="1"/>
    <col min="11338" max="11338" width="12" style="174" bestFit="1" customWidth="1"/>
    <col min="11339" max="11339" width="4" style="174" bestFit="1" customWidth="1"/>
    <col min="11340" max="11340" width="12" style="174" bestFit="1" customWidth="1"/>
    <col min="11341" max="11341" width="4" style="174" bestFit="1" customWidth="1"/>
    <col min="11342" max="11342" width="12" style="174" bestFit="1" customWidth="1"/>
    <col min="11343" max="11343" width="4" style="174" bestFit="1" customWidth="1"/>
    <col min="11344" max="11344" width="12" style="174" bestFit="1" customWidth="1"/>
    <col min="11345" max="11345" width="4" style="174" bestFit="1" customWidth="1"/>
    <col min="11346" max="11346" width="12" style="174" bestFit="1" customWidth="1"/>
    <col min="11347" max="11347" width="4" style="174" bestFit="1" customWidth="1"/>
    <col min="11348" max="11348" width="12" style="174" bestFit="1" customWidth="1"/>
    <col min="11349" max="11349" width="4" style="174" bestFit="1" customWidth="1"/>
    <col min="11350" max="11350" width="12" style="174" bestFit="1" customWidth="1"/>
    <col min="11351" max="11351" width="4" style="174" bestFit="1" customWidth="1"/>
    <col min="11352" max="11352" width="12" style="174" bestFit="1" customWidth="1"/>
    <col min="11353" max="11353" width="4" style="174" bestFit="1" customWidth="1"/>
    <col min="11354" max="11354" width="10" style="174" bestFit="1" customWidth="1"/>
    <col min="11355" max="11355" width="4" style="174" bestFit="1" customWidth="1"/>
    <col min="11356" max="11356" width="12" style="174" bestFit="1" customWidth="1"/>
    <col min="11357" max="11357" width="4" style="174" bestFit="1" customWidth="1"/>
    <col min="11358" max="11358" width="11" style="174" bestFit="1" customWidth="1"/>
    <col min="11359" max="11359" width="4" style="174" bestFit="1" customWidth="1"/>
    <col min="11360" max="11360" width="12" style="174" bestFit="1" customWidth="1"/>
    <col min="11361" max="11361" width="4" style="174" bestFit="1" customWidth="1"/>
    <col min="11362" max="11362" width="12" style="174" bestFit="1" customWidth="1"/>
    <col min="11363" max="11363" width="4" style="174" bestFit="1" customWidth="1"/>
    <col min="11364" max="11364" width="12" style="174" bestFit="1" customWidth="1"/>
    <col min="11365" max="11365" width="4" style="174" bestFit="1" customWidth="1"/>
    <col min="11366" max="11366" width="12" style="174" bestFit="1" customWidth="1"/>
    <col min="11367" max="11367" width="4" style="174" bestFit="1" customWidth="1"/>
    <col min="11368" max="11368" width="12" style="174" bestFit="1" customWidth="1"/>
    <col min="11369" max="11369" width="4" style="174" bestFit="1" customWidth="1"/>
    <col min="11370" max="11370" width="12" style="174" bestFit="1" customWidth="1"/>
    <col min="11371" max="11371" width="4" style="174" bestFit="1" customWidth="1"/>
    <col min="11372" max="11372" width="12" style="174" bestFit="1" customWidth="1"/>
    <col min="11373" max="11373" width="4" style="174" bestFit="1" customWidth="1"/>
    <col min="11374" max="11374" width="12" style="174" bestFit="1" customWidth="1"/>
    <col min="11375" max="11375" width="4" style="174" bestFit="1" customWidth="1"/>
    <col min="11376" max="11376" width="12" style="174" bestFit="1" customWidth="1"/>
    <col min="11377" max="11377" width="4" style="174" bestFit="1" customWidth="1"/>
    <col min="11378" max="11378" width="12" style="174" bestFit="1" customWidth="1"/>
    <col min="11379" max="11379" width="4" style="174" bestFit="1" customWidth="1"/>
    <col min="11380" max="11380" width="12" style="174" bestFit="1" customWidth="1"/>
    <col min="11381" max="11381" width="4" style="174" bestFit="1" customWidth="1"/>
    <col min="11382" max="11382" width="12" style="174" bestFit="1" customWidth="1"/>
    <col min="11383" max="11383" width="4" style="174" bestFit="1" customWidth="1"/>
    <col min="11384" max="11384" width="12" style="174" bestFit="1" customWidth="1"/>
    <col min="11385" max="11385" width="4" style="174" bestFit="1" customWidth="1"/>
    <col min="11386" max="11386" width="12" style="174" bestFit="1" customWidth="1"/>
    <col min="11387" max="11387" width="4" style="174" bestFit="1" customWidth="1"/>
    <col min="11388" max="11388" width="12" style="174" bestFit="1" customWidth="1"/>
    <col min="11389" max="11389" width="4" style="174" bestFit="1" customWidth="1"/>
    <col min="11390" max="11390" width="12" style="174" bestFit="1" customWidth="1"/>
    <col min="11391" max="11391" width="4" style="174" bestFit="1" customWidth="1"/>
    <col min="11392" max="11392" width="12" style="174" bestFit="1" customWidth="1"/>
    <col min="11393" max="11393" width="4" style="174" bestFit="1" customWidth="1"/>
    <col min="11394" max="11394" width="12" style="174" bestFit="1" customWidth="1"/>
    <col min="11395" max="11395" width="4" style="174" bestFit="1" customWidth="1"/>
    <col min="11396" max="11396" width="12" style="174" bestFit="1" customWidth="1"/>
    <col min="11397" max="11397" width="4" style="174" bestFit="1" customWidth="1"/>
    <col min="11398" max="11398" width="12" style="174" bestFit="1" customWidth="1"/>
    <col min="11399" max="11399" width="4" style="174" bestFit="1" customWidth="1"/>
    <col min="11400" max="11400" width="12" style="174" bestFit="1" customWidth="1"/>
    <col min="11401" max="11401" width="4" style="174" bestFit="1" customWidth="1"/>
    <col min="11402" max="11402" width="12" style="174" bestFit="1" customWidth="1"/>
    <col min="11403" max="11403" width="4" style="174" bestFit="1" customWidth="1"/>
    <col min="11404" max="11404" width="12" style="174" bestFit="1" customWidth="1"/>
    <col min="11405" max="11405" width="4" style="174" bestFit="1" customWidth="1"/>
    <col min="11406" max="11406" width="12" style="174" bestFit="1" customWidth="1"/>
    <col min="11407" max="11407" width="4" style="174" bestFit="1" customWidth="1"/>
    <col min="11408" max="11408" width="12" style="174" bestFit="1" customWidth="1"/>
    <col min="11409" max="11409" width="4" style="174" bestFit="1" customWidth="1"/>
    <col min="11410" max="11410" width="12" style="174" bestFit="1" customWidth="1"/>
    <col min="11411" max="11411" width="4" style="174" bestFit="1" customWidth="1"/>
    <col min="11412" max="11412" width="12" style="174" bestFit="1" customWidth="1"/>
    <col min="11413" max="11413" width="4" style="174" bestFit="1" customWidth="1"/>
    <col min="11414" max="11414" width="12" style="174" bestFit="1" customWidth="1"/>
    <col min="11415" max="11415" width="4" style="174" bestFit="1" customWidth="1"/>
    <col min="11416" max="11416" width="12" style="174" bestFit="1" customWidth="1"/>
    <col min="11417" max="11417" width="4" style="174" bestFit="1" customWidth="1"/>
    <col min="11418" max="11418" width="12" style="174" bestFit="1" customWidth="1"/>
    <col min="11419" max="11419" width="4" style="174" bestFit="1" customWidth="1"/>
    <col min="11420" max="11420" width="12" style="174" bestFit="1" customWidth="1"/>
    <col min="11421" max="11421" width="4" style="174" bestFit="1" customWidth="1"/>
    <col min="11422" max="11422" width="12" style="174" bestFit="1" customWidth="1"/>
    <col min="11423" max="11423" width="4" style="174" bestFit="1" customWidth="1"/>
    <col min="11424" max="11424" width="12" style="174" bestFit="1" customWidth="1"/>
    <col min="11425" max="11425" width="4" style="174" bestFit="1" customWidth="1"/>
    <col min="11426" max="11426" width="12" style="174" bestFit="1" customWidth="1"/>
    <col min="11427" max="11427" width="4" style="174" bestFit="1" customWidth="1"/>
    <col min="11428" max="11428" width="12" style="174" bestFit="1" customWidth="1"/>
    <col min="11429" max="11429" width="4" style="174" bestFit="1" customWidth="1"/>
    <col min="11430" max="11430" width="12" style="174" bestFit="1" customWidth="1"/>
    <col min="11431" max="11431" width="4" style="174" bestFit="1" customWidth="1"/>
    <col min="11432" max="11432" width="12" style="174" bestFit="1" customWidth="1"/>
    <col min="11433" max="11433" width="4" style="174" bestFit="1" customWidth="1"/>
    <col min="11434" max="11520" width="9.140625" style="174"/>
    <col min="11521" max="11521" width="46.42578125" style="174" bestFit="1" customWidth="1"/>
    <col min="11522" max="11522" width="12" style="174" bestFit="1" customWidth="1"/>
    <col min="11523" max="11523" width="4" style="174" bestFit="1" customWidth="1"/>
    <col min="11524" max="11524" width="12" style="174" bestFit="1" customWidth="1"/>
    <col min="11525" max="11525" width="4" style="174" bestFit="1" customWidth="1"/>
    <col min="11526" max="11526" width="12" style="174" bestFit="1" customWidth="1"/>
    <col min="11527" max="11527" width="4" style="174" bestFit="1" customWidth="1"/>
    <col min="11528" max="11528" width="12" style="174" bestFit="1" customWidth="1"/>
    <col min="11529" max="11529" width="4" style="174" bestFit="1" customWidth="1"/>
    <col min="11530" max="11530" width="12" style="174" bestFit="1" customWidth="1"/>
    <col min="11531" max="11531" width="4" style="174" bestFit="1" customWidth="1"/>
    <col min="11532" max="11532" width="12" style="174" bestFit="1" customWidth="1"/>
    <col min="11533" max="11533" width="4" style="174" bestFit="1" customWidth="1"/>
    <col min="11534" max="11534" width="12" style="174" bestFit="1" customWidth="1"/>
    <col min="11535" max="11535" width="4" style="174" bestFit="1" customWidth="1"/>
    <col min="11536" max="11536" width="12" style="174" bestFit="1" customWidth="1"/>
    <col min="11537" max="11537" width="4" style="174" bestFit="1" customWidth="1"/>
    <col min="11538" max="11538" width="12" style="174" bestFit="1" customWidth="1"/>
    <col min="11539" max="11539" width="4" style="174" bestFit="1" customWidth="1"/>
    <col min="11540" max="11540" width="12" style="174" bestFit="1" customWidth="1"/>
    <col min="11541" max="11541" width="4" style="174" bestFit="1" customWidth="1"/>
    <col min="11542" max="11542" width="12" style="174" bestFit="1" customWidth="1"/>
    <col min="11543" max="11543" width="4" style="174" bestFit="1" customWidth="1"/>
    <col min="11544" max="11544" width="12" style="174" bestFit="1" customWidth="1"/>
    <col min="11545" max="11545" width="4" style="174" bestFit="1" customWidth="1"/>
    <col min="11546" max="11546" width="12" style="174" bestFit="1" customWidth="1"/>
    <col min="11547" max="11547" width="4" style="174" bestFit="1" customWidth="1"/>
    <col min="11548" max="11548" width="12" style="174" bestFit="1" customWidth="1"/>
    <col min="11549" max="11549" width="4" style="174" bestFit="1" customWidth="1"/>
    <col min="11550" max="11550" width="12" style="174" bestFit="1" customWidth="1"/>
    <col min="11551" max="11551" width="4" style="174" bestFit="1" customWidth="1"/>
    <col min="11552" max="11552" width="12" style="174" bestFit="1" customWidth="1"/>
    <col min="11553" max="11553" width="4" style="174" bestFit="1" customWidth="1"/>
    <col min="11554" max="11554" width="12" style="174" bestFit="1" customWidth="1"/>
    <col min="11555" max="11555" width="4" style="174" bestFit="1" customWidth="1"/>
    <col min="11556" max="11556" width="12" style="174" bestFit="1" customWidth="1"/>
    <col min="11557" max="11557" width="4" style="174" bestFit="1" customWidth="1"/>
    <col min="11558" max="11558" width="12" style="174" bestFit="1" customWidth="1"/>
    <col min="11559" max="11559" width="4" style="174" bestFit="1" customWidth="1"/>
    <col min="11560" max="11560" width="12" style="174" bestFit="1" customWidth="1"/>
    <col min="11561" max="11561" width="4" style="174" bestFit="1" customWidth="1"/>
    <col min="11562" max="11562" width="12" style="174" bestFit="1" customWidth="1"/>
    <col min="11563" max="11563" width="4" style="174" bestFit="1" customWidth="1"/>
    <col min="11564" max="11564" width="12" style="174" bestFit="1" customWidth="1"/>
    <col min="11565" max="11565" width="4" style="174" bestFit="1" customWidth="1"/>
    <col min="11566" max="11566" width="12" style="174" bestFit="1" customWidth="1"/>
    <col min="11567" max="11567" width="4" style="174" bestFit="1" customWidth="1"/>
    <col min="11568" max="11568" width="12" style="174" bestFit="1" customWidth="1"/>
    <col min="11569" max="11569" width="4" style="174" bestFit="1" customWidth="1"/>
    <col min="11570" max="11570" width="12" style="174" bestFit="1" customWidth="1"/>
    <col min="11571" max="11571" width="4" style="174" bestFit="1" customWidth="1"/>
    <col min="11572" max="11572" width="12" style="174" bestFit="1" customWidth="1"/>
    <col min="11573" max="11573" width="4" style="174" bestFit="1" customWidth="1"/>
    <col min="11574" max="11574" width="12" style="174" bestFit="1" customWidth="1"/>
    <col min="11575" max="11575" width="4" style="174" bestFit="1" customWidth="1"/>
    <col min="11576" max="11576" width="11" style="174" bestFit="1" customWidth="1"/>
    <col min="11577" max="11577" width="4" style="174" bestFit="1" customWidth="1"/>
    <col min="11578" max="11578" width="12" style="174" bestFit="1" customWidth="1"/>
    <col min="11579" max="11579" width="4" style="174" bestFit="1" customWidth="1"/>
    <col min="11580" max="11580" width="11" style="174" bestFit="1" customWidth="1"/>
    <col min="11581" max="11581" width="4" style="174" bestFit="1" customWidth="1"/>
    <col min="11582" max="11582" width="12" style="174" bestFit="1" customWidth="1"/>
    <col min="11583" max="11583" width="4" style="174" bestFit="1" customWidth="1"/>
    <col min="11584" max="11584" width="11" style="174" bestFit="1" customWidth="1"/>
    <col min="11585" max="11585" width="4" style="174" bestFit="1" customWidth="1"/>
    <col min="11586" max="11586" width="12" style="174" bestFit="1" customWidth="1"/>
    <col min="11587" max="11587" width="4" style="174" bestFit="1" customWidth="1"/>
    <col min="11588" max="11588" width="12" style="174" bestFit="1" customWidth="1"/>
    <col min="11589" max="11589" width="4" style="174" bestFit="1" customWidth="1"/>
    <col min="11590" max="11590" width="12" style="174" bestFit="1" customWidth="1"/>
    <col min="11591" max="11591" width="4" style="174" bestFit="1" customWidth="1"/>
    <col min="11592" max="11592" width="12" style="174" bestFit="1" customWidth="1"/>
    <col min="11593" max="11593" width="4" style="174" bestFit="1" customWidth="1"/>
    <col min="11594" max="11594" width="12" style="174" bestFit="1" customWidth="1"/>
    <col min="11595" max="11595" width="4" style="174" bestFit="1" customWidth="1"/>
    <col min="11596" max="11596" width="12" style="174" bestFit="1" customWidth="1"/>
    <col min="11597" max="11597" width="4" style="174" bestFit="1" customWidth="1"/>
    <col min="11598" max="11598" width="12" style="174" bestFit="1" customWidth="1"/>
    <col min="11599" max="11599" width="4" style="174" bestFit="1" customWidth="1"/>
    <col min="11600" max="11600" width="12" style="174" bestFit="1" customWidth="1"/>
    <col min="11601" max="11601" width="4" style="174" bestFit="1" customWidth="1"/>
    <col min="11602" max="11602" width="12" style="174" bestFit="1" customWidth="1"/>
    <col min="11603" max="11603" width="4" style="174" bestFit="1" customWidth="1"/>
    <col min="11604" max="11604" width="12" style="174" bestFit="1" customWidth="1"/>
    <col min="11605" max="11605" width="4" style="174" bestFit="1" customWidth="1"/>
    <col min="11606" max="11606" width="12" style="174" bestFit="1" customWidth="1"/>
    <col min="11607" max="11607" width="4" style="174" bestFit="1" customWidth="1"/>
    <col min="11608" max="11608" width="12" style="174" bestFit="1" customWidth="1"/>
    <col min="11609" max="11609" width="4" style="174" bestFit="1" customWidth="1"/>
    <col min="11610" max="11610" width="10" style="174" bestFit="1" customWidth="1"/>
    <col min="11611" max="11611" width="4" style="174" bestFit="1" customWidth="1"/>
    <col min="11612" max="11612" width="12" style="174" bestFit="1" customWidth="1"/>
    <col min="11613" max="11613" width="4" style="174" bestFit="1" customWidth="1"/>
    <col min="11614" max="11614" width="11" style="174" bestFit="1" customWidth="1"/>
    <col min="11615" max="11615" width="4" style="174" bestFit="1" customWidth="1"/>
    <col min="11616" max="11616" width="12" style="174" bestFit="1" customWidth="1"/>
    <col min="11617" max="11617" width="4" style="174" bestFit="1" customWidth="1"/>
    <col min="11618" max="11618" width="12" style="174" bestFit="1" customWidth="1"/>
    <col min="11619" max="11619" width="4" style="174" bestFit="1" customWidth="1"/>
    <col min="11620" max="11620" width="12" style="174" bestFit="1" customWidth="1"/>
    <col min="11621" max="11621" width="4" style="174" bestFit="1" customWidth="1"/>
    <col min="11622" max="11622" width="12" style="174" bestFit="1" customWidth="1"/>
    <col min="11623" max="11623" width="4" style="174" bestFit="1" customWidth="1"/>
    <col min="11624" max="11624" width="12" style="174" bestFit="1" customWidth="1"/>
    <col min="11625" max="11625" width="4" style="174" bestFit="1" customWidth="1"/>
    <col min="11626" max="11626" width="12" style="174" bestFit="1" customWidth="1"/>
    <col min="11627" max="11627" width="4" style="174" bestFit="1" customWidth="1"/>
    <col min="11628" max="11628" width="12" style="174" bestFit="1" customWidth="1"/>
    <col min="11629" max="11629" width="4" style="174" bestFit="1" customWidth="1"/>
    <col min="11630" max="11630" width="12" style="174" bestFit="1" customWidth="1"/>
    <col min="11631" max="11631" width="4" style="174" bestFit="1" customWidth="1"/>
    <col min="11632" max="11632" width="12" style="174" bestFit="1" customWidth="1"/>
    <col min="11633" max="11633" width="4" style="174" bestFit="1" customWidth="1"/>
    <col min="11634" max="11634" width="12" style="174" bestFit="1" customWidth="1"/>
    <col min="11635" max="11635" width="4" style="174" bestFit="1" customWidth="1"/>
    <col min="11636" max="11636" width="12" style="174" bestFit="1" customWidth="1"/>
    <col min="11637" max="11637" width="4" style="174" bestFit="1" customWidth="1"/>
    <col min="11638" max="11638" width="12" style="174" bestFit="1" customWidth="1"/>
    <col min="11639" max="11639" width="4" style="174" bestFit="1" customWidth="1"/>
    <col min="11640" max="11640" width="12" style="174" bestFit="1" customWidth="1"/>
    <col min="11641" max="11641" width="4" style="174" bestFit="1" customWidth="1"/>
    <col min="11642" max="11642" width="12" style="174" bestFit="1" customWidth="1"/>
    <col min="11643" max="11643" width="4" style="174" bestFit="1" customWidth="1"/>
    <col min="11644" max="11644" width="12" style="174" bestFit="1" customWidth="1"/>
    <col min="11645" max="11645" width="4" style="174" bestFit="1" customWidth="1"/>
    <col min="11646" max="11646" width="12" style="174" bestFit="1" customWidth="1"/>
    <col min="11647" max="11647" width="4" style="174" bestFit="1" customWidth="1"/>
    <col min="11648" max="11648" width="12" style="174" bestFit="1" customWidth="1"/>
    <col min="11649" max="11649" width="4" style="174" bestFit="1" customWidth="1"/>
    <col min="11650" max="11650" width="12" style="174" bestFit="1" customWidth="1"/>
    <col min="11651" max="11651" width="4" style="174" bestFit="1" customWidth="1"/>
    <col min="11652" max="11652" width="12" style="174" bestFit="1" customWidth="1"/>
    <col min="11653" max="11653" width="4" style="174" bestFit="1" customWidth="1"/>
    <col min="11654" max="11654" width="12" style="174" bestFit="1" customWidth="1"/>
    <col min="11655" max="11655" width="4" style="174" bestFit="1" customWidth="1"/>
    <col min="11656" max="11656" width="12" style="174" bestFit="1" customWidth="1"/>
    <col min="11657" max="11657" width="4" style="174" bestFit="1" customWidth="1"/>
    <col min="11658" max="11658" width="12" style="174" bestFit="1" customWidth="1"/>
    <col min="11659" max="11659" width="4" style="174" bestFit="1" customWidth="1"/>
    <col min="11660" max="11660" width="12" style="174" bestFit="1" customWidth="1"/>
    <col min="11661" max="11661" width="4" style="174" bestFit="1" customWidth="1"/>
    <col min="11662" max="11662" width="12" style="174" bestFit="1" customWidth="1"/>
    <col min="11663" max="11663" width="4" style="174" bestFit="1" customWidth="1"/>
    <col min="11664" max="11664" width="12" style="174" bestFit="1" customWidth="1"/>
    <col min="11665" max="11665" width="4" style="174" bestFit="1" customWidth="1"/>
    <col min="11666" max="11666" width="12" style="174" bestFit="1" customWidth="1"/>
    <col min="11667" max="11667" width="4" style="174" bestFit="1" customWidth="1"/>
    <col min="11668" max="11668" width="12" style="174" bestFit="1" customWidth="1"/>
    <col min="11669" max="11669" width="4" style="174" bestFit="1" customWidth="1"/>
    <col min="11670" max="11670" width="12" style="174" bestFit="1" customWidth="1"/>
    <col min="11671" max="11671" width="4" style="174" bestFit="1" customWidth="1"/>
    <col min="11672" max="11672" width="12" style="174" bestFit="1" customWidth="1"/>
    <col min="11673" max="11673" width="4" style="174" bestFit="1" customWidth="1"/>
    <col min="11674" max="11674" width="12" style="174" bestFit="1" customWidth="1"/>
    <col min="11675" max="11675" width="4" style="174" bestFit="1" customWidth="1"/>
    <col min="11676" max="11676" width="12" style="174" bestFit="1" customWidth="1"/>
    <col min="11677" max="11677" width="4" style="174" bestFit="1" customWidth="1"/>
    <col min="11678" max="11678" width="12" style="174" bestFit="1" customWidth="1"/>
    <col min="11679" max="11679" width="4" style="174" bestFit="1" customWidth="1"/>
    <col min="11680" max="11680" width="12" style="174" bestFit="1" customWidth="1"/>
    <col min="11681" max="11681" width="4" style="174" bestFit="1" customWidth="1"/>
    <col min="11682" max="11682" width="12" style="174" bestFit="1" customWidth="1"/>
    <col min="11683" max="11683" width="4" style="174" bestFit="1" customWidth="1"/>
    <col min="11684" max="11684" width="12" style="174" bestFit="1" customWidth="1"/>
    <col min="11685" max="11685" width="4" style="174" bestFit="1" customWidth="1"/>
    <col min="11686" max="11686" width="12" style="174" bestFit="1" customWidth="1"/>
    <col min="11687" max="11687" width="4" style="174" bestFit="1" customWidth="1"/>
    <col min="11688" max="11688" width="12" style="174" bestFit="1" customWidth="1"/>
    <col min="11689" max="11689" width="4" style="174" bestFit="1" customWidth="1"/>
    <col min="11690" max="11776" width="9.140625" style="174"/>
    <col min="11777" max="11777" width="46.42578125" style="174" bestFit="1" customWidth="1"/>
    <col min="11778" max="11778" width="12" style="174" bestFit="1" customWidth="1"/>
    <col min="11779" max="11779" width="4" style="174" bestFit="1" customWidth="1"/>
    <col min="11780" max="11780" width="12" style="174" bestFit="1" customWidth="1"/>
    <col min="11781" max="11781" width="4" style="174" bestFit="1" customWidth="1"/>
    <col min="11782" max="11782" width="12" style="174" bestFit="1" customWidth="1"/>
    <col min="11783" max="11783" width="4" style="174" bestFit="1" customWidth="1"/>
    <col min="11784" max="11784" width="12" style="174" bestFit="1" customWidth="1"/>
    <col min="11785" max="11785" width="4" style="174" bestFit="1" customWidth="1"/>
    <col min="11786" max="11786" width="12" style="174" bestFit="1" customWidth="1"/>
    <col min="11787" max="11787" width="4" style="174" bestFit="1" customWidth="1"/>
    <col min="11788" max="11788" width="12" style="174" bestFit="1" customWidth="1"/>
    <col min="11789" max="11789" width="4" style="174" bestFit="1" customWidth="1"/>
    <col min="11790" max="11790" width="12" style="174" bestFit="1" customWidth="1"/>
    <col min="11791" max="11791" width="4" style="174" bestFit="1" customWidth="1"/>
    <col min="11792" max="11792" width="12" style="174" bestFit="1" customWidth="1"/>
    <col min="11793" max="11793" width="4" style="174" bestFit="1" customWidth="1"/>
    <col min="11794" max="11794" width="12" style="174" bestFit="1" customWidth="1"/>
    <col min="11795" max="11795" width="4" style="174" bestFit="1" customWidth="1"/>
    <col min="11796" max="11796" width="12" style="174" bestFit="1" customWidth="1"/>
    <col min="11797" max="11797" width="4" style="174" bestFit="1" customWidth="1"/>
    <col min="11798" max="11798" width="12" style="174" bestFit="1" customWidth="1"/>
    <col min="11799" max="11799" width="4" style="174" bestFit="1" customWidth="1"/>
    <col min="11800" max="11800" width="12" style="174" bestFit="1" customWidth="1"/>
    <col min="11801" max="11801" width="4" style="174" bestFit="1" customWidth="1"/>
    <col min="11802" max="11802" width="12" style="174" bestFit="1" customWidth="1"/>
    <col min="11803" max="11803" width="4" style="174" bestFit="1" customWidth="1"/>
    <col min="11804" max="11804" width="12" style="174" bestFit="1" customWidth="1"/>
    <col min="11805" max="11805" width="4" style="174" bestFit="1" customWidth="1"/>
    <col min="11806" max="11806" width="12" style="174" bestFit="1" customWidth="1"/>
    <col min="11807" max="11807" width="4" style="174" bestFit="1" customWidth="1"/>
    <col min="11808" max="11808" width="12" style="174" bestFit="1" customWidth="1"/>
    <col min="11809" max="11809" width="4" style="174" bestFit="1" customWidth="1"/>
    <col min="11810" max="11810" width="12" style="174" bestFit="1" customWidth="1"/>
    <col min="11811" max="11811" width="4" style="174" bestFit="1" customWidth="1"/>
    <col min="11812" max="11812" width="12" style="174" bestFit="1" customWidth="1"/>
    <col min="11813" max="11813" width="4" style="174" bestFit="1" customWidth="1"/>
    <col min="11814" max="11814" width="12" style="174" bestFit="1" customWidth="1"/>
    <col min="11815" max="11815" width="4" style="174" bestFit="1" customWidth="1"/>
    <col min="11816" max="11816" width="12" style="174" bestFit="1" customWidth="1"/>
    <col min="11817" max="11817" width="4" style="174" bestFit="1" customWidth="1"/>
    <col min="11818" max="11818" width="12" style="174" bestFit="1" customWidth="1"/>
    <col min="11819" max="11819" width="4" style="174" bestFit="1" customWidth="1"/>
    <col min="11820" max="11820" width="12" style="174" bestFit="1" customWidth="1"/>
    <col min="11821" max="11821" width="4" style="174" bestFit="1" customWidth="1"/>
    <col min="11822" max="11822" width="12" style="174" bestFit="1" customWidth="1"/>
    <col min="11823" max="11823" width="4" style="174" bestFit="1" customWidth="1"/>
    <col min="11824" max="11824" width="12" style="174" bestFit="1" customWidth="1"/>
    <col min="11825" max="11825" width="4" style="174" bestFit="1" customWidth="1"/>
    <col min="11826" max="11826" width="12" style="174" bestFit="1" customWidth="1"/>
    <col min="11827" max="11827" width="4" style="174" bestFit="1" customWidth="1"/>
    <col min="11828" max="11828" width="12" style="174" bestFit="1" customWidth="1"/>
    <col min="11829" max="11829" width="4" style="174" bestFit="1" customWidth="1"/>
    <col min="11830" max="11830" width="12" style="174" bestFit="1" customWidth="1"/>
    <col min="11831" max="11831" width="4" style="174" bestFit="1" customWidth="1"/>
    <col min="11832" max="11832" width="11" style="174" bestFit="1" customWidth="1"/>
    <col min="11833" max="11833" width="4" style="174" bestFit="1" customWidth="1"/>
    <col min="11834" max="11834" width="12" style="174" bestFit="1" customWidth="1"/>
    <col min="11835" max="11835" width="4" style="174" bestFit="1" customWidth="1"/>
    <col min="11836" max="11836" width="11" style="174" bestFit="1" customWidth="1"/>
    <col min="11837" max="11837" width="4" style="174" bestFit="1" customWidth="1"/>
    <col min="11838" max="11838" width="12" style="174" bestFit="1" customWidth="1"/>
    <col min="11839" max="11839" width="4" style="174" bestFit="1" customWidth="1"/>
    <col min="11840" max="11840" width="11" style="174" bestFit="1" customWidth="1"/>
    <col min="11841" max="11841" width="4" style="174" bestFit="1" customWidth="1"/>
    <col min="11842" max="11842" width="12" style="174" bestFit="1" customWidth="1"/>
    <col min="11843" max="11843" width="4" style="174" bestFit="1" customWidth="1"/>
    <col min="11844" max="11844" width="12" style="174" bestFit="1" customWidth="1"/>
    <col min="11845" max="11845" width="4" style="174" bestFit="1" customWidth="1"/>
    <col min="11846" max="11846" width="12" style="174" bestFit="1" customWidth="1"/>
    <col min="11847" max="11847" width="4" style="174" bestFit="1" customWidth="1"/>
    <col min="11848" max="11848" width="12" style="174" bestFit="1" customWidth="1"/>
    <col min="11849" max="11849" width="4" style="174" bestFit="1" customWidth="1"/>
    <col min="11850" max="11850" width="12" style="174" bestFit="1" customWidth="1"/>
    <col min="11851" max="11851" width="4" style="174" bestFit="1" customWidth="1"/>
    <col min="11852" max="11852" width="12" style="174" bestFit="1" customWidth="1"/>
    <col min="11853" max="11853" width="4" style="174" bestFit="1" customWidth="1"/>
    <col min="11854" max="11854" width="12" style="174" bestFit="1" customWidth="1"/>
    <col min="11855" max="11855" width="4" style="174" bestFit="1" customWidth="1"/>
    <col min="11856" max="11856" width="12" style="174" bestFit="1" customWidth="1"/>
    <col min="11857" max="11857" width="4" style="174" bestFit="1" customWidth="1"/>
    <col min="11858" max="11858" width="12" style="174" bestFit="1" customWidth="1"/>
    <col min="11859" max="11859" width="4" style="174" bestFit="1" customWidth="1"/>
    <col min="11860" max="11860" width="12" style="174" bestFit="1" customWidth="1"/>
    <col min="11861" max="11861" width="4" style="174" bestFit="1" customWidth="1"/>
    <col min="11862" max="11862" width="12" style="174" bestFit="1" customWidth="1"/>
    <col min="11863" max="11863" width="4" style="174" bestFit="1" customWidth="1"/>
    <col min="11864" max="11864" width="12" style="174" bestFit="1" customWidth="1"/>
    <col min="11865" max="11865" width="4" style="174" bestFit="1" customWidth="1"/>
    <col min="11866" max="11866" width="10" style="174" bestFit="1" customWidth="1"/>
    <col min="11867" max="11867" width="4" style="174" bestFit="1" customWidth="1"/>
    <col min="11868" max="11868" width="12" style="174" bestFit="1" customWidth="1"/>
    <col min="11869" max="11869" width="4" style="174" bestFit="1" customWidth="1"/>
    <col min="11870" max="11870" width="11" style="174" bestFit="1" customWidth="1"/>
    <col min="11871" max="11871" width="4" style="174" bestFit="1" customWidth="1"/>
    <col min="11872" max="11872" width="12" style="174" bestFit="1" customWidth="1"/>
    <col min="11873" max="11873" width="4" style="174" bestFit="1" customWidth="1"/>
    <col min="11874" max="11874" width="12" style="174" bestFit="1" customWidth="1"/>
    <col min="11875" max="11875" width="4" style="174" bestFit="1" customWidth="1"/>
    <col min="11876" max="11876" width="12" style="174" bestFit="1" customWidth="1"/>
    <col min="11877" max="11877" width="4" style="174" bestFit="1" customWidth="1"/>
    <col min="11878" max="11878" width="12" style="174" bestFit="1" customWidth="1"/>
    <col min="11879" max="11879" width="4" style="174" bestFit="1" customWidth="1"/>
    <col min="11880" max="11880" width="12" style="174" bestFit="1" customWidth="1"/>
    <col min="11881" max="11881" width="4" style="174" bestFit="1" customWidth="1"/>
    <col min="11882" max="11882" width="12" style="174" bestFit="1" customWidth="1"/>
    <col min="11883" max="11883" width="4" style="174" bestFit="1" customWidth="1"/>
    <col min="11884" max="11884" width="12" style="174" bestFit="1" customWidth="1"/>
    <col min="11885" max="11885" width="4" style="174" bestFit="1" customWidth="1"/>
    <col min="11886" max="11886" width="12" style="174" bestFit="1" customWidth="1"/>
    <col min="11887" max="11887" width="4" style="174" bestFit="1" customWidth="1"/>
    <col min="11888" max="11888" width="12" style="174" bestFit="1" customWidth="1"/>
    <col min="11889" max="11889" width="4" style="174" bestFit="1" customWidth="1"/>
    <col min="11890" max="11890" width="12" style="174" bestFit="1" customWidth="1"/>
    <col min="11891" max="11891" width="4" style="174" bestFit="1" customWidth="1"/>
    <col min="11892" max="11892" width="12" style="174" bestFit="1" customWidth="1"/>
    <col min="11893" max="11893" width="4" style="174" bestFit="1" customWidth="1"/>
    <col min="11894" max="11894" width="12" style="174" bestFit="1" customWidth="1"/>
    <col min="11895" max="11895" width="4" style="174" bestFit="1" customWidth="1"/>
    <col min="11896" max="11896" width="12" style="174" bestFit="1" customWidth="1"/>
    <col min="11897" max="11897" width="4" style="174" bestFit="1" customWidth="1"/>
    <col min="11898" max="11898" width="12" style="174" bestFit="1" customWidth="1"/>
    <col min="11899" max="11899" width="4" style="174" bestFit="1" customWidth="1"/>
    <col min="11900" max="11900" width="12" style="174" bestFit="1" customWidth="1"/>
    <col min="11901" max="11901" width="4" style="174" bestFit="1" customWidth="1"/>
    <col min="11902" max="11902" width="12" style="174" bestFit="1" customWidth="1"/>
    <col min="11903" max="11903" width="4" style="174" bestFit="1" customWidth="1"/>
    <col min="11904" max="11904" width="12" style="174" bestFit="1" customWidth="1"/>
    <col min="11905" max="11905" width="4" style="174" bestFit="1" customWidth="1"/>
    <col min="11906" max="11906" width="12" style="174" bestFit="1" customWidth="1"/>
    <col min="11907" max="11907" width="4" style="174" bestFit="1" customWidth="1"/>
    <col min="11908" max="11908" width="12" style="174" bestFit="1" customWidth="1"/>
    <col min="11909" max="11909" width="4" style="174" bestFit="1" customWidth="1"/>
    <col min="11910" max="11910" width="12" style="174" bestFit="1" customWidth="1"/>
    <col min="11911" max="11911" width="4" style="174" bestFit="1" customWidth="1"/>
    <col min="11912" max="11912" width="12" style="174" bestFit="1" customWidth="1"/>
    <col min="11913" max="11913" width="4" style="174" bestFit="1" customWidth="1"/>
    <col min="11914" max="11914" width="12" style="174" bestFit="1" customWidth="1"/>
    <col min="11915" max="11915" width="4" style="174" bestFit="1" customWidth="1"/>
    <col min="11916" max="11916" width="12" style="174" bestFit="1" customWidth="1"/>
    <col min="11917" max="11917" width="4" style="174" bestFit="1" customWidth="1"/>
    <col min="11918" max="11918" width="12" style="174" bestFit="1" customWidth="1"/>
    <col min="11919" max="11919" width="4" style="174" bestFit="1" customWidth="1"/>
    <col min="11920" max="11920" width="12" style="174" bestFit="1" customWidth="1"/>
    <col min="11921" max="11921" width="4" style="174" bestFit="1" customWidth="1"/>
    <col min="11922" max="11922" width="12" style="174" bestFit="1" customWidth="1"/>
    <col min="11923" max="11923" width="4" style="174" bestFit="1" customWidth="1"/>
    <col min="11924" max="11924" width="12" style="174" bestFit="1" customWidth="1"/>
    <col min="11925" max="11925" width="4" style="174" bestFit="1" customWidth="1"/>
    <col min="11926" max="11926" width="12" style="174" bestFit="1" customWidth="1"/>
    <col min="11927" max="11927" width="4" style="174" bestFit="1" customWidth="1"/>
    <col min="11928" max="11928" width="12" style="174" bestFit="1" customWidth="1"/>
    <col min="11929" max="11929" width="4" style="174" bestFit="1" customWidth="1"/>
    <col min="11930" max="11930" width="12" style="174" bestFit="1" customWidth="1"/>
    <col min="11931" max="11931" width="4" style="174" bestFit="1" customWidth="1"/>
    <col min="11932" max="11932" width="12" style="174" bestFit="1" customWidth="1"/>
    <col min="11933" max="11933" width="4" style="174" bestFit="1" customWidth="1"/>
    <col min="11934" max="11934" width="12" style="174" bestFit="1" customWidth="1"/>
    <col min="11935" max="11935" width="4" style="174" bestFit="1" customWidth="1"/>
    <col min="11936" max="11936" width="12" style="174" bestFit="1" customWidth="1"/>
    <col min="11937" max="11937" width="4" style="174" bestFit="1" customWidth="1"/>
    <col min="11938" max="11938" width="12" style="174" bestFit="1" customWidth="1"/>
    <col min="11939" max="11939" width="4" style="174" bestFit="1" customWidth="1"/>
    <col min="11940" max="11940" width="12" style="174" bestFit="1" customWidth="1"/>
    <col min="11941" max="11941" width="4" style="174" bestFit="1" customWidth="1"/>
    <col min="11942" max="11942" width="12" style="174" bestFit="1" customWidth="1"/>
    <col min="11943" max="11943" width="4" style="174" bestFit="1" customWidth="1"/>
    <col min="11944" max="11944" width="12" style="174" bestFit="1" customWidth="1"/>
    <col min="11945" max="11945" width="4" style="174" bestFit="1" customWidth="1"/>
    <col min="11946" max="12032" width="9.140625" style="174"/>
    <col min="12033" max="12033" width="46.42578125" style="174" bestFit="1" customWidth="1"/>
    <col min="12034" max="12034" width="12" style="174" bestFit="1" customWidth="1"/>
    <col min="12035" max="12035" width="4" style="174" bestFit="1" customWidth="1"/>
    <col min="12036" max="12036" width="12" style="174" bestFit="1" customWidth="1"/>
    <col min="12037" max="12037" width="4" style="174" bestFit="1" customWidth="1"/>
    <col min="12038" max="12038" width="12" style="174" bestFit="1" customWidth="1"/>
    <col min="12039" max="12039" width="4" style="174" bestFit="1" customWidth="1"/>
    <col min="12040" max="12040" width="12" style="174" bestFit="1" customWidth="1"/>
    <col min="12041" max="12041" width="4" style="174" bestFit="1" customWidth="1"/>
    <col min="12042" max="12042" width="12" style="174" bestFit="1" customWidth="1"/>
    <col min="12043" max="12043" width="4" style="174" bestFit="1" customWidth="1"/>
    <col min="12044" max="12044" width="12" style="174" bestFit="1" customWidth="1"/>
    <col min="12045" max="12045" width="4" style="174" bestFit="1" customWidth="1"/>
    <col min="12046" max="12046" width="12" style="174" bestFit="1" customWidth="1"/>
    <col min="12047" max="12047" width="4" style="174" bestFit="1" customWidth="1"/>
    <col min="12048" max="12048" width="12" style="174" bestFit="1" customWidth="1"/>
    <col min="12049" max="12049" width="4" style="174" bestFit="1" customWidth="1"/>
    <col min="12050" max="12050" width="12" style="174" bestFit="1" customWidth="1"/>
    <col min="12051" max="12051" width="4" style="174" bestFit="1" customWidth="1"/>
    <col min="12052" max="12052" width="12" style="174" bestFit="1" customWidth="1"/>
    <col min="12053" max="12053" width="4" style="174" bestFit="1" customWidth="1"/>
    <col min="12054" max="12054" width="12" style="174" bestFit="1" customWidth="1"/>
    <col min="12055" max="12055" width="4" style="174" bestFit="1" customWidth="1"/>
    <col min="12056" max="12056" width="12" style="174" bestFit="1" customWidth="1"/>
    <col min="12057" max="12057" width="4" style="174" bestFit="1" customWidth="1"/>
    <col min="12058" max="12058" width="12" style="174" bestFit="1" customWidth="1"/>
    <col min="12059" max="12059" width="4" style="174" bestFit="1" customWidth="1"/>
    <col min="12060" max="12060" width="12" style="174" bestFit="1" customWidth="1"/>
    <col min="12061" max="12061" width="4" style="174" bestFit="1" customWidth="1"/>
    <col min="12062" max="12062" width="12" style="174" bestFit="1" customWidth="1"/>
    <col min="12063" max="12063" width="4" style="174" bestFit="1" customWidth="1"/>
    <col min="12064" max="12064" width="12" style="174" bestFit="1" customWidth="1"/>
    <col min="12065" max="12065" width="4" style="174" bestFit="1" customWidth="1"/>
    <col min="12066" max="12066" width="12" style="174" bestFit="1" customWidth="1"/>
    <col min="12067" max="12067" width="4" style="174" bestFit="1" customWidth="1"/>
    <col min="12068" max="12068" width="12" style="174" bestFit="1" customWidth="1"/>
    <col min="12069" max="12069" width="4" style="174" bestFit="1" customWidth="1"/>
    <col min="12070" max="12070" width="12" style="174" bestFit="1" customWidth="1"/>
    <col min="12071" max="12071" width="4" style="174" bestFit="1" customWidth="1"/>
    <col min="12072" max="12072" width="12" style="174" bestFit="1" customWidth="1"/>
    <col min="12073" max="12073" width="4" style="174" bestFit="1" customWidth="1"/>
    <col min="12074" max="12074" width="12" style="174" bestFit="1" customWidth="1"/>
    <col min="12075" max="12075" width="4" style="174" bestFit="1" customWidth="1"/>
    <col min="12076" max="12076" width="12" style="174" bestFit="1" customWidth="1"/>
    <col min="12077" max="12077" width="4" style="174" bestFit="1" customWidth="1"/>
    <col min="12078" max="12078" width="12" style="174" bestFit="1" customWidth="1"/>
    <col min="12079" max="12079" width="4" style="174" bestFit="1" customWidth="1"/>
    <col min="12080" max="12080" width="12" style="174" bestFit="1" customWidth="1"/>
    <col min="12081" max="12081" width="4" style="174" bestFit="1" customWidth="1"/>
    <col min="12082" max="12082" width="12" style="174" bestFit="1" customWidth="1"/>
    <col min="12083" max="12083" width="4" style="174" bestFit="1" customWidth="1"/>
    <col min="12084" max="12084" width="12" style="174" bestFit="1" customWidth="1"/>
    <col min="12085" max="12085" width="4" style="174" bestFit="1" customWidth="1"/>
    <col min="12086" max="12086" width="12" style="174" bestFit="1" customWidth="1"/>
    <col min="12087" max="12087" width="4" style="174" bestFit="1" customWidth="1"/>
    <col min="12088" max="12088" width="11" style="174" bestFit="1" customWidth="1"/>
    <col min="12089" max="12089" width="4" style="174" bestFit="1" customWidth="1"/>
    <col min="12090" max="12090" width="12" style="174" bestFit="1" customWidth="1"/>
    <col min="12091" max="12091" width="4" style="174" bestFit="1" customWidth="1"/>
    <col min="12092" max="12092" width="11" style="174" bestFit="1" customWidth="1"/>
    <col min="12093" max="12093" width="4" style="174" bestFit="1" customWidth="1"/>
    <col min="12094" max="12094" width="12" style="174" bestFit="1" customWidth="1"/>
    <col min="12095" max="12095" width="4" style="174" bestFit="1" customWidth="1"/>
    <col min="12096" max="12096" width="11" style="174" bestFit="1" customWidth="1"/>
    <col min="12097" max="12097" width="4" style="174" bestFit="1" customWidth="1"/>
    <col min="12098" max="12098" width="12" style="174" bestFit="1" customWidth="1"/>
    <col min="12099" max="12099" width="4" style="174" bestFit="1" customWidth="1"/>
    <col min="12100" max="12100" width="12" style="174" bestFit="1" customWidth="1"/>
    <col min="12101" max="12101" width="4" style="174" bestFit="1" customWidth="1"/>
    <col min="12102" max="12102" width="12" style="174" bestFit="1" customWidth="1"/>
    <col min="12103" max="12103" width="4" style="174" bestFit="1" customWidth="1"/>
    <col min="12104" max="12104" width="12" style="174" bestFit="1" customWidth="1"/>
    <col min="12105" max="12105" width="4" style="174" bestFit="1" customWidth="1"/>
    <col min="12106" max="12106" width="12" style="174" bestFit="1" customWidth="1"/>
    <col min="12107" max="12107" width="4" style="174" bestFit="1" customWidth="1"/>
    <col min="12108" max="12108" width="12" style="174" bestFit="1" customWidth="1"/>
    <col min="12109" max="12109" width="4" style="174" bestFit="1" customWidth="1"/>
    <col min="12110" max="12110" width="12" style="174" bestFit="1" customWidth="1"/>
    <col min="12111" max="12111" width="4" style="174" bestFit="1" customWidth="1"/>
    <col min="12112" max="12112" width="12" style="174" bestFit="1" customWidth="1"/>
    <col min="12113" max="12113" width="4" style="174" bestFit="1" customWidth="1"/>
    <col min="12114" max="12114" width="12" style="174" bestFit="1" customWidth="1"/>
    <col min="12115" max="12115" width="4" style="174" bestFit="1" customWidth="1"/>
    <col min="12116" max="12116" width="12" style="174" bestFit="1" customWidth="1"/>
    <col min="12117" max="12117" width="4" style="174" bestFit="1" customWidth="1"/>
    <col min="12118" max="12118" width="12" style="174" bestFit="1" customWidth="1"/>
    <col min="12119" max="12119" width="4" style="174" bestFit="1" customWidth="1"/>
    <col min="12120" max="12120" width="12" style="174" bestFit="1" customWidth="1"/>
    <col min="12121" max="12121" width="4" style="174" bestFit="1" customWidth="1"/>
    <col min="12122" max="12122" width="10" style="174" bestFit="1" customWidth="1"/>
    <col min="12123" max="12123" width="4" style="174" bestFit="1" customWidth="1"/>
    <col min="12124" max="12124" width="12" style="174" bestFit="1" customWidth="1"/>
    <col min="12125" max="12125" width="4" style="174" bestFit="1" customWidth="1"/>
    <col min="12126" max="12126" width="11" style="174" bestFit="1" customWidth="1"/>
    <col min="12127" max="12127" width="4" style="174" bestFit="1" customWidth="1"/>
    <col min="12128" max="12128" width="12" style="174" bestFit="1" customWidth="1"/>
    <col min="12129" max="12129" width="4" style="174" bestFit="1" customWidth="1"/>
    <col min="12130" max="12130" width="12" style="174" bestFit="1" customWidth="1"/>
    <col min="12131" max="12131" width="4" style="174" bestFit="1" customWidth="1"/>
    <col min="12132" max="12132" width="12" style="174" bestFit="1" customWidth="1"/>
    <col min="12133" max="12133" width="4" style="174" bestFit="1" customWidth="1"/>
    <col min="12134" max="12134" width="12" style="174" bestFit="1" customWidth="1"/>
    <col min="12135" max="12135" width="4" style="174" bestFit="1" customWidth="1"/>
    <col min="12136" max="12136" width="12" style="174" bestFit="1" customWidth="1"/>
    <col min="12137" max="12137" width="4" style="174" bestFit="1" customWidth="1"/>
    <col min="12138" max="12138" width="12" style="174" bestFit="1" customWidth="1"/>
    <col min="12139" max="12139" width="4" style="174" bestFit="1" customWidth="1"/>
    <col min="12140" max="12140" width="12" style="174" bestFit="1" customWidth="1"/>
    <col min="12141" max="12141" width="4" style="174" bestFit="1" customWidth="1"/>
    <col min="12142" max="12142" width="12" style="174" bestFit="1" customWidth="1"/>
    <col min="12143" max="12143" width="4" style="174" bestFit="1" customWidth="1"/>
    <col min="12144" max="12144" width="12" style="174" bestFit="1" customWidth="1"/>
    <col min="12145" max="12145" width="4" style="174" bestFit="1" customWidth="1"/>
    <col min="12146" max="12146" width="12" style="174" bestFit="1" customWidth="1"/>
    <col min="12147" max="12147" width="4" style="174" bestFit="1" customWidth="1"/>
    <col min="12148" max="12148" width="12" style="174" bestFit="1" customWidth="1"/>
    <col min="12149" max="12149" width="4" style="174" bestFit="1" customWidth="1"/>
    <col min="12150" max="12150" width="12" style="174" bestFit="1" customWidth="1"/>
    <col min="12151" max="12151" width="4" style="174" bestFit="1" customWidth="1"/>
    <col min="12152" max="12152" width="12" style="174" bestFit="1" customWidth="1"/>
    <col min="12153" max="12153" width="4" style="174" bestFit="1" customWidth="1"/>
    <col min="12154" max="12154" width="12" style="174" bestFit="1" customWidth="1"/>
    <col min="12155" max="12155" width="4" style="174" bestFit="1" customWidth="1"/>
    <col min="12156" max="12156" width="12" style="174" bestFit="1" customWidth="1"/>
    <col min="12157" max="12157" width="4" style="174" bestFit="1" customWidth="1"/>
    <col min="12158" max="12158" width="12" style="174" bestFit="1" customWidth="1"/>
    <col min="12159" max="12159" width="4" style="174" bestFit="1" customWidth="1"/>
    <col min="12160" max="12160" width="12" style="174" bestFit="1" customWidth="1"/>
    <col min="12161" max="12161" width="4" style="174" bestFit="1" customWidth="1"/>
    <col min="12162" max="12162" width="12" style="174" bestFit="1" customWidth="1"/>
    <col min="12163" max="12163" width="4" style="174" bestFit="1" customWidth="1"/>
    <col min="12164" max="12164" width="12" style="174" bestFit="1" customWidth="1"/>
    <col min="12165" max="12165" width="4" style="174" bestFit="1" customWidth="1"/>
    <col min="12166" max="12166" width="12" style="174" bestFit="1" customWidth="1"/>
    <col min="12167" max="12167" width="4" style="174" bestFit="1" customWidth="1"/>
    <col min="12168" max="12168" width="12" style="174" bestFit="1" customWidth="1"/>
    <col min="12169" max="12169" width="4" style="174" bestFit="1" customWidth="1"/>
    <col min="12170" max="12170" width="12" style="174" bestFit="1" customWidth="1"/>
    <col min="12171" max="12171" width="4" style="174" bestFit="1" customWidth="1"/>
    <col min="12172" max="12172" width="12" style="174" bestFit="1" customWidth="1"/>
    <col min="12173" max="12173" width="4" style="174" bestFit="1" customWidth="1"/>
    <col min="12174" max="12174" width="12" style="174" bestFit="1" customWidth="1"/>
    <col min="12175" max="12175" width="4" style="174" bestFit="1" customWidth="1"/>
    <col min="12176" max="12176" width="12" style="174" bestFit="1" customWidth="1"/>
    <col min="12177" max="12177" width="4" style="174" bestFit="1" customWidth="1"/>
    <col min="12178" max="12178" width="12" style="174" bestFit="1" customWidth="1"/>
    <col min="12179" max="12179" width="4" style="174" bestFit="1" customWidth="1"/>
    <col min="12180" max="12180" width="12" style="174" bestFit="1" customWidth="1"/>
    <col min="12181" max="12181" width="4" style="174" bestFit="1" customWidth="1"/>
    <col min="12182" max="12182" width="12" style="174" bestFit="1" customWidth="1"/>
    <col min="12183" max="12183" width="4" style="174" bestFit="1" customWidth="1"/>
    <col min="12184" max="12184" width="12" style="174" bestFit="1" customWidth="1"/>
    <col min="12185" max="12185" width="4" style="174" bestFit="1" customWidth="1"/>
    <col min="12186" max="12186" width="12" style="174" bestFit="1" customWidth="1"/>
    <col min="12187" max="12187" width="4" style="174" bestFit="1" customWidth="1"/>
    <col min="12188" max="12188" width="12" style="174" bestFit="1" customWidth="1"/>
    <col min="12189" max="12189" width="4" style="174" bestFit="1" customWidth="1"/>
    <col min="12190" max="12190" width="12" style="174" bestFit="1" customWidth="1"/>
    <col min="12191" max="12191" width="4" style="174" bestFit="1" customWidth="1"/>
    <col min="12192" max="12192" width="12" style="174" bestFit="1" customWidth="1"/>
    <col min="12193" max="12193" width="4" style="174" bestFit="1" customWidth="1"/>
    <col min="12194" max="12194" width="12" style="174" bestFit="1" customWidth="1"/>
    <col min="12195" max="12195" width="4" style="174" bestFit="1" customWidth="1"/>
    <col min="12196" max="12196" width="12" style="174" bestFit="1" customWidth="1"/>
    <col min="12197" max="12197" width="4" style="174" bestFit="1" customWidth="1"/>
    <col min="12198" max="12198" width="12" style="174" bestFit="1" customWidth="1"/>
    <col min="12199" max="12199" width="4" style="174" bestFit="1" customWidth="1"/>
    <col min="12200" max="12200" width="12" style="174" bestFit="1" customWidth="1"/>
    <col min="12201" max="12201" width="4" style="174" bestFit="1" customWidth="1"/>
    <col min="12202" max="12288" width="9.140625" style="174"/>
    <col min="12289" max="12289" width="46.42578125" style="174" bestFit="1" customWidth="1"/>
    <col min="12290" max="12290" width="12" style="174" bestFit="1" customWidth="1"/>
    <col min="12291" max="12291" width="4" style="174" bestFit="1" customWidth="1"/>
    <col min="12292" max="12292" width="12" style="174" bestFit="1" customWidth="1"/>
    <col min="12293" max="12293" width="4" style="174" bestFit="1" customWidth="1"/>
    <col min="12294" max="12294" width="12" style="174" bestFit="1" customWidth="1"/>
    <col min="12295" max="12295" width="4" style="174" bestFit="1" customWidth="1"/>
    <col min="12296" max="12296" width="12" style="174" bestFit="1" customWidth="1"/>
    <col min="12297" max="12297" width="4" style="174" bestFit="1" customWidth="1"/>
    <col min="12298" max="12298" width="12" style="174" bestFit="1" customWidth="1"/>
    <col min="12299" max="12299" width="4" style="174" bestFit="1" customWidth="1"/>
    <col min="12300" max="12300" width="12" style="174" bestFit="1" customWidth="1"/>
    <col min="12301" max="12301" width="4" style="174" bestFit="1" customWidth="1"/>
    <col min="12302" max="12302" width="12" style="174" bestFit="1" customWidth="1"/>
    <col min="12303" max="12303" width="4" style="174" bestFit="1" customWidth="1"/>
    <col min="12304" max="12304" width="12" style="174" bestFit="1" customWidth="1"/>
    <col min="12305" max="12305" width="4" style="174" bestFit="1" customWidth="1"/>
    <col min="12306" max="12306" width="12" style="174" bestFit="1" customWidth="1"/>
    <col min="12307" max="12307" width="4" style="174" bestFit="1" customWidth="1"/>
    <col min="12308" max="12308" width="12" style="174" bestFit="1" customWidth="1"/>
    <col min="12309" max="12309" width="4" style="174" bestFit="1" customWidth="1"/>
    <col min="12310" max="12310" width="12" style="174" bestFit="1" customWidth="1"/>
    <col min="12311" max="12311" width="4" style="174" bestFit="1" customWidth="1"/>
    <col min="12312" max="12312" width="12" style="174" bestFit="1" customWidth="1"/>
    <col min="12313" max="12313" width="4" style="174" bestFit="1" customWidth="1"/>
    <col min="12314" max="12314" width="12" style="174" bestFit="1" customWidth="1"/>
    <col min="12315" max="12315" width="4" style="174" bestFit="1" customWidth="1"/>
    <col min="12316" max="12316" width="12" style="174" bestFit="1" customWidth="1"/>
    <col min="12317" max="12317" width="4" style="174" bestFit="1" customWidth="1"/>
    <col min="12318" max="12318" width="12" style="174" bestFit="1" customWidth="1"/>
    <col min="12319" max="12319" width="4" style="174" bestFit="1" customWidth="1"/>
    <col min="12320" max="12320" width="12" style="174" bestFit="1" customWidth="1"/>
    <col min="12321" max="12321" width="4" style="174" bestFit="1" customWidth="1"/>
    <col min="12322" max="12322" width="12" style="174" bestFit="1" customWidth="1"/>
    <col min="12323" max="12323" width="4" style="174" bestFit="1" customWidth="1"/>
    <col min="12324" max="12324" width="12" style="174" bestFit="1" customWidth="1"/>
    <col min="12325" max="12325" width="4" style="174" bestFit="1" customWidth="1"/>
    <col min="12326" max="12326" width="12" style="174" bestFit="1" customWidth="1"/>
    <col min="12327" max="12327" width="4" style="174" bestFit="1" customWidth="1"/>
    <col min="12328" max="12328" width="12" style="174" bestFit="1" customWidth="1"/>
    <col min="12329" max="12329" width="4" style="174" bestFit="1" customWidth="1"/>
    <col min="12330" max="12330" width="12" style="174" bestFit="1" customWidth="1"/>
    <col min="12331" max="12331" width="4" style="174" bestFit="1" customWidth="1"/>
    <col min="12332" max="12332" width="12" style="174" bestFit="1" customWidth="1"/>
    <col min="12333" max="12333" width="4" style="174" bestFit="1" customWidth="1"/>
    <col min="12334" max="12334" width="12" style="174" bestFit="1" customWidth="1"/>
    <col min="12335" max="12335" width="4" style="174" bestFit="1" customWidth="1"/>
    <col min="12336" max="12336" width="12" style="174" bestFit="1" customWidth="1"/>
    <col min="12337" max="12337" width="4" style="174" bestFit="1" customWidth="1"/>
    <col min="12338" max="12338" width="12" style="174" bestFit="1" customWidth="1"/>
    <col min="12339" max="12339" width="4" style="174" bestFit="1" customWidth="1"/>
    <col min="12340" max="12340" width="12" style="174" bestFit="1" customWidth="1"/>
    <col min="12341" max="12341" width="4" style="174" bestFit="1" customWidth="1"/>
    <col min="12342" max="12342" width="12" style="174" bestFit="1" customWidth="1"/>
    <col min="12343" max="12343" width="4" style="174" bestFit="1" customWidth="1"/>
    <col min="12344" max="12344" width="11" style="174" bestFit="1" customWidth="1"/>
    <col min="12345" max="12345" width="4" style="174" bestFit="1" customWidth="1"/>
    <col min="12346" max="12346" width="12" style="174" bestFit="1" customWidth="1"/>
    <col min="12347" max="12347" width="4" style="174" bestFit="1" customWidth="1"/>
    <col min="12348" max="12348" width="11" style="174" bestFit="1" customWidth="1"/>
    <col min="12349" max="12349" width="4" style="174" bestFit="1" customWidth="1"/>
    <col min="12350" max="12350" width="12" style="174" bestFit="1" customWidth="1"/>
    <col min="12351" max="12351" width="4" style="174" bestFit="1" customWidth="1"/>
    <col min="12352" max="12352" width="11" style="174" bestFit="1" customWidth="1"/>
    <col min="12353" max="12353" width="4" style="174" bestFit="1" customWidth="1"/>
    <col min="12354" max="12354" width="12" style="174" bestFit="1" customWidth="1"/>
    <col min="12355" max="12355" width="4" style="174" bestFit="1" customWidth="1"/>
    <col min="12356" max="12356" width="12" style="174" bestFit="1" customWidth="1"/>
    <col min="12357" max="12357" width="4" style="174" bestFit="1" customWidth="1"/>
    <col min="12358" max="12358" width="12" style="174" bestFit="1" customWidth="1"/>
    <col min="12359" max="12359" width="4" style="174" bestFit="1" customWidth="1"/>
    <col min="12360" max="12360" width="12" style="174" bestFit="1" customWidth="1"/>
    <col min="12361" max="12361" width="4" style="174" bestFit="1" customWidth="1"/>
    <col min="12362" max="12362" width="12" style="174" bestFit="1" customWidth="1"/>
    <col min="12363" max="12363" width="4" style="174" bestFit="1" customWidth="1"/>
    <col min="12364" max="12364" width="12" style="174" bestFit="1" customWidth="1"/>
    <col min="12365" max="12365" width="4" style="174" bestFit="1" customWidth="1"/>
    <col min="12366" max="12366" width="12" style="174" bestFit="1" customWidth="1"/>
    <col min="12367" max="12367" width="4" style="174" bestFit="1" customWidth="1"/>
    <col min="12368" max="12368" width="12" style="174" bestFit="1" customWidth="1"/>
    <col min="12369" max="12369" width="4" style="174" bestFit="1" customWidth="1"/>
    <col min="12370" max="12370" width="12" style="174" bestFit="1" customWidth="1"/>
    <col min="12371" max="12371" width="4" style="174" bestFit="1" customWidth="1"/>
    <col min="12372" max="12372" width="12" style="174" bestFit="1" customWidth="1"/>
    <col min="12373" max="12373" width="4" style="174" bestFit="1" customWidth="1"/>
    <col min="12374" max="12374" width="12" style="174" bestFit="1" customWidth="1"/>
    <col min="12375" max="12375" width="4" style="174" bestFit="1" customWidth="1"/>
    <col min="12376" max="12376" width="12" style="174" bestFit="1" customWidth="1"/>
    <col min="12377" max="12377" width="4" style="174" bestFit="1" customWidth="1"/>
    <col min="12378" max="12378" width="10" style="174" bestFit="1" customWidth="1"/>
    <col min="12379" max="12379" width="4" style="174" bestFit="1" customWidth="1"/>
    <col min="12380" max="12380" width="12" style="174" bestFit="1" customWidth="1"/>
    <col min="12381" max="12381" width="4" style="174" bestFit="1" customWidth="1"/>
    <col min="12382" max="12382" width="11" style="174" bestFit="1" customWidth="1"/>
    <col min="12383" max="12383" width="4" style="174" bestFit="1" customWidth="1"/>
    <col min="12384" max="12384" width="12" style="174" bestFit="1" customWidth="1"/>
    <col min="12385" max="12385" width="4" style="174" bestFit="1" customWidth="1"/>
    <col min="12386" max="12386" width="12" style="174" bestFit="1" customWidth="1"/>
    <col min="12387" max="12387" width="4" style="174" bestFit="1" customWidth="1"/>
    <col min="12388" max="12388" width="12" style="174" bestFit="1" customWidth="1"/>
    <col min="12389" max="12389" width="4" style="174" bestFit="1" customWidth="1"/>
    <col min="12390" max="12390" width="12" style="174" bestFit="1" customWidth="1"/>
    <col min="12391" max="12391" width="4" style="174" bestFit="1" customWidth="1"/>
    <col min="12392" max="12392" width="12" style="174" bestFit="1" customWidth="1"/>
    <col min="12393" max="12393" width="4" style="174" bestFit="1" customWidth="1"/>
    <col min="12394" max="12394" width="12" style="174" bestFit="1" customWidth="1"/>
    <col min="12395" max="12395" width="4" style="174" bestFit="1" customWidth="1"/>
    <col min="12396" max="12396" width="12" style="174" bestFit="1" customWidth="1"/>
    <col min="12397" max="12397" width="4" style="174" bestFit="1" customWidth="1"/>
    <col min="12398" max="12398" width="12" style="174" bestFit="1" customWidth="1"/>
    <col min="12399" max="12399" width="4" style="174" bestFit="1" customWidth="1"/>
    <col min="12400" max="12400" width="12" style="174" bestFit="1" customWidth="1"/>
    <col min="12401" max="12401" width="4" style="174" bestFit="1" customWidth="1"/>
    <col min="12402" max="12402" width="12" style="174" bestFit="1" customWidth="1"/>
    <col min="12403" max="12403" width="4" style="174" bestFit="1" customWidth="1"/>
    <col min="12404" max="12404" width="12" style="174" bestFit="1" customWidth="1"/>
    <col min="12405" max="12405" width="4" style="174" bestFit="1" customWidth="1"/>
    <col min="12406" max="12406" width="12" style="174" bestFit="1" customWidth="1"/>
    <col min="12407" max="12407" width="4" style="174" bestFit="1" customWidth="1"/>
    <col min="12408" max="12408" width="12" style="174" bestFit="1" customWidth="1"/>
    <col min="12409" max="12409" width="4" style="174" bestFit="1" customWidth="1"/>
    <col min="12410" max="12410" width="12" style="174" bestFit="1" customWidth="1"/>
    <col min="12411" max="12411" width="4" style="174" bestFit="1" customWidth="1"/>
    <col min="12412" max="12412" width="12" style="174" bestFit="1" customWidth="1"/>
    <col min="12413" max="12413" width="4" style="174" bestFit="1" customWidth="1"/>
    <col min="12414" max="12414" width="12" style="174" bestFit="1" customWidth="1"/>
    <col min="12415" max="12415" width="4" style="174" bestFit="1" customWidth="1"/>
    <col min="12416" max="12416" width="12" style="174" bestFit="1" customWidth="1"/>
    <col min="12417" max="12417" width="4" style="174" bestFit="1" customWidth="1"/>
    <col min="12418" max="12418" width="12" style="174" bestFit="1" customWidth="1"/>
    <col min="12419" max="12419" width="4" style="174" bestFit="1" customWidth="1"/>
    <col min="12420" max="12420" width="12" style="174" bestFit="1" customWidth="1"/>
    <col min="12421" max="12421" width="4" style="174" bestFit="1" customWidth="1"/>
    <col min="12422" max="12422" width="12" style="174" bestFit="1" customWidth="1"/>
    <col min="12423" max="12423" width="4" style="174" bestFit="1" customWidth="1"/>
    <col min="12424" max="12424" width="12" style="174" bestFit="1" customWidth="1"/>
    <col min="12425" max="12425" width="4" style="174" bestFit="1" customWidth="1"/>
    <col min="12426" max="12426" width="12" style="174" bestFit="1" customWidth="1"/>
    <col min="12427" max="12427" width="4" style="174" bestFit="1" customWidth="1"/>
    <col min="12428" max="12428" width="12" style="174" bestFit="1" customWidth="1"/>
    <col min="12429" max="12429" width="4" style="174" bestFit="1" customWidth="1"/>
    <col min="12430" max="12430" width="12" style="174" bestFit="1" customWidth="1"/>
    <col min="12431" max="12431" width="4" style="174" bestFit="1" customWidth="1"/>
    <col min="12432" max="12432" width="12" style="174" bestFit="1" customWidth="1"/>
    <col min="12433" max="12433" width="4" style="174" bestFit="1" customWidth="1"/>
    <col min="12434" max="12434" width="12" style="174" bestFit="1" customWidth="1"/>
    <col min="12435" max="12435" width="4" style="174" bestFit="1" customWidth="1"/>
    <col min="12436" max="12436" width="12" style="174" bestFit="1" customWidth="1"/>
    <col min="12437" max="12437" width="4" style="174" bestFit="1" customWidth="1"/>
    <col min="12438" max="12438" width="12" style="174" bestFit="1" customWidth="1"/>
    <col min="12439" max="12439" width="4" style="174" bestFit="1" customWidth="1"/>
    <col min="12440" max="12440" width="12" style="174" bestFit="1" customWidth="1"/>
    <col min="12441" max="12441" width="4" style="174" bestFit="1" customWidth="1"/>
    <col min="12442" max="12442" width="12" style="174" bestFit="1" customWidth="1"/>
    <col min="12443" max="12443" width="4" style="174" bestFit="1" customWidth="1"/>
    <col min="12444" max="12444" width="12" style="174" bestFit="1" customWidth="1"/>
    <col min="12445" max="12445" width="4" style="174" bestFit="1" customWidth="1"/>
    <col min="12446" max="12446" width="12" style="174" bestFit="1" customWidth="1"/>
    <col min="12447" max="12447" width="4" style="174" bestFit="1" customWidth="1"/>
    <col min="12448" max="12448" width="12" style="174" bestFit="1" customWidth="1"/>
    <col min="12449" max="12449" width="4" style="174" bestFit="1" customWidth="1"/>
    <col min="12450" max="12450" width="12" style="174" bestFit="1" customWidth="1"/>
    <col min="12451" max="12451" width="4" style="174" bestFit="1" customWidth="1"/>
    <col min="12452" max="12452" width="12" style="174" bestFit="1" customWidth="1"/>
    <col min="12453" max="12453" width="4" style="174" bestFit="1" customWidth="1"/>
    <col min="12454" max="12454" width="12" style="174" bestFit="1" customWidth="1"/>
    <col min="12455" max="12455" width="4" style="174" bestFit="1" customWidth="1"/>
    <col min="12456" max="12456" width="12" style="174" bestFit="1" customWidth="1"/>
    <col min="12457" max="12457" width="4" style="174" bestFit="1" customWidth="1"/>
    <col min="12458" max="12544" width="9.140625" style="174"/>
    <col min="12545" max="12545" width="46.42578125" style="174" bestFit="1" customWidth="1"/>
    <col min="12546" max="12546" width="12" style="174" bestFit="1" customWidth="1"/>
    <col min="12547" max="12547" width="4" style="174" bestFit="1" customWidth="1"/>
    <col min="12548" max="12548" width="12" style="174" bestFit="1" customWidth="1"/>
    <col min="12549" max="12549" width="4" style="174" bestFit="1" customWidth="1"/>
    <col min="12550" max="12550" width="12" style="174" bestFit="1" customWidth="1"/>
    <col min="12551" max="12551" width="4" style="174" bestFit="1" customWidth="1"/>
    <col min="12552" max="12552" width="12" style="174" bestFit="1" customWidth="1"/>
    <col min="12553" max="12553" width="4" style="174" bestFit="1" customWidth="1"/>
    <col min="12554" max="12554" width="12" style="174" bestFit="1" customWidth="1"/>
    <col min="12555" max="12555" width="4" style="174" bestFit="1" customWidth="1"/>
    <col min="12556" max="12556" width="12" style="174" bestFit="1" customWidth="1"/>
    <col min="12557" max="12557" width="4" style="174" bestFit="1" customWidth="1"/>
    <col min="12558" max="12558" width="12" style="174" bestFit="1" customWidth="1"/>
    <col min="12559" max="12559" width="4" style="174" bestFit="1" customWidth="1"/>
    <col min="12560" max="12560" width="12" style="174" bestFit="1" customWidth="1"/>
    <col min="12561" max="12561" width="4" style="174" bestFit="1" customWidth="1"/>
    <col min="12562" max="12562" width="12" style="174" bestFit="1" customWidth="1"/>
    <col min="12563" max="12563" width="4" style="174" bestFit="1" customWidth="1"/>
    <col min="12564" max="12564" width="12" style="174" bestFit="1" customWidth="1"/>
    <col min="12565" max="12565" width="4" style="174" bestFit="1" customWidth="1"/>
    <col min="12566" max="12566" width="12" style="174" bestFit="1" customWidth="1"/>
    <col min="12567" max="12567" width="4" style="174" bestFit="1" customWidth="1"/>
    <col min="12568" max="12568" width="12" style="174" bestFit="1" customWidth="1"/>
    <col min="12569" max="12569" width="4" style="174" bestFit="1" customWidth="1"/>
    <col min="12570" max="12570" width="12" style="174" bestFit="1" customWidth="1"/>
    <col min="12571" max="12571" width="4" style="174" bestFit="1" customWidth="1"/>
    <col min="12572" max="12572" width="12" style="174" bestFit="1" customWidth="1"/>
    <col min="12573" max="12573" width="4" style="174" bestFit="1" customWidth="1"/>
    <col min="12574" max="12574" width="12" style="174" bestFit="1" customWidth="1"/>
    <col min="12575" max="12575" width="4" style="174" bestFit="1" customWidth="1"/>
    <col min="12576" max="12576" width="12" style="174" bestFit="1" customWidth="1"/>
    <col min="12577" max="12577" width="4" style="174" bestFit="1" customWidth="1"/>
    <col min="12578" max="12578" width="12" style="174" bestFit="1" customWidth="1"/>
    <col min="12579" max="12579" width="4" style="174" bestFit="1" customWidth="1"/>
    <col min="12580" max="12580" width="12" style="174" bestFit="1" customWidth="1"/>
    <col min="12581" max="12581" width="4" style="174" bestFit="1" customWidth="1"/>
    <col min="12582" max="12582" width="12" style="174" bestFit="1" customWidth="1"/>
    <col min="12583" max="12583" width="4" style="174" bestFit="1" customWidth="1"/>
    <col min="12584" max="12584" width="12" style="174" bestFit="1" customWidth="1"/>
    <col min="12585" max="12585" width="4" style="174" bestFit="1" customWidth="1"/>
    <col min="12586" max="12586" width="12" style="174" bestFit="1" customWidth="1"/>
    <col min="12587" max="12587" width="4" style="174" bestFit="1" customWidth="1"/>
    <col min="12588" max="12588" width="12" style="174" bestFit="1" customWidth="1"/>
    <col min="12589" max="12589" width="4" style="174" bestFit="1" customWidth="1"/>
    <col min="12590" max="12590" width="12" style="174" bestFit="1" customWidth="1"/>
    <col min="12591" max="12591" width="4" style="174" bestFit="1" customWidth="1"/>
    <col min="12592" max="12592" width="12" style="174" bestFit="1" customWidth="1"/>
    <col min="12593" max="12593" width="4" style="174" bestFit="1" customWidth="1"/>
    <col min="12594" max="12594" width="12" style="174" bestFit="1" customWidth="1"/>
    <col min="12595" max="12595" width="4" style="174" bestFit="1" customWidth="1"/>
    <col min="12596" max="12596" width="12" style="174" bestFit="1" customWidth="1"/>
    <col min="12597" max="12597" width="4" style="174" bestFit="1" customWidth="1"/>
    <col min="12598" max="12598" width="12" style="174" bestFit="1" customWidth="1"/>
    <col min="12599" max="12599" width="4" style="174" bestFit="1" customWidth="1"/>
    <col min="12600" max="12600" width="11" style="174" bestFit="1" customWidth="1"/>
    <col min="12601" max="12601" width="4" style="174" bestFit="1" customWidth="1"/>
    <col min="12602" max="12602" width="12" style="174" bestFit="1" customWidth="1"/>
    <col min="12603" max="12603" width="4" style="174" bestFit="1" customWidth="1"/>
    <col min="12604" max="12604" width="11" style="174" bestFit="1" customWidth="1"/>
    <col min="12605" max="12605" width="4" style="174" bestFit="1" customWidth="1"/>
    <col min="12606" max="12606" width="12" style="174" bestFit="1" customWidth="1"/>
    <col min="12607" max="12607" width="4" style="174" bestFit="1" customWidth="1"/>
    <col min="12608" max="12608" width="11" style="174" bestFit="1" customWidth="1"/>
    <col min="12609" max="12609" width="4" style="174" bestFit="1" customWidth="1"/>
    <col min="12610" max="12610" width="12" style="174" bestFit="1" customWidth="1"/>
    <col min="12611" max="12611" width="4" style="174" bestFit="1" customWidth="1"/>
    <col min="12612" max="12612" width="12" style="174" bestFit="1" customWidth="1"/>
    <col min="12613" max="12613" width="4" style="174" bestFit="1" customWidth="1"/>
    <col min="12614" max="12614" width="12" style="174" bestFit="1" customWidth="1"/>
    <col min="12615" max="12615" width="4" style="174" bestFit="1" customWidth="1"/>
    <col min="12616" max="12616" width="12" style="174" bestFit="1" customWidth="1"/>
    <col min="12617" max="12617" width="4" style="174" bestFit="1" customWidth="1"/>
    <col min="12618" max="12618" width="12" style="174" bestFit="1" customWidth="1"/>
    <col min="12619" max="12619" width="4" style="174" bestFit="1" customWidth="1"/>
    <col min="12620" max="12620" width="12" style="174" bestFit="1" customWidth="1"/>
    <col min="12621" max="12621" width="4" style="174" bestFit="1" customWidth="1"/>
    <col min="12622" max="12622" width="12" style="174" bestFit="1" customWidth="1"/>
    <col min="12623" max="12623" width="4" style="174" bestFit="1" customWidth="1"/>
    <col min="12624" max="12624" width="12" style="174" bestFit="1" customWidth="1"/>
    <col min="12625" max="12625" width="4" style="174" bestFit="1" customWidth="1"/>
    <col min="12626" max="12626" width="12" style="174" bestFit="1" customWidth="1"/>
    <col min="12627" max="12627" width="4" style="174" bestFit="1" customWidth="1"/>
    <col min="12628" max="12628" width="12" style="174" bestFit="1" customWidth="1"/>
    <col min="12629" max="12629" width="4" style="174" bestFit="1" customWidth="1"/>
    <col min="12630" max="12630" width="12" style="174" bestFit="1" customWidth="1"/>
    <col min="12631" max="12631" width="4" style="174" bestFit="1" customWidth="1"/>
    <col min="12632" max="12632" width="12" style="174" bestFit="1" customWidth="1"/>
    <col min="12633" max="12633" width="4" style="174" bestFit="1" customWidth="1"/>
    <col min="12634" max="12634" width="10" style="174" bestFit="1" customWidth="1"/>
    <col min="12635" max="12635" width="4" style="174" bestFit="1" customWidth="1"/>
    <col min="12636" max="12636" width="12" style="174" bestFit="1" customWidth="1"/>
    <col min="12637" max="12637" width="4" style="174" bestFit="1" customWidth="1"/>
    <col min="12638" max="12638" width="11" style="174" bestFit="1" customWidth="1"/>
    <col min="12639" max="12639" width="4" style="174" bestFit="1" customWidth="1"/>
    <col min="12640" max="12640" width="12" style="174" bestFit="1" customWidth="1"/>
    <col min="12641" max="12641" width="4" style="174" bestFit="1" customWidth="1"/>
    <col min="12642" max="12642" width="12" style="174" bestFit="1" customWidth="1"/>
    <col min="12643" max="12643" width="4" style="174" bestFit="1" customWidth="1"/>
    <col min="12644" max="12644" width="12" style="174" bestFit="1" customWidth="1"/>
    <col min="12645" max="12645" width="4" style="174" bestFit="1" customWidth="1"/>
    <col min="12646" max="12646" width="12" style="174" bestFit="1" customWidth="1"/>
    <col min="12647" max="12647" width="4" style="174" bestFit="1" customWidth="1"/>
    <col min="12648" max="12648" width="12" style="174" bestFit="1" customWidth="1"/>
    <col min="12649" max="12649" width="4" style="174" bestFit="1" customWidth="1"/>
    <col min="12650" max="12650" width="12" style="174" bestFit="1" customWidth="1"/>
    <col min="12651" max="12651" width="4" style="174" bestFit="1" customWidth="1"/>
    <col min="12652" max="12652" width="12" style="174" bestFit="1" customWidth="1"/>
    <col min="12653" max="12653" width="4" style="174" bestFit="1" customWidth="1"/>
    <col min="12654" max="12654" width="12" style="174" bestFit="1" customWidth="1"/>
    <col min="12655" max="12655" width="4" style="174" bestFit="1" customWidth="1"/>
    <col min="12656" max="12656" width="12" style="174" bestFit="1" customWidth="1"/>
    <col min="12657" max="12657" width="4" style="174" bestFit="1" customWidth="1"/>
    <col min="12658" max="12658" width="12" style="174" bestFit="1" customWidth="1"/>
    <col min="12659" max="12659" width="4" style="174" bestFit="1" customWidth="1"/>
    <col min="12660" max="12660" width="12" style="174" bestFit="1" customWidth="1"/>
    <col min="12661" max="12661" width="4" style="174" bestFit="1" customWidth="1"/>
    <col min="12662" max="12662" width="12" style="174" bestFit="1" customWidth="1"/>
    <col min="12663" max="12663" width="4" style="174" bestFit="1" customWidth="1"/>
    <col min="12664" max="12664" width="12" style="174" bestFit="1" customWidth="1"/>
    <col min="12665" max="12665" width="4" style="174" bestFit="1" customWidth="1"/>
    <col min="12666" max="12666" width="12" style="174" bestFit="1" customWidth="1"/>
    <col min="12667" max="12667" width="4" style="174" bestFit="1" customWidth="1"/>
    <col min="12668" max="12668" width="12" style="174" bestFit="1" customWidth="1"/>
    <col min="12669" max="12669" width="4" style="174" bestFit="1" customWidth="1"/>
    <col min="12670" max="12670" width="12" style="174" bestFit="1" customWidth="1"/>
    <col min="12671" max="12671" width="4" style="174" bestFit="1" customWidth="1"/>
    <col min="12672" max="12672" width="12" style="174" bestFit="1" customWidth="1"/>
    <col min="12673" max="12673" width="4" style="174" bestFit="1" customWidth="1"/>
    <col min="12674" max="12674" width="12" style="174" bestFit="1" customWidth="1"/>
    <col min="12675" max="12675" width="4" style="174" bestFit="1" customWidth="1"/>
    <col min="12676" max="12676" width="12" style="174" bestFit="1" customWidth="1"/>
    <col min="12677" max="12677" width="4" style="174" bestFit="1" customWidth="1"/>
    <col min="12678" max="12678" width="12" style="174" bestFit="1" customWidth="1"/>
    <col min="12679" max="12679" width="4" style="174" bestFit="1" customWidth="1"/>
    <col min="12680" max="12680" width="12" style="174" bestFit="1" customWidth="1"/>
    <col min="12681" max="12681" width="4" style="174" bestFit="1" customWidth="1"/>
    <col min="12682" max="12682" width="12" style="174" bestFit="1" customWidth="1"/>
    <col min="12683" max="12683" width="4" style="174" bestFit="1" customWidth="1"/>
    <col min="12684" max="12684" width="12" style="174" bestFit="1" customWidth="1"/>
    <col min="12685" max="12685" width="4" style="174" bestFit="1" customWidth="1"/>
    <col min="12686" max="12686" width="12" style="174" bestFit="1" customWidth="1"/>
    <col min="12687" max="12687" width="4" style="174" bestFit="1" customWidth="1"/>
    <col min="12688" max="12688" width="12" style="174" bestFit="1" customWidth="1"/>
    <col min="12689" max="12689" width="4" style="174" bestFit="1" customWidth="1"/>
    <col min="12690" max="12690" width="12" style="174" bestFit="1" customWidth="1"/>
    <col min="12691" max="12691" width="4" style="174" bestFit="1" customWidth="1"/>
    <col min="12692" max="12692" width="12" style="174" bestFit="1" customWidth="1"/>
    <col min="12693" max="12693" width="4" style="174" bestFit="1" customWidth="1"/>
    <col min="12694" max="12694" width="12" style="174" bestFit="1" customWidth="1"/>
    <col min="12695" max="12695" width="4" style="174" bestFit="1" customWidth="1"/>
    <col min="12696" max="12696" width="12" style="174" bestFit="1" customWidth="1"/>
    <col min="12697" max="12697" width="4" style="174" bestFit="1" customWidth="1"/>
    <col min="12698" max="12698" width="12" style="174" bestFit="1" customWidth="1"/>
    <col min="12699" max="12699" width="4" style="174" bestFit="1" customWidth="1"/>
    <col min="12700" max="12700" width="12" style="174" bestFit="1" customWidth="1"/>
    <col min="12701" max="12701" width="4" style="174" bestFit="1" customWidth="1"/>
    <col min="12702" max="12702" width="12" style="174" bestFit="1" customWidth="1"/>
    <col min="12703" max="12703" width="4" style="174" bestFit="1" customWidth="1"/>
    <col min="12704" max="12704" width="12" style="174" bestFit="1" customWidth="1"/>
    <col min="12705" max="12705" width="4" style="174" bestFit="1" customWidth="1"/>
    <col min="12706" max="12706" width="12" style="174" bestFit="1" customWidth="1"/>
    <col min="12707" max="12707" width="4" style="174" bestFit="1" customWidth="1"/>
    <col min="12708" max="12708" width="12" style="174" bestFit="1" customWidth="1"/>
    <col min="12709" max="12709" width="4" style="174" bestFit="1" customWidth="1"/>
    <col min="12710" max="12710" width="12" style="174" bestFit="1" customWidth="1"/>
    <col min="12711" max="12711" width="4" style="174" bestFit="1" customWidth="1"/>
    <col min="12712" max="12712" width="12" style="174" bestFit="1" customWidth="1"/>
    <col min="12713" max="12713" width="4" style="174" bestFit="1" customWidth="1"/>
    <col min="12714" max="12800" width="9.140625" style="174"/>
    <col min="12801" max="12801" width="46.42578125" style="174" bestFit="1" customWidth="1"/>
    <col min="12802" max="12802" width="12" style="174" bestFit="1" customWidth="1"/>
    <col min="12803" max="12803" width="4" style="174" bestFit="1" customWidth="1"/>
    <col min="12804" max="12804" width="12" style="174" bestFit="1" customWidth="1"/>
    <col min="12805" max="12805" width="4" style="174" bestFit="1" customWidth="1"/>
    <col min="12806" max="12806" width="12" style="174" bestFit="1" customWidth="1"/>
    <col min="12807" max="12807" width="4" style="174" bestFit="1" customWidth="1"/>
    <col min="12808" max="12808" width="12" style="174" bestFit="1" customWidth="1"/>
    <col min="12809" max="12809" width="4" style="174" bestFit="1" customWidth="1"/>
    <col min="12810" max="12810" width="12" style="174" bestFit="1" customWidth="1"/>
    <col min="12811" max="12811" width="4" style="174" bestFit="1" customWidth="1"/>
    <col min="12812" max="12812" width="12" style="174" bestFit="1" customWidth="1"/>
    <col min="12813" max="12813" width="4" style="174" bestFit="1" customWidth="1"/>
    <col min="12814" max="12814" width="12" style="174" bestFit="1" customWidth="1"/>
    <col min="12815" max="12815" width="4" style="174" bestFit="1" customWidth="1"/>
    <col min="12816" max="12816" width="12" style="174" bestFit="1" customWidth="1"/>
    <col min="12817" max="12817" width="4" style="174" bestFit="1" customWidth="1"/>
    <col min="12818" max="12818" width="12" style="174" bestFit="1" customWidth="1"/>
    <col min="12819" max="12819" width="4" style="174" bestFit="1" customWidth="1"/>
    <col min="12820" max="12820" width="12" style="174" bestFit="1" customWidth="1"/>
    <col min="12821" max="12821" width="4" style="174" bestFit="1" customWidth="1"/>
    <col min="12822" max="12822" width="12" style="174" bestFit="1" customWidth="1"/>
    <col min="12823" max="12823" width="4" style="174" bestFit="1" customWidth="1"/>
    <col min="12824" max="12824" width="12" style="174" bestFit="1" customWidth="1"/>
    <col min="12825" max="12825" width="4" style="174" bestFit="1" customWidth="1"/>
    <col min="12826" max="12826" width="12" style="174" bestFit="1" customWidth="1"/>
    <col min="12827" max="12827" width="4" style="174" bestFit="1" customWidth="1"/>
    <col min="12828" max="12828" width="12" style="174" bestFit="1" customWidth="1"/>
    <col min="12829" max="12829" width="4" style="174" bestFit="1" customWidth="1"/>
    <col min="12830" max="12830" width="12" style="174" bestFit="1" customWidth="1"/>
    <col min="12831" max="12831" width="4" style="174" bestFit="1" customWidth="1"/>
    <col min="12832" max="12832" width="12" style="174" bestFit="1" customWidth="1"/>
    <col min="12833" max="12833" width="4" style="174" bestFit="1" customWidth="1"/>
    <col min="12834" max="12834" width="12" style="174" bestFit="1" customWidth="1"/>
    <col min="12835" max="12835" width="4" style="174" bestFit="1" customWidth="1"/>
    <col min="12836" max="12836" width="12" style="174" bestFit="1" customWidth="1"/>
    <col min="12837" max="12837" width="4" style="174" bestFit="1" customWidth="1"/>
    <col min="12838" max="12838" width="12" style="174" bestFit="1" customWidth="1"/>
    <col min="12839" max="12839" width="4" style="174" bestFit="1" customWidth="1"/>
    <col min="12840" max="12840" width="12" style="174" bestFit="1" customWidth="1"/>
    <col min="12841" max="12841" width="4" style="174" bestFit="1" customWidth="1"/>
    <col min="12842" max="12842" width="12" style="174" bestFit="1" customWidth="1"/>
    <col min="12843" max="12843" width="4" style="174" bestFit="1" customWidth="1"/>
    <col min="12844" max="12844" width="12" style="174" bestFit="1" customWidth="1"/>
    <col min="12845" max="12845" width="4" style="174" bestFit="1" customWidth="1"/>
    <col min="12846" max="12846" width="12" style="174" bestFit="1" customWidth="1"/>
    <col min="12847" max="12847" width="4" style="174" bestFit="1" customWidth="1"/>
    <col min="12848" max="12848" width="12" style="174" bestFit="1" customWidth="1"/>
    <col min="12849" max="12849" width="4" style="174" bestFit="1" customWidth="1"/>
    <col min="12850" max="12850" width="12" style="174" bestFit="1" customWidth="1"/>
    <col min="12851" max="12851" width="4" style="174" bestFit="1" customWidth="1"/>
    <col min="12852" max="12852" width="12" style="174" bestFit="1" customWidth="1"/>
    <col min="12853" max="12853" width="4" style="174" bestFit="1" customWidth="1"/>
    <col min="12854" max="12854" width="12" style="174" bestFit="1" customWidth="1"/>
    <col min="12855" max="12855" width="4" style="174" bestFit="1" customWidth="1"/>
    <col min="12856" max="12856" width="11" style="174" bestFit="1" customWidth="1"/>
    <col min="12857" max="12857" width="4" style="174" bestFit="1" customWidth="1"/>
    <col min="12858" max="12858" width="12" style="174" bestFit="1" customWidth="1"/>
    <col min="12859" max="12859" width="4" style="174" bestFit="1" customWidth="1"/>
    <col min="12860" max="12860" width="11" style="174" bestFit="1" customWidth="1"/>
    <col min="12861" max="12861" width="4" style="174" bestFit="1" customWidth="1"/>
    <col min="12862" max="12862" width="12" style="174" bestFit="1" customWidth="1"/>
    <col min="12863" max="12863" width="4" style="174" bestFit="1" customWidth="1"/>
    <col min="12864" max="12864" width="11" style="174" bestFit="1" customWidth="1"/>
    <col min="12865" max="12865" width="4" style="174" bestFit="1" customWidth="1"/>
    <col min="12866" max="12866" width="12" style="174" bestFit="1" customWidth="1"/>
    <col min="12867" max="12867" width="4" style="174" bestFit="1" customWidth="1"/>
    <col min="12868" max="12868" width="12" style="174" bestFit="1" customWidth="1"/>
    <col min="12869" max="12869" width="4" style="174" bestFit="1" customWidth="1"/>
    <col min="12870" max="12870" width="12" style="174" bestFit="1" customWidth="1"/>
    <col min="12871" max="12871" width="4" style="174" bestFit="1" customWidth="1"/>
    <col min="12872" max="12872" width="12" style="174" bestFit="1" customWidth="1"/>
    <col min="12873" max="12873" width="4" style="174" bestFit="1" customWidth="1"/>
    <col min="12874" max="12874" width="12" style="174" bestFit="1" customWidth="1"/>
    <col min="12875" max="12875" width="4" style="174" bestFit="1" customWidth="1"/>
    <col min="12876" max="12876" width="12" style="174" bestFit="1" customWidth="1"/>
    <col min="12877" max="12877" width="4" style="174" bestFit="1" customWidth="1"/>
    <col min="12878" max="12878" width="12" style="174" bestFit="1" customWidth="1"/>
    <col min="12879" max="12879" width="4" style="174" bestFit="1" customWidth="1"/>
    <col min="12880" max="12880" width="12" style="174" bestFit="1" customWidth="1"/>
    <col min="12881" max="12881" width="4" style="174" bestFit="1" customWidth="1"/>
    <col min="12882" max="12882" width="12" style="174" bestFit="1" customWidth="1"/>
    <col min="12883" max="12883" width="4" style="174" bestFit="1" customWidth="1"/>
    <col min="12884" max="12884" width="12" style="174" bestFit="1" customWidth="1"/>
    <col min="12885" max="12885" width="4" style="174" bestFit="1" customWidth="1"/>
    <col min="12886" max="12886" width="12" style="174" bestFit="1" customWidth="1"/>
    <col min="12887" max="12887" width="4" style="174" bestFit="1" customWidth="1"/>
    <col min="12888" max="12888" width="12" style="174" bestFit="1" customWidth="1"/>
    <col min="12889" max="12889" width="4" style="174" bestFit="1" customWidth="1"/>
    <col min="12890" max="12890" width="10" style="174" bestFit="1" customWidth="1"/>
    <col min="12891" max="12891" width="4" style="174" bestFit="1" customWidth="1"/>
    <col min="12892" max="12892" width="12" style="174" bestFit="1" customWidth="1"/>
    <col min="12893" max="12893" width="4" style="174" bestFit="1" customWidth="1"/>
    <col min="12894" max="12894" width="11" style="174" bestFit="1" customWidth="1"/>
    <col min="12895" max="12895" width="4" style="174" bestFit="1" customWidth="1"/>
    <col min="12896" max="12896" width="12" style="174" bestFit="1" customWidth="1"/>
    <col min="12897" max="12897" width="4" style="174" bestFit="1" customWidth="1"/>
    <col min="12898" max="12898" width="12" style="174" bestFit="1" customWidth="1"/>
    <col min="12899" max="12899" width="4" style="174" bestFit="1" customWidth="1"/>
    <col min="12900" max="12900" width="12" style="174" bestFit="1" customWidth="1"/>
    <col min="12901" max="12901" width="4" style="174" bestFit="1" customWidth="1"/>
    <col min="12902" max="12902" width="12" style="174" bestFit="1" customWidth="1"/>
    <col min="12903" max="12903" width="4" style="174" bestFit="1" customWidth="1"/>
    <col min="12904" max="12904" width="12" style="174" bestFit="1" customWidth="1"/>
    <col min="12905" max="12905" width="4" style="174" bestFit="1" customWidth="1"/>
    <col min="12906" max="12906" width="12" style="174" bestFit="1" customWidth="1"/>
    <col min="12907" max="12907" width="4" style="174" bestFit="1" customWidth="1"/>
    <col min="12908" max="12908" width="12" style="174" bestFit="1" customWidth="1"/>
    <col min="12909" max="12909" width="4" style="174" bestFit="1" customWidth="1"/>
    <col min="12910" max="12910" width="12" style="174" bestFit="1" customWidth="1"/>
    <col min="12911" max="12911" width="4" style="174" bestFit="1" customWidth="1"/>
    <col min="12912" max="12912" width="12" style="174" bestFit="1" customWidth="1"/>
    <col min="12913" max="12913" width="4" style="174" bestFit="1" customWidth="1"/>
    <col min="12914" max="12914" width="12" style="174" bestFit="1" customWidth="1"/>
    <col min="12915" max="12915" width="4" style="174" bestFit="1" customWidth="1"/>
    <col min="12916" max="12916" width="12" style="174" bestFit="1" customWidth="1"/>
    <col min="12917" max="12917" width="4" style="174" bestFit="1" customWidth="1"/>
    <col min="12918" max="12918" width="12" style="174" bestFit="1" customWidth="1"/>
    <col min="12919" max="12919" width="4" style="174" bestFit="1" customWidth="1"/>
    <col min="12920" max="12920" width="12" style="174" bestFit="1" customWidth="1"/>
    <col min="12921" max="12921" width="4" style="174" bestFit="1" customWidth="1"/>
    <col min="12922" max="12922" width="12" style="174" bestFit="1" customWidth="1"/>
    <col min="12923" max="12923" width="4" style="174" bestFit="1" customWidth="1"/>
    <col min="12924" max="12924" width="12" style="174" bestFit="1" customWidth="1"/>
    <col min="12925" max="12925" width="4" style="174" bestFit="1" customWidth="1"/>
    <col min="12926" max="12926" width="12" style="174" bestFit="1" customWidth="1"/>
    <col min="12927" max="12927" width="4" style="174" bestFit="1" customWidth="1"/>
    <col min="12928" max="12928" width="12" style="174" bestFit="1" customWidth="1"/>
    <col min="12929" max="12929" width="4" style="174" bestFit="1" customWidth="1"/>
    <col min="12930" max="12930" width="12" style="174" bestFit="1" customWidth="1"/>
    <col min="12931" max="12931" width="4" style="174" bestFit="1" customWidth="1"/>
    <col min="12932" max="12932" width="12" style="174" bestFit="1" customWidth="1"/>
    <col min="12933" max="12933" width="4" style="174" bestFit="1" customWidth="1"/>
    <col min="12934" max="12934" width="12" style="174" bestFit="1" customWidth="1"/>
    <col min="12935" max="12935" width="4" style="174" bestFit="1" customWidth="1"/>
    <col min="12936" max="12936" width="12" style="174" bestFit="1" customWidth="1"/>
    <col min="12937" max="12937" width="4" style="174" bestFit="1" customWidth="1"/>
    <col min="12938" max="12938" width="12" style="174" bestFit="1" customWidth="1"/>
    <col min="12939" max="12939" width="4" style="174" bestFit="1" customWidth="1"/>
    <col min="12940" max="12940" width="12" style="174" bestFit="1" customWidth="1"/>
    <col min="12941" max="12941" width="4" style="174" bestFit="1" customWidth="1"/>
    <col min="12942" max="12942" width="12" style="174" bestFit="1" customWidth="1"/>
    <col min="12943" max="12943" width="4" style="174" bestFit="1" customWidth="1"/>
    <col min="12944" max="12944" width="12" style="174" bestFit="1" customWidth="1"/>
    <col min="12945" max="12945" width="4" style="174" bestFit="1" customWidth="1"/>
    <col min="12946" max="12946" width="12" style="174" bestFit="1" customWidth="1"/>
    <col min="12947" max="12947" width="4" style="174" bestFit="1" customWidth="1"/>
    <col min="12948" max="12948" width="12" style="174" bestFit="1" customWidth="1"/>
    <col min="12949" max="12949" width="4" style="174" bestFit="1" customWidth="1"/>
    <col min="12950" max="12950" width="12" style="174" bestFit="1" customWidth="1"/>
    <col min="12951" max="12951" width="4" style="174" bestFit="1" customWidth="1"/>
    <col min="12952" max="12952" width="12" style="174" bestFit="1" customWidth="1"/>
    <col min="12953" max="12953" width="4" style="174" bestFit="1" customWidth="1"/>
    <col min="12954" max="12954" width="12" style="174" bestFit="1" customWidth="1"/>
    <col min="12955" max="12955" width="4" style="174" bestFit="1" customWidth="1"/>
    <col min="12956" max="12956" width="12" style="174" bestFit="1" customWidth="1"/>
    <col min="12957" max="12957" width="4" style="174" bestFit="1" customWidth="1"/>
    <col min="12958" max="12958" width="12" style="174" bestFit="1" customWidth="1"/>
    <col min="12959" max="12959" width="4" style="174" bestFit="1" customWidth="1"/>
    <col min="12960" max="12960" width="12" style="174" bestFit="1" customWidth="1"/>
    <col min="12961" max="12961" width="4" style="174" bestFit="1" customWidth="1"/>
    <col min="12962" max="12962" width="12" style="174" bestFit="1" customWidth="1"/>
    <col min="12963" max="12963" width="4" style="174" bestFit="1" customWidth="1"/>
    <col min="12964" max="12964" width="12" style="174" bestFit="1" customWidth="1"/>
    <col min="12965" max="12965" width="4" style="174" bestFit="1" customWidth="1"/>
    <col min="12966" max="12966" width="12" style="174" bestFit="1" customWidth="1"/>
    <col min="12967" max="12967" width="4" style="174" bestFit="1" customWidth="1"/>
    <col min="12968" max="12968" width="12" style="174" bestFit="1" customWidth="1"/>
    <col min="12969" max="12969" width="4" style="174" bestFit="1" customWidth="1"/>
    <col min="12970" max="13056" width="9.140625" style="174"/>
    <col min="13057" max="13057" width="46.42578125" style="174" bestFit="1" customWidth="1"/>
    <col min="13058" max="13058" width="12" style="174" bestFit="1" customWidth="1"/>
    <col min="13059" max="13059" width="4" style="174" bestFit="1" customWidth="1"/>
    <col min="13060" max="13060" width="12" style="174" bestFit="1" customWidth="1"/>
    <col min="13061" max="13061" width="4" style="174" bestFit="1" customWidth="1"/>
    <col min="13062" max="13062" width="12" style="174" bestFit="1" customWidth="1"/>
    <col min="13063" max="13063" width="4" style="174" bestFit="1" customWidth="1"/>
    <col min="13064" max="13064" width="12" style="174" bestFit="1" customWidth="1"/>
    <col min="13065" max="13065" width="4" style="174" bestFit="1" customWidth="1"/>
    <col min="13066" max="13066" width="12" style="174" bestFit="1" customWidth="1"/>
    <col min="13067" max="13067" width="4" style="174" bestFit="1" customWidth="1"/>
    <col min="13068" max="13068" width="12" style="174" bestFit="1" customWidth="1"/>
    <col min="13069" max="13069" width="4" style="174" bestFit="1" customWidth="1"/>
    <col min="13070" max="13070" width="12" style="174" bestFit="1" customWidth="1"/>
    <col min="13071" max="13071" width="4" style="174" bestFit="1" customWidth="1"/>
    <col min="13072" max="13072" width="12" style="174" bestFit="1" customWidth="1"/>
    <col min="13073" max="13073" width="4" style="174" bestFit="1" customWidth="1"/>
    <col min="13074" max="13074" width="12" style="174" bestFit="1" customWidth="1"/>
    <col min="13075" max="13075" width="4" style="174" bestFit="1" customWidth="1"/>
    <col min="13076" max="13076" width="12" style="174" bestFit="1" customWidth="1"/>
    <col min="13077" max="13077" width="4" style="174" bestFit="1" customWidth="1"/>
    <col min="13078" max="13078" width="12" style="174" bestFit="1" customWidth="1"/>
    <col min="13079" max="13079" width="4" style="174" bestFit="1" customWidth="1"/>
    <col min="13080" max="13080" width="12" style="174" bestFit="1" customWidth="1"/>
    <col min="13081" max="13081" width="4" style="174" bestFit="1" customWidth="1"/>
    <col min="13082" max="13082" width="12" style="174" bestFit="1" customWidth="1"/>
    <col min="13083" max="13083" width="4" style="174" bestFit="1" customWidth="1"/>
    <col min="13084" max="13084" width="12" style="174" bestFit="1" customWidth="1"/>
    <col min="13085" max="13085" width="4" style="174" bestFit="1" customWidth="1"/>
    <col min="13086" max="13086" width="12" style="174" bestFit="1" customWidth="1"/>
    <col min="13087" max="13087" width="4" style="174" bestFit="1" customWidth="1"/>
    <col min="13088" max="13088" width="12" style="174" bestFit="1" customWidth="1"/>
    <col min="13089" max="13089" width="4" style="174" bestFit="1" customWidth="1"/>
    <col min="13090" max="13090" width="12" style="174" bestFit="1" customWidth="1"/>
    <col min="13091" max="13091" width="4" style="174" bestFit="1" customWidth="1"/>
    <col min="13092" max="13092" width="12" style="174" bestFit="1" customWidth="1"/>
    <col min="13093" max="13093" width="4" style="174" bestFit="1" customWidth="1"/>
    <col min="13094" max="13094" width="12" style="174" bestFit="1" customWidth="1"/>
    <col min="13095" max="13095" width="4" style="174" bestFit="1" customWidth="1"/>
    <col min="13096" max="13096" width="12" style="174" bestFit="1" customWidth="1"/>
    <col min="13097" max="13097" width="4" style="174" bestFit="1" customWidth="1"/>
    <col min="13098" max="13098" width="12" style="174" bestFit="1" customWidth="1"/>
    <col min="13099" max="13099" width="4" style="174" bestFit="1" customWidth="1"/>
    <col min="13100" max="13100" width="12" style="174" bestFit="1" customWidth="1"/>
    <col min="13101" max="13101" width="4" style="174" bestFit="1" customWidth="1"/>
    <col min="13102" max="13102" width="12" style="174" bestFit="1" customWidth="1"/>
    <col min="13103" max="13103" width="4" style="174" bestFit="1" customWidth="1"/>
    <col min="13104" max="13104" width="12" style="174" bestFit="1" customWidth="1"/>
    <col min="13105" max="13105" width="4" style="174" bestFit="1" customWidth="1"/>
    <col min="13106" max="13106" width="12" style="174" bestFit="1" customWidth="1"/>
    <col min="13107" max="13107" width="4" style="174" bestFit="1" customWidth="1"/>
    <col min="13108" max="13108" width="12" style="174" bestFit="1" customWidth="1"/>
    <col min="13109" max="13109" width="4" style="174" bestFit="1" customWidth="1"/>
    <col min="13110" max="13110" width="12" style="174" bestFit="1" customWidth="1"/>
    <col min="13111" max="13111" width="4" style="174" bestFit="1" customWidth="1"/>
    <col min="13112" max="13112" width="11" style="174" bestFit="1" customWidth="1"/>
    <col min="13113" max="13113" width="4" style="174" bestFit="1" customWidth="1"/>
    <col min="13114" max="13114" width="12" style="174" bestFit="1" customWidth="1"/>
    <col min="13115" max="13115" width="4" style="174" bestFit="1" customWidth="1"/>
    <col min="13116" max="13116" width="11" style="174" bestFit="1" customWidth="1"/>
    <col min="13117" max="13117" width="4" style="174" bestFit="1" customWidth="1"/>
    <col min="13118" max="13118" width="12" style="174" bestFit="1" customWidth="1"/>
    <col min="13119" max="13119" width="4" style="174" bestFit="1" customWidth="1"/>
    <col min="13120" max="13120" width="11" style="174" bestFit="1" customWidth="1"/>
    <col min="13121" max="13121" width="4" style="174" bestFit="1" customWidth="1"/>
    <col min="13122" max="13122" width="12" style="174" bestFit="1" customWidth="1"/>
    <col min="13123" max="13123" width="4" style="174" bestFit="1" customWidth="1"/>
    <col min="13124" max="13124" width="12" style="174" bestFit="1" customWidth="1"/>
    <col min="13125" max="13125" width="4" style="174" bestFit="1" customWidth="1"/>
    <col min="13126" max="13126" width="12" style="174" bestFit="1" customWidth="1"/>
    <col min="13127" max="13127" width="4" style="174" bestFit="1" customWidth="1"/>
    <col min="13128" max="13128" width="12" style="174" bestFit="1" customWidth="1"/>
    <col min="13129" max="13129" width="4" style="174" bestFit="1" customWidth="1"/>
    <col min="13130" max="13130" width="12" style="174" bestFit="1" customWidth="1"/>
    <col min="13131" max="13131" width="4" style="174" bestFit="1" customWidth="1"/>
    <col min="13132" max="13132" width="12" style="174" bestFit="1" customWidth="1"/>
    <col min="13133" max="13133" width="4" style="174" bestFit="1" customWidth="1"/>
    <col min="13134" max="13134" width="12" style="174" bestFit="1" customWidth="1"/>
    <col min="13135" max="13135" width="4" style="174" bestFit="1" customWidth="1"/>
    <col min="13136" max="13136" width="12" style="174" bestFit="1" customWidth="1"/>
    <col min="13137" max="13137" width="4" style="174" bestFit="1" customWidth="1"/>
    <col min="13138" max="13138" width="12" style="174" bestFit="1" customWidth="1"/>
    <col min="13139" max="13139" width="4" style="174" bestFit="1" customWidth="1"/>
    <col min="13140" max="13140" width="12" style="174" bestFit="1" customWidth="1"/>
    <col min="13141" max="13141" width="4" style="174" bestFit="1" customWidth="1"/>
    <col min="13142" max="13142" width="12" style="174" bestFit="1" customWidth="1"/>
    <col min="13143" max="13143" width="4" style="174" bestFit="1" customWidth="1"/>
    <col min="13144" max="13144" width="12" style="174" bestFit="1" customWidth="1"/>
    <col min="13145" max="13145" width="4" style="174" bestFit="1" customWidth="1"/>
    <col min="13146" max="13146" width="10" style="174" bestFit="1" customWidth="1"/>
    <col min="13147" max="13147" width="4" style="174" bestFit="1" customWidth="1"/>
    <col min="13148" max="13148" width="12" style="174" bestFit="1" customWidth="1"/>
    <col min="13149" max="13149" width="4" style="174" bestFit="1" customWidth="1"/>
    <col min="13150" max="13150" width="11" style="174" bestFit="1" customWidth="1"/>
    <col min="13151" max="13151" width="4" style="174" bestFit="1" customWidth="1"/>
    <col min="13152" max="13152" width="12" style="174" bestFit="1" customWidth="1"/>
    <col min="13153" max="13153" width="4" style="174" bestFit="1" customWidth="1"/>
    <col min="13154" max="13154" width="12" style="174" bestFit="1" customWidth="1"/>
    <col min="13155" max="13155" width="4" style="174" bestFit="1" customWidth="1"/>
    <col min="13156" max="13156" width="12" style="174" bestFit="1" customWidth="1"/>
    <col min="13157" max="13157" width="4" style="174" bestFit="1" customWidth="1"/>
    <col min="13158" max="13158" width="12" style="174" bestFit="1" customWidth="1"/>
    <col min="13159" max="13159" width="4" style="174" bestFit="1" customWidth="1"/>
    <col min="13160" max="13160" width="12" style="174" bestFit="1" customWidth="1"/>
    <col min="13161" max="13161" width="4" style="174" bestFit="1" customWidth="1"/>
    <col min="13162" max="13162" width="12" style="174" bestFit="1" customWidth="1"/>
    <col min="13163" max="13163" width="4" style="174" bestFit="1" customWidth="1"/>
    <col min="13164" max="13164" width="12" style="174" bestFit="1" customWidth="1"/>
    <col min="13165" max="13165" width="4" style="174" bestFit="1" customWidth="1"/>
    <col min="13166" max="13166" width="12" style="174" bestFit="1" customWidth="1"/>
    <col min="13167" max="13167" width="4" style="174" bestFit="1" customWidth="1"/>
    <col min="13168" max="13168" width="12" style="174" bestFit="1" customWidth="1"/>
    <col min="13169" max="13169" width="4" style="174" bestFit="1" customWidth="1"/>
    <col min="13170" max="13170" width="12" style="174" bestFit="1" customWidth="1"/>
    <col min="13171" max="13171" width="4" style="174" bestFit="1" customWidth="1"/>
    <col min="13172" max="13172" width="12" style="174" bestFit="1" customWidth="1"/>
    <col min="13173" max="13173" width="4" style="174" bestFit="1" customWidth="1"/>
    <col min="13174" max="13174" width="12" style="174" bestFit="1" customWidth="1"/>
    <col min="13175" max="13175" width="4" style="174" bestFit="1" customWidth="1"/>
    <col min="13176" max="13176" width="12" style="174" bestFit="1" customWidth="1"/>
    <col min="13177" max="13177" width="4" style="174" bestFit="1" customWidth="1"/>
    <col min="13178" max="13178" width="12" style="174" bestFit="1" customWidth="1"/>
    <col min="13179" max="13179" width="4" style="174" bestFit="1" customWidth="1"/>
    <col min="13180" max="13180" width="12" style="174" bestFit="1" customWidth="1"/>
    <col min="13181" max="13181" width="4" style="174" bestFit="1" customWidth="1"/>
    <col min="13182" max="13182" width="12" style="174" bestFit="1" customWidth="1"/>
    <col min="13183" max="13183" width="4" style="174" bestFit="1" customWidth="1"/>
    <col min="13184" max="13184" width="12" style="174" bestFit="1" customWidth="1"/>
    <col min="13185" max="13185" width="4" style="174" bestFit="1" customWidth="1"/>
    <col min="13186" max="13186" width="12" style="174" bestFit="1" customWidth="1"/>
    <col min="13187" max="13187" width="4" style="174" bestFit="1" customWidth="1"/>
    <col min="13188" max="13188" width="12" style="174" bestFit="1" customWidth="1"/>
    <col min="13189" max="13189" width="4" style="174" bestFit="1" customWidth="1"/>
    <col min="13190" max="13190" width="12" style="174" bestFit="1" customWidth="1"/>
    <col min="13191" max="13191" width="4" style="174" bestFit="1" customWidth="1"/>
    <col min="13192" max="13192" width="12" style="174" bestFit="1" customWidth="1"/>
    <col min="13193" max="13193" width="4" style="174" bestFit="1" customWidth="1"/>
    <col min="13194" max="13194" width="12" style="174" bestFit="1" customWidth="1"/>
    <col min="13195" max="13195" width="4" style="174" bestFit="1" customWidth="1"/>
    <col min="13196" max="13196" width="12" style="174" bestFit="1" customWidth="1"/>
    <col min="13197" max="13197" width="4" style="174" bestFit="1" customWidth="1"/>
    <col min="13198" max="13198" width="12" style="174" bestFit="1" customWidth="1"/>
    <col min="13199" max="13199" width="4" style="174" bestFit="1" customWidth="1"/>
    <col min="13200" max="13200" width="12" style="174" bestFit="1" customWidth="1"/>
    <col min="13201" max="13201" width="4" style="174" bestFit="1" customWidth="1"/>
    <col min="13202" max="13202" width="12" style="174" bestFit="1" customWidth="1"/>
    <col min="13203" max="13203" width="4" style="174" bestFit="1" customWidth="1"/>
    <col min="13204" max="13204" width="12" style="174" bestFit="1" customWidth="1"/>
    <col min="13205" max="13205" width="4" style="174" bestFit="1" customWidth="1"/>
    <col min="13206" max="13206" width="12" style="174" bestFit="1" customWidth="1"/>
    <col min="13207" max="13207" width="4" style="174" bestFit="1" customWidth="1"/>
    <col min="13208" max="13208" width="12" style="174" bestFit="1" customWidth="1"/>
    <col min="13209" max="13209" width="4" style="174" bestFit="1" customWidth="1"/>
    <col min="13210" max="13210" width="12" style="174" bestFit="1" customWidth="1"/>
    <col min="13211" max="13211" width="4" style="174" bestFit="1" customWidth="1"/>
    <col min="13212" max="13212" width="12" style="174" bestFit="1" customWidth="1"/>
    <col min="13213" max="13213" width="4" style="174" bestFit="1" customWidth="1"/>
    <col min="13214" max="13214" width="12" style="174" bestFit="1" customWidth="1"/>
    <col min="13215" max="13215" width="4" style="174" bestFit="1" customWidth="1"/>
    <col min="13216" max="13216" width="12" style="174" bestFit="1" customWidth="1"/>
    <col min="13217" max="13217" width="4" style="174" bestFit="1" customWidth="1"/>
    <col min="13218" max="13218" width="12" style="174" bestFit="1" customWidth="1"/>
    <col min="13219" max="13219" width="4" style="174" bestFit="1" customWidth="1"/>
    <col min="13220" max="13220" width="12" style="174" bestFit="1" customWidth="1"/>
    <col min="13221" max="13221" width="4" style="174" bestFit="1" customWidth="1"/>
    <col min="13222" max="13222" width="12" style="174" bestFit="1" customWidth="1"/>
    <col min="13223" max="13223" width="4" style="174" bestFit="1" customWidth="1"/>
    <col min="13224" max="13224" width="12" style="174" bestFit="1" customWidth="1"/>
    <col min="13225" max="13225" width="4" style="174" bestFit="1" customWidth="1"/>
    <col min="13226" max="13312" width="9.140625" style="174"/>
    <col min="13313" max="13313" width="46.42578125" style="174" bestFit="1" customWidth="1"/>
    <col min="13314" max="13314" width="12" style="174" bestFit="1" customWidth="1"/>
    <col min="13315" max="13315" width="4" style="174" bestFit="1" customWidth="1"/>
    <col min="13316" max="13316" width="12" style="174" bestFit="1" customWidth="1"/>
    <col min="13317" max="13317" width="4" style="174" bestFit="1" customWidth="1"/>
    <col min="13318" max="13318" width="12" style="174" bestFit="1" customWidth="1"/>
    <col min="13319" max="13319" width="4" style="174" bestFit="1" customWidth="1"/>
    <col min="13320" max="13320" width="12" style="174" bestFit="1" customWidth="1"/>
    <col min="13321" max="13321" width="4" style="174" bestFit="1" customWidth="1"/>
    <col min="13322" max="13322" width="12" style="174" bestFit="1" customWidth="1"/>
    <col min="13323" max="13323" width="4" style="174" bestFit="1" customWidth="1"/>
    <col min="13324" max="13324" width="12" style="174" bestFit="1" customWidth="1"/>
    <col min="13325" max="13325" width="4" style="174" bestFit="1" customWidth="1"/>
    <col min="13326" max="13326" width="12" style="174" bestFit="1" customWidth="1"/>
    <col min="13327" max="13327" width="4" style="174" bestFit="1" customWidth="1"/>
    <col min="13328" max="13328" width="12" style="174" bestFit="1" customWidth="1"/>
    <col min="13329" max="13329" width="4" style="174" bestFit="1" customWidth="1"/>
    <col min="13330" max="13330" width="12" style="174" bestFit="1" customWidth="1"/>
    <col min="13331" max="13331" width="4" style="174" bestFit="1" customWidth="1"/>
    <col min="13332" max="13332" width="12" style="174" bestFit="1" customWidth="1"/>
    <col min="13333" max="13333" width="4" style="174" bestFit="1" customWidth="1"/>
    <col min="13334" max="13334" width="12" style="174" bestFit="1" customWidth="1"/>
    <col min="13335" max="13335" width="4" style="174" bestFit="1" customWidth="1"/>
    <col min="13336" max="13336" width="12" style="174" bestFit="1" customWidth="1"/>
    <col min="13337" max="13337" width="4" style="174" bestFit="1" customWidth="1"/>
    <col min="13338" max="13338" width="12" style="174" bestFit="1" customWidth="1"/>
    <col min="13339" max="13339" width="4" style="174" bestFit="1" customWidth="1"/>
    <col min="13340" max="13340" width="12" style="174" bestFit="1" customWidth="1"/>
    <col min="13341" max="13341" width="4" style="174" bestFit="1" customWidth="1"/>
    <col min="13342" max="13342" width="12" style="174" bestFit="1" customWidth="1"/>
    <col min="13343" max="13343" width="4" style="174" bestFit="1" customWidth="1"/>
    <col min="13344" max="13344" width="12" style="174" bestFit="1" customWidth="1"/>
    <col min="13345" max="13345" width="4" style="174" bestFit="1" customWidth="1"/>
    <col min="13346" max="13346" width="12" style="174" bestFit="1" customWidth="1"/>
    <col min="13347" max="13347" width="4" style="174" bestFit="1" customWidth="1"/>
    <col min="13348" max="13348" width="12" style="174" bestFit="1" customWidth="1"/>
    <col min="13349" max="13349" width="4" style="174" bestFit="1" customWidth="1"/>
    <col min="13350" max="13350" width="12" style="174" bestFit="1" customWidth="1"/>
    <col min="13351" max="13351" width="4" style="174" bestFit="1" customWidth="1"/>
    <col min="13352" max="13352" width="12" style="174" bestFit="1" customWidth="1"/>
    <col min="13353" max="13353" width="4" style="174" bestFit="1" customWidth="1"/>
    <col min="13354" max="13354" width="12" style="174" bestFit="1" customWidth="1"/>
    <col min="13355" max="13355" width="4" style="174" bestFit="1" customWidth="1"/>
    <col min="13356" max="13356" width="12" style="174" bestFit="1" customWidth="1"/>
    <col min="13357" max="13357" width="4" style="174" bestFit="1" customWidth="1"/>
    <col min="13358" max="13358" width="12" style="174" bestFit="1" customWidth="1"/>
    <col min="13359" max="13359" width="4" style="174" bestFit="1" customWidth="1"/>
    <col min="13360" max="13360" width="12" style="174" bestFit="1" customWidth="1"/>
    <col min="13361" max="13361" width="4" style="174" bestFit="1" customWidth="1"/>
    <col min="13362" max="13362" width="12" style="174" bestFit="1" customWidth="1"/>
    <col min="13363" max="13363" width="4" style="174" bestFit="1" customWidth="1"/>
    <col min="13364" max="13364" width="12" style="174" bestFit="1" customWidth="1"/>
    <col min="13365" max="13365" width="4" style="174" bestFit="1" customWidth="1"/>
    <col min="13366" max="13366" width="12" style="174" bestFit="1" customWidth="1"/>
    <col min="13367" max="13367" width="4" style="174" bestFit="1" customWidth="1"/>
    <col min="13368" max="13368" width="11" style="174" bestFit="1" customWidth="1"/>
    <col min="13369" max="13369" width="4" style="174" bestFit="1" customWidth="1"/>
    <col min="13370" max="13370" width="12" style="174" bestFit="1" customWidth="1"/>
    <col min="13371" max="13371" width="4" style="174" bestFit="1" customWidth="1"/>
    <col min="13372" max="13372" width="11" style="174" bestFit="1" customWidth="1"/>
    <col min="13373" max="13373" width="4" style="174" bestFit="1" customWidth="1"/>
    <col min="13374" max="13374" width="12" style="174" bestFit="1" customWidth="1"/>
    <col min="13375" max="13375" width="4" style="174" bestFit="1" customWidth="1"/>
    <col min="13376" max="13376" width="11" style="174" bestFit="1" customWidth="1"/>
    <col min="13377" max="13377" width="4" style="174" bestFit="1" customWidth="1"/>
    <col min="13378" max="13378" width="12" style="174" bestFit="1" customWidth="1"/>
    <col min="13379" max="13379" width="4" style="174" bestFit="1" customWidth="1"/>
    <col min="13380" max="13380" width="12" style="174" bestFit="1" customWidth="1"/>
    <col min="13381" max="13381" width="4" style="174" bestFit="1" customWidth="1"/>
    <col min="13382" max="13382" width="12" style="174" bestFit="1" customWidth="1"/>
    <col min="13383" max="13383" width="4" style="174" bestFit="1" customWidth="1"/>
    <col min="13384" max="13384" width="12" style="174" bestFit="1" customWidth="1"/>
    <col min="13385" max="13385" width="4" style="174" bestFit="1" customWidth="1"/>
    <col min="13386" max="13386" width="12" style="174" bestFit="1" customWidth="1"/>
    <col min="13387" max="13387" width="4" style="174" bestFit="1" customWidth="1"/>
    <col min="13388" max="13388" width="12" style="174" bestFit="1" customWidth="1"/>
    <col min="13389" max="13389" width="4" style="174" bestFit="1" customWidth="1"/>
    <col min="13390" max="13390" width="12" style="174" bestFit="1" customWidth="1"/>
    <col min="13391" max="13391" width="4" style="174" bestFit="1" customWidth="1"/>
    <col min="13392" max="13392" width="12" style="174" bestFit="1" customWidth="1"/>
    <col min="13393" max="13393" width="4" style="174" bestFit="1" customWidth="1"/>
    <col min="13394" max="13394" width="12" style="174" bestFit="1" customWidth="1"/>
    <col min="13395" max="13395" width="4" style="174" bestFit="1" customWidth="1"/>
    <col min="13396" max="13396" width="12" style="174" bestFit="1" customWidth="1"/>
    <col min="13397" max="13397" width="4" style="174" bestFit="1" customWidth="1"/>
    <col min="13398" max="13398" width="12" style="174" bestFit="1" customWidth="1"/>
    <col min="13399" max="13399" width="4" style="174" bestFit="1" customWidth="1"/>
    <col min="13400" max="13400" width="12" style="174" bestFit="1" customWidth="1"/>
    <col min="13401" max="13401" width="4" style="174" bestFit="1" customWidth="1"/>
    <col min="13402" max="13402" width="10" style="174" bestFit="1" customWidth="1"/>
    <col min="13403" max="13403" width="4" style="174" bestFit="1" customWidth="1"/>
    <col min="13404" max="13404" width="12" style="174" bestFit="1" customWidth="1"/>
    <col min="13405" max="13405" width="4" style="174" bestFit="1" customWidth="1"/>
    <col min="13406" max="13406" width="11" style="174" bestFit="1" customWidth="1"/>
    <col min="13407" max="13407" width="4" style="174" bestFit="1" customWidth="1"/>
    <col min="13408" max="13408" width="12" style="174" bestFit="1" customWidth="1"/>
    <col min="13409" max="13409" width="4" style="174" bestFit="1" customWidth="1"/>
    <col min="13410" max="13410" width="12" style="174" bestFit="1" customWidth="1"/>
    <col min="13411" max="13411" width="4" style="174" bestFit="1" customWidth="1"/>
    <col min="13412" max="13412" width="12" style="174" bestFit="1" customWidth="1"/>
    <col min="13413" max="13413" width="4" style="174" bestFit="1" customWidth="1"/>
    <col min="13414" max="13414" width="12" style="174" bestFit="1" customWidth="1"/>
    <col min="13415" max="13415" width="4" style="174" bestFit="1" customWidth="1"/>
    <col min="13416" max="13416" width="12" style="174" bestFit="1" customWidth="1"/>
    <col min="13417" max="13417" width="4" style="174" bestFit="1" customWidth="1"/>
    <col min="13418" max="13418" width="12" style="174" bestFit="1" customWidth="1"/>
    <col min="13419" max="13419" width="4" style="174" bestFit="1" customWidth="1"/>
    <col min="13420" max="13420" width="12" style="174" bestFit="1" customWidth="1"/>
    <col min="13421" max="13421" width="4" style="174" bestFit="1" customWidth="1"/>
    <col min="13422" max="13422" width="12" style="174" bestFit="1" customWidth="1"/>
    <col min="13423" max="13423" width="4" style="174" bestFit="1" customWidth="1"/>
    <col min="13424" max="13424" width="12" style="174" bestFit="1" customWidth="1"/>
    <col min="13425" max="13425" width="4" style="174" bestFit="1" customWidth="1"/>
    <col min="13426" max="13426" width="12" style="174" bestFit="1" customWidth="1"/>
    <col min="13427" max="13427" width="4" style="174" bestFit="1" customWidth="1"/>
    <col min="13428" max="13428" width="12" style="174" bestFit="1" customWidth="1"/>
    <col min="13429" max="13429" width="4" style="174" bestFit="1" customWidth="1"/>
    <col min="13430" max="13430" width="12" style="174" bestFit="1" customWidth="1"/>
    <col min="13431" max="13431" width="4" style="174" bestFit="1" customWidth="1"/>
    <col min="13432" max="13432" width="12" style="174" bestFit="1" customWidth="1"/>
    <col min="13433" max="13433" width="4" style="174" bestFit="1" customWidth="1"/>
    <col min="13434" max="13434" width="12" style="174" bestFit="1" customWidth="1"/>
    <col min="13435" max="13435" width="4" style="174" bestFit="1" customWidth="1"/>
    <col min="13436" max="13436" width="12" style="174" bestFit="1" customWidth="1"/>
    <col min="13437" max="13437" width="4" style="174" bestFit="1" customWidth="1"/>
    <col min="13438" max="13438" width="12" style="174" bestFit="1" customWidth="1"/>
    <col min="13439" max="13439" width="4" style="174" bestFit="1" customWidth="1"/>
    <col min="13440" max="13440" width="12" style="174" bestFit="1" customWidth="1"/>
    <col min="13441" max="13441" width="4" style="174" bestFit="1" customWidth="1"/>
    <col min="13442" max="13442" width="12" style="174" bestFit="1" customWidth="1"/>
    <col min="13443" max="13443" width="4" style="174" bestFit="1" customWidth="1"/>
    <col min="13444" max="13444" width="12" style="174" bestFit="1" customWidth="1"/>
    <col min="13445" max="13445" width="4" style="174" bestFit="1" customWidth="1"/>
    <col min="13446" max="13446" width="12" style="174" bestFit="1" customWidth="1"/>
    <col min="13447" max="13447" width="4" style="174" bestFit="1" customWidth="1"/>
    <col min="13448" max="13448" width="12" style="174" bestFit="1" customWidth="1"/>
    <col min="13449" max="13449" width="4" style="174" bestFit="1" customWidth="1"/>
    <col min="13450" max="13450" width="12" style="174" bestFit="1" customWidth="1"/>
    <col min="13451" max="13451" width="4" style="174" bestFit="1" customWidth="1"/>
    <col min="13452" max="13452" width="12" style="174" bestFit="1" customWidth="1"/>
    <col min="13453" max="13453" width="4" style="174" bestFit="1" customWidth="1"/>
    <col min="13454" max="13454" width="12" style="174" bestFit="1" customWidth="1"/>
    <col min="13455" max="13455" width="4" style="174" bestFit="1" customWidth="1"/>
    <col min="13456" max="13456" width="12" style="174" bestFit="1" customWidth="1"/>
    <col min="13457" max="13457" width="4" style="174" bestFit="1" customWidth="1"/>
    <col min="13458" max="13458" width="12" style="174" bestFit="1" customWidth="1"/>
    <col min="13459" max="13459" width="4" style="174" bestFit="1" customWidth="1"/>
    <col min="13460" max="13460" width="12" style="174" bestFit="1" customWidth="1"/>
    <col min="13461" max="13461" width="4" style="174" bestFit="1" customWidth="1"/>
    <col min="13462" max="13462" width="12" style="174" bestFit="1" customWidth="1"/>
    <col min="13463" max="13463" width="4" style="174" bestFit="1" customWidth="1"/>
    <col min="13464" max="13464" width="12" style="174" bestFit="1" customWidth="1"/>
    <col min="13465" max="13465" width="4" style="174" bestFit="1" customWidth="1"/>
    <col min="13466" max="13466" width="12" style="174" bestFit="1" customWidth="1"/>
    <col min="13467" max="13467" width="4" style="174" bestFit="1" customWidth="1"/>
    <col min="13468" max="13468" width="12" style="174" bestFit="1" customWidth="1"/>
    <col min="13469" max="13469" width="4" style="174" bestFit="1" customWidth="1"/>
    <col min="13470" max="13470" width="12" style="174" bestFit="1" customWidth="1"/>
    <col min="13471" max="13471" width="4" style="174" bestFit="1" customWidth="1"/>
    <col min="13472" max="13472" width="12" style="174" bestFit="1" customWidth="1"/>
    <col min="13473" max="13473" width="4" style="174" bestFit="1" customWidth="1"/>
    <col min="13474" max="13474" width="12" style="174" bestFit="1" customWidth="1"/>
    <col min="13475" max="13475" width="4" style="174" bestFit="1" customWidth="1"/>
    <col min="13476" max="13476" width="12" style="174" bestFit="1" customWidth="1"/>
    <col min="13477" max="13477" width="4" style="174" bestFit="1" customWidth="1"/>
    <col min="13478" max="13478" width="12" style="174" bestFit="1" customWidth="1"/>
    <col min="13479" max="13479" width="4" style="174" bestFit="1" customWidth="1"/>
    <col min="13480" max="13480" width="12" style="174" bestFit="1" customWidth="1"/>
    <col min="13481" max="13481" width="4" style="174" bestFit="1" customWidth="1"/>
    <col min="13482" max="13568" width="9.140625" style="174"/>
    <col min="13569" max="13569" width="46.42578125" style="174" bestFit="1" customWidth="1"/>
    <col min="13570" max="13570" width="12" style="174" bestFit="1" customWidth="1"/>
    <col min="13571" max="13571" width="4" style="174" bestFit="1" customWidth="1"/>
    <col min="13572" max="13572" width="12" style="174" bestFit="1" customWidth="1"/>
    <col min="13573" max="13573" width="4" style="174" bestFit="1" customWidth="1"/>
    <col min="13574" max="13574" width="12" style="174" bestFit="1" customWidth="1"/>
    <col min="13575" max="13575" width="4" style="174" bestFit="1" customWidth="1"/>
    <col min="13576" max="13576" width="12" style="174" bestFit="1" customWidth="1"/>
    <col min="13577" max="13577" width="4" style="174" bestFit="1" customWidth="1"/>
    <col min="13578" max="13578" width="12" style="174" bestFit="1" customWidth="1"/>
    <col min="13579" max="13579" width="4" style="174" bestFit="1" customWidth="1"/>
    <col min="13580" max="13580" width="12" style="174" bestFit="1" customWidth="1"/>
    <col min="13581" max="13581" width="4" style="174" bestFit="1" customWidth="1"/>
    <col min="13582" max="13582" width="12" style="174" bestFit="1" customWidth="1"/>
    <col min="13583" max="13583" width="4" style="174" bestFit="1" customWidth="1"/>
    <col min="13584" max="13584" width="12" style="174" bestFit="1" customWidth="1"/>
    <col min="13585" max="13585" width="4" style="174" bestFit="1" customWidth="1"/>
    <col min="13586" max="13586" width="12" style="174" bestFit="1" customWidth="1"/>
    <col min="13587" max="13587" width="4" style="174" bestFit="1" customWidth="1"/>
    <col min="13588" max="13588" width="12" style="174" bestFit="1" customWidth="1"/>
    <col min="13589" max="13589" width="4" style="174" bestFit="1" customWidth="1"/>
    <col min="13590" max="13590" width="12" style="174" bestFit="1" customWidth="1"/>
    <col min="13591" max="13591" width="4" style="174" bestFit="1" customWidth="1"/>
    <col min="13592" max="13592" width="12" style="174" bestFit="1" customWidth="1"/>
    <col min="13593" max="13593" width="4" style="174" bestFit="1" customWidth="1"/>
    <col min="13594" max="13594" width="12" style="174" bestFit="1" customWidth="1"/>
    <col min="13595" max="13595" width="4" style="174" bestFit="1" customWidth="1"/>
    <col min="13596" max="13596" width="12" style="174" bestFit="1" customWidth="1"/>
    <col min="13597" max="13597" width="4" style="174" bestFit="1" customWidth="1"/>
    <col min="13598" max="13598" width="12" style="174" bestFit="1" customWidth="1"/>
    <col min="13599" max="13599" width="4" style="174" bestFit="1" customWidth="1"/>
    <col min="13600" max="13600" width="12" style="174" bestFit="1" customWidth="1"/>
    <col min="13601" max="13601" width="4" style="174" bestFit="1" customWidth="1"/>
    <col min="13602" max="13602" width="12" style="174" bestFit="1" customWidth="1"/>
    <col min="13603" max="13603" width="4" style="174" bestFit="1" customWidth="1"/>
    <col min="13604" max="13604" width="12" style="174" bestFit="1" customWidth="1"/>
    <col min="13605" max="13605" width="4" style="174" bestFit="1" customWidth="1"/>
    <col min="13606" max="13606" width="12" style="174" bestFit="1" customWidth="1"/>
    <col min="13607" max="13607" width="4" style="174" bestFit="1" customWidth="1"/>
    <col min="13608" max="13608" width="12" style="174" bestFit="1" customWidth="1"/>
    <col min="13609" max="13609" width="4" style="174" bestFit="1" customWidth="1"/>
    <col min="13610" max="13610" width="12" style="174" bestFit="1" customWidth="1"/>
    <col min="13611" max="13611" width="4" style="174" bestFit="1" customWidth="1"/>
    <col min="13612" max="13612" width="12" style="174" bestFit="1" customWidth="1"/>
    <col min="13613" max="13613" width="4" style="174" bestFit="1" customWidth="1"/>
    <col min="13614" max="13614" width="12" style="174" bestFit="1" customWidth="1"/>
    <col min="13615" max="13615" width="4" style="174" bestFit="1" customWidth="1"/>
    <col min="13616" max="13616" width="12" style="174" bestFit="1" customWidth="1"/>
    <col min="13617" max="13617" width="4" style="174" bestFit="1" customWidth="1"/>
    <col min="13618" max="13618" width="12" style="174" bestFit="1" customWidth="1"/>
    <col min="13619" max="13619" width="4" style="174" bestFit="1" customWidth="1"/>
    <col min="13620" max="13620" width="12" style="174" bestFit="1" customWidth="1"/>
    <col min="13621" max="13621" width="4" style="174" bestFit="1" customWidth="1"/>
    <col min="13622" max="13622" width="12" style="174" bestFit="1" customWidth="1"/>
    <col min="13623" max="13623" width="4" style="174" bestFit="1" customWidth="1"/>
    <col min="13624" max="13624" width="11" style="174" bestFit="1" customWidth="1"/>
    <col min="13625" max="13625" width="4" style="174" bestFit="1" customWidth="1"/>
    <col min="13626" max="13626" width="12" style="174" bestFit="1" customWidth="1"/>
    <col min="13627" max="13627" width="4" style="174" bestFit="1" customWidth="1"/>
    <col min="13628" max="13628" width="11" style="174" bestFit="1" customWidth="1"/>
    <col min="13629" max="13629" width="4" style="174" bestFit="1" customWidth="1"/>
    <col min="13630" max="13630" width="12" style="174" bestFit="1" customWidth="1"/>
    <col min="13631" max="13631" width="4" style="174" bestFit="1" customWidth="1"/>
    <col min="13632" max="13632" width="11" style="174" bestFit="1" customWidth="1"/>
    <col min="13633" max="13633" width="4" style="174" bestFit="1" customWidth="1"/>
    <col min="13634" max="13634" width="12" style="174" bestFit="1" customWidth="1"/>
    <col min="13635" max="13635" width="4" style="174" bestFit="1" customWidth="1"/>
    <col min="13636" max="13636" width="12" style="174" bestFit="1" customWidth="1"/>
    <col min="13637" max="13637" width="4" style="174" bestFit="1" customWidth="1"/>
    <col min="13638" max="13638" width="12" style="174" bestFit="1" customWidth="1"/>
    <col min="13639" max="13639" width="4" style="174" bestFit="1" customWidth="1"/>
    <col min="13640" max="13640" width="12" style="174" bestFit="1" customWidth="1"/>
    <col min="13641" max="13641" width="4" style="174" bestFit="1" customWidth="1"/>
    <col min="13642" max="13642" width="12" style="174" bestFit="1" customWidth="1"/>
    <col min="13643" max="13643" width="4" style="174" bestFit="1" customWidth="1"/>
    <col min="13644" max="13644" width="12" style="174" bestFit="1" customWidth="1"/>
    <col min="13645" max="13645" width="4" style="174" bestFit="1" customWidth="1"/>
    <col min="13646" max="13646" width="12" style="174" bestFit="1" customWidth="1"/>
    <col min="13647" max="13647" width="4" style="174" bestFit="1" customWidth="1"/>
    <col min="13648" max="13648" width="12" style="174" bestFit="1" customWidth="1"/>
    <col min="13649" max="13649" width="4" style="174" bestFit="1" customWidth="1"/>
    <col min="13650" max="13650" width="12" style="174" bestFit="1" customWidth="1"/>
    <col min="13651" max="13651" width="4" style="174" bestFit="1" customWidth="1"/>
    <col min="13652" max="13652" width="12" style="174" bestFit="1" customWidth="1"/>
    <col min="13653" max="13653" width="4" style="174" bestFit="1" customWidth="1"/>
    <col min="13654" max="13654" width="12" style="174" bestFit="1" customWidth="1"/>
    <col min="13655" max="13655" width="4" style="174" bestFit="1" customWidth="1"/>
    <col min="13656" max="13656" width="12" style="174" bestFit="1" customWidth="1"/>
    <col min="13657" max="13657" width="4" style="174" bestFit="1" customWidth="1"/>
    <col min="13658" max="13658" width="10" style="174" bestFit="1" customWidth="1"/>
    <col min="13659" max="13659" width="4" style="174" bestFit="1" customWidth="1"/>
    <col min="13660" max="13660" width="12" style="174" bestFit="1" customWidth="1"/>
    <col min="13661" max="13661" width="4" style="174" bestFit="1" customWidth="1"/>
    <col min="13662" max="13662" width="11" style="174" bestFit="1" customWidth="1"/>
    <col min="13663" max="13663" width="4" style="174" bestFit="1" customWidth="1"/>
    <col min="13664" max="13664" width="12" style="174" bestFit="1" customWidth="1"/>
    <col min="13665" max="13665" width="4" style="174" bestFit="1" customWidth="1"/>
    <col min="13666" max="13666" width="12" style="174" bestFit="1" customWidth="1"/>
    <col min="13667" max="13667" width="4" style="174" bestFit="1" customWidth="1"/>
    <col min="13668" max="13668" width="12" style="174" bestFit="1" customWidth="1"/>
    <col min="13669" max="13669" width="4" style="174" bestFit="1" customWidth="1"/>
    <col min="13670" max="13670" width="12" style="174" bestFit="1" customWidth="1"/>
    <col min="13671" max="13671" width="4" style="174" bestFit="1" customWidth="1"/>
    <col min="13672" max="13672" width="12" style="174" bestFit="1" customWidth="1"/>
    <col min="13673" max="13673" width="4" style="174" bestFit="1" customWidth="1"/>
    <col min="13674" max="13674" width="12" style="174" bestFit="1" customWidth="1"/>
    <col min="13675" max="13675" width="4" style="174" bestFit="1" customWidth="1"/>
    <col min="13676" max="13676" width="12" style="174" bestFit="1" customWidth="1"/>
    <col min="13677" max="13677" width="4" style="174" bestFit="1" customWidth="1"/>
    <col min="13678" max="13678" width="12" style="174" bestFit="1" customWidth="1"/>
    <col min="13679" max="13679" width="4" style="174" bestFit="1" customWidth="1"/>
    <col min="13680" max="13680" width="12" style="174" bestFit="1" customWidth="1"/>
    <col min="13681" max="13681" width="4" style="174" bestFit="1" customWidth="1"/>
    <col min="13682" max="13682" width="12" style="174" bestFit="1" customWidth="1"/>
    <col min="13683" max="13683" width="4" style="174" bestFit="1" customWidth="1"/>
    <col min="13684" max="13684" width="12" style="174" bestFit="1" customWidth="1"/>
    <col min="13685" max="13685" width="4" style="174" bestFit="1" customWidth="1"/>
    <col min="13686" max="13686" width="12" style="174" bestFit="1" customWidth="1"/>
    <col min="13687" max="13687" width="4" style="174" bestFit="1" customWidth="1"/>
    <col min="13688" max="13688" width="12" style="174" bestFit="1" customWidth="1"/>
    <col min="13689" max="13689" width="4" style="174" bestFit="1" customWidth="1"/>
    <col min="13690" max="13690" width="12" style="174" bestFit="1" customWidth="1"/>
    <col min="13691" max="13691" width="4" style="174" bestFit="1" customWidth="1"/>
    <col min="13692" max="13692" width="12" style="174" bestFit="1" customWidth="1"/>
    <col min="13693" max="13693" width="4" style="174" bestFit="1" customWidth="1"/>
    <col min="13694" max="13694" width="12" style="174" bestFit="1" customWidth="1"/>
    <col min="13695" max="13695" width="4" style="174" bestFit="1" customWidth="1"/>
    <col min="13696" max="13696" width="12" style="174" bestFit="1" customWidth="1"/>
    <col min="13697" max="13697" width="4" style="174" bestFit="1" customWidth="1"/>
    <col min="13698" max="13698" width="12" style="174" bestFit="1" customWidth="1"/>
    <col min="13699" max="13699" width="4" style="174" bestFit="1" customWidth="1"/>
    <col min="13700" max="13700" width="12" style="174" bestFit="1" customWidth="1"/>
    <col min="13701" max="13701" width="4" style="174" bestFit="1" customWidth="1"/>
    <col min="13702" max="13702" width="12" style="174" bestFit="1" customWidth="1"/>
    <col min="13703" max="13703" width="4" style="174" bestFit="1" customWidth="1"/>
    <col min="13704" max="13704" width="12" style="174" bestFit="1" customWidth="1"/>
    <col min="13705" max="13705" width="4" style="174" bestFit="1" customWidth="1"/>
    <col min="13706" max="13706" width="12" style="174" bestFit="1" customWidth="1"/>
    <col min="13707" max="13707" width="4" style="174" bestFit="1" customWidth="1"/>
    <col min="13708" max="13708" width="12" style="174" bestFit="1" customWidth="1"/>
    <col min="13709" max="13709" width="4" style="174" bestFit="1" customWidth="1"/>
    <col min="13710" max="13710" width="12" style="174" bestFit="1" customWidth="1"/>
    <col min="13711" max="13711" width="4" style="174" bestFit="1" customWidth="1"/>
    <col min="13712" max="13712" width="12" style="174" bestFit="1" customWidth="1"/>
    <col min="13713" max="13713" width="4" style="174" bestFit="1" customWidth="1"/>
    <col min="13714" max="13714" width="12" style="174" bestFit="1" customWidth="1"/>
    <col min="13715" max="13715" width="4" style="174" bestFit="1" customWidth="1"/>
    <col min="13716" max="13716" width="12" style="174" bestFit="1" customWidth="1"/>
    <col min="13717" max="13717" width="4" style="174" bestFit="1" customWidth="1"/>
    <col min="13718" max="13718" width="12" style="174" bestFit="1" customWidth="1"/>
    <col min="13719" max="13719" width="4" style="174" bestFit="1" customWidth="1"/>
    <col min="13720" max="13720" width="12" style="174" bestFit="1" customWidth="1"/>
    <col min="13721" max="13721" width="4" style="174" bestFit="1" customWidth="1"/>
    <col min="13722" max="13722" width="12" style="174" bestFit="1" customWidth="1"/>
    <col min="13723" max="13723" width="4" style="174" bestFit="1" customWidth="1"/>
    <col min="13724" max="13724" width="12" style="174" bestFit="1" customWidth="1"/>
    <col min="13725" max="13725" width="4" style="174" bestFit="1" customWidth="1"/>
    <col min="13726" max="13726" width="12" style="174" bestFit="1" customWidth="1"/>
    <col min="13727" max="13727" width="4" style="174" bestFit="1" customWidth="1"/>
    <col min="13728" max="13728" width="12" style="174" bestFit="1" customWidth="1"/>
    <col min="13729" max="13729" width="4" style="174" bestFit="1" customWidth="1"/>
    <col min="13730" max="13730" width="12" style="174" bestFit="1" customWidth="1"/>
    <col min="13731" max="13731" width="4" style="174" bestFit="1" customWidth="1"/>
    <col min="13732" max="13732" width="12" style="174" bestFit="1" customWidth="1"/>
    <col min="13733" max="13733" width="4" style="174" bestFit="1" customWidth="1"/>
    <col min="13734" max="13734" width="12" style="174" bestFit="1" customWidth="1"/>
    <col min="13735" max="13735" width="4" style="174" bestFit="1" customWidth="1"/>
    <col min="13736" max="13736" width="12" style="174" bestFit="1" customWidth="1"/>
    <col min="13737" max="13737" width="4" style="174" bestFit="1" customWidth="1"/>
    <col min="13738" max="13824" width="9.140625" style="174"/>
    <col min="13825" max="13825" width="46.42578125" style="174" bestFit="1" customWidth="1"/>
    <col min="13826" max="13826" width="12" style="174" bestFit="1" customWidth="1"/>
    <col min="13827" max="13827" width="4" style="174" bestFit="1" customWidth="1"/>
    <col min="13828" max="13828" width="12" style="174" bestFit="1" customWidth="1"/>
    <col min="13829" max="13829" width="4" style="174" bestFit="1" customWidth="1"/>
    <col min="13830" max="13830" width="12" style="174" bestFit="1" customWidth="1"/>
    <col min="13831" max="13831" width="4" style="174" bestFit="1" customWidth="1"/>
    <col min="13832" max="13832" width="12" style="174" bestFit="1" customWidth="1"/>
    <col min="13833" max="13833" width="4" style="174" bestFit="1" customWidth="1"/>
    <col min="13834" max="13834" width="12" style="174" bestFit="1" customWidth="1"/>
    <col min="13835" max="13835" width="4" style="174" bestFit="1" customWidth="1"/>
    <col min="13836" max="13836" width="12" style="174" bestFit="1" customWidth="1"/>
    <col min="13837" max="13837" width="4" style="174" bestFit="1" customWidth="1"/>
    <col min="13838" max="13838" width="12" style="174" bestFit="1" customWidth="1"/>
    <col min="13839" max="13839" width="4" style="174" bestFit="1" customWidth="1"/>
    <col min="13840" max="13840" width="12" style="174" bestFit="1" customWidth="1"/>
    <col min="13841" max="13841" width="4" style="174" bestFit="1" customWidth="1"/>
    <col min="13842" max="13842" width="12" style="174" bestFit="1" customWidth="1"/>
    <col min="13843" max="13843" width="4" style="174" bestFit="1" customWidth="1"/>
    <col min="13844" max="13844" width="12" style="174" bestFit="1" customWidth="1"/>
    <col min="13845" max="13845" width="4" style="174" bestFit="1" customWidth="1"/>
    <col min="13846" max="13846" width="12" style="174" bestFit="1" customWidth="1"/>
    <col min="13847" max="13847" width="4" style="174" bestFit="1" customWidth="1"/>
    <col min="13848" max="13848" width="12" style="174" bestFit="1" customWidth="1"/>
    <col min="13849" max="13849" width="4" style="174" bestFit="1" customWidth="1"/>
    <col min="13850" max="13850" width="12" style="174" bestFit="1" customWidth="1"/>
    <col min="13851" max="13851" width="4" style="174" bestFit="1" customWidth="1"/>
    <col min="13852" max="13852" width="12" style="174" bestFit="1" customWidth="1"/>
    <col min="13853" max="13853" width="4" style="174" bestFit="1" customWidth="1"/>
    <col min="13854" max="13854" width="12" style="174" bestFit="1" customWidth="1"/>
    <col min="13855" max="13855" width="4" style="174" bestFit="1" customWidth="1"/>
    <col min="13856" max="13856" width="12" style="174" bestFit="1" customWidth="1"/>
    <col min="13857" max="13857" width="4" style="174" bestFit="1" customWidth="1"/>
    <col min="13858" max="13858" width="12" style="174" bestFit="1" customWidth="1"/>
    <col min="13859" max="13859" width="4" style="174" bestFit="1" customWidth="1"/>
    <col min="13860" max="13860" width="12" style="174" bestFit="1" customWidth="1"/>
    <col min="13861" max="13861" width="4" style="174" bestFit="1" customWidth="1"/>
    <col min="13862" max="13862" width="12" style="174" bestFit="1" customWidth="1"/>
    <col min="13863" max="13863" width="4" style="174" bestFit="1" customWidth="1"/>
    <col min="13864" max="13864" width="12" style="174" bestFit="1" customWidth="1"/>
    <col min="13865" max="13865" width="4" style="174" bestFit="1" customWidth="1"/>
    <col min="13866" max="13866" width="12" style="174" bestFit="1" customWidth="1"/>
    <col min="13867" max="13867" width="4" style="174" bestFit="1" customWidth="1"/>
    <col min="13868" max="13868" width="12" style="174" bestFit="1" customWidth="1"/>
    <col min="13869" max="13869" width="4" style="174" bestFit="1" customWidth="1"/>
    <col min="13870" max="13870" width="12" style="174" bestFit="1" customWidth="1"/>
    <col min="13871" max="13871" width="4" style="174" bestFit="1" customWidth="1"/>
    <col min="13872" max="13872" width="12" style="174" bestFit="1" customWidth="1"/>
    <col min="13873" max="13873" width="4" style="174" bestFit="1" customWidth="1"/>
    <col min="13874" max="13874" width="12" style="174" bestFit="1" customWidth="1"/>
    <col min="13875" max="13875" width="4" style="174" bestFit="1" customWidth="1"/>
    <col min="13876" max="13876" width="12" style="174" bestFit="1" customWidth="1"/>
    <col min="13877" max="13877" width="4" style="174" bestFit="1" customWidth="1"/>
    <col min="13878" max="13878" width="12" style="174" bestFit="1" customWidth="1"/>
    <col min="13879" max="13879" width="4" style="174" bestFit="1" customWidth="1"/>
    <col min="13880" max="13880" width="11" style="174" bestFit="1" customWidth="1"/>
    <col min="13881" max="13881" width="4" style="174" bestFit="1" customWidth="1"/>
    <col min="13882" max="13882" width="12" style="174" bestFit="1" customWidth="1"/>
    <col min="13883" max="13883" width="4" style="174" bestFit="1" customWidth="1"/>
    <col min="13884" max="13884" width="11" style="174" bestFit="1" customWidth="1"/>
    <col min="13885" max="13885" width="4" style="174" bestFit="1" customWidth="1"/>
    <col min="13886" max="13886" width="12" style="174" bestFit="1" customWidth="1"/>
    <col min="13887" max="13887" width="4" style="174" bestFit="1" customWidth="1"/>
    <col min="13888" max="13888" width="11" style="174" bestFit="1" customWidth="1"/>
    <col min="13889" max="13889" width="4" style="174" bestFit="1" customWidth="1"/>
    <col min="13890" max="13890" width="12" style="174" bestFit="1" customWidth="1"/>
    <col min="13891" max="13891" width="4" style="174" bestFit="1" customWidth="1"/>
    <col min="13892" max="13892" width="12" style="174" bestFit="1" customWidth="1"/>
    <col min="13893" max="13893" width="4" style="174" bestFit="1" customWidth="1"/>
    <col min="13894" max="13894" width="12" style="174" bestFit="1" customWidth="1"/>
    <col min="13895" max="13895" width="4" style="174" bestFit="1" customWidth="1"/>
    <col min="13896" max="13896" width="12" style="174" bestFit="1" customWidth="1"/>
    <col min="13897" max="13897" width="4" style="174" bestFit="1" customWidth="1"/>
    <col min="13898" max="13898" width="12" style="174" bestFit="1" customWidth="1"/>
    <col min="13899" max="13899" width="4" style="174" bestFit="1" customWidth="1"/>
    <col min="13900" max="13900" width="12" style="174" bestFit="1" customWidth="1"/>
    <col min="13901" max="13901" width="4" style="174" bestFit="1" customWidth="1"/>
    <col min="13902" max="13902" width="12" style="174" bestFit="1" customWidth="1"/>
    <col min="13903" max="13903" width="4" style="174" bestFit="1" customWidth="1"/>
    <col min="13904" max="13904" width="12" style="174" bestFit="1" customWidth="1"/>
    <col min="13905" max="13905" width="4" style="174" bestFit="1" customWidth="1"/>
    <col min="13906" max="13906" width="12" style="174" bestFit="1" customWidth="1"/>
    <col min="13907" max="13907" width="4" style="174" bestFit="1" customWidth="1"/>
    <col min="13908" max="13908" width="12" style="174" bestFit="1" customWidth="1"/>
    <col min="13909" max="13909" width="4" style="174" bestFit="1" customWidth="1"/>
    <col min="13910" max="13910" width="12" style="174" bestFit="1" customWidth="1"/>
    <col min="13911" max="13911" width="4" style="174" bestFit="1" customWidth="1"/>
    <col min="13912" max="13912" width="12" style="174" bestFit="1" customWidth="1"/>
    <col min="13913" max="13913" width="4" style="174" bestFit="1" customWidth="1"/>
    <col min="13914" max="13914" width="10" style="174" bestFit="1" customWidth="1"/>
    <col min="13915" max="13915" width="4" style="174" bestFit="1" customWidth="1"/>
    <col min="13916" max="13916" width="12" style="174" bestFit="1" customWidth="1"/>
    <col min="13917" max="13917" width="4" style="174" bestFit="1" customWidth="1"/>
    <col min="13918" max="13918" width="11" style="174" bestFit="1" customWidth="1"/>
    <col min="13919" max="13919" width="4" style="174" bestFit="1" customWidth="1"/>
    <col min="13920" max="13920" width="12" style="174" bestFit="1" customWidth="1"/>
    <col min="13921" max="13921" width="4" style="174" bestFit="1" customWidth="1"/>
    <col min="13922" max="13922" width="12" style="174" bestFit="1" customWidth="1"/>
    <col min="13923" max="13923" width="4" style="174" bestFit="1" customWidth="1"/>
    <col min="13924" max="13924" width="12" style="174" bestFit="1" customWidth="1"/>
    <col min="13925" max="13925" width="4" style="174" bestFit="1" customWidth="1"/>
    <col min="13926" max="13926" width="12" style="174" bestFit="1" customWidth="1"/>
    <col min="13927" max="13927" width="4" style="174" bestFit="1" customWidth="1"/>
    <col min="13928" max="13928" width="12" style="174" bestFit="1" customWidth="1"/>
    <col min="13929" max="13929" width="4" style="174" bestFit="1" customWidth="1"/>
    <col min="13930" max="13930" width="12" style="174" bestFit="1" customWidth="1"/>
    <col min="13931" max="13931" width="4" style="174" bestFit="1" customWidth="1"/>
    <col min="13932" max="13932" width="12" style="174" bestFit="1" customWidth="1"/>
    <col min="13933" max="13933" width="4" style="174" bestFit="1" customWidth="1"/>
    <col min="13934" max="13934" width="12" style="174" bestFit="1" customWidth="1"/>
    <col min="13935" max="13935" width="4" style="174" bestFit="1" customWidth="1"/>
    <col min="13936" max="13936" width="12" style="174" bestFit="1" customWidth="1"/>
    <col min="13937" max="13937" width="4" style="174" bestFit="1" customWidth="1"/>
    <col min="13938" max="13938" width="12" style="174" bestFit="1" customWidth="1"/>
    <col min="13939" max="13939" width="4" style="174" bestFit="1" customWidth="1"/>
    <col min="13940" max="13940" width="12" style="174" bestFit="1" customWidth="1"/>
    <col min="13941" max="13941" width="4" style="174" bestFit="1" customWidth="1"/>
    <col min="13942" max="13942" width="12" style="174" bestFit="1" customWidth="1"/>
    <col min="13943" max="13943" width="4" style="174" bestFit="1" customWidth="1"/>
    <col min="13944" max="13944" width="12" style="174" bestFit="1" customWidth="1"/>
    <col min="13945" max="13945" width="4" style="174" bestFit="1" customWidth="1"/>
    <col min="13946" max="13946" width="12" style="174" bestFit="1" customWidth="1"/>
    <col min="13947" max="13947" width="4" style="174" bestFit="1" customWidth="1"/>
    <col min="13948" max="13948" width="12" style="174" bestFit="1" customWidth="1"/>
    <col min="13949" max="13949" width="4" style="174" bestFit="1" customWidth="1"/>
    <col min="13950" max="13950" width="12" style="174" bestFit="1" customWidth="1"/>
    <col min="13951" max="13951" width="4" style="174" bestFit="1" customWidth="1"/>
    <col min="13952" max="13952" width="12" style="174" bestFit="1" customWidth="1"/>
    <col min="13953" max="13953" width="4" style="174" bestFit="1" customWidth="1"/>
    <col min="13954" max="13954" width="12" style="174" bestFit="1" customWidth="1"/>
    <col min="13955" max="13955" width="4" style="174" bestFit="1" customWidth="1"/>
    <col min="13956" max="13956" width="12" style="174" bestFit="1" customWidth="1"/>
    <col min="13957" max="13957" width="4" style="174" bestFit="1" customWidth="1"/>
    <col min="13958" max="13958" width="12" style="174" bestFit="1" customWidth="1"/>
    <col min="13959" max="13959" width="4" style="174" bestFit="1" customWidth="1"/>
    <col min="13960" max="13960" width="12" style="174" bestFit="1" customWidth="1"/>
    <col min="13961" max="13961" width="4" style="174" bestFit="1" customWidth="1"/>
    <col min="13962" max="13962" width="12" style="174" bestFit="1" customWidth="1"/>
    <col min="13963" max="13963" width="4" style="174" bestFit="1" customWidth="1"/>
    <col min="13964" max="13964" width="12" style="174" bestFit="1" customWidth="1"/>
    <col min="13965" max="13965" width="4" style="174" bestFit="1" customWidth="1"/>
    <col min="13966" max="13966" width="12" style="174" bestFit="1" customWidth="1"/>
    <col min="13967" max="13967" width="4" style="174" bestFit="1" customWidth="1"/>
    <col min="13968" max="13968" width="12" style="174" bestFit="1" customWidth="1"/>
    <col min="13969" max="13969" width="4" style="174" bestFit="1" customWidth="1"/>
    <col min="13970" max="13970" width="12" style="174" bestFit="1" customWidth="1"/>
    <col min="13971" max="13971" width="4" style="174" bestFit="1" customWidth="1"/>
    <col min="13972" max="13972" width="12" style="174" bestFit="1" customWidth="1"/>
    <col min="13973" max="13973" width="4" style="174" bestFit="1" customWidth="1"/>
    <col min="13974" max="13974" width="12" style="174" bestFit="1" customWidth="1"/>
    <col min="13975" max="13975" width="4" style="174" bestFit="1" customWidth="1"/>
    <col min="13976" max="13976" width="12" style="174" bestFit="1" customWidth="1"/>
    <col min="13977" max="13977" width="4" style="174" bestFit="1" customWidth="1"/>
    <col min="13978" max="13978" width="12" style="174" bestFit="1" customWidth="1"/>
    <col min="13979" max="13979" width="4" style="174" bestFit="1" customWidth="1"/>
    <col min="13980" max="13980" width="12" style="174" bestFit="1" customWidth="1"/>
    <col min="13981" max="13981" width="4" style="174" bestFit="1" customWidth="1"/>
    <col min="13982" max="13982" width="12" style="174" bestFit="1" customWidth="1"/>
    <col min="13983" max="13983" width="4" style="174" bestFit="1" customWidth="1"/>
    <col min="13984" max="13984" width="12" style="174" bestFit="1" customWidth="1"/>
    <col min="13985" max="13985" width="4" style="174" bestFit="1" customWidth="1"/>
    <col min="13986" max="13986" width="12" style="174" bestFit="1" customWidth="1"/>
    <col min="13987" max="13987" width="4" style="174" bestFit="1" customWidth="1"/>
    <col min="13988" max="13988" width="12" style="174" bestFit="1" customWidth="1"/>
    <col min="13989" max="13989" width="4" style="174" bestFit="1" customWidth="1"/>
    <col min="13990" max="13990" width="12" style="174" bestFit="1" customWidth="1"/>
    <col min="13991" max="13991" width="4" style="174" bestFit="1" customWidth="1"/>
    <col min="13992" max="13992" width="12" style="174" bestFit="1" customWidth="1"/>
    <col min="13993" max="13993" width="4" style="174" bestFit="1" customWidth="1"/>
    <col min="13994" max="14080" width="9.140625" style="174"/>
    <col min="14081" max="14081" width="46.42578125" style="174" bestFit="1" customWidth="1"/>
    <col min="14082" max="14082" width="12" style="174" bestFit="1" customWidth="1"/>
    <col min="14083" max="14083" width="4" style="174" bestFit="1" customWidth="1"/>
    <col min="14084" max="14084" width="12" style="174" bestFit="1" customWidth="1"/>
    <col min="14085" max="14085" width="4" style="174" bestFit="1" customWidth="1"/>
    <col min="14086" max="14086" width="12" style="174" bestFit="1" customWidth="1"/>
    <col min="14087" max="14087" width="4" style="174" bestFit="1" customWidth="1"/>
    <col min="14088" max="14088" width="12" style="174" bestFit="1" customWidth="1"/>
    <col min="14089" max="14089" width="4" style="174" bestFit="1" customWidth="1"/>
    <col min="14090" max="14090" width="12" style="174" bestFit="1" customWidth="1"/>
    <col min="14091" max="14091" width="4" style="174" bestFit="1" customWidth="1"/>
    <col min="14092" max="14092" width="12" style="174" bestFit="1" customWidth="1"/>
    <col min="14093" max="14093" width="4" style="174" bestFit="1" customWidth="1"/>
    <col min="14094" max="14094" width="12" style="174" bestFit="1" customWidth="1"/>
    <col min="14095" max="14095" width="4" style="174" bestFit="1" customWidth="1"/>
    <col min="14096" max="14096" width="12" style="174" bestFit="1" customWidth="1"/>
    <col min="14097" max="14097" width="4" style="174" bestFit="1" customWidth="1"/>
    <col min="14098" max="14098" width="12" style="174" bestFit="1" customWidth="1"/>
    <col min="14099" max="14099" width="4" style="174" bestFit="1" customWidth="1"/>
    <col min="14100" max="14100" width="12" style="174" bestFit="1" customWidth="1"/>
    <col min="14101" max="14101" width="4" style="174" bestFit="1" customWidth="1"/>
    <col min="14102" max="14102" width="12" style="174" bestFit="1" customWidth="1"/>
    <col min="14103" max="14103" width="4" style="174" bestFit="1" customWidth="1"/>
    <col min="14104" max="14104" width="12" style="174" bestFit="1" customWidth="1"/>
    <col min="14105" max="14105" width="4" style="174" bestFit="1" customWidth="1"/>
    <col min="14106" max="14106" width="12" style="174" bestFit="1" customWidth="1"/>
    <col min="14107" max="14107" width="4" style="174" bestFit="1" customWidth="1"/>
    <col min="14108" max="14108" width="12" style="174" bestFit="1" customWidth="1"/>
    <col min="14109" max="14109" width="4" style="174" bestFit="1" customWidth="1"/>
    <col min="14110" max="14110" width="12" style="174" bestFit="1" customWidth="1"/>
    <col min="14111" max="14111" width="4" style="174" bestFit="1" customWidth="1"/>
    <col min="14112" max="14112" width="12" style="174" bestFit="1" customWidth="1"/>
    <col min="14113" max="14113" width="4" style="174" bestFit="1" customWidth="1"/>
    <col min="14114" max="14114" width="12" style="174" bestFit="1" customWidth="1"/>
    <col min="14115" max="14115" width="4" style="174" bestFit="1" customWidth="1"/>
    <col min="14116" max="14116" width="12" style="174" bestFit="1" customWidth="1"/>
    <col min="14117" max="14117" width="4" style="174" bestFit="1" customWidth="1"/>
    <col min="14118" max="14118" width="12" style="174" bestFit="1" customWidth="1"/>
    <col min="14119" max="14119" width="4" style="174" bestFit="1" customWidth="1"/>
    <col min="14120" max="14120" width="12" style="174" bestFit="1" customWidth="1"/>
    <col min="14121" max="14121" width="4" style="174" bestFit="1" customWidth="1"/>
    <col min="14122" max="14122" width="12" style="174" bestFit="1" customWidth="1"/>
    <col min="14123" max="14123" width="4" style="174" bestFit="1" customWidth="1"/>
    <col min="14124" max="14124" width="12" style="174" bestFit="1" customWidth="1"/>
    <col min="14125" max="14125" width="4" style="174" bestFit="1" customWidth="1"/>
    <col min="14126" max="14126" width="12" style="174" bestFit="1" customWidth="1"/>
    <col min="14127" max="14127" width="4" style="174" bestFit="1" customWidth="1"/>
    <col min="14128" max="14128" width="12" style="174" bestFit="1" customWidth="1"/>
    <col min="14129" max="14129" width="4" style="174" bestFit="1" customWidth="1"/>
    <col min="14130" max="14130" width="12" style="174" bestFit="1" customWidth="1"/>
    <col min="14131" max="14131" width="4" style="174" bestFit="1" customWidth="1"/>
    <col min="14132" max="14132" width="12" style="174" bestFit="1" customWidth="1"/>
    <col min="14133" max="14133" width="4" style="174" bestFit="1" customWidth="1"/>
    <col min="14134" max="14134" width="12" style="174" bestFit="1" customWidth="1"/>
    <col min="14135" max="14135" width="4" style="174" bestFit="1" customWidth="1"/>
    <col min="14136" max="14136" width="11" style="174" bestFit="1" customWidth="1"/>
    <col min="14137" max="14137" width="4" style="174" bestFit="1" customWidth="1"/>
    <col min="14138" max="14138" width="12" style="174" bestFit="1" customWidth="1"/>
    <col min="14139" max="14139" width="4" style="174" bestFit="1" customWidth="1"/>
    <col min="14140" max="14140" width="11" style="174" bestFit="1" customWidth="1"/>
    <col min="14141" max="14141" width="4" style="174" bestFit="1" customWidth="1"/>
    <col min="14142" max="14142" width="12" style="174" bestFit="1" customWidth="1"/>
    <col min="14143" max="14143" width="4" style="174" bestFit="1" customWidth="1"/>
    <col min="14144" max="14144" width="11" style="174" bestFit="1" customWidth="1"/>
    <col min="14145" max="14145" width="4" style="174" bestFit="1" customWidth="1"/>
    <col min="14146" max="14146" width="12" style="174" bestFit="1" customWidth="1"/>
    <col min="14147" max="14147" width="4" style="174" bestFit="1" customWidth="1"/>
    <col min="14148" max="14148" width="12" style="174" bestFit="1" customWidth="1"/>
    <col min="14149" max="14149" width="4" style="174" bestFit="1" customWidth="1"/>
    <col min="14150" max="14150" width="12" style="174" bestFit="1" customWidth="1"/>
    <col min="14151" max="14151" width="4" style="174" bestFit="1" customWidth="1"/>
    <col min="14152" max="14152" width="12" style="174" bestFit="1" customWidth="1"/>
    <col min="14153" max="14153" width="4" style="174" bestFit="1" customWidth="1"/>
    <col min="14154" max="14154" width="12" style="174" bestFit="1" customWidth="1"/>
    <col min="14155" max="14155" width="4" style="174" bestFit="1" customWidth="1"/>
    <col min="14156" max="14156" width="12" style="174" bestFit="1" customWidth="1"/>
    <col min="14157" max="14157" width="4" style="174" bestFit="1" customWidth="1"/>
    <col min="14158" max="14158" width="12" style="174" bestFit="1" customWidth="1"/>
    <col min="14159" max="14159" width="4" style="174" bestFit="1" customWidth="1"/>
    <col min="14160" max="14160" width="12" style="174" bestFit="1" customWidth="1"/>
    <col min="14161" max="14161" width="4" style="174" bestFit="1" customWidth="1"/>
    <col min="14162" max="14162" width="12" style="174" bestFit="1" customWidth="1"/>
    <col min="14163" max="14163" width="4" style="174" bestFit="1" customWidth="1"/>
    <col min="14164" max="14164" width="12" style="174" bestFit="1" customWidth="1"/>
    <col min="14165" max="14165" width="4" style="174" bestFit="1" customWidth="1"/>
    <col min="14166" max="14166" width="12" style="174" bestFit="1" customWidth="1"/>
    <col min="14167" max="14167" width="4" style="174" bestFit="1" customWidth="1"/>
    <col min="14168" max="14168" width="12" style="174" bestFit="1" customWidth="1"/>
    <col min="14169" max="14169" width="4" style="174" bestFit="1" customWidth="1"/>
    <col min="14170" max="14170" width="10" style="174" bestFit="1" customWidth="1"/>
    <col min="14171" max="14171" width="4" style="174" bestFit="1" customWidth="1"/>
    <col min="14172" max="14172" width="12" style="174" bestFit="1" customWidth="1"/>
    <col min="14173" max="14173" width="4" style="174" bestFit="1" customWidth="1"/>
    <col min="14174" max="14174" width="11" style="174" bestFit="1" customWidth="1"/>
    <col min="14175" max="14175" width="4" style="174" bestFit="1" customWidth="1"/>
    <col min="14176" max="14176" width="12" style="174" bestFit="1" customWidth="1"/>
    <col min="14177" max="14177" width="4" style="174" bestFit="1" customWidth="1"/>
    <col min="14178" max="14178" width="12" style="174" bestFit="1" customWidth="1"/>
    <col min="14179" max="14179" width="4" style="174" bestFit="1" customWidth="1"/>
    <col min="14180" max="14180" width="12" style="174" bestFit="1" customWidth="1"/>
    <col min="14181" max="14181" width="4" style="174" bestFit="1" customWidth="1"/>
    <col min="14182" max="14182" width="12" style="174" bestFit="1" customWidth="1"/>
    <col min="14183" max="14183" width="4" style="174" bestFit="1" customWidth="1"/>
    <col min="14184" max="14184" width="12" style="174" bestFit="1" customWidth="1"/>
    <col min="14185" max="14185" width="4" style="174" bestFit="1" customWidth="1"/>
    <col min="14186" max="14186" width="12" style="174" bestFit="1" customWidth="1"/>
    <col min="14187" max="14187" width="4" style="174" bestFit="1" customWidth="1"/>
    <col min="14188" max="14188" width="12" style="174" bestFit="1" customWidth="1"/>
    <col min="14189" max="14189" width="4" style="174" bestFit="1" customWidth="1"/>
    <col min="14190" max="14190" width="12" style="174" bestFit="1" customWidth="1"/>
    <col min="14191" max="14191" width="4" style="174" bestFit="1" customWidth="1"/>
    <col min="14192" max="14192" width="12" style="174" bestFit="1" customWidth="1"/>
    <col min="14193" max="14193" width="4" style="174" bestFit="1" customWidth="1"/>
    <col min="14194" max="14194" width="12" style="174" bestFit="1" customWidth="1"/>
    <col min="14195" max="14195" width="4" style="174" bestFit="1" customWidth="1"/>
    <col min="14196" max="14196" width="12" style="174" bestFit="1" customWidth="1"/>
    <col min="14197" max="14197" width="4" style="174" bestFit="1" customWidth="1"/>
    <col min="14198" max="14198" width="12" style="174" bestFit="1" customWidth="1"/>
    <col min="14199" max="14199" width="4" style="174" bestFit="1" customWidth="1"/>
    <col min="14200" max="14200" width="12" style="174" bestFit="1" customWidth="1"/>
    <col min="14201" max="14201" width="4" style="174" bestFit="1" customWidth="1"/>
    <col min="14202" max="14202" width="12" style="174" bestFit="1" customWidth="1"/>
    <col min="14203" max="14203" width="4" style="174" bestFit="1" customWidth="1"/>
    <col min="14204" max="14204" width="12" style="174" bestFit="1" customWidth="1"/>
    <col min="14205" max="14205" width="4" style="174" bestFit="1" customWidth="1"/>
    <col min="14206" max="14206" width="12" style="174" bestFit="1" customWidth="1"/>
    <col min="14207" max="14207" width="4" style="174" bestFit="1" customWidth="1"/>
    <col min="14208" max="14208" width="12" style="174" bestFit="1" customWidth="1"/>
    <col min="14209" max="14209" width="4" style="174" bestFit="1" customWidth="1"/>
    <col min="14210" max="14210" width="12" style="174" bestFit="1" customWidth="1"/>
    <col min="14211" max="14211" width="4" style="174" bestFit="1" customWidth="1"/>
    <col min="14212" max="14212" width="12" style="174" bestFit="1" customWidth="1"/>
    <col min="14213" max="14213" width="4" style="174" bestFit="1" customWidth="1"/>
    <col min="14214" max="14214" width="12" style="174" bestFit="1" customWidth="1"/>
    <col min="14215" max="14215" width="4" style="174" bestFit="1" customWidth="1"/>
    <col min="14216" max="14216" width="12" style="174" bestFit="1" customWidth="1"/>
    <col min="14217" max="14217" width="4" style="174" bestFit="1" customWidth="1"/>
    <col min="14218" max="14218" width="12" style="174" bestFit="1" customWidth="1"/>
    <col min="14219" max="14219" width="4" style="174" bestFit="1" customWidth="1"/>
    <col min="14220" max="14220" width="12" style="174" bestFit="1" customWidth="1"/>
    <col min="14221" max="14221" width="4" style="174" bestFit="1" customWidth="1"/>
    <col min="14222" max="14222" width="12" style="174" bestFit="1" customWidth="1"/>
    <col min="14223" max="14223" width="4" style="174" bestFit="1" customWidth="1"/>
    <col min="14224" max="14224" width="12" style="174" bestFit="1" customWidth="1"/>
    <col min="14225" max="14225" width="4" style="174" bestFit="1" customWidth="1"/>
    <col min="14226" max="14226" width="12" style="174" bestFit="1" customWidth="1"/>
    <col min="14227" max="14227" width="4" style="174" bestFit="1" customWidth="1"/>
    <col min="14228" max="14228" width="12" style="174" bestFit="1" customWidth="1"/>
    <col min="14229" max="14229" width="4" style="174" bestFit="1" customWidth="1"/>
    <col min="14230" max="14230" width="12" style="174" bestFit="1" customWidth="1"/>
    <col min="14231" max="14231" width="4" style="174" bestFit="1" customWidth="1"/>
    <col min="14232" max="14232" width="12" style="174" bestFit="1" customWidth="1"/>
    <col min="14233" max="14233" width="4" style="174" bestFit="1" customWidth="1"/>
    <col min="14234" max="14234" width="12" style="174" bestFit="1" customWidth="1"/>
    <col min="14235" max="14235" width="4" style="174" bestFit="1" customWidth="1"/>
    <col min="14236" max="14236" width="12" style="174" bestFit="1" customWidth="1"/>
    <col min="14237" max="14237" width="4" style="174" bestFit="1" customWidth="1"/>
    <col min="14238" max="14238" width="12" style="174" bestFit="1" customWidth="1"/>
    <col min="14239" max="14239" width="4" style="174" bestFit="1" customWidth="1"/>
    <col min="14240" max="14240" width="12" style="174" bestFit="1" customWidth="1"/>
    <col min="14241" max="14241" width="4" style="174" bestFit="1" customWidth="1"/>
    <col min="14242" max="14242" width="12" style="174" bestFit="1" customWidth="1"/>
    <col min="14243" max="14243" width="4" style="174" bestFit="1" customWidth="1"/>
    <col min="14244" max="14244" width="12" style="174" bestFit="1" customWidth="1"/>
    <col min="14245" max="14245" width="4" style="174" bestFit="1" customWidth="1"/>
    <col min="14246" max="14246" width="12" style="174" bestFit="1" customWidth="1"/>
    <col min="14247" max="14247" width="4" style="174" bestFit="1" customWidth="1"/>
    <col min="14248" max="14248" width="12" style="174" bestFit="1" customWidth="1"/>
    <col min="14249" max="14249" width="4" style="174" bestFit="1" customWidth="1"/>
    <col min="14250" max="14336" width="9.140625" style="174"/>
    <col min="14337" max="14337" width="46.42578125" style="174" bestFit="1" customWidth="1"/>
    <col min="14338" max="14338" width="12" style="174" bestFit="1" customWidth="1"/>
    <col min="14339" max="14339" width="4" style="174" bestFit="1" customWidth="1"/>
    <col min="14340" max="14340" width="12" style="174" bestFit="1" customWidth="1"/>
    <col min="14341" max="14341" width="4" style="174" bestFit="1" customWidth="1"/>
    <col min="14342" max="14342" width="12" style="174" bestFit="1" customWidth="1"/>
    <col min="14343" max="14343" width="4" style="174" bestFit="1" customWidth="1"/>
    <col min="14344" max="14344" width="12" style="174" bestFit="1" customWidth="1"/>
    <col min="14345" max="14345" width="4" style="174" bestFit="1" customWidth="1"/>
    <col min="14346" max="14346" width="12" style="174" bestFit="1" customWidth="1"/>
    <col min="14347" max="14347" width="4" style="174" bestFit="1" customWidth="1"/>
    <col min="14348" max="14348" width="12" style="174" bestFit="1" customWidth="1"/>
    <col min="14349" max="14349" width="4" style="174" bestFit="1" customWidth="1"/>
    <col min="14350" max="14350" width="12" style="174" bestFit="1" customWidth="1"/>
    <col min="14351" max="14351" width="4" style="174" bestFit="1" customWidth="1"/>
    <col min="14352" max="14352" width="12" style="174" bestFit="1" customWidth="1"/>
    <col min="14353" max="14353" width="4" style="174" bestFit="1" customWidth="1"/>
    <col min="14354" max="14354" width="12" style="174" bestFit="1" customWidth="1"/>
    <col min="14355" max="14355" width="4" style="174" bestFit="1" customWidth="1"/>
    <col min="14356" max="14356" width="12" style="174" bestFit="1" customWidth="1"/>
    <col min="14357" max="14357" width="4" style="174" bestFit="1" customWidth="1"/>
    <col min="14358" max="14358" width="12" style="174" bestFit="1" customWidth="1"/>
    <col min="14359" max="14359" width="4" style="174" bestFit="1" customWidth="1"/>
    <col min="14360" max="14360" width="12" style="174" bestFit="1" customWidth="1"/>
    <col min="14361" max="14361" width="4" style="174" bestFit="1" customWidth="1"/>
    <col min="14362" max="14362" width="12" style="174" bestFit="1" customWidth="1"/>
    <col min="14363" max="14363" width="4" style="174" bestFit="1" customWidth="1"/>
    <col min="14364" max="14364" width="12" style="174" bestFit="1" customWidth="1"/>
    <col min="14365" max="14365" width="4" style="174" bestFit="1" customWidth="1"/>
    <col min="14366" max="14366" width="12" style="174" bestFit="1" customWidth="1"/>
    <col min="14367" max="14367" width="4" style="174" bestFit="1" customWidth="1"/>
    <col min="14368" max="14368" width="12" style="174" bestFit="1" customWidth="1"/>
    <col min="14369" max="14369" width="4" style="174" bestFit="1" customWidth="1"/>
    <col min="14370" max="14370" width="12" style="174" bestFit="1" customWidth="1"/>
    <col min="14371" max="14371" width="4" style="174" bestFit="1" customWidth="1"/>
    <col min="14372" max="14372" width="12" style="174" bestFit="1" customWidth="1"/>
    <col min="14373" max="14373" width="4" style="174" bestFit="1" customWidth="1"/>
    <col min="14374" max="14374" width="12" style="174" bestFit="1" customWidth="1"/>
    <col min="14375" max="14375" width="4" style="174" bestFit="1" customWidth="1"/>
    <col min="14376" max="14376" width="12" style="174" bestFit="1" customWidth="1"/>
    <col min="14377" max="14377" width="4" style="174" bestFit="1" customWidth="1"/>
    <col min="14378" max="14378" width="12" style="174" bestFit="1" customWidth="1"/>
    <col min="14379" max="14379" width="4" style="174" bestFit="1" customWidth="1"/>
    <col min="14380" max="14380" width="12" style="174" bestFit="1" customWidth="1"/>
    <col min="14381" max="14381" width="4" style="174" bestFit="1" customWidth="1"/>
    <col min="14382" max="14382" width="12" style="174" bestFit="1" customWidth="1"/>
    <col min="14383" max="14383" width="4" style="174" bestFit="1" customWidth="1"/>
    <col min="14384" max="14384" width="12" style="174" bestFit="1" customWidth="1"/>
    <col min="14385" max="14385" width="4" style="174" bestFit="1" customWidth="1"/>
    <col min="14386" max="14386" width="12" style="174" bestFit="1" customWidth="1"/>
    <col min="14387" max="14387" width="4" style="174" bestFit="1" customWidth="1"/>
    <col min="14388" max="14388" width="12" style="174" bestFit="1" customWidth="1"/>
    <col min="14389" max="14389" width="4" style="174" bestFit="1" customWidth="1"/>
    <col min="14390" max="14390" width="12" style="174" bestFit="1" customWidth="1"/>
    <col min="14391" max="14391" width="4" style="174" bestFit="1" customWidth="1"/>
    <col min="14392" max="14392" width="11" style="174" bestFit="1" customWidth="1"/>
    <col min="14393" max="14393" width="4" style="174" bestFit="1" customWidth="1"/>
    <col min="14394" max="14394" width="12" style="174" bestFit="1" customWidth="1"/>
    <col min="14395" max="14395" width="4" style="174" bestFit="1" customWidth="1"/>
    <col min="14396" max="14396" width="11" style="174" bestFit="1" customWidth="1"/>
    <col min="14397" max="14397" width="4" style="174" bestFit="1" customWidth="1"/>
    <col min="14398" max="14398" width="12" style="174" bestFit="1" customWidth="1"/>
    <col min="14399" max="14399" width="4" style="174" bestFit="1" customWidth="1"/>
    <col min="14400" max="14400" width="11" style="174" bestFit="1" customWidth="1"/>
    <col min="14401" max="14401" width="4" style="174" bestFit="1" customWidth="1"/>
    <col min="14402" max="14402" width="12" style="174" bestFit="1" customWidth="1"/>
    <col min="14403" max="14403" width="4" style="174" bestFit="1" customWidth="1"/>
    <col min="14404" max="14404" width="12" style="174" bestFit="1" customWidth="1"/>
    <col min="14405" max="14405" width="4" style="174" bestFit="1" customWidth="1"/>
    <col min="14406" max="14406" width="12" style="174" bestFit="1" customWidth="1"/>
    <col min="14407" max="14407" width="4" style="174" bestFit="1" customWidth="1"/>
    <col min="14408" max="14408" width="12" style="174" bestFit="1" customWidth="1"/>
    <col min="14409" max="14409" width="4" style="174" bestFit="1" customWidth="1"/>
    <col min="14410" max="14410" width="12" style="174" bestFit="1" customWidth="1"/>
    <col min="14411" max="14411" width="4" style="174" bestFit="1" customWidth="1"/>
    <col min="14412" max="14412" width="12" style="174" bestFit="1" customWidth="1"/>
    <col min="14413" max="14413" width="4" style="174" bestFit="1" customWidth="1"/>
    <col min="14414" max="14414" width="12" style="174" bestFit="1" customWidth="1"/>
    <col min="14415" max="14415" width="4" style="174" bestFit="1" customWidth="1"/>
    <col min="14416" max="14416" width="12" style="174" bestFit="1" customWidth="1"/>
    <col min="14417" max="14417" width="4" style="174" bestFit="1" customWidth="1"/>
    <col min="14418" max="14418" width="12" style="174" bestFit="1" customWidth="1"/>
    <col min="14419" max="14419" width="4" style="174" bestFit="1" customWidth="1"/>
    <col min="14420" max="14420" width="12" style="174" bestFit="1" customWidth="1"/>
    <col min="14421" max="14421" width="4" style="174" bestFit="1" customWidth="1"/>
    <col min="14422" max="14422" width="12" style="174" bestFit="1" customWidth="1"/>
    <col min="14423" max="14423" width="4" style="174" bestFit="1" customWidth="1"/>
    <col min="14424" max="14424" width="12" style="174" bestFit="1" customWidth="1"/>
    <col min="14425" max="14425" width="4" style="174" bestFit="1" customWidth="1"/>
    <col min="14426" max="14426" width="10" style="174" bestFit="1" customWidth="1"/>
    <col min="14427" max="14427" width="4" style="174" bestFit="1" customWidth="1"/>
    <col min="14428" max="14428" width="12" style="174" bestFit="1" customWidth="1"/>
    <col min="14429" max="14429" width="4" style="174" bestFit="1" customWidth="1"/>
    <col min="14430" max="14430" width="11" style="174" bestFit="1" customWidth="1"/>
    <col min="14431" max="14431" width="4" style="174" bestFit="1" customWidth="1"/>
    <col min="14432" max="14432" width="12" style="174" bestFit="1" customWidth="1"/>
    <col min="14433" max="14433" width="4" style="174" bestFit="1" customWidth="1"/>
    <col min="14434" max="14434" width="12" style="174" bestFit="1" customWidth="1"/>
    <col min="14435" max="14435" width="4" style="174" bestFit="1" customWidth="1"/>
    <col min="14436" max="14436" width="12" style="174" bestFit="1" customWidth="1"/>
    <col min="14437" max="14437" width="4" style="174" bestFit="1" customWidth="1"/>
    <col min="14438" max="14438" width="12" style="174" bestFit="1" customWidth="1"/>
    <col min="14439" max="14439" width="4" style="174" bestFit="1" customWidth="1"/>
    <col min="14440" max="14440" width="12" style="174" bestFit="1" customWidth="1"/>
    <col min="14441" max="14441" width="4" style="174" bestFit="1" customWidth="1"/>
    <col min="14442" max="14442" width="12" style="174" bestFit="1" customWidth="1"/>
    <col min="14443" max="14443" width="4" style="174" bestFit="1" customWidth="1"/>
    <col min="14444" max="14444" width="12" style="174" bestFit="1" customWidth="1"/>
    <col min="14445" max="14445" width="4" style="174" bestFit="1" customWidth="1"/>
    <col min="14446" max="14446" width="12" style="174" bestFit="1" customWidth="1"/>
    <col min="14447" max="14447" width="4" style="174" bestFit="1" customWidth="1"/>
    <col min="14448" max="14448" width="12" style="174" bestFit="1" customWidth="1"/>
    <col min="14449" max="14449" width="4" style="174" bestFit="1" customWidth="1"/>
    <col min="14450" max="14450" width="12" style="174" bestFit="1" customWidth="1"/>
    <col min="14451" max="14451" width="4" style="174" bestFit="1" customWidth="1"/>
    <col min="14452" max="14452" width="12" style="174" bestFit="1" customWidth="1"/>
    <col min="14453" max="14453" width="4" style="174" bestFit="1" customWidth="1"/>
    <col min="14454" max="14454" width="12" style="174" bestFit="1" customWidth="1"/>
    <col min="14455" max="14455" width="4" style="174" bestFit="1" customWidth="1"/>
    <col min="14456" max="14456" width="12" style="174" bestFit="1" customWidth="1"/>
    <col min="14457" max="14457" width="4" style="174" bestFit="1" customWidth="1"/>
    <col min="14458" max="14458" width="12" style="174" bestFit="1" customWidth="1"/>
    <col min="14459" max="14459" width="4" style="174" bestFit="1" customWidth="1"/>
    <col min="14460" max="14460" width="12" style="174" bestFit="1" customWidth="1"/>
    <col min="14461" max="14461" width="4" style="174" bestFit="1" customWidth="1"/>
    <col min="14462" max="14462" width="12" style="174" bestFit="1" customWidth="1"/>
    <col min="14463" max="14463" width="4" style="174" bestFit="1" customWidth="1"/>
    <col min="14464" max="14464" width="12" style="174" bestFit="1" customWidth="1"/>
    <col min="14465" max="14465" width="4" style="174" bestFit="1" customWidth="1"/>
    <col min="14466" max="14466" width="12" style="174" bestFit="1" customWidth="1"/>
    <col min="14467" max="14467" width="4" style="174" bestFit="1" customWidth="1"/>
    <col min="14468" max="14468" width="12" style="174" bestFit="1" customWidth="1"/>
    <col min="14469" max="14469" width="4" style="174" bestFit="1" customWidth="1"/>
    <col min="14470" max="14470" width="12" style="174" bestFit="1" customWidth="1"/>
    <col min="14471" max="14471" width="4" style="174" bestFit="1" customWidth="1"/>
    <col min="14472" max="14472" width="12" style="174" bestFit="1" customWidth="1"/>
    <col min="14473" max="14473" width="4" style="174" bestFit="1" customWidth="1"/>
    <col min="14474" max="14474" width="12" style="174" bestFit="1" customWidth="1"/>
    <col min="14475" max="14475" width="4" style="174" bestFit="1" customWidth="1"/>
    <col min="14476" max="14476" width="12" style="174" bestFit="1" customWidth="1"/>
    <col min="14477" max="14477" width="4" style="174" bestFit="1" customWidth="1"/>
    <col min="14478" max="14478" width="12" style="174" bestFit="1" customWidth="1"/>
    <col min="14479" max="14479" width="4" style="174" bestFit="1" customWidth="1"/>
    <col min="14480" max="14480" width="12" style="174" bestFit="1" customWidth="1"/>
    <col min="14481" max="14481" width="4" style="174" bestFit="1" customWidth="1"/>
    <col min="14482" max="14482" width="12" style="174" bestFit="1" customWidth="1"/>
    <col min="14483" max="14483" width="4" style="174" bestFit="1" customWidth="1"/>
    <col min="14484" max="14484" width="12" style="174" bestFit="1" customWidth="1"/>
    <col min="14485" max="14485" width="4" style="174" bestFit="1" customWidth="1"/>
    <col min="14486" max="14486" width="12" style="174" bestFit="1" customWidth="1"/>
    <col min="14487" max="14487" width="4" style="174" bestFit="1" customWidth="1"/>
    <col min="14488" max="14488" width="12" style="174" bestFit="1" customWidth="1"/>
    <col min="14489" max="14489" width="4" style="174" bestFit="1" customWidth="1"/>
    <col min="14490" max="14490" width="12" style="174" bestFit="1" customWidth="1"/>
    <col min="14491" max="14491" width="4" style="174" bestFit="1" customWidth="1"/>
    <col min="14492" max="14492" width="12" style="174" bestFit="1" customWidth="1"/>
    <col min="14493" max="14493" width="4" style="174" bestFit="1" customWidth="1"/>
    <col min="14494" max="14494" width="12" style="174" bestFit="1" customWidth="1"/>
    <col min="14495" max="14495" width="4" style="174" bestFit="1" customWidth="1"/>
    <col min="14496" max="14496" width="12" style="174" bestFit="1" customWidth="1"/>
    <col min="14497" max="14497" width="4" style="174" bestFit="1" customWidth="1"/>
    <col min="14498" max="14498" width="12" style="174" bestFit="1" customWidth="1"/>
    <col min="14499" max="14499" width="4" style="174" bestFit="1" customWidth="1"/>
    <col min="14500" max="14500" width="12" style="174" bestFit="1" customWidth="1"/>
    <col min="14501" max="14501" width="4" style="174" bestFit="1" customWidth="1"/>
    <col min="14502" max="14502" width="12" style="174" bestFit="1" customWidth="1"/>
    <col min="14503" max="14503" width="4" style="174" bestFit="1" customWidth="1"/>
    <col min="14504" max="14504" width="12" style="174" bestFit="1" customWidth="1"/>
    <col min="14505" max="14505" width="4" style="174" bestFit="1" customWidth="1"/>
    <col min="14506" max="14592" width="9.140625" style="174"/>
    <col min="14593" max="14593" width="46.42578125" style="174" bestFit="1" customWidth="1"/>
    <col min="14594" max="14594" width="12" style="174" bestFit="1" customWidth="1"/>
    <col min="14595" max="14595" width="4" style="174" bestFit="1" customWidth="1"/>
    <col min="14596" max="14596" width="12" style="174" bestFit="1" customWidth="1"/>
    <col min="14597" max="14597" width="4" style="174" bestFit="1" customWidth="1"/>
    <col min="14598" max="14598" width="12" style="174" bestFit="1" customWidth="1"/>
    <col min="14599" max="14599" width="4" style="174" bestFit="1" customWidth="1"/>
    <col min="14600" max="14600" width="12" style="174" bestFit="1" customWidth="1"/>
    <col min="14601" max="14601" width="4" style="174" bestFit="1" customWidth="1"/>
    <col min="14602" max="14602" width="12" style="174" bestFit="1" customWidth="1"/>
    <col min="14603" max="14603" width="4" style="174" bestFit="1" customWidth="1"/>
    <col min="14604" max="14604" width="12" style="174" bestFit="1" customWidth="1"/>
    <col min="14605" max="14605" width="4" style="174" bestFit="1" customWidth="1"/>
    <col min="14606" max="14606" width="12" style="174" bestFit="1" customWidth="1"/>
    <col min="14607" max="14607" width="4" style="174" bestFit="1" customWidth="1"/>
    <col min="14608" max="14608" width="12" style="174" bestFit="1" customWidth="1"/>
    <col min="14609" max="14609" width="4" style="174" bestFit="1" customWidth="1"/>
    <col min="14610" max="14610" width="12" style="174" bestFit="1" customWidth="1"/>
    <col min="14611" max="14611" width="4" style="174" bestFit="1" customWidth="1"/>
    <col min="14612" max="14612" width="12" style="174" bestFit="1" customWidth="1"/>
    <col min="14613" max="14613" width="4" style="174" bestFit="1" customWidth="1"/>
    <col min="14614" max="14614" width="12" style="174" bestFit="1" customWidth="1"/>
    <col min="14615" max="14615" width="4" style="174" bestFit="1" customWidth="1"/>
    <col min="14616" max="14616" width="12" style="174" bestFit="1" customWidth="1"/>
    <col min="14617" max="14617" width="4" style="174" bestFit="1" customWidth="1"/>
    <col min="14618" max="14618" width="12" style="174" bestFit="1" customWidth="1"/>
    <col min="14619" max="14619" width="4" style="174" bestFit="1" customWidth="1"/>
    <col min="14620" max="14620" width="12" style="174" bestFit="1" customWidth="1"/>
    <col min="14621" max="14621" width="4" style="174" bestFit="1" customWidth="1"/>
    <col min="14622" max="14622" width="12" style="174" bestFit="1" customWidth="1"/>
    <col min="14623" max="14623" width="4" style="174" bestFit="1" customWidth="1"/>
    <col min="14624" max="14624" width="12" style="174" bestFit="1" customWidth="1"/>
    <col min="14625" max="14625" width="4" style="174" bestFit="1" customWidth="1"/>
    <col min="14626" max="14626" width="12" style="174" bestFit="1" customWidth="1"/>
    <col min="14627" max="14627" width="4" style="174" bestFit="1" customWidth="1"/>
    <col min="14628" max="14628" width="12" style="174" bestFit="1" customWidth="1"/>
    <col min="14629" max="14629" width="4" style="174" bestFit="1" customWidth="1"/>
    <col min="14630" max="14630" width="12" style="174" bestFit="1" customWidth="1"/>
    <col min="14631" max="14631" width="4" style="174" bestFit="1" customWidth="1"/>
    <col min="14632" max="14632" width="12" style="174" bestFit="1" customWidth="1"/>
    <col min="14633" max="14633" width="4" style="174" bestFit="1" customWidth="1"/>
    <col min="14634" max="14634" width="12" style="174" bestFit="1" customWidth="1"/>
    <col min="14635" max="14635" width="4" style="174" bestFit="1" customWidth="1"/>
    <col min="14636" max="14636" width="12" style="174" bestFit="1" customWidth="1"/>
    <col min="14637" max="14637" width="4" style="174" bestFit="1" customWidth="1"/>
    <col min="14638" max="14638" width="12" style="174" bestFit="1" customWidth="1"/>
    <col min="14639" max="14639" width="4" style="174" bestFit="1" customWidth="1"/>
    <col min="14640" max="14640" width="12" style="174" bestFit="1" customWidth="1"/>
    <col min="14641" max="14641" width="4" style="174" bestFit="1" customWidth="1"/>
    <col min="14642" max="14642" width="12" style="174" bestFit="1" customWidth="1"/>
    <col min="14643" max="14643" width="4" style="174" bestFit="1" customWidth="1"/>
    <col min="14644" max="14644" width="12" style="174" bestFit="1" customWidth="1"/>
    <col min="14645" max="14645" width="4" style="174" bestFit="1" customWidth="1"/>
    <col min="14646" max="14646" width="12" style="174" bestFit="1" customWidth="1"/>
    <col min="14647" max="14647" width="4" style="174" bestFit="1" customWidth="1"/>
    <col min="14648" max="14648" width="11" style="174" bestFit="1" customWidth="1"/>
    <col min="14649" max="14649" width="4" style="174" bestFit="1" customWidth="1"/>
    <col min="14650" max="14650" width="12" style="174" bestFit="1" customWidth="1"/>
    <col min="14651" max="14651" width="4" style="174" bestFit="1" customWidth="1"/>
    <col min="14652" max="14652" width="11" style="174" bestFit="1" customWidth="1"/>
    <col min="14653" max="14653" width="4" style="174" bestFit="1" customWidth="1"/>
    <col min="14654" max="14654" width="12" style="174" bestFit="1" customWidth="1"/>
    <col min="14655" max="14655" width="4" style="174" bestFit="1" customWidth="1"/>
    <col min="14656" max="14656" width="11" style="174" bestFit="1" customWidth="1"/>
    <col min="14657" max="14657" width="4" style="174" bestFit="1" customWidth="1"/>
    <col min="14658" max="14658" width="12" style="174" bestFit="1" customWidth="1"/>
    <col min="14659" max="14659" width="4" style="174" bestFit="1" customWidth="1"/>
    <col min="14660" max="14660" width="12" style="174" bestFit="1" customWidth="1"/>
    <col min="14661" max="14661" width="4" style="174" bestFit="1" customWidth="1"/>
    <col min="14662" max="14662" width="12" style="174" bestFit="1" customWidth="1"/>
    <col min="14663" max="14663" width="4" style="174" bestFit="1" customWidth="1"/>
    <col min="14664" max="14664" width="12" style="174" bestFit="1" customWidth="1"/>
    <col min="14665" max="14665" width="4" style="174" bestFit="1" customWidth="1"/>
    <col min="14666" max="14666" width="12" style="174" bestFit="1" customWidth="1"/>
    <col min="14667" max="14667" width="4" style="174" bestFit="1" customWidth="1"/>
    <col min="14668" max="14668" width="12" style="174" bestFit="1" customWidth="1"/>
    <col min="14669" max="14669" width="4" style="174" bestFit="1" customWidth="1"/>
    <col min="14670" max="14670" width="12" style="174" bestFit="1" customWidth="1"/>
    <col min="14671" max="14671" width="4" style="174" bestFit="1" customWidth="1"/>
    <col min="14672" max="14672" width="12" style="174" bestFit="1" customWidth="1"/>
    <col min="14673" max="14673" width="4" style="174" bestFit="1" customWidth="1"/>
    <col min="14674" max="14674" width="12" style="174" bestFit="1" customWidth="1"/>
    <col min="14675" max="14675" width="4" style="174" bestFit="1" customWidth="1"/>
    <col min="14676" max="14676" width="12" style="174" bestFit="1" customWidth="1"/>
    <col min="14677" max="14677" width="4" style="174" bestFit="1" customWidth="1"/>
    <col min="14678" max="14678" width="12" style="174" bestFit="1" customWidth="1"/>
    <col min="14679" max="14679" width="4" style="174" bestFit="1" customWidth="1"/>
    <col min="14680" max="14680" width="12" style="174" bestFit="1" customWidth="1"/>
    <col min="14681" max="14681" width="4" style="174" bestFit="1" customWidth="1"/>
    <col min="14682" max="14682" width="10" style="174" bestFit="1" customWidth="1"/>
    <col min="14683" max="14683" width="4" style="174" bestFit="1" customWidth="1"/>
    <col min="14684" max="14684" width="12" style="174" bestFit="1" customWidth="1"/>
    <col min="14685" max="14685" width="4" style="174" bestFit="1" customWidth="1"/>
    <col min="14686" max="14686" width="11" style="174" bestFit="1" customWidth="1"/>
    <col min="14687" max="14687" width="4" style="174" bestFit="1" customWidth="1"/>
    <col min="14688" max="14688" width="12" style="174" bestFit="1" customWidth="1"/>
    <col min="14689" max="14689" width="4" style="174" bestFit="1" customWidth="1"/>
    <col min="14690" max="14690" width="12" style="174" bestFit="1" customWidth="1"/>
    <col min="14691" max="14691" width="4" style="174" bestFit="1" customWidth="1"/>
    <col min="14692" max="14692" width="12" style="174" bestFit="1" customWidth="1"/>
    <col min="14693" max="14693" width="4" style="174" bestFit="1" customWidth="1"/>
    <col min="14694" max="14694" width="12" style="174" bestFit="1" customWidth="1"/>
    <col min="14695" max="14695" width="4" style="174" bestFit="1" customWidth="1"/>
    <col min="14696" max="14696" width="12" style="174" bestFit="1" customWidth="1"/>
    <col min="14697" max="14697" width="4" style="174" bestFit="1" customWidth="1"/>
    <col min="14698" max="14698" width="12" style="174" bestFit="1" customWidth="1"/>
    <col min="14699" max="14699" width="4" style="174" bestFit="1" customWidth="1"/>
    <col min="14700" max="14700" width="12" style="174" bestFit="1" customWidth="1"/>
    <col min="14701" max="14701" width="4" style="174" bestFit="1" customWidth="1"/>
    <col min="14702" max="14702" width="12" style="174" bestFit="1" customWidth="1"/>
    <col min="14703" max="14703" width="4" style="174" bestFit="1" customWidth="1"/>
    <col min="14704" max="14704" width="12" style="174" bestFit="1" customWidth="1"/>
    <col min="14705" max="14705" width="4" style="174" bestFit="1" customWidth="1"/>
    <col min="14706" max="14706" width="12" style="174" bestFit="1" customWidth="1"/>
    <col min="14707" max="14707" width="4" style="174" bestFit="1" customWidth="1"/>
    <col min="14708" max="14708" width="12" style="174" bestFit="1" customWidth="1"/>
    <col min="14709" max="14709" width="4" style="174" bestFit="1" customWidth="1"/>
    <col min="14710" max="14710" width="12" style="174" bestFit="1" customWidth="1"/>
    <col min="14711" max="14711" width="4" style="174" bestFit="1" customWidth="1"/>
    <col min="14712" max="14712" width="12" style="174" bestFit="1" customWidth="1"/>
    <col min="14713" max="14713" width="4" style="174" bestFit="1" customWidth="1"/>
    <col min="14714" max="14714" width="12" style="174" bestFit="1" customWidth="1"/>
    <col min="14715" max="14715" width="4" style="174" bestFit="1" customWidth="1"/>
    <col min="14716" max="14716" width="12" style="174" bestFit="1" customWidth="1"/>
    <col min="14717" max="14717" width="4" style="174" bestFit="1" customWidth="1"/>
    <col min="14718" max="14718" width="12" style="174" bestFit="1" customWidth="1"/>
    <col min="14719" max="14719" width="4" style="174" bestFit="1" customWidth="1"/>
    <col min="14720" max="14720" width="12" style="174" bestFit="1" customWidth="1"/>
    <col min="14721" max="14721" width="4" style="174" bestFit="1" customWidth="1"/>
    <col min="14722" max="14722" width="12" style="174" bestFit="1" customWidth="1"/>
    <col min="14723" max="14723" width="4" style="174" bestFit="1" customWidth="1"/>
    <col min="14724" max="14724" width="12" style="174" bestFit="1" customWidth="1"/>
    <col min="14725" max="14725" width="4" style="174" bestFit="1" customWidth="1"/>
    <col min="14726" max="14726" width="12" style="174" bestFit="1" customWidth="1"/>
    <col min="14727" max="14727" width="4" style="174" bestFit="1" customWidth="1"/>
    <col min="14728" max="14728" width="12" style="174" bestFit="1" customWidth="1"/>
    <col min="14729" max="14729" width="4" style="174" bestFit="1" customWidth="1"/>
    <col min="14730" max="14730" width="12" style="174" bestFit="1" customWidth="1"/>
    <col min="14731" max="14731" width="4" style="174" bestFit="1" customWidth="1"/>
    <col min="14732" max="14732" width="12" style="174" bestFit="1" customWidth="1"/>
    <col min="14733" max="14733" width="4" style="174" bestFit="1" customWidth="1"/>
    <col min="14734" max="14734" width="12" style="174" bestFit="1" customWidth="1"/>
    <col min="14735" max="14735" width="4" style="174" bestFit="1" customWidth="1"/>
    <col min="14736" max="14736" width="12" style="174" bestFit="1" customWidth="1"/>
    <col min="14737" max="14737" width="4" style="174" bestFit="1" customWidth="1"/>
    <col min="14738" max="14738" width="12" style="174" bestFit="1" customWidth="1"/>
    <col min="14739" max="14739" width="4" style="174" bestFit="1" customWidth="1"/>
    <col min="14740" max="14740" width="12" style="174" bestFit="1" customWidth="1"/>
    <col min="14741" max="14741" width="4" style="174" bestFit="1" customWidth="1"/>
    <col min="14742" max="14742" width="12" style="174" bestFit="1" customWidth="1"/>
    <col min="14743" max="14743" width="4" style="174" bestFit="1" customWidth="1"/>
    <col min="14744" max="14744" width="12" style="174" bestFit="1" customWidth="1"/>
    <col min="14745" max="14745" width="4" style="174" bestFit="1" customWidth="1"/>
    <col min="14746" max="14746" width="12" style="174" bestFit="1" customWidth="1"/>
    <col min="14747" max="14747" width="4" style="174" bestFit="1" customWidth="1"/>
    <col min="14748" max="14748" width="12" style="174" bestFit="1" customWidth="1"/>
    <col min="14749" max="14749" width="4" style="174" bestFit="1" customWidth="1"/>
    <col min="14750" max="14750" width="12" style="174" bestFit="1" customWidth="1"/>
    <col min="14751" max="14751" width="4" style="174" bestFit="1" customWidth="1"/>
    <col min="14752" max="14752" width="12" style="174" bestFit="1" customWidth="1"/>
    <col min="14753" max="14753" width="4" style="174" bestFit="1" customWidth="1"/>
    <col min="14754" max="14754" width="12" style="174" bestFit="1" customWidth="1"/>
    <col min="14755" max="14755" width="4" style="174" bestFit="1" customWidth="1"/>
    <col min="14756" max="14756" width="12" style="174" bestFit="1" customWidth="1"/>
    <col min="14757" max="14757" width="4" style="174" bestFit="1" customWidth="1"/>
    <col min="14758" max="14758" width="12" style="174" bestFit="1" customWidth="1"/>
    <col min="14759" max="14759" width="4" style="174" bestFit="1" customWidth="1"/>
    <col min="14760" max="14760" width="12" style="174" bestFit="1" customWidth="1"/>
    <col min="14761" max="14761" width="4" style="174" bestFit="1" customWidth="1"/>
    <col min="14762" max="14848" width="9.140625" style="174"/>
    <col min="14849" max="14849" width="46.42578125" style="174" bestFit="1" customWidth="1"/>
    <col min="14850" max="14850" width="12" style="174" bestFit="1" customWidth="1"/>
    <col min="14851" max="14851" width="4" style="174" bestFit="1" customWidth="1"/>
    <col min="14852" max="14852" width="12" style="174" bestFit="1" customWidth="1"/>
    <col min="14853" max="14853" width="4" style="174" bestFit="1" customWidth="1"/>
    <col min="14854" max="14854" width="12" style="174" bestFit="1" customWidth="1"/>
    <col min="14855" max="14855" width="4" style="174" bestFit="1" customWidth="1"/>
    <col min="14856" max="14856" width="12" style="174" bestFit="1" customWidth="1"/>
    <col min="14857" max="14857" width="4" style="174" bestFit="1" customWidth="1"/>
    <col min="14858" max="14858" width="12" style="174" bestFit="1" customWidth="1"/>
    <col min="14859" max="14859" width="4" style="174" bestFit="1" customWidth="1"/>
    <col min="14860" max="14860" width="12" style="174" bestFit="1" customWidth="1"/>
    <col min="14861" max="14861" width="4" style="174" bestFit="1" customWidth="1"/>
    <col min="14862" max="14862" width="12" style="174" bestFit="1" customWidth="1"/>
    <col min="14863" max="14863" width="4" style="174" bestFit="1" customWidth="1"/>
    <col min="14864" max="14864" width="12" style="174" bestFit="1" customWidth="1"/>
    <col min="14865" max="14865" width="4" style="174" bestFit="1" customWidth="1"/>
    <col min="14866" max="14866" width="12" style="174" bestFit="1" customWidth="1"/>
    <col min="14867" max="14867" width="4" style="174" bestFit="1" customWidth="1"/>
    <col min="14868" max="14868" width="12" style="174" bestFit="1" customWidth="1"/>
    <col min="14869" max="14869" width="4" style="174" bestFit="1" customWidth="1"/>
    <col min="14870" max="14870" width="12" style="174" bestFit="1" customWidth="1"/>
    <col min="14871" max="14871" width="4" style="174" bestFit="1" customWidth="1"/>
    <col min="14872" max="14872" width="12" style="174" bestFit="1" customWidth="1"/>
    <col min="14873" max="14873" width="4" style="174" bestFit="1" customWidth="1"/>
    <col min="14874" max="14874" width="12" style="174" bestFit="1" customWidth="1"/>
    <col min="14875" max="14875" width="4" style="174" bestFit="1" customWidth="1"/>
    <col min="14876" max="14876" width="12" style="174" bestFit="1" customWidth="1"/>
    <col min="14877" max="14877" width="4" style="174" bestFit="1" customWidth="1"/>
    <col min="14878" max="14878" width="12" style="174" bestFit="1" customWidth="1"/>
    <col min="14879" max="14879" width="4" style="174" bestFit="1" customWidth="1"/>
    <col min="14880" max="14880" width="12" style="174" bestFit="1" customWidth="1"/>
    <col min="14881" max="14881" width="4" style="174" bestFit="1" customWidth="1"/>
    <col min="14882" max="14882" width="12" style="174" bestFit="1" customWidth="1"/>
    <col min="14883" max="14883" width="4" style="174" bestFit="1" customWidth="1"/>
    <col min="14884" max="14884" width="12" style="174" bestFit="1" customWidth="1"/>
    <col min="14885" max="14885" width="4" style="174" bestFit="1" customWidth="1"/>
    <col min="14886" max="14886" width="12" style="174" bestFit="1" customWidth="1"/>
    <col min="14887" max="14887" width="4" style="174" bestFit="1" customWidth="1"/>
    <col min="14888" max="14888" width="12" style="174" bestFit="1" customWidth="1"/>
    <col min="14889" max="14889" width="4" style="174" bestFit="1" customWidth="1"/>
    <col min="14890" max="14890" width="12" style="174" bestFit="1" customWidth="1"/>
    <col min="14891" max="14891" width="4" style="174" bestFit="1" customWidth="1"/>
    <col min="14892" max="14892" width="12" style="174" bestFit="1" customWidth="1"/>
    <col min="14893" max="14893" width="4" style="174" bestFit="1" customWidth="1"/>
    <col min="14894" max="14894" width="12" style="174" bestFit="1" customWidth="1"/>
    <col min="14895" max="14895" width="4" style="174" bestFit="1" customWidth="1"/>
    <col min="14896" max="14896" width="12" style="174" bestFit="1" customWidth="1"/>
    <col min="14897" max="14897" width="4" style="174" bestFit="1" customWidth="1"/>
    <col min="14898" max="14898" width="12" style="174" bestFit="1" customWidth="1"/>
    <col min="14899" max="14899" width="4" style="174" bestFit="1" customWidth="1"/>
    <col min="14900" max="14900" width="12" style="174" bestFit="1" customWidth="1"/>
    <col min="14901" max="14901" width="4" style="174" bestFit="1" customWidth="1"/>
    <col min="14902" max="14902" width="12" style="174" bestFit="1" customWidth="1"/>
    <col min="14903" max="14903" width="4" style="174" bestFit="1" customWidth="1"/>
    <col min="14904" max="14904" width="11" style="174" bestFit="1" customWidth="1"/>
    <col min="14905" max="14905" width="4" style="174" bestFit="1" customWidth="1"/>
    <col min="14906" max="14906" width="12" style="174" bestFit="1" customWidth="1"/>
    <col min="14907" max="14907" width="4" style="174" bestFit="1" customWidth="1"/>
    <col min="14908" max="14908" width="11" style="174" bestFit="1" customWidth="1"/>
    <col min="14909" max="14909" width="4" style="174" bestFit="1" customWidth="1"/>
    <col min="14910" max="14910" width="12" style="174" bestFit="1" customWidth="1"/>
    <col min="14911" max="14911" width="4" style="174" bestFit="1" customWidth="1"/>
    <col min="14912" max="14912" width="11" style="174" bestFit="1" customWidth="1"/>
    <col min="14913" max="14913" width="4" style="174" bestFit="1" customWidth="1"/>
    <col min="14914" max="14914" width="12" style="174" bestFit="1" customWidth="1"/>
    <col min="14915" max="14915" width="4" style="174" bestFit="1" customWidth="1"/>
    <col min="14916" max="14916" width="12" style="174" bestFit="1" customWidth="1"/>
    <col min="14917" max="14917" width="4" style="174" bestFit="1" customWidth="1"/>
    <col min="14918" max="14918" width="12" style="174" bestFit="1" customWidth="1"/>
    <col min="14919" max="14919" width="4" style="174" bestFit="1" customWidth="1"/>
    <col min="14920" max="14920" width="12" style="174" bestFit="1" customWidth="1"/>
    <col min="14921" max="14921" width="4" style="174" bestFit="1" customWidth="1"/>
    <col min="14922" max="14922" width="12" style="174" bestFit="1" customWidth="1"/>
    <col min="14923" max="14923" width="4" style="174" bestFit="1" customWidth="1"/>
    <col min="14924" max="14924" width="12" style="174" bestFit="1" customWidth="1"/>
    <col min="14925" max="14925" width="4" style="174" bestFit="1" customWidth="1"/>
    <col min="14926" max="14926" width="12" style="174" bestFit="1" customWidth="1"/>
    <col min="14927" max="14927" width="4" style="174" bestFit="1" customWidth="1"/>
    <col min="14928" max="14928" width="12" style="174" bestFit="1" customWidth="1"/>
    <col min="14929" max="14929" width="4" style="174" bestFit="1" customWidth="1"/>
    <col min="14930" max="14930" width="12" style="174" bestFit="1" customWidth="1"/>
    <col min="14931" max="14931" width="4" style="174" bestFit="1" customWidth="1"/>
    <col min="14932" max="14932" width="12" style="174" bestFit="1" customWidth="1"/>
    <col min="14933" max="14933" width="4" style="174" bestFit="1" customWidth="1"/>
    <col min="14934" max="14934" width="12" style="174" bestFit="1" customWidth="1"/>
    <col min="14935" max="14935" width="4" style="174" bestFit="1" customWidth="1"/>
    <col min="14936" max="14936" width="12" style="174" bestFit="1" customWidth="1"/>
    <col min="14937" max="14937" width="4" style="174" bestFit="1" customWidth="1"/>
    <col min="14938" max="14938" width="10" style="174" bestFit="1" customWidth="1"/>
    <col min="14939" max="14939" width="4" style="174" bestFit="1" customWidth="1"/>
    <col min="14940" max="14940" width="12" style="174" bestFit="1" customWidth="1"/>
    <col min="14941" max="14941" width="4" style="174" bestFit="1" customWidth="1"/>
    <col min="14942" max="14942" width="11" style="174" bestFit="1" customWidth="1"/>
    <col min="14943" max="14943" width="4" style="174" bestFit="1" customWidth="1"/>
    <col min="14944" max="14944" width="12" style="174" bestFit="1" customWidth="1"/>
    <col min="14945" max="14945" width="4" style="174" bestFit="1" customWidth="1"/>
    <col min="14946" max="14946" width="12" style="174" bestFit="1" customWidth="1"/>
    <col min="14947" max="14947" width="4" style="174" bestFit="1" customWidth="1"/>
    <col min="14948" max="14948" width="12" style="174" bestFit="1" customWidth="1"/>
    <col min="14949" max="14949" width="4" style="174" bestFit="1" customWidth="1"/>
    <col min="14950" max="14950" width="12" style="174" bestFit="1" customWidth="1"/>
    <col min="14951" max="14951" width="4" style="174" bestFit="1" customWidth="1"/>
    <col min="14952" max="14952" width="12" style="174" bestFit="1" customWidth="1"/>
    <col min="14953" max="14953" width="4" style="174" bestFit="1" customWidth="1"/>
    <col min="14954" max="14954" width="12" style="174" bestFit="1" customWidth="1"/>
    <col min="14955" max="14955" width="4" style="174" bestFit="1" customWidth="1"/>
    <col min="14956" max="14956" width="12" style="174" bestFit="1" customWidth="1"/>
    <col min="14957" max="14957" width="4" style="174" bestFit="1" customWidth="1"/>
    <col min="14958" max="14958" width="12" style="174" bestFit="1" customWidth="1"/>
    <col min="14959" max="14959" width="4" style="174" bestFit="1" customWidth="1"/>
    <col min="14960" max="14960" width="12" style="174" bestFit="1" customWidth="1"/>
    <col min="14961" max="14961" width="4" style="174" bestFit="1" customWidth="1"/>
    <col min="14962" max="14962" width="12" style="174" bestFit="1" customWidth="1"/>
    <col min="14963" max="14963" width="4" style="174" bestFit="1" customWidth="1"/>
    <col min="14964" max="14964" width="12" style="174" bestFit="1" customWidth="1"/>
    <col min="14965" max="14965" width="4" style="174" bestFit="1" customWidth="1"/>
    <col min="14966" max="14966" width="12" style="174" bestFit="1" customWidth="1"/>
    <col min="14967" max="14967" width="4" style="174" bestFit="1" customWidth="1"/>
    <col min="14968" max="14968" width="12" style="174" bestFit="1" customWidth="1"/>
    <col min="14969" max="14969" width="4" style="174" bestFit="1" customWidth="1"/>
    <col min="14970" max="14970" width="12" style="174" bestFit="1" customWidth="1"/>
    <col min="14971" max="14971" width="4" style="174" bestFit="1" customWidth="1"/>
    <col min="14972" max="14972" width="12" style="174" bestFit="1" customWidth="1"/>
    <col min="14973" max="14973" width="4" style="174" bestFit="1" customWidth="1"/>
    <col min="14974" max="14974" width="12" style="174" bestFit="1" customWidth="1"/>
    <col min="14975" max="14975" width="4" style="174" bestFit="1" customWidth="1"/>
    <col min="14976" max="14976" width="12" style="174" bestFit="1" customWidth="1"/>
    <col min="14977" max="14977" width="4" style="174" bestFit="1" customWidth="1"/>
    <col min="14978" max="14978" width="12" style="174" bestFit="1" customWidth="1"/>
    <col min="14979" max="14979" width="4" style="174" bestFit="1" customWidth="1"/>
    <col min="14980" max="14980" width="12" style="174" bestFit="1" customWidth="1"/>
    <col min="14981" max="14981" width="4" style="174" bestFit="1" customWidth="1"/>
    <col min="14982" max="14982" width="12" style="174" bestFit="1" customWidth="1"/>
    <col min="14983" max="14983" width="4" style="174" bestFit="1" customWidth="1"/>
    <col min="14984" max="14984" width="12" style="174" bestFit="1" customWidth="1"/>
    <col min="14985" max="14985" width="4" style="174" bestFit="1" customWidth="1"/>
    <col min="14986" max="14986" width="12" style="174" bestFit="1" customWidth="1"/>
    <col min="14987" max="14987" width="4" style="174" bestFit="1" customWidth="1"/>
    <col min="14988" max="14988" width="12" style="174" bestFit="1" customWidth="1"/>
    <col min="14989" max="14989" width="4" style="174" bestFit="1" customWidth="1"/>
    <col min="14990" max="14990" width="12" style="174" bestFit="1" customWidth="1"/>
    <col min="14991" max="14991" width="4" style="174" bestFit="1" customWidth="1"/>
    <col min="14992" max="14992" width="12" style="174" bestFit="1" customWidth="1"/>
    <col min="14993" max="14993" width="4" style="174" bestFit="1" customWidth="1"/>
    <col min="14994" max="14994" width="12" style="174" bestFit="1" customWidth="1"/>
    <col min="14995" max="14995" width="4" style="174" bestFit="1" customWidth="1"/>
    <col min="14996" max="14996" width="12" style="174" bestFit="1" customWidth="1"/>
    <col min="14997" max="14997" width="4" style="174" bestFit="1" customWidth="1"/>
    <col min="14998" max="14998" width="12" style="174" bestFit="1" customWidth="1"/>
    <col min="14999" max="14999" width="4" style="174" bestFit="1" customWidth="1"/>
    <col min="15000" max="15000" width="12" style="174" bestFit="1" customWidth="1"/>
    <col min="15001" max="15001" width="4" style="174" bestFit="1" customWidth="1"/>
    <col min="15002" max="15002" width="12" style="174" bestFit="1" customWidth="1"/>
    <col min="15003" max="15003" width="4" style="174" bestFit="1" customWidth="1"/>
    <col min="15004" max="15004" width="12" style="174" bestFit="1" customWidth="1"/>
    <col min="15005" max="15005" width="4" style="174" bestFit="1" customWidth="1"/>
    <col min="15006" max="15006" width="12" style="174" bestFit="1" customWidth="1"/>
    <col min="15007" max="15007" width="4" style="174" bestFit="1" customWidth="1"/>
    <col min="15008" max="15008" width="12" style="174" bestFit="1" customWidth="1"/>
    <col min="15009" max="15009" width="4" style="174" bestFit="1" customWidth="1"/>
    <col min="15010" max="15010" width="12" style="174" bestFit="1" customWidth="1"/>
    <col min="15011" max="15011" width="4" style="174" bestFit="1" customWidth="1"/>
    <col min="15012" max="15012" width="12" style="174" bestFit="1" customWidth="1"/>
    <col min="15013" max="15013" width="4" style="174" bestFit="1" customWidth="1"/>
    <col min="15014" max="15014" width="12" style="174" bestFit="1" customWidth="1"/>
    <col min="15015" max="15015" width="4" style="174" bestFit="1" customWidth="1"/>
    <col min="15016" max="15016" width="12" style="174" bestFit="1" customWidth="1"/>
    <col min="15017" max="15017" width="4" style="174" bestFit="1" customWidth="1"/>
    <col min="15018" max="15104" width="9.140625" style="174"/>
    <col min="15105" max="15105" width="46.42578125" style="174" bestFit="1" customWidth="1"/>
    <col min="15106" max="15106" width="12" style="174" bestFit="1" customWidth="1"/>
    <col min="15107" max="15107" width="4" style="174" bestFit="1" customWidth="1"/>
    <col min="15108" max="15108" width="12" style="174" bestFit="1" customWidth="1"/>
    <col min="15109" max="15109" width="4" style="174" bestFit="1" customWidth="1"/>
    <col min="15110" max="15110" width="12" style="174" bestFit="1" customWidth="1"/>
    <col min="15111" max="15111" width="4" style="174" bestFit="1" customWidth="1"/>
    <col min="15112" max="15112" width="12" style="174" bestFit="1" customWidth="1"/>
    <col min="15113" max="15113" width="4" style="174" bestFit="1" customWidth="1"/>
    <col min="15114" max="15114" width="12" style="174" bestFit="1" customWidth="1"/>
    <col min="15115" max="15115" width="4" style="174" bestFit="1" customWidth="1"/>
    <col min="15116" max="15116" width="12" style="174" bestFit="1" customWidth="1"/>
    <col min="15117" max="15117" width="4" style="174" bestFit="1" customWidth="1"/>
    <col min="15118" max="15118" width="12" style="174" bestFit="1" customWidth="1"/>
    <col min="15119" max="15119" width="4" style="174" bestFit="1" customWidth="1"/>
    <col min="15120" max="15120" width="12" style="174" bestFit="1" customWidth="1"/>
    <col min="15121" max="15121" width="4" style="174" bestFit="1" customWidth="1"/>
    <col min="15122" max="15122" width="12" style="174" bestFit="1" customWidth="1"/>
    <col min="15123" max="15123" width="4" style="174" bestFit="1" customWidth="1"/>
    <col min="15124" max="15124" width="12" style="174" bestFit="1" customWidth="1"/>
    <col min="15125" max="15125" width="4" style="174" bestFit="1" customWidth="1"/>
    <col min="15126" max="15126" width="12" style="174" bestFit="1" customWidth="1"/>
    <col min="15127" max="15127" width="4" style="174" bestFit="1" customWidth="1"/>
    <col min="15128" max="15128" width="12" style="174" bestFit="1" customWidth="1"/>
    <col min="15129" max="15129" width="4" style="174" bestFit="1" customWidth="1"/>
    <col min="15130" max="15130" width="12" style="174" bestFit="1" customWidth="1"/>
    <col min="15131" max="15131" width="4" style="174" bestFit="1" customWidth="1"/>
    <col min="15132" max="15132" width="12" style="174" bestFit="1" customWidth="1"/>
    <col min="15133" max="15133" width="4" style="174" bestFit="1" customWidth="1"/>
    <col min="15134" max="15134" width="12" style="174" bestFit="1" customWidth="1"/>
    <col min="15135" max="15135" width="4" style="174" bestFit="1" customWidth="1"/>
    <col min="15136" max="15136" width="12" style="174" bestFit="1" customWidth="1"/>
    <col min="15137" max="15137" width="4" style="174" bestFit="1" customWidth="1"/>
    <col min="15138" max="15138" width="12" style="174" bestFit="1" customWidth="1"/>
    <col min="15139" max="15139" width="4" style="174" bestFit="1" customWidth="1"/>
    <col min="15140" max="15140" width="12" style="174" bestFit="1" customWidth="1"/>
    <col min="15141" max="15141" width="4" style="174" bestFit="1" customWidth="1"/>
    <col min="15142" max="15142" width="12" style="174" bestFit="1" customWidth="1"/>
    <col min="15143" max="15143" width="4" style="174" bestFit="1" customWidth="1"/>
    <col min="15144" max="15144" width="12" style="174" bestFit="1" customWidth="1"/>
    <col min="15145" max="15145" width="4" style="174" bestFit="1" customWidth="1"/>
    <col min="15146" max="15146" width="12" style="174" bestFit="1" customWidth="1"/>
    <col min="15147" max="15147" width="4" style="174" bestFit="1" customWidth="1"/>
    <col min="15148" max="15148" width="12" style="174" bestFit="1" customWidth="1"/>
    <col min="15149" max="15149" width="4" style="174" bestFit="1" customWidth="1"/>
    <col min="15150" max="15150" width="12" style="174" bestFit="1" customWidth="1"/>
    <col min="15151" max="15151" width="4" style="174" bestFit="1" customWidth="1"/>
    <col min="15152" max="15152" width="12" style="174" bestFit="1" customWidth="1"/>
    <col min="15153" max="15153" width="4" style="174" bestFit="1" customWidth="1"/>
    <col min="15154" max="15154" width="12" style="174" bestFit="1" customWidth="1"/>
    <col min="15155" max="15155" width="4" style="174" bestFit="1" customWidth="1"/>
    <col min="15156" max="15156" width="12" style="174" bestFit="1" customWidth="1"/>
    <col min="15157" max="15157" width="4" style="174" bestFit="1" customWidth="1"/>
    <col min="15158" max="15158" width="12" style="174" bestFit="1" customWidth="1"/>
    <col min="15159" max="15159" width="4" style="174" bestFit="1" customWidth="1"/>
    <col min="15160" max="15160" width="11" style="174" bestFit="1" customWidth="1"/>
    <col min="15161" max="15161" width="4" style="174" bestFit="1" customWidth="1"/>
    <col min="15162" max="15162" width="12" style="174" bestFit="1" customWidth="1"/>
    <col min="15163" max="15163" width="4" style="174" bestFit="1" customWidth="1"/>
    <col min="15164" max="15164" width="11" style="174" bestFit="1" customWidth="1"/>
    <col min="15165" max="15165" width="4" style="174" bestFit="1" customWidth="1"/>
    <col min="15166" max="15166" width="12" style="174" bestFit="1" customWidth="1"/>
    <col min="15167" max="15167" width="4" style="174" bestFit="1" customWidth="1"/>
    <col min="15168" max="15168" width="11" style="174" bestFit="1" customWidth="1"/>
    <col min="15169" max="15169" width="4" style="174" bestFit="1" customWidth="1"/>
    <col min="15170" max="15170" width="12" style="174" bestFit="1" customWidth="1"/>
    <col min="15171" max="15171" width="4" style="174" bestFit="1" customWidth="1"/>
    <col min="15172" max="15172" width="12" style="174" bestFit="1" customWidth="1"/>
    <col min="15173" max="15173" width="4" style="174" bestFit="1" customWidth="1"/>
    <col min="15174" max="15174" width="12" style="174" bestFit="1" customWidth="1"/>
    <col min="15175" max="15175" width="4" style="174" bestFit="1" customWidth="1"/>
    <col min="15176" max="15176" width="12" style="174" bestFit="1" customWidth="1"/>
    <col min="15177" max="15177" width="4" style="174" bestFit="1" customWidth="1"/>
    <col min="15178" max="15178" width="12" style="174" bestFit="1" customWidth="1"/>
    <col min="15179" max="15179" width="4" style="174" bestFit="1" customWidth="1"/>
    <col min="15180" max="15180" width="12" style="174" bestFit="1" customWidth="1"/>
    <col min="15181" max="15181" width="4" style="174" bestFit="1" customWidth="1"/>
    <col min="15182" max="15182" width="12" style="174" bestFit="1" customWidth="1"/>
    <col min="15183" max="15183" width="4" style="174" bestFit="1" customWidth="1"/>
    <col min="15184" max="15184" width="12" style="174" bestFit="1" customWidth="1"/>
    <col min="15185" max="15185" width="4" style="174" bestFit="1" customWidth="1"/>
    <col min="15186" max="15186" width="12" style="174" bestFit="1" customWidth="1"/>
    <col min="15187" max="15187" width="4" style="174" bestFit="1" customWidth="1"/>
    <col min="15188" max="15188" width="12" style="174" bestFit="1" customWidth="1"/>
    <col min="15189" max="15189" width="4" style="174" bestFit="1" customWidth="1"/>
    <col min="15190" max="15190" width="12" style="174" bestFit="1" customWidth="1"/>
    <col min="15191" max="15191" width="4" style="174" bestFit="1" customWidth="1"/>
    <col min="15192" max="15192" width="12" style="174" bestFit="1" customWidth="1"/>
    <col min="15193" max="15193" width="4" style="174" bestFit="1" customWidth="1"/>
    <col min="15194" max="15194" width="10" style="174" bestFit="1" customWidth="1"/>
    <col min="15195" max="15195" width="4" style="174" bestFit="1" customWidth="1"/>
    <col min="15196" max="15196" width="12" style="174" bestFit="1" customWidth="1"/>
    <col min="15197" max="15197" width="4" style="174" bestFit="1" customWidth="1"/>
    <col min="15198" max="15198" width="11" style="174" bestFit="1" customWidth="1"/>
    <col min="15199" max="15199" width="4" style="174" bestFit="1" customWidth="1"/>
    <col min="15200" max="15200" width="12" style="174" bestFit="1" customWidth="1"/>
    <col min="15201" max="15201" width="4" style="174" bestFit="1" customWidth="1"/>
    <col min="15202" max="15202" width="12" style="174" bestFit="1" customWidth="1"/>
    <col min="15203" max="15203" width="4" style="174" bestFit="1" customWidth="1"/>
    <col min="15204" max="15204" width="12" style="174" bestFit="1" customWidth="1"/>
    <col min="15205" max="15205" width="4" style="174" bestFit="1" customWidth="1"/>
    <col min="15206" max="15206" width="12" style="174" bestFit="1" customWidth="1"/>
    <col min="15207" max="15207" width="4" style="174" bestFit="1" customWidth="1"/>
    <col min="15208" max="15208" width="12" style="174" bestFit="1" customWidth="1"/>
    <col min="15209" max="15209" width="4" style="174" bestFit="1" customWidth="1"/>
    <col min="15210" max="15210" width="12" style="174" bestFit="1" customWidth="1"/>
    <col min="15211" max="15211" width="4" style="174" bestFit="1" customWidth="1"/>
    <col min="15212" max="15212" width="12" style="174" bestFit="1" customWidth="1"/>
    <col min="15213" max="15213" width="4" style="174" bestFit="1" customWidth="1"/>
    <col min="15214" max="15214" width="12" style="174" bestFit="1" customWidth="1"/>
    <col min="15215" max="15215" width="4" style="174" bestFit="1" customWidth="1"/>
    <col min="15216" max="15216" width="12" style="174" bestFit="1" customWidth="1"/>
    <col min="15217" max="15217" width="4" style="174" bestFit="1" customWidth="1"/>
    <col min="15218" max="15218" width="12" style="174" bestFit="1" customWidth="1"/>
    <col min="15219" max="15219" width="4" style="174" bestFit="1" customWidth="1"/>
    <col min="15220" max="15220" width="12" style="174" bestFit="1" customWidth="1"/>
    <col min="15221" max="15221" width="4" style="174" bestFit="1" customWidth="1"/>
    <col min="15222" max="15222" width="12" style="174" bestFit="1" customWidth="1"/>
    <col min="15223" max="15223" width="4" style="174" bestFit="1" customWidth="1"/>
    <col min="15224" max="15224" width="12" style="174" bestFit="1" customWidth="1"/>
    <col min="15225" max="15225" width="4" style="174" bestFit="1" customWidth="1"/>
    <col min="15226" max="15226" width="12" style="174" bestFit="1" customWidth="1"/>
    <col min="15227" max="15227" width="4" style="174" bestFit="1" customWidth="1"/>
    <col min="15228" max="15228" width="12" style="174" bestFit="1" customWidth="1"/>
    <col min="15229" max="15229" width="4" style="174" bestFit="1" customWidth="1"/>
    <col min="15230" max="15230" width="12" style="174" bestFit="1" customWidth="1"/>
    <col min="15231" max="15231" width="4" style="174" bestFit="1" customWidth="1"/>
    <col min="15232" max="15232" width="12" style="174" bestFit="1" customWidth="1"/>
    <col min="15233" max="15233" width="4" style="174" bestFit="1" customWidth="1"/>
    <col min="15234" max="15234" width="12" style="174" bestFit="1" customWidth="1"/>
    <col min="15235" max="15235" width="4" style="174" bestFit="1" customWidth="1"/>
    <col min="15236" max="15236" width="12" style="174" bestFit="1" customWidth="1"/>
    <col min="15237" max="15237" width="4" style="174" bestFit="1" customWidth="1"/>
    <col min="15238" max="15238" width="12" style="174" bestFit="1" customWidth="1"/>
    <col min="15239" max="15239" width="4" style="174" bestFit="1" customWidth="1"/>
    <col min="15240" max="15240" width="12" style="174" bestFit="1" customWidth="1"/>
    <col min="15241" max="15241" width="4" style="174" bestFit="1" customWidth="1"/>
    <col min="15242" max="15242" width="12" style="174" bestFit="1" customWidth="1"/>
    <col min="15243" max="15243" width="4" style="174" bestFit="1" customWidth="1"/>
    <col min="15244" max="15244" width="12" style="174" bestFit="1" customWidth="1"/>
    <col min="15245" max="15245" width="4" style="174" bestFit="1" customWidth="1"/>
    <col min="15246" max="15246" width="12" style="174" bestFit="1" customWidth="1"/>
    <col min="15247" max="15247" width="4" style="174" bestFit="1" customWidth="1"/>
    <col min="15248" max="15248" width="12" style="174" bestFit="1" customWidth="1"/>
    <col min="15249" max="15249" width="4" style="174" bestFit="1" customWidth="1"/>
    <col min="15250" max="15250" width="12" style="174" bestFit="1" customWidth="1"/>
    <col min="15251" max="15251" width="4" style="174" bestFit="1" customWidth="1"/>
    <col min="15252" max="15252" width="12" style="174" bestFit="1" customWidth="1"/>
    <col min="15253" max="15253" width="4" style="174" bestFit="1" customWidth="1"/>
    <col min="15254" max="15254" width="12" style="174" bestFit="1" customWidth="1"/>
    <col min="15255" max="15255" width="4" style="174" bestFit="1" customWidth="1"/>
    <col min="15256" max="15256" width="12" style="174" bestFit="1" customWidth="1"/>
    <col min="15257" max="15257" width="4" style="174" bestFit="1" customWidth="1"/>
    <col min="15258" max="15258" width="12" style="174" bestFit="1" customWidth="1"/>
    <col min="15259" max="15259" width="4" style="174" bestFit="1" customWidth="1"/>
    <col min="15260" max="15260" width="12" style="174" bestFit="1" customWidth="1"/>
    <col min="15261" max="15261" width="4" style="174" bestFit="1" customWidth="1"/>
    <col min="15262" max="15262" width="12" style="174" bestFit="1" customWidth="1"/>
    <col min="15263" max="15263" width="4" style="174" bestFit="1" customWidth="1"/>
    <col min="15264" max="15264" width="12" style="174" bestFit="1" customWidth="1"/>
    <col min="15265" max="15265" width="4" style="174" bestFit="1" customWidth="1"/>
    <col min="15266" max="15266" width="12" style="174" bestFit="1" customWidth="1"/>
    <col min="15267" max="15267" width="4" style="174" bestFit="1" customWidth="1"/>
    <col min="15268" max="15268" width="12" style="174" bestFit="1" customWidth="1"/>
    <col min="15269" max="15269" width="4" style="174" bestFit="1" customWidth="1"/>
    <col min="15270" max="15270" width="12" style="174" bestFit="1" customWidth="1"/>
    <col min="15271" max="15271" width="4" style="174" bestFit="1" customWidth="1"/>
    <col min="15272" max="15272" width="12" style="174" bestFit="1" customWidth="1"/>
    <col min="15273" max="15273" width="4" style="174" bestFit="1" customWidth="1"/>
    <col min="15274" max="15360" width="9.140625" style="174"/>
    <col min="15361" max="15361" width="46.42578125" style="174" bestFit="1" customWidth="1"/>
    <col min="15362" max="15362" width="12" style="174" bestFit="1" customWidth="1"/>
    <col min="15363" max="15363" width="4" style="174" bestFit="1" customWidth="1"/>
    <col min="15364" max="15364" width="12" style="174" bestFit="1" customWidth="1"/>
    <col min="15365" max="15365" width="4" style="174" bestFit="1" customWidth="1"/>
    <col min="15366" max="15366" width="12" style="174" bestFit="1" customWidth="1"/>
    <col min="15367" max="15367" width="4" style="174" bestFit="1" customWidth="1"/>
    <col min="15368" max="15368" width="12" style="174" bestFit="1" customWidth="1"/>
    <col min="15369" max="15369" width="4" style="174" bestFit="1" customWidth="1"/>
    <col min="15370" max="15370" width="12" style="174" bestFit="1" customWidth="1"/>
    <col min="15371" max="15371" width="4" style="174" bestFit="1" customWidth="1"/>
    <col min="15372" max="15372" width="12" style="174" bestFit="1" customWidth="1"/>
    <col min="15373" max="15373" width="4" style="174" bestFit="1" customWidth="1"/>
    <col min="15374" max="15374" width="12" style="174" bestFit="1" customWidth="1"/>
    <col min="15375" max="15375" width="4" style="174" bestFit="1" customWidth="1"/>
    <col min="15376" max="15376" width="12" style="174" bestFit="1" customWidth="1"/>
    <col min="15377" max="15377" width="4" style="174" bestFit="1" customWidth="1"/>
    <col min="15378" max="15378" width="12" style="174" bestFit="1" customWidth="1"/>
    <col min="15379" max="15379" width="4" style="174" bestFit="1" customWidth="1"/>
    <col min="15380" max="15380" width="12" style="174" bestFit="1" customWidth="1"/>
    <col min="15381" max="15381" width="4" style="174" bestFit="1" customWidth="1"/>
    <col min="15382" max="15382" width="12" style="174" bestFit="1" customWidth="1"/>
    <col min="15383" max="15383" width="4" style="174" bestFit="1" customWidth="1"/>
    <col min="15384" max="15384" width="12" style="174" bestFit="1" customWidth="1"/>
    <col min="15385" max="15385" width="4" style="174" bestFit="1" customWidth="1"/>
    <col min="15386" max="15386" width="12" style="174" bestFit="1" customWidth="1"/>
    <col min="15387" max="15387" width="4" style="174" bestFit="1" customWidth="1"/>
    <col min="15388" max="15388" width="12" style="174" bestFit="1" customWidth="1"/>
    <col min="15389" max="15389" width="4" style="174" bestFit="1" customWidth="1"/>
    <col min="15390" max="15390" width="12" style="174" bestFit="1" customWidth="1"/>
    <col min="15391" max="15391" width="4" style="174" bestFit="1" customWidth="1"/>
    <col min="15392" max="15392" width="12" style="174" bestFit="1" customWidth="1"/>
    <col min="15393" max="15393" width="4" style="174" bestFit="1" customWidth="1"/>
    <col min="15394" max="15394" width="12" style="174" bestFit="1" customWidth="1"/>
    <col min="15395" max="15395" width="4" style="174" bestFit="1" customWidth="1"/>
    <col min="15396" max="15396" width="12" style="174" bestFit="1" customWidth="1"/>
    <col min="15397" max="15397" width="4" style="174" bestFit="1" customWidth="1"/>
    <col min="15398" max="15398" width="12" style="174" bestFit="1" customWidth="1"/>
    <col min="15399" max="15399" width="4" style="174" bestFit="1" customWidth="1"/>
    <col min="15400" max="15400" width="12" style="174" bestFit="1" customWidth="1"/>
    <col min="15401" max="15401" width="4" style="174" bestFit="1" customWidth="1"/>
    <col min="15402" max="15402" width="12" style="174" bestFit="1" customWidth="1"/>
    <col min="15403" max="15403" width="4" style="174" bestFit="1" customWidth="1"/>
    <col min="15404" max="15404" width="12" style="174" bestFit="1" customWidth="1"/>
    <col min="15405" max="15405" width="4" style="174" bestFit="1" customWidth="1"/>
    <col min="15406" max="15406" width="12" style="174" bestFit="1" customWidth="1"/>
    <col min="15407" max="15407" width="4" style="174" bestFit="1" customWidth="1"/>
    <col min="15408" max="15408" width="12" style="174" bestFit="1" customWidth="1"/>
    <col min="15409" max="15409" width="4" style="174" bestFit="1" customWidth="1"/>
    <col min="15410" max="15410" width="12" style="174" bestFit="1" customWidth="1"/>
    <col min="15411" max="15411" width="4" style="174" bestFit="1" customWidth="1"/>
    <col min="15412" max="15412" width="12" style="174" bestFit="1" customWidth="1"/>
    <col min="15413" max="15413" width="4" style="174" bestFit="1" customWidth="1"/>
    <col min="15414" max="15414" width="12" style="174" bestFit="1" customWidth="1"/>
    <col min="15415" max="15415" width="4" style="174" bestFit="1" customWidth="1"/>
    <col min="15416" max="15416" width="11" style="174" bestFit="1" customWidth="1"/>
    <col min="15417" max="15417" width="4" style="174" bestFit="1" customWidth="1"/>
    <col min="15418" max="15418" width="12" style="174" bestFit="1" customWidth="1"/>
    <col min="15419" max="15419" width="4" style="174" bestFit="1" customWidth="1"/>
    <col min="15420" max="15420" width="11" style="174" bestFit="1" customWidth="1"/>
    <col min="15421" max="15421" width="4" style="174" bestFit="1" customWidth="1"/>
    <col min="15422" max="15422" width="12" style="174" bestFit="1" customWidth="1"/>
    <col min="15423" max="15423" width="4" style="174" bestFit="1" customWidth="1"/>
    <col min="15424" max="15424" width="11" style="174" bestFit="1" customWidth="1"/>
    <col min="15425" max="15425" width="4" style="174" bestFit="1" customWidth="1"/>
    <col min="15426" max="15426" width="12" style="174" bestFit="1" customWidth="1"/>
    <col min="15427" max="15427" width="4" style="174" bestFit="1" customWidth="1"/>
    <col min="15428" max="15428" width="12" style="174" bestFit="1" customWidth="1"/>
    <col min="15429" max="15429" width="4" style="174" bestFit="1" customWidth="1"/>
    <col min="15430" max="15430" width="12" style="174" bestFit="1" customWidth="1"/>
    <col min="15431" max="15431" width="4" style="174" bestFit="1" customWidth="1"/>
    <col min="15432" max="15432" width="12" style="174" bestFit="1" customWidth="1"/>
    <col min="15433" max="15433" width="4" style="174" bestFit="1" customWidth="1"/>
    <col min="15434" max="15434" width="12" style="174" bestFit="1" customWidth="1"/>
    <col min="15435" max="15435" width="4" style="174" bestFit="1" customWidth="1"/>
    <col min="15436" max="15436" width="12" style="174" bestFit="1" customWidth="1"/>
    <col min="15437" max="15437" width="4" style="174" bestFit="1" customWidth="1"/>
    <col min="15438" max="15438" width="12" style="174" bestFit="1" customWidth="1"/>
    <col min="15439" max="15439" width="4" style="174" bestFit="1" customWidth="1"/>
    <col min="15440" max="15440" width="12" style="174" bestFit="1" customWidth="1"/>
    <col min="15441" max="15441" width="4" style="174" bestFit="1" customWidth="1"/>
    <col min="15442" max="15442" width="12" style="174" bestFit="1" customWidth="1"/>
    <col min="15443" max="15443" width="4" style="174" bestFit="1" customWidth="1"/>
    <col min="15444" max="15444" width="12" style="174" bestFit="1" customWidth="1"/>
    <col min="15445" max="15445" width="4" style="174" bestFit="1" customWidth="1"/>
    <col min="15446" max="15446" width="12" style="174" bestFit="1" customWidth="1"/>
    <col min="15447" max="15447" width="4" style="174" bestFit="1" customWidth="1"/>
    <col min="15448" max="15448" width="12" style="174" bestFit="1" customWidth="1"/>
    <col min="15449" max="15449" width="4" style="174" bestFit="1" customWidth="1"/>
    <col min="15450" max="15450" width="10" style="174" bestFit="1" customWidth="1"/>
    <col min="15451" max="15451" width="4" style="174" bestFit="1" customWidth="1"/>
    <col min="15452" max="15452" width="12" style="174" bestFit="1" customWidth="1"/>
    <col min="15453" max="15453" width="4" style="174" bestFit="1" customWidth="1"/>
    <col min="15454" max="15454" width="11" style="174" bestFit="1" customWidth="1"/>
    <col min="15455" max="15455" width="4" style="174" bestFit="1" customWidth="1"/>
    <col min="15456" max="15456" width="12" style="174" bestFit="1" customWidth="1"/>
    <col min="15457" max="15457" width="4" style="174" bestFit="1" customWidth="1"/>
    <col min="15458" max="15458" width="12" style="174" bestFit="1" customWidth="1"/>
    <col min="15459" max="15459" width="4" style="174" bestFit="1" customWidth="1"/>
    <col min="15460" max="15460" width="12" style="174" bestFit="1" customWidth="1"/>
    <col min="15461" max="15461" width="4" style="174" bestFit="1" customWidth="1"/>
    <col min="15462" max="15462" width="12" style="174" bestFit="1" customWidth="1"/>
    <col min="15463" max="15463" width="4" style="174" bestFit="1" customWidth="1"/>
    <col min="15464" max="15464" width="12" style="174" bestFit="1" customWidth="1"/>
    <col min="15465" max="15465" width="4" style="174" bestFit="1" customWidth="1"/>
    <col min="15466" max="15466" width="12" style="174" bestFit="1" customWidth="1"/>
    <col min="15467" max="15467" width="4" style="174" bestFit="1" customWidth="1"/>
    <col min="15468" max="15468" width="12" style="174" bestFit="1" customWidth="1"/>
    <col min="15469" max="15469" width="4" style="174" bestFit="1" customWidth="1"/>
    <col min="15470" max="15470" width="12" style="174" bestFit="1" customWidth="1"/>
    <col min="15471" max="15471" width="4" style="174" bestFit="1" customWidth="1"/>
    <col min="15472" max="15472" width="12" style="174" bestFit="1" customWidth="1"/>
    <col min="15473" max="15473" width="4" style="174" bestFit="1" customWidth="1"/>
    <col min="15474" max="15474" width="12" style="174" bestFit="1" customWidth="1"/>
    <col min="15475" max="15475" width="4" style="174" bestFit="1" customWidth="1"/>
    <col min="15476" max="15476" width="12" style="174" bestFit="1" customWidth="1"/>
    <col min="15477" max="15477" width="4" style="174" bestFit="1" customWidth="1"/>
    <col min="15478" max="15478" width="12" style="174" bestFit="1" customWidth="1"/>
    <col min="15479" max="15479" width="4" style="174" bestFit="1" customWidth="1"/>
    <col min="15480" max="15480" width="12" style="174" bestFit="1" customWidth="1"/>
    <col min="15481" max="15481" width="4" style="174" bestFit="1" customWidth="1"/>
    <col min="15482" max="15482" width="12" style="174" bestFit="1" customWidth="1"/>
    <col min="15483" max="15483" width="4" style="174" bestFit="1" customWidth="1"/>
    <col min="15484" max="15484" width="12" style="174" bestFit="1" customWidth="1"/>
    <col min="15485" max="15485" width="4" style="174" bestFit="1" customWidth="1"/>
    <col min="15486" max="15486" width="12" style="174" bestFit="1" customWidth="1"/>
    <col min="15487" max="15487" width="4" style="174" bestFit="1" customWidth="1"/>
    <col min="15488" max="15488" width="12" style="174" bestFit="1" customWidth="1"/>
    <col min="15489" max="15489" width="4" style="174" bestFit="1" customWidth="1"/>
    <col min="15490" max="15490" width="12" style="174" bestFit="1" customWidth="1"/>
    <col min="15491" max="15491" width="4" style="174" bestFit="1" customWidth="1"/>
    <col min="15492" max="15492" width="12" style="174" bestFit="1" customWidth="1"/>
    <col min="15493" max="15493" width="4" style="174" bestFit="1" customWidth="1"/>
    <col min="15494" max="15494" width="12" style="174" bestFit="1" customWidth="1"/>
    <col min="15495" max="15495" width="4" style="174" bestFit="1" customWidth="1"/>
    <col min="15496" max="15496" width="12" style="174" bestFit="1" customWidth="1"/>
    <col min="15497" max="15497" width="4" style="174" bestFit="1" customWidth="1"/>
    <col min="15498" max="15498" width="12" style="174" bestFit="1" customWidth="1"/>
    <col min="15499" max="15499" width="4" style="174" bestFit="1" customWidth="1"/>
    <col min="15500" max="15500" width="12" style="174" bestFit="1" customWidth="1"/>
    <col min="15501" max="15501" width="4" style="174" bestFit="1" customWidth="1"/>
    <col min="15502" max="15502" width="12" style="174" bestFit="1" customWidth="1"/>
    <col min="15503" max="15503" width="4" style="174" bestFit="1" customWidth="1"/>
    <col min="15504" max="15504" width="12" style="174" bestFit="1" customWidth="1"/>
    <col min="15505" max="15505" width="4" style="174" bestFit="1" customWidth="1"/>
    <col min="15506" max="15506" width="12" style="174" bestFit="1" customWidth="1"/>
    <col min="15507" max="15507" width="4" style="174" bestFit="1" customWidth="1"/>
    <col min="15508" max="15508" width="12" style="174" bestFit="1" customWidth="1"/>
    <col min="15509" max="15509" width="4" style="174" bestFit="1" customWidth="1"/>
    <col min="15510" max="15510" width="12" style="174" bestFit="1" customWidth="1"/>
    <col min="15511" max="15511" width="4" style="174" bestFit="1" customWidth="1"/>
    <col min="15512" max="15512" width="12" style="174" bestFit="1" customWidth="1"/>
    <col min="15513" max="15513" width="4" style="174" bestFit="1" customWidth="1"/>
    <col min="15514" max="15514" width="12" style="174" bestFit="1" customWidth="1"/>
    <col min="15515" max="15515" width="4" style="174" bestFit="1" customWidth="1"/>
    <col min="15516" max="15516" width="12" style="174" bestFit="1" customWidth="1"/>
    <col min="15517" max="15517" width="4" style="174" bestFit="1" customWidth="1"/>
    <col min="15518" max="15518" width="12" style="174" bestFit="1" customWidth="1"/>
    <col min="15519" max="15519" width="4" style="174" bestFit="1" customWidth="1"/>
    <col min="15520" max="15520" width="12" style="174" bestFit="1" customWidth="1"/>
    <col min="15521" max="15521" width="4" style="174" bestFit="1" customWidth="1"/>
    <col min="15522" max="15522" width="12" style="174" bestFit="1" customWidth="1"/>
    <col min="15523" max="15523" width="4" style="174" bestFit="1" customWidth="1"/>
    <col min="15524" max="15524" width="12" style="174" bestFit="1" customWidth="1"/>
    <col min="15525" max="15525" width="4" style="174" bestFit="1" customWidth="1"/>
    <col min="15526" max="15526" width="12" style="174" bestFit="1" customWidth="1"/>
    <col min="15527" max="15527" width="4" style="174" bestFit="1" customWidth="1"/>
    <col min="15528" max="15528" width="12" style="174" bestFit="1" customWidth="1"/>
    <col min="15529" max="15529" width="4" style="174" bestFit="1" customWidth="1"/>
    <col min="15530" max="15616" width="9.140625" style="174"/>
    <col min="15617" max="15617" width="46.42578125" style="174" bestFit="1" customWidth="1"/>
    <col min="15618" max="15618" width="12" style="174" bestFit="1" customWidth="1"/>
    <col min="15619" max="15619" width="4" style="174" bestFit="1" customWidth="1"/>
    <col min="15620" max="15620" width="12" style="174" bestFit="1" customWidth="1"/>
    <col min="15621" max="15621" width="4" style="174" bestFit="1" customWidth="1"/>
    <col min="15622" max="15622" width="12" style="174" bestFit="1" customWidth="1"/>
    <col min="15623" max="15623" width="4" style="174" bestFit="1" customWidth="1"/>
    <col min="15624" max="15624" width="12" style="174" bestFit="1" customWidth="1"/>
    <col min="15625" max="15625" width="4" style="174" bestFit="1" customWidth="1"/>
    <col min="15626" max="15626" width="12" style="174" bestFit="1" customWidth="1"/>
    <col min="15627" max="15627" width="4" style="174" bestFit="1" customWidth="1"/>
    <col min="15628" max="15628" width="12" style="174" bestFit="1" customWidth="1"/>
    <col min="15629" max="15629" width="4" style="174" bestFit="1" customWidth="1"/>
    <col min="15630" max="15630" width="12" style="174" bestFit="1" customWidth="1"/>
    <col min="15631" max="15631" width="4" style="174" bestFit="1" customWidth="1"/>
    <col min="15632" max="15632" width="12" style="174" bestFit="1" customWidth="1"/>
    <col min="15633" max="15633" width="4" style="174" bestFit="1" customWidth="1"/>
    <col min="15634" max="15634" width="12" style="174" bestFit="1" customWidth="1"/>
    <col min="15635" max="15635" width="4" style="174" bestFit="1" customWidth="1"/>
    <col min="15636" max="15636" width="12" style="174" bestFit="1" customWidth="1"/>
    <col min="15637" max="15637" width="4" style="174" bestFit="1" customWidth="1"/>
    <col min="15638" max="15638" width="12" style="174" bestFit="1" customWidth="1"/>
    <col min="15639" max="15639" width="4" style="174" bestFit="1" customWidth="1"/>
    <col min="15640" max="15640" width="12" style="174" bestFit="1" customWidth="1"/>
    <col min="15641" max="15641" width="4" style="174" bestFit="1" customWidth="1"/>
    <col min="15642" max="15642" width="12" style="174" bestFit="1" customWidth="1"/>
    <col min="15643" max="15643" width="4" style="174" bestFit="1" customWidth="1"/>
    <col min="15644" max="15644" width="12" style="174" bestFit="1" customWidth="1"/>
    <col min="15645" max="15645" width="4" style="174" bestFit="1" customWidth="1"/>
    <col min="15646" max="15646" width="12" style="174" bestFit="1" customWidth="1"/>
    <col min="15647" max="15647" width="4" style="174" bestFit="1" customWidth="1"/>
    <col min="15648" max="15648" width="12" style="174" bestFit="1" customWidth="1"/>
    <col min="15649" max="15649" width="4" style="174" bestFit="1" customWidth="1"/>
    <col min="15650" max="15650" width="12" style="174" bestFit="1" customWidth="1"/>
    <col min="15651" max="15651" width="4" style="174" bestFit="1" customWidth="1"/>
    <col min="15652" max="15652" width="12" style="174" bestFit="1" customWidth="1"/>
    <col min="15653" max="15653" width="4" style="174" bestFit="1" customWidth="1"/>
    <col min="15654" max="15654" width="12" style="174" bestFit="1" customWidth="1"/>
    <col min="15655" max="15655" width="4" style="174" bestFit="1" customWidth="1"/>
    <col min="15656" max="15656" width="12" style="174" bestFit="1" customWidth="1"/>
    <col min="15657" max="15657" width="4" style="174" bestFit="1" customWidth="1"/>
    <col min="15658" max="15658" width="12" style="174" bestFit="1" customWidth="1"/>
    <col min="15659" max="15659" width="4" style="174" bestFit="1" customWidth="1"/>
    <col min="15660" max="15660" width="12" style="174" bestFit="1" customWidth="1"/>
    <col min="15661" max="15661" width="4" style="174" bestFit="1" customWidth="1"/>
    <col min="15662" max="15662" width="12" style="174" bestFit="1" customWidth="1"/>
    <col min="15663" max="15663" width="4" style="174" bestFit="1" customWidth="1"/>
    <col min="15664" max="15664" width="12" style="174" bestFit="1" customWidth="1"/>
    <col min="15665" max="15665" width="4" style="174" bestFit="1" customWidth="1"/>
    <col min="15666" max="15666" width="12" style="174" bestFit="1" customWidth="1"/>
    <col min="15667" max="15667" width="4" style="174" bestFit="1" customWidth="1"/>
    <col min="15668" max="15668" width="12" style="174" bestFit="1" customWidth="1"/>
    <col min="15669" max="15669" width="4" style="174" bestFit="1" customWidth="1"/>
    <col min="15670" max="15670" width="12" style="174" bestFit="1" customWidth="1"/>
    <col min="15671" max="15671" width="4" style="174" bestFit="1" customWidth="1"/>
    <col min="15672" max="15672" width="11" style="174" bestFit="1" customWidth="1"/>
    <col min="15673" max="15673" width="4" style="174" bestFit="1" customWidth="1"/>
    <col min="15674" max="15674" width="12" style="174" bestFit="1" customWidth="1"/>
    <col min="15675" max="15675" width="4" style="174" bestFit="1" customWidth="1"/>
    <col min="15676" max="15676" width="11" style="174" bestFit="1" customWidth="1"/>
    <col min="15677" max="15677" width="4" style="174" bestFit="1" customWidth="1"/>
    <col min="15678" max="15678" width="12" style="174" bestFit="1" customWidth="1"/>
    <col min="15679" max="15679" width="4" style="174" bestFit="1" customWidth="1"/>
    <col min="15680" max="15680" width="11" style="174" bestFit="1" customWidth="1"/>
    <col min="15681" max="15681" width="4" style="174" bestFit="1" customWidth="1"/>
    <col min="15682" max="15682" width="12" style="174" bestFit="1" customWidth="1"/>
    <col min="15683" max="15683" width="4" style="174" bestFit="1" customWidth="1"/>
    <col min="15684" max="15684" width="12" style="174" bestFit="1" customWidth="1"/>
    <col min="15685" max="15685" width="4" style="174" bestFit="1" customWidth="1"/>
    <col min="15686" max="15686" width="12" style="174" bestFit="1" customWidth="1"/>
    <col min="15687" max="15687" width="4" style="174" bestFit="1" customWidth="1"/>
    <col min="15688" max="15688" width="12" style="174" bestFit="1" customWidth="1"/>
    <col min="15689" max="15689" width="4" style="174" bestFit="1" customWidth="1"/>
    <col min="15690" max="15690" width="12" style="174" bestFit="1" customWidth="1"/>
    <col min="15691" max="15691" width="4" style="174" bestFit="1" customWidth="1"/>
    <col min="15692" max="15692" width="12" style="174" bestFit="1" customWidth="1"/>
    <col min="15693" max="15693" width="4" style="174" bestFit="1" customWidth="1"/>
    <col min="15694" max="15694" width="12" style="174" bestFit="1" customWidth="1"/>
    <col min="15695" max="15695" width="4" style="174" bestFit="1" customWidth="1"/>
    <col min="15696" max="15696" width="12" style="174" bestFit="1" customWidth="1"/>
    <col min="15697" max="15697" width="4" style="174" bestFit="1" customWidth="1"/>
    <col min="15698" max="15698" width="12" style="174" bestFit="1" customWidth="1"/>
    <col min="15699" max="15699" width="4" style="174" bestFit="1" customWidth="1"/>
    <col min="15700" max="15700" width="12" style="174" bestFit="1" customWidth="1"/>
    <col min="15701" max="15701" width="4" style="174" bestFit="1" customWidth="1"/>
    <col min="15702" max="15702" width="12" style="174" bestFit="1" customWidth="1"/>
    <col min="15703" max="15703" width="4" style="174" bestFit="1" customWidth="1"/>
    <col min="15704" max="15704" width="12" style="174" bestFit="1" customWidth="1"/>
    <col min="15705" max="15705" width="4" style="174" bestFit="1" customWidth="1"/>
    <col min="15706" max="15706" width="10" style="174" bestFit="1" customWidth="1"/>
    <col min="15707" max="15707" width="4" style="174" bestFit="1" customWidth="1"/>
    <col min="15708" max="15708" width="12" style="174" bestFit="1" customWidth="1"/>
    <col min="15709" max="15709" width="4" style="174" bestFit="1" customWidth="1"/>
    <col min="15710" max="15710" width="11" style="174" bestFit="1" customWidth="1"/>
    <col min="15711" max="15711" width="4" style="174" bestFit="1" customWidth="1"/>
    <col min="15712" max="15712" width="12" style="174" bestFit="1" customWidth="1"/>
    <col min="15713" max="15713" width="4" style="174" bestFit="1" customWidth="1"/>
    <col min="15714" max="15714" width="12" style="174" bestFit="1" customWidth="1"/>
    <col min="15715" max="15715" width="4" style="174" bestFit="1" customWidth="1"/>
    <col min="15716" max="15716" width="12" style="174" bestFit="1" customWidth="1"/>
    <col min="15717" max="15717" width="4" style="174" bestFit="1" customWidth="1"/>
    <col min="15718" max="15718" width="12" style="174" bestFit="1" customWidth="1"/>
    <col min="15719" max="15719" width="4" style="174" bestFit="1" customWidth="1"/>
    <col min="15720" max="15720" width="12" style="174" bestFit="1" customWidth="1"/>
    <col min="15721" max="15721" width="4" style="174" bestFit="1" customWidth="1"/>
    <col min="15722" max="15722" width="12" style="174" bestFit="1" customWidth="1"/>
    <col min="15723" max="15723" width="4" style="174" bestFit="1" customWidth="1"/>
    <col min="15724" max="15724" width="12" style="174" bestFit="1" customWidth="1"/>
    <col min="15725" max="15725" width="4" style="174" bestFit="1" customWidth="1"/>
    <col min="15726" max="15726" width="12" style="174" bestFit="1" customWidth="1"/>
    <col min="15727" max="15727" width="4" style="174" bestFit="1" customWidth="1"/>
    <col min="15728" max="15728" width="12" style="174" bestFit="1" customWidth="1"/>
    <col min="15729" max="15729" width="4" style="174" bestFit="1" customWidth="1"/>
    <col min="15730" max="15730" width="12" style="174" bestFit="1" customWidth="1"/>
    <col min="15731" max="15731" width="4" style="174" bestFit="1" customWidth="1"/>
    <col min="15732" max="15732" width="12" style="174" bestFit="1" customWidth="1"/>
    <col min="15733" max="15733" width="4" style="174" bestFit="1" customWidth="1"/>
    <col min="15734" max="15734" width="12" style="174" bestFit="1" customWidth="1"/>
    <col min="15735" max="15735" width="4" style="174" bestFit="1" customWidth="1"/>
    <col min="15736" max="15736" width="12" style="174" bestFit="1" customWidth="1"/>
    <col min="15737" max="15737" width="4" style="174" bestFit="1" customWidth="1"/>
    <col min="15738" max="15738" width="12" style="174" bestFit="1" customWidth="1"/>
    <col min="15739" max="15739" width="4" style="174" bestFit="1" customWidth="1"/>
    <col min="15740" max="15740" width="12" style="174" bestFit="1" customWidth="1"/>
    <col min="15741" max="15741" width="4" style="174" bestFit="1" customWidth="1"/>
    <col min="15742" max="15742" width="12" style="174" bestFit="1" customWidth="1"/>
    <col min="15743" max="15743" width="4" style="174" bestFit="1" customWidth="1"/>
    <col min="15744" max="15744" width="12" style="174" bestFit="1" customWidth="1"/>
    <col min="15745" max="15745" width="4" style="174" bestFit="1" customWidth="1"/>
    <col min="15746" max="15746" width="12" style="174" bestFit="1" customWidth="1"/>
    <col min="15747" max="15747" width="4" style="174" bestFit="1" customWidth="1"/>
    <col min="15748" max="15748" width="12" style="174" bestFit="1" customWidth="1"/>
    <col min="15749" max="15749" width="4" style="174" bestFit="1" customWidth="1"/>
    <col min="15750" max="15750" width="12" style="174" bestFit="1" customWidth="1"/>
    <col min="15751" max="15751" width="4" style="174" bestFit="1" customWidth="1"/>
    <col min="15752" max="15752" width="12" style="174" bestFit="1" customWidth="1"/>
    <col min="15753" max="15753" width="4" style="174" bestFit="1" customWidth="1"/>
    <col min="15754" max="15754" width="12" style="174" bestFit="1" customWidth="1"/>
    <col min="15755" max="15755" width="4" style="174" bestFit="1" customWidth="1"/>
    <col min="15756" max="15756" width="12" style="174" bestFit="1" customWidth="1"/>
    <col min="15757" max="15757" width="4" style="174" bestFit="1" customWidth="1"/>
    <col min="15758" max="15758" width="12" style="174" bestFit="1" customWidth="1"/>
    <col min="15759" max="15759" width="4" style="174" bestFit="1" customWidth="1"/>
    <col min="15760" max="15760" width="12" style="174" bestFit="1" customWidth="1"/>
    <col min="15761" max="15761" width="4" style="174" bestFit="1" customWidth="1"/>
    <col min="15762" max="15762" width="12" style="174" bestFit="1" customWidth="1"/>
    <col min="15763" max="15763" width="4" style="174" bestFit="1" customWidth="1"/>
    <col min="15764" max="15764" width="12" style="174" bestFit="1" customWidth="1"/>
    <col min="15765" max="15765" width="4" style="174" bestFit="1" customWidth="1"/>
    <col min="15766" max="15766" width="12" style="174" bestFit="1" customWidth="1"/>
    <col min="15767" max="15767" width="4" style="174" bestFit="1" customWidth="1"/>
    <col min="15768" max="15768" width="12" style="174" bestFit="1" customWidth="1"/>
    <col min="15769" max="15769" width="4" style="174" bestFit="1" customWidth="1"/>
    <col min="15770" max="15770" width="12" style="174" bestFit="1" customWidth="1"/>
    <col min="15771" max="15771" width="4" style="174" bestFit="1" customWidth="1"/>
    <col min="15772" max="15772" width="12" style="174" bestFit="1" customWidth="1"/>
    <col min="15773" max="15773" width="4" style="174" bestFit="1" customWidth="1"/>
    <col min="15774" max="15774" width="12" style="174" bestFit="1" customWidth="1"/>
    <col min="15775" max="15775" width="4" style="174" bestFit="1" customWidth="1"/>
    <col min="15776" max="15776" width="12" style="174" bestFit="1" customWidth="1"/>
    <col min="15777" max="15777" width="4" style="174" bestFit="1" customWidth="1"/>
    <col min="15778" max="15778" width="12" style="174" bestFit="1" customWidth="1"/>
    <col min="15779" max="15779" width="4" style="174" bestFit="1" customWidth="1"/>
    <col min="15780" max="15780" width="12" style="174" bestFit="1" customWidth="1"/>
    <col min="15781" max="15781" width="4" style="174" bestFit="1" customWidth="1"/>
    <col min="15782" max="15782" width="12" style="174" bestFit="1" customWidth="1"/>
    <col min="15783" max="15783" width="4" style="174" bestFit="1" customWidth="1"/>
    <col min="15784" max="15784" width="12" style="174" bestFit="1" customWidth="1"/>
    <col min="15785" max="15785" width="4" style="174" bestFit="1" customWidth="1"/>
    <col min="15786" max="15872" width="9.140625" style="174"/>
    <col min="15873" max="15873" width="46.42578125" style="174" bestFit="1" customWidth="1"/>
    <col min="15874" max="15874" width="12" style="174" bestFit="1" customWidth="1"/>
    <col min="15875" max="15875" width="4" style="174" bestFit="1" customWidth="1"/>
    <col min="15876" max="15876" width="12" style="174" bestFit="1" customWidth="1"/>
    <col min="15877" max="15877" width="4" style="174" bestFit="1" customWidth="1"/>
    <col min="15878" max="15878" width="12" style="174" bestFit="1" customWidth="1"/>
    <col min="15879" max="15879" width="4" style="174" bestFit="1" customWidth="1"/>
    <col min="15880" max="15880" width="12" style="174" bestFit="1" customWidth="1"/>
    <col min="15881" max="15881" width="4" style="174" bestFit="1" customWidth="1"/>
    <col min="15882" max="15882" width="12" style="174" bestFit="1" customWidth="1"/>
    <col min="15883" max="15883" width="4" style="174" bestFit="1" customWidth="1"/>
    <col min="15884" max="15884" width="12" style="174" bestFit="1" customWidth="1"/>
    <col min="15885" max="15885" width="4" style="174" bestFit="1" customWidth="1"/>
    <col min="15886" max="15886" width="12" style="174" bestFit="1" customWidth="1"/>
    <col min="15887" max="15887" width="4" style="174" bestFit="1" customWidth="1"/>
    <col min="15888" max="15888" width="12" style="174" bestFit="1" customWidth="1"/>
    <col min="15889" max="15889" width="4" style="174" bestFit="1" customWidth="1"/>
    <col min="15890" max="15890" width="12" style="174" bestFit="1" customWidth="1"/>
    <col min="15891" max="15891" width="4" style="174" bestFit="1" customWidth="1"/>
    <col min="15892" max="15892" width="12" style="174" bestFit="1" customWidth="1"/>
    <col min="15893" max="15893" width="4" style="174" bestFit="1" customWidth="1"/>
    <col min="15894" max="15894" width="12" style="174" bestFit="1" customWidth="1"/>
    <col min="15895" max="15895" width="4" style="174" bestFit="1" customWidth="1"/>
    <col min="15896" max="15896" width="12" style="174" bestFit="1" customWidth="1"/>
    <col min="15897" max="15897" width="4" style="174" bestFit="1" customWidth="1"/>
    <col min="15898" max="15898" width="12" style="174" bestFit="1" customWidth="1"/>
    <col min="15899" max="15899" width="4" style="174" bestFit="1" customWidth="1"/>
    <col min="15900" max="15900" width="12" style="174" bestFit="1" customWidth="1"/>
    <col min="15901" max="15901" width="4" style="174" bestFit="1" customWidth="1"/>
    <col min="15902" max="15902" width="12" style="174" bestFit="1" customWidth="1"/>
    <col min="15903" max="15903" width="4" style="174" bestFit="1" customWidth="1"/>
    <col min="15904" max="15904" width="12" style="174" bestFit="1" customWidth="1"/>
    <col min="15905" max="15905" width="4" style="174" bestFit="1" customWidth="1"/>
    <col min="15906" max="15906" width="12" style="174" bestFit="1" customWidth="1"/>
    <col min="15907" max="15907" width="4" style="174" bestFit="1" customWidth="1"/>
    <col min="15908" max="15908" width="12" style="174" bestFit="1" customWidth="1"/>
    <col min="15909" max="15909" width="4" style="174" bestFit="1" customWidth="1"/>
    <col min="15910" max="15910" width="12" style="174" bestFit="1" customWidth="1"/>
    <col min="15911" max="15911" width="4" style="174" bestFit="1" customWidth="1"/>
    <col min="15912" max="15912" width="12" style="174" bestFit="1" customWidth="1"/>
    <col min="15913" max="15913" width="4" style="174" bestFit="1" customWidth="1"/>
    <col min="15914" max="15914" width="12" style="174" bestFit="1" customWidth="1"/>
    <col min="15915" max="15915" width="4" style="174" bestFit="1" customWidth="1"/>
    <col min="15916" max="15916" width="12" style="174" bestFit="1" customWidth="1"/>
    <col min="15917" max="15917" width="4" style="174" bestFit="1" customWidth="1"/>
    <col min="15918" max="15918" width="12" style="174" bestFit="1" customWidth="1"/>
    <col min="15919" max="15919" width="4" style="174" bestFit="1" customWidth="1"/>
    <col min="15920" max="15920" width="12" style="174" bestFit="1" customWidth="1"/>
    <col min="15921" max="15921" width="4" style="174" bestFit="1" customWidth="1"/>
    <col min="15922" max="15922" width="12" style="174" bestFit="1" customWidth="1"/>
    <col min="15923" max="15923" width="4" style="174" bestFit="1" customWidth="1"/>
    <col min="15924" max="15924" width="12" style="174" bestFit="1" customWidth="1"/>
    <col min="15925" max="15925" width="4" style="174" bestFit="1" customWidth="1"/>
    <col min="15926" max="15926" width="12" style="174" bestFit="1" customWidth="1"/>
    <col min="15927" max="15927" width="4" style="174" bestFit="1" customWidth="1"/>
    <col min="15928" max="15928" width="11" style="174" bestFit="1" customWidth="1"/>
    <col min="15929" max="15929" width="4" style="174" bestFit="1" customWidth="1"/>
    <col min="15930" max="15930" width="12" style="174" bestFit="1" customWidth="1"/>
    <col min="15931" max="15931" width="4" style="174" bestFit="1" customWidth="1"/>
    <col min="15932" max="15932" width="11" style="174" bestFit="1" customWidth="1"/>
    <col min="15933" max="15933" width="4" style="174" bestFit="1" customWidth="1"/>
    <col min="15934" max="15934" width="12" style="174" bestFit="1" customWidth="1"/>
    <col min="15935" max="15935" width="4" style="174" bestFit="1" customWidth="1"/>
    <col min="15936" max="15936" width="11" style="174" bestFit="1" customWidth="1"/>
    <col min="15937" max="15937" width="4" style="174" bestFit="1" customWidth="1"/>
    <col min="15938" max="15938" width="12" style="174" bestFit="1" customWidth="1"/>
    <col min="15939" max="15939" width="4" style="174" bestFit="1" customWidth="1"/>
    <col min="15940" max="15940" width="12" style="174" bestFit="1" customWidth="1"/>
    <col min="15941" max="15941" width="4" style="174" bestFit="1" customWidth="1"/>
    <col min="15942" max="15942" width="12" style="174" bestFit="1" customWidth="1"/>
    <col min="15943" max="15943" width="4" style="174" bestFit="1" customWidth="1"/>
    <col min="15944" max="15944" width="12" style="174" bestFit="1" customWidth="1"/>
    <col min="15945" max="15945" width="4" style="174" bestFit="1" customWidth="1"/>
    <col min="15946" max="15946" width="12" style="174" bestFit="1" customWidth="1"/>
    <col min="15947" max="15947" width="4" style="174" bestFit="1" customWidth="1"/>
    <col min="15948" max="15948" width="12" style="174" bestFit="1" customWidth="1"/>
    <col min="15949" max="15949" width="4" style="174" bestFit="1" customWidth="1"/>
    <col min="15950" max="15950" width="12" style="174" bestFit="1" customWidth="1"/>
    <col min="15951" max="15951" width="4" style="174" bestFit="1" customWidth="1"/>
    <col min="15952" max="15952" width="12" style="174" bestFit="1" customWidth="1"/>
    <col min="15953" max="15953" width="4" style="174" bestFit="1" customWidth="1"/>
    <col min="15954" max="15954" width="12" style="174" bestFit="1" customWidth="1"/>
    <col min="15955" max="15955" width="4" style="174" bestFit="1" customWidth="1"/>
    <col min="15956" max="15956" width="12" style="174" bestFit="1" customWidth="1"/>
    <col min="15957" max="15957" width="4" style="174" bestFit="1" customWidth="1"/>
    <col min="15958" max="15958" width="12" style="174" bestFit="1" customWidth="1"/>
    <col min="15959" max="15959" width="4" style="174" bestFit="1" customWidth="1"/>
    <col min="15960" max="15960" width="12" style="174" bestFit="1" customWidth="1"/>
    <col min="15961" max="15961" width="4" style="174" bestFit="1" customWidth="1"/>
    <col min="15962" max="15962" width="10" style="174" bestFit="1" customWidth="1"/>
    <col min="15963" max="15963" width="4" style="174" bestFit="1" customWidth="1"/>
    <col min="15964" max="15964" width="12" style="174" bestFit="1" customWidth="1"/>
    <col min="15965" max="15965" width="4" style="174" bestFit="1" customWidth="1"/>
    <col min="15966" max="15966" width="11" style="174" bestFit="1" customWidth="1"/>
    <col min="15967" max="15967" width="4" style="174" bestFit="1" customWidth="1"/>
    <col min="15968" max="15968" width="12" style="174" bestFit="1" customWidth="1"/>
    <col min="15969" max="15969" width="4" style="174" bestFit="1" customWidth="1"/>
    <col min="15970" max="15970" width="12" style="174" bestFit="1" customWidth="1"/>
    <col min="15971" max="15971" width="4" style="174" bestFit="1" customWidth="1"/>
    <col min="15972" max="15972" width="12" style="174" bestFit="1" customWidth="1"/>
    <col min="15973" max="15973" width="4" style="174" bestFit="1" customWidth="1"/>
    <col min="15974" max="15974" width="12" style="174" bestFit="1" customWidth="1"/>
    <col min="15975" max="15975" width="4" style="174" bestFit="1" customWidth="1"/>
    <col min="15976" max="15976" width="12" style="174" bestFit="1" customWidth="1"/>
    <col min="15977" max="15977" width="4" style="174" bestFit="1" customWidth="1"/>
    <col min="15978" max="15978" width="12" style="174" bestFit="1" customWidth="1"/>
    <col min="15979" max="15979" width="4" style="174" bestFit="1" customWidth="1"/>
    <col min="15980" max="15980" width="12" style="174" bestFit="1" customWidth="1"/>
    <col min="15981" max="15981" width="4" style="174" bestFit="1" customWidth="1"/>
    <col min="15982" max="15982" width="12" style="174" bestFit="1" customWidth="1"/>
    <col min="15983" max="15983" width="4" style="174" bestFit="1" customWidth="1"/>
    <col min="15984" max="15984" width="12" style="174" bestFit="1" customWidth="1"/>
    <col min="15985" max="15985" width="4" style="174" bestFit="1" customWidth="1"/>
    <col min="15986" max="15986" width="12" style="174" bestFit="1" customWidth="1"/>
    <col min="15987" max="15987" width="4" style="174" bestFit="1" customWidth="1"/>
    <col min="15988" max="15988" width="12" style="174" bestFit="1" customWidth="1"/>
    <col min="15989" max="15989" width="4" style="174" bestFit="1" customWidth="1"/>
    <col min="15990" max="15990" width="12" style="174" bestFit="1" customWidth="1"/>
    <col min="15991" max="15991" width="4" style="174" bestFit="1" customWidth="1"/>
    <col min="15992" max="15992" width="12" style="174" bestFit="1" customWidth="1"/>
    <col min="15993" max="15993" width="4" style="174" bestFit="1" customWidth="1"/>
    <col min="15994" max="15994" width="12" style="174" bestFit="1" customWidth="1"/>
    <col min="15995" max="15995" width="4" style="174" bestFit="1" customWidth="1"/>
    <col min="15996" max="15996" width="12" style="174" bestFit="1" customWidth="1"/>
    <col min="15997" max="15997" width="4" style="174" bestFit="1" customWidth="1"/>
    <col min="15998" max="15998" width="12" style="174" bestFit="1" customWidth="1"/>
    <col min="15999" max="15999" width="4" style="174" bestFit="1" customWidth="1"/>
    <col min="16000" max="16000" width="12" style="174" bestFit="1" customWidth="1"/>
    <col min="16001" max="16001" width="4" style="174" bestFit="1" customWidth="1"/>
    <col min="16002" max="16002" width="12" style="174" bestFit="1" customWidth="1"/>
    <col min="16003" max="16003" width="4" style="174" bestFit="1" customWidth="1"/>
    <col min="16004" max="16004" width="12" style="174" bestFit="1" customWidth="1"/>
    <col min="16005" max="16005" width="4" style="174" bestFit="1" customWidth="1"/>
    <col min="16006" max="16006" width="12" style="174" bestFit="1" customWidth="1"/>
    <col min="16007" max="16007" width="4" style="174" bestFit="1" customWidth="1"/>
    <col min="16008" max="16008" width="12" style="174" bestFit="1" customWidth="1"/>
    <col min="16009" max="16009" width="4" style="174" bestFit="1" customWidth="1"/>
    <col min="16010" max="16010" width="12" style="174" bestFit="1" customWidth="1"/>
    <col min="16011" max="16011" width="4" style="174" bestFit="1" customWidth="1"/>
    <col min="16012" max="16012" width="12" style="174" bestFit="1" customWidth="1"/>
    <col min="16013" max="16013" width="4" style="174" bestFit="1" customWidth="1"/>
    <col min="16014" max="16014" width="12" style="174" bestFit="1" customWidth="1"/>
    <col min="16015" max="16015" width="4" style="174" bestFit="1" customWidth="1"/>
    <col min="16016" max="16016" width="12" style="174" bestFit="1" customWidth="1"/>
    <col min="16017" max="16017" width="4" style="174" bestFit="1" customWidth="1"/>
    <col min="16018" max="16018" width="12" style="174" bestFit="1" customWidth="1"/>
    <col min="16019" max="16019" width="4" style="174" bestFit="1" customWidth="1"/>
    <col min="16020" max="16020" width="12" style="174" bestFit="1" customWidth="1"/>
    <col min="16021" max="16021" width="4" style="174" bestFit="1" customWidth="1"/>
    <col min="16022" max="16022" width="12" style="174" bestFit="1" customWidth="1"/>
    <col min="16023" max="16023" width="4" style="174" bestFit="1" customWidth="1"/>
    <col min="16024" max="16024" width="12" style="174" bestFit="1" customWidth="1"/>
    <col min="16025" max="16025" width="4" style="174" bestFit="1" customWidth="1"/>
    <col min="16026" max="16026" width="12" style="174" bestFit="1" customWidth="1"/>
    <col min="16027" max="16027" width="4" style="174" bestFit="1" customWidth="1"/>
    <col min="16028" max="16028" width="12" style="174" bestFit="1" customWidth="1"/>
    <col min="16029" max="16029" width="4" style="174" bestFit="1" customWidth="1"/>
    <col min="16030" max="16030" width="12" style="174" bestFit="1" customWidth="1"/>
    <col min="16031" max="16031" width="4" style="174" bestFit="1" customWidth="1"/>
    <col min="16032" max="16032" width="12" style="174" bestFit="1" customWidth="1"/>
    <col min="16033" max="16033" width="4" style="174" bestFit="1" customWidth="1"/>
    <col min="16034" max="16034" width="12" style="174" bestFit="1" customWidth="1"/>
    <col min="16035" max="16035" width="4" style="174" bestFit="1" customWidth="1"/>
    <col min="16036" max="16036" width="12" style="174" bestFit="1" customWidth="1"/>
    <col min="16037" max="16037" width="4" style="174" bestFit="1" customWidth="1"/>
    <col min="16038" max="16038" width="12" style="174" bestFit="1" customWidth="1"/>
    <col min="16039" max="16039" width="4" style="174" bestFit="1" customWidth="1"/>
    <col min="16040" max="16040" width="12" style="174" bestFit="1" customWidth="1"/>
    <col min="16041" max="16041" width="4" style="174" bestFit="1" customWidth="1"/>
    <col min="16042" max="16128" width="9.140625" style="174"/>
    <col min="16129" max="16129" width="46.42578125" style="174" bestFit="1" customWidth="1"/>
    <col min="16130" max="16130" width="12" style="174" bestFit="1" customWidth="1"/>
    <col min="16131" max="16131" width="4" style="174" bestFit="1" customWidth="1"/>
    <col min="16132" max="16132" width="12" style="174" bestFit="1" customWidth="1"/>
    <col min="16133" max="16133" width="4" style="174" bestFit="1" customWidth="1"/>
    <col min="16134" max="16134" width="12" style="174" bestFit="1" customWidth="1"/>
    <col min="16135" max="16135" width="4" style="174" bestFit="1" customWidth="1"/>
    <col min="16136" max="16136" width="12" style="174" bestFit="1" customWidth="1"/>
    <col min="16137" max="16137" width="4" style="174" bestFit="1" customWidth="1"/>
    <col min="16138" max="16138" width="12" style="174" bestFit="1" customWidth="1"/>
    <col min="16139" max="16139" width="4" style="174" bestFit="1" customWidth="1"/>
    <col min="16140" max="16140" width="12" style="174" bestFit="1" customWidth="1"/>
    <col min="16141" max="16141" width="4" style="174" bestFit="1" customWidth="1"/>
    <col min="16142" max="16142" width="12" style="174" bestFit="1" customWidth="1"/>
    <col min="16143" max="16143" width="4" style="174" bestFit="1" customWidth="1"/>
    <col min="16144" max="16144" width="12" style="174" bestFit="1" customWidth="1"/>
    <col min="16145" max="16145" width="4" style="174" bestFit="1" customWidth="1"/>
    <col min="16146" max="16146" width="12" style="174" bestFit="1" customWidth="1"/>
    <col min="16147" max="16147" width="4" style="174" bestFit="1" customWidth="1"/>
    <col min="16148" max="16148" width="12" style="174" bestFit="1" customWidth="1"/>
    <col min="16149" max="16149" width="4" style="174" bestFit="1" customWidth="1"/>
    <col min="16150" max="16150" width="12" style="174" bestFit="1" customWidth="1"/>
    <col min="16151" max="16151" width="4" style="174" bestFit="1" customWidth="1"/>
    <col min="16152" max="16152" width="12" style="174" bestFit="1" customWidth="1"/>
    <col min="16153" max="16153" width="4" style="174" bestFit="1" customWidth="1"/>
    <col min="16154" max="16154" width="12" style="174" bestFit="1" customWidth="1"/>
    <col min="16155" max="16155" width="4" style="174" bestFit="1" customWidth="1"/>
    <col min="16156" max="16156" width="12" style="174" bestFit="1" customWidth="1"/>
    <col min="16157" max="16157" width="4" style="174" bestFit="1" customWidth="1"/>
    <col min="16158" max="16158" width="12" style="174" bestFit="1" customWidth="1"/>
    <col min="16159" max="16159" width="4" style="174" bestFit="1" customWidth="1"/>
    <col min="16160" max="16160" width="12" style="174" bestFit="1" customWidth="1"/>
    <col min="16161" max="16161" width="4" style="174" bestFit="1" customWidth="1"/>
    <col min="16162" max="16162" width="12" style="174" bestFit="1" customWidth="1"/>
    <col min="16163" max="16163" width="4" style="174" bestFit="1" customWidth="1"/>
    <col min="16164" max="16164" width="12" style="174" bestFit="1" customWidth="1"/>
    <col min="16165" max="16165" width="4" style="174" bestFit="1" customWidth="1"/>
    <col min="16166" max="16166" width="12" style="174" bestFit="1" customWidth="1"/>
    <col min="16167" max="16167" width="4" style="174" bestFit="1" customWidth="1"/>
    <col min="16168" max="16168" width="12" style="174" bestFit="1" customWidth="1"/>
    <col min="16169" max="16169" width="4" style="174" bestFit="1" customWidth="1"/>
    <col min="16170" max="16170" width="12" style="174" bestFit="1" customWidth="1"/>
    <col min="16171" max="16171" width="4" style="174" bestFit="1" customWidth="1"/>
    <col min="16172" max="16172" width="12" style="174" bestFit="1" customWidth="1"/>
    <col min="16173" max="16173" width="4" style="174" bestFit="1" customWidth="1"/>
    <col min="16174" max="16174" width="12" style="174" bestFit="1" customWidth="1"/>
    <col min="16175" max="16175" width="4" style="174" bestFit="1" customWidth="1"/>
    <col min="16176" max="16176" width="12" style="174" bestFit="1" customWidth="1"/>
    <col min="16177" max="16177" width="4" style="174" bestFit="1" customWidth="1"/>
    <col min="16178" max="16178" width="12" style="174" bestFit="1" customWidth="1"/>
    <col min="16179" max="16179" width="4" style="174" bestFit="1" customWidth="1"/>
    <col min="16180" max="16180" width="12" style="174" bestFit="1" customWidth="1"/>
    <col min="16181" max="16181" width="4" style="174" bestFit="1" customWidth="1"/>
    <col min="16182" max="16182" width="12" style="174" bestFit="1" customWidth="1"/>
    <col min="16183" max="16183" width="4" style="174" bestFit="1" customWidth="1"/>
    <col min="16184" max="16184" width="11" style="174" bestFit="1" customWidth="1"/>
    <col min="16185" max="16185" width="4" style="174" bestFit="1" customWidth="1"/>
    <col min="16186" max="16186" width="12" style="174" bestFit="1" customWidth="1"/>
    <col min="16187" max="16187" width="4" style="174" bestFit="1" customWidth="1"/>
    <col min="16188" max="16188" width="11" style="174" bestFit="1" customWidth="1"/>
    <col min="16189" max="16189" width="4" style="174" bestFit="1" customWidth="1"/>
    <col min="16190" max="16190" width="12" style="174" bestFit="1" customWidth="1"/>
    <col min="16191" max="16191" width="4" style="174" bestFit="1" customWidth="1"/>
    <col min="16192" max="16192" width="11" style="174" bestFit="1" customWidth="1"/>
    <col min="16193" max="16193" width="4" style="174" bestFit="1" customWidth="1"/>
    <col min="16194" max="16194" width="12" style="174" bestFit="1" customWidth="1"/>
    <col min="16195" max="16195" width="4" style="174" bestFit="1" customWidth="1"/>
    <col min="16196" max="16196" width="12" style="174" bestFit="1" customWidth="1"/>
    <col min="16197" max="16197" width="4" style="174" bestFit="1" customWidth="1"/>
    <col min="16198" max="16198" width="12" style="174" bestFit="1" customWidth="1"/>
    <col min="16199" max="16199" width="4" style="174" bestFit="1" customWidth="1"/>
    <col min="16200" max="16200" width="12" style="174" bestFit="1" customWidth="1"/>
    <col min="16201" max="16201" width="4" style="174" bestFit="1" customWidth="1"/>
    <col min="16202" max="16202" width="12" style="174" bestFit="1" customWidth="1"/>
    <col min="16203" max="16203" width="4" style="174" bestFit="1" customWidth="1"/>
    <col min="16204" max="16204" width="12" style="174" bestFit="1" customWidth="1"/>
    <col min="16205" max="16205" width="4" style="174" bestFit="1" customWidth="1"/>
    <col min="16206" max="16206" width="12" style="174" bestFit="1" customWidth="1"/>
    <col min="16207" max="16207" width="4" style="174" bestFit="1" customWidth="1"/>
    <col min="16208" max="16208" width="12" style="174" bestFit="1" customWidth="1"/>
    <col min="16209" max="16209" width="4" style="174" bestFit="1" customWidth="1"/>
    <col min="16210" max="16210" width="12" style="174" bestFit="1" customWidth="1"/>
    <col min="16211" max="16211" width="4" style="174" bestFit="1" customWidth="1"/>
    <col min="16212" max="16212" width="12" style="174" bestFit="1" customWidth="1"/>
    <col min="16213" max="16213" width="4" style="174" bestFit="1" customWidth="1"/>
    <col min="16214" max="16214" width="12" style="174" bestFit="1" customWidth="1"/>
    <col min="16215" max="16215" width="4" style="174" bestFit="1" customWidth="1"/>
    <col min="16216" max="16216" width="12" style="174" bestFit="1" customWidth="1"/>
    <col min="16217" max="16217" width="4" style="174" bestFit="1" customWidth="1"/>
    <col min="16218" max="16218" width="10" style="174" bestFit="1" customWidth="1"/>
    <col min="16219" max="16219" width="4" style="174" bestFit="1" customWidth="1"/>
    <col min="16220" max="16220" width="12" style="174" bestFit="1" customWidth="1"/>
    <col min="16221" max="16221" width="4" style="174" bestFit="1" customWidth="1"/>
    <col min="16222" max="16222" width="11" style="174" bestFit="1" customWidth="1"/>
    <col min="16223" max="16223" width="4" style="174" bestFit="1" customWidth="1"/>
    <col min="16224" max="16224" width="12" style="174" bestFit="1" customWidth="1"/>
    <col min="16225" max="16225" width="4" style="174" bestFit="1" customWidth="1"/>
    <col min="16226" max="16226" width="12" style="174" bestFit="1" customWidth="1"/>
    <col min="16227" max="16227" width="4" style="174" bestFit="1" customWidth="1"/>
    <col min="16228" max="16228" width="12" style="174" bestFit="1" customWidth="1"/>
    <col min="16229" max="16229" width="4" style="174" bestFit="1" customWidth="1"/>
    <col min="16230" max="16230" width="12" style="174" bestFit="1" customWidth="1"/>
    <col min="16231" max="16231" width="4" style="174" bestFit="1" customWidth="1"/>
    <col min="16232" max="16232" width="12" style="174" bestFit="1" customWidth="1"/>
    <col min="16233" max="16233" width="4" style="174" bestFit="1" customWidth="1"/>
    <col min="16234" max="16234" width="12" style="174" bestFit="1" customWidth="1"/>
    <col min="16235" max="16235" width="4" style="174" bestFit="1" customWidth="1"/>
    <col min="16236" max="16236" width="12" style="174" bestFit="1" customWidth="1"/>
    <col min="16237" max="16237" width="4" style="174" bestFit="1" customWidth="1"/>
    <col min="16238" max="16238" width="12" style="174" bestFit="1" customWidth="1"/>
    <col min="16239" max="16239" width="4" style="174" bestFit="1" customWidth="1"/>
    <col min="16240" max="16240" width="12" style="174" bestFit="1" customWidth="1"/>
    <col min="16241" max="16241" width="4" style="174" bestFit="1" customWidth="1"/>
    <col min="16242" max="16242" width="12" style="174" bestFit="1" customWidth="1"/>
    <col min="16243" max="16243" width="4" style="174" bestFit="1" customWidth="1"/>
    <col min="16244" max="16244" width="12" style="174" bestFit="1" customWidth="1"/>
    <col min="16245" max="16245" width="4" style="174" bestFit="1" customWidth="1"/>
    <col min="16246" max="16246" width="12" style="174" bestFit="1" customWidth="1"/>
    <col min="16247" max="16247" width="4" style="174" bestFit="1" customWidth="1"/>
    <col min="16248" max="16248" width="12" style="174" bestFit="1" customWidth="1"/>
    <col min="16249" max="16249" width="4" style="174" bestFit="1" customWidth="1"/>
    <col min="16250" max="16250" width="12" style="174" bestFit="1" customWidth="1"/>
    <col min="16251" max="16251" width="4" style="174" bestFit="1" customWidth="1"/>
    <col min="16252" max="16252" width="12" style="174" bestFit="1" customWidth="1"/>
    <col min="16253" max="16253" width="4" style="174" bestFit="1" customWidth="1"/>
    <col min="16254" max="16254" width="12" style="174" bestFit="1" customWidth="1"/>
    <col min="16255" max="16255" width="4" style="174" bestFit="1" customWidth="1"/>
    <col min="16256" max="16256" width="12" style="174" bestFit="1" customWidth="1"/>
    <col min="16257" max="16257" width="4" style="174" bestFit="1" customWidth="1"/>
    <col min="16258" max="16258" width="12" style="174" bestFit="1" customWidth="1"/>
    <col min="16259" max="16259" width="4" style="174" bestFit="1" customWidth="1"/>
    <col min="16260" max="16260" width="12" style="174" bestFit="1" customWidth="1"/>
    <col min="16261" max="16261" width="4" style="174" bestFit="1" customWidth="1"/>
    <col min="16262" max="16262" width="12" style="174" bestFit="1" customWidth="1"/>
    <col min="16263" max="16263" width="4" style="174" bestFit="1" customWidth="1"/>
    <col min="16264" max="16264" width="12" style="174" bestFit="1" customWidth="1"/>
    <col min="16265" max="16265" width="4" style="174" bestFit="1" customWidth="1"/>
    <col min="16266" max="16266" width="12" style="174" bestFit="1" customWidth="1"/>
    <col min="16267" max="16267" width="4" style="174" bestFit="1" customWidth="1"/>
    <col min="16268" max="16268" width="12" style="174" bestFit="1" customWidth="1"/>
    <col min="16269" max="16269" width="4" style="174" bestFit="1" customWidth="1"/>
    <col min="16270" max="16270" width="12" style="174" bestFit="1" customWidth="1"/>
    <col min="16271" max="16271" width="4" style="174" bestFit="1" customWidth="1"/>
    <col min="16272" max="16272" width="12" style="174" bestFit="1" customWidth="1"/>
    <col min="16273" max="16273" width="4" style="174" bestFit="1" customWidth="1"/>
    <col min="16274" max="16274" width="12" style="174" bestFit="1" customWidth="1"/>
    <col min="16275" max="16275" width="4" style="174" bestFit="1" customWidth="1"/>
    <col min="16276" max="16276" width="12" style="174" bestFit="1" customWidth="1"/>
    <col min="16277" max="16277" width="4" style="174" bestFit="1" customWidth="1"/>
    <col min="16278" max="16278" width="12" style="174" bestFit="1" customWidth="1"/>
    <col min="16279" max="16279" width="4" style="174" bestFit="1" customWidth="1"/>
    <col min="16280" max="16280" width="12" style="174" bestFit="1" customWidth="1"/>
    <col min="16281" max="16281" width="4" style="174" bestFit="1" customWidth="1"/>
    <col min="16282" max="16282" width="12" style="174" bestFit="1" customWidth="1"/>
    <col min="16283" max="16283" width="4" style="174" bestFit="1" customWidth="1"/>
    <col min="16284" max="16284" width="12" style="174" bestFit="1" customWidth="1"/>
    <col min="16285" max="16285" width="4" style="174" bestFit="1" customWidth="1"/>
    <col min="16286" max="16286" width="12" style="174" bestFit="1" customWidth="1"/>
    <col min="16287" max="16287" width="4" style="174" bestFit="1" customWidth="1"/>
    <col min="16288" max="16288" width="12" style="174" bestFit="1" customWidth="1"/>
    <col min="16289" max="16289" width="4" style="174" bestFit="1" customWidth="1"/>
    <col min="16290" max="16290" width="12" style="174" bestFit="1" customWidth="1"/>
    <col min="16291" max="16291" width="4" style="174" bestFit="1" customWidth="1"/>
    <col min="16292" max="16292" width="12" style="174" bestFit="1" customWidth="1"/>
    <col min="16293" max="16293" width="4" style="174" bestFit="1" customWidth="1"/>
    <col min="16294" max="16294" width="12" style="174" bestFit="1" customWidth="1"/>
    <col min="16295" max="16295" width="4" style="174" bestFit="1" customWidth="1"/>
    <col min="16296" max="16296" width="12" style="174" bestFit="1" customWidth="1"/>
    <col min="16297" max="16297" width="4" style="174" bestFit="1" customWidth="1"/>
    <col min="16298" max="16384" width="9.140625" style="174"/>
  </cols>
  <sheetData>
    <row r="1" spans="1:169">
      <c r="A1" s="1" t="s">
        <v>2067</v>
      </c>
    </row>
    <row r="2" spans="1:169">
      <c r="H2" s="175" t="s">
        <v>252</v>
      </c>
      <c r="N2" s="175" t="s">
        <v>252</v>
      </c>
      <c r="P2" s="175" t="s">
        <v>252</v>
      </c>
      <c r="V2" s="175" t="s">
        <v>252</v>
      </c>
      <c r="X2" s="175" t="s">
        <v>252</v>
      </c>
      <c r="AH2" s="175" t="s">
        <v>252</v>
      </c>
      <c r="AJ2" s="175" t="s">
        <v>252</v>
      </c>
      <c r="AV2" s="175" t="s">
        <v>252</v>
      </c>
      <c r="AX2" s="175" t="s">
        <v>252</v>
      </c>
      <c r="BB2" s="175" t="s">
        <v>252</v>
      </c>
      <c r="BF2" s="175" t="s">
        <v>252</v>
      </c>
      <c r="BH2" s="175" t="s">
        <v>252</v>
      </c>
      <c r="BR2" s="175" t="s">
        <v>252</v>
      </c>
      <c r="BV2" s="175" t="s">
        <v>252</v>
      </c>
      <c r="BZ2" s="175" t="s">
        <v>252</v>
      </c>
      <c r="CF2" s="175" t="s">
        <v>252</v>
      </c>
      <c r="CP2" s="175" t="s">
        <v>252</v>
      </c>
      <c r="CV2" s="175" t="s">
        <v>252</v>
      </c>
      <c r="DB2" s="175" t="s">
        <v>252</v>
      </c>
      <c r="DD2" s="175" t="s">
        <v>252</v>
      </c>
      <c r="DF2" s="175" t="s">
        <v>252</v>
      </c>
      <c r="DJ2" s="175" t="s">
        <v>252</v>
      </c>
      <c r="DL2" s="175" t="s">
        <v>252</v>
      </c>
      <c r="DN2" s="175" t="s">
        <v>252</v>
      </c>
      <c r="DX2" s="175" t="s">
        <v>252</v>
      </c>
      <c r="EF2" s="175" t="s">
        <v>252</v>
      </c>
      <c r="EH2" s="175" t="s">
        <v>252</v>
      </c>
      <c r="EJ2" s="175" t="s">
        <v>252</v>
      </c>
      <c r="EL2" s="175" t="s">
        <v>252</v>
      </c>
      <c r="EN2" s="175" t="s">
        <v>252</v>
      </c>
      <c r="EP2" s="175" t="s">
        <v>252</v>
      </c>
      <c r="ER2" s="175" t="s">
        <v>252</v>
      </c>
      <c r="EV2" s="175" t="s">
        <v>252</v>
      </c>
      <c r="EX2" s="175" t="s">
        <v>252</v>
      </c>
      <c r="EZ2" s="175" t="s">
        <v>252</v>
      </c>
      <c r="FD2" s="175" t="s">
        <v>252</v>
      </c>
      <c r="FF2" s="175" t="s">
        <v>252</v>
      </c>
      <c r="FL2" s="175" t="s">
        <v>252</v>
      </c>
    </row>
    <row r="3" spans="1:169">
      <c r="A3" s="135" t="s">
        <v>223</v>
      </c>
      <c r="B3" s="340" t="s">
        <v>13</v>
      </c>
      <c r="C3" s="340"/>
      <c r="D3" s="338" t="s">
        <v>458</v>
      </c>
      <c r="E3" s="338"/>
      <c r="F3" s="338" t="s">
        <v>459</v>
      </c>
      <c r="G3" s="338"/>
      <c r="H3" s="338" t="s">
        <v>460</v>
      </c>
      <c r="I3" s="338"/>
      <c r="J3" s="338" t="s">
        <v>461</v>
      </c>
      <c r="K3" s="338"/>
      <c r="L3" s="338" t="s">
        <v>462</v>
      </c>
      <c r="M3" s="338"/>
      <c r="N3" s="338" t="s">
        <v>463</v>
      </c>
      <c r="O3" s="338"/>
      <c r="P3" s="338" t="s">
        <v>464</v>
      </c>
      <c r="Q3" s="338"/>
      <c r="R3" s="338" t="s">
        <v>465</v>
      </c>
      <c r="S3" s="338"/>
      <c r="T3" s="338" t="s">
        <v>466</v>
      </c>
      <c r="U3" s="338"/>
      <c r="V3" s="338" t="s">
        <v>467</v>
      </c>
      <c r="W3" s="338"/>
      <c r="X3" s="338" t="s">
        <v>468</v>
      </c>
      <c r="Y3" s="338"/>
      <c r="Z3" s="338" t="s">
        <v>469</v>
      </c>
      <c r="AA3" s="338"/>
      <c r="AB3" s="338" t="s">
        <v>470</v>
      </c>
      <c r="AC3" s="338"/>
      <c r="AD3" s="338" t="s">
        <v>471</v>
      </c>
      <c r="AE3" s="338"/>
      <c r="AF3" s="338" t="s">
        <v>472</v>
      </c>
      <c r="AG3" s="338"/>
      <c r="AH3" s="338" t="s">
        <v>473</v>
      </c>
      <c r="AI3" s="338"/>
      <c r="AJ3" s="338" t="s">
        <v>474</v>
      </c>
      <c r="AK3" s="338"/>
      <c r="AL3" s="338" t="s">
        <v>475</v>
      </c>
      <c r="AM3" s="338"/>
      <c r="AN3" s="338" t="s">
        <v>476</v>
      </c>
      <c r="AO3" s="338"/>
      <c r="AP3" s="338" t="s">
        <v>477</v>
      </c>
      <c r="AQ3" s="338"/>
      <c r="AR3" s="338" t="s">
        <v>478</v>
      </c>
      <c r="AS3" s="338"/>
      <c r="AT3" s="338" t="s">
        <v>479</v>
      </c>
      <c r="AU3" s="338"/>
      <c r="AV3" s="338" t="s">
        <v>480</v>
      </c>
      <c r="AW3" s="338"/>
      <c r="AX3" s="338" t="s">
        <v>481</v>
      </c>
      <c r="AY3" s="338"/>
      <c r="AZ3" s="338" t="s">
        <v>482</v>
      </c>
      <c r="BA3" s="338"/>
      <c r="BB3" s="338" t="s">
        <v>483</v>
      </c>
      <c r="BC3" s="338"/>
      <c r="BD3" s="338" t="s">
        <v>484</v>
      </c>
      <c r="BE3" s="338"/>
      <c r="BF3" s="338" t="s">
        <v>485</v>
      </c>
      <c r="BG3" s="338"/>
      <c r="BH3" s="338" t="s">
        <v>486</v>
      </c>
      <c r="BI3" s="338"/>
      <c r="BJ3" s="338" t="s">
        <v>487</v>
      </c>
      <c r="BK3" s="338"/>
      <c r="BL3" s="338" t="s">
        <v>488</v>
      </c>
      <c r="BM3" s="338"/>
      <c r="BN3" s="338" t="s">
        <v>489</v>
      </c>
      <c r="BO3" s="338"/>
      <c r="BP3" s="338" t="s">
        <v>490</v>
      </c>
      <c r="BQ3" s="338"/>
      <c r="BR3" s="338" t="s">
        <v>491</v>
      </c>
      <c r="BS3" s="338"/>
      <c r="BT3" s="338" t="s">
        <v>492</v>
      </c>
      <c r="BU3" s="338"/>
      <c r="BV3" s="338" t="s">
        <v>493</v>
      </c>
      <c r="BW3" s="338"/>
      <c r="BX3" s="338" t="s">
        <v>494</v>
      </c>
      <c r="BY3" s="338"/>
      <c r="BZ3" s="338" t="s">
        <v>495</v>
      </c>
      <c r="CA3" s="338"/>
      <c r="CB3" s="338" t="s">
        <v>496</v>
      </c>
      <c r="CC3" s="338"/>
      <c r="CD3" s="338" t="s">
        <v>497</v>
      </c>
      <c r="CE3" s="338"/>
      <c r="CF3" s="338" t="s">
        <v>498</v>
      </c>
      <c r="CG3" s="338"/>
      <c r="CH3" s="338" t="s">
        <v>499</v>
      </c>
      <c r="CI3" s="338"/>
      <c r="CJ3" s="338" t="s">
        <v>500</v>
      </c>
      <c r="CK3" s="338"/>
      <c r="CL3" s="338" t="s">
        <v>501</v>
      </c>
      <c r="CM3" s="338"/>
      <c r="CN3" s="338" t="s">
        <v>502</v>
      </c>
      <c r="CO3" s="338"/>
      <c r="CP3" s="338" t="s">
        <v>503</v>
      </c>
      <c r="CQ3" s="338"/>
      <c r="CR3" s="338" t="s">
        <v>504</v>
      </c>
      <c r="CS3" s="338"/>
      <c r="CT3" s="338" t="s">
        <v>505</v>
      </c>
      <c r="CU3" s="338"/>
      <c r="CV3" s="338" t="s">
        <v>506</v>
      </c>
      <c r="CW3" s="338"/>
      <c r="CX3" s="338" t="s">
        <v>507</v>
      </c>
      <c r="CY3" s="338"/>
      <c r="CZ3" s="338" t="s">
        <v>508</v>
      </c>
      <c r="DA3" s="338"/>
      <c r="DB3" s="338" t="s">
        <v>509</v>
      </c>
      <c r="DC3" s="338"/>
      <c r="DD3" s="338" t="s">
        <v>510</v>
      </c>
      <c r="DE3" s="338"/>
      <c r="DF3" s="338" t="s">
        <v>511</v>
      </c>
      <c r="DG3" s="338"/>
      <c r="DH3" s="338" t="s">
        <v>512</v>
      </c>
      <c r="DI3" s="338"/>
      <c r="DJ3" s="338" t="s">
        <v>513</v>
      </c>
      <c r="DK3" s="338"/>
      <c r="DL3" s="338" t="s">
        <v>514</v>
      </c>
      <c r="DM3" s="338"/>
      <c r="DN3" s="338" t="s">
        <v>515</v>
      </c>
      <c r="DO3" s="338"/>
      <c r="DP3" s="338" t="s">
        <v>516</v>
      </c>
      <c r="DQ3" s="338"/>
      <c r="DR3" s="338" t="s">
        <v>517</v>
      </c>
      <c r="DS3" s="338"/>
      <c r="DT3" s="338" t="s">
        <v>518</v>
      </c>
      <c r="DU3" s="338"/>
      <c r="DV3" s="338" t="s">
        <v>519</v>
      </c>
      <c r="DW3" s="338"/>
      <c r="DX3" s="338" t="s">
        <v>520</v>
      </c>
      <c r="DY3" s="338"/>
      <c r="DZ3" s="338" t="s">
        <v>521</v>
      </c>
      <c r="EA3" s="338"/>
      <c r="EB3" s="338" t="s">
        <v>522</v>
      </c>
      <c r="EC3" s="338"/>
      <c r="ED3" s="338" t="s">
        <v>523</v>
      </c>
      <c r="EE3" s="338"/>
      <c r="EF3" s="338" t="s">
        <v>524</v>
      </c>
      <c r="EG3" s="338"/>
      <c r="EH3" s="338" t="s">
        <v>525</v>
      </c>
      <c r="EI3" s="338"/>
      <c r="EJ3" s="338" t="s">
        <v>526</v>
      </c>
      <c r="EK3" s="338"/>
      <c r="EL3" s="338" t="s">
        <v>527</v>
      </c>
      <c r="EM3" s="338"/>
      <c r="EN3" s="338" t="s">
        <v>528</v>
      </c>
      <c r="EO3" s="338"/>
      <c r="EP3" s="338" t="s">
        <v>529</v>
      </c>
      <c r="EQ3" s="338"/>
      <c r="ER3" s="338" t="s">
        <v>530</v>
      </c>
      <c r="ES3" s="338"/>
      <c r="ET3" s="338" t="s">
        <v>531</v>
      </c>
      <c r="EU3" s="338"/>
      <c r="EV3" s="338" t="s">
        <v>532</v>
      </c>
      <c r="EW3" s="338"/>
      <c r="EX3" s="338" t="s">
        <v>533</v>
      </c>
      <c r="EY3" s="338"/>
      <c r="EZ3" s="338" t="s">
        <v>534</v>
      </c>
      <c r="FA3" s="338"/>
      <c r="FB3" s="338" t="s">
        <v>535</v>
      </c>
      <c r="FC3" s="338"/>
      <c r="FD3" s="338" t="s">
        <v>536</v>
      </c>
      <c r="FE3" s="338"/>
      <c r="FF3" s="338" t="s">
        <v>537</v>
      </c>
      <c r="FG3" s="338"/>
      <c r="FH3" s="338" t="s">
        <v>538</v>
      </c>
      <c r="FI3" s="338"/>
      <c r="FJ3" s="338" t="s">
        <v>539</v>
      </c>
      <c r="FK3" s="338"/>
      <c r="FL3" s="338" t="s">
        <v>540</v>
      </c>
      <c r="FM3" s="338"/>
    </row>
    <row r="4" spans="1:169">
      <c r="A4" s="131" t="s">
        <v>225</v>
      </c>
      <c r="B4" s="130"/>
      <c r="C4" s="131"/>
      <c r="D4" s="339"/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S4" s="339"/>
      <c r="T4" s="339"/>
      <c r="U4" s="339"/>
      <c r="V4" s="339"/>
      <c r="W4" s="339"/>
      <c r="X4" s="339"/>
      <c r="Y4" s="339"/>
      <c r="Z4" s="339"/>
      <c r="AA4" s="339"/>
      <c r="AB4" s="339"/>
      <c r="AC4" s="339"/>
      <c r="AD4" s="339"/>
      <c r="AE4" s="339"/>
      <c r="AF4" s="339"/>
      <c r="AG4" s="339"/>
      <c r="AH4" s="339"/>
      <c r="AI4" s="339"/>
      <c r="AJ4" s="339"/>
      <c r="AK4" s="339"/>
      <c r="AL4" s="339"/>
      <c r="AM4" s="339"/>
      <c r="AN4" s="339"/>
      <c r="AO4" s="339"/>
      <c r="AP4" s="339"/>
      <c r="AQ4" s="339"/>
      <c r="AR4" s="339"/>
      <c r="AS4" s="339"/>
      <c r="AT4" s="339"/>
      <c r="AU4" s="339"/>
      <c r="AV4" s="339"/>
      <c r="AW4" s="339"/>
      <c r="AX4" s="339"/>
      <c r="AY4" s="339"/>
      <c r="AZ4" s="339"/>
      <c r="BA4" s="339"/>
      <c r="BB4" s="339"/>
      <c r="BC4" s="339"/>
      <c r="BD4" s="339"/>
      <c r="BE4" s="339"/>
      <c r="BF4" s="339"/>
      <c r="BG4" s="339"/>
      <c r="BH4" s="339"/>
      <c r="BI4" s="339"/>
      <c r="BJ4" s="339"/>
      <c r="BK4" s="339"/>
      <c r="BL4" s="339"/>
      <c r="BM4" s="339"/>
      <c r="BN4" s="339"/>
      <c r="BO4" s="339"/>
      <c r="BP4" s="339"/>
      <c r="BQ4" s="339"/>
      <c r="BR4" s="339"/>
      <c r="BS4" s="339"/>
      <c r="BT4" s="339"/>
      <c r="BU4" s="339"/>
      <c r="BV4" s="339"/>
      <c r="BW4" s="339"/>
      <c r="BX4" s="339"/>
      <c r="BY4" s="339"/>
      <c r="BZ4" s="339"/>
      <c r="CA4" s="339"/>
      <c r="CB4" s="339"/>
      <c r="CC4" s="339"/>
      <c r="CD4" s="339"/>
      <c r="CE4" s="339"/>
      <c r="CF4" s="339"/>
      <c r="CG4" s="339"/>
      <c r="CH4" s="339"/>
      <c r="CI4" s="339"/>
      <c r="CJ4" s="339"/>
      <c r="CK4" s="339"/>
      <c r="CL4" s="339"/>
      <c r="CM4" s="339"/>
      <c r="CN4" s="339"/>
      <c r="CO4" s="339"/>
      <c r="CP4" s="339"/>
      <c r="CQ4" s="339"/>
      <c r="CR4" s="339"/>
      <c r="CS4" s="339"/>
      <c r="CT4" s="339"/>
      <c r="CU4" s="339"/>
      <c r="CV4" s="339"/>
      <c r="CW4" s="339"/>
      <c r="CX4" s="339"/>
      <c r="CY4" s="339"/>
      <c r="CZ4" s="339"/>
      <c r="DA4" s="339"/>
      <c r="DB4" s="339"/>
      <c r="DC4" s="339"/>
      <c r="DD4" s="339"/>
      <c r="DE4" s="339"/>
      <c r="DF4" s="339"/>
      <c r="DG4" s="339"/>
      <c r="DH4" s="339"/>
      <c r="DI4" s="339"/>
      <c r="DJ4" s="339"/>
      <c r="DK4" s="339"/>
      <c r="DL4" s="339"/>
      <c r="DM4" s="339"/>
      <c r="DN4" s="339"/>
      <c r="DO4" s="339"/>
      <c r="DP4" s="339"/>
      <c r="DQ4" s="339"/>
      <c r="DR4" s="339"/>
      <c r="DS4" s="339"/>
      <c r="DT4" s="339"/>
      <c r="DU4" s="339"/>
      <c r="DV4" s="339"/>
      <c r="DW4" s="339"/>
      <c r="DX4" s="339"/>
      <c r="DY4" s="339"/>
      <c r="DZ4" s="339"/>
      <c r="EA4" s="339"/>
      <c r="EB4" s="339"/>
      <c r="EC4" s="339"/>
      <c r="ED4" s="339"/>
      <c r="EE4" s="339"/>
      <c r="EF4" s="339"/>
      <c r="EG4" s="339"/>
      <c r="EH4" s="339"/>
      <c r="EI4" s="339"/>
      <c r="EJ4" s="339"/>
      <c r="EK4" s="339"/>
      <c r="EL4" s="339"/>
      <c r="EM4" s="339"/>
      <c r="EN4" s="339"/>
      <c r="EO4" s="339"/>
      <c r="EP4" s="339"/>
      <c r="EQ4" s="339"/>
      <c r="ER4" s="339"/>
      <c r="ES4" s="339"/>
      <c r="ET4" s="339"/>
      <c r="EU4" s="339"/>
      <c r="EV4" s="339"/>
      <c r="EW4" s="339"/>
      <c r="EX4" s="339"/>
      <c r="EY4" s="339"/>
      <c r="EZ4" s="339"/>
      <c r="FA4" s="339"/>
      <c r="FB4" s="339"/>
      <c r="FC4" s="339"/>
      <c r="FD4" s="339"/>
      <c r="FE4" s="339"/>
      <c r="FF4" s="339"/>
      <c r="FG4" s="339"/>
      <c r="FH4" s="339"/>
      <c r="FI4" s="339"/>
      <c r="FJ4" s="339"/>
      <c r="FK4" s="339"/>
      <c r="FL4" s="339"/>
      <c r="FM4" s="339"/>
    </row>
    <row r="5" spans="1:169">
      <c r="A5" s="176"/>
      <c r="B5" s="169" t="s">
        <v>4</v>
      </c>
      <c r="C5" s="173" t="s">
        <v>5</v>
      </c>
      <c r="D5" s="169" t="s">
        <v>4</v>
      </c>
      <c r="E5" s="173" t="s">
        <v>5</v>
      </c>
      <c r="F5" s="169" t="s">
        <v>4</v>
      </c>
      <c r="G5" s="173" t="s">
        <v>5</v>
      </c>
      <c r="H5" s="169" t="s">
        <v>4</v>
      </c>
      <c r="I5" s="173" t="s">
        <v>5</v>
      </c>
      <c r="J5" s="169" t="s">
        <v>4</v>
      </c>
      <c r="K5" s="173" t="s">
        <v>5</v>
      </c>
      <c r="L5" s="169" t="s">
        <v>4</v>
      </c>
      <c r="M5" s="173" t="s">
        <v>5</v>
      </c>
      <c r="N5" s="169" t="s">
        <v>4</v>
      </c>
      <c r="O5" s="173" t="s">
        <v>5</v>
      </c>
      <c r="P5" s="169" t="s">
        <v>4</v>
      </c>
      <c r="Q5" s="173" t="s">
        <v>5</v>
      </c>
      <c r="R5" s="169" t="s">
        <v>4</v>
      </c>
      <c r="S5" s="173" t="s">
        <v>5</v>
      </c>
      <c r="T5" s="169" t="s">
        <v>4</v>
      </c>
      <c r="U5" s="173" t="s">
        <v>5</v>
      </c>
      <c r="V5" s="169" t="s">
        <v>4</v>
      </c>
      <c r="W5" s="173" t="s">
        <v>5</v>
      </c>
      <c r="X5" s="169" t="s">
        <v>4</v>
      </c>
      <c r="Y5" s="173" t="s">
        <v>5</v>
      </c>
      <c r="Z5" s="169" t="s">
        <v>4</v>
      </c>
      <c r="AA5" s="173" t="s">
        <v>5</v>
      </c>
      <c r="AB5" s="169" t="s">
        <v>4</v>
      </c>
      <c r="AC5" s="173" t="s">
        <v>5</v>
      </c>
      <c r="AD5" s="169" t="s">
        <v>4</v>
      </c>
      <c r="AE5" s="173" t="s">
        <v>5</v>
      </c>
      <c r="AF5" s="169" t="s">
        <v>4</v>
      </c>
      <c r="AG5" s="173" t="s">
        <v>5</v>
      </c>
      <c r="AH5" s="169" t="s">
        <v>4</v>
      </c>
      <c r="AI5" s="173" t="s">
        <v>5</v>
      </c>
      <c r="AJ5" s="169" t="s">
        <v>4</v>
      </c>
      <c r="AK5" s="173" t="s">
        <v>5</v>
      </c>
      <c r="AL5" s="169" t="s">
        <v>4</v>
      </c>
      <c r="AM5" s="173" t="s">
        <v>5</v>
      </c>
      <c r="AN5" s="169" t="s">
        <v>4</v>
      </c>
      <c r="AO5" s="173" t="s">
        <v>5</v>
      </c>
      <c r="AP5" s="169" t="s">
        <v>4</v>
      </c>
      <c r="AQ5" s="173" t="s">
        <v>5</v>
      </c>
      <c r="AR5" s="169" t="s">
        <v>4</v>
      </c>
      <c r="AS5" s="173" t="s">
        <v>5</v>
      </c>
      <c r="AT5" s="169" t="s">
        <v>4</v>
      </c>
      <c r="AU5" s="173" t="s">
        <v>5</v>
      </c>
      <c r="AV5" s="169" t="s">
        <v>4</v>
      </c>
      <c r="AW5" s="173" t="s">
        <v>5</v>
      </c>
      <c r="AX5" s="169" t="s">
        <v>4</v>
      </c>
      <c r="AY5" s="173" t="s">
        <v>5</v>
      </c>
      <c r="AZ5" s="169" t="s">
        <v>4</v>
      </c>
      <c r="BA5" s="173" t="s">
        <v>5</v>
      </c>
      <c r="BB5" s="169" t="s">
        <v>4</v>
      </c>
      <c r="BC5" s="173" t="s">
        <v>5</v>
      </c>
      <c r="BD5" s="169" t="s">
        <v>4</v>
      </c>
      <c r="BE5" s="173" t="s">
        <v>5</v>
      </c>
      <c r="BF5" s="169" t="s">
        <v>4</v>
      </c>
      <c r="BG5" s="173" t="s">
        <v>5</v>
      </c>
      <c r="BH5" s="169" t="s">
        <v>4</v>
      </c>
      <c r="BI5" s="173" t="s">
        <v>5</v>
      </c>
      <c r="BJ5" s="169" t="s">
        <v>4</v>
      </c>
      <c r="BK5" s="173" t="s">
        <v>5</v>
      </c>
      <c r="BL5" s="169" t="s">
        <v>4</v>
      </c>
      <c r="BM5" s="173" t="s">
        <v>5</v>
      </c>
      <c r="BN5" s="169" t="s">
        <v>4</v>
      </c>
      <c r="BO5" s="173" t="s">
        <v>5</v>
      </c>
      <c r="BP5" s="169" t="s">
        <v>4</v>
      </c>
      <c r="BQ5" s="173" t="s">
        <v>5</v>
      </c>
      <c r="BR5" s="169" t="s">
        <v>4</v>
      </c>
      <c r="BS5" s="173" t="s">
        <v>5</v>
      </c>
      <c r="BT5" s="169" t="s">
        <v>4</v>
      </c>
      <c r="BU5" s="173" t="s">
        <v>5</v>
      </c>
      <c r="BV5" s="169" t="s">
        <v>4</v>
      </c>
      <c r="BW5" s="173" t="s">
        <v>5</v>
      </c>
      <c r="BX5" s="169" t="s">
        <v>4</v>
      </c>
      <c r="BY5" s="173" t="s">
        <v>5</v>
      </c>
      <c r="BZ5" s="169" t="s">
        <v>4</v>
      </c>
      <c r="CA5" s="173" t="s">
        <v>5</v>
      </c>
      <c r="CB5" s="169" t="s">
        <v>4</v>
      </c>
      <c r="CC5" s="173" t="s">
        <v>5</v>
      </c>
      <c r="CD5" s="169" t="s">
        <v>4</v>
      </c>
      <c r="CE5" s="173" t="s">
        <v>5</v>
      </c>
      <c r="CF5" s="169" t="s">
        <v>4</v>
      </c>
      <c r="CG5" s="173" t="s">
        <v>5</v>
      </c>
      <c r="CH5" s="169" t="s">
        <v>4</v>
      </c>
      <c r="CI5" s="173" t="s">
        <v>5</v>
      </c>
      <c r="CJ5" s="169" t="s">
        <v>4</v>
      </c>
      <c r="CK5" s="173" t="s">
        <v>5</v>
      </c>
      <c r="CL5" s="169" t="s">
        <v>4</v>
      </c>
      <c r="CM5" s="173" t="s">
        <v>5</v>
      </c>
      <c r="CN5" s="169" t="s">
        <v>4</v>
      </c>
      <c r="CO5" s="173" t="s">
        <v>5</v>
      </c>
      <c r="CP5" s="169" t="s">
        <v>4</v>
      </c>
      <c r="CQ5" s="173" t="s">
        <v>5</v>
      </c>
      <c r="CR5" s="169" t="s">
        <v>4</v>
      </c>
      <c r="CS5" s="173" t="s">
        <v>5</v>
      </c>
      <c r="CT5" s="169" t="s">
        <v>4</v>
      </c>
      <c r="CU5" s="173" t="s">
        <v>5</v>
      </c>
      <c r="CV5" s="169" t="s">
        <v>4</v>
      </c>
      <c r="CW5" s="173" t="s">
        <v>5</v>
      </c>
      <c r="CX5" s="169" t="s">
        <v>4</v>
      </c>
      <c r="CY5" s="173" t="s">
        <v>5</v>
      </c>
      <c r="CZ5" s="169" t="s">
        <v>4</v>
      </c>
      <c r="DA5" s="173" t="s">
        <v>5</v>
      </c>
      <c r="DB5" s="169" t="s">
        <v>4</v>
      </c>
      <c r="DC5" s="173" t="s">
        <v>5</v>
      </c>
      <c r="DD5" s="169" t="s">
        <v>4</v>
      </c>
      <c r="DE5" s="173" t="s">
        <v>5</v>
      </c>
      <c r="DF5" s="169" t="s">
        <v>4</v>
      </c>
      <c r="DG5" s="173" t="s">
        <v>5</v>
      </c>
      <c r="DH5" s="169" t="s">
        <v>4</v>
      </c>
      <c r="DI5" s="173" t="s">
        <v>5</v>
      </c>
      <c r="DJ5" s="169" t="s">
        <v>4</v>
      </c>
      <c r="DK5" s="173" t="s">
        <v>5</v>
      </c>
      <c r="DL5" s="169" t="s">
        <v>4</v>
      </c>
      <c r="DM5" s="173" t="s">
        <v>5</v>
      </c>
      <c r="DN5" s="169" t="s">
        <v>4</v>
      </c>
      <c r="DO5" s="173" t="s">
        <v>5</v>
      </c>
      <c r="DP5" s="169" t="s">
        <v>4</v>
      </c>
      <c r="DQ5" s="173" t="s">
        <v>5</v>
      </c>
      <c r="DR5" s="169" t="s">
        <v>4</v>
      </c>
      <c r="DS5" s="173" t="s">
        <v>5</v>
      </c>
      <c r="DT5" s="169" t="s">
        <v>4</v>
      </c>
      <c r="DU5" s="173" t="s">
        <v>5</v>
      </c>
      <c r="DV5" s="169" t="s">
        <v>4</v>
      </c>
      <c r="DW5" s="173" t="s">
        <v>5</v>
      </c>
      <c r="DX5" s="169" t="s">
        <v>4</v>
      </c>
      <c r="DY5" s="173" t="s">
        <v>5</v>
      </c>
      <c r="DZ5" s="169" t="s">
        <v>4</v>
      </c>
      <c r="EA5" s="173" t="s">
        <v>5</v>
      </c>
      <c r="EB5" s="169" t="s">
        <v>4</v>
      </c>
      <c r="EC5" s="173" t="s">
        <v>5</v>
      </c>
      <c r="ED5" s="169" t="s">
        <v>4</v>
      </c>
      <c r="EE5" s="173" t="s">
        <v>5</v>
      </c>
      <c r="EF5" s="169" t="s">
        <v>4</v>
      </c>
      <c r="EG5" s="173" t="s">
        <v>5</v>
      </c>
      <c r="EH5" s="169" t="s">
        <v>4</v>
      </c>
      <c r="EI5" s="173" t="s">
        <v>5</v>
      </c>
      <c r="EJ5" s="169" t="s">
        <v>4</v>
      </c>
      <c r="EK5" s="173" t="s">
        <v>5</v>
      </c>
      <c r="EL5" s="169" t="s">
        <v>4</v>
      </c>
      <c r="EM5" s="173" t="s">
        <v>5</v>
      </c>
      <c r="EN5" s="169" t="s">
        <v>4</v>
      </c>
      <c r="EO5" s="173" t="s">
        <v>5</v>
      </c>
      <c r="EP5" s="169" t="s">
        <v>4</v>
      </c>
      <c r="EQ5" s="173" t="s">
        <v>5</v>
      </c>
      <c r="ER5" s="169" t="s">
        <v>4</v>
      </c>
      <c r="ES5" s="173" t="s">
        <v>5</v>
      </c>
      <c r="ET5" s="169" t="s">
        <v>4</v>
      </c>
      <c r="EU5" s="173" t="s">
        <v>5</v>
      </c>
      <c r="EV5" s="169" t="s">
        <v>4</v>
      </c>
      <c r="EW5" s="173" t="s">
        <v>5</v>
      </c>
      <c r="EX5" s="169" t="s">
        <v>4</v>
      </c>
      <c r="EY5" s="173" t="s">
        <v>5</v>
      </c>
      <c r="EZ5" s="169" t="s">
        <v>4</v>
      </c>
      <c r="FA5" s="173" t="s">
        <v>5</v>
      </c>
      <c r="FB5" s="169" t="s">
        <v>4</v>
      </c>
      <c r="FC5" s="173" t="s">
        <v>5</v>
      </c>
      <c r="FD5" s="169" t="s">
        <v>4</v>
      </c>
      <c r="FE5" s="173" t="s">
        <v>5</v>
      </c>
      <c r="FF5" s="169" t="s">
        <v>4</v>
      </c>
      <c r="FG5" s="173" t="s">
        <v>5</v>
      </c>
      <c r="FH5" s="169" t="s">
        <v>4</v>
      </c>
      <c r="FI5" s="173" t="s">
        <v>5</v>
      </c>
      <c r="FJ5" s="169" t="s">
        <v>4</v>
      </c>
      <c r="FK5" s="173" t="s">
        <v>5</v>
      </c>
      <c r="FL5" s="169" t="s">
        <v>4</v>
      </c>
      <c r="FM5" s="173" t="s">
        <v>5</v>
      </c>
    </row>
    <row r="6" spans="1:169">
      <c r="A6" s="1" t="s">
        <v>130</v>
      </c>
    </row>
    <row r="7" spans="1:169">
      <c r="A7" s="174" t="s">
        <v>541</v>
      </c>
      <c r="B7" s="175">
        <v>24493292853.099998</v>
      </c>
      <c r="C7" s="177">
        <v>41.392400000000002</v>
      </c>
      <c r="D7" s="175">
        <v>469902440.22000003</v>
      </c>
      <c r="E7" s="177">
        <v>87.0304</v>
      </c>
      <c r="F7" s="175">
        <v>280365610.16000003</v>
      </c>
      <c r="G7" s="177">
        <v>82.916200000000003</v>
      </c>
      <c r="H7" s="175">
        <v>0</v>
      </c>
      <c r="I7" s="174">
        <v>0</v>
      </c>
      <c r="J7" s="175">
        <v>115132808.91</v>
      </c>
      <c r="K7" s="177">
        <v>88.327100000000002</v>
      </c>
      <c r="L7" s="175">
        <v>377791241</v>
      </c>
      <c r="M7" s="177">
        <v>60.664000000000001</v>
      </c>
      <c r="N7" s="175">
        <v>0</v>
      </c>
      <c r="O7" s="174">
        <v>0</v>
      </c>
      <c r="P7" s="175">
        <v>0</v>
      </c>
      <c r="Q7" s="174">
        <v>0</v>
      </c>
      <c r="R7" s="175">
        <v>55327159.380000003</v>
      </c>
      <c r="S7" s="177">
        <v>48.094299999999997</v>
      </c>
      <c r="T7" s="175">
        <v>90034150</v>
      </c>
      <c r="U7" s="177">
        <v>75.451700000000002</v>
      </c>
      <c r="V7" s="175">
        <v>0</v>
      </c>
      <c r="W7" s="174">
        <v>0</v>
      </c>
      <c r="X7" s="175">
        <v>0</v>
      </c>
      <c r="Y7" s="174">
        <v>0</v>
      </c>
      <c r="Z7" s="175">
        <v>0</v>
      </c>
      <c r="AA7" s="174">
        <v>0</v>
      </c>
      <c r="AB7" s="175">
        <v>3371017526.1900001</v>
      </c>
      <c r="AC7" s="177">
        <v>91.656499999999994</v>
      </c>
      <c r="AD7" s="175">
        <v>0</v>
      </c>
      <c r="AE7" s="174">
        <v>0</v>
      </c>
      <c r="AF7" s="175">
        <v>50618442.57</v>
      </c>
      <c r="AG7" s="177">
        <v>48.729199999999999</v>
      </c>
      <c r="AH7" s="175">
        <v>0</v>
      </c>
      <c r="AI7" s="174">
        <v>0</v>
      </c>
      <c r="AJ7" s="175">
        <v>0</v>
      </c>
      <c r="AK7" s="174">
        <v>0</v>
      </c>
      <c r="AL7" s="175">
        <v>175493793.37</v>
      </c>
      <c r="AM7" s="177">
        <v>80.656199999999998</v>
      </c>
      <c r="AN7" s="175">
        <v>67642650.890000001</v>
      </c>
      <c r="AO7" s="177">
        <v>83.9572</v>
      </c>
      <c r="AP7" s="175">
        <v>210542239.16</v>
      </c>
      <c r="AQ7" s="177">
        <v>67.513999999999996</v>
      </c>
      <c r="AR7" s="175">
        <v>1064161719.37</v>
      </c>
      <c r="AS7" s="177">
        <v>52.961100000000002</v>
      </c>
      <c r="AT7" s="175">
        <v>1349046781.54</v>
      </c>
      <c r="AU7" s="177">
        <v>54.925800000000002</v>
      </c>
      <c r="AV7" s="175">
        <v>0</v>
      </c>
      <c r="AW7" s="174">
        <v>0</v>
      </c>
      <c r="AX7" s="175">
        <v>0</v>
      </c>
      <c r="AY7" s="174">
        <v>0</v>
      </c>
      <c r="AZ7" s="175">
        <v>238658003.62</v>
      </c>
      <c r="BA7" s="177">
        <v>51.9602</v>
      </c>
      <c r="BB7" s="175">
        <v>0</v>
      </c>
      <c r="BC7" s="174">
        <v>0</v>
      </c>
      <c r="BD7" s="175">
        <v>267300154</v>
      </c>
      <c r="BE7" s="177">
        <v>80.773700000000005</v>
      </c>
      <c r="BF7" s="175">
        <v>0</v>
      </c>
      <c r="BG7" s="174">
        <v>0</v>
      </c>
      <c r="BH7" s="175">
        <v>0</v>
      </c>
      <c r="BI7" s="174">
        <v>0</v>
      </c>
      <c r="BJ7" s="175">
        <v>440589692</v>
      </c>
      <c r="BK7" s="177">
        <v>91.570400000000006</v>
      </c>
      <c r="BL7" s="175">
        <v>1275546.42</v>
      </c>
      <c r="BM7" s="177">
        <v>79.676900000000003</v>
      </c>
      <c r="BN7" s="175">
        <v>9898663</v>
      </c>
      <c r="BO7" s="177">
        <v>54.741500000000002</v>
      </c>
      <c r="BP7" s="175">
        <v>46753695.920000002</v>
      </c>
      <c r="BQ7" s="177">
        <v>71.690399999999997</v>
      </c>
      <c r="BR7" s="175">
        <v>0</v>
      </c>
      <c r="BS7" s="174">
        <v>0</v>
      </c>
      <c r="BT7" s="175">
        <v>52870400.100000001</v>
      </c>
      <c r="BU7" s="177">
        <v>82.510599999999997</v>
      </c>
      <c r="BV7" s="175">
        <v>0</v>
      </c>
      <c r="BW7" s="174">
        <v>0</v>
      </c>
      <c r="BX7" s="175">
        <v>9984719037.8500004</v>
      </c>
      <c r="BY7" s="177">
        <v>47.334699999999998</v>
      </c>
      <c r="BZ7" s="175">
        <v>0</v>
      </c>
      <c r="CA7" s="174">
        <v>0</v>
      </c>
      <c r="CB7" s="175">
        <v>16529644</v>
      </c>
      <c r="CC7" s="177">
        <v>83.340299999999999</v>
      </c>
      <c r="CD7" s="175">
        <v>630992105.95000005</v>
      </c>
      <c r="CE7" s="177">
        <v>21.871700000000001</v>
      </c>
      <c r="CF7" s="175">
        <v>0</v>
      </c>
      <c r="CG7" s="174">
        <v>0</v>
      </c>
      <c r="CH7" s="175">
        <v>173287057.13999999</v>
      </c>
      <c r="CI7" s="177">
        <v>16.468</v>
      </c>
      <c r="CJ7" s="175">
        <v>57867420</v>
      </c>
      <c r="CK7" s="177">
        <v>67.184399999999997</v>
      </c>
      <c r="CL7" s="175">
        <v>0</v>
      </c>
      <c r="CM7" s="174">
        <v>0</v>
      </c>
      <c r="CN7" s="175">
        <v>86972463.519999996</v>
      </c>
      <c r="CO7" s="177">
        <v>88.687299999999993</v>
      </c>
      <c r="CP7" s="175">
        <v>0</v>
      </c>
      <c r="CQ7" s="174">
        <v>0</v>
      </c>
      <c r="CR7" s="175">
        <v>189801014.19</v>
      </c>
      <c r="CS7" s="177">
        <v>58.233499999999999</v>
      </c>
      <c r="CT7" s="175">
        <v>65573829.420000002</v>
      </c>
      <c r="CU7" s="177">
        <v>64.792400000000001</v>
      </c>
      <c r="CV7" s="175">
        <v>0</v>
      </c>
      <c r="CW7" s="174">
        <v>0</v>
      </c>
      <c r="CX7" s="175">
        <v>27021492</v>
      </c>
      <c r="CY7" s="177">
        <v>17.614699999999999</v>
      </c>
      <c r="CZ7" s="175">
        <v>500495989</v>
      </c>
      <c r="DA7" s="177">
        <v>69.519000000000005</v>
      </c>
      <c r="DB7" s="175">
        <v>0</v>
      </c>
      <c r="DC7" s="174">
        <v>0</v>
      </c>
      <c r="DD7" s="175">
        <v>0</v>
      </c>
      <c r="DE7" s="174">
        <v>0</v>
      </c>
      <c r="DF7" s="175">
        <v>0</v>
      </c>
      <c r="DG7" s="174">
        <v>0</v>
      </c>
      <c r="DH7" s="175">
        <v>39782149.020000003</v>
      </c>
      <c r="DI7" s="177">
        <v>76.498699999999999</v>
      </c>
      <c r="DJ7" s="175">
        <v>0</v>
      </c>
      <c r="DK7" s="174">
        <v>0</v>
      </c>
      <c r="DL7" s="175">
        <v>0</v>
      </c>
      <c r="DM7" s="174">
        <v>0</v>
      </c>
      <c r="DN7" s="175">
        <v>0</v>
      </c>
      <c r="DO7" s="174">
        <v>0</v>
      </c>
      <c r="DP7" s="175">
        <v>1222275000.3699999</v>
      </c>
      <c r="DQ7" s="177">
        <v>67.850499999999997</v>
      </c>
      <c r="DR7" s="175">
        <v>191179322.87</v>
      </c>
      <c r="DS7" s="177">
        <v>87.614599999999996</v>
      </c>
      <c r="DT7" s="175">
        <v>912391310.88999999</v>
      </c>
      <c r="DU7" s="177">
        <v>68.101200000000006</v>
      </c>
      <c r="DV7" s="175">
        <v>124732036.45999999</v>
      </c>
      <c r="DW7" s="177">
        <v>86.752499999999998</v>
      </c>
      <c r="DX7" s="175">
        <v>0</v>
      </c>
      <c r="DY7" s="174">
        <v>0</v>
      </c>
      <c r="DZ7" s="175">
        <v>153991552.49000001</v>
      </c>
      <c r="EA7" s="177">
        <v>60.906399999999998</v>
      </c>
      <c r="EB7" s="175">
        <v>63784382.68</v>
      </c>
      <c r="EC7" s="177">
        <v>57.343600000000002</v>
      </c>
      <c r="ED7" s="175">
        <v>74526740.909999996</v>
      </c>
      <c r="EE7" s="177">
        <v>50.468400000000003</v>
      </c>
      <c r="EF7" s="175">
        <v>0</v>
      </c>
      <c r="EG7" s="174">
        <v>0</v>
      </c>
      <c r="EH7" s="175">
        <v>0</v>
      </c>
      <c r="EI7" s="174">
        <v>0</v>
      </c>
      <c r="EJ7" s="175">
        <v>0</v>
      </c>
      <c r="EK7" s="174">
        <v>0</v>
      </c>
      <c r="EL7" s="175">
        <v>0</v>
      </c>
      <c r="EM7" s="174">
        <v>0</v>
      </c>
      <c r="EN7" s="175">
        <v>0</v>
      </c>
      <c r="EO7" s="174">
        <v>0</v>
      </c>
      <c r="EP7" s="175">
        <v>0</v>
      </c>
      <c r="EQ7" s="174">
        <v>0</v>
      </c>
      <c r="ER7" s="175">
        <v>0</v>
      </c>
      <c r="ES7" s="174">
        <v>0</v>
      </c>
      <c r="ET7" s="175">
        <v>864306925</v>
      </c>
      <c r="EU7" s="177">
        <v>60.864699999999999</v>
      </c>
      <c r="EV7" s="175">
        <v>0</v>
      </c>
      <c r="EW7" s="174">
        <v>0</v>
      </c>
      <c r="EX7" s="175">
        <v>0</v>
      </c>
      <c r="EY7" s="174">
        <v>0</v>
      </c>
      <c r="EZ7" s="175">
        <v>0</v>
      </c>
      <c r="FA7" s="174">
        <v>0</v>
      </c>
      <c r="FB7" s="175">
        <v>123468879.31</v>
      </c>
      <c r="FC7" s="177">
        <v>78.963399999999993</v>
      </c>
      <c r="FD7" s="175">
        <v>0</v>
      </c>
      <c r="FE7" s="174">
        <v>0</v>
      </c>
      <c r="FF7" s="175">
        <v>0</v>
      </c>
      <c r="FG7" s="174">
        <v>0</v>
      </c>
      <c r="FH7" s="175">
        <v>22319686.530000001</v>
      </c>
      <c r="FI7" s="177">
        <v>80.594399999999993</v>
      </c>
      <c r="FJ7" s="175">
        <v>232852095.68000001</v>
      </c>
      <c r="FK7" s="177">
        <v>91.501900000000006</v>
      </c>
      <c r="FL7" s="175">
        <v>0</v>
      </c>
      <c r="FM7" s="174">
        <v>0</v>
      </c>
    </row>
    <row r="8" spans="1:169">
      <c r="A8" s="174" t="s">
        <v>128</v>
      </c>
      <c r="B8" s="175">
        <v>17233277883.549999</v>
      </c>
      <c r="C8" s="177">
        <v>29.1233</v>
      </c>
      <c r="D8" s="175">
        <v>62028203.090000004</v>
      </c>
      <c r="E8" s="177">
        <v>11.488200000000001</v>
      </c>
      <c r="F8" s="175">
        <v>1083630.75</v>
      </c>
      <c r="G8" s="177">
        <v>0.32050000000000001</v>
      </c>
      <c r="H8" s="175">
        <v>460853.64</v>
      </c>
      <c r="I8" s="177">
        <v>1.7696000000000001</v>
      </c>
      <c r="J8" s="175">
        <v>15199907.24</v>
      </c>
      <c r="K8" s="177">
        <v>11.661</v>
      </c>
      <c r="L8" s="175">
        <v>187207070.94999999</v>
      </c>
      <c r="M8" s="177">
        <v>30.0609</v>
      </c>
      <c r="N8" s="175">
        <v>13056908.140000001</v>
      </c>
      <c r="O8" s="177">
        <v>6.6388999999999996</v>
      </c>
      <c r="P8" s="175">
        <v>1241715.4099999999</v>
      </c>
      <c r="Q8" s="177">
        <v>6.6571999999999996</v>
      </c>
      <c r="R8" s="175">
        <v>39096044.869999997</v>
      </c>
      <c r="S8" s="177">
        <v>33.984999999999999</v>
      </c>
      <c r="T8" s="175">
        <v>9399866.6099999994</v>
      </c>
      <c r="U8" s="177">
        <v>7.8773999999999997</v>
      </c>
      <c r="V8" s="175">
        <v>1288368.19</v>
      </c>
      <c r="W8" s="177">
        <v>4.0133000000000001</v>
      </c>
      <c r="X8" s="175">
        <v>-48044.99</v>
      </c>
      <c r="Y8" s="177">
        <v>-3.5999999999999997E-2</v>
      </c>
      <c r="Z8" s="175">
        <v>805109631.64999998</v>
      </c>
      <c r="AA8" s="177">
        <v>100</v>
      </c>
      <c r="AB8" s="175">
        <v>290380223.69</v>
      </c>
      <c r="AC8" s="177">
        <v>7.8952999999999998</v>
      </c>
      <c r="AD8" s="175">
        <v>1650796066.02</v>
      </c>
      <c r="AE8" s="177">
        <v>100</v>
      </c>
      <c r="AF8" s="175">
        <v>45764000.259999998</v>
      </c>
      <c r="AG8" s="177">
        <v>44.055999999999997</v>
      </c>
      <c r="AH8" s="175">
        <v>237271.24</v>
      </c>
      <c r="AI8" s="177">
        <v>0.2384</v>
      </c>
      <c r="AJ8" s="175">
        <v>277097.68</v>
      </c>
      <c r="AK8" s="177">
        <v>0.2412</v>
      </c>
      <c r="AL8" s="175">
        <v>17034509.530000001</v>
      </c>
      <c r="AM8" s="177">
        <v>7.8289999999999997</v>
      </c>
      <c r="AN8" s="175">
        <v>9905640.8300000001</v>
      </c>
      <c r="AO8" s="177">
        <v>12.2948</v>
      </c>
      <c r="AP8" s="175">
        <v>30291820.350000001</v>
      </c>
      <c r="AQ8" s="177">
        <v>9.7135999999999996</v>
      </c>
      <c r="AR8" s="175">
        <v>518069644.12</v>
      </c>
      <c r="AS8" s="177">
        <v>25.783300000000001</v>
      </c>
      <c r="AT8" s="175">
        <v>418383657.98000002</v>
      </c>
      <c r="AU8" s="177">
        <v>17.034300000000002</v>
      </c>
      <c r="AV8" s="175">
        <v>1857868.1</v>
      </c>
      <c r="AW8" s="177">
        <v>1.1839999999999999</v>
      </c>
      <c r="AX8" s="175">
        <v>63681.54</v>
      </c>
      <c r="AY8" s="177">
        <v>3.6200000000000003E-2</v>
      </c>
      <c r="AZ8" s="175">
        <v>112253040.15000001</v>
      </c>
      <c r="BA8" s="177">
        <v>24.439499999999999</v>
      </c>
      <c r="BB8" s="175">
        <v>60903.92</v>
      </c>
      <c r="BC8" s="177">
        <v>0.40949999999999998</v>
      </c>
      <c r="BD8" s="175">
        <v>22178998</v>
      </c>
      <c r="BE8" s="177">
        <v>6.7020999999999997</v>
      </c>
      <c r="BF8" s="175">
        <v>127898.97</v>
      </c>
      <c r="BG8" s="177">
        <v>0.1108</v>
      </c>
      <c r="BH8" s="175">
        <v>13590718</v>
      </c>
      <c r="BI8" s="177">
        <v>1.3649</v>
      </c>
      <c r="BJ8" s="175">
        <v>38806343.939999998</v>
      </c>
      <c r="BK8" s="177">
        <v>8.0654000000000003</v>
      </c>
      <c r="BL8" s="175">
        <v>325353.19</v>
      </c>
      <c r="BM8" s="177">
        <v>20.3231</v>
      </c>
      <c r="BN8" s="175">
        <v>8183889.1600000001</v>
      </c>
      <c r="BO8" s="177">
        <v>45.258499999999998</v>
      </c>
      <c r="BP8" s="175">
        <v>4045623.61</v>
      </c>
      <c r="BQ8" s="177">
        <v>6.2034000000000002</v>
      </c>
      <c r="BR8" s="175">
        <v>5369204.9000000004</v>
      </c>
      <c r="BS8" s="177">
        <v>6.0789999999999997</v>
      </c>
      <c r="BT8" s="175">
        <v>2530578.8199999998</v>
      </c>
      <c r="BU8" s="177">
        <v>3.9493</v>
      </c>
      <c r="BV8" s="175">
        <v>615887.24</v>
      </c>
      <c r="BW8" s="177">
        <v>0.79579999999999995</v>
      </c>
      <c r="BX8" s="175">
        <v>7415321350.3299999</v>
      </c>
      <c r="BY8" s="177">
        <v>35.154000000000003</v>
      </c>
      <c r="BZ8" s="175">
        <v>6114640.9100000001</v>
      </c>
      <c r="CA8" s="177">
        <v>4.1619000000000002</v>
      </c>
      <c r="CB8" s="175">
        <v>3304265.12</v>
      </c>
      <c r="CC8" s="177">
        <v>16.659700000000001</v>
      </c>
      <c r="CD8" s="175">
        <v>1903983593.75</v>
      </c>
      <c r="CE8" s="177">
        <v>65.996499999999997</v>
      </c>
      <c r="CF8" s="175">
        <v>698091683.77999997</v>
      </c>
      <c r="CG8" s="177">
        <v>21.6249</v>
      </c>
      <c r="CH8" s="175">
        <v>878980664.75</v>
      </c>
      <c r="CI8" s="177">
        <v>83.531999999999996</v>
      </c>
      <c r="CJ8" s="175">
        <v>15040253.32</v>
      </c>
      <c r="CK8" s="177">
        <v>17.4618</v>
      </c>
      <c r="CL8" s="175">
        <v>171523.17</v>
      </c>
      <c r="CM8" s="177">
        <v>100</v>
      </c>
      <c r="CN8" s="175">
        <v>11093994.439999999</v>
      </c>
      <c r="CO8" s="177">
        <v>11.3127</v>
      </c>
      <c r="CP8" s="175">
        <v>1031713</v>
      </c>
      <c r="CQ8" s="177">
        <v>1.0052000000000001</v>
      </c>
      <c r="CR8" s="175">
        <v>67008845.729999997</v>
      </c>
      <c r="CS8" s="177">
        <v>20.559200000000001</v>
      </c>
      <c r="CT8" s="175">
        <v>16841671.68</v>
      </c>
      <c r="CU8" s="177">
        <v>16.640999999999998</v>
      </c>
      <c r="CV8" s="175">
        <v>396601.96</v>
      </c>
      <c r="CW8" s="177">
        <v>2.9228000000000001</v>
      </c>
      <c r="CX8" s="175">
        <v>94580528.819999993</v>
      </c>
      <c r="CY8" s="177">
        <v>61.654899999999998</v>
      </c>
      <c r="CZ8" s="175">
        <v>83764419.310000002</v>
      </c>
      <c r="DA8" s="177">
        <v>11.6349</v>
      </c>
      <c r="DB8" s="175">
        <v>105322.3</v>
      </c>
      <c r="DC8" s="177">
        <v>0.33389999999999997</v>
      </c>
      <c r="DD8" s="175">
        <v>5461493.7300000004</v>
      </c>
      <c r="DE8" s="177">
        <v>2.9361000000000002</v>
      </c>
      <c r="DF8" s="175">
        <v>51086458.880000003</v>
      </c>
      <c r="DG8" s="177">
        <v>6.3882000000000003</v>
      </c>
      <c r="DH8" s="175">
        <v>9567119.8100000005</v>
      </c>
      <c r="DI8" s="177">
        <v>18.396999999999998</v>
      </c>
      <c r="DJ8" s="175">
        <v>1461611.91</v>
      </c>
      <c r="DK8" s="177">
        <v>0.59909999999999997</v>
      </c>
      <c r="DL8" s="175">
        <v>398381.2</v>
      </c>
      <c r="DM8" s="177">
        <v>1.3838999999999999</v>
      </c>
      <c r="DN8" s="175">
        <v>440709.91</v>
      </c>
      <c r="DO8" s="177">
        <v>0.62429999999999997</v>
      </c>
      <c r="DP8" s="175">
        <v>468070601.75999999</v>
      </c>
      <c r="DQ8" s="177">
        <v>25.9834</v>
      </c>
      <c r="DR8" s="175">
        <v>5365604.1900000004</v>
      </c>
      <c r="DS8" s="177">
        <v>2.4590000000000001</v>
      </c>
      <c r="DT8" s="175">
        <v>417604872.19999999</v>
      </c>
      <c r="DU8" s="177">
        <v>31.170200000000001</v>
      </c>
      <c r="DV8" s="175">
        <v>19047201.890000001</v>
      </c>
      <c r="DW8" s="177">
        <v>13.2475</v>
      </c>
      <c r="DX8" s="175">
        <v>4898842.21</v>
      </c>
      <c r="DY8" s="177">
        <v>1.0041</v>
      </c>
      <c r="DZ8" s="175">
        <v>73418731.560000002</v>
      </c>
      <c r="EA8" s="177">
        <v>29.038399999999999</v>
      </c>
      <c r="EB8" s="175">
        <v>18449006.510000002</v>
      </c>
      <c r="EC8" s="177">
        <v>16.586099999999998</v>
      </c>
      <c r="ED8" s="175">
        <v>45551208.799999997</v>
      </c>
      <c r="EE8" s="177">
        <v>30.846599999999999</v>
      </c>
      <c r="EF8" s="175">
        <v>433503.01</v>
      </c>
      <c r="EG8" s="177">
        <v>0.17069999999999999</v>
      </c>
      <c r="EH8" s="175">
        <v>5592350.4900000002</v>
      </c>
      <c r="EI8" s="177">
        <v>2.3649</v>
      </c>
      <c r="EJ8" s="175">
        <v>15099453.1</v>
      </c>
      <c r="EK8" s="177">
        <v>1.5871999999999999</v>
      </c>
      <c r="EL8" s="175">
        <v>6624117.6600000001</v>
      </c>
      <c r="EM8" s="177">
        <v>2.1880999999999999</v>
      </c>
      <c r="EN8" s="175">
        <v>25053190.649999999</v>
      </c>
      <c r="EO8" s="177">
        <v>4.9728000000000003</v>
      </c>
      <c r="EP8" s="175">
        <v>24069162.68</v>
      </c>
      <c r="EQ8" s="177">
        <v>1.2932999999999999</v>
      </c>
      <c r="ER8" s="175">
        <v>5734773.7699999996</v>
      </c>
      <c r="ES8" s="177">
        <v>6.9111000000000002</v>
      </c>
      <c r="ET8" s="175">
        <v>451846995.60000002</v>
      </c>
      <c r="EU8" s="177">
        <v>31.819199999999999</v>
      </c>
      <c r="EV8" s="175">
        <v>4429805.84</v>
      </c>
      <c r="EW8" s="177">
        <v>9.2853999999999992</v>
      </c>
      <c r="EX8" s="175">
        <v>262933.68</v>
      </c>
      <c r="EY8" s="177">
        <v>1.1113999999999999</v>
      </c>
      <c r="EZ8" s="175">
        <v>591127.22</v>
      </c>
      <c r="FA8" s="177">
        <v>0.99060000000000004</v>
      </c>
      <c r="FB8" s="175">
        <v>23746848.190000001</v>
      </c>
      <c r="FC8" s="177">
        <v>15.187099999999999</v>
      </c>
      <c r="FD8" s="175">
        <v>266284.77</v>
      </c>
      <c r="FE8" s="177">
        <v>0.58440000000000003</v>
      </c>
      <c r="FF8" s="175">
        <v>174367.29</v>
      </c>
      <c r="FG8" s="177">
        <v>0.16669999999999999</v>
      </c>
      <c r="FH8" s="175">
        <v>4795813.1399999997</v>
      </c>
      <c r="FI8" s="177">
        <v>17.317299999999999</v>
      </c>
      <c r="FJ8" s="175">
        <v>21460742.25</v>
      </c>
      <c r="FK8" s="177">
        <v>8.4331999999999994</v>
      </c>
      <c r="FL8" s="175">
        <v>169420.49</v>
      </c>
      <c r="FM8" s="177">
        <v>0.31480000000000002</v>
      </c>
    </row>
    <row r="9" spans="1:169">
      <c r="A9" s="174" t="s">
        <v>127</v>
      </c>
      <c r="B9" s="175">
        <v>650682517.51999998</v>
      </c>
      <c r="C9" s="177">
        <v>1.0995999999999999</v>
      </c>
      <c r="D9" s="175">
        <v>0</v>
      </c>
      <c r="E9" s="174">
        <v>0</v>
      </c>
      <c r="F9" s="175">
        <v>0</v>
      </c>
      <c r="G9" s="174">
        <v>0</v>
      </c>
      <c r="H9" s="175">
        <v>0</v>
      </c>
      <c r="I9" s="174">
        <v>0</v>
      </c>
      <c r="J9" s="175">
        <v>0</v>
      </c>
      <c r="K9" s="174">
        <v>0</v>
      </c>
      <c r="L9" s="175">
        <v>57761654.200000003</v>
      </c>
      <c r="M9" s="177">
        <v>9.2751000000000001</v>
      </c>
      <c r="N9" s="175">
        <v>0</v>
      </c>
      <c r="O9" s="174">
        <v>0</v>
      </c>
      <c r="P9" s="175">
        <v>0</v>
      </c>
      <c r="Q9" s="174">
        <v>0</v>
      </c>
      <c r="R9" s="175">
        <v>0</v>
      </c>
      <c r="S9" s="174">
        <v>0</v>
      </c>
      <c r="T9" s="175">
        <v>5250000</v>
      </c>
      <c r="U9" s="177">
        <v>4.3997000000000002</v>
      </c>
      <c r="V9" s="175">
        <v>0</v>
      </c>
      <c r="W9" s="174">
        <v>0</v>
      </c>
      <c r="X9" s="175">
        <v>0</v>
      </c>
      <c r="Y9" s="174">
        <v>0</v>
      </c>
      <c r="Z9" s="175">
        <v>0</v>
      </c>
      <c r="AA9" s="174">
        <v>0</v>
      </c>
      <c r="AB9" s="175">
        <v>16482677.73</v>
      </c>
      <c r="AC9" s="177">
        <v>0.44819999999999999</v>
      </c>
      <c r="AD9" s="175">
        <v>0</v>
      </c>
      <c r="AE9" s="174">
        <v>0</v>
      </c>
      <c r="AF9" s="175">
        <v>1494578.14</v>
      </c>
      <c r="AG9" s="177">
        <v>1.4388000000000001</v>
      </c>
      <c r="AH9" s="175">
        <v>0</v>
      </c>
      <c r="AI9" s="174">
        <v>0</v>
      </c>
      <c r="AJ9" s="175">
        <v>0</v>
      </c>
      <c r="AK9" s="174">
        <v>0</v>
      </c>
      <c r="AL9" s="175">
        <v>4384525.92</v>
      </c>
      <c r="AM9" s="177">
        <v>2.0150999999999999</v>
      </c>
      <c r="AN9" s="175">
        <v>3019705</v>
      </c>
      <c r="AO9" s="177">
        <v>3.7480000000000002</v>
      </c>
      <c r="AP9" s="175">
        <v>17670233.219999999</v>
      </c>
      <c r="AQ9" s="177">
        <v>5.6662999999999997</v>
      </c>
      <c r="AR9" s="175">
        <v>39472993.530000001</v>
      </c>
      <c r="AS9" s="177">
        <v>1.9644999999999999</v>
      </c>
      <c r="AT9" s="175">
        <v>207934861.63999999</v>
      </c>
      <c r="AU9" s="177">
        <v>8.4659999999999993</v>
      </c>
      <c r="AV9" s="175">
        <v>0</v>
      </c>
      <c r="AW9" s="174">
        <v>0</v>
      </c>
      <c r="AX9" s="175">
        <v>0</v>
      </c>
      <c r="AY9" s="174">
        <v>0</v>
      </c>
      <c r="AZ9" s="175">
        <v>23024608.780000001</v>
      </c>
      <c r="BA9" s="177">
        <v>5.0129000000000001</v>
      </c>
      <c r="BB9" s="175">
        <v>0</v>
      </c>
      <c r="BC9" s="174">
        <v>0</v>
      </c>
      <c r="BD9" s="175">
        <v>0</v>
      </c>
      <c r="BE9" s="174">
        <v>0</v>
      </c>
      <c r="BF9" s="175">
        <v>0</v>
      </c>
      <c r="BG9" s="174">
        <v>0</v>
      </c>
      <c r="BH9" s="175">
        <v>0</v>
      </c>
      <c r="BI9" s="174">
        <v>0</v>
      </c>
      <c r="BJ9" s="175">
        <v>1752763</v>
      </c>
      <c r="BK9" s="177">
        <v>0.36430000000000001</v>
      </c>
      <c r="BL9" s="175">
        <v>0</v>
      </c>
      <c r="BM9" s="174">
        <v>0</v>
      </c>
      <c r="BN9" s="175">
        <v>0</v>
      </c>
      <c r="BO9" s="174">
        <v>0</v>
      </c>
      <c r="BP9" s="175">
        <v>0</v>
      </c>
      <c r="BQ9" s="174">
        <v>0</v>
      </c>
      <c r="BR9" s="175">
        <v>0</v>
      </c>
      <c r="BS9" s="174">
        <v>0</v>
      </c>
      <c r="BT9" s="175">
        <v>0</v>
      </c>
      <c r="BU9" s="174">
        <v>0</v>
      </c>
      <c r="BV9" s="175">
        <v>0</v>
      </c>
      <c r="BW9" s="174">
        <v>0</v>
      </c>
      <c r="BX9" s="175">
        <v>129526925.04000001</v>
      </c>
      <c r="BY9" s="177">
        <v>0.61409999999999998</v>
      </c>
      <c r="BZ9" s="175">
        <v>0</v>
      </c>
      <c r="CA9" s="174">
        <v>0</v>
      </c>
      <c r="CB9" s="175">
        <v>0</v>
      </c>
      <c r="CC9" s="174">
        <v>0</v>
      </c>
      <c r="CD9" s="175">
        <v>0</v>
      </c>
      <c r="CE9" s="174">
        <v>0</v>
      </c>
      <c r="CF9" s="175">
        <v>0</v>
      </c>
      <c r="CG9" s="174">
        <v>0</v>
      </c>
      <c r="CH9" s="175">
        <v>0</v>
      </c>
      <c r="CI9" s="174">
        <v>0</v>
      </c>
      <c r="CJ9" s="175">
        <v>0</v>
      </c>
      <c r="CK9" s="174">
        <v>0</v>
      </c>
      <c r="CL9" s="175">
        <v>0</v>
      </c>
      <c r="CM9" s="174">
        <v>0</v>
      </c>
      <c r="CN9" s="175">
        <v>0</v>
      </c>
      <c r="CO9" s="174">
        <v>0</v>
      </c>
      <c r="CP9" s="175">
        <v>0</v>
      </c>
      <c r="CQ9" s="174">
        <v>0</v>
      </c>
      <c r="CR9" s="175">
        <v>7650897.2599999998</v>
      </c>
      <c r="CS9" s="177">
        <v>2.3473999999999999</v>
      </c>
      <c r="CT9" s="175">
        <v>2155904.42</v>
      </c>
      <c r="CU9" s="177">
        <v>2.1301999999999999</v>
      </c>
      <c r="CV9" s="175">
        <v>0</v>
      </c>
      <c r="CW9" s="174">
        <v>0</v>
      </c>
      <c r="CX9" s="175">
        <v>1120200</v>
      </c>
      <c r="CY9" s="177">
        <v>0.73019999999999996</v>
      </c>
      <c r="CZ9" s="175">
        <v>25819222</v>
      </c>
      <c r="DA9" s="177">
        <v>3.5863</v>
      </c>
      <c r="DB9" s="175">
        <v>0</v>
      </c>
      <c r="DC9" s="174">
        <v>0</v>
      </c>
      <c r="DD9" s="175">
        <v>0</v>
      </c>
      <c r="DE9" s="174">
        <v>0</v>
      </c>
      <c r="DF9" s="175">
        <v>0</v>
      </c>
      <c r="DG9" s="174">
        <v>0</v>
      </c>
      <c r="DH9" s="175">
        <v>0</v>
      </c>
      <c r="DI9" s="174">
        <v>0</v>
      </c>
      <c r="DJ9" s="175">
        <v>0</v>
      </c>
      <c r="DK9" s="174">
        <v>0</v>
      </c>
      <c r="DL9" s="175">
        <v>0</v>
      </c>
      <c r="DM9" s="174">
        <v>0</v>
      </c>
      <c r="DN9" s="175">
        <v>0</v>
      </c>
      <c r="DO9" s="174">
        <v>0</v>
      </c>
      <c r="DP9" s="175">
        <v>65875000</v>
      </c>
      <c r="DQ9" s="177">
        <v>3.6568000000000001</v>
      </c>
      <c r="DR9" s="175">
        <v>406000</v>
      </c>
      <c r="DS9" s="177">
        <v>0.18609999999999999</v>
      </c>
      <c r="DT9" s="175">
        <v>9761541.8900000006</v>
      </c>
      <c r="DU9" s="177">
        <v>0.72860000000000003</v>
      </c>
      <c r="DV9" s="175">
        <v>0</v>
      </c>
      <c r="DW9" s="174">
        <v>0</v>
      </c>
      <c r="DX9" s="175">
        <v>0</v>
      </c>
      <c r="DY9" s="174">
        <v>0</v>
      </c>
      <c r="DZ9" s="175">
        <v>0</v>
      </c>
      <c r="EA9" s="174">
        <v>0</v>
      </c>
      <c r="EB9" s="175">
        <v>7347019.6500000004</v>
      </c>
      <c r="EC9" s="177">
        <v>6.6051000000000002</v>
      </c>
      <c r="ED9" s="175">
        <v>0</v>
      </c>
      <c r="EE9" s="174">
        <v>0</v>
      </c>
      <c r="EF9" s="175">
        <v>0</v>
      </c>
      <c r="EG9" s="174">
        <v>0</v>
      </c>
      <c r="EH9" s="175">
        <v>0</v>
      </c>
      <c r="EI9" s="174">
        <v>0</v>
      </c>
      <c r="EJ9" s="175">
        <v>0</v>
      </c>
      <c r="EK9" s="174">
        <v>0</v>
      </c>
      <c r="EL9" s="175">
        <v>0</v>
      </c>
      <c r="EM9" s="174">
        <v>0</v>
      </c>
      <c r="EN9" s="175">
        <v>0</v>
      </c>
      <c r="EO9" s="174">
        <v>0</v>
      </c>
      <c r="EP9" s="175">
        <v>0</v>
      </c>
      <c r="EQ9" s="174">
        <v>0</v>
      </c>
      <c r="ER9" s="175">
        <v>0</v>
      </c>
      <c r="ES9" s="174">
        <v>0</v>
      </c>
      <c r="ET9" s="175">
        <v>13046339</v>
      </c>
      <c r="EU9" s="177">
        <v>0.91869999999999996</v>
      </c>
      <c r="EV9" s="175">
        <v>0</v>
      </c>
      <c r="EW9" s="174">
        <v>0</v>
      </c>
      <c r="EX9" s="175">
        <v>0</v>
      </c>
      <c r="EY9" s="174">
        <v>0</v>
      </c>
      <c r="EZ9" s="175">
        <v>0</v>
      </c>
      <c r="FA9" s="174">
        <v>0</v>
      </c>
      <c r="FB9" s="175">
        <v>9146527.0999999996</v>
      </c>
      <c r="FC9" s="177">
        <v>5.8495999999999997</v>
      </c>
      <c r="FD9" s="175">
        <v>0</v>
      </c>
      <c r="FE9" s="174">
        <v>0</v>
      </c>
      <c r="FF9" s="175">
        <v>0</v>
      </c>
      <c r="FG9" s="174">
        <v>0</v>
      </c>
      <c r="FH9" s="175">
        <v>578340</v>
      </c>
      <c r="FI9" s="177">
        <v>2.0882999999999998</v>
      </c>
      <c r="FJ9" s="175">
        <v>0</v>
      </c>
      <c r="FK9" s="174">
        <v>0</v>
      </c>
      <c r="FL9" s="175">
        <v>0</v>
      </c>
      <c r="FM9" s="174">
        <v>0</v>
      </c>
    </row>
    <row r="10" spans="1:169">
      <c r="A10" s="174" t="s">
        <v>126</v>
      </c>
      <c r="B10" s="175">
        <v>16796355828.83</v>
      </c>
      <c r="C10" s="177">
        <v>28.385000000000002</v>
      </c>
      <c r="D10" s="175">
        <v>7998342.6799999997</v>
      </c>
      <c r="E10" s="177">
        <v>1.4814000000000001</v>
      </c>
      <c r="F10" s="175">
        <v>56681953.420000002</v>
      </c>
      <c r="G10" s="177">
        <v>16.763300000000001</v>
      </c>
      <c r="H10" s="175">
        <v>25582002.850000001</v>
      </c>
      <c r="I10" s="177">
        <v>98.230400000000003</v>
      </c>
      <c r="J10" s="175">
        <v>15563.73</v>
      </c>
      <c r="K10" s="177">
        <v>1.1900000000000001E-2</v>
      </c>
      <c r="L10" s="175">
        <v>0</v>
      </c>
      <c r="M10" s="174">
        <v>0</v>
      </c>
      <c r="N10" s="175">
        <v>183614568.43000001</v>
      </c>
      <c r="O10" s="177">
        <v>93.361099999999993</v>
      </c>
      <c r="P10" s="175">
        <v>17410413.27</v>
      </c>
      <c r="Q10" s="177">
        <v>93.342799999999997</v>
      </c>
      <c r="R10" s="175">
        <v>20615757.420000002</v>
      </c>
      <c r="S10" s="177">
        <v>17.9207</v>
      </c>
      <c r="T10" s="175">
        <v>14642866.9</v>
      </c>
      <c r="U10" s="177">
        <v>12.2712</v>
      </c>
      <c r="V10" s="175">
        <v>30813956.780000001</v>
      </c>
      <c r="W10" s="177">
        <v>95.986699999999999</v>
      </c>
      <c r="X10" s="175">
        <v>133620076.06999999</v>
      </c>
      <c r="Y10" s="177">
        <v>100.036</v>
      </c>
      <c r="Z10" s="175">
        <v>0</v>
      </c>
      <c r="AA10" s="174">
        <v>0</v>
      </c>
      <c r="AB10" s="175">
        <v>0</v>
      </c>
      <c r="AC10" s="174">
        <v>0</v>
      </c>
      <c r="AD10" s="175">
        <v>0</v>
      </c>
      <c r="AE10" s="174">
        <v>0</v>
      </c>
      <c r="AF10" s="175">
        <v>5999935.5899999999</v>
      </c>
      <c r="AG10" s="177">
        <v>5.7759999999999998</v>
      </c>
      <c r="AH10" s="175">
        <v>99273930.760000005</v>
      </c>
      <c r="AI10" s="177">
        <v>99.761600000000001</v>
      </c>
      <c r="AJ10" s="175">
        <v>114611300.34</v>
      </c>
      <c r="AK10" s="177">
        <v>99.758799999999994</v>
      </c>
      <c r="AL10" s="175">
        <v>20669813.98</v>
      </c>
      <c r="AM10" s="177">
        <v>9.4998000000000005</v>
      </c>
      <c r="AN10" s="175">
        <v>0</v>
      </c>
      <c r="AO10" s="174">
        <v>0</v>
      </c>
      <c r="AP10" s="175">
        <v>53345449.049999997</v>
      </c>
      <c r="AQ10" s="177">
        <v>17.106100000000001</v>
      </c>
      <c r="AR10" s="175">
        <v>387745308.69999999</v>
      </c>
      <c r="AS10" s="177">
        <v>19.2973</v>
      </c>
      <c r="AT10" s="175">
        <v>480827181.94999999</v>
      </c>
      <c r="AU10" s="177">
        <v>19.576699999999999</v>
      </c>
      <c r="AV10" s="175">
        <v>155062245.03</v>
      </c>
      <c r="AW10" s="177">
        <v>98.816000000000003</v>
      </c>
      <c r="AX10" s="175">
        <v>175815802.33000001</v>
      </c>
      <c r="AY10" s="177">
        <v>99.963800000000006</v>
      </c>
      <c r="AZ10" s="175">
        <v>85373482.329999998</v>
      </c>
      <c r="BA10" s="177">
        <v>18.587399999999999</v>
      </c>
      <c r="BB10" s="175">
        <v>14812221.16</v>
      </c>
      <c r="BC10" s="177">
        <v>99.590500000000006</v>
      </c>
      <c r="BD10" s="175">
        <v>41445692</v>
      </c>
      <c r="BE10" s="177">
        <v>12.5242</v>
      </c>
      <c r="BF10" s="175">
        <v>115343380.31999999</v>
      </c>
      <c r="BG10" s="177">
        <v>99.889200000000002</v>
      </c>
      <c r="BH10" s="175">
        <v>982120786</v>
      </c>
      <c r="BI10" s="177">
        <v>98.635099999999994</v>
      </c>
      <c r="BJ10" s="175">
        <v>0</v>
      </c>
      <c r="BK10" s="174">
        <v>0</v>
      </c>
      <c r="BL10" s="175">
        <v>0</v>
      </c>
      <c r="BM10" s="174">
        <v>0</v>
      </c>
      <c r="BN10" s="175">
        <v>0</v>
      </c>
      <c r="BO10" s="174">
        <v>0</v>
      </c>
      <c r="BP10" s="175">
        <v>14416792.970000001</v>
      </c>
      <c r="BQ10" s="177">
        <v>22.106200000000001</v>
      </c>
      <c r="BR10" s="175">
        <v>82953994.140000001</v>
      </c>
      <c r="BS10" s="177">
        <v>93.921000000000006</v>
      </c>
      <c r="BT10" s="175">
        <v>8676125.75</v>
      </c>
      <c r="BU10" s="177">
        <v>13.540100000000001</v>
      </c>
      <c r="BV10" s="175">
        <v>76774735.900000006</v>
      </c>
      <c r="BW10" s="177">
        <v>99.2042</v>
      </c>
      <c r="BX10" s="175">
        <v>3564281517.4499998</v>
      </c>
      <c r="BY10" s="177">
        <v>16.897300000000001</v>
      </c>
      <c r="BZ10" s="175">
        <v>140804749.41</v>
      </c>
      <c r="CA10" s="177">
        <v>95.838099999999997</v>
      </c>
      <c r="CB10" s="175">
        <v>0</v>
      </c>
      <c r="CC10" s="174">
        <v>0</v>
      </c>
      <c r="CD10" s="175">
        <v>350000000</v>
      </c>
      <c r="CE10" s="177">
        <v>12.1318</v>
      </c>
      <c r="CF10" s="175">
        <v>2530092608.8000002</v>
      </c>
      <c r="CG10" s="177">
        <v>78.375100000000003</v>
      </c>
      <c r="CH10" s="175">
        <v>0</v>
      </c>
      <c r="CI10" s="174">
        <v>0</v>
      </c>
      <c r="CJ10" s="175">
        <v>13224573.66</v>
      </c>
      <c r="CK10" s="177">
        <v>15.3538</v>
      </c>
      <c r="CL10" s="175">
        <v>0</v>
      </c>
      <c r="CM10" s="174">
        <v>0</v>
      </c>
      <c r="CN10" s="175">
        <v>0</v>
      </c>
      <c r="CO10" s="174">
        <v>0</v>
      </c>
      <c r="CP10" s="175">
        <v>101609869</v>
      </c>
      <c r="CQ10" s="177">
        <v>98.994799999999998</v>
      </c>
      <c r="CR10" s="175">
        <v>61470051.439999998</v>
      </c>
      <c r="CS10" s="177">
        <v>18.8598</v>
      </c>
      <c r="CT10" s="175">
        <v>16634663.4</v>
      </c>
      <c r="CU10" s="177">
        <v>16.436399999999999</v>
      </c>
      <c r="CV10" s="175">
        <v>13172665.57</v>
      </c>
      <c r="CW10" s="177">
        <v>97.077200000000005</v>
      </c>
      <c r="CX10" s="175">
        <v>30680883.579999998</v>
      </c>
      <c r="CY10" s="177">
        <v>20.0002</v>
      </c>
      <c r="CZ10" s="175">
        <v>109861746</v>
      </c>
      <c r="DA10" s="177">
        <v>15.2598</v>
      </c>
      <c r="DB10" s="175">
        <v>31437365.920000002</v>
      </c>
      <c r="DC10" s="177">
        <v>99.6661</v>
      </c>
      <c r="DD10" s="175">
        <v>180552347.97999999</v>
      </c>
      <c r="DE10" s="177">
        <v>97.063900000000004</v>
      </c>
      <c r="DF10" s="175">
        <v>748611689.75999999</v>
      </c>
      <c r="DG10" s="177">
        <v>93.611800000000002</v>
      </c>
      <c r="DH10" s="175">
        <v>2654431.89</v>
      </c>
      <c r="DI10" s="177">
        <v>5.1043000000000003</v>
      </c>
      <c r="DJ10" s="175">
        <v>242524084.66</v>
      </c>
      <c r="DK10" s="177">
        <v>99.400899999999993</v>
      </c>
      <c r="DL10" s="175">
        <v>28389204.600000001</v>
      </c>
      <c r="DM10" s="177">
        <v>98.616100000000003</v>
      </c>
      <c r="DN10" s="175">
        <v>70152723.159999996</v>
      </c>
      <c r="DO10" s="177">
        <v>99.375699999999995</v>
      </c>
      <c r="DP10" s="175">
        <v>45204121.350000001</v>
      </c>
      <c r="DQ10" s="177">
        <v>2.5093999999999999</v>
      </c>
      <c r="DR10" s="175">
        <v>21253995.02</v>
      </c>
      <c r="DS10" s="177">
        <v>9.7403999999999993</v>
      </c>
      <c r="DT10" s="175">
        <v>0</v>
      </c>
      <c r="DU10" s="174">
        <v>0</v>
      </c>
      <c r="DV10" s="175">
        <v>0</v>
      </c>
      <c r="DW10" s="174">
        <v>0</v>
      </c>
      <c r="DX10" s="175">
        <v>482988375.5</v>
      </c>
      <c r="DY10" s="177">
        <v>98.995900000000006</v>
      </c>
      <c r="DZ10" s="175">
        <v>25422850.879999999</v>
      </c>
      <c r="EA10" s="177">
        <v>10.055199999999999</v>
      </c>
      <c r="EB10" s="175">
        <v>21651584.41</v>
      </c>
      <c r="EC10" s="177">
        <v>19.465199999999999</v>
      </c>
      <c r="ED10" s="175">
        <v>27592046.390000001</v>
      </c>
      <c r="EE10" s="177">
        <v>18.684899999999999</v>
      </c>
      <c r="EF10" s="175">
        <v>253502450.22999999</v>
      </c>
      <c r="EG10" s="177">
        <v>99.829300000000003</v>
      </c>
      <c r="EH10" s="175">
        <v>230880985.31999999</v>
      </c>
      <c r="EI10" s="177">
        <v>97.635099999999994</v>
      </c>
      <c r="EJ10" s="175">
        <v>936197687.64999998</v>
      </c>
      <c r="EK10" s="177">
        <v>98.412800000000004</v>
      </c>
      <c r="EL10" s="175">
        <v>296111376.57999998</v>
      </c>
      <c r="EM10" s="177">
        <v>97.811899999999994</v>
      </c>
      <c r="EN10" s="175">
        <v>478756105.26999998</v>
      </c>
      <c r="EO10" s="177">
        <v>95.027199999999993</v>
      </c>
      <c r="EP10" s="175">
        <v>1836952557.1500001</v>
      </c>
      <c r="EQ10" s="177">
        <v>98.706699999999998</v>
      </c>
      <c r="ER10" s="175">
        <v>77243924.239999995</v>
      </c>
      <c r="ES10" s="177">
        <v>93.088899999999995</v>
      </c>
      <c r="ET10" s="175">
        <v>90845853</v>
      </c>
      <c r="EU10" s="177">
        <v>6.3974000000000002</v>
      </c>
      <c r="EV10" s="175">
        <v>43277162.960000001</v>
      </c>
      <c r="EW10" s="177">
        <v>90.714600000000004</v>
      </c>
      <c r="EX10" s="175">
        <v>23395660.32</v>
      </c>
      <c r="EY10" s="177">
        <v>98.888599999999997</v>
      </c>
      <c r="EZ10" s="175">
        <v>59082396.359999999</v>
      </c>
      <c r="FA10" s="177">
        <v>99.009399999999999</v>
      </c>
      <c r="FB10" s="175">
        <v>0</v>
      </c>
      <c r="FC10" s="174">
        <v>0</v>
      </c>
      <c r="FD10" s="175">
        <v>45302428.719999999</v>
      </c>
      <c r="FE10" s="177">
        <v>99.415599999999998</v>
      </c>
      <c r="FF10" s="175">
        <v>104453537.69</v>
      </c>
      <c r="FG10" s="177">
        <v>99.833299999999994</v>
      </c>
      <c r="FH10" s="175">
        <v>0</v>
      </c>
      <c r="FI10" s="174">
        <v>0</v>
      </c>
      <c r="FJ10" s="175">
        <v>165165.10999999999</v>
      </c>
      <c r="FK10" s="177">
        <v>6.4899999999999999E-2</v>
      </c>
      <c r="FL10" s="175">
        <v>53656708.549999997</v>
      </c>
      <c r="FM10" s="177">
        <v>99.685199999999995</v>
      </c>
    </row>
    <row r="11" spans="1:169" ht="13.5" thickBot="1">
      <c r="A11" s="174" t="s">
        <v>542</v>
      </c>
      <c r="B11" s="175">
        <v>-190802.52</v>
      </c>
      <c r="C11" s="177">
        <v>-2.9999999999999997E-4</v>
      </c>
      <c r="D11" s="175">
        <v>0</v>
      </c>
      <c r="E11" s="174">
        <v>0</v>
      </c>
      <c r="F11" s="175">
        <v>0</v>
      </c>
      <c r="G11" s="174">
        <v>0</v>
      </c>
      <c r="H11" s="175">
        <v>0</v>
      </c>
      <c r="I11" s="174">
        <v>0</v>
      </c>
      <c r="J11" s="175">
        <v>0</v>
      </c>
      <c r="K11" s="174">
        <v>0</v>
      </c>
      <c r="L11" s="175">
        <v>0</v>
      </c>
      <c r="M11" s="174">
        <v>0</v>
      </c>
      <c r="N11" s="175">
        <v>0</v>
      </c>
      <c r="O11" s="174">
        <v>0</v>
      </c>
      <c r="P11" s="175">
        <v>0</v>
      </c>
      <c r="Q11" s="174">
        <v>0</v>
      </c>
      <c r="R11" s="175">
        <v>0</v>
      </c>
      <c r="S11" s="174">
        <v>0</v>
      </c>
      <c r="T11" s="175">
        <v>0</v>
      </c>
      <c r="U11" s="174">
        <v>0</v>
      </c>
      <c r="V11" s="175">
        <v>0</v>
      </c>
      <c r="W11" s="174">
        <v>0</v>
      </c>
      <c r="X11" s="175">
        <v>0</v>
      </c>
      <c r="Y11" s="174">
        <v>0</v>
      </c>
      <c r="Z11" s="175">
        <v>0</v>
      </c>
      <c r="AA11" s="174">
        <v>0</v>
      </c>
      <c r="AB11" s="175">
        <v>0</v>
      </c>
      <c r="AC11" s="174">
        <v>0</v>
      </c>
      <c r="AD11" s="175">
        <v>0</v>
      </c>
      <c r="AE11" s="174">
        <v>0</v>
      </c>
      <c r="AF11" s="175">
        <v>0</v>
      </c>
      <c r="AG11" s="174">
        <v>0</v>
      </c>
      <c r="AH11" s="175">
        <v>0</v>
      </c>
      <c r="AI11" s="174">
        <v>0</v>
      </c>
      <c r="AJ11" s="175">
        <v>0</v>
      </c>
      <c r="AK11" s="174">
        <v>0</v>
      </c>
      <c r="AL11" s="175">
        <v>0</v>
      </c>
      <c r="AM11" s="174">
        <v>0</v>
      </c>
      <c r="AN11" s="175">
        <v>0</v>
      </c>
      <c r="AO11" s="174">
        <v>0</v>
      </c>
      <c r="AP11" s="175">
        <v>0</v>
      </c>
      <c r="AQ11" s="174">
        <v>0</v>
      </c>
      <c r="AR11" s="175">
        <v>-123376.06</v>
      </c>
      <c r="AS11" s="177">
        <v>-6.1000000000000004E-3</v>
      </c>
      <c r="AT11" s="175">
        <v>-67426.460000000006</v>
      </c>
      <c r="AU11" s="177">
        <v>-2.7000000000000001E-3</v>
      </c>
      <c r="AV11" s="175">
        <v>0</v>
      </c>
      <c r="AW11" s="174">
        <v>0</v>
      </c>
      <c r="AX11" s="175">
        <v>0</v>
      </c>
      <c r="AY11" s="174">
        <v>0</v>
      </c>
      <c r="AZ11" s="175">
        <v>0</v>
      </c>
      <c r="BA11" s="174">
        <v>0</v>
      </c>
      <c r="BB11" s="175">
        <v>0</v>
      </c>
      <c r="BC11" s="174">
        <v>0</v>
      </c>
      <c r="BD11" s="175">
        <v>0</v>
      </c>
      <c r="BE11" s="174">
        <v>0</v>
      </c>
      <c r="BF11" s="175">
        <v>0</v>
      </c>
      <c r="BG11" s="174">
        <v>0</v>
      </c>
      <c r="BH11" s="175">
        <v>0</v>
      </c>
      <c r="BI11" s="174">
        <v>0</v>
      </c>
      <c r="BJ11" s="175">
        <v>0</v>
      </c>
      <c r="BK11" s="174">
        <v>0</v>
      </c>
      <c r="BL11" s="175">
        <v>0</v>
      </c>
      <c r="BM11" s="174">
        <v>0</v>
      </c>
      <c r="BN11" s="175">
        <v>0</v>
      </c>
      <c r="BO11" s="174">
        <v>0</v>
      </c>
      <c r="BP11" s="175">
        <v>0</v>
      </c>
      <c r="BQ11" s="174">
        <v>0</v>
      </c>
      <c r="BR11" s="175">
        <v>0</v>
      </c>
      <c r="BS11" s="174">
        <v>0</v>
      </c>
      <c r="BT11" s="175">
        <v>0</v>
      </c>
      <c r="BU11" s="174">
        <v>0</v>
      </c>
      <c r="BV11" s="175">
        <v>0</v>
      </c>
      <c r="BW11" s="174">
        <v>0</v>
      </c>
      <c r="BX11" s="175">
        <v>0</v>
      </c>
      <c r="BY11" s="174">
        <v>0</v>
      </c>
      <c r="BZ11" s="175">
        <v>0</v>
      </c>
      <c r="CA11" s="174">
        <v>0</v>
      </c>
      <c r="CB11" s="175">
        <v>0</v>
      </c>
      <c r="CC11" s="174">
        <v>0</v>
      </c>
      <c r="CD11" s="175">
        <v>0</v>
      </c>
      <c r="CE11" s="174">
        <v>0</v>
      </c>
      <c r="CF11" s="175">
        <v>0</v>
      </c>
      <c r="CG11" s="174">
        <v>0</v>
      </c>
      <c r="CH11" s="175">
        <v>0</v>
      </c>
      <c r="CI11" s="174">
        <v>0</v>
      </c>
      <c r="CJ11" s="175">
        <v>0</v>
      </c>
      <c r="CK11" s="174">
        <v>0</v>
      </c>
      <c r="CL11" s="175">
        <v>0</v>
      </c>
      <c r="CM11" s="174">
        <v>0</v>
      </c>
      <c r="CN11" s="175">
        <v>0</v>
      </c>
      <c r="CO11" s="174">
        <v>0</v>
      </c>
      <c r="CP11" s="175">
        <v>0</v>
      </c>
      <c r="CQ11" s="174">
        <v>0</v>
      </c>
      <c r="CR11" s="175">
        <v>0</v>
      </c>
      <c r="CS11" s="174">
        <v>0</v>
      </c>
      <c r="CT11" s="175">
        <v>0</v>
      </c>
      <c r="CU11" s="174">
        <v>0</v>
      </c>
      <c r="CV11" s="175">
        <v>0</v>
      </c>
      <c r="CW11" s="174">
        <v>0</v>
      </c>
      <c r="CX11" s="175">
        <v>0</v>
      </c>
      <c r="CY11" s="174">
        <v>0</v>
      </c>
      <c r="CZ11" s="175">
        <v>0</v>
      </c>
      <c r="DA11" s="174">
        <v>0</v>
      </c>
      <c r="DB11" s="175">
        <v>0</v>
      </c>
      <c r="DC11" s="174">
        <v>0</v>
      </c>
      <c r="DD11" s="175">
        <v>0</v>
      </c>
      <c r="DE11" s="174">
        <v>0</v>
      </c>
      <c r="DF11" s="175">
        <v>0</v>
      </c>
      <c r="DG11" s="174">
        <v>0</v>
      </c>
      <c r="DH11" s="175">
        <v>0</v>
      </c>
      <c r="DI11" s="174">
        <v>0</v>
      </c>
      <c r="DJ11" s="175">
        <v>0</v>
      </c>
      <c r="DK11" s="174">
        <v>0</v>
      </c>
      <c r="DL11" s="175">
        <v>0</v>
      </c>
      <c r="DM11" s="174">
        <v>0</v>
      </c>
      <c r="DN11" s="175">
        <v>0</v>
      </c>
      <c r="DO11" s="174">
        <v>0</v>
      </c>
      <c r="DP11" s="175">
        <v>0</v>
      </c>
      <c r="DQ11" s="174">
        <v>0</v>
      </c>
      <c r="DR11" s="175">
        <v>0</v>
      </c>
      <c r="DS11" s="174">
        <v>0</v>
      </c>
      <c r="DT11" s="175">
        <v>0</v>
      </c>
      <c r="DU11" s="174">
        <v>0</v>
      </c>
      <c r="DV11" s="175">
        <v>0</v>
      </c>
      <c r="DW11" s="174">
        <v>0</v>
      </c>
      <c r="DX11" s="175">
        <v>0</v>
      </c>
      <c r="DY11" s="174">
        <v>0</v>
      </c>
      <c r="DZ11" s="175">
        <v>0</v>
      </c>
      <c r="EA11" s="174">
        <v>0</v>
      </c>
      <c r="EB11" s="175">
        <v>0</v>
      </c>
      <c r="EC11" s="174">
        <v>0</v>
      </c>
      <c r="ED11" s="175">
        <v>0</v>
      </c>
      <c r="EE11" s="174">
        <v>0</v>
      </c>
      <c r="EF11" s="175">
        <v>0</v>
      </c>
      <c r="EG11" s="174">
        <v>0</v>
      </c>
      <c r="EH11" s="175">
        <v>0</v>
      </c>
      <c r="EI11" s="174">
        <v>0</v>
      </c>
      <c r="EJ11" s="175">
        <v>0</v>
      </c>
      <c r="EK11" s="174">
        <v>0</v>
      </c>
      <c r="EL11" s="175">
        <v>0</v>
      </c>
      <c r="EM11" s="174">
        <v>0</v>
      </c>
      <c r="EN11" s="175">
        <v>0</v>
      </c>
      <c r="EO11" s="174">
        <v>0</v>
      </c>
      <c r="EP11" s="175">
        <v>0</v>
      </c>
      <c r="EQ11" s="174">
        <v>0</v>
      </c>
      <c r="ER11" s="175">
        <v>0</v>
      </c>
      <c r="ES11" s="174">
        <v>0</v>
      </c>
      <c r="ET11" s="175">
        <v>0</v>
      </c>
      <c r="EU11" s="174">
        <v>0</v>
      </c>
      <c r="EV11" s="175">
        <v>0</v>
      </c>
      <c r="EW11" s="174">
        <v>0</v>
      </c>
      <c r="EX11" s="175">
        <v>0</v>
      </c>
      <c r="EY11" s="174">
        <v>0</v>
      </c>
      <c r="EZ11" s="175">
        <v>0</v>
      </c>
      <c r="FA11" s="174">
        <v>0</v>
      </c>
      <c r="FB11" s="175">
        <v>0</v>
      </c>
      <c r="FC11" s="174">
        <v>0</v>
      </c>
      <c r="FD11" s="175">
        <v>0</v>
      </c>
      <c r="FE11" s="174">
        <v>0</v>
      </c>
      <c r="FF11" s="175">
        <v>0</v>
      </c>
      <c r="FG11" s="174">
        <v>0</v>
      </c>
      <c r="FH11" s="175">
        <v>0</v>
      </c>
      <c r="FI11" s="174">
        <v>0</v>
      </c>
      <c r="FJ11" s="175">
        <v>0</v>
      </c>
      <c r="FK11" s="174">
        <v>0</v>
      </c>
      <c r="FL11" s="175">
        <v>0</v>
      </c>
      <c r="FM11" s="174">
        <v>0</v>
      </c>
    </row>
    <row r="12" spans="1:169" ht="14.25" thickTop="1" thickBot="1">
      <c r="A12" s="171" t="s">
        <v>2</v>
      </c>
      <c r="B12" s="152">
        <v>59173418280.480003</v>
      </c>
      <c r="C12" s="172">
        <v>100</v>
      </c>
      <c r="D12" s="152">
        <v>539928985.99000001</v>
      </c>
      <c r="E12" s="172">
        <v>100</v>
      </c>
      <c r="F12" s="152">
        <v>338131194.32999998</v>
      </c>
      <c r="G12" s="172">
        <v>100</v>
      </c>
      <c r="H12" s="152">
        <v>26042856.489999998</v>
      </c>
      <c r="I12" s="172">
        <v>100</v>
      </c>
      <c r="J12" s="152">
        <v>130348279.88</v>
      </c>
      <c r="K12" s="172">
        <v>100</v>
      </c>
      <c r="L12" s="152">
        <v>622759966.14999998</v>
      </c>
      <c r="M12" s="172">
        <v>100</v>
      </c>
      <c r="N12" s="152">
        <v>196671476.56999999</v>
      </c>
      <c r="O12" s="172">
        <v>100</v>
      </c>
      <c r="P12" s="152">
        <v>18652128.68</v>
      </c>
      <c r="Q12" s="172">
        <v>100</v>
      </c>
      <c r="R12" s="152">
        <v>115038961.67</v>
      </c>
      <c r="S12" s="172">
        <v>100</v>
      </c>
      <c r="T12" s="152">
        <v>119326883.51000001</v>
      </c>
      <c r="U12" s="172">
        <v>100</v>
      </c>
      <c r="V12" s="152">
        <v>32102324.969999999</v>
      </c>
      <c r="W12" s="172">
        <v>100</v>
      </c>
      <c r="X12" s="152">
        <v>133572031.08</v>
      </c>
      <c r="Y12" s="172">
        <v>100</v>
      </c>
      <c r="Z12" s="152">
        <v>805109631.64999998</v>
      </c>
      <c r="AA12" s="172">
        <v>100</v>
      </c>
      <c r="AB12" s="152">
        <v>3677880427.6100001</v>
      </c>
      <c r="AC12" s="172">
        <v>100</v>
      </c>
      <c r="AD12" s="152">
        <v>1650796066.02</v>
      </c>
      <c r="AE12" s="172">
        <v>100</v>
      </c>
      <c r="AF12" s="152">
        <v>103876956.56</v>
      </c>
      <c r="AG12" s="172">
        <v>100</v>
      </c>
      <c r="AH12" s="152">
        <v>99511202</v>
      </c>
      <c r="AI12" s="172">
        <v>100</v>
      </c>
      <c r="AJ12" s="152">
        <v>114888398.02</v>
      </c>
      <c r="AK12" s="172">
        <v>100</v>
      </c>
      <c r="AL12" s="152">
        <v>217582642.80000001</v>
      </c>
      <c r="AM12" s="172">
        <v>100</v>
      </c>
      <c r="AN12" s="152">
        <v>80567996.719999999</v>
      </c>
      <c r="AO12" s="172">
        <v>100</v>
      </c>
      <c r="AP12" s="152">
        <v>311849741.77999997</v>
      </c>
      <c r="AQ12" s="172">
        <v>100</v>
      </c>
      <c r="AR12" s="152">
        <v>2009326289.6600001</v>
      </c>
      <c r="AS12" s="172">
        <v>100</v>
      </c>
      <c r="AT12" s="152">
        <v>2456125056.6500001</v>
      </c>
      <c r="AU12" s="172">
        <v>100</v>
      </c>
      <c r="AV12" s="152">
        <v>156920113.13</v>
      </c>
      <c r="AW12" s="172">
        <v>100</v>
      </c>
      <c r="AX12" s="152">
        <v>175879483.87</v>
      </c>
      <c r="AY12" s="172">
        <v>100</v>
      </c>
      <c r="AZ12" s="152">
        <v>459309134.88</v>
      </c>
      <c r="BA12" s="172">
        <v>100</v>
      </c>
      <c r="BB12" s="152">
        <v>14873125.08</v>
      </c>
      <c r="BC12" s="172">
        <v>100</v>
      </c>
      <c r="BD12" s="152">
        <v>330924844</v>
      </c>
      <c r="BE12" s="172">
        <v>100</v>
      </c>
      <c r="BF12" s="152">
        <v>115471279.29000001</v>
      </c>
      <c r="BG12" s="172">
        <v>100</v>
      </c>
      <c r="BH12" s="152">
        <v>995711504</v>
      </c>
      <c r="BI12" s="172">
        <v>100</v>
      </c>
      <c r="BJ12" s="152">
        <v>481148798.94</v>
      </c>
      <c r="BK12" s="172">
        <v>100</v>
      </c>
      <c r="BL12" s="152">
        <v>1600899.61</v>
      </c>
      <c r="BM12" s="172">
        <v>100</v>
      </c>
      <c r="BN12" s="152">
        <v>18082552.16</v>
      </c>
      <c r="BO12" s="172">
        <v>100</v>
      </c>
      <c r="BP12" s="152">
        <v>65216112.5</v>
      </c>
      <c r="BQ12" s="172">
        <v>100</v>
      </c>
      <c r="BR12" s="152">
        <v>88323199.040000007</v>
      </c>
      <c r="BS12" s="172">
        <v>100</v>
      </c>
      <c r="BT12" s="152">
        <v>64077104.670000002</v>
      </c>
      <c r="BU12" s="172">
        <v>100</v>
      </c>
      <c r="BV12" s="152">
        <v>77390623.140000001</v>
      </c>
      <c r="BW12" s="172">
        <v>100</v>
      </c>
      <c r="BX12" s="152">
        <v>21093848830.669998</v>
      </c>
      <c r="BY12" s="172">
        <v>100</v>
      </c>
      <c r="BZ12" s="152">
        <v>146919390.31999999</v>
      </c>
      <c r="CA12" s="172">
        <v>100</v>
      </c>
      <c r="CB12" s="152">
        <v>19833909.120000001</v>
      </c>
      <c r="CC12" s="172">
        <v>100</v>
      </c>
      <c r="CD12" s="152">
        <v>2884975699.6999998</v>
      </c>
      <c r="CE12" s="172">
        <v>100</v>
      </c>
      <c r="CF12" s="152">
        <v>3228184292.5799999</v>
      </c>
      <c r="CG12" s="172">
        <v>100</v>
      </c>
      <c r="CH12" s="152">
        <v>1052267721.89</v>
      </c>
      <c r="CI12" s="172">
        <v>100</v>
      </c>
      <c r="CJ12" s="152">
        <v>86132246.980000004</v>
      </c>
      <c r="CK12" s="172">
        <v>100</v>
      </c>
      <c r="CL12" s="152">
        <v>171523.17</v>
      </c>
      <c r="CM12" s="172">
        <v>100</v>
      </c>
      <c r="CN12" s="152">
        <v>98066457.959999993</v>
      </c>
      <c r="CO12" s="172">
        <v>100</v>
      </c>
      <c r="CP12" s="152">
        <v>102641582</v>
      </c>
      <c r="CQ12" s="172">
        <v>100</v>
      </c>
      <c r="CR12" s="152">
        <v>325930808.62</v>
      </c>
      <c r="CS12" s="172">
        <v>100</v>
      </c>
      <c r="CT12" s="152">
        <v>101206068.92</v>
      </c>
      <c r="CU12" s="172">
        <v>100</v>
      </c>
      <c r="CV12" s="152">
        <v>13569267.529999999</v>
      </c>
      <c r="CW12" s="172">
        <v>100</v>
      </c>
      <c r="CX12" s="152">
        <v>153403104.40000001</v>
      </c>
      <c r="CY12" s="172">
        <v>100</v>
      </c>
      <c r="CZ12" s="152">
        <v>719941376.30999994</v>
      </c>
      <c r="DA12" s="172">
        <v>100</v>
      </c>
      <c r="DB12" s="152">
        <v>31542688.219999999</v>
      </c>
      <c r="DC12" s="172">
        <v>100</v>
      </c>
      <c r="DD12" s="152">
        <v>186013841.71000001</v>
      </c>
      <c r="DE12" s="172">
        <v>100</v>
      </c>
      <c r="DF12" s="152">
        <v>799698148.63999999</v>
      </c>
      <c r="DG12" s="172">
        <v>100</v>
      </c>
      <c r="DH12" s="152">
        <v>52003700.719999999</v>
      </c>
      <c r="DI12" s="172">
        <v>100</v>
      </c>
      <c r="DJ12" s="152">
        <v>243985696.56999999</v>
      </c>
      <c r="DK12" s="172">
        <v>100</v>
      </c>
      <c r="DL12" s="152">
        <v>28787585.800000001</v>
      </c>
      <c r="DM12" s="172">
        <v>100</v>
      </c>
      <c r="DN12" s="152">
        <v>70593433.069999993</v>
      </c>
      <c r="DO12" s="172">
        <v>100</v>
      </c>
      <c r="DP12" s="152">
        <v>1801424723.48</v>
      </c>
      <c r="DQ12" s="172">
        <v>100</v>
      </c>
      <c r="DR12" s="152">
        <v>218204922.08000001</v>
      </c>
      <c r="DS12" s="172">
        <v>100</v>
      </c>
      <c r="DT12" s="152">
        <v>1339757724.98</v>
      </c>
      <c r="DU12" s="172">
        <v>100</v>
      </c>
      <c r="DV12" s="152">
        <v>143779238.34999999</v>
      </c>
      <c r="DW12" s="172">
        <v>100</v>
      </c>
      <c r="DX12" s="152">
        <v>487887217.70999998</v>
      </c>
      <c r="DY12" s="172">
        <v>100</v>
      </c>
      <c r="DZ12" s="152">
        <v>252833134.93000001</v>
      </c>
      <c r="EA12" s="172">
        <v>100</v>
      </c>
      <c r="EB12" s="152">
        <v>111231993.25</v>
      </c>
      <c r="EC12" s="172">
        <v>100</v>
      </c>
      <c r="ED12" s="152">
        <v>147669996.09999999</v>
      </c>
      <c r="EE12" s="172">
        <v>100</v>
      </c>
      <c r="EF12" s="152">
        <v>253935953.24000001</v>
      </c>
      <c r="EG12" s="172">
        <v>100</v>
      </c>
      <c r="EH12" s="152">
        <v>236473335.81</v>
      </c>
      <c r="EI12" s="172">
        <v>100</v>
      </c>
      <c r="EJ12" s="152">
        <v>951297140.75</v>
      </c>
      <c r="EK12" s="172">
        <v>100</v>
      </c>
      <c r="EL12" s="152">
        <v>302735494.24000001</v>
      </c>
      <c r="EM12" s="172">
        <v>100</v>
      </c>
      <c r="EN12" s="152">
        <v>503809295.92000002</v>
      </c>
      <c r="EO12" s="172">
        <v>100</v>
      </c>
      <c r="EP12" s="152">
        <v>1861021719.8299999</v>
      </c>
      <c r="EQ12" s="172">
        <v>100</v>
      </c>
      <c r="ER12" s="152">
        <v>82978698.010000005</v>
      </c>
      <c r="ES12" s="172">
        <v>100</v>
      </c>
      <c r="ET12" s="152">
        <v>1420046112.5999999</v>
      </c>
      <c r="EU12" s="172">
        <v>100</v>
      </c>
      <c r="EV12" s="152">
        <v>47706968.799999997</v>
      </c>
      <c r="EW12" s="172">
        <v>100</v>
      </c>
      <c r="EX12" s="152">
        <v>23658594</v>
      </c>
      <c r="EY12" s="172">
        <v>100</v>
      </c>
      <c r="EZ12" s="152">
        <v>59673523.579999998</v>
      </c>
      <c r="FA12" s="172">
        <v>100</v>
      </c>
      <c r="FB12" s="152">
        <v>156362254.59999999</v>
      </c>
      <c r="FC12" s="172">
        <v>100</v>
      </c>
      <c r="FD12" s="152">
        <v>45568713.490000002</v>
      </c>
      <c r="FE12" s="172">
        <v>100</v>
      </c>
      <c r="FF12" s="152">
        <v>104627904.98</v>
      </c>
      <c r="FG12" s="172">
        <v>100</v>
      </c>
      <c r="FH12" s="152">
        <v>27693839.670000002</v>
      </c>
      <c r="FI12" s="172">
        <v>100</v>
      </c>
      <c r="FJ12" s="152">
        <v>254478003.03999999</v>
      </c>
      <c r="FK12" s="172">
        <v>100</v>
      </c>
      <c r="FL12" s="152">
        <v>53826129.039999999</v>
      </c>
      <c r="FM12" s="172">
        <v>100</v>
      </c>
    </row>
    <row r="13" spans="1:169" ht="13.5" thickTop="1">
      <c r="A13" s="1" t="s">
        <v>543</v>
      </c>
    </row>
    <row r="14" spans="1:169">
      <c r="A14" s="174" t="s">
        <v>123</v>
      </c>
      <c r="B14" s="175">
        <v>1369135195.8199999</v>
      </c>
      <c r="C14" s="177">
        <v>2.3138000000000001</v>
      </c>
      <c r="D14" s="175">
        <v>0</v>
      </c>
      <c r="E14" s="174">
        <v>0</v>
      </c>
      <c r="F14" s="175">
        <v>2728000</v>
      </c>
      <c r="G14" s="177">
        <v>0.80679999999999996</v>
      </c>
      <c r="H14" s="175">
        <v>0</v>
      </c>
      <c r="I14" s="174">
        <v>0</v>
      </c>
      <c r="J14" s="175">
        <v>0</v>
      </c>
      <c r="K14" s="174">
        <v>0</v>
      </c>
      <c r="L14" s="175">
        <v>42875850</v>
      </c>
      <c r="M14" s="177">
        <v>6.8848000000000003</v>
      </c>
      <c r="N14" s="175">
        <v>0</v>
      </c>
      <c r="O14" s="174">
        <v>0</v>
      </c>
      <c r="P14" s="175">
        <v>0</v>
      </c>
      <c r="Q14" s="174">
        <v>0</v>
      </c>
      <c r="R14" s="175">
        <v>0</v>
      </c>
      <c r="S14" s="174">
        <v>0</v>
      </c>
      <c r="T14" s="175">
        <v>0</v>
      </c>
      <c r="U14" s="174">
        <v>0</v>
      </c>
      <c r="V14" s="175">
        <v>0</v>
      </c>
      <c r="W14" s="174">
        <v>0</v>
      </c>
      <c r="X14" s="175">
        <v>0</v>
      </c>
      <c r="Y14" s="174">
        <v>0</v>
      </c>
      <c r="Z14" s="175">
        <v>0</v>
      </c>
      <c r="AA14" s="174">
        <v>0</v>
      </c>
      <c r="AB14" s="175">
        <v>0</v>
      </c>
      <c r="AC14" s="174">
        <v>0</v>
      </c>
      <c r="AD14" s="175">
        <v>0</v>
      </c>
      <c r="AE14" s="174">
        <v>0</v>
      </c>
      <c r="AF14" s="175">
        <v>0</v>
      </c>
      <c r="AG14" s="174">
        <v>0</v>
      </c>
      <c r="AH14" s="175">
        <v>0</v>
      </c>
      <c r="AI14" s="174">
        <v>0</v>
      </c>
      <c r="AJ14" s="175">
        <v>0</v>
      </c>
      <c r="AK14" s="174">
        <v>0</v>
      </c>
      <c r="AL14" s="175">
        <v>0</v>
      </c>
      <c r="AM14" s="174">
        <v>0</v>
      </c>
      <c r="AN14" s="175">
        <v>0</v>
      </c>
      <c r="AO14" s="174">
        <v>0</v>
      </c>
      <c r="AP14" s="175">
        <v>28813596.25</v>
      </c>
      <c r="AQ14" s="177">
        <v>9.2395999999999994</v>
      </c>
      <c r="AR14" s="175">
        <v>1799148</v>
      </c>
      <c r="AS14" s="177">
        <v>8.9499999999999996E-2</v>
      </c>
      <c r="AT14" s="175">
        <v>126405837.87</v>
      </c>
      <c r="AU14" s="177">
        <v>5.1466000000000003</v>
      </c>
      <c r="AV14" s="175">
        <v>0</v>
      </c>
      <c r="AW14" s="174">
        <v>0</v>
      </c>
      <c r="AX14" s="175">
        <v>0</v>
      </c>
      <c r="AY14" s="174">
        <v>0</v>
      </c>
      <c r="AZ14" s="175">
        <v>11979090</v>
      </c>
      <c r="BA14" s="177">
        <v>2.6080999999999999</v>
      </c>
      <c r="BB14" s="175">
        <v>0</v>
      </c>
      <c r="BC14" s="174">
        <v>0</v>
      </c>
      <c r="BD14" s="175">
        <v>1392000</v>
      </c>
      <c r="BE14" s="177">
        <v>0.42059999999999997</v>
      </c>
      <c r="BF14" s="175">
        <v>0</v>
      </c>
      <c r="BG14" s="174">
        <v>0</v>
      </c>
      <c r="BH14" s="175">
        <v>0</v>
      </c>
      <c r="BI14" s="174">
        <v>0</v>
      </c>
      <c r="BJ14" s="175">
        <v>6704100</v>
      </c>
      <c r="BK14" s="177">
        <v>1.3934</v>
      </c>
      <c r="BL14" s="175">
        <v>0</v>
      </c>
      <c r="BM14" s="174">
        <v>0</v>
      </c>
      <c r="BN14" s="175">
        <v>0</v>
      </c>
      <c r="BO14" s="174">
        <v>0</v>
      </c>
      <c r="BP14" s="175">
        <v>0</v>
      </c>
      <c r="BQ14" s="174">
        <v>0</v>
      </c>
      <c r="BR14" s="175">
        <v>0</v>
      </c>
      <c r="BS14" s="174">
        <v>0</v>
      </c>
      <c r="BT14" s="175">
        <v>0</v>
      </c>
      <c r="BU14" s="174">
        <v>0</v>
      </c>
      <c r="BV14" s="175">
        <v>0</v>
      </c>
      <c r="BW14" s="174">
        <v>0</v>
      </c>
      <c r="BX14" s="175">
        <v>779055248</v>
      </c>
      <c r="BY14" s="177">
        <v>3.6932999999999998</v>
      </c>
      <c r="BZ14" s="175">
        <v>0</v>
      </c>
      <c r="CA14" s="174">
        <v>0</v>
      </c>
      <c r="CB14" s="175">
        <v>0</v>
      </c>
      <c r="CC14" s="174">
        <v>0</v>
      </c>
      <c r="CD14" s="175">
        <v>229346895.25</v>
      </c>
      <c r="CE14" s="177">
        <v>7.9497</v>
      </c>
      <c r="CF14" s="175">
        <v>0</v>
      </c>
      <c r="CG14" s="174">
        <v>0</v>
      </c>
      <c r="CH14" s="175">
        <v>29502465.949999999</v>
      </c>
      <c r="CI14" s="177">
        <v>2.8037000000000001</v>
      </c>
      <c r="CJ14" s="175">
        <v>0</v>
      </c>
      <c r="CK14" s="174">
        <v>0</v>
      </c>
      <c r="CL14" s="175">
        <v>0</v>
      </c>
      <c r="CM14" s="174">
        <v>0</v>
      </c>
      <c r="CN14" s="175">
        <v>3720000</v>
      </c>
      <c r="CO14" s="177">
        <v>3.7932999999999999</v>
      </c>
      <c r="CP14" s="175">
        <v>0</v>
      </c>
      <c r="CQ14" s="174">
        <v>0</v>
      </c>
      <c r="CR14" s="175">
        <v>3094296</v>
      </c>
      <c r="CS14" s="177">
        <v>0.94940000000000002</v>
      </c>
      <c r="CT14" s="175">
        <v>2070000</v>
      </c>
      <c r="CU14" s="177">
        <v>2.0453000000000001</v>
      </c>
      <c r="CV14" s="175">
        <v>0</v>
      </c>
      <c r="CW14" s="174">
        <v>0</v>
      </c>
      <c r="CX14" s="175">
        <v>8619250</v>
      </c>
      <c r="CY14" s="177">
        <v>5.6186999999999996</v>
      </c>
      <c r="CZ14" s="175">
        <v>0</v>
      </c>
      <c r="DA14" s="174">
        <v>0</v>
      </c>
      <c r="DB14" s="175">
        <v>0</v>
      </c>
      <c r="DC14" s="174">
        <v>0</v>
      </c>
      <c r="DD14" s="175">
        <v>0</v>
      </c>
      <c r="DE14" s="174">
        <v>0</v>
      </c>
      <c r="DF14" s="175">
        <v>0</v>
      </c>
      <c r="DG14" s="174">
        <v>0</v>
      </c>
      <c r="DH14" s="175">
        <v>3915300</v>
      </c>
      <c r="DI14" s="177">
        <v>7.5289000000000001</v>
      </c>
      <c r="DJ14" s="175">
        <v>0</v>
      </c>
      <c r="DK14" s="174">
        <v>0</v>
      </c>
      <c r="DL14" s="175">
        <v>0</v>
      </c>
      <c r="DM14" s="174">
        <v>0</v>
      </c>
      <c r="DN14" s="175">
        <v>0</v>
      </c>
      <c r="DO14" s="174">
        <v>0</v>
      </c>
      <c r="DP14" s="175">
        <v>0</v>
      </c>
      <c r="DQ14" s="174">
        <v>0</v>
      </c>
      <c r="DR14" s="175">
        <v>10959492</v>
      </c>
      <c r="DS14" s="177">
        <v>5.0225999999999997</v>
      </c>
      <c r="DT14" s="175">
        <v>6692878.75</v>
      </c>
      <c r="DU14" s="177">
        <v>0.49959999999999999</v>
      </c>
      <c r="DV14" s="175">
        <v>0</v>
      </c>
      <c r="DW14" s="174">
        <v>0</v>
      </c>
      <c r="DX14" s="175">
        <v>0</v>
      </c>
      <c r="DY14" s="174">
        <v>0</v>
      </c>
      <c r="DZ14" s="175">
        <v>43170821</v>
      </c>
      <c r="EA14" s="177">
        <v>17.0748</v>
      </c>
      <c r="EB14" s="175">
        <v>7320874.75</v>
      </c>
      <c r="EC14" s="177">
        <v>6.5815999999999999</v>
      </c>
      <c r="ED14" s="175">
        <v>2396052</v>
      </c>
      <c r="EE14" s="177">
        <v>1.6226</v>
      </c>
      <c r="EF14" s="175">
        <v>0</v>
      </c>
      <c r="EG14" s="174">
        <v>0</v>
      </c>
      <c r="EH14" s="175">
        <v>0</v>
      </c>
      <c r="EI14" s="174">
        <v>0</v>
      </c>
      <c r="EJ14" s="175">
        <v>0</v>
      </c>
      <c r="EK14" s="174">
        <v>0</v>
      </c>
      <c r="EL14" s="175">
        <v>0</v>
      </c>
      <c r="EM14" s="174">
        <v>0</v>
      </c>
      <c r="EN14" s="175">
        <v>0</v>
      </c>
      <c r="EO14" s="174">
        <v>0</v>
      </c>
      <c r="EP14" s="175">
        <v>0</v>
      </c>
      <c r="EQ14" s="174">
        <v>0</v>
      </c>
      <c r="ER14" s="175">
        <v>0</v>
      </c>
      <c r="ES14" s="174">
        <v>0</v>
      </c>
      <c r="ET14" s="175">
        <v>0</v>
      </c>
      <c r="EU14" s="174">
        <v>0</v>
      </c>
      <c r="EV14" s="175">
        <v>0</v>
      </c>
      <c r="EW14" s="174">
        <v>0</v>
      </c>
      <c r="EX14" s="175">
        <v>0</v>
      </c>
      <c r="EY14" s="174">
        <v>0</v>
      </c>
      <c r="EZ14" s="175">
        <v>0</v>
      </c>
      <c r="FA14" s="174">
        <v>0</v>
      </c>
      <c r="FB14" s="175">
        <v>16414250</v>
      </c>
      <c r="FC14" s="177">
        <v>10.4976</v>
      </c>
      <c r="FD14" s="175">
        <v>0</v>
      </c>
      <c r="FE14" s="174">
        <v>0</v>
      </c>
      <c r="FF14" s="175">
        <v>0</v>
      </c>
      <c r="FG14" s="174">
        <v>0</v>
      </c>
      <c r="FH14" s="175">
        <v>159750</v>
      </c>
      <c r="FI14" s="177">
        <v>0.57679999999999998</v>
      </c>
      <c r="FJ14" s="175">
        <v>0</v>
      </c>
      <c r="FK14" s="174">
        <v>0</v>
      </c>
      <c r="FL14" s="175">
        <v>0</v>
      </c>
      <c r="FM14" s="174">
        <v>0</v>
      </c>
    </row>
    <row r="15" spans="1:169">
      <c r="A15" s="174" t="s">
        <v>122</v>
      </c>
      <c r="B15" s="175">
        <v>5081494497.2799997</v>
      </c>
      <c r="C15" s="177">
        <v>8.5875000000000004</v>
      </c>
      <c r="D15" s="175">
        <v>73618793.519999996</v>
      </c>
      <c r="E15" s="177">
        <v>13.6349</v>
      </c>
      <c r="F15" s="175">
        <v>50401710</v>
      </c>
      <c r="G15" s="177">
        <v>14.906000000000001</v>
      </c>
      <c r="H15" s="175">
        <v>0</v>
      </c>
      <c r="I15" s="174">
        <v>0</v>
      </c>
      <c r="J15" s="175">
        <v>31190864.190000001</v>
      </c>
      <c r="K15" s="177">
        <v>23.928899999999999</v>
      </c>
      <c r="L15" s="175">
        <v>117541930</v>
      </c>
      <c r="M15" s="177">
        <v>18.874400000000001</v>
      </c>
      <c r="N15" s="175">
        <v>0</v>
      </c>
      <c r="O15" s="174">
        <v>0</v>
      </c>
      <c r="P15" s="175">
        <v>0</v>
      </c>
      <c r="Q15" s="174">
        <v>0</v>
      </c>
      <c r="R15" s="175">
        <v>4740797.7</v>
      </c>
      <c r="S15" s="177">
        <v>4.1210000000000004</v>
      </c>
      <c r="T15" s="175">
        <v>8146800</v>
      </c>
      <c r="U15" s="177">
        <v>6.8273000000000001</v>
      </c>
      <c r="V15" s="175">
        <v>0</v>
      </c>
      <c r="W15" s="174">
        <v>0</v>
      </c>
      <c r="X15" s="175">
        <v>0</v>
      </c>
      <c r="Y15" s="174">
        <v>0</v>
      </c>
      <c r="Z15" s="175">
        <v>0</v>
      </c>
      <c r="AA15" s="174">
        <v>0</v>
      </c>
      <c r="AB15" s="175">
        <v>1116402839.03</v>
      </c>
      <c r="AC15" s="177">
        <v>30.354500000000002</v>
      </c>
      <c r="AD15" s="175">
        <v>0</v>
      </c>
      <c r="AE15" s="174">
        <v>0</v>
      </c>
      <c r="AF15" s="175">
        <v>16036089.16</v>
      </c>
      <c r="AG15" s="177">
        <v>15.4376</v>
      </c>
      <c r="AH15" s="175">
        <v>0</v>
      </c>
      <c r="AI15" s="174">
        <v>0</v>
      </c>
      <c r="AJ15" s="175">
        <v>0</v>
      </c>
      <c r="AK15" s="174">
        <v>0</v>
      </c>
      <c r="AL15" s="175">
        <v>24462250</v>
      </c>
      <c r="AM15" s="177">
        <v>11.242699999999999</v>
      </c>
      <c r="AN15" s="175">
        <v>11559663.41</v>
      </c>
      <c r="AO15" s="177">
        <v>14.3477</v>
      </c>
      <c r="AP15" s="175">
        <v>22200750</v>
      </c>
      <c r="AQ15" s="177">
        <v>7.1191000000000004</v>
      </c>
      <c r="AR15" s="175">
        <v>186738544.53999999</v>
      </c>
      <c r="AS15" s="177">
        <v>9.2935999999999996</v>
      </c>
      <c r="AT15" s="175">
        <v>287763818.68000001</v>
      </c>
      <c r="AU15" s="177">
        <v>11.716200000000001</v>
      </c>
      <c r="AV15" s="175">
        <v>0</v>
      </c>
      <c r="AW15" s="174">
        <v>0</v>
      </c>
      <c r="AX15" s="175">
        <v>0</v>
      </c>
      <c r="AY15" s="174">
        <v>0</v>
      </c>
      <c r="AZ15" s="175">
        <v>52502025.119999997</v>
      </c>
      <c r="BA15" s="177">
        <v>11.4307</v>
      </c>
      <c r="BB15" s="175">
        <v>0</v>
      </c>
      <c r="BC15" s="174">
        <v>0</v>
      </c>
      <c r="BD15" s="175">
        <v>95688293</v>
      </c>
      <c r="BE15" s="177">
        <v>28.915400000000002</v>
      </c>
      <c r="BF15" s="175">
        <v>0</v>
      </c>
      <c r="BG15" s="174">
        <v>0</v>
      </c>
      <c r="BH15" s="175">
        <v>0</v>
      </c>
      <c r="BI15" s="174">
        <v>0</v>
      </c>
      <c r="BJ15" s="175">
        <v>102873417</v>
      </c>
      <c r="BK15" s="177">
        <v>21.380800000000001</v>
      </c>
      <c r="BL15" s="175">
        <v>258202</v>
      </c>
      <c r="BM15" s="177">
        <v>16.128599999999999</v>
      </c>
      <c r="BN15" s="175">
        <v>2400576</v>
      </c>
      <c r="BO15" s="177">
        <v>13.275600000000001</v>
      </c>
      <c r="BP15" s="175">
        <v>3377795.5</v>
      </c>
      <c r="BQ15" s="177">
        <v>5.1794000000000002</v>
      </c>
      <c r="BR15" s="175">
        <v>0</v>
      </c>
      <c r="BS15" s="174">
        <v>0</v>
      </c>
      <c r="BT15" s="175">
        <v>14495817.800000001</v>
      </c>
      <c r="BU15" s="177">
        <v>22.622499999999999</v>
      </c>
      <c r="BV15" s="175">
        <v>0</v>
      </c>
      <c r="BW15" s="174">
        <v>0</v>
      </c>
      <c r="BX15" s="175">
        <v>1789298794.4000001</v>
      </c>
      <c r="BY15" s="177">
        <v>8.4825999999999997</v>
      </c>
      <c r="BZ15" s="175">
        <v>0</v>
      </c>
      <c r="CA15" s="174">
        <v>0</v>
      </c>
      <c r="CB15" s="175">
        <v>5817885</v>
      </c>
      <c r="CC15" s="177">
        <v>29.332999999999998</v>
      </c>
      <c r="CD15" s="175">
        <v>0</v>
      </c>
      <c r="CE15" s="174">
        <v>0</v>
      </c>
      <c r="CF15" s="175">
        <v>0</v>
      </c>
      <c r="CG15" s="174">
        <v>0</v>
      </c>
      <c r="CH15" s="175">
        <v>0</v>
      </c>
      <c r="CI15" s="174">
        <v>0</v>
      </c>
      <c r="CJ15" s="175">
        <v>12641220</v>
      </c>
      <c r="CK15" s="177">
        <v>14.676500000000001</v>
      </c>
      <c r="CL15" s="175">
        <v>0</v>
      </c>
      <c r="CM15" s="174">
        <v>0</v>
      </c>
      <c r="CN15" s="175">
        <v>18387260</v>
      </c>
      <c r="CO15" s="177">
        <v>18.7498</v>
      </c>
      <c r="CP15" s="175">
        <v>0</v>
      </c>
      <c r="CQ15" s="174">
        <v>0</v>
      </c>
      <c r="CR15" s="175">
        <v>33588117.200000003</v>
      </c>
      <c r="CS15" s="177">
        <v>10.305300000000001</v>
      </c>
      <c r="CT15" s="175">
        <v>12873506</v>
      </c>
      <c r="CU15" s="177">
        <v>12.7201</v>
      </c>
      <c r="CV15" s="175">
        <v>0</v>
      </c>
      <c r="CW15" s="174">
        <v>0</v>
      </c>
      <c r="CX15" s="175">
        <v>2219040</v>
      </c>
      <c r="CY15" s="177">
        <v>1.4464999999999999</v>
      </c>
      <c r="CZ15" s="175">
        <v>111232733</v>
      </c>
      <c r="DA15" s="177">
        <v>15.450200000000001</v>
      </c>
      <c r="DB15" s="175">
        <v>0</v>
      </c>
      <c r="DC15" s="174">
        <v>0</v>
      </c>
      <c r="DD15" s="175">
        <v>0</v>
      </c>
      <c r="DE15" s="174">
        <v>0</v>
      </c>
      <c r="DF15" s="175">
        <v>0</v>
      </c>
      <c r="DG15" s="174">
        <v>0</v>
      </c>
      <c r="DH15" s="175">
        <v>12247990.4</v>
      </c>
      <c r="DI15" s="177">
        <v>23.552199999999999</v>
      </c>
      <c r="DJ15" s="175">
        <v>0</v>
      </c>
      <c r="DK15" s="174">
        <v>0</v>
      </c>
      <c r="DL15" s="175">
        <v>0</v>
      </c>
      <c r="DM15" s="174">
        <v>0</v>
      </c>
      <c r="DN15" s="175">
        <v>0</v>
      </c>
      <c r="DO15" s="174">
        <v>0</v>
      </c>
      <c r="DP15" s="175">
        <v>143579400</v>
      </c>
      <c r="DQ15" s="177">
        <v>7.9702999999999999</v>
      </c>
      <c r="DR15" s="175">
        <v>60178092.950000003</v>
      </c>
      <c r="DS15" s="177">
        <v>27.578700000000001</v>
      </c>
      <c r="DT15" s="175">
        <v>225540187.44999999</v>
      </c>
      <c r="DU15" s="177">
        <v>16.834399999999999</v>
      </c>
      <c r="DV15" s="175">
        <v>12559839</v>
      </c>
      <c r="DW15" s="177">
        <v>8.7355</v>
      </c>
      <c r="DX15" s="175">
        <v>0</v>
      </c>
      <c r="DY15" s="174">
        <v>0</v>
      </c>
      <c r="DZ15" s="175">
        <v>0</v>
      </c>
      <c r="EA15" s="174">
        <v>0</v>
      </c>
      <c r="EB15" s="175">
        <v>16390017.199999999</v>
      </c>
      <c r="EC15" s="177">
        <v>14.734999999999999</v>
      </c>
      <c r="ED15" s="175">
        <v>18233331.800000001</v>
      </c>
      <c r="EE15" s="177">
        <v>12.3474</v>
      </c>
      <c r="EF15" s="175">
        <v>0</v>
      </c>
      <c r="EG15" s="174">
        <v>0</v>
      </c>
      <c r="EH15" s="175">
        <v>0</v>
      </c>
      <c r="EI15" s="174">
        <v>0</v>
      </c>
      <c r="EJ15" s="175">
        <v>0</v>
      </c>
      <c r="EK15" s="174">
        <v>0</v>
      </c>
      <c r="EL15" s="175">
        <v>0</v>
      </c>
      <c r="EM15" s="174">
        <v>0</v>
      </c>
      <c r="EN15" s="175">
        <v>0</v>
      </c>
      <c r="EO15" s="174">
        <v>0</v>
      </c>
      <c r="EP15" s="175">
        <v>0</v>
      </c>
      <c r="EQ15" s="174">
        <v>0</v>
      </c>
      <c r="ER15" s="175">
        <v>0</v>
      </c>
      <c r="ES15" s="174">
        <v>0</v>
      </c>
      <c r="ET15" s="175">
        <v>331292228</v>
      </c>
      <c r="EU15" s="177">
        <v>23.329699999999999</v>
      </c>
      <c r="EV15" s="175">
        <v>0</v>
      </c>
      <c r="EW15" s="174">
        <v>0</v>
      </c>
      <c r="EX15" s="175">
        <v>0</v>
      </c>
      <c r="EY15" s="174">
        <v>0</v>
      </c>
      <c r="EZ15" s="175">
        <v>0</v>
      </c>
      <c r="FA15" s="174">
        <v>0</v>
      </c>
      <c r="FB15" s="175">
        <v>23920087.030000001</v>
      </c>
      <c r="FC15" s="177">
        <v>15.2979</v>
      </c>
      <c r="FD15" s="175">
        <v>0</v>
      </c>
      <c r="FE15" s="174">
        <v>0</v>
      </c>
      <c r="FF15" s="175">
        <v>0</v>
      </c>
      <c r="FG15" s="174">
        <v>0</v>
      </c>
      <c r="FH15" s="175">
        <v>3156455.2</v>
      </c>
      <c r="FI15" s="177">
        <v>11.3977</v>
      </c>
      <c r="FJ15" s="175">
        <v>25937336</v>
      </c>
      <c r="FK15" s="177">
        <v>10.192399999999999</v>
      </c>
      <c r="FL15" s="175">
        <v>0</v>
      </c>
      <c r="FM15" s="174">
        <v>0</v>
      </c>
    </row>
    <row r="16" spans="1:169">
      <c r="A16" s="174" t="s">
        <v>121</v>
      </c>
      <c r="B16" s="175">
        <v>4508313735.54</v>
      </c>
      <c r="C16" s="177">
        <v>7.6188000000000002</v>
      </c>
      <c r="D16" s="175">
        <v>95056162.439999998</v>
      </c>
      <c r="E16" s="177">
        <v>17.6053</v>
      </c>
      <c r="F16" s="175">
        <v>60054216.859999999</v>
      </c>
      <c r="G16" s="177">
        <v>17.7606</v>
      </c>
      <c r="H16" s="175">
        <v>0</v>
      </c>
      <c r="I16" s="174">
        <v>0</v>
      </c>
      <c r="J16" s="175">
        <v>17940489</v>
      </c>
      <c r="K16" s="177">
        <v>13.763500000000001</v>
      </c>
      <c r="L16" s="175">
        <v>67501524</v>
      </c>
      <c r="M16" s="177">
        <v>10.8391</v>
      </c>
      <c r="N16" s="175">
        <v>0</v>
      </c>
      <c r="O16" s="174">
        <v>0</v>
      </c>
      <c r="P16" s="175">
        <v>0</v>
      </c>
      <c r="Q16" s="174">
        <v>0</v>
      </c>
      <c r="R16" s="175">
        <v>13381410.09</v>
      </c>
      <c r="S16" s="177">
        <v>11.632099999999999</v>
      </c>
      <c r="T16" s="175">
        <v>10568550</v>
      </c>
      <c r="U16" s="177">
        <v>8.8567999999999998</v>
      </c>
      <c r="V16" s="175">
        <v>0</v>
      </c>
      <c r="W16" s="174">
        <v>0</v>
      </c>
      <c r="X16" s="175">
        <v>0</v>
      </c>
      <c r="Y16" s="174">
        <v>0</v>
      </c>
      <c r="Z16" s="175">
        <v>0</v>
      </c>
      <c r="AA16" s="174">
        <v>0</v>
      </c>
      <c r="AB16" s="175">
        <v>254106512.09</v>
      </c>
      <c r="AC16" s="177">
        <v>6.9089999999999998</v>
      </c>
      <c r="AD16" s="175">
        <v>0</v>
      </c>
      <c r="AE16" s="174">
        <v>0</v>
      </c>
      <c r="AF16" s="175">
        <v>5142649.12</v>
      </c>
      <c r="AG16" s="177">
        <v>4.9507000000000003</v>
      </c>
      <c r="AH16" s="175">
        <v>0</v>
      </c>
      <c r="AI16" s="174">
        <v>0</v>
      </c>
      <c r="AJ16" s="175">
        <v>0</v>
      </c>
      <c r="AK16" s="174">
        <v>0</v>
      </c>
      <c r="AL16" s="175">
        <v>17178120</v>
      </c>
      <c r="AM16" s="177">
        <v>7.8949999999999996</v>
      </c>
      <c r="AN16" s="175">
        <v>9632544</v>
      </c>
      <c r="AO16" s="177">
        <v>11.9558</v>
      </c>
      <c r="AP16" s="175">
        <v>49250442.82</v>
      </c>
      <c r="AQ16" s="177">
        <v>15.792999999999999</v>
      </c>
      <c r="AR16" s="175">
        <v>73360486.340000004</v>
      </c>
      <c r="AS16" s="177">
        <v>3.6509999999999998</v>
      </c>
      <c r="AT16" s="175">
        <v>122543417.3</v>
      </c>
      <c r="AU16" s="177">
        <v>4.9893000000000001</v>
      </c>
      <c r="AV16" s="175">
        <v>0</v>
      </c>
      <c r="AW16" s="174">
        <v>0</v>
      </c>
      <c r="AX16" s="175">
        <v>0</v>
      </c>
      <c r="AY16" s="174">
        <v>0</v>
      </c>
      <c r="AZ16" s="175">
        <v>16752385</v>
      </c>
      <c r="BA16" s="177">
        <v>3.6473</v>
      </c>
      <c r="BB16" s="175">
        <v>0</v>
      </c>
      <c r="BC16" s="174">
        <v>0</v>
      </c>
      <c r="BD16" s="175">
        <v>5893590</v>
      </c>
      <c r="BE16" s="177">
        <v>1.7808999999999999</v>
      </c>
      <c r="BF16" s="175">
        <v>0</v>
      </c>
      <c r="BG16" s="174">
        <v>0</v>
      </c>
      <c r="BH16" s="175">
        <v>0</v>
      </c>
      <c r="BI16" s="174">
        <v>0</v>
      </c>
      <c r="BJ16" s="175">
        <v>3924473</v>
      </c>
      <c r="BK16" s="177">
        <v>0.81559999999999999</v>
      </c>
      <c r="BL16" s="175">
        <v>275383.42</v>
      </c>
      <c r="BM16" s="177">
        <v>17.201799999999999</v>
      </c>
      <c r="BN16" s="175">
        <v>1944362</v>
      </c>
      <c r="BO16" s="177">
        <v>10.752700000000001</v>
      </c>
      <c r="BP16" s="175">
        <v>15022639.039999999</v>
      </c>
      <c r="BQ16" s="177">
        <v>23.0352</v>
      </c>
      <c r="BR16" s="175">
        <v>0</v>
      </c>
      <c r="BS16" s="174">
        <v>0</v>
      </c>
      <c r="BT16" s="175">
        <v>4594269.5999999996</v>
      </c>
      <c r="BU16" s="177">
        <v>7.1699000000000002</v>
      </c>
      <c r="BV16" s="175">
        <v>0</v>
      </c>
      <c r="BW16" s="174">
        <v>0</v>
      </c>
      <c r="BX16" s="175">
        <v>3042961757.9299998</v>
      </c>
      <c r="BY16" s="177">
        <v>14.425800000000001</v>
      </c>
      <c r="BZ16" s="175">
        <v>0</v>
      </c>
      <c r="CA16" s="174">
        <v>0</v>
      </c>
      <c r="CB16" s="175">
        <v>0</v>
      </c>
      <c r="CC16" s="174">
        <v>0</v>
      </c>
      <c r="CD16" s="175">
        <v>0</v>
      </c>
      <c r="CE16" s="174">
        <v>0</v>
      </c>
      <c r="CF16" s="175">
        <v>0</v>
      </c>
      <c r="CG16" s="174">
        <v>0</v>
      </c>
      <c r="CH16" s="175">
        <v>0</v>
      </c>
      <c r="CI16" s="174">
        <v>0</v>
      </c>
      <c r="CJ16" s="175">
        <v>12356870</v>
      </c>
      <c r="CK16" s="177">
        <v>14.346399999999999</v>
      </c>
      <c r="CL16" s="175">
        <v>0</v>
      </c>
      <c r="CM16" s="174">
        <v>0</v>
      </c>
      <c r="CN16" s="175">
        <v>12229861.98</v>
      </c>
      <c r="CO16" s="177">
        <v>12.471</v>
      </c>
      <c r="CP16" s="175">
        <v>0</v>
      </c>
      <c r="CQ16" s="174">
        <v>0</v>
      </c>
      <c r="CR16" s="175">
        <v>30085577.289999999</v>
      </c>
      <c r="CS16" s="177">
        <v>9.2307000000000006</v>
      </c>
      <c r="CT16" s="175">
        <v>12916610.73</v>
      </c>
      <c r="CU16" s="177">
        <v>12.762700000000001</v>
      </c>
      <c r="CV16" s="175">
        <v>0</v>
      </c>
      <c r="CW16" s="174">
        <v>0</v>
      </c>
      <c r="CX16" s="175">
        <v>6329820</v>
      </c>
      <c r="CY16" s="177">
        <v>4.1262999999999996</v>
      </c>
      <c r="CZ16" s="175">
        <v>42643887</v>
      </c>
      <c r="DA16" s="177">
        <v>5.9231999999999996</v>
      </c>
      <c r="DB16" s="175">
        <v>0</v>
      </c>
      <c r="DC16" s="174">
        <v>0</v>
      </c>
      <c r="DD16" s="175">
        <v>0</v>
      </c>
      <c r="DE16" s="174">
        <v>0</v>
      </c>
      <c r="DF16" s="175">
        <v>0</v>
      </c>
      <c r="DG16" s="174">
        <v>0</v>
      </c>
      <c r="DH16" s="175">
        <v>2587440.7999999998</v>
      </c>
      <c r="DI16" s="177">
        <v>4.9755000000000003</v>
      </c>
      <c r="DJ16" s="175">
        <v>0</v>
      </c>
      <c r="DK16" s="174">
        <v>0</v>
      </c>
      <c r="DL16" s="175">
        <v>0</v>
      </c>
      <c r="DM16" s="174">
        <v>0</v>
      </c>
      <c r="DN16" s="175">
        <v>0</v>
      </c>
      <c r="DO16" s="174">
        <v>0</v>
      </c>
      <c r="DP16" s="175">
        <v>238880941.25</v>
      </c>
      <c r="DQ16" s="177">
        <v>13.2607</v>
      </c>
      <c r="DR16" s="175">
        <v>14908605.35</v>
      </c>
      <c r="DS16" s="177">
        <v>6.8323999999999998</v>
      </c>
      <c r="DT16" s="175">
        <v>10754920.800000001</v>
      </c>
      <c r="DU16" s="177">
        <v>0.80279999999999996</v>
      </c>
      <c r="DV16" s="175">
        <v>21381897</v>
      </c>
      <c r="DW16" s="177">
        <v>14.8713</v>
      </c>
      <c r="DX16" s="175">
        <v>0</v>
      </c>
      <c r="DY16" s="174">
        <v>0</v>
      </c>
      <c r="DZ16" s="175">
        <v>0</v>
      </c>
      <c r="EA16" s="174">
        <v>0</v>
      </c>
      <c r="EB16" s="175">
        <v>6209619.5999999996</v>
      </c>
      <c r="EC16" s="177">
        <v>5.5826000000000002</v>
      </c>
      <c r="ED16" s="175">
        <v>15795124.07</v>
      </c>
      <c r="EE16" s="177">
        <v>10.696199999999999</v>
      </c>
      <c r="EF16" s="175">
        <v>0</v>
      </c>
      <c r="EG16" s="174">
        <v>0</v>
      </c>
      <c r="EH16" s="175">
        <v>0</v>
      </c>
      <c r="EI16" s="174">
        <v>0</v>
      </c>
      <c r="EJ16" s="175">
        <v>0</v>
      </c>
      <c r="EK16" s="174">
        <v>0</v>
      </c>
      <c r="EL16" s="175">
        <v>0</v>
      </c>
      <c r="EM16" s="174">
        <v>0</v>
      </c>
      <c r="EN16" s="175">
        <v>0</v>
      </c>
      <c r="EO16" s="174">
        <v>0</v>
      </c>
      <c r="EP16" s="175">
        <v>0</v>
      </c>
      <c r="EQ16" s="174">
        <v>0</v>
      </c>
      <c r="ER16" s="175">
        <v>0</v>
      </c>
      <c r="ES16" s="174">
        <v>0</v>
      </c>
      <c r="ET16" s="175">
        <v>167241270</v>
      </c>
      <c r="EU16" s="177">
        <v>11.777200000000001</v>
      </c>
      <c r="EV16" s="175">
        <v>0</v>
      </c>
      <c r="EW16" s="174">
        <v>0</v>
      </c>
      <c r="EX16" s="175">
        <v>0</v>
      </c>
      <c r="EY16" s="174">
        <v>0</v>
      </c>
      <c r="EZ16" s="175">
        <v>0</v>
      </c>
      <c r="FA16" s="174">
        <v>0</v>
      </c>
      <c r="FB16" s="175">
        <v>12671942.08</v>
      </c>
      <c r="FC16" s="177">
        <v>8.1042000000000005</v>
      </c>
      <c r="FD16" s="175">
        <v>0</v>
      </c>
      <c r="FE16" s="174">
        <v>0</v>
      </c>
      <c r="FF16" s="175">
        <v>0</v>
      </c>
      <c r="FG16" s="174">
        <v>0</v>
      </c>
      <c r="FH16" s="175">
        <v>5442883.54</v>
      </c>
      <c r="FI16" s="177">
        <v>19.6538</v>
      </c>
      <c r="FJ16" s="175">
        <v>8791080</v>
      </c>
      <c r="FK16" s="177">
        <v>3.4546000000000001</v>
      </c>
      <c r="FL16" s="175">
        <v>0</v>
      </c>
      <c r="FM16" s="174">
        <v>0</v>
      </c>
    </row>
    <row r="17" spans="1:169">
      <c r="A17" s="174" t="s">
        <v>120</v>
      </c>
      <c r="B17" s="175">
        <v>1705594160.0799999</v>
      </c>
      <c r="C17" s="177">
        <v>2.8824000000000001</v>
      </c>
      <c r="D17" s="175">
        <v>60799662.799999997</v>
      </c>
      <c r="E17" s="177">
        <v>11.2607</v>
      </c>
      <c r="F17" s="175">
        <v>42705000</v>
      </c>
      <c r="G17" s="177">
        <v>12.6297</v>
      </c>
      <c r="H17" s="175">
        <v>0</v>
      </c>
      <c r="I17" s="174">
        <v>0</v>
      </c>
      <c r="J17" s="175">
        <v>6955990</v>
      </c>
      <c r="K17" s="177">
        <v>5.3365</v>
      </c>
      <c r="L17" s="175">
        <v>60560811</v>
      </c>
      <c r="M17" s="177">
        <v>9.7246000000000006</v>
      </c>
      <c r="N17" s="175">
        <v>0</v>
      </c>
      <c r="O17" s="174">
        <v>0</v>
      </c>
      <c r="P17" s="175">
        <v>0</v>
      </c>
      <c r="Q17" s="174">
        <v>0</v>
      </c>
      <c r="R17" s="175">
        <v>16375503.16</v>
      </c>
      <c r="S17" s="177">
        <v>14.2347</v>
      </c>
      <c r="T17" s="175">
        <v>4944660</v>
      </c>
      <c r="U17" s="177">
        <v>4.1437999999999997</v>
      </c>
      <c r="V17" s="175">
        <v>0</v>
      </c>
      <c r="W17" s="174">
        <v>0</v>
      </c>
      <c r="X17" s="175">
        <v>0</v>
      </c>
      <c r="Y17" s="174">
        <v>0</v>
      </c>
      <c r="Z17" s="175">
        <v>0</v>
      </c>
      <c r="AA17" s="174">
        <v>0</v>
      </c>
      <c r="AB17" s="175">
        <v>239522758.77000001</v>
      </c>
      <c r="AC17" s="177">
        <v>6.5125000000000002</v>
      </c>
      <c r="AD17" s="175">
        <v>0</v>
      </c>
      <c r="AE17" s="174">
        <v>0</v>
      </c>
      <c r="AF17" s="175">
        <v>1980346.2</v>
      </c>
      <c r="AG17" s="177">
        <v>1.9064000000000001</v>
      </c>
      <c r="AH17" s="175">
        <v>0</v>
      </c>
      <c r="AI17" s="174">
        <v>0</v>
      </c>
      <c r="AJ17" s="175">
        <v>0</v>
      </c>
      <c r="AK17" s="174">
        <v>0</v>
      </c>
      <c r="AL17" s="175">
        <v>34577217.200000003</v>
      </c>
      <c r="AM17" s="177">
        <v>15.891500000000001</v>
      </c>
      <c r="AN17" s="175">
        <v>2966260</v>
      </c>
      <c r="AO17" s="177">
        <v>3.6817000000000002</v>
      </c>
      <c r="AP17" s="175">
        <v>17767850</v>
      </c>
      <c r="AQ17" s="177">
        <v>5.6976000000000004</v>
      </c>
      <c r="AR17" s="175">
        <v>39996635.039999999</v>
      </c>
      <c r="AS17" s="177">
        <v>1.9904999999999999</v>
      </c>
      <c r="AT17" s="175">
        <v>117726043.5</v>
      </c>
      <c r="AU17" s="177">
        <v>4.7931999999999997</v>
      </c>
      <c r="AV17" s="175">
        <v>0</v>
      </c>
      <c r="AW17" s="174">
        <v>0</v>
      </c>
      <c r="AX17" s="175">
        <v>0</v>
      </c>
      <c r="AY17" s="174">
        <v>0</v>
      </c>
      <c r="AZ17" s="175">
        <v>3948420</v>
      </c>
      <c r="BA17" s="177">
        <v>0.85960000000000003</v>
      </c>
      <c r="BB17" s="175">
        <v>0</v>
      </c>
      <c r="BC17" s="174">
        <v>0</v>
      </c>
      <c r="BD17" s="175">
        <v>5867316</v>
      </c>
      <c r="BE17" s="177">
        <v>1.7729999999999999</v>
      </c>
      <c r="BF17" s="175">
        <v>0</v>
      </c>
      <c r="BG17" s="174">
        <v>0</v>
      </c>
      <c r="BH17" s="175">
        <v>0</v>
      </c>
      <c r="BI17" s="174">
        <v>0</v>
      </c>
      <c r="BJ17" s="175">
        <v>90763160</v>
      </c>
      <c r="BK17" s="177">
        <v>18.863800000000001</v>
      </c>
      <c r="BL17" s="175">
        <v>68806</v>
      </c>
      <c r="BM17" s="177">
        <v>4.298</v>
      </c>
      <c r="BN17" s="175">
        <v>731070</v>
      </c>
      <c r="BO17" s="177">
        <v>4.0430000000000001</v>
      </c>
      <c r="BP17" s="175">
        <v>5968802.2999999998</v>
      </c>
      <c r="BQ17" s="177">
        <v>9.1523000000000003</v>
      </c>
      <c r="BR17" s="175">
        <v>0</v>
      </c>
      <c r="BS17" s="174">
        <v>0</v>
      </c>
      <c r="BT17" s="175">
        <v>3685320.5</v>
      </c>
      <c r="BU17" s="177">
        <v>5.7514000000000003</v>
      </c>
      <c r="BV17" s="175">
        <v>0</v>
      </c>
      <c r="BW17" s="174">
        <v>0</v>
      </c>
      <c r="BX17" s="175">
        <v>407829935.33999997</v>
      </c>
      <c r="BY17" s="177">
        <v>1.9334</v>
      </c>
      <c r="BZ17" s="175">
        <v>0</v>
      </c>
      <c r="CA17" s="174">
        <v>0</v>
      </c>
      <c r="CB17" s="175">
        <v>1373034</v>
      </c>
      <c r="CC17" s="177">
        <v>6.9226999999999999</v>
      </c>
      <c r="CD17" s="175">
        <v>0</v>
      </c>
      <c r="CE17" s="174">
        <v>0</v>
      </c>
      <c r="CF17" s="175">
        <v>0</v>
      </c>
      <c r="CG17" s="174">
        <v>0</v>
      </c>
      <c r="CH17" s="175">
        <v>0</v>
      </c>
      <c r="CI17" s="174">
        <v>0</v>
      </c>
      <c r="CJ17" s="175">
        <v>8836320</v>
      </c>
      <c r="CK17" s="177">
        <v>10.259</v>
      </c>
      <c r="CL17" s="175">
        <v>0</v>
      </c>
      <c r="CM17" s="174">
        <v>0</v>
      </c>
      <c r="CN17" s="175">
        <v>10916698.98</v>
      </c>
      <c r="CO17" s="177">
        <v>11.1319</v>
      </c>
      <c r="CP17" s="175">
        <v>0</v>
      </c>
      <c r="CQ17" s="174">
        <v>0</v>
      </c>
      <c r="CR17" s="175">
        <v>22310110.32</v>
      </c>
      <c r="CS17" s="177">
        <v>6.8449999999999998</v>
      </c>
      <c r="CT17" s="175">
        <v>2960790.5</v>
      </c>
      <c r="CU17" s="177">
        <v>2.9255</v>
      </c>
      <c r="CV17" s="175">
        <v>0</v>
      </c>
      <c r="CW17" s="174">
        <v>0</v>
      </c>
      <c r="CX17" s="175">
        <v>1814510</v>
      </c>
      <c r="CY17" s="177">
        <v>1.1828000000000001</v>
      </c>
      <c r="CZ17" s="175">
        <v>38904545</v>
      </c>
      <c r="DA17" s="177">
        <v>5.4038000000000004</v>
      </c>
      <c r="DB17" s="175">
        <v>0</v>
      </c>
      <c r="DC17" s="174">
        <v>0</v>
      </c>
      <c r="DD17" s="175">
        <v>0</v>
      </c>
      <c r="DE17" s="174">
        <v>0</v>
      </c>
      <c r="DF17" s="175">
        <v>0</v>
      </c>
      <c r="DG17" s="174">
        <v>0</v>
      </c>
      <c r="DH17" s="175">
        <v>5610047.2300000004</v>
      </c>
      <c r="DI17" s="177">
        <v>10.787800000000001</v>
      </c>
      <c r="DJ17" s="175">
        <v>0</v>
      </c>
      <c r="DK17" s="174">
        <v>0</v>
      </c>
      <c r="DL17" s="175">
        <v>0</v>
      </c>
      <c r="DM17" s="174">
        <v>0</v>
      </c>
      <c r="DN17" s="175">
        <v>0</v>
      </c>
      <c r="DO17" s="174">
        <v>0</v>
      </c>
      <c r="DP17" s="175">
        <v>50671831.219999999</v>
      </c>
      <c r="DQ17" s="177">
        <v>2.8129</v>
      </c>
      <c r="DR17" s="175">
        <v>27574836.719999999</v>
      </c>
      <c r="DS17" s="177">
        <v>12.6371</v>
      </c>
      <c r="DT17" s="175">
        <v>197684776.18000001</v>
      </c>
      <c r="DU17" s="177">
        <v>14.7553</v>
      </c>
      <c r="DV17" s="175">
        <v>15242671.25</v>
      </c>
      <c r="DW17" s="177">
        <v>10.6014</v>
      </c>
      <c r="DX17" s="175">
        <v>0</v>
      </c>
      <c r="DY17" s="174">
        <v>0</v>
      </c>
      <c r="DZ17" s="175">
        <v>0</v>
      </c>
      <c r="EA17" s="174">
        <v>0</v>
      </c>
      <c r="EB17" s="175">
        <v>3307149.16</v>
      </c>
      <c r="EC17" s="177">
        <v>2.9731999999999998</v>
      </c>
      <c r="ED17" s="175">
        <v>8275002.4900000002</v>
      </c>
      <c r="EE17" s="177">
        <v>5.6036999999999999</v>
      </c>
      <c r="EF17" s="175">
        <v>0</v>
      </c>
      <c r="EG17" s="174">
        <v>0</v>
      </c>
      <c r="EH17" s="175">
        <v>0</v>
      </c>
      <c r="EI17" s="174">
        <v>0</v>
      </c>
      <c r="EJ17" s="175">
        <v>0</v>
      </c>
      <c r="EK17" s="174">
        <v>0</v>
      </c>
      <c r="EL17" s="175">
        <v>0</v>
      </c>
      <c r="EM17" s="174">
        <v>0</v>
      </c>
      <c r="EN17" s="175">
        <v>0</v>
      </c>
      <c r="EO17" s="174">
        <v>0</v>
      </c>
      <c r="EP17" s="175">
        <v>0</v>
      </c>
      <c r="EQ17" s="174">
        <v>0</v>
      </c>
      <c r="ER17" s="175">
        <v>0</v>
      </c>
      <c r="ES17" s="174">
        <v>0</v>
      </c>
      <c r="ET17" s="175">
        <v>69698502</v>
      </c>
      <c r="EU17" s="177">
        <v>4.9081999999999999</v>
      </c>
      <c r="EV17" s="175">
        <v>0</v>
      </c>
      <c r="EW17" s="174">
        <v>0</v>
      </c>
      <c r="EX17" s="175">
        <v>0</v>
      </c>
      <c r="EY17" s="174">
        <v>0</v>
      </c>
      <c r="EZ17" s="175">
        <v>0</v>
      </c>
      <c r="FA17" s="174">
        <v>0</v>
      </c>
      <c r="FB17" s="175">
        <v>23155747.219999999</v>
      </c>
      <c r="FC17" s="177">
        <v>14.808999999999999</v>
      </c>
      <c r="FD17" s="175">
        <v>0</v>
      </c>
      <c r="FE17" s="174">
        <v>0</v>
      </c>
      <c r="FF17" s="175">
        <v>0</v>
      </c>
      <c r="FG17" s="174">
        <v>0</v>
      </c>
      <c r="FH17" s="175">
        <v>0</v>
      </c>
      <c r="FI17" s="174">
        <v>0</v>
      </c>
      <c r="FJ17" s="175">
        <v>51516020</v>
      </c>
      <c r="FK17" s="177">
        <v>20.2438</v>
      </c>
      <c r="FL17" s="175">
        <v>0</v>
      </c>
      <c r="FM17" s="174">
        <v>0</v>
      </c>
    </row>
    <row r="18" spans="1:169">
      <c r="A18" s="174" t="s">
        <v>119</v>
      </c>
      <c r="B18" s="175">
        <v>3909067871.9499998</v>
      </c>
      <c r="C18" s="177">
        <v>6.6060999999999996</v>
      </c>
      <c r="D18" s="175">
        <v>81316608.900000006</v>
      </c>
      <c r="E18" s="177">
        <v>15.060600000000001</v>
      </c>
      <c r="F18" s="175">
        <v>78083944.299999997</v>
      </c>
      <c r="G18" s="177">
        <v>23.0928</v>
      </c>
      <c r="H18" s="175">
        <v>0</v>
      </c>
      <c r="I18" s="174">
        <v>0</v>
      </c>
      <c r="J18" s="175">
        <v>20633405.719999999</v>
      </c>
      <c r="K18" s="177">
        <v>15.8294</v>
      </c>
      <c r="L18" s="175">
        <v>39210366</v>
      </c>
      <c r="M18" s="177">
        <v>6.2961999999999998</v>
      </c>
      <c r="N18" s="175">
        <v>0</v>
      </c>
      <c r="O18" s="174">
        <v>0</v>
      </c>
      <c r="P18" s="175">
        <v>0</v>
      </c>
      <c r="Q18" s="174">
        <v>0</v>
      </c>
      <c r="R18" s="175">
        <v>886717.65</v>
      </c>
      <c r="S18" s="177">
        <v>0.77080000000000004</v>
      </c>
      <c r="T18" s="175">
        <v>29765000</v>
      </c>
      <c r="U18" s="177">
        <v>24.944099999999999</v>
      </c>
      <c r="V18" s="175">
        <v>0</v>
      </c>
      <c r="W18" s="174">
        <v>0</v>
      </c>
      <c r="X18" s="175">
        <v>0</v>
      </c>
      <c r="Y18" s="174">
        <v>0</v>
      </c>
      <c r="Z18" s="175">
        <v>0</v>
      </c>
      <c r="AA18" s="174">
        <v>0</v>
      </c>
      <c r="AB18" s="175">
        <v>711849273.96000004</v>
      </c>
      <c r="AC18" s="177">
        <v>19.354900000000001</v>
      </c>
      <c r="AD18" s="175">
        <v>0</v>
      </c>
      <c r="AE18" s="174">
        <v>0</v>
      </c>
      <c r="AF18" s="175">
        <v>9911150.6600000001</v>
      </c>
      <c r="AG18" s="177">
        <v>9.5411999999999999</v>
      </c>
      <c r="AH18" s="175">
        <v>0</v>
      </c>
      <c r="AI18" s="174">
        <v>0</v>
      </c>
      <c r="AJ18" s="175">
        <v>0</v>
      </c>
      <c r="AK18" s="174">
        <v>0</v>
      </c>
      <c r="AL18" s="175">
        <v>46823500</v>
      </c>
      <c r="AM18" s="177">
        <v>21.5199</v>
      </c>
      <c r="AN18" s="175">
        <v>5509281.4000000004</v>
      </c>
      <c r="AO18" s="177">
        <v>6.8380999999999998</v>
      </c>
      <c r="AP18" s="175">
        <v>25858600</v>
      </c>
      <c r="AQ18" s="177">
        <v>8.2919999999999998</v>
      </c>
      <c r="AR18" s="175">
        <v>203243210.25</v>
      </c>
      <c r="AS18" s="177">
        <v>10.115</v>
      </c>
      <c r="AT18" s="175">
        <v>268111889.5</v>
      </c>
      <c r="AU18" s="177">
        <v>10.9161</v>
      </c>
      <c r="AV18" s="175">
        <v>0</v>
      </c>
      <c r="AW18" s="174">
        <v>0</v>
      </c>
      <c r="AX18" s="175">
        <v>0</v>
      </c>
      <c r="AY18" s="174">
        <v>0</v>
      </c>
      <c r="AZ18" s="175">
        <v>66470685.159999996</v>
      </c>
      <c r="BA18" s="177">
        <v>14.4719</v>
      </c>
      <c r="BB18" s="175">
        <v>0</v>
      </c>
      <c r="BC18" s="174">
        <v>0</v>
      </c>
      <c r="BD18" s="175">
        <v>24647500</v>
      </c>
      <c r="BE18" s="177">
        <v>7.4481000000000002</v>
      </c>
      <c r="BF18" s="175">
        <v>0</v>
      </c>
      <c r="BG18" s="174">
        <v>0</v>
      </c>
      <c r="BH18" s="175">
        <v>0</v>
      </c>
      <c r="BI18" s="174">
        <v>0</v>
      </c>
      <c r="BJ18" s="175">
        <v>137391388</v>
      </c>
      <c r="BK18" s="177">
        <v>28.5549</v>
      </c>
      <c r="BL18" s="175">
        <v>432787</v>
      </c>
      <c r="BM18" s="177">
        <v>27.033999999999999</v>
      </c>
      <c r="BN18" s="175">
        <v>2135563</v>
      </c>
      <c r="BO18" s="177">
        <v>11.8101</v>
      </c>
      <c r="BP18" s="175">
        <v>11165691.08</v>
      </c>
      <c r="BQ18" s="177">
        <v>17.121099999999998</v>
      </c>
      <c r="BR18" s="175">
        <v>0</v>
      </c>
      <c r="BS18" s="174">
        <v>0</v>
      </c>
      <c r="BT18" s="175">
        <v>17736366.800000001</v>
      </c>
      <c r="BU18" s="177">
        <v>27.6797</v>
      </c>
      <c r="BV18" s="175">
        <v>0</v>
      </c>
      <c r="BW18" s="174">
        <v>0</v>
      </c>
      <c r="BX18" s="175">
        <v>1244346875.51</v>
      </c>
      <c r="BY18" s="177">
        <v>5.8990999999999998</v>
      </c>
      <c r="BZ18" s="175">
        <v>0</v>
      </c>
      <c r="CA18" s="174">
        <v>0</v>
      </c>
      <c r="CB18" s="175">
        <v>4867325</v>
      </c>
      <c r="CC18" s="177">
        <v>24.540400000000002</v>
      </c>
      <c r="CD18" s="175">
        <v>45038931.600000001</v>
      </c>
      <c r="CE18" s="177">
        <v>1.5611999999999999</v>
      </c>
      <c r="CF18" s="175">
        <v>0</v>
      </c>
      <c r="CG18" s="174">
        <v>0</v>
      </c>
      <c r="CH18" s="175">
        <v>20255319.039999999</v>
      </c>
      <c r="CI18" s="177">
        <v>1.9249000000000001</v>
      </c>
      <c r="CJ18" s="175">
        <v>8301200</v>
      </c>
      <c r="CK18" s="177">
        <v>9.6377000000000006</v>
      </c>
      <c r="CL18" s="175">
        <v>0</v>
      </c>
      <c r="CM18" s="174">
        <v>0</v>
      </c>
      <c r="CN18" s="175">
        <v>17828335.199999999</v>
      </c>
      <c r="CO18" s="177">
        <v>18.1799</v>
      </c>
      <c r="CP18" s="175">
        <v>0</v>
      </c>
      <c r="CQ18" s="174">
        <v>0</v>
      </c>
      <c r="CR18" s="175">
        <v>49826069.469999999</v>
      </c>
      <c r="CS18" s="177">
        <v>15.2873</v>
      </c>
      <c r="CT18" s="175">
        <v>9850353.8499999996</v>
      </c>
      <c r="CU18" s="177">
        <v>9.7330000000000005</v>
      </c>
      <c r="CV18" s="175">
        <v>0</v>
      </c>
      <c r="CW18" s="174">
        <v>0</v>
      </c>
      <c r="CX18" s="175">
        <v>0</v>
      </c>
      <c r="CY18" s="174">
        <v>0</v>
      </c>
      <c r="CZ18" s="175">
        <v>79400228</v>
      </c>
      <c r="DA18" s="177">
        <v>11.028700000000001</v>
      </c>
      <c r="DB18" s="175">
        <v>0</v>
      </c>
      <c r="DC18" s="174">
        <v>0</v>
      </c>
      <c r="DD18" s="175">
        <v>0</v>
      </c>
      <c r="DE18" s="174">
        <v>0</v>
      </c>
      <c r="DF18" s="175">
        <v>0</v>
      </c>
      <c r="DG18" s="174">
        <v>0</v>
      </c>
      <c r="DH18" s="175">
        <v>7290003.2000000002</v>
      </c>
      <c r="DI18" s="177">
        <v>14.0182</v>
      </c>
      <c r="DJ18" s="175">
        <v>0</v>
      </c>
      <c r="DK18" s="174">
        <v>0</v>
      </c>
      <c r="DL18" s="175">
        <v>0</v>
      </c>
      <c r="DM18" s="174">
        <v>0</v>
      </c>
      <c r="DN18" s="175">
        <v>0</v>
      </c>
      <c r="DO18" s="174">
        <v>0</v>
      </c>
      <c r="DP18" s="175">
        <v>80973897.400000006</v>
      </c>
      <c r="DQ18" s="177">
        <v>4.4950000000000001</v>
      </c>
      <c r="DR18" s="175">
        <v>49489558</v>
      </c>
      <c r="DS18" s="177">
        <v>22.680299999999999</v>
      </c>
      <c r="DT18" s="175">
        <v>283726784.85000002</v>
      </c>
      <c r="DU18" s="177">
        <v>21.177499999999998</v>
      </c>
      <c r="DV18" s="175">
        <v>8917500</v>
      </c>
      <c r="DW18" s="177">
        <v>6.2022000000000004</v>
      </c>
      <c r="DX18" s="175">
        <v>0</v>
      </c>
      <c r="DY18" s="174">
        <v>0</v>
      </c>
      <c r="DZ18" s="175">
        <v>0</v>
      </c>
      <c r="EA18" s="174">
        <v>0</v>
      </c>
      <c r="EB18" s="175">
        <v>10654883.5</v>
      </c>
      <c r="EC18" s="177">
        <v>9.5790000000000006</v>
      </c>
      <c r="ED18" s="175">
        <v>8663476.2100000009</v>
      </c>
      <c r="EE18" s="177">
        <v>5.8667999999999996</v>
      </c>
      <c r="EF18" s="175">
        <v>0</v>
      </c>
      <c r="EG18" s="174">
        <v>0</v>
      </c>
      <c r="EH18" s="175">
        <v>0</v>
      </c>
      <c r="EI18" s="174">
        <v>0</v>
      </c>
      <c r="EJ18" s="175">
        <v>0</v>
      </c>
      <c r="EK18" s="174">
        <v>0</v>
      </c>
      <c r="EL18" s="175">
        <v>0</v>
      </c>
      <c r="EM18" s="174">
        <v>0</v>
      </c>
      <c r="EN18" s="175">
        <v>0</v>
      </c>
      <c r="EO18" s="174">
        <v>0</v>
      </c>
      <c r="EP18" s="175">
        <v>0</v>
      </c>
      <c r="EQ18" s="174">
        <v>0</v>
      </c>
      <c r="ER18" s="175">
        <v>0</v>
      </c>
      <c r="ES18" s="174">
        <v>0</v>
      </c>
      <c r="ET18" s="175">
        <v>134574779</v>
      </c>
      <c r="EU18" s="177">
        <v>9.4768000000000008</v>
      </c>
      <c r="EV18" s="175">
        <v>0</v>
      </c>
      <c r="EW18" s="174">
        <v>0</v>
      </c>
      <c r="EX18" s="175">
        <v>0</v>
      </c>
      <c r="EY18" s="174">
        <v>0</v>
      </c>
      <c r="EZ18" s="175">
        <v>0</v>
      </c>
      <c r="FA18" s="174">
        <v>0</v>
      </c>
      <c r="FB18" s="175">
        <v>15423311.789999999</v>
      </c>
      <c r="FC18" s="177">
        <v>9.8637999999999995</v>
      </c>
      <c r="FD18" s="175">
        <v>0</v>
      </c>
      <c r="FE18" s="174">
        <v>0</v>
      </c>
      <c r="FF18" s="175">
        <v>0</v>
      </c>
      <c r="FG18" s="174">
        <v>0</v>
      </c>
      <c r="FH18" s="175">
        <v>4929956.07</v>
      </c>
      <c r="FI18" s="177">
        <v>17.801600000000001</v>
      </c>
      <c r="FJ18" s="175">
        <v>43526154.880000003</v>
      </c>
      <c r="FK18" s="177">
        <v>17.104099999999999</v>
      </c>
      <c r="FL18" s="175">
        <v>0</v>
      </c>
      <c r="FM18" s="174">
        <v>0</v>
      </c>
    </row>
    <row r="19" spans="1:169">
      <c r="A19" s="174" t="s">
        <v>118</v>
      </c>
      <c r="B19" s="175">
        <v>742839791.88999999</v>
      </c>
      <c r="C19" s="177">
        <v>1.2554000000000001</v>
      </c>
      <c r="D19" s="175">
        <v>31612801.920000002</v>
      </c>
      <c r="E19" s="177">
        <v>5.8550000000000004</v>
      </c>
      <c r="F19" s="175">
        <v>5397500</v>
      </c>
      <c r="G19" s="177">
        <v>1.5963000000000001</v>
      </c>
      <c r="H19" s="175">
        <v>0</v>
      </c>
      <c r="I19" s="174">
        <v>0</v>
      </c>
      <c r="J19" s="175">
        <v>8344440</v>
      </c>
      <c r="K19" s="177">
        <v>6.4016000000000002</v>
      </c>
      <c r="L19" s="175">
        <v>11601600</v>
      </c>
      <c r="M19" s="177">
        <v>1.8629</v>
      </c>
      <c r="N19" s="175">
        <v>0</v>
      </c>
      <c r="O19" s="174">
        <v>0</v>
      </c>
      <c r="P19" s="175">
        <v>0</v>
      </c>
      <c r="Q19" s="174">
        <v>0</v>
      </c>
      <c r="R19" s="175">
        <v>0</v>
      </c>
      <c r="S19" s="174">
        <v>0</v>
      </c>
      <c r="T19" s="175">
        <v>5160000</v>
      </c>
      <c r="U19" s="177">
        <v>4.3243</v>
      </c>
      <c r="V19" s="175">
        <v>0</v>
      </c>
      <c r="W19" s="174">
        <v>0</v>
      </c>
      <c r="X19" s="175">
        <v>0</v>
      </c>
      <c r="Y19" s="174">
        <v>0</v>
      </c>
      <c r="Z19" s="175">
        <v>0</v>
      </c>
      <c r="AA19" s="174">
        <v>0</v>
      </c>
      <c r="AB19" s="175">
        <v>38176222.549999997</v>
      </c>
      <c r="AC19" s="177">
        <v>1.038</v>
      </c>
      <c r="AD19" s="175">
        <v>0</v>
      </c>
      <c r="AE19" s="174">
        <v>0</v>
      </c>
      <c r="AF19" s="175">
        <v>0</v>
      </c>
      <c r="AG19" s="174">
        <v>0</v>
      </c>
      <c r="AH19" s="175">
        <v>0</v>
      </c>
      <c r="AI19" s="174">
        <v>0</v>
      </c>
      <c r="AJ19" s="175">
        <v>0</v>
      </c>
      <c r="AK19" s="174">
        <v>0</v>
      </c>
      <c r="AL19" s="175">
        <v>11587111.35</v>
      </c>
      <c r="AM19" s="177">
        <v>5.3254000000000001</v>
      </c>
      <c r="AN19" s="175">
        <v>4740403.96</v>
      </c>
      <c r="AO19" s="177">
        <v>5.8837000000000002</v>
      </c>
      <c r="AP19" s="175">
        <v>7719280</v>
      </c>
      <c r="AQ19" s="177">
        <v>2.4752999999999998</v>
      </c>
      <c r="AR19" s="175">
        <v>108777793</v>
      </c>
      <c r="AS19" s="177">
        <v>5.4135999999999997</v>
      </c>
      <c r="AT19" s="175">
        <v>31266465.449999999</v>
      </c>
      <c r="AU19" s="177">
        <v>1.2729999999999999</v>
      </c>
      <c r="AV19" s="175">
        <v>0</v>
      </c>
      <c r="AW19" s="174">
        <v>0</v>
      </c>
      <c r="AX19" s="175">
        <v>0</v>
      </c>
      <c r="AY19" s="174">
        <v>0</v>
      </c>
      <c r="AZ19" s="175">
        <v>5932786.5599999996</v>
      </c>
      <c r="BA19" s="177">
        <v>1.2917000000000001</v>
      </c>
      <c r="BB19" s="175">
        <v>0</v>
      </c>
      <c r="BC19" s="174">
        <v>0</v>
      </c>
      <c r="BD19" s="175">
        <v>17069772</v>
      </c>
      <c r="BE19" s="177">
        <v>5.1581999999999999</v>
      </c>
      <c r="BF19" s="175">
        <v>0</v>
      </c>
      <c r="BG19" s="174">
        <v>0</v>
      </c>
      <c r="BH19" s="175">
        <v>0</v>
      </c>
      <c r="BI19" s="174">
        <v>0</v>
      </c>
      <c r="BJ19" s="175">
        <v>16288168</v>
      </c>
      <c r="BK19" s="177">
        <v>3.3853</v>
      </c>
      <c r="BL19" s="175">
        <v>0</v>
      </c>
      <c r="BM19" s="174">
        <v>0</v>
      </c>
      <c r="BN19" s="175">
        <v>307000</v>
      </c>
      <c r="BO19" s="177">
        <v>1.6978</v>
      </c>
      <c r="BP19" s="175">
        <v>2899680</v>
      </c>
      <c r="BQ19" s="177">
        <v>4.4462999999999999</v>
      </c>
      <c r="BR19" s="175">
        <v>0</v>
      </c>
      <c r="BS19" s="174">
        <v>0</v>
      </c>
      <c r="BT19" s="175">
        <v>0</v>
      </c>
      <c r="BU19" s="174">
        <v>0</v>
      </c>
      <c r="BV19" s="175">
        <v>0</v>
      </c>
      <c r="BW19" s="174">
        <v>0</v>
      </c>
      <c r="BX19" s="175">
        <v>337296333.94999999</v>
      </c>
      <c r="BY19" s="177">
        <v>1.599</v>
      </c>
      <c r="BZ19" s="175">
        <v>0</v>
      </c>
      <c r="CA19" s="174">
        <v>0</v>
      </c>
      <c r="CB19" s="175">
        <v>1062490</v>
      </c>
      <c r="CC19" s="177">
        <v>5.3569000000000004</v>
      </c>
      <c r="CD19" s="175">
        <v>0</v>
      </c>
      <c r="CE19" s="174">
        <v>0</v>
      </c>
      <c r="CF19" s="175">
        <v>0</v>
      </c>
      <c r="CG19" s="174">
        <v>0</v>
      </c>
      <c r="CH19" s="175">
        <v>0</v>
      </c>
      <c r="CI19" s="174">
        <v>0</v>
      </c>
      <c r="CJ19" s="175">
        <v>4671000</v>
      </c>
      <c r="CK19" s="177">
        <v>5.4230999999999998</v>
      </c>
      <c r="CL19" s="175">
        <v>0</v>
      </c>
      <c r="CM19" s="174">
        <v>0</v>
      </c>
      <c r="CN19" s="175">
        <v>1516909.2</v>
      </c>
      <c r="CO19" s="177">
        <v>1.5468</v>
      </c>
      <c r="CP19" s="175">
        <v>0</v>
      </c>
      <c r="CQ19" s="174">
        <v>0</v>
      </c>
      <c r="CR19" s="175">
        <v>6708262.3499999996</v>
      </c>
      <c r="CS19" s="177">
        <v>2.0581999999999998</v>
      </c>
      <c r="CT19" s="175">
        <v>1834726.05</v>
      </c>
      <c r="CU19" s="177">
        <v>1.8129</v>
      </c>
      <c r="CV19" s="175">
        <v>0</v>
      </c>
      <c r="CW19" s="174">
        <v>0</v>
      </c>
      <c r="CX19" s="175">
        <v>1443000</v>
      </c>
      <c r="CY19" s="177">
        <v>0.94069999999999998</v>
      </c>
      <c r="CZ19" s="175">
        <v>15003624</v>
      </c>
      <c r="DA19" s="177">
        <v>2.0840000000000001</v>
      </c>
      <c r="DB19" s="175">
        <v>0</v>
      </c>
      <c r="DC19" s="174">
        <v>0</v>
      </c>
      <c r="DD19" s="175">
        <v>0</v>
      </c>
      <c r="DE19" s="174">
        <v>0</v>
      </c>
      <c r="DF19" s="175">
        <v>0</v>
      </c>
      <c r="DG19" s="174">
        <v>0</v>
      </c>
      <c r="DH19" s="175">
        <v>0</v>
      </c>
      <c r="DI19" s="174">
        <v>0</v>
      </c>
      <c r="DJ19" s="175">
        <v>0</v>
      </c>
      <c r="DK19" s="174">
        <v>0</v>
      </c>
      <c r="DL19" s="175">
        <v>0</v>
      </c>
      <c r="DM19" s="174">
        <v>0</v>
      </c>
      <c r="DN19" s="175">
        <v>0</v>
      </c>
      <c r="DO19" s="174">
        <v>0</v>
      </c>
      <c r="DP19" s="175">
        <v>0</v>
      </c>
      <c r="DQ19" s="174">
        <v>0</v>
      </c>
      <c r="DR19" s="175">
        <v>5514710</v>
      </c>
      <c r="DS19" s="177">
        <v>2.5272999999999999</v>
      </c>
      <c r="DT19" s="175">
        <v>26510077.75</v>
      </c>
      <c r="DU19" s="177">
        <v>1.9786999999999999</v>
      </c>
      <c r="DV19" s="175">
        <v>0</v>
      </c>
      <c r="DW19" s="174">
        <v>0</v>
      </c>
      <c r="DX19" s="175">
        <v>0</v>
      </c>
      <c r="DY19" s="174">
        <v>0</v>
      </c>
      <c r="DZ19" s="175">
        <v>0</v>
      </c>
      <c r="EA19" s="174">
        <v>0</v>
      </c>
      <c r="EB19" s="175">
        <v>0</v>
      </c>
      <c r="EC19" s="174">
        <v>0</v>
      </c>
      <c r="ED19" s="175">
        <v>1430407.5</v>
      </c>
      <c r="EE19" s="177">
        <v>0.96870000000000001</v>
      </c>
      <c r="EF19" s="175">
        <v>0</v>
      </c>
      <c r="EG19" s="174">
        <v>0</v>
      </c>
      <c r="EH19" s="175">
        <v>0</v>
      </c>
      <c r="EI19" s="174">
        <v>0</v>
      </c>
      <c r="EJ19" s="175">
        <v>0</v>
      </c>
      <c r="EK19" s="174">
        <v>0</v>
      </c>
      <c r="EL19" s="175">
        <v>0</v>
      </c>
      <c r="EM19" s="174">
        <v>0</v>
      </c>
      <c r="EN19" s="175">
        <v>0</v>
      </c>
      <c r="EO19" s="174">
        <v>0</v>
      </c>
      <c r="EP19" s="175">
        <v>0</v>
      </c>
      <c r="EQ19" s="174">
        <v>0</v>
      </c>
      <c r="ER19" s="175">
        <v>0</v>
      </c>
      <c r="ES19" s="174">
        <v>0</v>
      </c>
      <c r="ET19" s="175">
        <v>7319643</v>
      </c>
      <c r="EU19" s="177">
        <v>0.51549999999999996</v>
      </c>
      <c r="EV19" s="175">
        <v>0</v>
      </c>
      <c r="EW19" s="174">
        <v>0</v>
      </c>
      <c r="EX19" s="175">
        <v>0</v>
      </c>
      <c r="EY19" s="174">
        <v>0</v>
      </c>
      <c r="EZ19" s="175">
        <v>0</v>
      </c>
      <c r="FA19" s="174">
        <v>0</v>
      </c>
      <c r="FB19" s="175">
        <v>363054.4</v>
      </c>
      <c r="FC19" s="177">
        <v>0.23219999999999999</v>
      </c>
      <c r="FD19" s="175">
        <v>0</v>
      </c>
      <c r="FE19" s="174">
        <v>0</v>
      </c>
      <c r="FF19" s="175">
        <v>0</v>
      </c>
      <c r="FG19" s="174">
        <v>0</v>
      </c>
      <c r="FH19" s="175">
        <v>632527.5</v>
      </c>
      <c r="FI19" s="177">
        <v>2.2839999999999998</v>
      </c>
      <c r="FJ19" s="175">
        <v>24652001.399999999</v>
      </c>
      <c r="FK19" s="177">
        <v>9.6873000000000005</v>
      </c>
      <c r="FL19" s="175">
        <v>0</v>
      </c>
      <c r="FM19" s="174">
        <v>0</v>
      </c>
    </row>
    <row r="20" spans="1:169">
      <c r="A20" s="174" t="s">
        <v>117</v>
      </c>
      <c r="B20" s="175">
        <v>1671438571.47</v>
      </c>
      <c r="C20" s="177">
        <v>2.8246000000000002</v>
      </c>
      <c r="D20" s="175">
        <v>32593724.100000001</v>
      </c>
      <c r="E20" s="177">
        <v>6.0366999999999997</v>
      </c>
      <c r="F20" s="175">
        <v>10142010</v>
      </c>
      <c r="G20" s="177">
        <v>2.9994000000000001</v>
      </c>
      <c r="H20" s="175">
        <v>0</v>
      </c>
      <c r="I20" s="174">
        <v>0</v>
      </c>
      <c r="J20" s="175">
        <v>5253000</v>
      </c>
      <c r="K20" s="177">
        <v>4.03</v>
      </c>
      <c r="L20" s="175">
        <v>0</v>
      </c>
      <c r="M20" s="174">
        <v>0</v>
      </c>
      <c r="N20" s="175">
        <v>0</v>
      </c>
      <c r="O20" s="174">
        <v>0</v>
      </c>
      <c r="P20" s="175">
        <v>0</v>
      </c>
      <c r="Q20" s="174">
        <v>0</v>
      </c>
      <c r="R20" s="175">
        <v>10022846.51</v>
      </c>
      <c r="S20" s="177">
        <v>8.7126000000000001</v>
      </c>
      <c r="T20" s="175">
        <v>21790590</v>
      </c>
      <c r="U20" s="177">
        <v>18.261299999999999</v>
      </c>
      <c r="V20" s="175">
        <v>0</v>
      </c>
      <c r="W20" s="174">
        <v>0</v>
      </c>
      <c r="X20" s="175">
        <v>0</v>
      </c>
      <c r="Y20" s="174">
        <v>0</v>
      </c>
      <c r="Z20" s="175">
        <v>0</v>
      </c>
      <c r="AA20" s="174">
        <v>0</v>
      </c>
      <c r="AB20" s="175">
        <v>368847997.58999997</v>
      </c>
      <c r="AC20" s="177">
        <v>10.0288</v>
      </c>
      <c r="AD20" s="175">
        <v>0</v>
      </c>
      <c r="AE20" s="174">
        <v>0</v>
      </c>
      <c r="AF20" s="175">
        <v>6084208.5099999998</v>
      </c>
      <c r="AG20" s="177">
        <v>5.8571</v>
      </c>
      <c r="AH20" s="175">
        <v>0</v>
      </c>
      <c r="AI20" s="174">
        <v>0</v>
      </c>
      <c r="AJ20" s="175">
        <v>0</v>
      </c>
      <c r="AK20" s="174">
        <v>0</v>
      </c>
      <c r="AL20" s="175">
        <v>12439781.75</v>
      </c>
      <c r="AM20" s="177">
        <v>5.7172999999999998</v>
      </c>
      <c r="AN20" s="175">
        <v>26437756.109999999</v>
      </c>
      <c r="AO20" s="177">
        <v>32.8142</v>
      </c>
      <c r="AP20" s="175">
        <v>28548305.09</v>
      </c>
      <c r="AQ20" s="177">
        <v>9.1545000000000005</v>
      </c>
      <c r="AR20" s="175">
        <v>252858591.66999999</v>
      </c>
      <c r="AS20" s="177">
        <v>12.584199999999999</v>
      </c>
      <c r="AT20" s="175">
        <v>96710416.75</v>
      </c>
      <c r="AU20" s="177">
        <v>3.9375</v>
      </c>
      <c r="AV20" s="175">
        <v>0</v>
      </c>
      <c r="AW20" s="174">
        <v>0</v>
      </c>
      <c r="AX20" s="175">
        <v>0</v>
      </c>
      <c r="AY20" s="174">
        <v>0</v>
      </c>
      <c r="AZ20" s="175">
        <v>38397102.850000001</v>
      </c>
      <c r="BA20" s="177">
        <v>8.3597999999999999</v>
      </c>
      <c r="BB20" s="175">
        <v>0</v>
      </c>
      <c r="BC20" s="174">
        <v>0</v>
      </c>
      <c r="BD20" s="175">
        <v>102914217</v>
      </c>
      <c r="BE20" s="177">
        <v>31.099</v>
      </c>
      <c r="BF20" s="175">
        <v>0</v>
      </c>
      <c r="BG20" s="174">
        <v>0</v>
      </c>
      <c r="BH20" s="175">
        <v>0</v>
      </c>
      <c r="BI20" s="174">
        <v>0</v>
      </c>
      <c r="BJ20" s="175">
        <v>49506325</v>
      </c>
      <c r="BK20" s="177">
        <v>10.289199999999999</v>
      </c>
      <c r="BL20" s="175">
        <v>0</v>
      </c>
      <c r="BM20" s="174">
        <v>0</v>
      </c>
      <c r="BN20" s="175">
        <v>373470</v>
      </c>
      <c r="BO20" s="177">
        <v>2.0653999999999999</v>
      </c>
      <c r="BP20" s="175">
        <v>4895848</v>
      </c>
      <c r="BQ20" s="177">
        <v>7.5071000000000003</v>
      </c>
      <c r="BR20" s="175">
        <v>0</v>
      </c>
      <c r="BS20" s="174">
        <v>0</v>
      </c>
      <c r="BT20" s="175">
        <v>6507441.9000000004</v>
      </c>
      <c r="BU20" s="177">
        <v>10.1556</v>
      </c>
      <c r="BV20" s="175">
        <v>0</v>
      </c>
      <c r="BW20" s="174">
        <v>0</v>
      </c>
      <c r="BX20" s="175">
        <v>148010402.40000001</v>
      </c>
      <c r="BY20" s="177">
        <v>0.70169999999999999</v>
      </c>
      <c r="BZ20" s="175">
        <v>0</v>
      </c>
      <c r="CA20" s="174">
        <v>0</v>
      </c>
      <c r="CB20" s="175">
        <v>0</v>
      </c>
      <c r="CC20" s="174">
        <v>0</v>
      </c>
      <c r="CD20" s="175">
        <v>0</v>
      </c>
      <c r="CE20" s="174">
        <v>0</v>
      </c>
      <c r="CF20" s="175">
        <v>0</v>
      </c>
      <c r="CG20" s="174">
        <v>0</v>
      </c>
      <c r="CH20" s="175">
        <v>0</v>
      </c>
      <c r="CI20" s="174">
        <v>0</v>
      </c>
      <c r="CJ20" s="175">
        <v>3567510</v>
      </c>
      <c r="CK20" s="177">
        <v>4.1418999999999997</v>
      </c>
      <c r="CL20" s="175">
        <v>0</v>
      </c>
      <c r="CM20" s="174">
        <v>0</v>
      </c>
      <c r="CN20" s="175">
        <v>7994364.5</v>
      </c>
      <c r="CO20" s="177">
        <v>8.1519999999999992</v>
      </c>
      <c r="CP20" s="175">
        <v>0</v>
      </c>
      <c r="CQ20" s="174">
        <v>0</v>
      </c>
      <c r="CR20" s="175">
        <v>20674933.329999998</v>
      </c>
      <c r="CS20" s="177">
        <v>6.3433999999999999</v>
      </c>
      <c r="CT20" s="175">
        <v>9637532.8900000006</v>
      </c>
      <c r="CU20" s="177">
        <v>9.5227000000000004</v>
      </c>
      <c r="CV20" s="175">
        <v>0</v>
      </c>
      <c r="CW20" s="174">
        <v>0</v>
      </c>
      <c r="CX20" s="175">
        <v>2080872</v>
      </c>
      <c r="CY20" s="177">
        <v>1.3565</v>
      </c>
      <c r="CZ20" s="175">
        <v>71945608</v>
      </c>
      <c r="DA20" s="177">
        <v>9.9932999999999996</v>
      </c>
      <c r="DB20" s="175">
        <v>0</v>
      </c>
      <c r="DC20" s="174">
        <v>0</v>
      </c>
      <c r="DD20" s="175">
        <v>0</v>
      </c>
      <c r="DE20" s="174">
        <v>0</v>
      </c>
      <c r="DF20" s="175">
        <v>0</v>
      </c>
      <c r="DG20" s="174">
        <v>0</v>
      </c>
      <c r="DH20" s="175">
        <v>3574300.23</v>
      </c>
      <c r="DI20" s="177">
        <v>6.8731999999999998</v>
      </c>
      <c r="DJ20" s="175">
        <v>0</v>
      </c>
      <c r="DK20" s="174">
        <v>0</v>
      </c>
      <c r="DL20" s="175">
        <v>0</v>
      </c>
      <c r="DM20" s="174">
        <v>0</v>
      </c>
      <c r="DN20" s="175">
        <v>0</v>
      </c>
      <c r="DO20" s="174">
        <v>0</v>
      </c>
      <c r="DP20" s="175">
        <v>102606268.95</v>
      </c>
      <c r="DQ20" s="177">
        <v>5.6958000000000002</v>
      </c>
      <c r="DR20" s="175">
        <v>4879431.0999999996</v>
      </c>
      <c r="DS20" s="177">
        <v>2.2362000000000002</v>
      </c>
      <c r="DT20" s="175">
        <v>98646427.209999993</v>
      </c>
      <c r="DU20" s="177">
        <v>7.3630000000000004</v>
      </c>
      <c r="DV20" s="175">
        <v>11657188</v>
      </c>
      <c r="DW20" s="177">
        <v>8.1076999999999995</v>
      </c>
      <c r="DX20" s="175">
        <v>0</v>
      </c>
      <c r="DY20" s="174">
        <v>0</v>
      </c>
      <c r="DZ20" s="175">
        <v>0</v>
      </c>
      <c r="EA20" s="174">
        <v>0</v>
      </c>
      <c r="EB20" s="175">
        <v>8902822.4900000002</v>
      </c>
      <c r="EC20" s="177">
        <v>8.0038</v>
      </c>
      <c r="ED20" s="175">
        <v>6444052.0099999998</v>
      </c>
      <c r="EE20" s="177">
        <v>4.3638000000000003</v>
      </c>
      <c r="EF20" s="175">
        <v>0</v>
      </c>
      <c r="EG20" s="174">
        <v>0</v>
      </c>
      <c r="EH20" s="175">
        <v>0</v>
      </c>
      <c r="EI20" s="174">
        <v>0</v>
      </c>
      <c r="EJ20" s="175">
        <v>0</v>
      </c>
      <c r="EK20" s="174">
        <v>0</v>
      </c>
      <c r="EL20" s="175">
        <v>0</v>
      </c>
      <c r="EM20" s="174">
        <v>0</v>
      </c>
      <c r="EN20" s="175">
        <v>0</v>
      </c>
      <c r="EO20" s="174">
        <v>0</v>
      </c>
      <c r="EP20" s="175">
        <v>0</v>
      </c>
      <c r="EQ20" s="174">
        <v>0</v>
      </c>
      <c r="ER20" s="175">
        <v>0</v>
      </c>
      <c r="ES20" s="174">
        <v>0</v>
      </c>
      <c r="ET20" s="175">
        <v>24935754</v>
      </c>
      <c r="EU20" s="177">
        <v>1.756</v>
      </c>
      <c r="EV20" s="175">
        <v>0</v>
      </c>
      <c r="EW20" s="174">
        <v>0</v>
      </c>
      <c r="EX20" s="175">
        <v>0</v>
      </c>
      <c r="EY20" s="174">
        <v>0</v>
      </c>
      <c r="EZ20" s="175">
        <v>0</v>
      </c>
      <c r="FA20" s="174">
        <v>0</v>
      </c>
      <c r="FB20" s="175">
        <v>9167320.2899999991</v>
      </c>
      <c r="FC20" s="177">
        <v>5.8628999999999998</v>
      </c>
      <c r="FD20" s="175">
        <v>0</v>
      </c>
      <c r="FE20" s="174">
        <v>0</v>
      </c>
      <c r="FF20" s="175">
        <v>0</v>
      </c>
      <c r="FG20" s="174">
        <v>0</v>
      </c>
      <c r="FH20" s="175">
        <v>2663897.84</v>
      </c>
      <c r="FI20" s="177">
        <v>9.6190999999999995</v>
      </c>
      <c r="FJ20" s="175">
        <v>59726253.399999999</v>
      </c>
      <c r="FK20" s="177">
        <v>23.470099999999999</v>
      </c>
      <c r="FL20" s="175">
        <v>0</v>
      </c>
      <c r="FM20" s="174">
        <v>0</v>
      </c>
    </row>
    <row r="21" spans="1:169">
      <c r="A21" s="174" t="s">
        <v>116</v>
      </c>
      <c r="B21" s="175">
        <v>1551163505.77</v>
      </c>
      <c r="C21" s="177">
        <v>2.6214</v>
      </c>
      <c r="D21" s="175">
        <v>17925750</v>
      </c>
      <c r="E21" s="177">
        <v>3.32</v>
      </c>
      <c r="F21" s="175">
        <v>16383750</v>
      </c>
      <c r="G21" s="177">
        <v>4.8453999999999997</v>
      </c>
      <c r="H21" s="175">
        <v>0</v>
      </c>
      <c r="I21" s="174">
        <v>0</v>
      </c>
      <c r="J21" s="175">
        <v>8018400</v>
      </c>
      <c r="K21" s="177">
        <v>6.1515000000000004</v>
      </c>
      <c r="L21" s="175">
        <v>18118500</v>
      </c>
      <c r="M21" s="177">
        <v>2.9094000000000002</v>
      </c>
      <c r="N21" s="175">
        <v>0</v>
      </c>
      <c r="O21" s="174">
        <v>0</v>
      </c>
      <c r="P21" s="175">
        <v>0</v>
      </c>
      <c r="Q21" s="174">
        <v>0</v>
      </c>
      <c r="R21" s="175">
        <v>2713755.07</v>
      </c>
      <c r="S21" s="177">
        <v>2.359</v>
      </c>
      <c r="T21" s="175">
        <v>0</v>
      </c>
      <c r="U21" s="174">
        <v>0</v>
      </c>
      <c r="V21" s="175">
        <v>0</v>
      </c>
      <c r="W21" s="174">
        <v>0</v>
      </c>
      <c r="X21" s="175">
        <v>0</v>
      </c>
      <c r="Y21" s="174">
        <v>0</v>
      </c>
      <c r="Z21" s="175">
        <v>0</v>
      </c>
      <c r="AA21" s="174">
        <v>0</v>
      </c>
      <c r="AB21" s="175">
        <v>255906465</v>
      </c>
      <c r="AC21" s="177">
        <v>6.9580000000000002</v>
      </c>
      <c r="AD21" s="175">
        <v>0</v>
      </c>
      <c r="AE21" s="174">
        <v>0</v>
      </c>
      <c r="AF21" s="175">
        <v>5577799.5</v>
      </c>
      <c r="AG21" s="177">
        <v>5.3696000000000002</v>
      </c>
      <c r="AH21" s="175">
        <v>0</v>
      </c>
      <c r="AI21" s="174">
        <v>0</v>
      </c>
      <c r="AJ21" s="175">
        <v>0</v>
      </c>
      <c r="AK21" s="174">
        <v>0</v>
      </c>
      <c r="AL21" s="175">
        <v>13492500</v>
      </c>
      <c r="AM21" s="177">
        <v>6.2011000000000003</v>
      </c>
      <c r="AN21" s="175">
        <v>0</v>
      </c>
      <c r="AO21" s="174">
        <v>0</v>
      </c>
      <c r="AP21" s="175">
        <v>14263500</v>
      </c>
      <c r="AQ21" s="177">
        <v>4.5738000000000003</v>
      </c>
      <c r="AR21" s="175">
        <v>45835950</v>
      </c>
      <c r="AS21" s="177">
        <v>2.2812000000000001</v>
      </c>
      <c r="AT21" s="175">
        <v>112199775</v>
      </c>
      <c r="AU21" s="177">
        <v>4.5682</v>
      </c>
      <c r="AV21" s="175">
        <v>0</v>
      </c>
      <c r="AW21" s="174">
        <v>0</v>
      </c>
      <c r="AX21" s="175">
        <v>0</v>
      </c>
      <c r="AY21" s="174">
        <v>0</v>
      </c>
      <c r="AZ21" s="175">
        <v>13390342.5</v>
      </c>
      <c r="BA21" s="177">
        <v>2.9152999999999998</v>
      </c>
      <c r="BB21" s="175">
        <v>0</v>
      </c>
      <c r="BC21" s="174">
        <v>0</v>
      </c>
      <c r="BD21" s="175">
        <v>5782500</v>
      </c>
      <c r="BE21" s="177">
        <v>1.7474000000000001</v>
      </c>
      <c r="BF21" s="175">
        <v>0</v>
      </c>
      <c r="BG21" s="174">
        <v>0</v>
      </c>
      <c r="BH21" s="175">
        <v>0</v>
      </c>
      <c r="BI21" s="174">
        <v>0</v>
      </c>
      <c r="BJ21" s="175">
        <v>9676050</v>
      </c>
      <c r="BK21" s="177">
        <v>2.0110000000000001</v>
      </c>
      <c r="BL21" s="175">
        <v>154388</v>
      </c>
      <c r="BM21" s="177">
        <v>9.6438000000000006</v>
      </c>
      <c r="BN21" s="175">
        <v>1003522</v>
      </c>
      <c r="BO21" s="177">
        <v>5.5496999999999996</v>
      </c>
      <c r="BP21" s="175">
        <v>3423240</v>
      </c>
      <c r="BQ21" s="177">
        <v>5.2491000000000003</v>
      </c>
      <c r="BR21" s="175">
        <v>0</v>
      </c>
      <c r="BS21" s="174">
        <v>0</v>
      </c>
      <c r="BT21" s="175">
        <v>2983770</v>
      </c>
      <c r="BU21" s="177">
        <v>4.6565000000000003</v>
      </c>
      <c r="BV21" s="175">
        <v>0</v>
      </c>
      <c r="BW21" s="174">
        <v>0</v>
      </c>
      <c r="BX21" s="175">
        <v>695776228.5</v>
      </c>
      <c r="BY21" s="177">
        <v>3.2985000000000002</v>
      </c>
      <c r="BZ21" s="175">
        <v>0</v>
      </c>
      <c r="CA21" s="174">
        <v>0</v>
      </c>
      <c r="CB21" s="175">
        <v>1157910</v>
      </c>
      <c r="CC21" s="177">
        <v>5.8380000000000001</v>
      </c>
      <c r="CD21" s="175">
        <v>0</v>
      </c>
      <c r="CE21" s="174">
        <v>0</v>
      </c>
      <c r="CF21" s="175">
        <v>0</v>
      </c>
      <c r="CG21" s="174">
        <v>0</v>
      </c>
      <c r="CH21" s="175">
        <v>0</v>
      </c>
      <c r="CI21" s="174">
        <v>0</v>
      </c>
      <c r="CJ21" s="175">
        <v>3474180</v>
      </c>
      <c r="CK21" s="177">
        <v>4.0335000000000001</v>
      </c>
      <c r="CL21" s="175">
        <v>0</v>
      </c>
      <c r="CM21" s="174">
        <v>0</v>
      </c>
      <c r="CN21" s="175">
        <v>5700774</v>
      </c>
      <c r="CO21" s="177">
        <v>5.8132000000000001</v>
      </c>
      <c r="CP21" s="175">
        <v>0</v>
      </c>
      <c r="CQ21" s="174">
        <v>0</v>
      </c>
      <c r="CR21" s="175">
        <v>11097003</v>
      </c>
      <c r="CS21" s="177">
        <v>3.4047000000000001</v>
      </c>
      <c r="CT21" s="175">
        <v>5801775</v>
      </c>
      <c r="CU21" s="177">
        <v>5.7325999999999997</v>
      </c>
      <c r="CV21" s="175">
        <v>0</v>
      </c>
      <c r="CW21" s="174">
        <v>0</v>
      </c>
      <c r="CX21" s="175">
        <v>1158060</v>
      </c>
      <c r="CY21" s="177">
        <v>0.75490000000000002</v>
      </c>
      <c r="CZ21" s="175">
        <v>35570085</v>
      </c>
      <c r="DA21" s="177">
        <v>4.9406999999999996</v>
      </c>
      <c r="DB21" s="175">
        <v>0</v>
      </c>
      <c r="DC21" s="174">
        <v>0</v>
      </c>
      <c r="DD21" s="175">
        <v>0</v>
      </c>
      <c r="DE21" s="174">
        <v>0</v>
      </c>
      <c r="DF21" s="175">
        <v>0</v>
      </c>
      <c r="DG21" s="174">
        <v>0</v>
      </c>
      <c r="DH21" s="175">
        <v>1169992.5</v>
      </c>
      <c r="DI21" s="177">
        <v>2.2498</v>
      </c>
      <c r="DJ21" s="175">
        <v>0</v>
      </c>
      <c r="DK21" s="174">
        <v>0</v>
      </c>
      <c r="DL21" s="175">
        <v>0</v>
      </c>
      <c r="DM21" s="174">
        <v>0</v>
      </c>
      <c r="DN21" s="175">
        <v>0</v>
      </c>
      <c r="DO21" s="174">
        <v>0</v>
      </c>
      <c r="DP21" s="175">
        <v>127986000</v>
      </c>
      <c r="DQ21" s="177">
        <v>7.1047000000000002</v>
      </c>
      <c r="DR21" s="175">
        <v>10729621.5</v>
      </c>
      <c r="DS21" s="177">
        <v>4.9172000000000002</v>
      </c>
      <c r="DT21" s="175">
        <v>13213783.5</v>
      </c>
      <c r="DU21" s="177">
        <v>0.98629999999999995</v>
      </c>
      <c r="DV21" s="175">
        <v>11241180</v>
      </c>
      <c r="DW21" s="177">
        <v>7.8183999999999996</v>
      </c>
      <c r="DX21" s="175">
        <v>0</v>
      </c>
      <c r="DY21" s="174">
        <v>0</v>
      </c>
      <c r="DZ21" s="175">
        <v>0</v>
      </c>
      <c r="EA21" s="174">
        <v>0</v>
      </c>
      <c r="EB21" s="175">
        <v>6830674.5</v>
      </c>
      <c r="EC21" s="177">
        <v>6.1409000000000002</v>
      </c>
      <c r="ED21" s="175">
        <v>8465580</v>
      </c>
      <c r="EE21" s="177">
        <v>5.7328000000000001</v>
      </c>
      <c r="EF21" s="175">
        <v>0</v>
      </c>
      <c r="EG21" s="174">
        <v>0</v>
      </c>
      <c r="EH21" s="175">
        <v>0</v>
      </c>
      <c r="EI21" s="174">
        <v>0</v>
      </c>
      <c r="EJ21" s="175">
        <v>0</v>
      </c>
      <c r="EK21" s="174">
        <v>0</v>
      </c>
      <c r="EL21" s="175">
        <v>0</v>
      </c>
      <c r="EM21" s="174">
        <v>0</v>
      </c>
      <c r="EN21" s="175">
        <v>0</v>
      </c>
      <c r="EO21" s="174">
        <v>0</v>
      </c>
      <c r="EP21" s="175">
        <v>0</v>
      </c>
      <c r="EQ21" s="174">
        <v>0</v>
      </c>
      <c r="ER21" s="175">
        <v>0</v>
      </c>
      <c r="ES21" s="174">
        <v>0</v>
      </c>
      <c r="ET21" s="175">
        <v>57424466</v>
      </c>
      <c r="EU21" s="177">
        <v>4.0438000000000001</v>
      </c>
      <c r="EV21" s="175">
        <v>0</v>
      </c>
      <c r="EW21" s="174">
        <v>0</v>
      </c>
      <c r="EX21" s="175">
        <v>0</v>
      </c>
      <c r="EY21" s="174">
        <v>0</v>
      </c>
      <c r="EZ21" s="175">
        <v>0</v>
      </c>
      <c r="FA21" s="174">
        <v>0</v>
      </c>
      <c r="FB21" s="175">
        <v>7516235.2000000002</v>
      </c>
      <c r="FC21" s="177">
        <v>4.8068999999999997</v>
      </c>
      <c r="FD21" s="175">
        <v>0</v>
      </c>
      <c r="FE21" s="174">
        <v>0</v>
      </c>
      <c r="FF21" s="175">
        <v>0</v>
      </c>
      <c r="FG21" s="174">
        <v>0</v>
      </c>
      <c r="FH21" s="175">
        <v>0</v>
      </c>
      <c r="FI21" s="174">
        <v>0</v>
      </c>
      <c r="FJ21" s="175">
        <v>0</v>
      </c>
      <c r="FK21" s="174">
        <v>0</v>
      </c>
      <c r="FL21" s="175">
        <v>0</v>
      </c>
      <c r="FM21" s="174">
        <v>0</v>
      </c>
    </row>
    <row r="22" spans="1:169">
      <c r="A22" s="174" t="s">
        <v>115</v>
      </c>
      <c r="B22" s="175">
        <v>1820080832.21</v>
      </c>
      <c r="C22" s="177">
        <v>3.0758000000000001</v>
      </c>
      <c r="D22" s="175">
        <v>36370728.840000004</v>
      </c>
      <c r="E22" s="177">
        <v>6.7362000000000002</v>
      </c>
      <c r="F22" s="175">
        <v>14469479</v>
      </c>
      <c r="G22" s="177">
        <v>4.2792000000000003</v>
      </c>
      <c r="H22" s="175">
        <v>0</v>
      </c>
      <c r="I22" s="174">
        <v>0</v>
      </c>
      <c r="J22" s="175">
        <v>8623800</v>
      </c>
      <c r="K22" s="177">
        <v>6.6159999999999997</v>
      </c>
      <c r="L22" s="175">
        <v>13223160</v>
      </c>
      <c r="M22" s="177">
        <v>2.1233</v>
      </c>
      <c r="N22" s="175">
        <v>0</v>
      </c>
      <c r="O22" s="174">
        <v>0</v>
      </c>
      <c r="P22" s="175">
        <v>0</v>
      </c>
      <c r="Q22" s="174">
        <v>0</v>
      </c>
      <c r="R22" s="175">
        <v>7206129.2000000002</v>
      </c>
      <c r="S22" s="177">
        <v>6.2641</v>
      </c>
      <c r="T22" s="175">
        <v>9658550</v>
      </c>
      <c r="U22" s="177">
        <v>8.0942000000000007</v>
      </c>
      <c r="V22" s="175">
        <v>0</v>
      </c>
      <c r="W22" s="174">
        <v>0</v>
      </c>
      <c r="X22" s="175">
        <v>0</v>
      </c>
      <c r="Y22" s="174">
        <v>0</v>
      </c>
      <c r="Z22" s="175">
        <v>0</v>
      </c>
      <c r="AA22" s="174">
        <v>0</v>
      </c>
      <c r="AB22" s="175">
        <v>194648098.25999999</v>
      </c>
      <c r="AC22" s="177">
        <v>5.2923999999999998</v>
      </c>
      <c r="AD22" s="175">
        <v>0</v>
      </c>
      <c r="AE22" s="174">
        <v>0</v>
      </c>
      <c r="AF22" s="175">
        <v>1494399</v>
      </c>
      <c r="AG22" s="177">
        <v>1.4386000000000001</v>
      </c>
      <c r="AH22" s="175">
        <v>0</v>
      </c>
      <c r="AI22" s="174">
        <v>0</v>
      </c>
      <c r="AJ22" s="175">
        <v>0</v>
      </c>
      <c r="AK22" s="174">
        <v>0</v>
      </c>
      <c r="AL22" s="175">
        <v>0</v>
      </c>
      <c r="AM22" s="174">
        <v>0</v>
      </c>
      <c r="AN22" s="175">
        <v>1368000</v>
      </c>
      <c r="AO22" s="177">
        <v>1.6979</v>
      </c>
      <c r="AP22" s="175">
        <v>5102415</v>
      </c>
      <c r="AQ22" s="177">
        <v>1.6362000000000001</v>
      </c>
      <c r="AR22" s="175">
        <v>71088858</v>
      </c>
      <c r="AS22" s="177">
        <v>3.5379</v>
      </c>
      <c r="AT22" s="175">
        <v>115280083.8</v>
      </c>
      <c r="AU22" s="177">
        <v>4.6936</v>
      </c>
      <c r="AV22" s="175">
        <v>0</v>
      </c>
      <c r="AW22" s="174">
        <v>0</v>
      </c>
      <c r="AX22" s="175">
        <v>0</v>
      </c>
      <c r="AY22" s="174">
        <v>0</v>
      </c>
      <c r="AZ22" s="175">
        <v>25825026.43</v>
      </c>
      <c r="BA22" s="177">
        <v>5.6226000000000003</v>
      </c>
      <c r="BB22" s="175">
        <v>0</v>
      </c>
      <c r="BC22" s="174">
        <v>0</v>
      </c>
      <c r="BD22" s="175">
        <v>3637634</v>
      </c>
      <c r="BE22" s="177">
        <v>1.0992</v>
      </c>
      <c r="BF22" s="175">
        <v>0</v>
      </c>
      <c r="BG22" s="174">
        <v>0</v>
      </c>
      <c r="BH22" s="175">
        <v>0</v>
      </c>
      <c r="BI22" s="174">
        <v>0</v>
      </c>
      <c r="BJ22" s="175">
        <v>21206097</v>
      </c>
      <c r="BK22" s="177">
        <v>4.4074</v>
      </c>
      <c r="BL22" s="175">
        <v>85980</v>
      </c>
      <c r="BM22" s="177">
        <v>5.3707000000000003</v>
      </c>
      <c r="BN22" s="175">
        <v>1003100</v>
      </c>
      <c r="BO22" s="177">
        <v>5.5472999999999999</v>
      </c>
      <c r="BP22" s="175">
        <v>0</v>
      </c>
      <c r="BQ22" s="174">
        <v>0</v>
      </c>
      <c r="BR22" s="175">
        <v>0</v>
      </c>
      <c r="BS22" s="174">
        <v>0</v>
      </c>
      <c r="BT22" s="175">
        <v>2867413.5</v>
      </c>
      <c r="BU22" s="177">
        <v>4.4748999999999999</v>
      </c>
      <c r="BV22" s="175">
        <v>0</v>
      </c>
      <c r="BW22" s="174">
        <v>0</v>
      </c>
      <c r="BX22" s="175">
        <v>553617345.5</v>
      </c>
      <c r="BY22" s="177">
        <v>2.6244999999999998</v>
      </c>
      <c r="BZ22" s="175">
        <v>0</v>
      </c>
      <c r="CA22" s="174">
        <v>0</v>
      </c>
      <c r="CB22" s="175">
        <v>1433000</v>
      </c>
      <c r="CC22" s="177">
        <v>7.2249999999999996</v>
      </c>
      <c r="CD22" s="175">
        <v>356606279.10000002</v>
      </c>
      <c r="CE22" s="177">
        <v>12.360799999999999</v>
      </c>
      <c r="CF22" s="175">
        <v>0</v>
      </c>
      <c r="CG22" s="174">
        <v>0</v>
      </c>
      <c r="CH22" s="175">
        <v>123529272.15000001</v>
      </c>
      <c r="CI22" s="177">
        <v>11.7393</v>
      </c>
      <c r="CJ22" s="175">
        <v>4019120</v>
      </c>
      <c r="CK22" s="177">
        <v>4.6661999999999999</v>
      </c>
      <c r="CL22" s="175">
        <v>0</v>
      </c>
      <c r="CM22" s="174">
        <v>0</v>
      </c>
      <c r="CN22" s="175">
        <v>6488259.6600000001</v>
      </c>
      <c r="CO22" s="177">
        <v>6.6162000000000001</v>
      </c>
      <c r="CP22" s="175">
        <v>0</v>
      </c>
      <c r="CQ22" s="174">
        <v>0</v>
      </c>
      <c r="CR22" s="175">
        <v>12416645.23</v>
      </c>
      <c r="CS22" s="177">
        <v>3.8096000000000001</v>
      </c>
      <c r="CT22" s="175">
        <v>4479812.4000000004</v>
      </c>
      <c r="CU22" s="177">
        <v>4.4264000000000001</v>
      </c>
      <c r="CV22" s="175">
        <v>0</v>
      </c>
      <c r="CW22" s="174">
        <v>0</v>
      </c>
      <c r="CX22" s="175">
        <v>3356940</v>
      </c>
      <c r="CY22" s="177">
        <v>2.1882999999999999</v>
      </c>
      <c r="CZ22" s="175">
        <v>52211620</v>
      </c>
      <c r="DA22" s="177">
        <v>7.2522000000000002</v>
      </c>
      <c r="DB22" s="175">
        <v>0</v>
      </c>
      <c r="DC22" s="174">
        <v>0</v>
      </c>
      <c r="DD22" s="175">
        <v>0</v>
      </c>
      <c r="DE22" s="174">
        <v>0</v>
      </c>
      <c r="DF22" s="175">
        <v>0</v>
      </c>
      <c r="DG22" s="174">
        <v>0</v>
      </c>
      <c r="DH22" s="175">
        <v>3387074.66</v>
      </c>
      <c r="DI22" s="177">
        <v>6.5130999999999997</v>
      </c>
      <c r="DJ22" s="175">
        <v>0</v>
      </c>
      <c r="DK22" s="174">
        <v>0</v>
      </c>
      <c r="DL22" s="175">
        <v>0</v>
      </c>
      <c r="DM22" s="174">
        <v>0</v>
      </c>
      <c r="DN22" s="175">
        <v>0</v>
      </c>
      <c r="DO22" s="174">
        <v>0</v>
      </c>
      <c r="DP22" s="175">
        <v>10779750</v>
      </c>
      <c r="DQ22" s="177">
        <v>0.59840000000000004</v>
      </c>
      <c r="DR22" s="175">
        <v>4444850.25</v>
      </c>
      <c r="DS22" s="177">
        <v>2.0369999999999999</v>
      </c>
      <c r="DT22" s="175">
        <v>45353770.399999999</v>
      </c>
      <c r="DU22" s="177">
        <v>3.3852000000000002</v>
      </c>
      <c r="DV22" s="175">
        <v>0</v>
      </c>
      <c r="DW22" s="174">
        <v>0</v>
      </c>
      <c r="DX22" s="175">
        <v>0</v>
      </c>
      <c r="DY22" s="174">
        <v>0</v>
      </c>
      <c r="DZ22" s="175">
        <v>0</v>
      </c>
      <c r="EA22" s="174">
        <v>0</v>
      </c>
      <c r="EB22" s="175">
        <v>0</v>
      </c>
      <c r="EC22" s="174">
        <v>0</v>
      </c>
      <c r="ED22" s="175">
        <v>2926486.53</v>
      </c>
      <c r="EE22" s="177">
        <v>1.9818</v>
      </c>
      <c r="EF22" s="175">
        <v>0</v>
      </c>
      <c r="EG22" s="174">
        <v>0</v>
      </c>
      <c r="EH22" s="175">
        <v>0</v>
      </c>
      <c r="EI22" s="174">
        <v>0</v>
      </c>
      <c r="EJ22" s="175">
        <v>0</v>
      </c>
      <c r="EK22" s="174">
        <v>0</v>
      </c>
      <c r="EL22" s="175">
        <v>0</v>
      </c>
      <c r="EM22" s="174">
        <v>0</v>
      </c>
      <c r="EN22" s="175">
        <v>0</v>
      </c>
      <c r="EO22" s="174">
        <v>0</v>
      </c>
      <c r="EP22" s="175">
        <v>0</v>
      </c>
      <c r="EQ22" s="174">
        <v>0</v>
      </c>
      <c r="ER22" s="175">
        <v>0</v>
      </c>
      <c r="ES22" s="174">
        <v>0</v>
      </c>
      <c r="ET22" s="175">
        <v>71820283</v>
      </c>
      <c r="EU22" s="177">
        <v>5.0575999999999999</v>
      </c>
      <c r="EV22" s="175">
        <v>0</v>
      </c>
      <c r="EW22" s="174">
        <v>0</v>
      </c>
      <c r="EX22" s="175">
        <v>0</v>
      </c>
      <c r="EY22" s="174">
        <v>0</v>
      </c>
      <c r="EZ22" s="175">
        <v>0</v>
      </c>
      <c r="FA22" s="174">
        <v>0</v>
      </c>
      <c r="FB22" s="175">
        <v>14836931.300000001</v>
      </c>
      <c r="FC22" s="177">
        <v>9.4887999999999995</v>
      </c>
      <c r="FD22" s="175">
        <v>0</v>
      </c>
      <c r="FE22" s="174">
        <v>0</v>
      </c>
      <c r="FF22" s="175">
        <v>0</v>
      </c>
      <c r="FG22" s="174">
        <v>0</v>
      </c>
      <c r="FH22" s="175">
        <v>974440</v>
      </c>
      <c r="FI22" s="177">
        <v>3.5186000000000002</v>
      </c>
      <c r="FJ22" s="175">
        <v>14240000</v>
      </c>
      <c r="FK22" s="177">
        <v>5.5957999999999997</v>
      </c>
      <c r="FL22" s="175">
        <v>0</v>
      </c>
      <c r="FM22" s="174">
        <v>0</v>
      </c>
    </row>
    <row r="23" spans="1:169">
      <c r="A23" s="174" t="s">
        <v>70</v>
      </c>
      <c r="B23" s="175">
        <v>201798695.18000001</v>
      </c>
      <c r="C23" s="177">
        <v>0.34100000000000003</v>
      </c>
      <c r="D23" s="175">
        <v>40608207.700000003</v>
      </c>
      <c r="E23" s="177">
        <v>7.5209999999999999</v>
      </c>
      <c r="F23" s="175">
        <v>0</v>
      </c>
      <c r="G23" s="174">
        <v>0</v>
      </c>
      <c r="H23" s="175">
        <v>0</v>
      </c>
      <c r="I23" s="174">
        <v>0</v>
      </c>
      <c r="J23" s="175">
        <v>8172420</v>
      </c>
      <c r="K23" s="177">
        <v>6.2697000000000003</v>
      </c>
      <c r="L23" s="175">
        <v>7157500</v>
      </c>
      <c r="M23" s="177">
        <v>1.1493</v>
      </c>
      <c r="N23" s="175">
        <v>0</v>
      </c>
      <c r="O23" s="174">
        <v>0</v>
      </c>
      <c r="P23" s="175">
        <v>0</v>
      </c>
      <c r="Q23" s="174">
        <v>0</v>
      </c>
      <c r="R23" s="175">
        <v>0</v>
      </c>
      <c r="S23" s="174">
        <v>0</v>
      </c>
      <c r="T23" s="175">
        <v>0</v>
      </c>
      <c r="U23" s="174">
        <v>0</v>
      </c>
      <c r="V23" s="175">
        <v>0</v>
      </c>
      <c r="W23" s="174">
        <v>0</v>
      </c>
      <c r="X23" s="175">
        <v>0</v>
      </c>
      <c r="Y23" s="174">
        <v>0</v>
      </c>
      <c r="Z23" s="175">
        <v>0</v>
      </c>
      <c r="AA23" s="174">
        <v>0</v>
      </c>
      <c r="AB23" s="175">
        <v>11204549.109999999</v>
      </c>
      <c r="AC23" s="177">
        <v>0.30459999999999998</v>
      </c>
      <c r="AD23" s="175">
        <v>0</v>
      </c>
      <c r="AE23" s="174">
        <v>0</v>
      </c>
      <c r="AF23" s="175">
        <v>4391800.42</v>
      </c>
      <c r="AG23" s="177">
        <v>4.2279</v>
      </c>
      <c r="AH23" s="175">
        <v>0</v>
      </c>
      <c r="AI23" s="174">
        <v>0</v>
      </c>
      <c r="AJ23" s="175">
        <v>0</v>
      </c>
      <c r="AK23" s="174">
        <v>0</v>
      </c>
      <c r="AL23" s="175">
        <v>2799396</v>
      </c>
      <c r="AM23" s="177">
        <v>1.2866</v>
      </c>
      <c r="AN23" s="175">
        <v>608546.25</v>
      </c>
      <c r="AO23" s="177">
        <v>0.75529999999999997</v>
      </c>
      <c r="AP23" s="175">
        <v>11017500</v>
      </c>
      <c r="AQ23" s="177">
        <v>3.5329999999999999</v>
      </c>
      <c r="AR23" s="175">
        <v>5767401.9199999999</v>
      </c>
      <c r="AS23" s="177">
        <v>0.28699999999999998</v>
      </c>
      <c r="AT23" s="175">
        <v>0</v>
      </c>
      <c r="AU23" s="174">
        <v>0</v>
      </c>
      <c r="AV23" s="175">
        <v>0</v>
      </c>
      <c r="AW23" s="174">
        <v>0</v>
      </c>
      <c r="AX23" s="175">
        <v>0</v>
      </c>
      <c r="AY23" s="174">
        <v>0</v>
      </c>
      <c r="AZ23" s="175">
        <v>3460140</v>
      </c>
      <c r="BA23" s="177">
        <v>0.75329999999999997</v>
      </c>
      <c r="BB23" s="175">
        <v>0</v>
      </c>
      <c r="BC23" s="174">
        <v>0</v>
      </c>
      <c r="BD23" s="175">
        <v>0</v>
      </c>
      <c r="BE23" s="174">
        <v>0</v>
      </c>
      <c r="BF23" s="175">
        <v>0</v>
      </c>
      <c r="BG23" s="174">
        <v>0</v>
      </c>
      <c r="BH23" s="175">
        <v>0</v>
      </c>
      <c r="BI23" s="174">
        <v>0</v>
      </c>
      <c r="BJ23" s="175">
        <v>2256514</v>
      </c>
      <c r="BK23" s="177">
        <v>0.46899999999999997</v>
      </c>
      <c r="BL23" s="175">
        <v>0</v>
      </c>
      <c r="BM23" s="174">
        <v>0</v>
      </c>
      <c r="BN23" s="175">
        <v>0</v>
      </c>
      <c r="BO23" s="174">
        <v>0</v>
      </c>
      <c r="BP23" s="175">
        <v>0</v>
      </c>
      <c r="BQ23" s="174">
        <v>0</v>
      </c>
      <c r="BR23" s="175">
        <v>0</v>
      </c>
      <c r="BS23" s="174">
        <v>0</v>
      </c>
      <c r="BT23" s="175">
        <v>0</v>
      </c>
      <c r="BU23" s="174">
        <v>0</v>
      </c>
      <c r="BV23" s="175">
        <v>0</v>
      </c>
      <c r="BW23" s="174">
        <v>0</v>
      </c>
      <c r="BX23" s="175">
        <v>0</v>
      </c>
      <c r="BY23" s="174">
        <v>0</v>
      </c>
      <c r="BZ23" s="175">
        <v>0</v>
      </c>
      <c r="CA23" s="174">
        <v>0</v>
      </c>
      <c r="CB23" s="175">
        <v>818000</v>
      </c>
      <c r="CC23" s="177">
        <v>4.1242999999999999</v>
      </c>
      <c r="CD23" s="175">
        <v>0</v>
      </c>
      <c r="CE23" s="174">
        <v>0</v>
      </c>
      <c r="CF23" s="175">
        <v>0</v>
      </c>
      <c r="CG23" s="174">
        <v>0</v>
      </c>
      <c r="CH23" s="175">
        <v>0</v>
      </c>
      <c r="CI23" s="174">
        <v>0</v>
      </c>
      <c r="CJ23" s="175">
        <v>0</v>
      </c>
      <c r="CK23" s="174">
        <v>0</v>
      </c>
      <c r="CL23" s="175">
        <v>0</v>
      </c>
      <c r="CM23" s="174">
        <v>0</v>
      </c>
      <c r="CN23" s="175">
        <v>2190000</v>
      </c>
      <c r="CO23" s="177">
        <v>2.2332000000000001</v>
      </c>
      <c r="CP23" s="175">
        <v>0</v>
      </c>
      <c r="CQ23" s="174">
        <v>0</v>
      </c>
      <c r="CR23" s="175">
        <v>0</v>
      </c>
      <c r="CS23" s="174">
        <v>0</v>
      </c>
      <c r="CT23" s="175">
        <v>3148722</v>
      </c>
      <c r="CU23" s="177">
        <v>3.1112000000000002</v>
      </c>
      <c r="CV23" s="175">
        <v>0</v>
      </c>
      <c r="CW23" s="174">
        <v>0</v>
      </c>
      <c r="CX23" s="175">
        <v>0</v>
      </c>
      <c r="CY23" s="174">
        <v>0</v>
      </c>
      <c r="CZ23" s="175">
        <v>8315665</v>
      </c>
      <c r="DA23" s="177">
        <v>1.155</v>
      </c>
      <c r="DB23" s="175">
        <v>0</v>
      </c>
      <c r="DC23" s="174">
        <v>0</v>
      </c>
      <c r="DD23" s="175">
        <v>0</v>
      </c>
      <c r="DE23" s="174">
        <v>0</v>
      </c>
      <c r="DF23" s="175">
        <v>0</v>
      </c>
      <c r="DG23" s="174">
        <v>0</v>
      </c>
      <c r="DH23" s="175">
        <v>0</v>
      </c>
      <c r="DI23" s="174">
        <v>0</v>
      </c>
      <c r="DJ23" s="175">
        <v>0</v>
      </c>
      <c r="DK23" s="174">
        <v>0</v>
      </c>
      <c r="DL23" s="175">
        <v>0</v>
      </c>
      <c r="DM23" s="174">
        <v>0</v>
      </c>
      <c r="DN23" s="175">
        <v>0</v>
      </c>
      <c r="DO23" s="174">
        <v>0</v>
      </c>
      <c r="DP23" s="175">
        <v>62150000</v>
      </c>
      <c r="DQ23" s="177">
        <v>3.45</v>
      </c>
      <c r="DR23" s="175">
        <v>2500125</v>
      </c>
      <c r="DS23" s="177">
        <v>1.1457999999999999</v>
      </c>
      <c r="DT23" s="175">
        <v>4267704</v>
      </c>
      <c r="DU23" s="177">
        <v>0.31850000000000001</v>
      </c>
      <c r="DV23" s="175">
        <v>9406909.5999999996</v>
      </c>
      <c r="DW23" s="177">
        <v>6.5426000000000002</v>
      </c>
      <c r="DX23" s="175">
        <v>0</v>
      </c>
      <c r="DY23" s="174">
        <v>0</v>
      </c>
      <c r="DZ23" s="175">
        <v>0</v>
      </c>
      <c r="EA23" s="174">
        <v>0</v>
      </c>
      <c r="EB23" s="175">
        <v>4168341.48</v>
      </c>
      <c r="EC23" s="177">
        <v>3.7473999999999998</v>
      </c>
      <c r="ED23" s="175">
        <v>1897228.3</v>
      </c>
      <c r="EE23" s="177">
        <v>1.2847999999999999</v>
      </c>
      <c r="EF23" s="175">
        <v>0</v>
      </c>
      <c r="EG23" s="174">
        <v>0</v>
      </c>
      <c r="EH23" s="175">
        <v>0</v>
      </c>
      <c r="EI23" s="174">
        <v>0</v>
      </c>
      <c r="EJ23" s="175">
        <v>0</v>
      </c>
      <c r="EK23" s="174">
        <v>0</v>
      </c>
      <c r="EL23" s="175">
        <v>0</v>
      </c>
      <c r="EM23" s="174">
        <v>0</v>
      </c>
      <c r="EN23" s="175">
        <v>0</v>
      </c>
      <c r="EO23" s="174">
        <v>0</v>
      </c>
      <c r="EP23" s="175">
        <v>0</v>
      </c>
      <c r="EQ23" s="174">
        <v>0</v>
      </c>
      <c r="ER23" s="175">
        <v>0</v>
      </c>
      <c r="ES23" s="174">
        <v>0</v>
      </c>
      <c r="ET23" s="175">
        <v>0</v>
      </c>
      <c r="EU23" s="174">
        <v>0</v>
      </c>
      <c r="EV23" s="175">
        <v>0</v>
      </c>
      <c r="EW23" s="174">
        <v>0</v>
      </c>
      <c r="EX23" s="175">
        <v>0</v>
      </c>
      <c r="EY23" s="174">
        <v>0</v>
      </c>
      <c r="EZ23" s="175">
        <v>0</v>
      </c>
      <c r="FA23" s="174">
        <v>0</v>
      </c>
      <c r="FB23" s="175">
        <v>0</v>
      </c>
      <c r="FC23" s="174">
        <v>0</v>
      </c>
      <c r="FD23" s="175">
        <v>0</v>
      </c>
      <c r="FE23" s="174">
        <v>0</v>
      </c>
      <c r="FF23" s="175">
        <v>0</v>
      </c>
      <c r="FG23" s="174">
        <v>0</v>
      </c>
      <c r="FH23" s="175">
        <v>1028774.4</v>
      </c>
      <c r="FI23" s="177">
        <v>3.7147999999999999</v>
      </c>
      <c r="FJ23" s="175">
        <v>4463250</v>
      </c>
      <c r="FK23" s="177">
        <v>1.7539</v>
      </c>
      <c r="FL23" s="175">
        <v>0</v>
      </c>
      <c r="FM23" s="174">
        <v>0</v>
      </c>
    </row>
    <row r="24" spans="1:169">
      <c r="A24" s="174" t="s">
        <v>114</v>
      </c>
      <c r="B24" s="175">
        <v>0</v>
      </c>
      <c r="C24" s="174">
        <v>0</v>
      </c>
      <c r="D24" s="175">
        <v>0</v>
      </c>
      <c r="E24" s="174">
        <v>0</v>
      </c>
      <c r="F24" s="175">
        <v>0</v>
      </c>
      <c r="G24" s="174">
        <v>0</v>
      </c>
      <c r="H24" s="175">
        <v>0</v>
      </c>
      <c r="I24" s="174">
        <v>0</v>
      </c>
      <c r="J24" s="175">
        <v>0</v>
      </c>
      <c r="K24" s="174">
        <v>0</v>
      </c>
      <c r="L24" s="175">
        <v>0</v>
      </c>
      <c r="M24" s="174">
        <v>0</v>
      </c>
      <c r="N24" s="175">
        <v>0</v>
      </c>
      <c r="O24" s="174">
        <v>0</v>
      </c>
      <c r="P24" s="175">
        <v>0</v>
      </c>
      <c r="Q24" s="174">
        <v>0</v>
      </c>
      <c r="R24" s="175">
        <v>0</v>
      </c>
      <c r="S24" s="174">
        <v>0</v>
      </c>
      <c r="T24" s="175">
        <v>0</v>
      </c>
      <c r="U24" s="174">
        <v>0</v>
      </c>
      <c r="V24" s="175">
        <v>0</v>
      </c>
      <c r="W24" s="174">
        <v>0</v>
      </c>
      <c r="X24" s="175">
        <v>0</v>
      </c>
      <c r="Y24" s="174">
        <v>0</v>
      </c>
      <c r="Z24" s="175">
        <v>0</v>
      </c>
      <c r="AA24" s="174">
        <v>0</v>
      </c>
      <c r="AB24" s="175">
        <v>0</v>
      </c>
      <c r="AC24" s="174">
        <v>0</v>
      </c>
      <c r="AD24" s="175">
        <v>0</v>
      </c>
      <c r="AE24" s="174">
        <v>0</v>
      </c>
      <c r="AF24" s="175">
        <v>0</v>
      </c>
      <c r="AG24" s="174">
        <v>0</v>
      </c>
      <c r="AH24" s="175">
        <v>0</v>
      </c>
      <c r="AI24" s="174">
        <v>0</v>
      </c>
      <c r="AJ24" s="175">
        <v>0</v>
      </c>
      <c r="AK24" s="174">
        <v>0</v>
      </c>
      <c r="AL24" s="175">
        <v>0</v>
      </c>
      <c r="AM24" s="174">
        <v>0</v>
      </c>
      <c r="AN24" s="175">
        <v>0</v>
      </c>
      <c r="AO24" s="174">
        <v>0</v>
      </c>
      <c r="AP24" s="175">
        <v>0</v>
      </c>
      <c r="AQ24" s="174">
        <v>0</v>
      </c>
      <c r="AR24" s="175">
        <v>0</v>
      </c>
      <c r="AS24" s="174">
        <v>0</v>
      </c>
      <c r="AT24" s="175">
        <v>0</v>
      </c>
      <c r="AU24" s="174">
        <v>0</v>
      </c>
      <c r="AV24" s="175">
        <v>0</v>
      </c>
      <c r="AW24" s="174">
        <v>0</v>
      </c>
      <c r="AX24" s="175">
        <v>0</v>
      </c>
      <c r="AY24" s="174">
        <v>0</v>
      </c>
      <c r="AZ24" s="175">
        <v>0</v>
      </c>
      <c r="BA24" s="174">
        <v>0</v>
      </c>
      <c r="BB24" s="175">
        <v>0</v>
      </c>
      <c r="BC24" s="174">
        <v>0</v>
      </c>
      <c r="BD24" s="175">
        <v>0</v>
      </c>
      <c r="BE24" s="174">
        <v>0</v>
      </c>
      <c r="BF24" s="175">
        <v>0</v>
      </c>
      <c r="BG24" s="174">
        <v>0</v>
      </c>
      <c r="BH24" s="175">
        <v>0</v>
      </c>
      <c r="BI24" s="174">
        <v>0</v>
      </c>
      <c r="BJ24" s="175">
        <v>0</v>
      </c>
      <c r="BK24" s="174">
        <v>0</v>
      </c>
      <c r="BL24" s="175">
        <v>0</v>
      </c>
      <c r="BM24" s="174">
        <v>0</v>
      </c>
      <c r="BN24" s="175">
        <v>0</v>
      </c>
      <c r="BO24" s="174">
        <v>0</v>
      </c>
      <c r="BP24" s="175">
        <v>0</v>
      </c>
      <c r="BQ24" s="174">
        <v>0</v>
      </c>
      <c r="BR24" s="175">
        <v>0</v>
      </c>
      <c r="BS24" s="174">
        <v>0</v>
      </c>
      <c r="BT24" s="175">
        <v>0</v>
      </c>
      <c r="BU24" s="174">
        <v>0</v>
      </c>
      <c r="BV24" s="175">
        <v>0</v>
      </c>
      <c r="BW24" s="174">
        <v>0</v>
      </c>
      <c r="BX24" s="175">
        <v>0</v>
      </c>
      <c r="BY24" s="174">
        <v>0</v>
      </c>
      <c r="BZ24" s="175">
        <v>0</v>
      </c>
      <c r="CA24" s="174">
        <v>0</v>
      </c>
      <c r="CB24" s="175">
        <v>0</v>
      </c>
      <c r="CC24" s="174">
        <v>0</v>
      </c>
      <c r="CD24" s="175">
        <v>0</v>
      </c>
      <c r="CE24" s="174">
        <v>0</v>
      </c>
      <c r="CF24" s="175">
        <v>0</v>
      </c>
      <c r="CG24" s="174">
        <v>0</v>
      </c>
      <c r="CH24" s="175">
        <v>0</v>
      </c>
      <c r="CI24" s="174">
        <v>0</v>
      </c>
      <c r="CJ24" s="175">
        <v>0</v>
      </c>
      <c r="CK24" s="174">
        <v>0</v>
      </c>
      <c r="CL24" s="175">
        <v>0</v>
      </c>
      <c r="CM24" s="174">
        <v>0</v>
      </c>
      <c r="CN24" s="175">
        <v>0</v>
      </c>
      <c r="CO24" s="174">
        <v>0</v>
      </c>
      <c r="CP24" s="175">
        <v>0</v>
      </c>
      <c r="CQ24" s="174">
        <v>0</v>
      </c>
      <c r="CR24" s="175">
        <v>0</v>
      </c>
      <c r="CS24" s="174">
        <v>0</v>
      </c>
      <c r="CT24" s="175">
        <v>0</v>
      </c>
      <c r="CU24" s="174">
        <v>0</v>
      </c>
      <c r="CV24" s="175">
        <v>0</v>
      </c>
      <c r="CW24" s="174">
        <v>0</v>
      </c>
      <c r="CX24" s="175">
        <v>0</v>
      </c>
      <c r="CY24" s="174">
        <v>0</v>
      </c>
      <c r="CZ24" s="175">
        <v>0</v>
      </c>
      <c r="DA24" s="174">
        <v>0</v>
      </c>
      <c r="DB24" s="175">
        <v>0</v>
      </c>
      <c r="DC24" s="174">
        <v>0</v>
      </c>
      <c r="DD24" s="175">
        <v>0</v>
      </c>
      <c r="DE24" s="174">
        <v>0</v>
      </c>
      <c r="DF24" s="175">
        <v>0</v>
      </c>
      <c r="DG24" s="174">
        <v>0</v>
      </c>
      <c r="DH24" s="175">
        <v>0</v>
      </c>
      <c r="DI24" s="174">
        <v>0</v>
      </c>
      <c r="DJ24" s="175">
        <v>0</v>
      </c>
      <c r="DK24" s="174">
        <v>0</v>
      </c>
      <c r="DL24" s="175">
        <v>0</v>
      </c>
      <c r="DM24" s="174">
        <v>0</v>
      </c>
      <c r="DN24" s="175">
        <v>0</v>
      </c>
      <c r="DO24" s="174">
        <v>0</v>
      </c>
      <c r="DP24" s="175">
        <v>0</v>
      </c>
      <c r="DQ24" s="174">
        <v>0</v>
      </c>
      <c r="DR24" s="175">
        <v>0</v>
      </c>
      <c r="DS24" s="174">
        <v>0</v>
      </c>
      <c r="DT24" s="175">
        <v>0</v>
      </c>
      <c r="DU24" s="174">
        <v>0</v>
      </c>
      <c r="DV24" s="175">
        <v>0</v>
      </c>
      <c r="DW24" s="174">
        <v>0</v>
      </c>
      <c r="DX24" s="175">
        <v>0</v>
      </c>
      <c r="DY24" s="174">
        <v>0</v>
      </c>
      <c r="DZ24" s="175">
        <v>0</v>
      </c>
      <c r="EA24" s="174">
        <v>0</v>
      </c>
      <c r="EB24" s="175">
        <v>0</v>
      </c>
      <c r="EC24" s="174">
        <v>0</v>
      </c>
      <c r="ED24" s="175">
        <v>0</v>
      </c>
      <c r="EE24" s="174">
        <v>0</v>
      </c>
      <c r="EF24" s="175">
        <v>0</v>
      </c>
      <c r="EG24" s="174">
        <v>0</v>
      </c>
      <c r="EH24" s="175">
        <v>0</v>
      </c>
      <c r="EI24" s="174">
        <v>0</v>
      </c>
      <c r="EJ24" s="175">
        <v>0</v>
      </c>
      <c r="EK24" s="174">
        <v>0</v>
      </c>
      <c r="EL24" s="175">
        <v>0</v>
      </c>
      <c r="EM24" s="174">
        <v>0</v>
      </c>
      <c r="EN24" s="175">
        <v>0</v>
      </c>
      <c r="EO24" s="174">
        <v>0</v>
      </c>
      <c r="EP24" s="175">
        <v>0</v>
      </c>
      <c r="EQ24" s="174">
        <v>0</v>
      </c>
      <c r="ER24" s="175">
        <v>0</v>
      </c>
      <c r="ES24" s="174">
        <v>0</v>
      </c>
      <c r="ET24" s="175">
        <v>0</v>
      </c>
      <c r="EU24" s="174">
        <v>0</v>
      </c>
      <c r="EV24" s="175">
        <v>0</v>
      </c>
      <c r="EW24" s="174">
        <v>0</v>
      </c>
      <c r="EX24" s="175">
        <v>0</v>
      </c>
      <c r="EY24" s="174">
        <v>0</v>
      </c>
      <c r="EZ24" s="175">
        <v>0</v>
      </c>
      <c r="FA24" s="174">
        <v>0</v>
      </c>
      <c r="FB24" s="175">
        <v>0</v>
      </c>
      <c r="FC24" s="174">
        <v>0</v>
      </c>
      <c r="FD24" s="175">
        <v>0</v>
      </c>
      <c r="FE24" s="174">
        <v>0</v>
      </c>
      <c r="FF24" s="175">
        <v>0</v>
      </c>
      <c r="FG24" s="174">
        <v>0</v>
      </c>
      <c r="FH24" s="175">
        <v>0</v>
      </c>
      <c r="FI24" s="174">
        <v>0</v>
      </c>
      <c r="FJ24" s="175">
        <v>0</v>
      </c>
      <c r="FK24" s="174">
        <v>0</v>
      </c>
      <c r="FL24" s="175">
        <v>0</v>
      </c>
      <c r="FM24" s="174">
        <v>0</v>
      </c>
    </row>
    <row r="25" spans="1:169">
      <c r="A25" s="174" t="s">
        <v>113</v>
      </c>
      <c r="B25" s="175">
        <v>0</v>
      </c>
      <c r="C25" s="174">
        <v>0</v>
      </c>
      <c r="D25" s="175">
        <v>0</v>
      </c>
      <c r="E25" s="174">
        <v>0</v>
      </c>
      <c r="F25" s="175">
        <v>0</v>
      </c>
      <c r="G25" s="174">
        <v>0</v>
      </c>
      <c r="H25" s="175">
        <v>0</v>
      </c>
      <c r="I25" s="174">
        <v>0</v>
      </c>
      <c r="J25" s="175">
        <v>0</v>
      </c>
      <c r="K25" s="174">
        <v>0</v>
      </c>
      <c r="L25" s="175">
        <v>0</v>
      </c>
      <c r="M25" s="174">
        <v>0</v>
      </c>
      <c r="N25" s="175">
        <v>0</v>
      </c>
      <c r="O25" s="174">
        <v>0</v>
      </c>
      <c r="P25" s="175">
        <v>0</v>
      </c>
      <c r="Q25" s="174">
        <v>0</v>
      </c>
      <c r="R25" s="175">
        <v>0</v>
      </c>
      <c r="S25" s="174">
        <v>0</v>
      </c>
      <c r="T25" s="175">
        <v>0</v>
      </c>
      <c r="U25" s="174">
        <v>0</v>
      </c>
      <c r="V25" s="175">
        <v>0</v>
      </c>
      <c r="W25" s="174">
        <v>0</v>
      </c>
      <c r="X25" s="175">
        <v>0</v>
      </c>
      <c r="Y25" s="174">
        <v>0</v>
      </c>
      <c r="Z25" s="175">
        <v>0</v>
      </c>
      <c r="AA25" s="174">
        <v>0</v>
      </c>
      <c r="AB25" s="175">
        <v>0</v>
      </c>
      <c r="AC25" s="174">
        <v>0</v>
      </c>
      <c r="AD25" s="175">
        <v>0</v>
      </c>
      <c r="AE25" s="174">
        <v>0</v>
      </c>
      <c r="AF25" s="175">
        <v>0</v>
      </c>
      <c r="AG25" s="174">
        <v>0</v>
      </c>
      <c r="AH25" s="175">
        <v>0</v>
      </c>
      <c r="AI25" s="174">
        <v>0</v>
      </c>
      <c r="AJ25" s="175">
        <v>0</v>
      </c>
      <c r="AK25" s="174">
        <v>0</v>
      </c>
      <c r="AL25" s="175">
        <v>0</v>
      </c>
      <c r="AM25" s="174">
        <v>0</v>
      </c>
      <c r="AN25" s="175">
        <v>0</v>
      </c>
      <c r="AO25" s="174">
        <v>0</v>
      </c>
      <c r="AP25" s="175">
        <v>0</v>
      </c>
      <c r="AQ25" s="174">
        <v>0</v>
      </c>
      <c r="AR25" s="175">
        <v>0</v>
      </c>
      <c r="AS25" s="174">
        <v>0</v>
      </c>
      <c r="AT25" s="175">
        <v>0</v>
      </c>
      <c r="AU25" s="174">
        <v>0</v>
      </c>
      <c r="AV25" s="175">
        <v>0</v>
      </c>
      <c r="AW25" s="174">
        <v>0</v>
      </c>
      <c r="AX25" s="175">
        <v>0</v>
      </c>
      <c r="AY25" s="174">
        <v>0</v>
      </c>
      <c r="AZ25" s="175">
        <v>0</v>
      </c>
      <c r="BA25" s="174">
        <v>0</v>
      </c>
      <c r="BB25" s="175">
        <v>0</v>
      </c>
      <c r="BC25" s="174">
        <v>0</v>
      </c>
      <c r="BD25" s="175">
        <v>0</v>
      </c>
      <c r="BE25" s="174">
        <v>0</v>
      </c>
      <c r="BF25" s="175">
        <v>0</v>
      </c>
      <c r="BG25" s="174">
        <v>0</v>
      </c>
      <c r="BH25" s="175">
        <v>0</v>
      </c>
      <c r="BI25" s="174">
        <v>0</v>
      </c>
      <c r="BJ25" s="175">
        <v>0</v>
      </c>
      <c r="BK25" s="174">
        <v>0</v>
      </c>
      <c r="BL25" s="175">
        <v>0</v>
      </c>
      <c r="BM25" s="174">
        <v>0</v>
      </c>
      <c r="BN25" s="175">
        <v>0</v>
      </c>
      <c r="BO25" s="174">
        <v>0</v>
      </c>
      <c r="BP25" s="175">
        <v>0</v>
      </c>
      <c r="BQ25" s="174">
        <v>0</v>
      </c>
      <c r="BR25" s="175">
        <v>0</v>
      </c>
      <c r="BS25" s="174">
        <v>0</v>
      </c>
      <c r="BT25" s="175">
        <v>0</v>
      </c>
      <c r="BU25" s="174">
        <v>0</v>
      </c>
      <c r="BV25" s="175">
        <v>0</v>
      </c>
      <c r="BW25" s="174">
        <v>0</v>
      </c>
      <c r="BX25" s="175">
        <v>0</v>
      </c>
      <c r="BY25" s="174">
        <v>0</v>
      </c>
      <c r="BZ25" s="175">
        <v>0</v>
      </c>
      <c r="CA25" s="174">
        <v>0</v>
      </c>
      <c r="CB25" s="175">
        <v>0</v>
      </c>
      <c r="CC25" s="174">
        <v>0</v>
      </c>
      <c r="CD25" s="175">
        <v>0</v>
      </c>
      <c r="CE25" s="174">
        <v>0</v>
      </c>
      <c r="CF25" s="175">
        <v>0</v>
      </c>
      <c r="CG25" s="174">
        <v>0</v>
      </c>
      <c r="CH25" s="175">
        <v>0</v>
      </c>
      <c r="CI25" s="174">
        <v>0</v>
      </c>
      <c r="CJ25" s="175">
        <v>0</v>
      </c>
      <c r="CK25" s="174">
        <v>0</v>
      </c>
      <c r="CL25" s="175">
        <v>0</v>
      </c>
      <c r="CM25" s="174">
        <v>0</v>
      </c>
      <c r="CN25" s="175">
        <v>0</v>
      </c>
      <c r="CO25" s="174">
        <v>0</v>
      </c>
      <c r="CP25" s="175">
        <v>0</v>
      </c>
      <c r="CQ25" s="174">
        <v>0</v>
      </c>
      <c r="CR25" s="175">
        <v>0</v>
      </c>
      <c r="CS25" s="174">
        <v>0</v>
      </c>
      <c r="CT25" s="175">
        <v>0</v>
      </c>
      <c r="CU25" s="174">
        <v>0</v>
      </c>
      <c r="CV25" s="175">
        <v>0</v>
      </c>
      <c r="CW25" s="174">
        <v>0</v>
      </c>
      <c r="CX25" s="175">
        <v>0</v>
      </c>
      <c r="CY25" s="174">
        <v>0</v>
      </c>
      <c r="CZ25" s="175">
        <v>0</v>
      </c>
      <c r="DA25" s="174">
        <v>0</v>
      </c>
      <c r="DB25" s="175">
        <v>0</v>
      </c>
      <c r="DC25" s="174">
        <v>0</v>
      </c>
      <c r="DD25" s="175">
        <v>0</v>
      </c>
      <c r="DE25" s="174">
        <v>0</v>
      </c>
      <c r="DF25" s="175">
        <v>0</v>
      </c>
      <c r="DG25" s="174">
        <v>0</v>
      </c>
      <c r="DH25" s="175">
        <v>0</v>
      </c>
      <c r="DI25" s="174">
        <v>0</v>
      </c>
      <c r="DJ25" s="175">
        <v>0</v>
      </c>
      <c r="DK25" s="174">
        <v>0</v>
      </c>
      <c r="DL25" s="175">
        <v>0</v>
      </c>
      <c r="DM25" s="174">
        <v>0</v>
      </c>
      <c r="DN25" s="175">
        <v>0</v>
      </c>
      <c r="DO25" s="174">
        <v>0</v>
      </c>
      <c r="DP25" s="175">
        <v>0</v>
      </c>
      <c r="DQ25" s="174">
        <v>0</v>
      </c>
      <c r="DR25" s="175">
        <v>0</v>
      </c>
      <c r="DS25" s="174">
        <v>0</v>
      </c>
      <c r="DT25" s="175">
        <v>0</v>
      </c>
      <c r="DU25" s="174">
        <v>0</v>
      </c>
      <c r="DV25" s="175">
        <v>0</v>
      </c>
      <c r="DW25" s="174">
        <v>0</v>
      </c>
      <c r="DX25" s="175">
        <v>0</v>
      </c>
      <c r="DY25" s="174">
        <v>0</v>
      </c>
      <c r="DZ25" s="175">
        <v>0</v>
      </c>
      <c r="EA25" s="174">
        <v>0</v>
      </c>
      <c r="EB25" s="175">
        <v>0</v>
      </c>
      <c r="EC25" s="174">
        <v>0</v>
      </c>
      <c r="ED25" s="175">
        <v>0</v>
      </c>
      <c r="EE25" s="174">
        <v>0</v>
      </c>
      <c r="EF25" s="175">
        <v>0</v>
      </c>
      <c r="EG25" s="174">
        <v>0</v>
      </c>
      <c r="EH25" s="175">
        <v>0</v>
      </c>
      <c r="EI25" s="174">
        <v>0</v>
      </c>
      <c r="EJ25" s="175">
        <v>0</v>
      </c>
      <c r="EK25" s="174">
        <v>0</v>
      </c>
      <c r="EL25" s="175">
        <v>0</v>
      </c>
      <c r="EM25" s="174">
        <v>0</v>
      </c>
      <c r="EN25" s="175">
        <v>0</v>
      </c>
      <c r="EO25" s="174">
        <v>0</v>
      </c>
      <c r="EP25" s="175">
        <v>0</v>
      </c>
      <c r="EQ25" s="174">
        <v>0</v>
      </c>
      <c r="ER25" s="175">
        <v>0</v>
      </c>
      <c r="ES25" s="174">
        <v>0</v>
      </c>
      <c r="ET25" s="175">
        <v>0</v>
      </c>
      <c r="EU25" s="174">
        <v>0</v>
      </c>
      <c r="EV25" s="175">
        <v>0</v>
      </c>
      <c r="EW25" s="174">
        <v>0</v>
      </c>
      <c r="EX25" s="175">
        <v>0</v>
      </c>
      <c r="EY25" s="174">
        <v>0</v>
      </c>
      <c r="EZ25" s="175">
        <v>0</v>
      </c>
      <c r="FA25" s="174">
        <v>0</v>
      </c>
      <c r="FB25" s="175">
        <v>0</v>
      </c>
      <c r="FC25" s="174">
        <v>0</v>
      </c>
      <c r="FD25" s="175">
        <v>0</v>
      </c>
      <c r="FE25" s="174">
        <v>0</v>
      </c>
      <c r="FF25" s="175">
        <v>0</v>
      </c>
      <c r="FG25" s="174">
        <v>0</v>
      </c>
      <c r="FH25" s="175">
        <v>0</v>
      </c>
      <c r="FI25" s="174">
        <v>0</v>
      </c>
      <c r="FJ25" s="175">
        <v>0</v>
      </c>
      <c r="FK25" s="174">
        <v>0</v>
      </c>
      <c r="FL25" s="175">
        <v>0</v>
      </c>
      <c r="FM25" s="174">
        <v>0</v>
      </c>
    </row>
    <row r="26" spans="1:169" ht="13.5" thickBot="1">
      <c r="A26" s="174" t="s">
        <v>112</v>
      </c>
      <c r="B26" s="175">
        <v>249692145.38999999</v>
      </c>
      <c r="C26" s="177">
        <v>0.42199999999999999</v>
      </c>
      <c r="D26" s="175">
        <v>0</v>
      </c>
      <c r="E26" s="174">
        <v>0</v>
      </c>
      <c r="F26" s="175">
        <v>0</v>
      </c>
      <c r="G26" s="174">
        <v>0</v>
      </c>
      <c r="H26" s="175">
        <v>0</v>
      </c>
      <c r="I26" s="174">
        <v>0</v>
      </c>
      <c r="J26" s="175">
        <v>0</v>
      </c>
      <c r="K26" s="174">
        <v>0</v>
      </c>
      <c r="L26" s="175">
        <v>0</v>
      </c>
      <c r="M26" s="174">
        <v>0</v>
      </c>
      <c r="N26" s="175">
        <v>0</v>
      </c>
      <c r="O26" s="174">
        <v>0</v>
      </c>
      <c r="P26" s="175">
        <v>0</v>
      </c>
      <c r="Q26" s="174">
        <v>0</v>
      </c>
      <c r="R26" s="175">
        <v>0</v>
      </c>
      <c r="S26" s="174">
        <v>0</v>
      </c>
      <c r="T26" s="175">
        <v>0</v>
      </c>
      <c r="U26" s="174">
        <v>0</v>
      </c>
      <c r="V26" s="175">
        <v>0</v>
      </c>
      <c r="W26" s="174">
        <v>0</v>
      </c>
      <c r="X26" s="175">
        <v>0</v>
      </c>
      <c r="Y26" s="174">
        <v>0</v>
      </c>
      <c r="Z26" s="175">
        <v>0</v>
      </c>
      <c r="AA26" s="174">
        <v>0</v>
      </c>
      <c r="AB26" s="175">
        <v>45887534.399999999</v>
      </c>
      <c r="AC26" s="177">
        <v>1.2477</v>
      </c>
      <c r="AD26" s="175">
        <v>0</v>
      </c>
      <c r="AE26" s="174">
        <v>0</v>
      </c>
      <c r="AF26" s="175">
        <v>0</v>
      </c>
      <c r="AG26" s="174">
        <v>0</v>
      </c>
      <c r="AH26" s="175">
        <v>0</v>
      </c>
      <c r="AI26" s="174">
        <v>0</v>
      </c>
      <c r="AJ26" s="175">
        <v>0</v>
      </c>
      <c r="AK26" s="174">
        <v>0</v>
      </c>
      <c r="AL26" s="175">
        <v>0</v>
      </c>
      <c r="AM26" s="177">
        <v>0</v>
      </c>
      <c r="AN26" s="175">
        <v>0</v>
      </c>
      <c r="AO26" s="174">
        <v>0</v>
      </c>
      <c r="AP26" s="175">
        <v>0</v>
      </c>
      <c r="AQ26" s="174">
        <v>0</v>
      </c>
      <c r="AR26" s="175">
        <v>57335010</v>
      </c>
      <c r="AS26" s="177">
        <v>2.8534000000000002</v>
      </c>
      <c r="AT26" s="175">
        <v>18597590</v>
      </c>
      <c r="AU26" s="177">
        <v>0.75719999999999998</v>
      </c>
      <c r="AV26" s="175">
        <v>0</v>
      </c>
      <c r="AW26" s="174">
        <v>0</v>
      </c>
      <c r="AX26" s="175">
        <v>0</v>
      </c>
      <c r="AY26" s="174">
        <v>0</v>
      </c>
      <c r="AZ26" s="175">
        <v>0</v>
      </c>
      <c r="BA26" s="174">
        <v>0</v>
      </c>
      <c r="BB26" s="175">
        <v>0</v>
      </c>
      <c r="BC26" s="174">
        <v>0</v>
      </c>
      <c r="BD26" s="175">
        <v>1195032</v>
      </c>
      <c r="BE26" s="177">
        <v>0.36109999999999998</v>
      </c>
      <c r="BF26" s="175">
        <v>0</v>
      </c>
      <c r="BG26" s="174">
        <v>0</v>
      </c>
      <c r="BH26" s="175">
        <v>0</v>
      </c>
      <c r="BI26" s="174">
        <v>0</v>
      </c>
      <c r="BJ26" s="175">
        <v>0</v>
      </c>
      <c r="BK26" s="174">
        <v>0</v>
      </c>
      <c r="BL26" s="175">
        <v>0</v>
      </c>
      <c r="BM26" s="174">
        <v>0</v>
      </c>
      <c r="BN26" s="175">
        <v>0</v>
      </c>
      <c r="BO26" s="174">
        <v>0</v>
      </c>
      <c r="BP26" s="175">
        <v>0</v>
      </c>
      <c r="BQ26" s="174">
        <v>0</v>
      </c>
      <c r="BR26" s="175">
        <v>0</v>
      </c>
      <c r="BS26" s="174">
        <v>0</v>
      </c>
      <c r="BT26" s="175">
        <v>0</v>
      </c>
      <c r="BU26" s="174">
        <v>0</v>
      </c>
      <c r="BV26" s="175">
        <v>0</v>
      </c>
      <c r="BW26" s="174">
        <v>0</v>
      </c>
      <c r="BX26" s="175">
        <v>15742107.5</v>
      </c>
      <c r="BY26" s="177">
        <v>7.46E-2</v>
      </c>
      <c r="BZ26" s="175">
        <v>0</v>
      </c>
      <c r="CA26" s="174">
        <v>0</v>
      </c>
      <c r="CB26" s="175">
        <v>0</v>
      </c>
      <c r="CC26" s="174">
        <v>0</v>
      </c>
      <c r="CD26" s="175">
        <v>0</v>
      </c>
      <c r="CE26" s="174">
        <v>0</v>
      </c>
      <c r="CF26" s="175">
        <v>0</v>
      </c>
      <c r="CG26" s="174">
        <v>0</v>
      </c>
      <c r="CH26" s="175">
        <v>0</v>
      </c>
      <c r="CI26" s="174">
        <v>0</v>
      </c>
      <c r="CJ26" s="175">
        <v>0</v>
      </c>
      <c r="CK26" s="174">
        <v>0</v>
      </c>
      <c r="CL26" s="175">
        <v>0</v>
      </c>
      <c r="CM26" s="174">
        <v>0</v>
      </c>
      <c r="CN26" s="175">
        <v>0</v>
      </c>
      <c r="CO26" s="174">
        <v>0</v>
      </c>
      <c r="CP26" s="175">
        <v>0</v>
      </c>
      <c r="CQ26" s="174">
        <v>0</v>
      </c>
      <c r="CR26" s="175">
        <v>0</v>
      </c>
      <c r="CS26" s="174">
        <v>0</v>
      </c>
      <c r="CT26" s="175">
        <v>0</v>
      </c>
      <c r="CU26" s="174">
        <v>0</v>
      </c>
      <c r="CV26" s="175">
        <v>0</v>
      </c>
      <c r="CW26" s="174">
        <v>0</v>
      </c>
      <c r="CX26" s="175">
        <v>0</v>
      </c>
      <c r="CY26" s="174">
        <v>0</v>
      </c>
      <c r="CZ26" s="175">
        <v>114140</v>
      </c>
      <c r="DA26" s="177">
        <v>1.5900000000000001E-2</v>
      </c>
      <c r="DB26" s="175">
        <v>0</v>
      </c>
      <c r="DC26" s="174">
        <v>0</v>
      </c>
      <c r="DD26" s="175">
        <v>0</v>
      </c>
      <c r="DE26" s="174">
        <v>0</v>
      </c>
      <c r="DF26" s="175">
        <v>0</v>
      </c>
      <c r="DG26" s="174">
        <v>0</v>
      </c>
      <c r="DH26" s="175">
        <v>0</v>
      </c>
      <c r="DI26" s="174">
        <v>0</v>
      </c>
      <c r="DJ26" s="175">
        <v>0</v>
      </c>
      <c r="DK26" s="174">
        <v>0</v>
      </c>
      <c r="DL26" s="175">
        <v>0</v>
      </c>
      <c r="DM26" s="174">
        <v>0</v>
      </c>
      <c r="DN26" s="175">
        <v>0</v>
      </c>
      <c r="DO26" s="174">
        <v>0</v>
      </c>
      <c r="DP26" s="175">
        <v>0</v>
      </c>
      <c r="DQ26" s="174">
        <v>0</v>
      </c>
      <c r="DR26" s="175">
        <v>0</v>
      </c>
      <c r="DS26" s="174">
        <v>0</v>
      </c>
      <c r="DT26" s="175">
        <v>0</v>
      </c>
      <c r="DU26" s="174">
        <v>0</v>
      </c>
      <c r="DV26" s="175">
        <v>0</v>
      </c>
      <c r="DW26" s="174">
        <v>0</v>
      </c>
      <c r="DX26" s="175">
        <v>0</v>
      </c>
      <c r="DY26" s="174">
        <v>0</v>
      </c>
      <c r="DZ26" s="175">
        <v>110820731.48999999</v>
      </c>
      <c r="EA26" s="177">
        <v>43.831600000000002</v>
      </c>
      <c r="EB26" s="175">
        <v>0</v>
      </c>
      <c r="EC26" s="174">
        <v>0</v>
      </c>
      <c r="ED26" s="175">
        <v>0</v>
      </c>
      <c r="EE26" s="174">
        <v>0</v>
      </c>
      <c r="EF26" s="175">
        <v>0</v>
      </c>
      <c r="EG26" s="174">
        <v>0</v>
      </c>
      <c r="EH26" s="175">
        <v>0</v>
      </c>
      <c r="EI26" s="174">
        <v>0</v>
      </c>
      <c r="EJ26" s="175">
        <v>0</v>
      </c>
      <c r="EK26" s="174">
        <v>0</v>
      </c>
      <c r="EL26" s="175">
        <v>0</v>
      </c>
      <c r="EM26" s="174">
        <v>0</v>
      </c>
      <c r="EN26" s="175">
        <v>0</v>
      </c>
      <c r="EO26" s="174">
        <v>0</v>
      </c>
      <c r="EP26" s="175">
        <v>0</v>
      </c>
      <c r="EQ26" s="174">
        <v>0</v>
      </c>
      <c r="ER26" s="175">
        <v>0</v>
      </c>
      <c r="ES26" s="174">
        <v>0</v>
      </c>
      <c r="ET26" s="175">
        <v>0</v>
      </c>
      <c r="EU26" s="174">
        <v>0</v>
      </c>
      <c r="EV26" s="175">
        <v>0</v>
      </c>
      <c r="EW26" s="174">
        <v>0</v>
      </c>
      <c r="EX26" s="175">
        <v>0</v>
      </c>
      <c r="EY26" s="174">
        <v>0</v>
      </c>
      <c r="EZ26" s="175">
        <v>0</v>
      </c>
      <c r="FA26" s="174">
        <v>0</v>
      </c>
      <c r="FB26" s="175">
        <v>0</v>
      </c>
      <c r="FC26" s="174">
        <v>0</v>
      </c>
      <c r="FD26" s="175">
        <v>0</v>
      </c>
      <c r="FE26" s="174">
        <v>0</v>
      </c>
      <c r="FF26" s="175">
        <v>0</v>
      </c>
      <c r="FG26" s="174">
        <v>0</v>
      </c>
      <c r="FH26" s="175">
        <v>0</v>
      </c>
      <c r="FI26" s="174">
        <v>0</v>
      </c>
      <c r="FJ26" s="175">
        <v>0</v>
      </c>
      <c r="FK26" s="174">
        <v>0</v>
      </c>
      <c r="FL26" s="175">
        <v>0</v>
      </c>
      <c r="FM26" s="174">
        <v>0</v>
      </c>
    </row>
    <row r="27" spans="1:169" ht="14.25" thickTop="1" thickBot="1">
      <c r="A27" s="171" t="s">
        <v>111</v>
      </c>
      <c r="B27" s="152">
        <v>22813831302.580002</v>
      </c>
      <c r="C27" s="172">
        <v>38.554200000000002</v>
      </c>
      <c r="D27" s="152">
        <v>469902440.22000003</v>
      </c>
      <c r="E27" s="172">
        <v>87.0304</v>
      </c>
      <c r="F27" s="152">
        <v>280365610.16000003</v>
      </c>
      <c r="G27" s="172">
        <v>82.916200000000003</v>
      </c>
      <c r="H27" s="152">
        <v>0</v>
      </c>
      <c r="I27" s="171">
        <v>0</v>
      </c>
      <c r="J27" s="152">
        <v>115132808.91</v>
      </c>
      <c r="K27" s="172">
        <v>88.327100000000002</v>
      </c>
      <c r="L27" s="152">
        <v>377791241</v>
      </c>
      <c r="M27" s="172">
        <v>60.664000000000001</v>
      </c>
      <c r="N27" s="152">
        <v>0</v>
      </c>
      <c r="O27" s="171">
        <v>0</v>
      </c>
      <c r="P27" s="152">
        <v>0</v>
      </c>
      <c r="Q27" s="171">
        <v>0</v>
      </c>
      <c r="R27" s="152">
        <v>55327159.380000003</v>
      </c>
      <c r="S27" s="172">
        <v>48.094299999999997</v>
      </c>
      <c r="T27" s="152">
        <v>90034150</v>
      </c>
      <c r="U27" s="172">
        <v>75.451700000000002</v>
      </c>
      <c r="V27" s="152">
        <v>0</v>
      </c>
      <c r="W27" s="171">
        <v>0</v>
      </c>
      <c r="X27" s="152">
        <v>0</v>
      </c>
      <c r="Y27" s="171">
        <v>0</v>
      </c>
      <c r="Z27" s="152">
        <v>0</v>
      </c>
      <c r="AA27" s="171">
        <v>0</v>
      </c>
      <c r="AB27" s="152">
        <v>3236552250.7600002</v>
      </c>
      <c r="AC27" s="172">
        <v>88.000500000000002</v>
      </c>
      <c r="AD27" s="152">
        <v>0</v>
      </c>
      <c r="AE27" s="171">
        <v>0</v>
      </c>
      <c r="AF27" s="152">
        <v>50618442.57</v>
      </c>
      <c r="AG27" s="172">
        <v>48.729199999999999</v>
      </c>
      <c r="AH27" s="152">
        <v>0</v>
      </c>
      <c r="AI27" s="171">
        <v>0</v>
      </c>
      <c r="AJ27" s="152">
        <v>0</v>
      </c>
      <c r="AK27" s="171">
        <v>0</v>
      </c>
      <c r="AL27" s="152">
        <v>163359876.30000001</v>
      </c>
      <c r="AM27" s="172">
        <v>75.079499999999996</v>
      </c>
      <c r="AN27" s="152">
        <v>62822455.130000003</v>
      </c>
      <c r="AO27" s="172">
        <v>77.974500000000006</v>
      </c>
      <c r="AP27" s="152">
        <v>210542239.16</v>
      </c>
      <c r="AQ27" s="172">
        <v>67.513999999999996</v>
      </c>
      <c r="AR27" s="152">
        <v>1046801628.76</v>
      </c>
      <c r="AS27" s="172">
        <v>52.097099999999998</v>
      </c>
      <c r="AT27" s="152">
        <v>1296605337.8499999</v>
      </c>
      <c r="AU27" s="172">
        <v>52.790700000000001</v>
      </c>
      <c r="AV27" s="152">
        <v>0</v>
      </c>
      <c r="AW27" s="171">
        <v>0</v>
      </c>
      <c r="AX27" s="152">
        <v>0</v>
      </c>
      <c r="AY27" s="171">
        <v>0</v>
      </c>
      <c r="AZ27" s="152">
        <v>238658003.62</v>
      </c>
      <c r="BA27" s="172">
        <v>51.9602</v>
      </c>
      <c r="BB27" s="152">
        <v>0</v>
      </c>
      <c r="BC27" s="171">
        <v>0</v>
      </c>
      <c r="BD27" s="152">
        <v>267300154</v>
      </c>
      <c r="BE27" s="172">
        <v>80.773700000000005</v>
      </c>
      <c r="BF27" s="152">
        <v>0</v>
      </c>
      <c r="BG27" s="171">
        <v>0</v>
      </c>
      <c r="BH27" s="152">
        <v>0</v>
      </c>
      <c r="BI27" s="171">
        <v>0</v>
      </c>
      <c r="BJ27" s="152">
        <v>440589692</v>
      </c>
      <c r="BK27" s="172">
        <v>91.570400000000006</v>
      </c>
      <c r="BL27" s="152">
        <v>1275546.42</v>
      </c>
      <c r="BM27" s="172">
        <v>79.676900000000003</v>
      </c>
      <c r="BN27" s="152">
        <v>9898663</v>
      </c>
      <c r="BO27" s="172">
        <v>54.741500000000002</v>
      </c>
      <c r="BP27" s="152">
        <v>46753695.920000002</v>
      </c>
      <c r="BQ27" s="172">
        <v>71.690399999999997</v>
      </c>
      <c r="BR27" s="152">
        <v>0</v>
      </c>
      <c r="BS27" s="171">
        <v>0</v>
      </c>
      <c r="BT27" s="152">
        <v>52870400.100000001</v>
      </c>
      <c r="BU27" s="172">
        <v>82.510599999999997</v>
      </c>
      <c r="BV27" s="152">
        <v>0</v>
      </c>
      <c r="BW27" s="171">
        <v>0</v>
      </c>
      <c r="BX27" s="152">
        <v>9013935029.0300007</v>
      </c>
      <c r="BY27" s="172">
        <v>42.732500000000002</v>
      </c>
      <c r="BZ27" s="152">
        <v>0</v>
      </c>
      <c r="CA27" s="171">
        <v>0</v>
      </c>
      <c r="CB27" s="152">
        <v>16529644</v>
      </c>
      <c r="CC27" s="172">
        <v>83.340299999999999</v>
      </c>
      <c r="CD27" s="152">
        <v>630992105.95000005</v>
      </c>
      <c r="CE27" s="172">
        <v>21.871700000000001</v>
      </c>
      <c r="CF27" s="152">
        <v>0</v>
      </c>
      <c r="CG27" s="171">
        <v>0</v>
      </c>
      <c r="CH27" s="152">
        <v>173287057.13999999</v>
      </c>
      <c r="CI27" s="172">
        <v>16.468</v>
      </c>
      <c r="CJ27" s="152">
        <v>57867420</v>
      </c>
      <c r="CK27" s="172">
        <v>67.184399999999997</v>
      </c>
      <c r="CL27" s="152">
        <v>0</v>
      </c>
      <c r="CM27" s="171">
        <v>0</v>
      </c>
      <c r="CN27" s="152">
        <v>86972463.519999996</v>
      </c>
      <c r="CO27" s="172">
        <v>88.687299999999993</v>
      </c>
      <c r="CP27" s="152">
        <v>0</v>
      </c>
      <c r="CQ27" s="171">
        <v>0</v>
      </c>
      <c r="CR27" s="152">
        <v>189801014.19</v>
      </c>
      <c r="CS27" s="172">
        <v>58.233499999999999</v>
      </c>
      <c r="CT27" s="152">
        <v>65573829.420000002</v>
      </c>
      <c r="CU27" s="172">
        <v>64.792400000000001</v>
      </c>
      <c r="CV27" s="152">
        <v>0</v>
      </c>
      <c r="CW27" s="171">
        <v>0</v>
      </c>
      <c r="CX27" s="152">
        <v>27021492</v>
      </c>
      <c r="CY27" s="172">
        <v>17.614699999999999</v>
      </c>
      <c r="CZ27" s="152">
        <v>455342135</v>
      </c>
      <c r="DA27" s="172">
        <v>63.247100000000003</v>
      </c>
      <c r="DB27" s="152">
        <v>0</v>
      </c>
      <c r="DC27" s="171">
        <v>0</v>
      </c>
      <c r="DD27" s="152">
        <v>0</v>
      </c>
      <c r="DE27" s="171">
        <v>0</v>
      </c>
      <c r="DF27" s="152">
        <v>0</v>
      </c>
      <c r="DG27" s="171">
        <v>0</v>
      </c>
      <c r="DH27" s="152">
        <v>39782149.020000003</v>
      </c>
      <c r="DI27" s="172">
        <v>76.498699999999999</v>
      </c>
      <c r="DJ27" s="152">
        <v>0</v>
      </c>
      <c r="DK27" s="171">
        <v>0</v>
      </c>
      <c r="DL27" s="152">
        <v>0</v>
      </c>
      <c r="DM27" s="171">
        <v>0</v>
      </c>
      <c r="DN27" s="152">
        <v>0</v>
      </c>
      <c r="DO27" s="171">
        <v>0</v>
      </c>
      <c r="DP27" s="152">
        <v>817628088.82000005</v>
      </c>
      <c r="DQ27" s="172">
        <v>45.387900000000002</v>
      </c>
      <c r="DR27" s="152">
        <v>191179322.87</v>
      </c>
      <c r="DS27" s="172">
        <v>87.614599999999996</v>
      </c>
      <c r="DT27" s="152">
        <v>912391310.88999999</v>
      </c>
      <c r="DU27" s="172">
        <v>68.101200000000006</v>
      </c>
      <c r="DV27" s="152">
        <v>90407184.849999994</v>
      </c>
      <c r="DW27" s="172">
        <v>62.879199999999997</v>
      </c>
      <c r="DX27" s="152">
        <v>0</v>
      </c>
      <c r="DY27" s="171">
        <v>0</v>
      </c>
      <c r="DZ27" s="152">
        <v>153991552.49000001</v>
      </c>
      <c r="EA27" s="172">
        <v>60.906399999999998</v>
      </c>
      <c r="EB27" s="152">
        <v>63784382.68</v>
      </c>
      <c r="EC27" s="172">
        <v>57.343600000000002</v>
      </c>
      <c r="ED27" s="152">
        <v>74526740.909999996</v>
      </c>
      <c r="EE27" s="172">
        <v>50.468400000000003</v>
      </c>
      <c r="EF27" s="152">
        <v>0</v>
      </c>
      <c r="EG27" s="171">
        <v>0</v>
      </c>
      <c r="EH27" s="152">
        <v>0</v>
      </c>
      <c r="EI27" s="171">
        <v>0</v>
      </c>
      <c r="EJ27" s="152">
        <v>0</v>
      </c>
      <c r="EK27" s="171">
        <v>0</v>
      </c>
      <c r="EL27" s="152">
        <v>0</v>
      </c>
      <c r="EM27" s="171">
        <v>0</v>
      </c>
      <c r="EN27" s="152">
        <v>0</v>
      </c>
      <c r="EO27" s="171">
        <v>0</v>
      </c>
      <c r="EP27" s="152">
        <v>0</v>
      </c>
      <c r="EQ27" s="171">
        <v>0</v>
      </c>
      <c r="ER27" s="152">
        <v>0</v>
      </c>
      <c r="ES27" s="171">
        <v>0</v>
      </c>
      <c r="ET27" s="152">
        <v>864306925</v>
      </c>
      <c r="EU27" s="172">
        <v>60.864699999999999</v>
      </c>
      <c r="EV27" s="152">
        <v>0</v>
      </c>
      <c r="EW27" s="171">
        <v>0</v>
      </c>
      <c r="EX27" s="152">
        <v>0</v>
      </c>
      <c r="EY27" s="171">
        <v>0</v>
      </c>
      <c r="EZ27" s="152">
        <v>0</v>
      </c>
      <c r="FA27" s="171">
        <v>0</v>
      </c>
      <c r="FB27" s="152">
        <v>123468879.31</v>
      </c>
      <c r="FC27" s="172">
        <v>78.963399999999993</v>
      </c>
      <c r="FD27" s="152">
        <v>0</v>
      </c>
      <c r="FE27" s="171">
        <v>0</v>
      </c>
      <c r="FF27" s="152">
        <v>0</v>
      </c>
      <c r="FG27" s="171">
        <v>0</v>
      </c>
      <c r="FH27" s="152">
        <v>18988684.550000001</v>
      </c>
      <c r="FI27" s="172">
        <v>68.566500000000005</v>
      </c>
      <c r="FJ27" s="152">
        <v>232852095.68000001</v>
      </c>
      <c r="FK27" s="172">
        <v>91.501900000000006</v>
      </c>
      <c r="FL27" s="152">
        <v>0</v>
      </c>
      <c r="FM27" s="171">
        <v>0</v>
      </c>
    </row>
    <row r="28" spans="1:169" ht="14.25" thickTop="1" thickBot="1">
      <c r="A28" s="1" t="s">
        <v>110</v>
      </c>
      <c r="B28" s="175">
        <v>1679461550.52</v>
      </c>
      <c r="C28" s="177">
        <v>2.8382000000000001</v>
      </c>
      <c r="D28" s="175">
        <v>0</v>
      </c>
      <c r="E28" s="174">
        <v>0</v>
      </c>
      <c r="F28" s="175">
        <v>0</v>
      </c>
      <c r="G28" s="174">
        <v>0</v>
      </c>
      <c r="H28" s="175">
        <v>0</v>
      </c>
      <c r="I28" s="174">
        <v>0</v>
      </c>
      <c r="J28" s="175">
        <v>0</v>
      </c>
      <c r="K28" s="174">
        <v>0</v>
      </c>
      <c r="L28" s="175">
        <v>0</v>
      </c>
      <c r="M28" s="174">
        <v>0</v>
      </c>
      <c r="N28" s="175">
        <v>0</v>
      </c>
      <c r="O28" s="174">
        <v>0</v>
      </c>
      <c r="P28" s="175">
        <v>0</v>
      </c>
      <c r="Q28" s="174">
        <v>0</v>
      </c>
      <c r="R28" s="175">
        <v>0</v>
      </c>
      <c r="S28" s="174">
        <v>0</v>
      </c>
      <c r="T28" s="175">
        <v>0</v>
      </c>
      <c r="U28" s="174">
        <v>0</v>
      </c>
      <c r="V28" s="175">
        <v>0</v>
      </c>
      <c r="W28" s="174">
        <v>0</v>
      </c>
      <c r="X28" s="175">
        <v>0</v>
      </c>
      <c r="Y28" s="174">
        <v>0</v>
      </c>
      <c r="Z28" s="175">
        <v>0</v>
      </c>
      <c r="AA28" s="174">
        <v>0</v>
      </c>
      <c r="AB28" s="175">
        <v>134465275.43000001</v>
      </c>
      <c r="AC28" s="177">
        <v>3.6560999999999999</v>
      </c>
      <c r="AD28" s="175">
        <v>0</v>
      </c>
      <c r="AE28" s="174">
        <v>0</v>
      </c>
      <c r="AF28" s="175">
        <v>0</v>
      </c>
      <c r="AG28" s="174">
        <v>0</v>
      </c>
      <c r="AH28" s="175">
        <v>0</v>
      </c>
      <c r="AI28" s="174">
        <v>0</v>
      </c>
      <c r="AJ28" s="175">
        <v>0</v>
      </c>
      <c r="AK28" s="174">
        <v>0</v>
      </c>
      <c r="AL28" s="175">
        <v>12133917.07</v>
      </c>
      <c r="AM28" s="177">
        <v>5.5766999999999998</v>
      </c>
      <c r="AN28" s="175">
        <v>4820195.76</v>
      </c>
      <c r="AO28" s="177">
        <v>5.9828000000000001</v>
      </c>
      <c r="AP28" s="175">
        <v>0</v>
      </c>
      <c r="AQ28" s="174">
        <v>0</v>
      </c>
      <c r="AR28" s="175">
        <v>17360090.609999999</v>
      </c>
      <c r="AS28" s="177">
        <v>0.86399999999999999</v>
      </c>
      <c r="AT28" s="175">
        <v>52441443.689999998</v>
      </c>
      <c r="AU28" s="177">
        <v>2.1351</v>
      </c>
      <c r="AV28" s="175">
        <v>0</v>
      </c>
      <c r="AW28" s="174">
        <v>0</v>
      </c>
      <c r="AX28" s="175">
        <v>0</v>
      </c>
      <c r="AY28" s="174">
        <v>0</v>
      </c>
      <c r="AZ28" s="175">
        <v>0</v>
      </c>
      <c r="BA28" s="174">
        <v>0</v>
      </c>
      <c r="BB28" s="175">
        <v>0</v>
      </c>
      <c r="BC28" s="174">
        <v>0</v>
      </c>
      <c r="BD28" s="175">
        <v>0</v>
      </c>
      <c r="BE28" s="174">
        <v>0</v>
      </c>
      <c r="BF28" s="175">
        <v>0</v>
      </c>
      <c r="BG28" s="174">
        <v>0</v>
      </c>
      <c r="BH28" s="175">
        <v>0</v>
      </c>
      <c r="BI28" s="174">
        <v>0</v>
      </c>
      <c r="BJ28" s="175">
        <v>0</v>
      </c>
      <c r="BK28" s="174">
        <v>0</v>
      </c>
      <c r="BL28" s="175">
        <v>0</v>
      </c>
      <c r="BM28" s="174">
        <v>0</v>
      </c>
      <c r="BN28" s="175">
        <v>0</v>
      </c>
      <c r="BO28" s="174">
        <v>0</v>
      </c>
      <c r="BP28" s="175">
        <v>0</v>
      </c>
      <c r="BQ28" s="174">
        <v>0</v>
      </c>
      <c r="BR28" s="175">
        <v>0</v>
      </c>
      <c r="BS28" s="174">
        <v>0</v>
      </c>
      <c r="BT28" s="175">
        <v>0</v>
      </c>
      <c r="BU28" s="174">
        <v>0</v>
      </c>
      <c r="BV28" s="175">
        <v>0</v>
      </c>
      <c r="BW28" s="174">
        <v>0</v>
      </c>
      <c r="BX28" s="175">
        <v>970784008.82000005</v>
      </c>
      <c r="BY28" s="177">
        <v>4.6021999999999998</v>
      </c>
      <c r="BZ28" s="175">
        <v>0</v>
      </c>
      <c r="CA28" s="174">
        <v>0</v>
      </c>
      <c r="CB28" s="175">
        <v>0</v>
      </c>
      <c r="CC28" s="174">
        <v>0</v>
      </c>
      <c r="CD28" s="175">
        <v>0</v>
      </c>
      <c r="CE28" s="174">
        <v>0</v>
      </c>
      <c r="CF28" s="175">
        <v>0</v>
      </c>
      <c r="CG28" s="174">
        <v>0</v>
      </c>
      <c r="CH28" s="175">
        <v>0</v>
      </c>
      <c r="CI28" s="174">
        <v>0</v>
      </c>
      <c r="CJ28" s="175">
        <v>0</v>
      </c>
      <c r="CK28" s="174">
        <v>0</v>
      </c>
      <c r="CL28" s="175">
        <v>0</v>
      </c>
      <c r="CM28" s="174">
        <v>0</v>
      </c>
      <c r="CN28" s="175">
        <v>0</v>
      </c>
      <c r="CO28" s="174">
        <v>0</v>
      </c>
      <c r="CP28" s="175">
        <v>0</v>
      </c>
      <c r="CQ28" s="174">
        <v>0</v>
      </c>
      <c r="CR28" s="175">
        <v>0</v>
      </c>
      <c r="CS28" s="174">
        <v>0</v>
      </c>
      <c r="CT28" s="175">
        <v>0</v>
      </c>
      <c r="CU28" s="174">
        <v>0</v>
      </c>
      <c r="CV28" s="175">
        <v>0</v>
      </c>
      <c r="CW28" s="174">
        <v>0</v>
      </c>
      <c r="CX28" s="175">
        <v>0</v>
      </c>
      <c r="CY28" s="174">
        <v>0</v>
      </c>
      <c r="CZ28" s="175">
        <v>45153854</v>
      </c>
      <c r="DA28" s="177">
        <v>6.2718999999999996</v>
      </c>
      <c r="DB28" s="175">
        <v>0</v>
      </c>
      <c r="DC28" s="174">
        <v>0</v>
      </c>
      <c r="DD28" s="175">
        <v>0</v>
      </c>
      <c r="DE28" s="174">
        <v>0</v>
      </c>
      <c r="DF28" s="175">
        <v>0</v>
      </c>
      <c r="DG28" s="174">
        <v>0</v>
      </c>
      <c r="DH28" s="175">
        <v>0</v>
      </c>
      <c r="DI28" s="174">
        <v>0</v>
      </c>
      <c r="DJ28" s="175">
        <v>0</v>
      </c>
      <c r="DK28" s="174">
        <v>0</v>
      </c>
      <c r="DL28" s="175">
        <v>0</v>
      </c>
      <c r="DM28" s="174">
        <v>0</v>
      </c>
      <c r="DN28" s="175">
        <v>0</v>
      </c>
      <c r="DO28" s="174">
        <v>0</v>
      </c>
      <c r="DP28" s="175">
        <v>404646911.55000001</v>
      </c>
      <c r="DQ28" s="177">
        <v>22.462599999999998</v>
      </c>
      <c r="DR28" s="175">
        <v>0</v>
      </c>
      <c r="DS28" s="174">
        <v>0</v>
      </c>
      <c r="DT28" s="175">
        <v>0</v>
      </c>
      <c r="DU28" s="174">
        <v>0</v>
      </c>
      <c r="DV28" s="175">
        <v>34324851.609999999</v>
      </c>
      <c r="DW28" s="177">
        <v>23.8733</v>
      </c>
      <c r="DX28" s="175">
        <v>0</v>
      </c>
      <c r="DY28" s="174">
        <v>0</v>
      </c>
      <c r="DZ28" s="175">
        <v>0</v>
      </c>
      <c r="EA28" s="174">
        <v>0</v>
      </c>
      <c r="EB28" s="175">
        <v>0</v>
      </c>
      <c r="EC28" s="174">
        <v>0</v>
      </c>
      <c r="ED28" s="175">
        <v>0</v>
      </c>
      <c r="EE28" s="174">
        <v>0</v>
      </c>
      <c r="EF28" s="175">
        <v>0</v>
      </c>
      <c r="EG28" s="174">
        <v>0</v>
      </c>
      <c r="EH28" s="175">
        <v>0</v>
      </c>
      <c r="EI28" s="174">
        <v>0</v>
      </c>
      <c r="EJ28" s="175">
        <v>0</v>
      </c>
      <c r="EK28" s="174">
        <v>0</v>
      </c>
      <c r="EL28" s="175">
        <v>0</v>
      </c>
      <c r="EM28" s="174">
        <v>0</v>
      </c>
      <c r="EN28" s="175">
        <v>0</v>
      </c>
      <c r="EO28" s="174">
        <v>0</v>
      </c>
      <c r="EP28" s="175">
        <v>0</v>
      </c>
      <c r="EQ28" s="174">
        <v>0</v>
      </c>
      <c r="ER28" s="175">
        <v>0</v>
      </c>
      <c r="ES28" s="174">
        <v>0</v>
      </c>
      <c r="ET28" s="175">
        <v>0</v>
      </c>
      <c r="EU28" s="174">
        <v>0</v>
      </c>
      <c r="EV28" s="175">
        <v>0</v>
      </c>
      <c r="EW28" s="174">
        <v>0</v>
      </c>
      <c r="EX28" s="175">
        <v>0</v>
      </c>
      <c r="EY28" s="174">
        <v>0</v>
      </c>
      <c r="EZ28" s="175">
        <v>0</v>
      </c>
      <c r="FA28" s="174">
        <v>0</v>
      </c>
      <c r="FB28" s="175">
        <v>0</v>
      </c>
      <c r="FC28" s="174">
        <v>0</v>
      </c>
      <c r="FD28" s="175">
        <v>0</v>
      </c>
      <c r="FE28" s="174">
        <v>0</v>
      </c>
      <c r="FF28" s="175">
        <v>0</v>
      </c>
      <c r="FG28" s="174">
        <v>0</v>
      </c>
      <c r="FH28" s="175">
        <v>3331001.98</v>
      </c>
      <c r="FI28" s="177">
        <v>12.028</v>
      </c>
      <c r="FJ28" s="175">
        <v>0</v>
      </c>
      <c r="FK28" s="174">
        <v>0</v>
      </c>
      <c r="FL28" s="175">
        <v>0</v>
      </c>
      <c r="FM28" s="174">
        <v>0</v>
      </c>
    </row>
    <row r="29" spans="1:169" ht="14.25" thickTop="1" thickBot="1">
      <c r="A29" s="171" t="s">
        <v>109</v>
      </c>
      <c r="B29" s="152">
        <v>24493292853.099998</v>
      </c>
      <c r="C29" s="172">
        <v>41.392400000000002</v>
      </c>
      <c r="D29" s="152">
        <v>469902440.22000003</v>
      </c>
      <c r="E29" s="172">
        <v>87.0304</v>
      </c>
      <c r="F29" s="152">
        <v>280365610.16000003</v>
      </c>
      <c r="G29" s="172">
        <v>82.916200000000003</v>
      </c>
      <c r="H29" s="152">
        <v>0</v>
      </c>
      <c r="I29" s="171">
        <v>0</v>
      </c>
      <c r="J29" s="152">
        <v>115132808.91</v>
      </c>
      <c r="K29" s="172">
        <v>88.327100000000002</v>
      </c>
      <c r="L29" s="152">
        <v>377791241</v>
      </c>
      <c r="M29" s="172">
        <v>60.664000000000001</v>
      </c>
      <c r="N29" s="152">
        <v>0</v>
      </c>
      <c r="O29" s="171">
        <v>0</v>
      </c>
      <c r="P29" s="152">
        <v>0</v>
      </c>
      <c r="Q29" s="171">
        <v>0</v>
      </c>
      <c r="R29" s="152">
        <v>55327159.380000003</v>
      </c>
      <c r="S29" s="172">
        <v>48.094299999999997</v>
      </c>
      <c r="T29" s="152">
        <v>90034150</v>
      </c>
      <c r="U29" s="172">
        <v>75.451700000000002</v>
      </c>
      <c r="V29" s="152">
        <v>0</v>
      </c>
      <c r="W29" s="171">
        <v>0</v>
      </c>
      <c r="X29" s="152">
        <v>0</v>
      </c>
      <c r="Y29" s="171">
        <v>0</v>
      </c>
      <c r="Z29" s="152">
        <v>0</v>
      </c>
      <c r="AA29" s="171">
        <v>0</v>
      </c>
      <c r="AB29" s="152">
        <v>3371017526.1900001</v>
      </c>
      <c r="AC29" s="172">
        <v>91.656499999999994</v>
      </c>
      <c r="AD29" s="152">
        <v>0</v>
      </c>
      <c r="AE29" s="171">
        <v>0</v>
      </c>
      <c r="AF29" s="152">
        <v>50618442.57</v>
      </c>
      <c r="AG29" s="172">
        <v>48.729199999999999</v>
      </c>
      <c r="AH29" s="152">
        <v>0</v>
      </c>
      <c r="AI29" s="171">
        <v>0</v>
      </c>
      <c r="AJ29" s="152">
        <v>0</v>
      </c>
      <c r="AK29" s="171">
        <v>0</v>
      </c>
      <c r="AL29" s="152">
        <v>175493793.37</v>
      </c>
      <c r="AM29" s="172">
        <v>80.656199999999998</v>
      </c>
      <c r="AN29" s="152">
        <v>67642650.890000001</v>
      </c>
      <c r="AO29" s="172">
        <v>83.9572</v>
      </c>
      <c r="AP29" s="152">
        <v>210542239.16</v>
      </c>
      <c r="AQ29" s="172">
        <v>67.513999999999996</v>
      </c>
      <c r="AR29" s="152">
        <v>1064161719.37</v>
      </c>
      <c r="AS29" s="172">
        <v>52.961100000000002</v>
      </c>
      <c r="AT29" s="152">
        <v>1349046781.54</v>
      </c>
      <c r="AU29" s="172">
        <v>54.925800000000002</v>
      </c>
      <c r="AV29" s="152">
        <v>0</v>
      </c>
      <c r="AW29" s="171">
        <v>0</v>
      </c>
      <c r="AX29" s="152">
        <v>0</v>
      </c>
      <c r="AY29" s="171">
        <v>0</v>
      </c>
      <c r="AZ29" s="152">
        <v>238658003.62</v>
      </c>
      <c r="BA29" s="172">
        <v>51.9602</v>
      </c>
      <c r="BB29" s="152">
        <v>0</v>
      </c>
      <c r="BC29" s="171">
        <v>0</v>
      </c>
      <c r="BD29" s="152">
        <v>267300154</v>
      </c>
      <c r="BE29" s="172">
        <v>80.773700000000005</v>
      </c>
      <c r="BF29" s="152">
        <v>0</v>
      </c>
      <c r="BG29" s="171">
        <v>0</v>
      </c>
      <c r="BH29" s="152">
        <v>0</v>
      </c>
      <c r="BI29" s="171">
        <v>0</v>
      </c>
      <c r="BJ29" s="152">
        <v>440589692</v>
      </c>
      <c r="BK29" s="172">
        <v>91.570400000000006</v>
      </c>
      <c r="BL29" s="152">
        <v>1275546.42</v>
      </c>
      <c r="BM29" s="172">
        <v>79.676900000000003</v>
      </c>
      <c r="BN29" s="152">
        <v>9898663</v>
      </c>
      <c r="BO29" s="172">
        <v>54.741500000000002</v>
      </c>
      <c r="BP29" s="152">
        <v>46753695.920000002</v>
      </c>
      <c r="BQ29" s="172">
        <v>71.690399999999997</v>
      </c>
      <c r="BR29" s="152">
        <v>0</v>
      </c>
      <c r="BS29" s="171">
        <v>0</v>
      </c>
      <c r="BT29" s="152">
        <v>52870400.100000001</v>
      </c>
      <c r="BU29" s="172">
        <v>82.510599999999997</v>
      </c>
      <c r="BV29" s="152">
        <v>0</v>
      </c>
      <c r="BW29" s="171">
        <v>0</v>
      </c>
      <c r="BX29" s="152">
        <v>9984719037.8500004</v>
      </c>
      <c r="BY29" s="172">
        <v>47.334699999999998</v>
      </c>
      <c r="BZ29" s="152">
        <v>0</v>
      </c>
      <c r="CA29" s="171">
        <v>0</v>
      </c>
      <c r="CB29" s="152">
        <v>16529644</v>
      </c>
      <c r="CC29" s="172">
        <v>83.340299999999999</v>
      </c>
      <c r="CD29" s="152">
        <v>630992105.95000005</v>
      </c>
      <c r="CE29" s="172">
        <v>21.871700000000001</v>
      </c>
      <c r="CF29" s="152">
        <v>0</v>
      </c>
      <c r="CG29" s="171">
        <v>0</v>
      </c>
      <c r="CH29" s="152">
        <v>173287057.13999999</v>
      </c>
      <c r="CI29" s="172">
        <v>16.468</v>
      </c>
      <c r="CJ29" s="152">
        <v>57867420</v>
      </c>
      <c r="CK29" s="172">
        <v>67.184399999999997</v>
      </c>
      <c r="CL29" s="152">
        <v>0</v>
      </c>
      <c r="CM29" s="171">
        <v>0</v>
      </c>
      <c r="CN29" s="152">
        <v>86972463.519999996</v>
      </c>
      <c r="CO29" s="172">
        <v>88.687299999999993</v>
      </c>
      <c r="CP29" s="152">
        <v>0</v>
      </c>
      <c r="CQ29" s="171">
        <v>0</v>
      </c>
      <c r="CR29" s="152">
        <v>189801014.19</v>
      </c>
      <c r="CS29" s="172">
        <v>58.233499999999999</v>
      </c>
      <c r="CT29" s="152">
        <v>65573829.420000002</v>
      </c>
      <c r="CU29" s="172">
        <v>64.792400000000001</v>
      </c>
      <c r="CV29" s="152">
        <v>0</v>
      </c>
      <c r="CW29" s="171">
        <v>0</v>
      </c>
      <c r="CX29" s="152">
        <v>27021492</v>
      </c>
      <c r="CY29" s="172">
        <v>17.614699999999999</v>
      </c>
      <c r="CZ29" s="152">
        <v>500495989</v>
      </c>
      <c r="DA29" s="172">
        <v>69.519000000000005</v>
      </c>
      <c r="DB29" s="152">
        <v>0</v>
      </c>
      <c r="DC29" s="171">
        <v>0</v>
      </c>
      <c r="DD29" s="152">
        <v>0</v>
      </c>
      <c r="DE29" s="171">
        <v>0</v>
      </c>
      <c r="DF29" s="152">
        <v>0</v>
      </c>
      <c r="DG29" s="171">
        <v>0</v>
      </c>
      <c r="DH29" s="152">
        <v>39782149.020000003</v>
      </c>
      <c r="DI29" s="172">
        <v>76.498699999999999</v>
      </c>
      <c r="DJ29" s="152">
        <v>0</v>
      </c>
      <c r="DK29" s="171">
        <v>0</v>
      </c>
      <c r="DL29" s="152">
        <v>0</v>
      </c>
      <c r="DM29" s="171">
        <v>0</v>
      </c>
      <c r="DN29" s="152">
        <v>0</v>
      </c>
      <c r="DO29" s="171">
        <v>0</v>
      </c>
      <c r="DP29" s="152">
        <v>1222275000.3699999</v>
      </c>
      <c r="DQ29" s="172">
        <v>67.850499999999997</v>
      </c>
      <c r="DR29" s="152">
        <v>191179322.87</v>
      </c>
      <c r="DS29" s="172">
        <v>87.614599999999996</v>
      </c>
      <c r="DT29" s="152">
        <v>912391310.88999999</v>
      </c>
      <c r="DU29" s="172">
        <v>68.101200000000006</v>
      </c>
      <c r="DV29" s="152">
        <v>124732036.45999999</v>
      </c>
      <c r="DW29" s="172">
        <v>86.752499999999998</v>
      </c>
      <c r="DX29" s="152">
        <v>0</v>
      </c>
      <c r="DY29" s="171">
        <v>0</v>
      </c>
      <c r="DZ29" s="152">
        <v>153991552.49000001</v>
      </c>
      <c r="EA29" s="172">
        <v>60.906399999999998</v>
      </c>
      <c r="EB29" s="152">
        <v>63784382.68</v>
      </c>
      <c r="EC29" s="172">
        <v>57.343600000000002</v>
      </c>
      <c r="ED29" s="152">
        <v>74526740.909999996</v>
      </c>
      <c r="EE29" s="172">
        <v>50.468400000000003</v>
      </c>
      <c r="EF29" s="152">
        <v>0</v>
      </c>
      <c r="EG29" s="171">
        <v>0</v>
      </c>
      <c r="EH29" s="152">
        <v>0</v>
      </c>
      <c r="EI29" s="171">
        <v>0</v>
      </c>
      <c r="EJ29" s="152">
        <v>0</v>
      </c>
      <c r="EK29" s="171">
        <v>0</v>
      </c>
      <c r="EL29" s="152">
        <v>0</v>
      </c>
      <c r="EM29" s="171">
        <v>0</v>
      </c>
      <c r="EN29" s="152">
        <v>0</v>
      </c>
      <c r="EO29" s="171">
        <v>0</v>
      </c>
      <c r="EP29" s="152">
        <v>0</v>
      </c>
      <c r="EQ29" s="171">
        <v>0</v>
      </c>
      <c r="ER29" s="152">
        <v>0</v>
      </c>
      <c r="ES29" s="171">
        <v>0</v>
      </c>
      <c r="ET29" s="152">
        <v>864306925</v>
      </c>
      <c r="EU29" s="172">
        <v>60.864699999999999</v>
      </c>
      <c r="EV29" s="152">
        <v>0</v>
      </c>
      <c r="EW29" s="171">
        <v>0</v>
      </c>
      <c r="EX29" s="152">
        <v>0</v>
      </c>
      <c r="EY29" s="171">
        <v>0</v>
      </c>
      <c r="EZ29" s="152">
        <v>0</v>
      </c>
      <c r="FA29" s="171">
        <v>0</v>
      </c>
      <c r="FB29" s="152">
        <v>123468879.31</v>
      </c>
      <c r="FC29" s="172">
        <v>78.963399999999993</v>
      </c>
      <c r="FD29" s="152">
        <v>0</v>
      </c>
      <c r="FE29" s="171">
        <v>0</v>
      </c>
      <c r="FF29" s="152">
        <v>0</v>
      </c>
      <c r="FG29" s="171">
        <v>0</v>
      </c>
      <c r="FH29" s="152">
        <v>22319686.530000001</v>
      </c>
      <c r="FI29" s="172">
        <v>80.594399999999993</v>
      </c>
      <c r="FJ29" s="152">
        <v>232852095.68000001</v>
      </c>
      <c r="FK29" s="172">
        <v>91.501900000000006</v>
      </c>
      <c r="FL29" s="152">
        <v>0</v>
      </c>
      <c r="FM29" s="171">
        <v>0</v>
      </c>
    </row>
    <row r="30" spans="1:169" ht="13.5" thickTop="1">
      <c r="A30" s="174" t="s">
        <v>108</v>
      </c>
      <c r="B30" s="175">
        <v>0</v>
      </c>
      <c r="C30" s="174">
        <v>0</v>
      </c>
      <c r="D30" s="175">
        <v>0</v>
      </c>
      <c r="E30" s="174">
        <v>0</v>
      </c>
      <c r="F30" s="175">
        <v>0</v>
      </c>
      <c r="G30" s="174">
        <v>0</v>
      </c>
      <c r="H30" s="175">
        <v>0</v>
      </c>
      <c r="I30" s="174">
        <v>0</v>
      </c>
      <c r="J30" s="175">
        <v>0</v>
      </c>
      <c r="K30" s="174">
        <v>0</v>
      </c>
      <c r="L30" s="175">
        <v>0</v>
      </c>
      <c r="M30" s="174">
        <v>0</v>
      </c>
      <c r="N30" s="175">
        <v>0</v>
      </c>
      <c r="O30" s="174">
        <v>0</v>
      </c>
      <c r="P30" s="175">
        <v>0</v>
      </c>
      <c r="Q30" s="174">
        <v>0</v>
      </c>
      <c r="R30" s="175">
        <v>0</v>
      </c>
      <c r="S30" s="174">
        <v>0</v>
      </c>
      <c r="T30" s="175">
        <v>0</v>
      </c>
      <c r="U30" s="174">
        <v>0</v>
      </c>
      <c r="V30" s="175">
        <v>0</v>
      </c>
      <c r="W30" s="174">
        <v>0</v>
      </c>
      <c r="X30" s="175">
        <v>0</v>
      </c>
      <c r="Y30" s="174">
        <v>0</v>
      </c>
      <c r="Z30" s="175">
        <v>0</v>
      </c>
      <c r="AA30" s="174">
        <v>0</v>
      </c>
      <c r="AB30" s="175">
        <v>0</v>
      </c>
      <c r="AC30" s="174">
        <v>0</v>
      </c>
      <c r="AD30" s="175">
        <v>0</v>
      </c>
      <c r="AE30" s="174">
        <v>0</v>
      </c>
      <c r="AF30" s="175">
        <v>0</v>
      </c>
      <c r="AG30" s="174">
        <v>0</v>
      </c>
      <c r="AH30" s="175">
        <v>0</v>
      </c>
      <c r="AI30" s="174">
        <v>0</v>
      </c>
      <c r="AJ30" s="175">
        <v>0</v>
      </c>
      <c r="AK30" s="174">
        <v>0</v>
      </c>
      <c r="AL30" s="175">
        <v>0</v>
      </c>
      <c r="AM30" s="174">
        <v>0</v>
      </c>
      <c r="AN30" s="175">
        <v>0</v>
      </c>
      <c r="AO30" s="174">
        <v>0</v>
      </c>
      <c r="AP30" s="175">
        <v>0</v>
      </c>
      <c r="AQ30" s="174">
        <v>0</v>
      </c>
      <c r="AR30" s="175">
        <v>0</v>
      </c>
      <c r="AS30" s="174">
        <v>0</v>
      </c>
      <c r="AT30" s="175">
        <v>0</v>
      </c>
      <c r="AU30" s="174">
        <v>0</v>
      </c>
      <c r="AV30" s="175">
        <v>0</v>
      </c>
      <c r="AW30" s="174">
        <v>0</v>
      </c>
      <c r="AX30" s="175">
        <v>0</v>
      </c>
      <c r="AY30" s="174">
        <v>0</v>
      </c>
      <c r="AZ30" s="175">
        <v>0</v>
      </c>
      <c r="BA30" s="174">
        <v>0</v>
      </c>
      <c r="BB30" s="175">
        <v>0</v>
      </c>
      <c r="BC30" s="174">
        <v>0</v>
      </c>
      <c r="BD30" s="175">
        <v>0</v>
      </c>
      <c r="BE30" s="174">
        <v>0</v>
      </c>
      <c r="BF30" s="175">
        <v>0</v>
      </c>
      <c r="BG30" s="174">
        <v>0</v>
      </c>
      <c r="BH30" s="175">
        <v>0</v>
      </c>
      <c r="BI30" s="174">
        <v>0</v>
      </c>
      <c r="BJ30" s="175">
        <v>0</v>
      </c>
      <c r="BK30" s="174">
        <v>0</v>
      </c>
      <c r="BL30" s="175">
        <v>0</v>
      </c>
      <c r="BM30" s="174">
        <v>0</v>
      </c>
      <c r="BN30" s="175">
        <v>0</v>
      </c>
      <c r="BO30" s="174">
        <v>0</v>
      </c>
      <c r="BP30" s="175">
        <v>0</v>
      </c>
      <c r="BQ30" s="174">
        <v>0</v>
      </c>
      <c r="BR30" s="175">
        <v>0</v>
      </c>
      <c r="BS30" s="174">
        <v>0</v>
      </c>
      <c r="BT30" s="175">
        <v>0</v>
      </c>
      <c r="BU30" s="174">
        <v>0</v>
      </c>
      <c r="BV30" s="175">
        <v>0</v>
      </c>
      <c r="BW30" s="174">
        <v>0</v>
      </c>
      <c r="BX30" s="175">
        <v>0</v>
      </c>
      <c r="BY30" s="174">
        <v>0</v>
      </c>
      <c r="BZ30" s="175">
        <v>0</v>
      </c>
      <c r="CA30" s="174">
        <v>0</v>
      </c>
      <c r="CB30" s="175">
        <v>0</v>
      </c>
      <c r="CC30" s="174">
        <v>0</v>
      </c>
      <c r="CD30" s="175">
        <v>0</v>
      </c>
      <c r="CE30" s="174">
        <v>0</v>
      </c>
      <c r="CF30" s="175">
        <v>0</v>
      </c>
      <c r="CG30" s="174">
        <v>0</v>
      </c>
      <c r="CH30" s="175">
        <v>0</v>
      </c>
      <c r="CI30" s="174">
        <v>0</v>
      </c>
      <c r="CJ30" s="175">
        <v>0</v>
      </c>
      <c r="CK30" s="174">
        <v>0</v>
      </c>
      <c r="CL30" s="175">
        <v>0</v>
      </c>
      <c r="CM30" s="174">
        <v>0</v>
      </c>
      <c r="CN30" s="175">
        <v>0</v>
      </c>
      <c r="CO30" s="174">
        <v>0</v>
      </c>
      <c r="CP30" s="175">
        <v>0</v>
      </c>
      <c r="CQ30" s="174">
        <v>0</v>
      </c>
      <c r="CR30" s="175">
        <v>0</v>
      </c>
      <c r="CS30" s="174">
        <v>0</v>
      </c>
      <c r="CT30" s="175">
        <v>0</v>
      </c>
      <c r="CU30" s="174">
        <v>0</v>
      </c>
      <c r="CV30" s="175">
        <v>0</v>
      </c>
      <c r="CW30" s="174">
        <v>0</v>
      </c>
      <c r="CX30" s="175">
        <v>0</v>
      </c>
      <c r="CY30" s="174">
        <v>0</v>
      </c>
      <c r="CZ30" s="175">
        <v>0</v>
      </c>
      <c r="DA30" s="174">
        <v>0</v>
      </c>
      <c r="DB30" s="175">
        <v>0</v>
      </c>
      <c r="DC30" s="174">
        <v>0</v>
      </c>
      <c r="DD30" s="175">
        <v>0</v>
      </c>
      <c r="DE30" s="174">
        <v>0</v>
      </c>
      <c r="DF30" s="175">
        <v>0</v>
      </c>
      <c r="DG30" s="174">
        <v>0</v>
      </c>
      <c r="DH30" s="175">
        <v>0</v>
      </c>
      <c r="DI30" s="174">
        <v>0</v>
      </c>
      <c r="DJ30" s="175">
        <v>0</v>
      </c>
      <c r="DK30" s="174">
        <v>0</v>
      </c>
      <c r="DL30" s="175">
        <v>0</v>
      </c>
      <c r="DM30" s="174">
        <v>0</v>
      </c>
      <c r="DN30" s="175">
        <v>0</v>
      </c>
      <c r="DO30" s="174">
        <v>0</v>
      </c>
      <c r="DP30" s="175">
        <v>0</v>
      </c>
      <c r="DQ30" s="174">
        <v>0</v>
      </c>
      <c r="DR30" s="175">
        <v>0</v>
      </c>
      <c r="DS30" s="174">
        <v>0</v>
      </c>
      <c r="DT30" s="175">
        <v>0</v>
      </c>
      <c r="DU30" s="174">
        <v>0</v>
      </c>
      <c r="DV30" s="175">
        <v>0</v>
      </c>
      <c r="DW30" s="174">
        <v>0</v>
      </c>
      <c r="DX30" s="175">
        <v>0</v>
      </c>
      <c r="DY30" s="174">
        <v>0</v>
      </c>
      <c r="DZ30" s="175">
        <v>0</v>
      </c>
      <c r="EA30" s="174">
        <v>0</v>
      </c>
      <c r="EB30" s="175">
        <v>0</v>
      </c>
      <c r="EC30" s="174">
        <v>0</v>
      </c>
      <c r="ED30" s="175">
        <v>0</v>
      </c>
      <c r="EE30" s="174">
        <v>0</v>
      </c>
      <c r="EF30" s="175">
        <v>0</v>
      </c>
      <c r="EG30" s="174">
        <v>0</v>
      </c>
      <c r="EH30" s="175">
        <v>0</v>
      </c>
      <c r="EI30" s="174">
        <v>0</v>
      </c>
      <c r="EJ30" s="175">
        <v>0</v>
      </c>
      <c r="EK30" s="174">
        <v>0</v>
      </c>
      <c r="EL30" s="175">
        <v>0</v>
      </c>
      <c r="EM30" s="174">
        <v>0</v>
      </c>
      <c r="EN30" s="175">
        <v>0</v>
      </c>
      <c r="EO30" s="174">
        <v>0</v>
      </c>
      <c r="EP30" s="175">
        <v>0</v>
      </c>
      <c r="EQ30" s="174">
        <v>0</v>
      </c>
      <c r="ER30" s="175">
        <v>0</v>
      </c>
      <c r="ES30" s="174">
        <v>0</v>
      </c>
      <c r="ET30" s="175">
        <v>0</v>
      </c>
      <c r="EU30" s="174">
        <v>0</v>
      </c>
      <c r="EV30" s="175">
        <v>0</v>
      </c>
      <c r="EW30" s="174">
        <v>0</v>
      </c>
      <c r="EX30" s="175">
        <v>0</v>
      </c>
      <c r="EY30" s="174">
        <v>0</v>
      </c>
      <c r="EZ30" s="175">
        <v>0</v>
      </c>
      <c r="FA30" s="174">
        <v>0</v>
      </c>
      <c r="FB30" s="175">
        <v>0</v>
      </c>
      <c r="FC30" s="174">
        <v>0</v>
      </c>
      <c r="FD30" s="175">
        <v>0</v>
      </c>
      <c r="FE30" s="174">
        <v>0</v>
      </c>
      <c r="FF30" s="175">
        <v>0</v>
      </c>
      <c r="FG30" s="174">
        <v>0</v>
      </c>
      <c r="FH30" s="175">
        <v>0</v>
      </c>
      <c r="FI30" s="174">
        <v>0</v>
      </c>
      <c r="FJ30" s="175">
        <v>0</v>
      </c>
      <c r="FK30" s="174">
        <v>0</v>
      </c>
      <c r="FL30" s="175">
        <v>0</v>
      </c>
      <c r="FM30" s="174">
        <v>0</v>
      </c>
    </row>
    <row r="31" spans="1:169" ht="13.5" thickBot="1">
      <c r="A31" s="174" t="s">
        <v>107</v>
      </c>
      <c r="B31" s="175">
        <v>650682517.51999998</v>
      </c>
      <c r="C31" s="177">
        <v>1.0995999999999999</v>
      </c>
      <c r="D31" s="175">
        <v>0</v>
      </c>
      <c r="E31" s="174">
        <v>0</v>
      </c>
      <c r="F31" s="175">
        <v>0</v>
      </c>
      <c r="G31" s="174">
        <v>0</v>
      </c>
      <c r="H31" s="175">
        <v>0</v>
      </c>
      <c r="I31" s="174">
        <v>0</v>
      </c>
      <c r="J31" s="175">
        <v>0</v>
      </c>
      <c r="K31" s="174">
        <v>0</v>
      </c>
      <c r="L31" s="175">
        <v>57761654.200000003</v>
      </c>
      <c r="M31" s="177">
        <v>9.2751000000000001</v>
      </c>
      <c r="N31" s="175">
        <v>0</v>
      </c>
      <c r="O31" s="174">
        <v>0</v>
      </c>
      <c r="P31" s="175">
        <v>0</v>
      </c>
      <c r="Q31" s="174">
        <v>0</v>
      </c>
      <c r="R31" s="175">
        <v>0</v>
      </c>
      <c r="S31" s="174">
        <v>0</v>
      </c>
      <c r="T31" s="175">
        <v>5250000</v>
      </c>
      <c r="U31" s="177">
        <v>4.3997000000000002</v>
      </c>
      <c r="V31" s="175">
        <v>0</v>
      </c>
      <c r="W31" s="174">
        <v>0</v>
      </c>
      <c r="X31" s="175">
        <v>0</v>
      </c>
      <c r="Y31" s="174">
        <v>0</v>
      </c>
      <c r="Z31" s="175">
        <v>0</v>
      </c>
      <c r="AA31" s="174">
        <v>0</v>
      </c>
      <c r="AB31" s="175">
        <v>16482677.73</v>
      </c>
      <c r="AC31" s="177">
        <v>0.44819999999999999</v>
      </c>
      <c r="AD31" s="175">
        <v>0</v>
      </c>
      <c r="AE31" s="174">
        <v>0</v>
      </c>
      <c r="AF31" s="175">
        <v>1494578.14</v>
      </c>
      <c r="AG31" s="177">
        <v>1.4388000000000001</v>
      </c>
      <c r="AH31" s="175">
        <v>0</v>
      </c>
      <c r="AI31" s="174">
        <v>0</v>
      </c>
      <c r="AJ31" s="175">
        <v>0</v>
      </c>
      <c r="AK31" s="174">
        <v>0</v>
      </c>
      <c r="AL31" s="175">
        <v>4384525.92</v>
      </c>
      <c r="AM31" s="177">
        <v>2.0150999999999999</v>
      </c>
      <c r="AN31" s="175">
        <v>3019705</v>
      </c>
      <c r="AO31" s="177">
        <v>3.7480000000000002</v>
      </c>
      <c r="AP31" s="175">
        <v>17670233.219999999</v>
      </c>
      <c r="AQ31" s="177">
        <v>5.6662999999999997</v>
      </c>
      <c r="AR31" s="175">
        <v>39472993.530000001</v>
      </c>
      <c r="AS31" s="177">
        <v>1.9644999999999999</v>
      </c>
      <c r="AT31" s="175">
        <v>207934861.63999999</v>
      </c>
      <c r="AU31" s="177">
        <v>8.4659999999999993</v>
      </c>
      <c r="AV31" s="175">
        <v>0</v>
      </c>
      <c r="AW31" s="174">
        <v>0</v>
      </c>
      <c r="AX31" s="175">
        <v>0</v>
      </c>
      <c r="AY31" s="174">
        <v>0</v>
      </c>
      <c r="AZ31" s="175">
        <v>23024608.780000001</v>
      </c>
      <c r="BA31" s="177">
        <v>5.0129000000000001</v>
      </c>
      <c r="BB31" s="175">
        <v>0</v>
      </c>
      <c r="BC31" s="174">
        <v>0</v>
      </c>
      <c r="BD31" s="175">
        <v>0</v>
      </c>
      <c r="BE31" s="174">
        <v>0</v>
      </c>
      <c r="BF31" s="175">
        <v>0</v>
      </c>
      <c r="BG31" s="174">
        <v>0</v>
      </c>
      <c r="BH31" s="175">
        <v>0</v>
      </c>
      <c r="BI31" s="174">
        <v>0</v>
      </c>
      <c r="BJ31" s="175">
        <v>1752763</v>
      </c>
      <c r="BK31" s="177">
        <v>0.36430000000000001</v>
      </c>
      <c r="BL31" s="175">
        <v>0</v>
      </c>
      <c r="BM31" s="174">
        <v>0</v>
      </c>
      <c r="BN31" s="175">
        <v>0</v>
      </c>
      <c r="BO31" s="174">
        <v>0</v>
      </c>
      <c r="BP31" s="175">
        <v>0</v>
      </c>
      <c r="BQ31" s="174">
        <v>0</v>
      </c>
      <c r="BR31" s="175">
        <v>0</v>
      </c>
      <c r="BS31" s="174">
        <v>0</v>
      </c>
      <c r="BT31" s="175">
        <v>0</v>
      </c>
      <c r="BU31" s="174">
        <v>0</v>
      </c>
      <c r="BV31" s="175">
        <v>0</v>
      </c>
      <c r="BW31" s="174">
        <v>0</v>
      </c>
      <c r="BX31" s="175">
        <v>129526925.04000001</v>
      </c>
      <c r="BY31" s="177">
        <v>0.61409999999999998</v>
      </c>
      <c r="BZ31" s="175">
        <v>0</v>
      </c>
      <c r="CA31" s="174">
        <v>0</v>
      </c>
      <c r="CB31" s="175">
        <v>0</v>
      </c>
      <c r="CC31" s="174">
        <v>0</v>
      </c>
      <c r="CD31" s="175">
        <v>0</v>
      </c>
      <c r="CE31" s="174">
        <v>0</v>
      </c>
      <c r="CF31" s="175">
        <v>0</v>
      </c>
      <c r="CG31" s="174">
        <v>0</v>
      </c>
      <c r="CH31" s="175">
        <v>0</v>
      </c>
      <c r="CI31" s="174">
        <v>0</v>
      </c>
      <c r="CJ31" s="175">
        <v>0</v>
      </c>
      <c r="CK31" s="174">
        <v>0</v>
      </c>
      <c r="CL31" s="175">
        <v>0</v>
      </c>
      <c r="CM31" s="174">
        <v>0</v>
      </c>
      <c r="CN31" s="175">
        <v>0</v>
      </c>
      <c r="CO31" s="174">
        <v>0</v>
      </c>
      <c r="CP31" s="175">
        <v>0</v>
      </c>
      <c r="CQ31" s="174">
        <v>0</v>
      </c>
      <c r="CR31" s="175">
        <v>7650897.2599999998</v>
      </c>
      <c r="CS31" s="177">
        <v>2.3473999999999999</v>
      </c>
      <c r="CT31" s="175">
        <v>2155904.42</v>
      </c>
      <c r="CU31" s="177">
        <v>2.1301999999999999</v>
      </c>
      <c r="CV31" s="175">
        <v>0</v>
      </c>
      <c r="CW31" s="174">
        <v>0</v>
      </c>
      <c r="CX31" s="175">
        <v>1120200</v>
      </c>
      <c r="CY31" s="177">
        <v>0.73019999999999996</v>
      </c>
      <c r="CZ31" s="175">
        <v>25819222</v>
      </c>
      <c r="DA31" s="177">
        <v>3.5863</v>
      </c>
      <c r="DB31" s="175">
        <v>0</v>
      </c>
      <c r="DC31" s="174">
        <v>0</v>
      </c>
      <c r="DD31" s="175">
        <v>0</v>
      </c>
      <c r="DE31" s="174">
        <v>0</v>
      </c>
      <c r="DF31" s="175">
        <v>0</v>
      </c>
      <c r="DG31" s="174">
        <v>0</v>
      </c>
      <c r="DH31" s="175">
        <v>0</v>
      </c>
      <c r="DI31" s="174">
        <v>0</v>
      </c>
      <c r="DJ31" s="175">
        <v>0</v>
      </c>
      <c r="DK31" s="174">
        <v>0</v>
      </c>
      <c r="DL31" s="175">
        <v>0</v>
      </c>
      <c r="DM31" s="174">
        <v>0</v>
      </c>
      <c r="DN31" s="175">
        <v>0</v>
      </c>
      <c r="DO31" s="174">
        <v>0</v>
      </c>
      <c r="DP31" s="175">
        <v>65875000</v>
      </c>
      <c r="DQ31" s="177">
        <v>3.6568000000000001</v>
      </c>
      <c r="DR31" s="175">
        <v>406000</v>
      </c>
      <c r="DS31" s="177">
        <v>0.18609999999999999</v>
      </c>
      <c r="DT31" s="175">
        <v>9761541.8900000006</v>
      </c>
      <c r="DU31" s="177">
        <v>0.72860000000000003</v>
      </c>
      <c r="DV31" s="175">
        <v>0</v>
      </c>
      <c r="DW31" s="174">
        <v>0</v>
      </c>
      <c r="DX31" s="175">
        <v>0</v>
      </c>
      <c r="DY31" s="174">
        <v>0</v>
      </c>
      <c r="DZ31" s="175">
        <v>0</v>
      </c>
      <c r="EA31" s="174">
        <v>0</v>
      </c>
      <c r="EB31" s="175">
        <v>7347019.6500000004</v>
      </c>
      <c r="EC31" s="177">
        <v>6.6051000000000002</v>
      </c>
      <c r="ED31" s="175">
        <v>0</v>
      </c>
      <c r="EE31" s="174">
        <v>0</v>
      </c>
      <c r="EF31" s="175">
        <v>0</v>
      </c>
      <c r="EG31" s="174">
        <v>0</v>
      </c>
      <c r="EH31" s="175">
        <v>0</v>
      </c>
      <c r="EI31" s="174">
        <v>0</v>
      </c>
      <c r="EJ31" s="175">
        <v>0</v>
      </c>
      <c r="EK31" s="174">
        <v>0</v>
      </c>
      <c r="EL31" s="175">
        <v>0</v>
      </c>
      <c r="EM31" s="174">
        <v>0</v>
      </c>
      <c r="EN31" s="175">
        <v>0</v>
      </c>
      <c r="EO31" s="174">
        <v>0</v>
      </c>
      <c r="EP31" s="175">
        <v>0</v>
      </c>
      <c r="EQ31" s="174">
        <v>0</v>
      </c>
      <c r="ER31" s="175">
        <v>0</v>
      </c>
      <c r="ES31" s="174">
        <v>0</v>
      </c>
      <c r="ET31" s="175">
        <v>13046339</v>
      </c>
      <c r="EU31" s="177">
        <v>0.91869999999999996</v>
      </c>
      <c r="EV31" s="175">
        <v>0</v>
      </c>
      <c r="EW31" s="174">
        <v>0</v>
      </c>
      <c r="EX31" s="175">
        <v>0</v>
      </c>
      <c r="EY31" s="174">
        <v>0</v>
      </c>
      <c r="EZ31" s="175">
        <v>0</v>
      </c>
      <c r="FA31" s="174">
        <v>0</v>
      </c>
      <c r="FB31" s="175">
        <v>9146527.0999999996</v>
      </c>
      <c r="FC31" s="177">
        <v>5.8495999999999997</v>
      </c>
      <c r="FD31" s="175">
        <v>0</v>
      </c>
      <c r="FE31" s="174">
        <v>0</v>
      </c>
      <c r="FF31" s="175">
        <v>0</v>
      </c>
      <c r="FG31" s="174">
        <v>0</v>
      </c>
      <c r="FH31" s="175">
        <v>578340</v>
      </c>
      <c r="FI31" s="177">
        <v>2.0882999999999998</v>
      </c>
      <c r="FJ31" s="175">
        <v>0</v>
      </c>
      <c r="FK31" s="174">
        <v>0</v>
      </c>
      <c r="FL31" s="175">
        <v>0</v>
      </c>
      <c r="FM31" s="174">
        <v>0</v>
      </c>
    </row>
    <row r="32" spans="1:169" ht="14.25" thickTop="1" thickBot="1">
      <c r="A32" s="171" t="s">
        <v>106</v>
      </c>
      <c r="B32" s="152">
        <v>650682517.51999998</v>
      </c>
      <c r="C32" s="172">
        <v>1.0995999999999999</v>
      </c>
      <c r="D32" s="152">
        <v>0</v>
      </c>
      <c r="E32" s="171">
        <v>0</v>
      </c>
      <c r="F32" s="152">
        <v>0</v>
      </c>
      <c r="G32" s="171">
        <v>0</v>
      </c>
      <c r="H32" s="152">
        <v>0</v>
      </c>
      <c r="I32" s="171">
        <v>0</v>
      </c>
      <c r="J32" s="152">
        <v>0</v>
      </c>
      <c r="K32" s="171">
        <v>0</v>
      </c>
      <c r="L32" s="152">
        <v>57761654.200000003</v>
      </c>
      <c r="M32" s="172">
        <v>9.2751000000000001</v>
      </c>
      <c r="N32" s="152">
        <v>0</v>
      </c>
      <c r="O32" s="171">
        <v>0</v>
      </c>
      <c r="P32" s="152">
        <v>0</v>
      </c>
      <c r="Q32" s="171">
        <v>0</v>
      </c>
      <c r="R32" s="152">
        <v>0</v>
      </c>
      <c r="S32" s="171">
        <v>0</v>
      </c>
      <c r="T32" s="152">
        <v>5250000</v>
      </c>
      <c r="U32" s="172">
        <v>4.3997000000000002</v>
      </c>
      <c r="V32" s="152">
        <v>0</v>
      </c>
      <c r="W32" s="171">
        <v>0</v>
      </c>
      <c r="X32" s="152">
        <v>0</v>
      </c>
      <c r="Y32" s="171">
        <v>0</v>
      </c>
      <c r="Z32" s="152">
        <v>0</v>
      </c>
      <c r="AA32" s="171">
        <v>0</v>
      </c>
      <c r="AB32" s="152">
        <v>16482677.73</v>
      </c>
      <c r="AC32" s="172">
        <v>0.44819999999999999</v>
      </c>
      <c r="AD32" s="152">
        <v>0</v>
      </c>
      <c r="AE32" s="171">
        <v>0</v>
      </c>
      <c r="AF32" s="152">
        <v>1494578.14</v>
      </c>
      <c r="AG32" s="172">
        <v>1.4388000000000001</v>
      </c>
      <c r="AH32" s="152">
        <v>0</v>
      </c>
      <c r="AI32" s="171">
        <v>0</v>
      </c>
      <c r="AJ32" s="152">
        <v>0</v>
      </c>
      <c r="AK32" s="171">
        <v>0</v>
      </c>
      <c r="AL32" s="152">
        <v>4384525.92</v>
      </c>
      <c r="AM32" s="172">
        <v>2.0150999999999999</v>
      </c>
      <c r="AN32" s="152">
        <v>3019705</v>
      </c>
      <c r="AO32" s="172">
        <v>3.7480000000000002</v>
      </c>
      <c r="AP32" s="152">
        <v>17670233.219999999</v>
      </c>
      <c r="AQ32" s="172">
        <v>5.6662999999999997</v>
      </c>
      <c r="AR32" s="152">
        <v>39472993.530000001</v>
      </c>
      <c r="AS32" s="172">
        <v>1.9644999999999999</v>
      </c>
      <c r="AT32" s="152">
        <v>207934861.63999999</v>
      </c>
      <c r="AU32" s="172">
        <v>8.4659999999999993</v>
      </c>
      <c r="AV32" s="152">
        <v>0</v>
      </c>
      <c r="AW32" s="171">
        <v>0</v>
      </c>
      <c r="AX32" s="152">
        <v>0</v>
      </c>
      <c r="AY32" s="171">
        <v>0</v>
      </c>
      <c r="AZ32" s="152">
        <v>23024608.780000001</v>
      </c>
      <c r="BA32" s="172">
        <v>5.0129000000000001</v>
      </c>
      <c r="BB32" s="152">
        <v>0</v>
      </c>
      <c r="BC32" s="171">
        <v>0</v>
      </c>
      <c r="BD32" s="152">
        <v>0</v>
      </c>
      <c r="BE32" s="171">
        <v>0</v>
      </c>
      <c r="BF32" s="152">
        <v>0</v>
      </c>
      <c r="BG32" s="171">
        <v>0</v>
      </c>
      <c r="BH32" s="152">
        <v>0</v>
      </c>
      <c r="BI32" s="171">
        <v>0</v>
      </c>
      <c r="BJ32" s="152">
        <v>1752763</v>
      </c>
      <c r="BK32" s="172">
        <v>0.36430000000000001</v>
      </c>
      <c r="BL32" s="152">
        <v>0</v>
      </c>
      <c r="BM32" s="171">
        <v>0</v>
      </c>
      <c r="BN32" s="152">
        <v>0</v>
      </c>
      <c r="BO32" s="171">
        <v>0</v>
      </c>
      <c r="BP32" s="152">
        <v>0</v>
      </c>
      <c r="BQ32" s="171">
        <v>0</v>
      </c>
      <c r="BR32" s="152">
        <v>0</v>
      </c>
      <c r="BS32" s="171">
        <v>0</v>
      </c>
      <c r="BT32" s="152">
        <v>0</v>
      </c>
      <c r="BU32" s="171">
        <v>0</v>
      </c>
      <c r="BV32" s="152">
        <v>0</v>
      </c>
      <c r="BW32" s="171">
        <v>0</v>
      </c>
      <c r="BX32" s="152">
        <v>129526925.04000001</v>
      </c>
      <c r="BY32" s="172">
        <v>0.61409999999999998</v>
      </c>
      <c r="BZ32" s="152">
        <v>0</v>
      </c>
      <c r="CA32" s="171">
        <v>0</v>
      </c>
      <c r="CB32" s="152">
        <v>0</v>
      </c>
      <c r="CC32" s="171">
        <v>0</v>
      </c>
      <c r="CD32" s="152">
        <v>0</v>
      </c>
      <c r="CE32" s="171">
        <v>0</v>
      </c>
      <c r="CF32" s="152">
        <v>0</v>
      </c>
      <c r="CG32" s="171">
        <v>0</v>
      </c>
      <c r="CH32" s="152">
        <v>0</v>
      </c>
      <c r="CI32" s="171">
        <v>0</v>
      </c>
      <c r="CJ32" s="152">
        <v>0</v>
      </c>
      <c r="CK32" s="171">
        <v>0</v>
      </c>
      <c r="CL32" s="152">
        <v>0</v>
      </c>
      <c r="CM32" s="171">
        <v>0</v>
      </c>
      <c r="CN32" s="152">
        <v>0</v>
      </c>
      <c r="CO32" s="171">
        <v>0</v>
      </c>
      <c r="CP32" s="152">
        <v>0</v>
      </c>
      <c r="CQ32" s="171">
        <v>0</v>
      </c>
      <c r="CR32" s="152">
        <v>7650897.2599999998</v>
      </c>
      <c r="CS32" s="172">
        <v>2.3473999999999999</v>
      </c>
      <c r="CT32" s="152">
        <v>2155904.42</v>
      </c>
      <c r="CU32" s="172">
        <v>2.1301999999999999</v>
      </c>
      <c r="CV32" s="152">
        <v>0</v>
      </c>
      <c r="CW32" s="171">
        <v>0</v>
      </c>
      <c r="CX32" s="152">
        <v>1120200</v>
      </c>
      <c r="CY32" s="172">
        <v>0.73019999999999996</v>
      </c>
      <c r="CZ32" s="152">
        <v>25819222</v>
      </c>
      <c r="DA32" s="172">
        <v>3.5863</v>
      </c>
      <c r="DB32" s="152">
        <v>0</v>
      </c>
      <c r="DC32" s="171">
        <v>0</v>
      </c>
      <c r="DD32" s="152">
        <v>0</v>
      </c>
      <c r="DE32" s="171">
        <v>0</v>
      </c>
      <c r="DF32" s="152">
        <v>0</v>
      </c>
      <c r="DG32" s="171">
        <v>0</v>
      </c>
      <c r="DH32" s="152">
        <v>0</v>
      </c>
      <c r="DI32" s="171">
        <v>0</v>
      </c>
      <c r="DJ32" s="152">
        <v>0</v>
      </c>
      <c r="DK32" s="171">
        <v>0</v>
      </c>
      <c r="DL32" s="152">
        <v>0</v>
      </c>
      <c r="DM32" s="171">
        <v>0</v>
      </c>
      <c r="DN32" s="152">
        <v>0</v>
      </c>
      <c r="DO32" s="171">
        <v>0</v>
      </c>
      <c r="DP32" s="152">
        <v>65875000</v>
      </c>
      <c r="DQ32" s="172">
        <v>3.6568000000000001</v>
      </c>
      <c r="DR32" s="152">
        <v>406000</v>
      </c>
      <c r="DS32" s="172">
        <v>0.18609999999999999</v>
      </c>
      <c r="DT32" s="152">
        <v>9761541.8900000006</v>
      </c>
      <c r="DU32" s="172">
        <v>0.72860000000000003</v>
      </c>
      <c r="DV32" s="152">
        <v>0</v>
      </c>
      <c r="DW32" s="171">
        <v>0</v>
      </c>
      <c r="DX32" s="152">
        <v>0</v>
      </c>
      <c r="DY32" s="171">
        <v>0</v>
      </c>
      <c r="DZ32" s="152">
        <v>0</v>
      </c>
      <c r="EA32" s="171">
        <v>0</v>
      </c>
      <c r="EB32" s="152">
        <v>7347019.6500000004</v>
      </c>
      <c r="EC32" s="172">
        <v>6.6051000000000002</v>
      </c>
      <c r="ED32" s="152">
        <v>0</v>
      </c>
      <c r="EE32" s="171">
        <v>0</v>
      </c>
      <c r="EF32" s="152">
        <v>0</v>
      </c>
      <c r="EG32" s="171">
        <v>0</v>
      </c>
      <c r="EH32" s="152">
        <v>0</v>
      </c>
      <c r="EI32" s="171">
        <v>0</v>
      </c>
      <c r="EJ32" s="152">
        <v>0</v>
      </c>
      <c r="EK32" s="171">
        <v>0</v>
      </c>
      <c r="EL32" s="152">
        <v>0</v>
      </c>
      <c r="EM32" s="171">
        <v>0</v>
      </c>
      <c r="EN32" s="152">
        <v>0</v>
      </c>
      <c r="EO32" s="171">
        <v>0</v>
      </c>
      <c r="EP32" s="152">
        <v>0</v>
      </c>
      <c r="EQ32" s="171">
        <v>0</v>
      </c>
      <c r="ER32" s="152">
        <v>0</v>
      </c>
      <c r="ES32" s="171">
        <v>0</v>
      </c>
      <c r="ET32" s="152">
        <v>13046339</v>
      </c>
      <c r="EU32" s="172">
        <v>0.91869999999999996</v>
      </c>
      <c r="EV32" s="152">
        <v>0</v>
      </c>
      <c r="EW32" s="171">
        <v>0</v>
      </c>
      <c r="EX32" s="152">
        <v>0</v>
      </c>
      <c r="EY32" s="171">
        <v>0</v>
      </c>
      <c r="EZ32" s="152">
        <v>0</v>
      </c>
      <c r="FA32" s="171">
        <v>0</v>
      </c>
      <c r="FB32" s="152">
        <v>9146527.0999999996</v>
      </c>
      <c r="FC32" s="172">
        <v>5.8495999999999997</v>
      </c>
      <c r="FD32" s="152">
        <v>0</v>
      </c>
      <c r="FE32" s="171">
        <v>0</v>
      </c>
      <c r="FF32" s="152">
        <v>0</v>
      </c>
      <c r="FG32" s="171">
        <v>0</v>
      </c>
      <c r="FH32" s="152">
        <v>578340</v>
      </c>
      <c r="FI32" s="172">
        <v>2.0882999999999998</v>
      </c>
      <c r="FJ32" s="152">
        <v>0</v>
      </c>
      <c r="FK32" s="171">
        <v>0</v>
      </c>
      <c r="FL32" s="152">
        <v>0</v>
      </c>
      <c r="FM32" s="171">
        <v>0</v>
      </c>
    </row>
    <row r="33" spans="1:169" ht="13.5" thickTop="1">
      <c r="A33" s="1" t="s">
        <v>105</v>
      </c>
    </row>
    <row r="34" spans="1:169">
      <c r="A34" s="174" t="s">
        <v>104</v>
      </c>
      <c r="B34" s="175">
        <v>4606403108.0200005</v>
      </c>
      <c r="C34" s="177">
        <v>7.7846000000000002</v>
      </c>
      <c r="D34" s="175">
        <v>10493008.560000001</v>
      </c>
      <c r="E34" s="177">
        <v>1.9434</v>
      </c>
      <c r="F34" s="175">
        <v>1083630.75</v>
      </c>
      <c r="G34" s="177">
        <v>0.32050000000000001</v>
      </c>
      <c r="H34" s="175">
        <v>456295.92</v>
      </c>
      <c r="I34" s="177">
        <v>1.7521</v>
      </c>
      <c r="J34" s="175">
        <v>15122188.4</v>
      </c>
      <c r="K34" s="177">
        <v>11.6014</v>
      </c>
      <c r="L34" s="175">
        <v>106254584.56</v>
      </c>
      <c r="M34" s="177">
        <v>17.061900000000001</v>
      </c>
      <c r="N34" s="175">
        <v>13056908.140000001</v>
      </c>
      <c r="O34" s="177">
        <v>6.6388999999999996</v>
      </c>
      <c r="P34" s="175">
        <v>1241443.52</v>
      </c>
      <c r="Q34" s="177">
        <v>6.6558000000000002</v>
      </c>
      <c r="R34" s="175">
        <v>0</v>
      </c>
      <c r="S34" s="174">
        <v>0</v>
      </c>
      <c r="T34" s="175">
        <v>9399792.2100000009</v>
      </c>
      <c r="U34" s="177">
        <v>7.8773</v>
      </c>
      <c r="V34" s="175">
        <v>1288368.19</v>
      </c>
      <c r="W34" s="177">
        <v>4.0133000000000001</v>
      </c>
      <c r="X34" s="175">
        <v>-48044.99</v>
      </c>
      <c r="Y34" s="177">
        <v>-3.5999999999999997E-2</v>
      </c>
      <c r="Z34" s="175">
        <v>69010978.420000002</v>
      </c>
      <c r="AA34" s="177">
        <v>8.5716000000000001</v>
      </c>
      <c r="AB34" s="175">
        <v>238233673.40000001</v>
      </c>
      <c r="AC34" s="177">
        <v>6.4775</v>
      </c>
      <c r="AD34" s="175">
        <v>415127150.87</v>
      </c>
      <c r="AE34" s="177">
        <v>25.147099999999998</v>
      </c>
      <c r="AF34" s="175">
        <v>45764000.259999998</v>
      </c>
      <c r="AG34" s="177">
        <v>44.055999999999997</v>
      </c>
      <c r="AH34" s="175">
        <v>237271.24</v>
      </c>
      <c r="AI34" s="177">
        <v>0.2384</v>
      </c>
      <c r="AJ34" s="175">
        <v>277097.68</v>
      </c>
      <c r="AK34" s="177">
        <v>0.2412</v>
      </c>
      <c r="AL34" s="175">
        <v>4035602.94</v>
      </c>
      <c r="AM34" s="177">
        <v>1.8547</v>
      </c>
      <c r="AN34" s="175">
        <v>0</v>
      </c>
      <c r="AO34" s="174">
        <v>0</v>
      </c>
      <c r="AP34" s="175">
        <v>30252761.289999999</v>
      </c>
      <c r="AQ34" s="177">
        <v>9.7011000000000003</v>
      </c>
      <c r="AR34" s="175">
        <v>156009986.94999999</v>
      </c>
      <c r="AS34" s="177">
        <v>7.7643000000000004</v>
      </c>
      <c r="AT34" s="175">
        <v>34210336.659999996</v>
      </c>
      <c r="AU34" s="177">
        <v>1.3929</v>
      </c>
      <c r="AV34" s="175">
        <v>1857868.1</v>
      </c>
      <c r="AW34" s="177">
        <v>1.1839999999999999</v>
      </c>
      <c r="AX34" s="175">
        <v>63681.54</v>
      </c>
      <c r="AY34" s="177">
        <v>3.6200000000000003E-2</v>
      </c>
      <c r="AZ34" s="175">
        <v>14954870.74</v>
      </c>
      <c r="BA34" s="177">
        <v>3.2559</v>
      </c>
      <c r="BB34" s="175">
        <v>60903.92</v>
      </c>
      <c r="BC34" s="177">
        <v>0.40949999999999998</v>
      </c>
      <c r="BD34" s="175">
        <v>3570706</v>
      </c>
      <c r="BE34" s="177">
        <v>1.079</v>
      </c>
      <c r="BF34" s="175">
        <v>127402.29</v>
      </c>
      <c r="BG34" s="177">
        <v>0.1103</v>
      </c>
      <c r="BH34" s="175">
        <v>0</v>
      </c>
      <c r="BI34" s="174">
        <v>0</v>
      </c>
      <c r="BJ34" s="175">
        <v>38806343.939999998</v>
      </c>
      <c r="BK34" s="177">
        <v>8.0654000000000003</v>
      </c>
      <c r="BL34" s="175">
        <v>0</v>
      </c>
      <c r="BM34" s="174">
        <v>0</v>
      </c>
      <c r="BN34" s="175">
        <v>0</v>
      </c>
      <c r="BO34" s="174">
        <v>0</v>
      </c>
      <c r="BP34" s="175">
        <v>4045623.61</v>
      </c>
      <c r="BQ34" s="177">
        <v>6.2034000000000002</v>
      </c>
      <c r="BR34" s="175">
        <v>1014105.59</v>
      </c>
      <c r="BS34" s="177">
        <v>1.1482000000000001</v>
      </c>
      <c r="BT34" s="175">
        <v>2529538.8199999998</v>
      </c>
      <c r="BU34" s="177">
        <v>3.9476</v>
      </c>
      <c r="BV34" s="175">
        <v>615887.24</v>
      </c>
      <c r="BW34" s="177">
        <v>0.79579999999999995</v>
      </c>
      <c r="BX34" s="175">
        <v>1766326277.51</v>
      </c>
      <c r="BY34" s="177">
        <v>8.3736999999999995</v>
      </c>
      <c r="BZ34" s="175">
        <v>6108320.2000000002</v>
      </c>
      <c r="CA34" s="177">
        <v>4.1576000000000004</v>
      </c>
      <c r="CB34" s="175">
        <v>0</v>
      </c>
      <c r="CC34" s="174">
        <v>0</v>
      </c>
      <c r="CD34" s="175">
        <v>216036450.5</v>
      </c>
      <c r="CE34" s="177">
        <v>7.4882999999999997</v>
      </c>
      <c r="CF34" s="175">
        <v>138030870.09999999</v>
      </c>
      <c r="CG34" s="177">
        <v>4.2758000000000003</v>
      </c>
      <c r="CH34" s="175">
        <v>603739127.60000002</v>
      </c>
      <c r="CI34" s="177">
        <v>57.375</v>
      </c>
      <c r="CJ34" s="175">
        <v>15040253.32</v>
      </c>
      <c r="CK34" s="177">
        <v>17.4618</v>
      </c>
      <c r="CL34" s="175">
        <v>171523.17</v>
      </c>
      <c r="CM34" s="177">
        <v>100</v>
      </c>
      <c r="CN34" s="175">
        <v>1392197.2</v>
      </c>
      <c r="CO34" s="177">
        <v>1.4196</v>
      </c>
      <c r="CP34" s="175">
        <v>947768</v>
      </c>
      <c r="CQ34" s="177">
        <v>0.9234</v>
      </c>
      <c r="CR34" s="175">
        <v>8014687.3899999997</v>
      </c>
      <c r="CS34" s="177">
        <v>2.4590000000000001</v>
      </c>
      <c r="CT34" s="175">
        <v>11821192.23</v>
      </c>
      <c r="CU34" s="177">
        <v>11.680300000000001</v>
      </c>
      <c r="CV34" s="175">
        <v>396601.96</v>
      </c>
      <c r="CW34" s="177">
        <v>2.9228000000000001</v>
      </c>
      <c r="CX34" s="175">
        <v>65280070.659999996</v>
      </c>
      <c r="CY34" s="177">
        <v>42.554600000000001</v>
      </c>
      <c r="CZ34" s="175">
        <v>0</v>
      </c>
      <c r="DA34" s="174">
        <v>0</v>
      </c>
      <c r="DB34" s="175">
        <v>110782.98</v>
      </c>
      <c r="DC34" s="177">
        <v>0.35120000000000001</v>
      </c>
      <c r="DD34" s="175">
        <v>5461493.7300000004</v>
      </c>
      <c r="DE34" s="177">
        <v>2.9361000000000002</v>
      </c>
      <c r="DF34" s="175">
        <v>51086458.880000003</v>
      </c>
      <c r="DG34" s="177">
        <v>6.3882000000000003</v>
      </c>
      <c r="DH34" s="175">
        <v>9567119.8100000005</v>
      </c>
      <c r="DI34" s="177">
        <v>18.396999999999998</v>
      </c>
      <c r="DJ34" s="175">
        <v>1459274.73</v>
      </c>
      <c r="DK34" s="177">
        <v>0.59809999999999997</v>
      </c>
      <c r="DL34" s="175">
        <v>0</v>
      </c>
      <c r="DM34" s="174">
        <v>0</v>
      </c>
      <c r="DN34" s="175">
        <v>440709.91</v>
      </c>
      <c r="DO34" s="177">
        <v>0.62429999999999997</v>
      </c>
      <c r="DP34" s="175">
        <v>100331994.67</v>
      </c>
      <c r="DQ34" s="177">
        <v>5.5696000000000003</v>
      </c>
      <c r="DR34" s="175">
        <v>5365604.1900000004</v>
      </c>
      <c r="DS34" s="177">
        <v>2.4590000000000001</v>
      </c>
      <c r="DT34" s="175">
        <v>193618000.30000001</v>
      </c>
      <c r="DU34" s="177">
        <v>14.451700000000001</v>
      </c>
      <c r="DV34" s="175">
        <v>4884554.84</v>
      </c>
      <c r="DW34" s="177">
        <v>3.3973</v>
      </c>
      <c r="DX34" s="175">
        <v>4898842.21</v>
      </c>
      <c r="DY34" s="177">
        <v>1.0041</v>
      </c>
      <c r="DZ34" s="175">
        <v>73418731.560000002</v>
      </c>
      <c r="EA34" s="177">
        <v>29.038399999999999</v>
      </c>
      <c r="EB34" s="175">
        <v>4681804.46</v>
      </c>
      <c r="EC34" s="177">
        <v>4.2089999999999996</v>
      </c>
      <c r="ED34" s="175">
        <v>15191258.220000001</v>
      </c>
      <c r="EE34" s="177">
        <v>10.2873</v>
      </c>
      <c r="EF34" s="175">
        <v>433503.01</v>
      </c>
      <c r="EG34" s="177">
        <v>0.17069999999999999</v>
      </c>
      <c r="EH34" s="175">
        <v>2679372.59</v>
      </c>
      <c r="EI34" s="177">
        <v>1.1331</v>
      </c>
      <c r="EJ34" s="175">
        <v>9537915.2699999996</v>
      </c>
      <c r="EK34" s="177">
        <v>1.0025999999999999</v>
      </c>
      <c r="EL34" s="175">
        <v>4240238.72</v>
      </c>
      <c r="EM34" s="177">
        <v>1.4006000000000001</v>
      </c>
      <c r="EN34" s="175">
        <v>12490630.85</v>
      </c>
      <c r="EO34" s="177">
        <v>2.4792000000000001</v>
      </c>
      <c r="EP34" s="175">
        <v>11541413.609999999</v>
      </c>
      <c r="EQ34" s="177">
        <v>0.62019999999999997</v>
      </c>
      <c r="ER34" s="175">
        <v>5734773.7699999996</v>
      </c>
      <c r="ES34" s="177">
        <v>6.9111000000000002</v>
      </c>
      <c r="ET34" s="175">
        <v>0</v>
      </c>
      <c r="EU34" s="174">
        <v>0</v>
      </c>
      <c r="EV34" s="175">
        <v>4429805.84</v>
      </c>
      <c r="EW34" s="177">
        <v>9.2853999999999992</v>
      </c>
      <c r="EX34" s="175">
        <v>262933.68</v>
      </c>
      <c r="EY34" s="177">
        <v>1.1113999999999999</v>
      </c>
      <c r="EZ34" s="175">
        <v>591127.22</v>
      </c>
      <c r="FA34" s="177">
        <v>0.99060000000000004</v>
      </c>
      <c r="FB34" s="175">
        <v>13367141.789999999</v>
      </c>
      <c r="FC34" s="177">
        <v>8.5488</v>
      </c>
      <c r="FD34" s="175">
        <v>266284.77</v>
      </c>
      <c r="FE34" s="177">
        <v>0.58440000000000003</v>
      </c>
      <c r="FF34" s="175">
        <v>174367.29</v>
      </c>
      <c r="FG34" s="177">
        <v>0.16669999999999999</v>
      </c>
      <c r="FH34" s="175">
        <v>2971035.51</v>
      </c>
      <c r="FI34" s="177">
        <v>10.7281</v>
      </c>
      <c r="FJ34" s="175">
        <v>14537206.52</v>
      </c>
      <c r="FK34" s="177">
        <v>5.7126000000000001</v>
      </c>
      <c r="FL34" s="175">
        <v>169420.49</v>
      </c>
      <c r="FM34" s="177">
        <v>0.31480000000000002</v>
      </c>
    </row>
    <row r="35" spans="1:169">
      <c r="A35" s="174" t="s">
        <v>103</v>
      </c>
      <c r="B35" s="175">
        <v>9025764.4000000004</v>
      </c>
      <c r="C35" s="177">
        <v>1.5299999999999999E-2</v>
      </c>
      <c r="D35" s="175">
        <v>0</v>
      </c>
      <c r="E35" s="174">
        <v>0</v>
      </c>
      <c r="F35" s="175">
        <v>0</v>
      </c>
      <c r="G35" s="174">
        <v>0</v>
      </c>
      <c r="H35" s="175">
        <v>0</v>
      </c>
      <c r="I35" s="174">
        <v>0</v>
      </c>
      <c r="J35" s="175">
        <v>0</v>
      </c>
      <c r="K35" s="174">
        <v>0</v>
      </c>
      <c r="L35" s="175">
        <v>0</v>
      </c>
      <c r="M35" s="174">
        <v>0</v>
      </c>
      <c r="N35" s="175">
        <v>0</v>
      </c>
      <c r="O35" s="174">
        <v>0</v>
      </c>
      <c r="P35" s="175">
        <v>0</v>
      </c>
      <c r="Q35" s="174">
        <v>0</v>
      </c>
      <c r="R35" s="175">
        <v>0</v>
      </c>
      <c r="S35" s="174">
        <v>0</v>
      </c>
      <c r="T35" s="175">
        <v>0</v>
      </c>
      <c r="U35" s="174">
        <v>0</v>
      </c>
      <c r="V35" s="175">
        <v>0</v>
      </c>
      <c r="W35" s="174">
        <v>0</v>
      </c>
      <c r="X35" s="175">
        <v>0</v>
      </c>
      <c r="Y35" s="174">
        <v>0</v>
      </c>
      <c r="Z35" s="175">
        <v>0</v>
      </c>
      <c r="AA35" s="174">
        <v>0</v>
      </c>
      <c r="AB35" s="175">
        <v>0</v>
      </c>
      <c r="AC35" s="174">
        <v>0</v>
      </c>
      <c r="AD35" s="175">
        <v>0</v>
      </c>
      <c r="AE35" s="174">
        <v>0</v>
      </c>
      <c r="AF35" s="175">
        <v>0</v>
      </c>
      <c r="AG35" s="174">
        <v>0</v>
      </c>
      <c r="AH35" s="175">
        <v>0</v>
      </c>
      <c r="AI35" s="174">
        <v>0</v>
      </c>
      <c r="AJ35" s="175">
        <v>0</v>
      </c>
      <c r="AK35" s="174">
        <v>0</v>
      </c>
      <c r="AL35" s="175">
        <v>0</v>
      </c>
      <c r="AM35" s="174">
        <v>0</v>
      </c>
      <c r="AN35" s="175">
        <v>0</v>
      </c>
      <c r="AO35" s="174">
        <v>0</v>
      </c>
      <c r="AP35" s="175">
        <v>0</v>
      </c>
      <c r="AQ35" s="174">
        <v>0</v>
      </c>
      <c r="AR35" s="175">
        <v>0</v>
      </c>
      <c r="AS35" s="174">
        <v>0</v>
      </c>
      <c r="AT35" s="175">
        <v>0</v>
      </c>
      <c r="AU35" s="174">
        <v>0</v>
      </c>
      <c r="AV35" s="175">
        <v>0</v>
      </c>
      <c r="AW35" s="174">
        <v>0</v>
      </c>
      <c r="AX35" s="175">
        <v>0</v>
      </c>
      <c r="AY35" s="174">
        <v>0</v>
      </c>
      <c r="AZ35" s="175">
        <v>0</v>
      </c>
      <c r="BA35" s="174">
        <v>0</v>
      </c>
      <c r="BB35" s="175">
        <v>0</v>
      </c>
      <c r="BC35" s="174">
        <v>0</v>
      </c>
      <c r="BD35" s="175">
        <v>6015616</v>
      </c>
      <c r="BE35" s="177">
        <v>1.8178000000000001</v>
      </c>
      <c r="BF35" s="175">
        <v>0</v>
      </c>
      <c r="BG35" s="174">
        <v>0</v>
      </c>
      <c r="BH35" s="175">
        <v>0</v>
      </c>
      <c r="BI35" s="174">
        <v>0</v>
      </c>
      <c r="BJ35" s="175">
        <v>0</v>
      </c>
      <c r="BK35" s="174">
        <v>0</v>
      </c>
      <c r="BL35" s="175">
        <v>0</v>
      </c>
      <c r="BM35" s="174">
        <v>0</v>
      </c>
      <c r="BN35" s="175">
        <v>0</v>
      </c>
      <c r="BO35" s="174">
        <v>0</v>
      </c>
      <c r="BP35" s="175">
        <v>0</v>
      </c>
      <c r="BQ35" s="174">
        <v>0</v>
      </c>
      <c r="BR35" s="175">
        <v>0</v>
      </c>
      <c r="BS35" s="174">
        <v>0</v>
      </c>
      <c r="BT35" s="175">
        <v>0</v>
      </c>
      <c r="BU35" s="174">
        <v>0</v>
      </c>
      <c r="BV35" s="175">
        <v>0</v>
      </c>
      <c r="BW35" s="174">
        <v>0</v>
      </c>
      <c r="BX35" s="175">
        <v>0</v>
      </c>
      <c r="BY35" s="174">
        <v>0</v>
      </c>
      <c r="BZ35" s="175">
        <v>0</v>
      </c>
      <c r="CA35" s="174">
        <v>0</v>
      </c>
      <c r="CB35" s="175">
        <v>0</v>
      </c>
      <c r="CC35" s="174">
        <v>0</v>
      </c>
      <c r="CD35" s="175">
        <v>0</v>
      </c>
      <c r="CE35" s="174">
        <v>0</v>
      </c>
      <c r="CF35" s="175">
        <v>0</v>
      </c>
      <c r="CG35" s="174">
        <v>0</v>
      </c>
      <c r="CH35" s="175">
        <v>0</v>
      </c>
      <c r="CI35" s="174">
        <v>0</v>
      </c>
      <c r="CJ35" s="175">
        <v>0</v>
      </c>
      <c r="CK35" s="174">
        <v>0</v>
      </c>
      <c r="CL35" s="175">
        <v>0</v>
      </c>
      <c r="CM35" s="174">
        <v>0</v>
      </c>
      <c r="CN35" s="175">
        <v>3010148.4</v>
      </c>
      <c r="CO35" s="177">
        <v>3.0695000000000001</v>
      </c>
      <c r="CP35" s="175">
        <v>0</v>
      </c>
      <c r="CQ35" s="177">
        <v>0</v>
      </c>
      <c r="CR35" s="175">
        <v>0</v>
      </c>
      <c r="CS35" s="174">
        <v>0</v>
      </c>
      <c r="CT35" s="175">
        <v>0</v>
      </c>
      <c r="CU35" s="174">
        <v>0</v>
      </c>
      <c r="CV35" s="175">
        <v>0</v>
      </c>
      <c r="CW35" s="174">
        <v>0</v>
      </c>
      <c r="CX35" s="175">
        <v>0</v>
      </c>
      <c r="CY35" s="174">
        <v>0</v>
      </c>
      <c r="CZ35" s="175">
        <v>0</v>
      </c>
      <c r="DA35" s="174">
        <v>0</v>
      </c>
      <c r="DB35" s="175">
        <v>0</v>
      </c>
      <c r="DC35" s="174">
        <v>0</v>
      </c>
      <c r="DD35" s="175">
        <v>0</v>
      </c>
      <c r="DE35" s="174">
        <v>0</v>
      </c>
      <c r="DF35" s="175">
        <v>0</v>
      </c>
      <c r="DG35" s="174">
        <v>0</v>
      </c>
      <c r="DH35" s="175">
        <v>0</v>
      </c>
      <c r="DI35" s="174">
        <v>0</v>
      </c>
      <c r="DJ35" s="175">
        <v>0</v>
      </c>
      <c r="DK35" s="174">
        <v>0</v>
      </c>
      <c r="DL35" s="175">
        <v>0</v>
      </c>
      <c r="DM35" s="174">
        <v>0</v>
      </c>
      <c r="DN35" s="175">
        <v>0</v>
      </c>
      <c r="DO35" s="174">
        <v>0</v>
      </c>
      <c r="DP35" s="175">
        <v>0</v>
      </c>
      <c r="DQ35" s="174">
        <v>0</v>
      </c>
      <c r="DR35" s="175">
        <v>0</v>
      </c>
      <c r="DS35" s="174">
        <v>0</v>
      </c>
      <c r="DT35" s="175">
        <v>0</v>
      </c>
      <c r="DU35" s="174">
        <v>0</v>
      </c>
      <c r="DV35" s="175">
        <v>0</v>
      </c>
      <c r="DW35" s="174">
        <v>0</v>
      </c>
      <c r="DX35" s="175">
        <v>0</v>
      </c>
      <c r="DY35" s="174">
        <v>0</v>
      </c>
      <c r="DZ35" s="175">
        <v>0</v>
      </c>
      <c r="EA35" s="174">
        <v>0</v>
      </c>
      <c r="EB35" s="175">
        <v>0</v>
      </c>
      <c r="EC35" s="174">
        <v>0</v>
      </c>
      <c r="ED35" s="175">
        <v>0</v>
      </c>
      <c r="EE35" s="174">
        <v>0</v>
      </c>
      <c r="EF35" s="175">
        <v>0</v>
      </c>
      <c r="EG35" s="174">
        <v>0</v>
      </c>
      <c r="EH35" s="175">
        <v>0</v>
      </c>
      <c r="EI35" s="174">
        <v>0</v>
      </c>
      <c r="EJ35" s="175">
        <v>0</v>
      </c>
      <c r="EK35" s="174">
        <v>0</v>
      </c>
      <c r="EL35" s="175">
        <v>0</v>
      </c>
      <c r="EM35" s="174">
        <v>0</v>
      </c>
      <c r="EN35" s="175">
        <v>0</v>
      </c>
      <c r="EO35" s="174">
        <v>0</v>
      </c>
      <c r="EP35" s="175">
        <v>0</v>
      </c>
      <c r="EQ35" s="174">
        <v>0</v>
      </c>
      <c r="ER35" s="175">
        <v>0</v>
      </c>
      <c r="ES35" s="174">
        <v>0</v>
      </c>
      <c r="ET35" s="175">
        <v>0</v>
      </c>
      <c r="EU35" s="174">
        <v>0</v>
      </c>
      <c r="EV35" s="175">
        <v>0</v>
      </c>
      <c r="EW35" s="174">
        <v>0</v>
      </c>
      <c r="EX35" s="175">
        <v>0</v>
      </c>
      <c r="EY35" s="174">
        <v>0</v>
      </c>
      <c r="EZ35" s="175">
        <v>0</v>
      </c>
      <c r="FA35" s="174">
        <v>0</v>
      </c>
      <c r="FB35" s="175">
        <v>0</v>
      </c>
      <c r="FC35" s="174">
        <v>0</v>
      </c>
      <c r="FD35" s="175">
        <v>0</v>
      </c>
      <c r="FE35" s="174">
        <v>0</v>
      </c>
      <c r="FF35" s="175">
        <v>0</v>
      </c>
      <c r="FG35" s="174">
        <v>0</v>
      </c>
      <c r="FH35" s="175">
        <v>0</v>
      </c>
      <c r="FI35" s="174">
        <v>0</v>
      </c>
      <c r="FJ35" s="175">
        <v>0</v>
      </c>
      <c r="FK35" s="174">
        <v>0</v>
      </c>
      <c r="FL35" s="175">
        <v>0</v>
      </c>
      <c r="FM35" s="174">
        <v>0</v>
      </c>
    </row>
    <row r="36" spans="1:169">
      <c r="A36" s="174" t="s">
        <v>102</v>
      </c>
      <c r="B36" s="175">
        <v>597630705.69000006</v>
      </c>
      <c r="C36" s="177">
        <v>1.01</v>
      </c>
      <c r="D36" s="175">
        <v>0</v>
      </c>
      <c r="E36" s="174">
        <v>0</v>
      </c>
      <c r="F36" s="175">
        <v>0</v>
      </c>
      <c r="G36" s="174">
        <v>0</v>
      </c>
      <c r="H36" s="175">
        <v>0</v>
      </c>
      <c r="I36" s="174">
        <v>0</v>
      </c>
      <c r="J36" s="175">
        <v>0</v>
      </c>
      <c r="K36" s="174">
        <v>0</v>
      </c>
      <c r="L36" s="175">
        <v>0</v>
      </c>
      <c r="M36" s="174">
        <v>0</v>
      </c>
      <c r="N36" s="175">
        <v>0</v>
      </c>
      <c r="O36" s="174">
        <v>0</v>
      </c>
      <c r="P36" s="175">
        <v>0</v>
      </c>
      <c r="Q36" s="174">
        <v>0</v>
      </c>
      <c r="R36" s="175">
        <v>0</v>
      </c>
      <c r="S36" s="174">
        <v>0</v>
      </c>
      <c r="T36" s="175">
        <v>0</v>
      </c>
      <c r="U36" s="174">
        <v>0</v>
      </c>
      <c r="V36" s="175">
        <v>0</v>
      </c>
      <c r="W36" s="174">
        <v>0</v>
      </c>
      <c r="X36" s="175">
        <v>0</v>
      </c>
      <c r="Y36" s="174">
        <v>0</v>
      </c>
      <c r="Z36" s="175">
        <v>0</v>
      </c>
      <c r="AA36" s="174">
        <v>0</v>
      </c>
      <c r="AB36" s="175">
        <v>0</v>
      </c>
      <c r="AC36" s="174">
        <v>0</v>
      </c>
      <c r="AD36" s="175">
        <v>0</v>
      </c>
      <c r="AE36" s="174">
        <v>0</v>
      </c>
      <c r="AF36" s="175">
        <v>0</v>
      </c>
      <c r="AG36" s="174">
        <v>0</v>
      </c>
      <c r="AH36" s="175">
        <v>0</v>
      </c>
      <c r="AI36" s="174">
        <v>0</v>
      </c>
      <c r="AJ36" s="175">
        <v>0</v>
      </c>
      <c r="AK36" s="174">
        <v>0</v>
      </c>
      <c r="AL36" s="175">
        <v>0</v>
      </c>
      <c r="AM36" s="174">
        <v>0</v>
      </c>
      <c r="AN36" s="175">
        <v>0</v>
      </c>
      <c r="AO36" s="174">
        <v>0</v>
      </c>
      <c r="AP36" s="175">
        <v>0</v>
      </c>
      <c r="AQ36" s="174">
        <v>0</v>
      </c>
      <c r="AR36" s="175">
        <v>59250256.82</v>
      </c>
      <c r="AS36" s="177">
        <v>2.9487999999999999</v>
      </c>
      <c r="AT36" s="175">
        <v>31705221</v>
      </c>
      <c r="AU36" s="177">
        <v>1.2908999999999999</v>
      </c>
      <c r="AV36" s="175">
        <v>0</v>
      </c>
      <c r="AW36" s="174">
        <v>0</v>
      </c>
      <c r="AX36" s="175">
        <v>0</v>
      </c>
      <c r="AY36" s="174">
        <v>0</v>
      </c>
      <c r="AZ36" s="175">
        <v>0</v>
      </c>
      <c r="BA36" s="174">
        <v>0</v>
      </c>
      <c r="BB36" s="175">
        <v>0</v>
      </c>
      <c r="BC36" s="174">
        <v>0</v>
      </c>
      <c r="BD36" s="175">
        <v>0</v>
      </c>
      <c r="BE36" s="174">
        <v>0</v>
      </c>
      <c r="BF36" s="175">
        <v>0</v>
      </c>
      <c r="BG36" s="174">
        <v>0</v>
      </c>
      <c r="BH36" s="175">
        <v>0</v>
      </c>
      <c r="BI36" s="174">
        <v>0</v>
      </c>
      <c r="BJ36" s="175">
        <v>0</v>
      </c>
      <c r="BK36" s="174">
        <v>0</v>
      </c>
      <c r="BL36" s="175">
        <v>0</v>
      </c>
      <c r="BM36" s="174">
        <v>0</v>
      </c>
      <c r="BN36" s="175">
        <v>0</v>
      </c>
      <c r="BO36" s="174">
        <v>0</v>
      </c>
      <c r="BP36" s="175">
        <v>0</v>
      </c>
      <c r="BQ36" s="174">
        <v>0</v>
      </c>
      <c r="BR36" s="175">
        <v>0</v>
      </c>
      <c r="BS36" s="174">
        <v>0</v>
      </c>
      <c r="BT36" s="175">
        <v>0</v>
      </c>
      <c r="BU36" s="174">
        <v>0</v>
      </c>
      <c r="BV36" s="175">
        <v>0</v>
      </c>
      <c r="BW36" s="174">
        <v>0</v>
      </c>
      <c r="BX36" s="175">
        <v>2784242.92</v>
      </c>
      <c r="BY36" s="177">
        <v>1.32E-2</v>
      </c>
      <c r="BZ36" s="175">
        <v>0</v>
      </c>
      <c r="CA36" s="174">
        <v>0</v>
      </c>
      <c r="CB36" s="175">
        <v>0</v>
      </c>
      <c r="CC36" s="174">
        <v>0</v>
      </c>
      <c r="CD36" s="175">
        <v>427900000</v>
      </c>
      <c r="CE36" s="177">
        <v>14.832000000000001</v>
      </c>
      <c r="CF36" s="175">
        <v>0</v>
      </c>
      <c r="CG36" s="174">
        <v>0</v>
      </c>
      <c r="CH36" s="175">
        <v>70000000</v>
      </c>
      <c r="CI36" s="177">
        <v>6.6523000000000003</v>
      </c>
      <c r="CJ36" s="175">
        <v>0</v>
      </c>
      <c r="CK36" s="174">
        <v>0</v>
      </c>
      <c r="CL36" s="175">
        <v>0</v>
      </c>
      <c r="CM36" s="174">
        <v>0</v>
      </c>
      <c r="CN36" s="175">
        <v>0</v>
      </c>
      <c r="CO36" s="174">
        <v>0</v>
      </c>
      <c r="CP36" s="175">
        <v>0</v>
      </c>
      <c r="CQ36" s="174">
        <v>0</v>
      </c>
      <c r="CR36" s="175">
        <v>5990984.9500000002</v>
      </c>
      <c r="CS36" s="177">
        <v>1.8381000000000001</v>
      </c>
      <c r="CT36" s="175">
        <v>0</v>
      </c>
      <c r="CU36" s="174">
        <v>0</v>
      </c>
      <c r="CV36" s="175">
        <v>0</v>
      </c>
      <c r="CW36" s="174">
        <v>0</v>
      </c>
      <c r="CX36" s="175">
        <v>0</v>
      </c>
      <c r="CY36" s="174">
        <v>0</v>
      </c>
      <c r="CZ36" s="175">
        <v>0</v>
      </c>
      <c r="DA36" s="174">
        <v>0</v>
      </c>
      <c r="DB36" s="175">
        <v>0</v>
      </c>
      <c r="DC36" s="174">
        <v>0</v>
      </c>
      <c r="DD36" s="175">
        <v>0</v>
      </c>
      <c r="DE36" s="174">
        <v>0</v>
      </c>
      <c r="DF36" s="175">
        <v>0</v>
      </c>
      <c r="DG36" s="174">
        <v>0</v>
      </c>
      <c r="DH36" s="175">
        <v>0</v>
      </c>
      <c r="DI36" s="174">
        <v>0</v>
      </c>
      <c r="DJ36" s="175">
        <v>0</v>
      </c>
      <c r="DK36" s="174">
        <v>0</v>
      </c>
      <c r="DL36" s="175">
        <v>0</v>
      </c>
      <c r="DM36" s="174">
        <v>0</v>
      </c>
      <c r="DN36" s="175">
        <v>0</v>
      </c>
      <c r="DO36" s="174">
        <v>0</v>
      </c>
      <c r="DP36" s="175">
        <v>0</v>
      </c>
      <c r="DQ36" s="174">
        <v>0</v>
      </c>
      <c r="DR36" s="175">
        <v>0</v>
      </c>
      <c r="DS36" s="174">
        <v>0</v>
      </c>
      <c r="DT36" s="175">
        <v>0</v>
      </c>
      <c r="DU36" s="174">
        <v>0</v>
      </c>
      <c r="DV36" s="175">
        <v>0</v>
      </c>
      <c r="DW36" s="174">
        <v>0</v>
      </c>
      <c r="DX36" s="175">
        <v>0</v>
      </c>
      <c r="DY36" s="174">
        <v>0</v>
      </c>
      <c r="DZ36" s="175">
        <v>0</v>
      </c>
      <c r="EA36" s="174">
        <v>0</v>
      </c>
      <c r="EB36" s="175">
        <v>0</v>
      </c>
      <c r="EC36" s="174">
        <v>0</v>
      </c>
      <c r="ED36" s="175">
        <v>0</v>
      </c>
      <c r="EE36" s="174">
        <v>0</v>
      </c>
      <c r="EF36" s="175">
        <v>0</v>
      </c>
      <c r="EG36" s="174">
        <v>0</v>
      </c>
      <c r="EH36" s="175">
        <v>0</v>
      </c>
      <c r="EI36" s="174">
        <v>0</v>
      </c>
      <c r="EJ36" s="175">
        <v>0</v>
      </c>
      <c r="EK36" s="174">
        <v>0</v>
      </c>
      <c r="EL36" s="175">
        <v>0</v>
      </c>
      <c r="EM36" s="174">
        <v>0</v>
      </c>
      <c r="EN36" s="175">
        <v>0</v>
      </c>
      <c r="EO36" s="174">
        <v>0</v>
      </c>
      <c r="EP36" s="175">
        <v>0</v>
      </c>
      <c r="EQ36" s="174">
        <v>0</v>
      </c>
      <c r="ER36" s="175">
        <v>0</v>
      </c>
      <c r="ES36" s="174">
        <v>0</v>
      </c>
      <c r="ET36" s="175">
        <v>0</v>
      </c>
      <c r="EU36" s="174">
        <v>0</v>
      </c>
      <c r="EV36" s="175">
        <v>0</v>
      </c>
      <c r="EW36" s="174">
        <v>0</v>
      </c>
      <c r="EX36" s="175">
        <v>0</v>
      </c>
      <c r="EY36" s="174">
        <v>0</v>
      </c>
      <c r="EZ36" s="175">
        <v>0</v>
      </c>
      <c r="FA36" s="174">
        <v>0</v>
      </c>
      <c r="FB36" s="175">
        <v>0</v>
      </c>
      <c r="FC36" s="174">
        <v>0</v>
      </c>
      <c r="FD36" s="175">
        <v>0</v>
      </c>
      <c r="FE36" s="174">
        <v>0</v>
      </c>
      <c r="FF36" s="175">
        <v>0</v>
      </c>
      <c r="FG36" s="174">
        <v>0</v>
      </c>
      <c r="FH36" s="175">
        <v>0</v>
      </c>
      <c r="FI36" s="174">
        <v>0</v>
      </c>
      <c r="FJ36" s="175">
        <v>0</v>
      </c>
      <c r="FK36" s="174">
        <v>0</v>
      </c>
      <c r="FL36" s="175">
        <v>0</v>
      </c>
      <c r="FM36" s="174">
        <v>0</v>
      </c>
    </row>
    <row r="37" spans="1:169">
      <c r="A37" s="174" t="s">
        <v>101</v>
      </c>
      <c r="B37" s="175">
        <v>0</v>
      </c>
      <c r="C37" s="174">
        <v>0</v>
      </c>
      <c r="D37" s="175">
        <v>0</v>
      </c>
      <c r="E37" s="174">
        <v>0</v>
      </c>
      <c r="F37" s="175">
        <v>0</v>
      </c>
      <c r="G37" s="174">
        <v>0</v>
      </c>
      <c r="H37" s="175">
        <v>0</v>
      </c>
      <c r="I37" s="174">
        <v>0</v>
      </c>
      <c r="J37" s="175">
        <v>0</v>
      </c>
      <c r="K37" s="174">
        <v>0</v>
      </c>
      <c r="L37" s="175">
        <v>0</v>
      </c>
      <c r="M37" s="174">
        <v>0</v>
      </c>
      <c r="N37" s="175">
        <v>0</v>
      </c>
      <c r="O37" s="174">
        <v>0</v>
      </c>
      <c r="P37" s="175">
        <v>0</v>
      </c>
      <c r="Q37" s="174">
        <v>0</v>
      </c>
      <c r="R37" s="175">
        <v>0</v>
      </c>
      <c r="S37" s="174">
        <v>0</v>
      </c>
      <c r="T37" s="175">
        <v>0</v>
      </c>
      <c r="U37" s="174">
        <v>0</v>
      </c>
      <c r="V37" s="175">
        <v>0</v>
      </c>
      <c r="W37" s="174">
        <v>0</v>
      </c>
      <c r="X37" s="175">
        <v>0</v>
      </c>
      <c r="Y37" s="174">
        <v>0</v>
      </c>
      <c r="Z37" s="175">
        <v>0</v>
      </c>
      <c r="AA37" s="174">
        <v>0</v>
      </c>
      <c r="AB37" s="175">
        <v>0</v>
      </c>
      <c r="AC37" s="174">
        <v>0</v>
      </c>
      <c r="AD37" s="175">
        <v>0</v>
      </c>
      <c r="AE37" s="174">
        <v>0</v>
      </c>
      <c r="AF37" s="175">
        <v>0</v>
      </c>
      <c r="AG37" s="174">
        <v>0</v>
      </c>
      <c r="AH37" s="175">
        <v>0</v>
      </c>
      <c r="AI37" s="174">
        <v>0</v>
      </c>
      <c r="AJ37" s="175">
        <v>0</v>
      </c>
      <c r="AK37" s="174">
        <v>0</v>
      </c>
      <c r="AL37" s="175">
        <v>0</v>
      </c>
      <c r="AM37" s="174">
        <v>0</v>
      </c>
      <c r="AN37" s="175">
        <v>0</v>
      </c>
      <c r="AO37" s="174">
        <v>0</v>
      </c>
      <c r="AP37" s="175">
        <v>0</v>
      </c>
      <c r="AQ37" s="174">
        <v>0</v>
      </c>
      <c r="AR37" s="175">
        <v>0</v>
      </c>
      <c r="AS37" s="174">
        <v>0</v>
      </c>
      <c r="AT37" s="175">
        <v>0</v>
      </c>
      <c r="AU37" s="174">
        <v>0</v>
      </c>
      <c r="AV37" s="175">
        <v>0</v>
      </c>
      <c r="AW37" s="174">
        <v>0</v>
      </c>
      <c r="AX37" s="175">
        <v>0</v>
      </c>
      <c r="AY37" s="174">
        <v>0</v>
      </c>
      <c r="AZ37" s="175">
        <v>0</v>
      </c>
      <c r="BA37" s="174">
        <v>0</v>
      </c>
      <c r="BB37" s="175">
        <v>0</v>
      </c>
      <c r="BC37" s="174">
        <v>0</v>
      </c>
      <c r="BD37" s="175">
        <v>0</v>
      </c>
      <c r="BE37" s="174">
        <v>0</v>
      </c>
      <c r="BF37" s="175">
        <v>0</v>
      </c>
      <c r="BG37" s="174">
        <v>0</v>
      </c>
      <c r="BH37" s="175">
        <v>0</v>
      </c>
      <c r="BI37" s="174">
        <v>0</v>
      </c>
      <c r="BJ37" s="175">
        <v>0</v>
      </c>
      <c r="BK37" s="174">
        <v>0</v>
      </c>
      <c r="BL37" s="175">
        <v>0</v>
      </c>
      <c r="BM37" s="174">
        <v>0</v>
      </c>
      <c r="BN37" s="175">
        <v>0</v>
      </c>
      <c r="BO37" s="174">
        <v>0</v>
      </c>
      <c r="BP37" s="175">
        <v>0</v>
      </c>
      <c r="BQ37" s="174">
        <v>0</v>
      </c>
      <c r="BR37" s="175">
        <v>0</v>
      </c>
      <c r="BS37" s="174">
        <v>0</v>
      </c>
      <c r="BT37" s="175">
        <v>0</v>
      </c>
      <c r="BU37" s="174">
        <v>0</v>
      </c>
      <c r="BV37" s="175">
        <v>0</v>
      </c>
      <c r="BW37" s="174">
        <v>0</v>
      </c>
      <c r="BX37" s="175">
        <v>0</v>
      </c>
      <c r="BY37" s="174">
        <v>0</v>
      </c>
      <c r="BZ37" s="175">
        <v>0</v>
      </c>
      <c r="CA37" s="174">
        <v>0</v>
      </c>
      <c r="CB37" s="175">
        <v>0</v>
      </c>
      <c r="CC37" s="174">
        <v>0</v>
      </c>
      <c r="CD37" s="175">
        <v>0</v>
      </c>
      <c r="CE37" s="174">
        <v>0</v>
      </c>
      <c r="CF37" s="175">
        <v>0</v>
      </c>
      <c r="CG37" s="174">
        <v>0</v>
      </c>
      <c r="CH37" s="175">
        <v>0</v>
      </c>
      <c r="CI37" s="174">
        <v>0</v>
      </c>
      <c r="CJ37" s="175">
        <v>0</v>
      </c>
      <c r="CK37" s="174">
        <v>0</v>
      </c>
      <c r="CL37" s="175">
        <v>0</v>
      </c>
      <c r="CM37" s="174">
        <v>0</v>
      </c>
      <c r="CN37" s="175">
        <v>0</v>
      </c>
      <c r="CO37" s="174">
        <v>0</v>
      </c>
      <c r="CP37" s="175">
        <v>0</v>
      </c>
      <c r="CQ37" s="174">
        <v>0</v>
      </c>
      <c r="CR37" s="175">
        <v>0</v>
      </c>
      <c r="CS37" s="174">
        <v>0</v>
      </c>
      <c r="CT37" s="175">
        <v>0</v>
      </c>
      <c r="CU37" s="174">
        <v>0</v>
      </c>
      <c r="CV37" s="175">
        <v>0</v>
      </c>
      <c r="CW37" s="174">
        <v>0</v>
      </c>
      <c r="CX37" s="175">
        <v>0</v>
      </c>
      <c r="CY37" s="174">
        <v>0</v>
      </c>
      <c r="CZ37" s="175">
        <v>0</v>
      </c>
      <c r="DA37" s="174">
        <v>0</v>
      </c>
      <c r="DB37" s="175">
        <v>0</v>
      </c>
      <c r="DC37" s="174">
        <v>0</v>
      </c>
      <c r="DD37" s="175">
        <v>0</v>
      </c>
      <c r="DE37" s="174">
        <v>0</v>
      </c>
      <c r="DF37" s="175">
        <v>0</v>
      </c>
      <c r="DG37" s="174">
        <v>0</v>
      </c>
      <c r="DH37" s="175">
        <v>0</v>
      </c>
      <c r="DI37" s="174">
        <v>0</v>
      </c>
      <c r="DJ37" s="175">
        <v>0</v>
      </c>
      <c r="DK37" s="174">
        <v>0</v>
      </c>
      <c r="DL37" s="175">
        <v>0</v>
      </c>
      <c r="DM37" s="174">
        <v>0</v>
      </c>
      <c r="DN37" s="175">
        <v>0</v>
      </c>
      <c r="DO37" s="174">
        <v>0</v>
      </c>
      <c r="DP37" s="175">
        <v>0</v>
      </c>
      <c r="DQ37" s="174">
        <v>0</v>
      </c>
      <c r="DR37" s="175">
        <v>0</v>
      </c>
      <c r="DS37" s="174">
        <v>0</v>
      </c>
      <c r="DT37" s="175">
        <v>0</v>
      </c>
      <c r="DU37" s="174">
        <v>0</v>
      </c>
      <c r="DV37" s="175">
        <v>0</v>
      </c>
      <c r="DW37" s="174">
        <v>0</v>
      </c>
      <c r="DX37" s="175">
        <v>0</v>
      </c>
      <c r="DY37" s="174">
        <v>0</v>
      </c>
      <c r="DZ37" s="175">
        <v>0</v>
      </c>
      <c r="EA37" s="174">
        <v>0</v>
      </c>
      <c r="EB37" s="175">
        <v>0</v>
      </c>
      <c r="EC37" s="174">
        <v>0</v>
      </c>
      <c r="ED37" s="175">
        <v>0</v>
      </c>
      <c r="EE37" s="174">
        <v>0</v>
      </c>
      <c r="EF37" s="175">
        <v>0</v>
      </c>
      <c r="EG37" s="174">
        <v>0</v>
      </c>
      <c r="EH37" s="175">
        <v>0</v>
      </c>
      <c r="EI37" s="174">
        <v>0</v>
      </c>
      <c r="EJ37" s="175">
        <v>0</v>
      </c>
      <c r="EK37" s="174">
        <v>0</v>
      </c>
      <c r="EL37" s="175">
        <v>0</v>
      </c>
      <c r="EM37" s="174">
        <v>0</v>
      </c>
      <c r="EN37" s="175">
        <v>0</v>
      </c>
      <c r="EO37" s="174">
        <v>0</v>
      </c>
      <c r="EP37" s="175">
        <v>0</v>
      </c>
      <c r="EQ37" s="174">
        <v>0</v>
      </c>
      <c r="ER37" s="175">
        <v>0</v>
      </c>
      <c r="ES37" s="174">
        <v>0</v>
      </c>
      <c r="ET37" s="175">
        <v>0</v>
      </c>
      <c r="EU37" s="174">
        <v>0</v>
      </c>
      <c r="EV37" s="175">
        <v>0</v>
      </c>
      <c r="EW37" s="174">
        <v>0</v>
      </c>
      <c r="EX37" s="175">
        <v>0</v>
      </c>
      <c r="EY37" s="174">
        <v>0</v>
      </c>
      <c r="EZ37" s="175">
        <v>0</v>
      </c>
      <c r="FA37" s="174">
        <v>0</v>
      </c>
      <c r="FB37" s="175">
        <v>0</v>
      </c>
      <c r="FC37" s="174">
        <v>0</v>
      </c>
      <c r="FD37" s="175">
        <v>0</v>
      </c>
      <c r="FE37" s="174">
        <v>0</v>
      </c>
      <c r="FF37" s="175">
        <v>0</v>
      </c>
      <c r="FG37" s="174">
        <v>0</v>
      </c>
      <c r="FH37" s="175">
        <v>0</v>
      </c>
      <c r="FI37" s="174">
        <v>0</v>
      </c>
      <c r="FJ37" s="175">
        <v>0</v>
      </c>
      <c r="FK37" s="174">
        <v>0</v>
      </c>
      <c r="FL37" s="175">
        <v>0</v>
      </c>
      <c r="FM37" s="174">
        <v>0</v>
      </c>
    </row>
    <row r="38" spans="1:169">
      <c r="A38" s="174" t="s">
        <v>100</v>
      </c>
      <c r="B38" s="175">
        <v>6070391804.0299997</v>
      </c>
      <c r="C38" s="177">
        <v>10.258599999999999</v>
      </c>
      <c r="D38" s="175">
        <v>0</v>
      </c>
      <c r="E38" s="174">
        <v>0</v>
      </c>
      <c r="F38" s="175">
        <v>0</v>
      </c>
      <c r="G38" s="174">
        <v>0</v>
      </c>
      <c r="H38" s="175">
        <v>0</v>
      </c>
      <c r="I38" s="174">
        <v>0</v>
      </c>
      <c r="J38" s="175">
        <v>0</v>
      </c>
      <c r="K38" s="174">
        <v>0</v>
      </c>
      <c r="L38" s="175">
        <v>0</v>
      </c>
      <c r="M38" s="174">
        <v>0</v>
      </c>
      <c r="N38" s="175">
        <v>0</v>
      </c>
      <c r="O38" s="174">
        <v>0</v>
      </c>
      <c r="P38" s="175">
        <v>0</v>
      </c>
      <c r="Q38" s="174">
        <v>0</v>
      </c>
      <c r="R38" s="175">
        <v>39096044.869999997</v>
      </c>
      <c r="S38" s="177">
        <v>33.984999999999999</v>
      </c>
      <c r="T38" s="175">
        <v>0</v>
      </c>
      <c r="U38" s="174">
        <v>0</v>
      </c>
      <c r="V38" s="175">
        <v>0</v>
      </c>
      <c r="W38" s="174">
        <v>0</v>
      </c>
      <c r="X38" s="175">
        <v>0</v>
      </c>
      <c r="Y38" s="174">
        <v>0</v>
      </c>
      <c r="Z38" s="175">
        <v>563575603.39999998</v>
      </c>
      <c r="AA38" s="177">
        <v>69.999899999999997</v>
      </c>
      <c r="AB38" s="175">
        <v>52146550.289999999</v>
      </c>
      <c r="AC38" s="177">
        <v>1.4177999999999999</v>
      </c>
      <c r="AD38" s="175">
        <v>624258251.13999999</v>
      </c>
      <c r="AE38" s="177">
        <v>37.815600000000003</v>
      </c>
      <c r="AF38" s="175">
        <v>0</v>
      </c>
      <c r="AG38" s="174">
        <v>0</v>
      </c>
      <c r="AH38" s="175">
        <v>0</v>
      </c>
      <c r="AI38" s="174">
        <v>0</v>
      </c>
      <c r="AJ38" s="175">
        <v>0</v>
      </c>
      <c r="AK38" s="174">
        <v>0</v>
      </c>
      <c r="AL38" s="175">
        <v>0</v>
      </c>
      <c r="AM38" s="174">
        <v>0</v>
      </c>
      <c r="AN38" s="175">
        <v>9879396.5999999996</v>
      </c>
      <c r="AO38" s="177">
        <v>12.2622</v>
      </c>
      <c r="AP38" s="175">
        <v>0</v>
      </c>
      <c r="AQ38" s="174">
        <v>0</v>
      </c>
      <c r="AR38" s="175">
        <v>174947035.02000001</v>
      </c>
      <c r="AS38" s="177">
        <v>8.7067999999999994</v>
      </c>
      <c r="AT38" s="175">
        <v>240955375.22</v>
      </c>
      <c r="AU38" s="177">
        <v>9.8103999999999996</v>
      </c>
      <c r="AV38" s="175">
        <v>0</v>
      </c>
      <c r="AW38" s="174">
        <v>0</v>
      </c>
      <c r="AX38" s="175">
        <v>0</v>
      </c>
      <c r="AY38" s="174">
        <v>0</v>
      </c>
      <c r="AZ38" s="175">
        <v>45256580.880000003</v>
      </c>
      <c r="BA38" s="177">
        <v>9.8531999999999993</v>
      </c>
      <c r="BB38" s="175">
        <v>0</v>
      </c>
      <c r="BC38" s="174">
        <v>0</v>
      </c>
      <c r="BD38" s="175">
        <v>0</v>
      </c>
      <c r="BE38" s="174">
        <v>0</v>
      </c>
      <c r="BF38" s="175">
        <v>0</v>
      </c>
      <c r="BG38" s="174">
        <v>0</v>
      </c>
      <c r="BH38" s="175">
        <v>0</v>
      </c>
      <c r="BI38" s="174">
        <v>0</v>
      </c>
      <c r="BJ38" s="175">
        <v>0</v>
      </c>
      <c r="BK38" s="174">
        <v>0</v>
      </c>
      <c r="BL38" s="175">
        <v>325353.19</v>
      </c>
      <c r="BM38" s="177">
        <v>20.3231</v>
      </c>
      <c r="BN38" s="175">
        <v>8183889.1600000001</v>
      </c>
      <c r="BO38" s="177">
        <v>45.258499999999998</v>
      </c>
      <c r="BP38" s="175">
        <v>0</v>
      </c>
      <c r="BQ38" s="174">
        <v>0</v>
      </c>
      <c r="BR38" s="175">
        <v>0</v>
      </c>
      <c r="BS38" s="174">
        <v>0</v>
      </c>
      <c r="BT38" s="175">
        <v>0</v>
      </c>
      <c r="BU38" s="174">
        <v>0</v>
      </c>
      <c r="BV38" s="175">
        <v>0</v>
      </c>
      <c r="BW38" s="174">
        <v>0</v>
      </c>
      <c r="BX38" s="175">
        <v>1822748759.9000001</v>
      </c>
      <c r="BY38" s="177">
        <v>8.6410999999999998</v>
      </c>
      <c r="BZ38" s="175">
        <v>0</v>
      </c>
      <c r="CA38" s="174">
        <v>0</v>
      </c>
      <c r="CB38" s="175">
        <v>1481787.65</v>
      </c>
      <c r="CC38" s="177">
        <v>7.4710000000000001</v>
      </c>
      <c r="CD38" s="175">
        <v>801743754.95000005</v>
      </c>
      <c r="CE38" s="177">
        <v>27.790299999999998</v>
      </c>
      <c r="CF38" s="175">
        <v>332968575.36000001</v>
      </c>
      <c r="CG38" s="177">
        <v>10.314399999999999</v>
      </c>
      <c r="CH38" s="175">
        <v>205241537.15000001</v>
      </c>
      <c r="CI38" s="177">
        <v>19.5047</v>
      </c>
      <c r="CJ38" s="175">
        <v>0</v>
      </c>
      <c r="CK38" s="174">
        <v>0</v>
      </c>
      <c r="CL38" s="175">
        <v>0</v>
      </c>
      <c r="CM38" s="174">
        <v>0</v>
      </c>
      <c r="CN38" s="175">
        <v>0</v>
      </c>
      <c r="CO38" s="174">
        <v>0</v>
      </c>
      <c r="CP38" s="175">
        <v>0</v>
      </c>
      <c r="CQ38" s="174">
        <v>0</v>
      </c>
      <c r="CR38" s="175">
        <v>6864263.7400000002</v>
      </c>
      <c r="CS38" s="177">
        <v>2.1059999999999999</v>
      </c>
      <c r="CT38" s="175">
        <v>0</v>
      </c>
      <c r="CU38" s="174">
        <v>0</v>
      </c>
      <c r="CV38" s="175">
        <v>0</v>
      </c>
      <c r="CW38" s="174">
        <v>0</v>
      </c>
      <c r="CX38" s="175">
        <v>0</v>
      </c>
      <c r="CY38" s="174">
        <v>0</v>
      </c>
      <c r="CZ38" s="175">
        <v>83370135.310000002</v>
      </c>
      <c r="DA38" s="177">
        <v>11.5801</v>
      </c>
      <c r="DB38" s="175">
        <v>0</v>
      </c>
      <c r="DC38" s="174">
        <v>0</v>
      </c>
      <c r="DD38" s="175">
        <v>0</v>
      </c>
      <c r="DE38" s="174">
        <v>0</v>
      </c>
      <c r="DF38" s="175">
        <v>0</v>
      </c>
      <c r="DG38" s="174">
        <v>0</v>
      </c>
      <c r="DH38" s="175">
        <v>0</v>
      </c>
      <c r="DI38" s="174">
        <v>0</v>
      </c>
      <c r="DJ38" s="175">
        <v>0</v>
      </c>
      <c r="DK38" s="174">
        <v>0</v>
      </c>
      <c r="DL38" s="175">
        <v>0</v>
      </c>
      <c r="DM38" s="174">
        <v>0</v>
      </c>
      <c r="DN38" s="175">
        <v>0</v>
      </c>
      <c r="DO38" s="174">
        <v>0</v>
      </c>
      <c r="DP38" s="175">
        <v>366398967.49000001</v>
      </c>
      <c r="DQ38" s="177">
        <v>20.339400000000001</v>
      </c>
      <c r="DR38" s="175">
        <v>0</v>
      </c>
      <c r="DS38" s="174">
        <v>0</v>
      </c>
      <c r="DT38" s="175">
        <v>224050071.90000001</v>
      </c>
      <c r="DU38" s="177">
        <v>16.723199999999999</v>
      </c>
      <c r="DV38" s="175">
        <v>0</v>
      </c>
      <c r="DW38" s="174">
        <v>0</v>
      </c>
      <c r="DX38" s="175">
        <v>0</v>
      </c>
      <c r="DY38" s="174">
        <v>0</v>
      </c>
      <c r="DZ38" s="175">
        <v>0</v>
      </c>
      <c r="EA38" s="174">
        <v>0</v>
      </c>
      <c r="EB38" s="175">
        <v>4649524.8099999996</v>
      </c>
      <c r="EC38" s="177">
        <v>4.18</v>
      </c>
      <c r="ED38" s="175">
        <v>0</v>
      </c>
      <c r="EE38" s="174">
        <v>0</v>
      </c>
      <c r="EF38" s="175">
        <v>0</v>
      </c>
      <c r="EG38" s="174">
        <v>0</v>
      </c>
      <c r="EH38" s="175">
        <v>0</v>
      </c>
      <c r="EI38" s="174">
        <v>0</v>
      </c>
      <c r="EJ38" s="175">
        <v>0</v>
      </c>
      <c r="EK38" s="174">
        <v>0</v>
      </c>
      <c r="EL38" s="175">
        <v>0</v>
      </c>
      <c r="EM38" s="174">
        <v>0</v>
      </c>
      <c r="EN38" s="175">
        <v>0</v>
      </c>
      <c r="EO38" s="174">
        <v>0</v>
      </c>
      <c r="EP38" s="175">
        <v>0</v>
      </c>
      <c r="EQ38" s="174">
        <v>0</v>
      </c>
      <c r="ER38" s="175">
        <v>0</v>
      </c>
      <c r="ES38" s="174">
        <v>0</v>
      </c>
      <c r="ET38" s="175">
        <v>451870639.60000002</v>
      </c>
      <c r="EU38" s="177">
        <v>31.820799999999998</v>
      </c>
      <c r="EV38" s="175">
        <v>0</v>
      </c>
      <c r="EW38" s="174">
        <v>0</v>
      </c>
      <c r="EX38" s="175">
        <v>0</v>
      </c>
      <c r="EY38" s="174">
        <v>0</v>
      </c>
      <c r="EZ38" s="175">
        <v>0</v>
      </c>
      <c r="FA38" s="174">
        <v>0</v>
      </c>
      <c r="FB38" s="175">
        <v>10379706.4</v>
      </c>
      <c r="FC38" s="177">
        <v>6.6382000000000003</v>
      </c>
      <c r="FD38" s="175">
        <v>0</v>
      </c>
      <c r="FE38" s="174">
        <v>0</v>
      </c>
      <c r="FF38" s="175">
        <v>0</v>
      </c>
      <c r="FG38" s="174">
        <v>0</v>
      </c>
      <c r="FH38" s="175">
        <v>0</v>
      </c>
      <c r="FI38" s="174">
        <v>0</v>
      </c>
      <c r="FJ38" s="175">
        <v>0</v>
      </c>
      <c r="FK38" s="174">
        <v>0</v>
      </c>
      <c r="FL38" s="175">
        <v>0</v>
      </c>
      <c r="FM38" s="174">
        <v>0</v>
      </c>
    </row>
    <row r="39" spans="1:169">
      <c r="A39" s="174" t="s">
        <v>99</v>
      </c>
      <c r="B39" s="175">
        <v>3791592207.9200001</v>
      </c>
      <c r="C39" s="177">
        <v>6.4076000000000004</v>
      </c>
      <c r="D39" s="175">
        <v>0</v>
      </c>
      <c r="E39" s="174">
        <v>0</v>
      </c>
      <c r="F39" s="175">
        <v>0</v>
      </c>
      <c r="G39" s="174">
        <v>0</v>
      </c>
      <c r="H39" s="175">
        <v>0</v>
      </c>
      <c r="I39" s="174">
        <v>0</v>
      </c>
      <c r="J39" s="175">
        <v>0</v>
      </c>
      <c r="K39" s="174">
        <v>0</v>
      </c>
      <c r="L39" s="175">
        <v>38399556.109999999</v>
      </c>
      <c r="M39" s="177">
        <v>6.1660000000000004</v>
      </c>
      <c r="N39" s="175">
        <v>0</v>
      </c>
      <c r="O39" s="174">
        <v>0</v>
      </c>
      <c r="P39" s="175">
        <v>0</v>
      </c>
      <c r="Q39" s="174">
        <v>0</v>
      </c>
      <c r="R39" s="175">
        <v>0</v>
      </c>
      <c r="S39" s="174">
        <v>0</v>
      </c>
      <c r="T39" s="175">
        <v>0</v>
      </c>
      <c r="U39" s="174">
        <v>0</v>
      </c>
      <c r="V39" s="175">
        <v>0</v>
      </c>
      <c r="W39" s="174">
        <v>0</v>
      </c>
      <c r="X39" s="175">
        <v>0</v>
      </c>
      <c r="Y39" s="174">
        <v>0</v>
      </c>
      <c r="Z39" s="175">
        <v>6982541.6299999999</v>
      </c>
      <c r="AA39" s="177">
        <v>0.86729999999999996</v>
      </c>
      <c r="AB39" s="175">
        <v>0</v>
      </c>
      <c r="AC39" s="174">
        <v>0</v>
      </c>
      <c r="AD39" s="175">
        <v>336760717.64999998</v>
      </c>
      <c r="AE39" s="177">
        <v>20.399899999999999</v>
      </c>
      <c r="AF39" s="175">
        <v>0</v>
      </c>
      <c r="AG39" s="174">
        <v>0</v>
      </c>
      <c r="AH39" s="175">
        <v>0</v>
      </c>
      <c r="AI39" s="174">
        <v>0</v>
      </c>
      <c r="AJ39" s="175">
        <v>0</v>
      </c>
      <c r="AK39" s="174">
        <v>0</v>
      </c>
      <c r="AL39" s="175">
        <v>0</v>
      </c>
      <c r="AM39" s="174">
        <v>0</v>
      </c>
      <c r="AN39" s="175">
        <v>0</v>
      </c>
      <c r="AO39" s="174">
        <v>0</v>
      </c>
      <c r="AP39" s="175">
        <v>0</v>
      </c>
      <c r="AQ39" s="174">
        <v>0</v>
      </c>
      <c r="AR39" s="175">
        <v>0</v>
      </c>
      <c r="AS39" s="174">
        <v>0</v>
      </c>
      <c r="AT39" s="175">
        <v>0</v>
      </c>
      <c r="AU39" s="174">
        <v>0</v>
      </c>
      <c r="AV39" s="175">
        <v>0</v>
      </c>
      <c r="AW39" s="174">
        <v>0</v>
      </c>
      <c r="AX39" s="175">
        <v>0</v>
      </c>
      <c r="AY39" s="174">
        <v>0</v>
      </c>
      <c r="AZ39" s="175">
        <v>3492271.39</v>
      </c>
      <c r="BA39" s="177">
        <v>0.76029999999999998</v>
      </c>
      <c r="BB39" s="175">
        <v>0</v>
      </c>
      <c r="BC39" s="174">
        <v>0</v>
      </c>
      <c r="BD39" s="175">
        <v>0</v>
      </c>
      <c r="BE39" s="174">
        <v>0</v>
      </c>
      <c r="BF39" s="175">
        <v>0</v>
      </c>
      <c r="BG39" s="174">
        <v>0</v>
      </c>
      <c r="BH39" s="175">
        <v>0</v>
      </c>
      <c r="BI39" s="174">
        <v>0</v>
      </c>
      <c r="BJ39" s="175">
        <v>0</v>
      </c>
      <c r="BK39" s="174">
        <v>0</v>
      </c>
      <c r="BL39" s="175">
        <v>0</v>
      </c>
      <c r="BM39" s="174">
        <v>0</v>
      </c>
      <c r="BN39" s="175">
        <v>0</v>
      </c>
      <c r="BO39" s="174">
        <v>0</v>
      </c>
      <c r="BP39" s="175">
        <v>0</v>
      </c>
      <c r="BQ39" s="174">
        <v>0</v>
      </c>
      <c r="BR39" s="175">
        <v>0</v>
      </c>
      <c r="BS39" s="174">
        <v>0</v>
      </c>
      <c r="BT39" s="175">
        <v>0</v>
      </c>
      <c r="BU39" s="174">
        <v>0</v>
      </c>
      <c r="BV39" s="175">
        <v>0</v>
      </c>
      <c r="BW39" s="174">
        <v>0</v>
      </c>
      <c r="BX39" s="175">
        <v>2662775279.9400001</v>
      </c>
      <c r="BY39" s="177">
        <v>12.6235</v>
      </c>
      <c r="BZ39" s="175">
        <v>0</v>
      </c>
      <c r="CA39" s="174">
        <v>0</v>
      </c>
      <c r="CB39" s="175">
        <v>0</v>
      </c>
      <c r="CC39" s="174">
        <v>0</v>
      </c>
      <c r="CD39" s="175">
        <v>458303388.30000001</v>
      </c>
      <c r="CE39" s="177">
        <v>15.885899999999999</v>
      </c>
      <c r="CF39" s="175">
        <v>227092238.31999999</v>
      </c>
      <c r="CG39" s="177">
        <v>7.0347</v>
      </c>
      <c r="CH39" s="175">
        <v>0</v>
      </c>
      <c r="CI39" s="174">
        <v>0</v>
      </c>
      <c r="CJ39" s="175">
        <v>0</v>
      </c>
      <c r="CK39" s="174">
        <v>0</v>
      </c>
      <c r="CL39" s="175">
        <v>0</v>
      </c>
      <c r="CM39" s="174">
        <v>0</v>
      </c>
      <c r="CN39" s="175">
        <v>2452853.37</v>
      </c>
      <c r="CO39" s="177">
        <v>2.5011999999999999</v>
      </c>
      <c r="CP39" s="175">
        <v>0</v>
      </c>
      <c r="CQ39" s="174">
        <v>0</v>
      </c>
      <c r="CR39" s="175">
        <v>31870058.710000001</v>
      </c>
      <c r="CS39" s="177">
        <v>9.7782</v>
      </c>
      <c r="CT39" s="175">
        <v>0</v>
      </c>
      <c r="CU39" s="174">
        <v>0</v>
      </c>
      <c r="CV39" s="175">
        <v>0</v>
      </c>
      <c r="CW39" s="174">
        <v>0</v>
      </c>
      <c r="CX39" s="175">
        <v>9366903.9000000004</v>
      </c>
      <c r="CY39" s="177">
        <v>6.1060999999999996</v>
      </c>
      <c r="CZ39" s="175">
        <v>0</v>
      </c>
      <c r="DA39" s="174">
        <v>0</v>
      </c>
      <c r="DB39" s="175">
        <v>0</v>
      </c>
      <c r="DC39" s="174">
        <v>0</v>
      </c>
      <c r="DD39" s="175">
        <v>0</v>
      </c>
      <c r="DE39" s="174">
        <v>0</v>
      </c>
      <c r="DF39" s="175">
        <v>0</v>
      </c>
      <c r="DG39" s="174">
        <v>0</v>
      </c>
      <c r="DH39" s="175">
        <v>0</v>
      </c>
      <c r="DI39" s="174">
        <v>0</v>
      </c>
      <c r="DJ39" s="175">
        <v>0</v>
      </c>
      <c r="DK39" s="174">
        <v>0</v>
      </c>
      <c r="DL39" s="175">
        <v>0</v>
      </c>
      <c r="DM39" s="174">
        <v>0</v>
      </c>
      <c r="DN39" s="175">
        <v>0</v>
      </c>
      <c r="DO39" s="174">
        <v>0</v>
      </c>
      <c r="DP39" s="175">
        <v>0</v>
      </c>
      <c r="DQ39" s="174">
        <v>0</v>
      </c>
      <c r="DR39" s="175">
        <v>0</v>
      </c>
      <c r="DS39" s="174">
        <v>0</v>
      </c>
      <c r="DT39" s="175">
        <v>0</v>
      </c>
      <c r="DU39" s="174">
        <v>0</v>
      </c>
      <c r="DV39" s="175">
        <v>14096398.6</v>
      </c>
      <c r="DW39" s="177">
        <v>9.8041999999999998</v>
      </c>
      <c r="DX39" s="175">
        <v>0</v>
      </c>
      <c r="DY39" s="174">
        <v>0</v>
      </c>
      <c r="DZ39" s="175">
        <v>0</v>
      </c>
      <c r="EA39" s="174">
        <v>0</v>
      </c>
      <c r="EB39" s="175">
        <v>0</v>
      </c>
      <c r="EC39" s="174">
        <v>0</v>
      </c>
      <c r="ED39" s="175">
        <v>0</v>
      </c>
      <c r="EE39" s="174">
        <v>0</v>
      </c>
      <c r="EF39" s="175">
        <v>0</v>
      </c>
      <c r="EG39" s="174">
        <v>0</v>
      </c>
      <c r="EH39" s="175">
        <v>0</v>
      </c>
      <c r="EI39" s="174">
        <v>0</v>
      </c>
      <c r="EJ39" s="175">
        <v>0</v>
      </c>
      <c r="EK39" s="174">
        <v>0</v>
      </c>
      <c r="EL39" s="175">
        <v>0</v>
      </c>
      <c r="EM39" s="174">
        <v>0</v>
      </c>
      <c r="EN39" s="175">
        <v>0</v>
      </c>
      <c r="EO39" s="174">
        <v>0</v>
      </c>
      <c r="EP39" s="175">
        <v>0</v>
      </c>
      <c r="EQ39" s="174">
        <v>0</v>
      </c>
      <c r="ER39" s="175">
        <v>0</v>
      </c>
      <c r="ES39" s="174">
        <v>0</v>
      </c>
      <c r="ET39" s="175">
        <v>0</v>
      </c>
      <c r="EU39" s="174">
        <v>0</v>
      </c>
      <c r="EV39" s="175">
        <v>0</v>
      </c>
      <c r="EW39" s="174">
        <v>0</v>
      </c>
      <c r="EX39" s="175">
        <v>0</v>
      </c>
      <c r="EY39" s="174">
        <v>0</v>
      </c>
      <c r="EZ39" s="175">
        <v>0</v>
      </c>
      <c r="FA39" s="174">
        <v>0</v>
      </c>
      <c r="FB39" s="175">
        <v>0</v>
      </c>
      <c r="FC39" s="174">
        <v>0</v>
      </c>
      <c r="FD39" s="175">
        <v>0</v>
      </c>
      <c r="FE39" s="174">
        <v>0</v>
      </c>
      <c r="FF39" s="175">
        <v>0</v>
      </c>
      <c r="FG39" s="174">
        <v>0</v>
      </c>
      <c r="FH39" s="175">
        <v>0</v>
      </c>
      <c r="FI39" s="174">
        <v>0</v>
      </c>
      <c r="FJ39" s="175">
        <v>0</v>
      </c>
      <c r="FK39" s="174">
        <v>0</v>
      </c>
      <c r="FL39" s="175">
        <v>0</v>
      </c>
      <c r="FM39" s="174">
        <v>0</v>
      </c>
    </row>
    <row r="40" spans="1:169">
      <c r="A40" s="174" t="s">
        <v>98</v>
      </c>
      <c r="B40" s="175">
        <v>419890874.92000002</v>
      </c>
      <c r="C40" s="177">
        <v>0.70960000000000001</v>
      </c>
      <c r="D40" s="175">
        <v>0</v>
      </c>
      <c r="E40" s="174">
        <v>0</v>
      </c>
      <c r="F40" s="175">
        <v>0</v>
      </c>
      <c r="G40" s="174">
        <v>0</v>
      </c>
      <c r="H40" s="175">
        <v>0</v>
      </c>
      <c r="I40" s="174">
        <v>0</v>
      </c>
      <c r="J40" s="175">
        <v>0</v>
      </c>
      <c r="K40" s="174">
        <v>0</v>
      </c>
      <c r="L40" s="175">
        <v>0</v>
      </c>
      <c r="M40" s="174">
        <v>0</v>
      </c>
      <c r="N40" s="175">
        <v>0</v>
      </c>
      <c r="O40" s="174">
        <v>0</v>
      </c>
      <c r="P40" s="175">
        <v>271.89</v>
      </c>
      <c r="Q40" s="177">
        <v>1.5E-3</v>
      </c>
      <c r="R40" s="175">
        <v>0</v>
      </c>
      <c r="S40" s="174">
        <v>0</v>
      </c>
      <c r="T40" s="175">
        <v>0</v>
      </c>
      <c r="U40" s="174">
        <v>0</v>
      </c>
      <c r="V40" s="175">
        <v>0</v>
      </c>
      <c r="W40" s="174">
        <v>0</v>
      </c>
      <c r="X40" s="175">
        <v>0</v>
      </c>
      <c r="Y40" s="174">
        <v>0</v>
      </c>
      <c r="Z40" s="175">
        <v>157550955.65000001</v>
      </c>
      <c r="AA40" s="177">
        <v>19.568899999999999</v>
      </c>
      <c r="AB40" s="175">
        <v>0</v>
      </c>
      <c r="AC40" s="174">
        <v>0</v>
      </c>
      <c r="AD40" s="175">
        <v>195904816.96000001</v>
      </c>
      <c r="AE40" s="177">
        <v>11.8673</v>
      </c>
      <c r="AF40" s="175">
        <v>0</v>
      </c>
      <c r="AG40" s="174">
        <v>0</v>
      </c>
      <c r="AH40" s="175">
        <v>0</v>
      </c>
      <c r="AI40" s="174">
        <v>0</v>
      </c>
      <c r="AJ40" s="175">
        <v>0</v>
      </c>
      <c r="AK40" s="174">
        <v>0</v>
      </c>
      <c r="AL40" s="175">
        <v>0</v>
      </c>
      <c r="AM40" s="174">
        <v>0</v>
      </c>
      <c r="AN40" s="175">
        <v>0</v>
      </c>
      <c r="AO40" s="174">
        <v>0</v>
      </c>
      <c r="AP40" s="175">
        <v>0</v>
      </c>
      <c r="AQ40" s="174">
        <v>0</v>
      </c>
      <c r="AR40" s="175">
        <v>0</v>
      </c>
      <c r="AS40" s="174">
        <v>0</v>
      </c>
      <c r="AT40" s="175">
        <v>0</v>
      </c>
      <c r="AU40" s="174">
        <v>0</v>
      </c>
      <c r="AV40" s="175">
        <v>0</v>
      </c>
      <c r="AW40" s="174">
        <v>0</v>
      </c>
      <c r="AX40" s="175">
        <v>0</v>
      </c>
      <c r="AY40" s="174">
        <v>0</v>
      </c>
      <c r="AZ40" s="175">
        <v>2013027.9</v>
      </c>
      <c r="BA40" s="177">
        <v>0.43830000000000002</v>
      </c>
      <c r="BB40" s="175">
        <v>0</v>
      </c>
      <c r="BC40" s="174">
        <v>0</v>
      </c>
      <c r="BD40" s="175">
        <v>0</v>
      </c>
      <c r="BE40" s="174">
        <v>0</v>
      </c>
      <c r="BF40" s="175">
        <v>0</v>
      </c>
      <c r="BG40" s="174">
        <v>0</v>
      </c>
      <c r="BH40" s="175">
        <v>0</v>
      </c>
      <c r="BI40" s="174">
        <v>0</v>
      </c>
      <c r="BJ40" s="175">
        <v>0</v>
      </c>
      <c r="BK40" s="174">
        <v>0</v>
      </c>
      <c r="BL40" s="175">
        <v>0</v>
      </c>
      <c r="BM40" s="174">
        <v>0</v>
      </c>
      <c r="BN40" s="175">
        <v>0</v>
      </c>
      <c r="BO40" s="174">
        <v>0</v>
      </c>
      <c r="BP40" s="175">
        <v>0</v>
      </c>
      <c r="BQ40" s="174">
        <v>0</v>
      </c>
      <c r="BR40" s="175">
        <v>0</v>
      </c>
      <c r="BS40" s="174">
        <v>0</v>
      </c>
      <c r="BT40" s="175">
        <v>0</v>
      </c>
      <c r="BU40" s="174">
        <v>0</v>
      </c>
      <c r="BV40" s="175">
        <v>0</v>
      </c>
      <c r="BW40" s="174">
        <v>0</v>
      </c>
      <c r="BX40" s="175">
        <v>0</v>
      </c>
      <c r="BY40" s="174">
        <v>0</v>
      </c>
      <c r="BZ40" s="175">
        <v>0</v>
      </c>
      <c r="CA40" s="174">
        <v>0</v>
      </c>
      <c r="CB40" s="175">
        <v>0</v>
      </c>
      <c r="CC40" s="174">
        <v>0</v>
      </c>
      <c r="CD40" s="175">
        <v>0</v>
      </c>
      <c r="CE40" s="174">
        <v>0</v>
      </c>
      <c r="CF40" s="175">
        <v>0</v>
      </c>
      <c r="CG40" s="174">
        <v>0</v>
      </c>
      <c r="CH40" s="175">
        <v>0</v>
      </c>
      <c r="CI40" s="174">
        <v>0</v>
      </c>
      <c r="CJ40" s="175">
        <v>0</v>
      </c>
      <c r="CK40" s="174">
        <v>0</v>
      </c>
      <c r="CL40" s="175">
        <v>0</v>
      </c>
      <c r="CM40" s="174">
        <v>0</v>
      </c>
      <c r="CN40" s="175">
        <v>0</v>
      </c>
      <c r="CO40" s="174">
        <v>0</v>
      </c>
      <c r="CP40" s="175">
        <v>0</v>
      </c>
      <c r="CQ40" s="174">
        <v>0</v>
      </c>
      <c r="CR40" s="175">
        <v>0</v>
      </c>
      <c r="CS40" s="174">
        <v>0</v>
      </c>
      <c r="CT40" s="175">
        <v>5020479.45</v>
      </c>
      <c r="CU40" s="177">
        <v>4.9607000000000001</v>
      </c>
      <c r="CV40" s="175">
        <v>0</v>
      </c>
      <c r="CW40" s="174">
        <v>0</v>
      </c>
      <c r="CX40" s="175">
        <v>19926354.260000002</v>
      </c>
      <c r="CY40" s="177">
        <v>12.9895</v>
      </c>
      <c r="CZ40" s="175">
        <v>0</v>
      </c>
      <c r="DA40" s="174">
        <v>0</v>
      </c>
      <c r="DB40" s="175">
        <v>0</v>
      </c>
      <c r="DC40" s="174">
        <v>0</v>
      </c>
      <c r="DD40" s="175">
        <v>0</v>
      </c>
      <c r="DE40" s="174">
        <v>0</v>
      </c>
      <c r="DF40" s="175">
        <v>0</v>
      </c>
      <c r="DG40" s="174">
        <v>0</v>
      </c>
      <c r="DH40" s="175">
        <v>0</v>
      </c>
      <c r="DI40" s="174">
        <v>0</v>
      </c>
      <c r="DJ40" s="175">
        <v>0</v>
      </c>
      <c r="DK40" s="174">
        <v>0</v>
      </c>
      <c r="DL40" s="175">
        <v>0</v>
      </c>
      <c r="DM40" s="174">
        <v>0</v>
      </c>
      <c r="DN40" s="175">
        <v>0</v>
      </c>
      <c r="DO40" s="174">
        <v>0</v>
      </c>
      <c r="DP40" s="175">
        <v>0</v>
      </c>
      <c r="DQ40" s="174">
        <v>0</v>
      </c>
      <c r="DR40" s="175">
        <v>0</v>
      </c>
      <c r="DS40" s="174">
        <v>0</v>
      </c>
      <c r="DT40" s="175">
        <v>0</v>
      </c>
      <c r="DU40" s="174">
        <v>0</v>
      </c>
      <c r="DV40" s="175">
        <v>0</v>
      </c>
      <c r="DW40" s="174">
        <v>0</v>
      </c>
      <c r="DX40" s="175">
        <v>0</v>
      </c>
      <c r="DY40" s="174">
        <v>0</v>
      </c>
      <c r="DZ40" s="175">
        <v>0</v>
      </c>
      <c r="EA40" s="174">
        <v>0</v>
      </c>
      <c r="EB40" s="175">
        <v>9117358.2300000004</v>
      </c>
      <c r="EC40" s="177">
        <v>8.1966999999999999</v>
      </c>
      <c r="ED40" s="175">
        <v>30357610.579999998</v>
      </c>
      <c r="EE40" s="177">
        <v>20.557700000000001</v>
      </c>
      <c r="EF40" s="175">
        <v>0</v>
      </c>
      <c r="EG40" s="174">
        <v>0</v>
      </c>
      <c r="EH40" s="175">
        <v>0</v>
      </c>
      <c r="EI40" s="174">
        <v>0</v>
      </c>
      <c r="EJ40" s="175">
        <v>0</v>
      </c>
      <c r="EK40" s="174">
        <v>0</v>
      </c>
      <c r="EL40" s="175">
        <v>0</v>
      </c>
      <c r="EM40" s="174">
        <v>0</v>
      </c>
      <c r="EN40" s="175">
        <v>0</v>
      </c>
      <c r="EO40" s="174">
        <v>0</v>
      </c>
      <c r="EP40" s="175">
        <v>0</v>
      </c>
      <c r="EQ40" s="174">
        <v>0</v>
      </c>
      <c r="ER40" s="175">
        <v>0</v>
      </c>
      <c r="ES40" s="174">
        <v>0</v>
      </c>
      <c r="ET40" s="175">
        <v>0</v>
      </c>
      <c r="EU40" s="174">
        <v>0</v>
      </c>
      <c r="EV40" s="175">
        <v>0</v>
      </c>
      <c r="EW40" s="174">
        <v>0</v>
      </c>
      <c r="EX40" s="175">
        <v>0</v>
      </c>
      <c r="EY40" s="174">
        <v>0</v>
      </c>
      <c r="EZ40" s="175">
        <v>0</v>
      </c>
      <c r="FA40" s="174">
        <v>0</v>
      </c>
      <c r="FB40" s="175">
        <v>0</v>
      </c>
      <c r="FC40" s="174">
        <v>0</v>
      </c>
      <c r="FD40" s="175">
        <v>0</v>
      </c>
      <c r="FE40" s="174">
        <v>0</v>
      </c>
      <c r="FF40" s="175">
        <v>0</v>
      </c>
      <c r="FG40" s="174">
        <v>0</v>
      </c>
      <c r="FH40" s="175">
        <v>0</v>
      </c>
      <c r="FI40" s="174">
        <v>0</v>
      </c>
      <c r="FJ40" s="175">
        <v>0</v>
      </c>
      <c r="FK40" s="174">
        <v>0</v>
      </c>
      <c r="FL40" s="175">
        <v>0</v>
      </c>
      <c r="FM40" s="174">
        <v>0</v>
      </c>
    </row>
    <row r="41" spans="1:169">
      <c r="A41" s="174" t="s">
        <v>97</v>
      </c>
      <c r="B41" s="175">
        <v>54458667.43</v>
      </c>
      <c r="C41" s="177">
        <v>9.1999999999999998E-2</v>
      </c>
      <c r="D41" s="175">
        <v>0</v>
      </c>
      <c r="E41" s="174">
        <v>0</v>
      </c>
      <c r="F41" s="175">
        <v>0</v>
      </c>
      <c r="G41" s="174">
        <v>0</v>
      </c>
      <c r="H41" s="175">
        <v>0</v>
      </c>
      <c r="I41" s="174">
        <v>0</v>
      </c>
      <c r="J41" s="175">
        <v>0</v>
      </c>
      <c r="K41" s="174">
        <v>0</v>
      </c>
      <c r="L41" s="175">
        <v>0</v>
      </c>
      <c r="M41" s="174">
        <v>0</v>
      </c>
      <c r="N41" s="175">
        <v>0</v>
      </c>
      <c r="O41" s="174">
        <v>0</v>
      </c>
      <c r="P41" s="175">
        <v>0</v>
      </c>
      <c r="Q41" s="174">
        <v>0</v>
      </c>
      <c r="R41" s="175">
        <v>0</v>
      </c>
      <c r="S41" s="177">
        <v>0</v>
      </c>
      <c r="T41" s="175">
        <v>0</v>
      </c>
      <c r="U41" s="174">
        <v>0</v>
      </c>
      <c r="V41" s="175">
        <v>0</v>
      </c>
      <c r="W41" s="174">
        <v>0</v>
      </c>
      <c r="X41" s="175">
        <v>0</v>
      </c>
      <c r="Y41" s="174">
        <v>0</v>
      </c>
      <c r="Z41" s="175">
        <v>7989552.5499999998</v>
      </c>
      <c r="AA41" s="177">
        <v>0.99239999999999995</v>
      </c>
      <c r="AB41" s="175">
        <v>0</v>
      </c>
      <c r="AC41" s="177">
        <v>0</v>
      </c>
      <c r="AD41" s="175">
        <v>27352742.82</v>
      </c>
      <c r="AE41" s="177">
        <v>1.6569</v>
      </c>
      <c r="AF41" s="175">
        <v>0</v>
      </c>
      <c r="AG41" s="174">
        <v>0</v>
      </c>
      <c r="AH41" s="175">
        <v>0</v>
      </c>
      <c r="AI41" s="174">
        <v>0</v>
      </c>
      <c r="AJ41" s="175">
        <v>0</v>
      </c>
      <c r="AK41" s="174">
        <v>0</v>
      </c>
      <c r="AL41" s="175">
        <v>0</v>
      </c>
      <c r="AM41" s="174">
        <v>0</v>
      </c>
      <c r="AN41" s="175">
        <v>0</v>
      </c>
      <c r="AO41" s="174">
        <v>0</v>
      </c>
      <c r="AP41" s="175">
        <v>0</v>
      </c>
      <c r="AQ41" s="174">
        <v>0</v>
      </c>
      <c r="AR41" s="175">
        <v>0</v>
      </c>
      <c r="AS41" s="177">
        <v>0</v>
      </c>
      <c r="AT41" s="175">
        <v>3043243.15</v>
      </c>
      <c r="AU41" s="177">
        <v>0.1239</v>
      </c>
      <c r="AV41" s="175">
        <v>0</v>
      </c>
      <c r="AW41" s="174">
        <v>0</v>
      </c>
      <c r="AX41" s="175">
        <v>0</v>
      </c>
      <c r="AY41" s="174">
        <v>0</v>
      </c>
      <c r="AZ41" s="175">
        <v>1996570.71</v>
      </c>
      <c r="BA41" s="177">
        <v>0.43469999999999998</v>
      </c>
      <c r="BB41" s="175">
        <v>0</v>
      </c>
      <c r="BC41" s="174">
        <v>0</v>
      </c>
      <c r="BD41" s="175">
        <v>118500</v>
      </c>
      <c r="BE41" s="177">
        <v>3.5799999999999998E-2</v>
      </c>
      <c r="BF41" s="175">
        <v>0</v>
      </c>
      <c r="BG41" s="174">
        <v>0</v>
      </c>
      <c r="BH41" s="175">
        <v>13590718</v>
      </c>
      <c r="BI41" s="177">
        <v>1.3649</v>
      </c>
      <c r="BJ41" s="175">
        <v>0</v>
      </c>
      <c r="BK41" s="174">
        <v>0</v>
      </c>
      <c r="BL41" s="175">
        <v>0</v>
      </c>
      <c r="BM41" s="177">
        <v>0</v>
      </c>
      <c r="BN41" s="175">
        <v>0</v>
      </c>
      <c r="BO41" s="177">
        <v>0</v>
      </c>
      <c r="BP41" s="175">
        <v>0</v>
      </c>
      <c r="BQ41" s="174">
        <v>0</v>
      </c>
      <c r="BR41" s="175">
        <v>0</v>
      </c>
      <c r="BS41" s="174">
        <v>0</v>
      </c>
      <c r="BT41" s="175">
        <v>1040</v>
      </c>
      <c r="BU41" s="177">
        <v>1.6000000000000001E-3</v>
      </c>
      <c r="BV41" s="175">
        <v>0</v>
      </c>
      <c r="BW41" s="174">
        <v>0</v>
      </c>
      <c r="BX41" s="175">
        <v>0</v>
      </c>
      <c r="BY41" s="174">
        <v>0</v>
      </c>
      <c r="BZ41" s="175">
        <v>0</v>
      </c>
      <c r="CA41" s="174">
        <v>0</v>
      </c>
      <c r="CB41" s="175">
        <v>0</v>
      </c>
      <c r="CC41" s="177">
        <v>0</v>
      </c>
      <c r="CD41" s="175">
        <v>0</v>
      </c>
      <c r="CE41" s="174">
        <v>0</v>
      </c>
      <c r="CF41" s="175">
        <v>0</v>
      </c>
      <c r="CG41" s="174">
        <v>0</v>
      </c>
      <c r="CH41" s="175">
        <v>0</v>
      </c>
      <c r="CI41" s="174">
        <v>0</v>
      </c>
      <c r="CJ41" s="175">
        <v>0</v>
      </c>
      <c r="CK41" s="174">
        <v>0</v>
      </c>
      <c r="CL41" s="175">
        <v>0</v>
      </c>
      <c r="CM41" s="174">
        <v>0</v>
      </c>
      <c r="CN41" s="175">
        <v>7900</v>
      </c>
      <c r="CO41" s="177">
        <v>8.0999999999999996E-3</v>
      </c>
      <c r="CP41" s="175">
        <v>0</v>
      </c>
      <c r="CQ41" s="174">
        <v>0</v>
      </c>
      <c r="CR41" s="175">
        <v>0</v>
      </c>
      <c r="CS41" s="177">
        <v>0</v>
      </c>
      <c r="CT41" s="175">
        <v>0</v>
      </c>
      <c r="CU41" s="174">
        <v>0</v>
      </c>
      <c r="CV41" s="175">
        <v>0</v>
      </c>
      <c r="CW41" s="174">
        <v>0</v>
      </c>
      <c r="CX41" s="175">
        <v>7200</v>
      </c>
      <c r="CY41" s="177">
        <v>4.7000000000000002E-3</v>
      </c>
      <c r="CZ41" s="175">
        <v>37323</v>
      </c>
      <c r="DA41" s="177">
        <v>5.1999999999999998E-3</v>
      </c>
      <c r="DB41" s="175">
        <v>0</v>
      </c>
      <c r="DC41" s="174">
        <v>0</v>
      </c>
      <c r="DD41" s="175">
        <v>0</v>
      </c>
      <c r="DE41" s="174">
        <v>0</v>
      </c>
      <c r="DF41" s="175">
        <v>0</v>
      </c>
      <c r="DG41" s="174">
        <v>0</v>
      </c>
      <c r="DH41" s="175">
        <v>0</v>
      </c>
      <c r="DI41" s="174">
        <v>0</v>
      </c>
      <c r="DJ41" s="175">
        <v>0</v>
      </c>
      <c r="DK41" s="174">
        <v>0</v>
      </c>
      <c r="DL41" s="175">
        <v>398381.2</v>
      </c>
      <c r="DM41" s="177">
        <v>1.3838999999999999</v>
      </c>
      <c r="DN41" s="175">
        <v>0</v>
      </c>
      <c r="DO41" s="174">
        <v>0</v>
      </c>
      <c r="DP41" s="175">
        <v>0</v>
      </c>
      <c r="DQ41" s="174">
        <v>0</v>
      </c>
      <c r="DR41" s="175">
        <v>0</v>
      </c>
      <c r="DS41" s="174">
        <v>0</v>
      </c>
      <c r="DT41" s="175">
        <v>-63200</v>
      </c>
      <c r="DU41" s="177">
        <v>-4.7000000000000002E-3</v>
      </c>
      <c r="DV41" s="175">
        <v>0</v>
      </c>
      <c r="DW41" s="174">
        <v>0</v>
      </c>
      <c r="DX41" s="175">
        <v>0</v>
      </c>
      <c r="DY41" s="174">
        <v>0</v>
      </c>
      <c r="DZ41" s="175">
        <v>0</v>
      </c>
      <c r="EA41" s="174">
        <v>0</v>
      </c>
      <c r="EB41" s="175">
        <v>0</v>
      </c>
      <c r="EC41" s="174">
        <v>0</v>
      </c>
      <c r="ED41" s="175">
        <v>2340</v>
      </c>
      <c r="EE41" s="177">
        <v>1.6000000000000001E-3</v>
      </c>
      <c r="EF41" s="175">
        <v>0</v>
      </c>
      <c r="EG41" s="174">
        <v>0</v>
      </c>
      <c r="EH41" s="175">
        <v>0</v>
      </c>
      <c r="EI41" s="174">
        <v>0</v>
      </c>
      <c r="EJ41" s="175">
        <v>0</v>
      </c>
      <c r="EK41" s="174">
        <v>0</v>
      </c>
      <c r="EL41" s="175">
        <v>0</v>
      </c>
      <c r="EM41" s="174">
        <v>0</v>
      </c>
      <c r="EN41" s="175">
        <v>0</v>
      </c>
      <c r="EO41" s="174">
        <v>0</v>
      </c>
      <c r="EP41" s="175">
        <v>0</v>
      </c>
      <c r="EQ41" s="174">
        <v>0</v>
      </c>
      <c r="ER41" s="175">
        <v>0</v>
      </c>
      <c r="ES41" s="174">
        <v>0</v>
      </c>
      <c r="ET41" s="175">
        <v>-23644</v>
      </c>
      <c r="EU41" s="177">
        <v>-1.6999999999999999E-3</v>
      </c>
      <c r="EV41" s="175">
        <v>0</v>
      </c>
      <c r="EW41" s="174">
        <v>0</v>
      </c>
      <c r="EX41" s="175">
        <v>0</v>
      </c>
      <c r="EY41" s="174">
        <v>0</v>
      </c>
      <c r="EZ41" s="175">
        <v>0</v>
      </c>
      <c r="FA41" s="174">
        <v>0</v>
      </c>
      <c r="FB41" s="175">
        <v>0</v>
      </c>
      <c r="FC41" s="177">
        <v>0</v>
      </c>
      <c r="FD41" s="175">
        <v>0</v>
      </c>
      <c r="FE41" s="174">
        <v>0</v>
      </c>
      <c r="FF41" s="175">
        <v>0</v>
      </c>
      <c r="FG41" s="174">
        <v>0</v>
      </c>
      <c r="FH41" s="175">
        <v>0</v>
      </c>
      <c r="FI41" s="174">
        <v>0</v>
      </c>
      <c r="FJ41" s="175">
        <v>0</v>
      </c>
      <c r="FK41" s="174">
        <v>0</v>
      </c>
      <c r="FL41" s="175">
        <v>0</v>
      </c>
      <c r="FM41" s="174">
        <v>0</v>
      </c>
    </row>
    <row r="42" spans="1:169" ht="13.5" thickBot="1">
      <c r="A42" s="174" t="s">
        <v>96</v>
      </c>
      <c r="B42" s="175">
        <v>230415147.34</v>
      </c>
      <c r="C42" s="177">
        <v>0.38940000000000002</v>
      </c>
      <c r="D42" s="175">
        <v>0</v>
      </c>
      <c r="E42" s="174">
        <v>0</v>
      </c>
      <c r="F42" s="175">
        <v>0</v>
      </c>
      <c r="G42" s="174">
        <v>0</v>
      </c>
      <c r="H42" s="175">
        <v>0</v>
      </c>
      <c r="I42" s="174">
        <v>0</v>
      </c>
      <c r="J42" s="175">
        <v>0</v>
      </c>
      <c r="K42" s="174">
        <v>0</v>
      </c>
      <c r="L42" s="175">
        <v>42552930.280000001</v>
      </c>
      <c r="M42" s="177">
        <v>6.8330000000000002</v>
      </c>
      <c r="N42" s="175">
        <v>0</v>
      </c>
      <c r="O42" s="174">
        <v>0</v>
      </c>
      <c r="P42" s="175">
        <v>0</v>
      </c>
      <c r="Q42" s="174">
        <v>0</v>
      </c>
      <c r="R42" s="175">
        <v>0</v>
      </c>
      <c r="S42" s="174">
        <v>0</v>
      </c>
      <c r="T42" s="175">
        <v>0</v>
      </c>
      <c r="U42" s="174">
        <v>0</v>
      </c>
      <c r="V42" s="175">
        <v>0</v>
      </c>
      <c r="W42" s="174">
        <v>0</v>
      </c>
      <c r="X42" s="175">
        <v>0</v>
      </c>
      <c r="Y42" s="174">
        <v>0</v>
      </c>
      <c r="Z42" s="175">
        <v>0</v>
      </c>
      <c r="AA42" s="174">
        <v>0</v>
      </c>
      <c r="AB42" s="175">
        <v>0</v>
      </c>
      <c r="AC42" s="174">
        <v>0</v>
      </c>
      <c r="AD42" s="175">
        <v>51392386.579999998</v>
      </c>
      <c r="AE42" s="177">
        <v>3.1132</v>
      </c>
      <c r="AF42" s="175">
        <v>0</v>
      </c>
      <c r="AG42" s="174">
        <v>0</v>
      </c>
      <c r="AH42" s="175">
        <v>0</v>
      </c>
      <c r="AI42" s="174">
        <v>0</v>
      </c>
      <c r="AJ42" s="175">
        <v>0</v>
      </c>
      <c r="AK42" s="174">
        <v>0</v>
      </c>
      <c r="AL42" s="175">
        <v>0</v>
      </c>
      <c r="AM42" s="174">
        <v>0</v>
      </c>
      <c r="AN42" s="175">
        <v>0</v>
      </c>
      <c r="AO42" s="174">
        <v>0</v>
      </c>
      <c r="AP42" s="175">
        <v>0</v>
      </c>
      <c r="AQ42" s="174">
        <v>0</v>
      </c>
      <c r="AR42" s="175">
        <v>5418855.9900000002</v>
      </c>
      <c r="AS42" s="177">
        <v>0.2697</v>
      </c>
      <c r="AT42" s="175">
        <v>10951777.380000001</v>
      </c>
      <c r="AU42" s="177">
        <v>0.44590000000000002</v>
      </c>
      <c r="AV42" s="175">
        <v>0</v>
      </c>
      <c r="AW42" s="174">
        <v>0</v>
      </c>
      <c r="AX42" s="175">
        <v>0</v>
      </c>
      <c r="AY42" s="174">
        <v>0</v>
      </c>
      <c r="AZ42" s="175">
        <v>0</v>
      </c>
      <c r="BA42" s="174">
        <v>0</v>
      </c>
      <c r="BB42" s="175">
        <v>0</v>
      </c>
      <c r="BC42" s="174">
        <v>0</v>
      </c>
      <c r="BD42" s="175">
        <v>0</v>
      </c>
      <c r="BE42" s="174">
        <v>0</v>
      </c>
      <c r="BF42" s="175">
        <v>0</v>
      </c>
      <c r="BG42" s="174">
        <v>0</v>
      </c>
      <c r="BH42" s="175">
        <v>0</v>
      </c>
      <c r="BI42" s="174">
        <v>0</v>
      </c>
      <c r="BJ42" s="175">
        <v>0</v>
      </c>
      <c r="BK42" s="174">
        <v>0</v>
      </c>
      <c r="BL42" s="175">
        <v>0</v>
      </c>
      <c r="BM42" s="174">
        <v>0</v>
      </c>
      <c r="BN42" s="175">
        <v>0</v>
      </c>
      <c r="BO42" s="174">
        <v>0</v>
      </c>
      <c r="BP42" s="175">
        <v>0</v>
      </c>
      <c r="BQ42" s="174">
        <v>0</v>
      </c>
      <c r="BR42" s="175">
        <v>0</v>
      </c>
      <c r="BS42" s="174">
        <v>0</v>
      </c>
      <c r="BT42" s="175">
        <v>0</v>
      </c>
      <c r="BU42" s="174">
        <v>0</v>
      </c>
      <c r="BV42" s="175">
        <v>0</v>
      </c>
      <c r="BW42" s="174">
        <v>0</v>
      </c>
      <c r="BX42" s="175">
        <v>108569967.42</v>
      </c>
      <c r="BY42" s="177">
        <v>0.51470000000000005</v>
      </c>
      <c r="BZ42" s="175">
        <v>0</v>
      </c>
      <c r="CA42" s="174">
        <v>0</v>
      </c>
      <c r="CB42" s="175">
        <v>0</v>
      </c>
      <c r="CC42" s="174">
        <v>0</v>
      </c>
      <c r="CD42" s="175">
        <v>0</v>
      </c>
      <c r="CE42" s="174">
        <v>0</v>
      </c>
      <c r="CF42" s="175">
        <v>0</v>
      </c>
      <c r="CG42" s="174">
        <v>0</v>
      </c>
      <c r="CH42" s="175">
        <v>0</v>
      </c>
      <c r="CI42" s="174">
        <v>0</v>
      </c>
      <c r="CJ42" s="175">
        <v>0</v>
      </c>
      <c r="CK42" s="174">
        <v>0</v>
      </c>
      <c r="CL42" s="175">
        <v>0</v>
      </c>
      <c r="CM42" s="174">
        <v>0</v>
      </c>
      <c r="CN42" s="175">
        <v>4230895.47</v>
      </c>
      <c r="CO42" s="177">
        <v>4.3143000000000002</v>
      </c>
      <c r="CP42" s="175">
        <v>0</v>
      </c>
      <c r="CQ42" s="174">
        <v>0</v>
      </c>
      <c r="CR42" s="175">
        <v>7298334.2199999997</v>
      </c>
      <c r="CS42" s="177">
        <v>2.2391999999999999</v>
      </c>
      <c r="CT42" s="175">
        <v>0</v>
      </c>
      <c r="CU42" s="174">
        <v>0</v>
      </c>
      <c r="CV42" s="175">
        <v>0</v>
      </c>
      <c r="CW42" s="174">
        <v>0</v>
      </c>
      <c r="CX42" s="175">
        <v>0</v>
      </c>
      <c r="CY42" s="174">
        <v>0</v>
      </c>
      <c r="CZ42" s="175">
        <v>0</v>
      </c>
      <c r="DA42" s="174">
        <v>0</v>
      </c>
      <c r="DB42" s="175">
        <v>0</v>
      </c>
      <c r="DC42" s="174">
        <v>0</v>
      </c>
      <c r="DD42" s="175">
        <v>0</v>
      </c>
      <c r="DE42" s="174">
        <v>0</v>
      </c>
      <c r="DF42" s="175">
        <v>0</v>
      </c>
      <c r="DG42" s="174">
        <v>0</v>
      </c>
      <c r="DH42" s="175">
        <v>0</v>
      </c>
      <c r="DI42" s="174">
        <v>0</v>
      </c>
      <c r="DJ42" s="175">
        <v>0</v>
      </c>
      <c r="DK42" s="174">
        <v>0</v>
      </c>
      <c r="DL42" s="175">
        <v>0</v>
      </c>
      <c r="DM42" s="174">
        <v>0</v>
      </c>
      <c r="DN42" s="175">
        <v>0</v>
      </c>
      <c r="DO42" s="174">
        <v>0</v>
      </c>
      <c r="DP42" s="175">
        <v>0</v>
      </c>
      <c r="DQ42" s="174">
        <v>0</v>
      </c>
      <c r="DR42" s="175">
        <v>0</v>
      </c>
      <c r="DS42" s="174">
        <v>0</v>
      </c>
      <c r="DT42" s="175">
        <v>0</v>
      </c>
      <c r="DU42" s="174">
        <v>0</v>
      </c>
      <c r="DV42" s="175">
        <v>0</v>
      </c>
      <c r="DW42" s="174">
        <v>0</v>
      </c>
      <c r="DX42" s="175">
        <v>0</v>
      </c>
      <c r="DY42" s="174">
        <v>0</v>
      </c>
      <c r="DZ42" s="175">
        <v>0</v>
      </c>
      <c r="EA42" s="174">
        <v>0</v>
      </c>
      <c r="EB42" s="175">
        <v>0</v>
      </c>
      <c r="EC42" s="174">
        <v>0</v>
      </c>
      <c r="ED42" s="175">
        <v>0</v>
      </c>
      <c r="EE42" s="174">
        <v>0</v>
      </c>
      <c r="EF42" s="175">
        <v>0</v>
      </c>
      <c r="EG42" s="174">
        <v>0</v>
      </c>
      <c r="EH42" s="175">
        <v>0</v>
      </c>
      <c r="EI42" s="174">
        <v>0</v>
      </c>
      <c r="EJ42" s="175">
        <v>0</v>
      </c>
      <c r="EK42" s="174">
        <v>0</v>
      </c>
      <c r="EL42" s="175">
        <v>0</v>
      </c>
      <c r="EM42" s="174">
        <v>0</v>
      </c>
      <c r="EN42" s="175">
        <v>0</v>
      </c>
      <c r="EO42" s="174">
        <v>0</v>
      </c>
      <c r="EP42" s="175">
        <v>0</v>
      </c>
      <c r="EQ42" s="174">
        <v>0</v>
      </c>
      <c r="ER42" s="175">
        <v>0</v>
      </c>
      <c r="ES42" s="174">
        <v>0</v>
      </c>
      <c r="ET42" s="175">
        <v>0</v>
      </c>
      <c r="EU42" s="174">
        <v>0</v>
      </c>
      <c r="EV42" s="175">
        <v>0</v>
      </c>
      <c r="EW42" s="174">
        <v>0</v>
      </c>
      <c r="EX42" s="175">
        <v>0</v>
      </c>
      <c r="EY42" s="174">
        <v>0</v>
      </c>
      <c r="EZ42" s="175">
        <v>0</v>
      </c>
      <c r="FA42" s="174">
        <v>0</v>
      </c>
      <c r="FB42" s="175">
        <v>0</v>
      </c>
      <c r="FC42" s="174">
        <v>0</v>
      </c>
      <c r="FD42" s="175">
        <v>0</v>
      </c>
      <c r="FE42" s="174">
        <v>0</v>
      </c>
      <c r="FF42" s="175">
        <v>0</v>
      </c>
      <c r="FG42" s="174">
        <v>0</v>
      </c>
      <c r="FH42" s="175">
        <v>0</v>
      </c>
      <c r="FI42" s="174">
        <v>0</v>
      </c>
      <c r="FJ42" s="175">
        <v>0</v>
      </c>
      <c r="FK42" s="174">
        <v>0</v>
      </c>
      <c r="FL42" s="175">
        <v>0</v>
      </c>
      <c r="FM42" s="174">
        <v>0</v>
      </c>
    </row>
    <row r="43" spans="1:169" ht="14.25" thickTop="1" thickBot="1">
      <c r="A43" s="171" t="s">
        <v>95</v>
      </c>
      <c r="B43" s="152">
        <v>15779808279.75</v>
      </c>
      <c r="C43" s="172">
        <v>26.667100000000001</v>
      </c>
      <c r="D43" s="152">
        <v>10493008.560000001</v>
      </c>
      <c r="E43" s="172">
        <v>1.9434</v>
      </c>
      <c r="F43" s="152">
        <v>1083630.75</v>
      </c>
      <c r="G43" s="172">
        <v>0.32050000000000001</v>
      </c>
      <c r="H43" s="152">
        <v>456295.92</v>
      </c>
      <c r="I43" s="172">
        <v>1.7521</v>
      </c>
      <c r="J43" s="152">
        <v>15122188.4</v>
      </c>
      <c r="K43" s="172">
        <v>11.6014</v>
      </c>
      <c r="L43" s="152">
        <v>187207070.94999999</v>
      </c>
      <c r="M43" s="172">
        <v>30.0609</v>
      </c>
      <c r="N43" s="152">
        <v>13056908.140000001</v>
      </c>
      <c r="O43" s="172">
        <v>6.6388999999999996</v>
      </c>
      <c r="P43" s="152">
        <v>1241715.4099999999</v>
      </c>
      <c r="Q43" s="172">
        <v>6.6571999999999996</v>
      </c>
      <c r="R43" s="152">
        <v>39096044.869999997</v>
      </c>
      <c r="S43" s="172">
        <v>33.984999999999999</v>
      </c>
      <c r="T43" s="152">
        <v>9399792.2100000009</v>
      </c>
      <c r="U43" s="172">
        <v>7.8773</v>
      </c>
      <c r="V43" s="152">
        <v>1288368.19</v>
      </c>
      <c r="W43" s="172">
        <v>4.0133000000000001</v>
      </c>
      <c r="X43" s="152">
        <v>-48044.99</v>
      </c>
      <c r="Y43" s="172">
        <v>-3.5999999999999997E-2</v>
      </c>
      <c r="Z43" s="152">
        <v>805109631.64999998</v>
      </c>
      <c r="AA43" s="172">
        <v>100</v>
      </c>
      <c r="AB43" s="152">
        <v>290380223.69</v>
      </c>
      <c r="AC43" s="172">
        <v>7.8952999999999998</v>
      </c>
      <c r="AD43" s="152">
        <v>1650796066.02</v>
      </c>
      <c r="AE43" s="172">
        <v>100</v>
      </c>
      <c r="AF43" s="152">
        <v>45764000.259999998</v>
      </c>
      <c r="AG43" s="172">
        <v>44.055999999999997</v>
      </c>
      <c r="AH43" s="152">
        <v>237271.24</v>
      </c>
      <c r="AI43" s="172">
        <v>0.2384</v>
      </c>
      <c r="AJ43" s="152">
        <v>277097.68</v>
      </c>
      <c r="AK43" s="172">
        <v>0.2412</v>
      </c>
      <c r="AL43" s="152">
        <v>4035602.94</v>
      </c>
      <c r="AM43" s="172">
        <v>1.8547</v>
      </c>
      <c r="AN43" s="152">
        <v>9879396.5999999996</v>
      </c>
      <c r="AO43" s="172">
        <v>12.2622</v>
      </c>
      <c r="AP43" s="152">
        <v>30252761.289999999</v>
      </c>
      <c r="AQ43" s="172">
        <v>9.7011000000000003</v>
      </c>
      <c r="AR43" s="152">
        <v>395626134.77999997</v>
      </c>
      <c r="AS43" s="172">
        <v>19.689499999999999</v>
      </c>
      <c r="AT43" s="152">
        <v>320865953.41000003</v>
      </c>
      <c r="AU43" s="172">
        <v>13.0639</v>
      </c>
      <c r="AV43" s="152">
        <v>1857868.1</v>
      </c>
      <c r="AW43" s="172">
        <v>1.1839999999999999</v>
      </c>
      <c r="AX43" s="152">
        <v>63681.54</v>
      </c>
      <c r="AY43" s="172">
        <v>3.6200000000000003E-2</v>
      </c>
      <c r="AZ43" s="152">
        <v>67713321.620000005</v>
      </c>
      <c r="BA43" s="172">
        <v>14.7424</v>
      </c>
      <c r="BB43" s="152">
        <v>60903.92</v>
      </c>
      <c r="BC43" s="172">
        <v>0.40949999999999998</v>
      </c>
      <c r="BD43" s="152">
        <v>9704822</v>
      </c>
      <c r="BE43" s="172">
        <v>2.9325999999999999</v>
      </c>
      <c r="BF43" s="152">
        <v>127402.29</v>
      </c>
      <c r="BG43" s="172">
        <v>0.1103</v>
      </c>
      <c r="BH43" s="152">
        <v>13590718</v>
      </c>
      <c r="BI43" s="172">
        <v>1.3649</v>
      </c>
      <c r="BJ43" s="152">
        <v>38806343.939999998</v>
      </c>
      <c r="BK43" s="172">
        <v>8.0654000000000003</v>
      </c>
      <c r="BL43" s="152">
        <v>325353.19</v>
      </c>
      <c r="BM43" s="172">
        <v>20.3231</v>
      </c>
      <c r="BN43" s="152">
        <v>8183889.1600000001</v>
      </c>
      <c r="BO43" s="172">
        <v>45.258499999999998</v>
      </c>
      <c r="BP43" s="152">
        <v>4045623.61</v>
      </c>
      <c r="BQ43" s="172">
        <v>6.2034000000000002</v>
      </c>
      <c r="BR43" s="152">
        <v>1014105.59</v>
      </c>
      <c r="BS43" s="172">
        <v>1.1482000000000001</v>
      </c>
      <c r="BT43" s="152">
        <v>2530578.8199999998</v>
      </c>
      <c r="BU43" s="172">
        <v>3.9493</v>
      </c>
      <c r="BV43" s="152">
        <v>615887.24</v>
      </c>
      <c r="BW43" s="172">
        <v>0.79579999999999995</v>
      </c>
      <c r="BX43" s="152">
        <v>6363204527.6899996</v>
      </c>
      <c r="BY43" s="172">
        <v>30.1662</v>
      </c>
      <c r="BZ43" s="152">
        <v>6108320.2000000002</v>
      </c>
      <c r="CA43" s="172">
        <v>4.1576000000000004</v>
      </c>
      <c r="CB43" s="152">
        <v>1481787.65</v>
      </c>
      <c r="CC43" s="172">
        <v>7.4710000000000001</v>
      </c>
      <c r="CD43" s="152">
        <v>1903983593.75</v>
      </c>
      <c r="CE43" s="172">
        <v>65.996499999999997</v>
      </c>
      <c r="CF43" s="152">
        <v>698091683.77999997</v>
      </c>
      <c r="CG43" s="172">
        <v>21.6249</v>
      </c>
      <c r="CH43" s="152">
        <v>878980664.75</v>
      </c>
      <c r="CI43" s="172">
        <v>83.531999999999996</v>
      </c>
      <c r="CJ43" s="152">
        <v>15040253.32</v>
      </c>
      <c r="CK43" s="172">
        <v>17.4618</v>
      </c>
      <c r="CL43" s="152">
        <v>171523.17</v>
      </c>
      <c r="CM43" s="172">
        <v>100</v>
      </c>
      <c r="CN43" s="152">
        <v>11093994.439999999</v>
      </c>
      <c r="CO43" s="172">
        <v>11.3127</v>
      </c>
      <c r="CP43" s="152">
        <v>947768</v>
      </c>
      <c r="CQ43" s="172">
        <v>0.9234</v>
      </c>
      <c r="CR43" s="152">
        <v>60038329.009999998</v>
      </c>
      <c r="CS43" s="172">
        <v>18.4206</v>
      </c>
      <c r="CT43" s="152">
        <v>16841671.68</v>
      </c>
      <c r="CU43" s="172">
        <v>16.640999999999998</v>
      </c>
      <c r="CV43" s="152">
        <v>396601.96</v>
      </c>
      <c r="CW43" s="172">
        <v>2.9228000000000001</v>
      </c>
      <c r="CX43" s="152">
        <v>94580528.819999993</v>
      </c>
      <c r="CY43" s="172">
        <v>61.654899999999998</v>
      </c>
      <c r="CZ43" s="152">
        <v>83407458.310000002</v>
      </c>
      <c r="DA43" s="172">
        <v>11.5853</v>
      </c>
      <c r="DB43" s="152">
        <v>110782.98</v>
      </c>
      <c r="DC43" s="172">
        <v>0.35120000000000001</v>
      </c>
      <c r="DD43" s="152">
        <v>5461493.7300000004</v>
      </c>
      <c r="DE43" s="172">
        <v>2.9361000000000002</v>
      </c>
      <c r="DF43" s="152">
        <v>51086458.880000003</v>
      </c>
      <c r="DG43" s="172">
        <v>6.3882000000000003</v>
      </c>
      <c r="DH43" s="152">
        <v>9567119.8100000005</v>
      </c>
      <c r="DI43" s="172">
        <v>18.396999999999998</v>
      </c>
      <c r="DJ43" s="152">
        <v>1459274.73</v>
      </c>
      <c r="DK43" s="172">
        <v>0.59809999999999997</v>
      </c>
      <c r="DL43" s="152">
        <v>398381.2</v>
      </c>
      <c r="DM43" s="172">
        <v>1.3838999999999999</v>
      </c>
      <c r="DN43" s="152">
        <v>440709.91</v>
      </c>
      <c r="DO43" s="172">
        <v>0.62429999999999997</v>
      </c>
      <c r="DP43" s="152">
        <v>466730962.16000003</v>
      </c>
      <c r="DQ43" s="172">
        <v>25.908999999999999</v>
      </c>
      <c r="DR43" s="152">
        <v>5365604.1900000004</v>
      </c>
      <c r="DS43" s="172">
        <v>2.4590000000000001</v>
      </c>
      <c r="DT43" s="152">
        <v>417604872.19999999</v>
      </c>
      <c r="DU43" s="172">
        <v>31.170200000000001</v>
      </c>
      <c r="DV43" s="152">
        <v>18980953.440000001</v>
      </c>
      <c r="DW43" s="172">
        <v>13.201499999999999</v>
      </c>
      <c r="DX43" s="152">
        <v>4898842.21</v>
      </c>
      <c r="DY43" s="172">
        <v>1.0041</v>
      </c>
      <c r="DZ43" s="152">
        <v>73418731.560000002</v>
      </c>
      <c r="EA43" s="172">
        <v>29.038399999999999</v>
      </c>
      <c r="EB43" s="152">
        <v>18448687.5</v>
      </c>
      <c r="EC43" s="172">
        <v>16.585799999999999</v>
      </c>
      <c r="ED43" s="152">
        <v>45551208.799999997</v>
      </c>
      <c r="EE43" s="172">
        <v>30.846599999999999</v>
      </c>
      <c r="EF43" s="152">
        <v>433503.01</v>
      </c>
      <c r="EG43" s="172">
        <v>0.17069999999999999</v>
      </c>
      <c r="EH43" s="152">
        <v>2679372.59</v>
      </c>
      <c r="EI43" s="172">
        <v>1.1331</v>
      </c>
      <c r="EJ43" s="152">
        <v>9537915.2699999996</v>
      </c>
      <c r="EK43" s="172">
        <v>1.0025999999999999</v>
      </c>
      <c r="EL43" s="152">
        <v>4240238.72</v>
      </c>
      <c r="EM43" s="172">
        <v>1.4006000000000001</v>
      </c>
      <c r="EN43" s="152">
        <v>12490630.85</v>
      </c>
      <c r="EO43" s="172">
        <v>2.4792000000000001</v>
      </c>
      <c r="EP43" s="152">
        <v>11541413.609999999</v>
      </c>
      <c r="EQ43" s="172">
        <v>0.62019999999999997</v>
      </c>
      <c r="ER43" s="152">
        <v>5734773.7699999996</v>
      </c>
      <c r="ES43" s="172">
        <v>6.9111000000000002</v>
      </c>
      <c r="ET43" s="152">
        <v>451846995.60000002</v>
      </c>
      <c r="EU43" s="172">
        <v>31.819199999999999</v>
      </c>
      <c r="EV43" s="152">
        <v>4429805.84</v>
      </c>
      <c r="EW43" s="172">
        <v>9.2853999999999992</v>
      </c>
      <c r="EX43" s="152">
        <v>262933.68</v>
      </c>
      <c r="EY43" s="172">
        <v>1.1113999999999999</v>
      </c>
      <c r="EZ43" s="152">
        <v>591127.22</v>
      </c>
      <c r="FA43" s="172">
        <v>0.99060000000000004</v>
      </c>
      <c r="FB43" s="152">
        <v>23746848.190000001</v>
      </c>
      <c r="FC43" s="172">
        <v>15.187099999999999</v>
      </c>
      <c r="FD43" s="152">
        <v>266284.77</v>
      </c>
      <c r="FE43" s="172">
        <v>0.58440000000000003</v>
      </c>
      <c r="FF43" s="152">
        <v>174367.29</v>
      </c>
      <c r="FG43" s="172">
        <v>0.16669999999999999</v>
      </c>
      <c r="FH43" s="152">
        <v>2971035.51</v>
      </c>
      <c r="FI43" s="172">
        <v>10.7281</v>
      </c>
      <c r="FJ43" s="152">
        <v>14537206.52</v>
      </c>
      <c r="FK43" s="172">
        <v>5.7126000000000001</v>
      </c>
      <c r="FL43" s="152">
        <v>169420.49</v>
      </c>
      <c r="FM43" s="172">
        <v>0.31480000000000002</v>
      </c>
    </row>
    <row r="44" spans="1:169" ht="14.25" thickTop="1" thickBot="1">
      <c r="A44" s="171" t="s">
        <v>544</v>
      </c>
      <c r="B44" s="152">
        <v>1453469603.8</v>
      </c>
      <c r="C44" s="172">
        <v>2.4563000000000001</v>
      </c>
      <c r="D44" s="152">
        <v>51535194.530000001</v>
      </c>
      <c r="E44" s="172">
        <v>9.5448000000000004</v>
      </c>
      <c r="F44" s="152">
        <v>0</v>
      </c>
      <c r="G44" s="171">
        <v>0</v>
      </c>
      <c r="H44" s="152">
        <v>4557.72</v>
      </c>
      <c r="I44" s="172">
        <v>1.7500000000000002E-2</v>
      </c>
      <c r="J44" s="152">
        <v>77718.84</v>
      </c>
      <c r="K44" s="172">
        <v>5.96E-2</v>
      </c>
      <c r="L44" s="152">
        <v>0</v>
      </c>
      <c r="M44" s="171">
        <v>0</v>
      </c>
      <c r="N44" s="152">
        <v>0</v>
      </c>
      <c r="O44" s="171">
        <v>0</v>
      </c>
      <c r="P44" s="152">
        <v>0</v>
      </c>
      <c r="Q44" s="171">
        <v>0</v>
      </c>
      <c r="R44" s="152">
        <v>0</v>
      </c>
      <c r="S44" s="171">
        <v>0</v>
      </c>
      <c r="T44" s="152">
        <v>74.400000000000006</v>
      </c>
      <c r="U44" s="172">
        <v>1E-4</v>
      </c>
      <c r="V44" s="152">
        <v>0</v>
      </c>
      <c r="W44" s="171">
        <v>0</v>
      </c>
      <c r="X44" s="152">
        <v>0</v>
      </c>
      <c r="Y44" s="171">
        <v>0</v>
      </c>
      <c r="Z44" s="152">
        <v>0</v>
      </c>
      <c r="AA44" s="171">
        <v>0</v>
      </c>
      <c r="AB44" s="152">
        <v>0</v>
      </c>
      <c r="AC44" s="171">
        <v>0</v>
      </c>
      <c r="AD44" s="152">
        <v>0</v>
      </c>
      <c r="AE44" s="171">
        <v>0</v>
      </c>
      <c r="AF44" s="152">
        <v>0</v>
      </c>
      <c r="AG44" s="171">
        <v>0</v>
      </c>
      <c r="AH44" s="152">
        <v>0</v>
      </c>
      <c r="AI44" s="171">
        <v>0</v>
      </c>
      <c r="AJ44" s="152">
        <v>0</v>
      </c>
      <c r="AK44" s="171">
        <v>0</v>
      </c>
      <c r="AL44" s="152">
        <v>12998906.59</v>
      </c>
      <c r="AM44" s="172">
        <v>5.9741999999999997</v>
      </c>
      <c r="AN44" s="152">
        <v>26244.23</v>
      </c>
      <c r="AO44" s="172">
        <v>3.2599999999999997E-2</v>
      </c>
      <c r="AP44" s="152">
        <v>39059.06</v>
      </c>
      <c r="AQ44" s="172">
        <v>1.2500000000000001E-2</v>
      </c>
      <c r="AR44" s="152">
        <v>122443509.34</v>
      </c>
      <c r="AS44" s="172">
        <v>6.0937999999999999</v>
      </c>
      <c r="AT44" s="152">
        <v>97517704.569999993</v>
      </c>
      <c r="AU44" s="172">
        <v>3.9704000000000002</v>
      </c>
      <c r="AV44" s="152">
        <v>0</v>
      </c>
      <c r="AW44" s="171">
        <v>0</v>
      </c>
      <c r="AX44" s="152">
        <v>0</v>
      </c>
      <c r="AY44" s="171">
        <v>0</v>
      </c>
      <c r="AZ44" s="152">
        <v>44539718.530000001</v>
      </c>
      <c r="BA44" s="172">
        <v>9.6971000000000007</v>
      </c>
      <c r="BB44" s="152">
        <v>0</v>
      </c>
      <c r="BC44" s="171">
        <v>0</v>
      </c>
      <c r="BD44" s="152">
        <v>12474176</v>
      </c>
      <c r="BE44" s="172">
        <v>3.7694999999999999</v>
      </c>
      <c r="BF44" s="152">
        <v>496.68</v>
      </c>
      <c r="BG44" s="172">
        <v>4.0000000000000002E-4</v>
      </c>
      <c r="BH44" s="152">
        <v>0</v>
      </c>
      <c r="BI44" s="171">
        <v>0</v>
      </c>
      <c r="BJ44" s="152">
        <v>0</v>
      </c>
      <c r="BK44" s="171">
        <v>0</v>
      </c>
      <c r="BL44" s="152">
        <v>0</v>
      </c>
      <c r="BM44" s="171">
        <v>0</v>
      </c>
      <c r="BN44" s="152">
        <v>0</v>
      </c>
      <c r="BO44" s="171">
        <v>0</v>
      </c>
      <c r="BP44" s="152">
        <v>0</v>
      </c>
      <c r="BQ44" s="171">
        <v>0</v>
      </c>
      <c r="BR44" s="152">
        <v>4355099.3099999996</v>
      </c>
      <c r="BS44" s="172">
        <v>4.9309000000000003</v>
      </c>
      <c r="BT44" s="152">
        <v>0</v>
      </c>
      <c r="BU44" s="171">
        <v>0</v>
      </c>
      <c r="BV44" s="152">
        <v>0</v>
      </c>
      <c r="BW44" s="171">
        <v>0</v>
      </c>
      <c r="BX44" s="152">
        <v>1052116822.64</v>
      </c>
      <c r="BY44" s="172">
        <v>4.9878</v>
      </c>
      <c r="BZ44" s="152">
        <v>6320.71</v>
      </c>
      <c r="CA44" s="172">
        <v>4.3E-3</v>
      </c>
      <c r="CB44" s="152">
        <v>1822477.47</v>
      </c>
      <c r="CC44" s="172">
        <v>9.1887000000000008</v>
      </c>
      <c r="CD44" s="152">
        <v>0</v>
      </c>
      <c r="CE44" s="171">
        <v>0</v>
      </c>
      <c r="CF44" s="152">
        <v>0</v>
      </c>
      <c r="CG44" s="171">
        <v>0</v>
      </c>
      <c r="CH44" s="152">
        <v>0</v>
      </c>
      <c r="CI44" s="171">
        <v>0</v>
      </c>
      <c r="CJ44" s="152">
        <v>0</v>
      </c>
      <c r="CK44" s="171">
        <v>0</v>
      </c>
      <c r="CL44" s="152">
        <v>0</v>
      </c>
      <c r="CM44" s="171">
        <v>0</v>
      </c>
      <c r="CN44" s="152">
        <v>0</v>
      </c>
      <c r="CO44" s="171">
        <v>0</v>
      </c>
      <c r="CP44" s="152">
        <v>83945</v>
      </c>
      <c r="CQ44" s="172">
        <v>8.1799999999999998E-2</v>
      </c>
      <c r="CR44" s="152">
        <v>6970516.7199999997</v>
      </c>
      <c r="CS44" s="172">
        <v>2.1385999999999998</v>
      </c>
      <c r="CT44" s="152">
        <v>0</v>
      </c>
      <c r="CU44" s="171">
        <v>0</v>
      </c>
      <c r="CV44" s="152">
        <v>0</v>
      </c>
      <c r="CW44" s="171">
        <v>0</v>
      </c>
      <c r="CX44" s="152">
        <v>0</v>
      </c>
      <c r="CY44" s="171">
        <v>0</v>
      </c>
      <c r="CZ44" s="152">
        <v>356961</v>
      </c>
      <c r="DA44" s="172">
        <v>4.9599999999999998E-2</v>
      </c>
      <c r="DB44" s="152">
        <v>-5460.68</v>
      </c>
      <c r="DC44" s="172">
        <v>-1.7299999999999999E-2</v>
      </c>
      <c r="DD44" s="152">
        <v>0</v>
      </c>
      <c r="DE44" s="171">
        <v>0</v>
      </c>
      <c r="DF44" s="152">
        <v>0</v>
      </c>
      <c r="DG44" s="171">
        <v>0</v>
      </c>
      <c r="DH44" s="152">
        <v>0</v>
      </c>
      <c r="DI44" s="171">
        <v>0</v>
      </c>
      <c r="DJ44" s="152">
        <v>2337.1799999999998</v>
      </c>
      <c r="DK44" s="172">
        <v>1E-3</v>
      </c>
      <c r="DL44" s="152">
        <v>0</v>
      </c>
      <c r="DM44" s="171">
        <v>0</v>
      </c>
      <c r="DN44" s="152">
        <v>0</v>
      </c>
      <c r="DO44" s="171">
        <v>0</v>
      </c>
      <c r="DP44" s="152">
        <v>1339639.6000000001</v>
      </c>
      <c r="DQ44" s="172">
        <v>7.4399999999999994E-2</v>
      </c>
      <c r="DR44" s="152">
        <v>0</v>
      </c>
      <c r="DS44" s="171">
        <v>0</v>
      </c>
      <c r="DT44" s="152">
        <v>0</v>
      </c>
      <c r="DU44" s="171">
        <v>0</v>
      </c>
      <c r="DV44" s="152">
        <v>66248.45</v>
      </c>
      <c r="DW44" s="172">
        <v>4.6100000000000002E-2</v>
      </c>
      <c r="DX44" s="152">
        <v>0</v>
      </c>
      <c r="DY44" s="171">
        <v>0</v>
      </c>
      <c r="DZ44" s="152">
        <v>0</v>
      </c>
      <c r="EA44" s="171">
        <v>0</v>
      </c>
      <c r="EB44" s="152">
        <v>319.01</v>
      </c>
      <c r="EC44" s="172">
        <v>2.9999999999999997E-4</v>
      </c>
      <c r="ED44" s="152">
        <v>0</v>
      </c>
      <c r="EE44" s="171">
        <v>0</v>
      </c>
      <c r="EF44" s="152">
        <v>0</v>
      </c>
      <c r="EG44" s="171">
        <v>0</v>
      </c>
      <c r="EH44" s="152">
        <v>2912977.9</v>
      </c>
      <c r="EI44" s="172">
        <v>1.2318</v>
      </c>
      <c r="EJ44" s="152">
        <v>5561537.8300000001</v>
      </c>
      <c r="EK44" s="172">
        <v>0.58460000000000001</v>
      </c>
      <c r="EL44" s="152">
        <v>2383878.94</v>
      </c>
      <c r="EM44" s="172">
        <v>0.78739999999999999</v>
      </c>
      <c r="EN44" s="152">
        <v>12562559.800000001</v>
      </c>
      <c r="EO44" s="172">
        <v>2.4935</v>
      </c>
      <c r="EP44" s="152">
        <v>12527749.07</v>
      </c>
      <c r="EQ44" s="172">
        <v>0.67320000000000002</v>
      </c>
      <c r="ER44" s="152">
        <v>0</v>
      </c>
      <c r="ES44" s="171">
        <v>0</v>
      </c>
      <c r="ET44" s="152">
        <v>0</v>
      </c>
      <c r="EU44" s="171">
        <v>0</v>
      </c>
      <c r="EV44" s="152">
        <v>0</v>
      </c>
      <c r="EW44" s="171">
        <v>0</v>
      </c>
      <c r="EX44" s="152">
        <v>0</v>
      </c>
      <c r="EY44" s="171">
        <v>0</v>
      </c>
      <c r="EZ44" s="152">
        <v>0</v>
      </c>
      <c r="FA44" s="171">
        <v>0</v>
      </c>
      <c r="FB44" s="152">
        <v>0</v>
      </c>
      <c r="FC44" s="171">
        <v>0</v>
      </c>
      <c r="FD44" s="152">
        <v>0</v>
      </c>
      <c r="FE44" s="171">
        <v>0</v>
      </c>
      <c r="FF44" s="152">
        <v>0</v>
      </c>
      <c r="FG44" s="171">
        <v>0</v>
      </c>
      <c r="FH44" s="152">
        <v>1824777.63</v>
      </c>
      <c r="FI44" s="172">
        <v>6.5891000000000002</v>
      </c>
      <c r="FJ44" s="152">
        <v>6923535.7300000004</v>
      </c>
      <c r="FK44" s="172">
        <v>2.7206999999999999</v>
      </c>
      <c r="FL44" s="152">
        <v>0</v>
      </c>
      <c r="FM44" s="171">
        <v>0</v>
      </c>
    </row>
    <row r="45" spans="1:169" ht="14.25" thickTop="1" thickBot="1">
      <c r="A45" s="171" t="s">
        <v>93</v>
      </c>
      <c r="B45" s="152">
        <v>17233277883.549999</v>
      </c>
      <c r="C45" s="172">
        <v>29.1233</v>
      </c>
      <c r="D45" s="152">
        <v>62028203.090000004</v>
      </c>
      <c r="E45" s="172">
        <v>11.488200000000001</v>
      </c>
      <c r="F45" s="152">
        <v>1083630.75</v>
      </c>
      <c r="G45" s="172">
        <v>0.32050000000000001</v>
      </c>
      <c r="H45" s="152">
        <v>460853.64</v>
      </c>
      <c r="I45" s="172">
        <v>1.7696000000000001</v>
      </c>
      <c r="J45" s="152">
        <v>15199907.24</v>
      </c>
      <c r="K45" s="172">
        <v>11.661</v>
      </c>
      <c r="L45" s="152">
        <v>187207070.94999999</v>
      </c>
      <c r="M45" s="172">
        <v>30.0609</v>
      </c>
      <c r="N45" s="152">
        <v>13056908.140000001</v>
      </c>
      <c r="O45" s="172">
        <v>6.6388999999999996</v>
      </c>
      <c r="P45" s="152">
        <v>1241715.4099999999</v>
      </c>
      <c r="Q45" s="172">
        <v>6.6571999999999996</v>
      </c>
      <c r="R45" s="152">
        <v>39096044.869999997</v>
      </c>
      <c r="S45" s="172">
        <v>33.984999999999999</v>
      </c>
      <c r="T45" s="152">
        <v>9399866.6099999994</v>
      </c>
      <c r="U45" s="172">
        <v>7.8773999999999997</v>
      </c>
      <c r="V45" s="152">
        <v>1288368.19</v>
      </c>
      <c r="W45" s="172">
        <v>4.0133000000000001</v>
      </c>
      <c r="X45" s="152">
        <v>-48044.99</v>
      </c>
      <c r="Y45" s="172">
        <v>-3.5999999999999997E-2</v>
      </c>
      <c r="Z45" s="152">
        <v>805109631.64999998</v>
      </c>
      <c r="AA45" s="172">
        <v>100</v>
      </c>
      <c r="AB45" s="152">
        <v>290380223.69</v>
      </c>
      <c r="AC45" s="172">
        <v>7.8952999999999998</v>
      </c>
      <c r="AD45" s="152">
        <v>1650796066.02</v>
      </c>
      <c r="AE45" s="172">
        <v>100</v>
      </c>
      <c r="AF45" s="152">
        <v>45764000.259999998</v>
      </c>
      <c r="AG45" s="172">
        <v>44.055999999999997</v>
      </c>
      <c r="AH45" s="152">
        <v>237271.24</v>
      </c>
      <c r="AI45" s="172">
        <v>0.2384</v>
      </c>
      <c r="AJ45" s="152">
        <v>277097.68</v>
      </c>
      <c r="AK45" s="172">
        <v>0.2412</v>
      </c>
      <c r="AL45" s="152">
        <v>17034509.530000001</v>
      </c>
      <c r="AM45" s="172">
        <v>7.8289999999999997</v>
      </c>
      <c r="AN45" s="152">
        <v>9905640.8300000001</v>
      </c>
      <c r="AO45" s="172">
        <v>12.2948</v>
      </c>
      <c r="AP45" s="152">
        <v>30291820.350000001</v>
      </c>
      <c r="AQ45" s="172">
        <v>9.7135999999999996</v>
      </c>
      <c r="AR45" s="152">
        <v>518069644.12</v>
      </c>
      <c r="AS45" s="172">
        <v>25.783300000000001</v>
      </c>
      <c r="AT45" s="152">
        <v>418383657.98000002</v>
      </c>
      <c r="AU45" s="172">
        <v>17.034300000000002</v>
      </c>
      <c r="AV45" s="152">
        <v>1857868.1</v>
      </c>
      <c r="AW45" s="172">
        <v>1.1839999999999999</v>
      </c>
      <c r="AX45" s="152">
        <v>63681.54</v>
      </c>
      <c r="AY45" s="172">
        <v>3.6200000000000003E-2</v>
      </c>
      <c r="AZ45" s="152">
        <v>112253040.15000001</v>
      </c>
      <c r="BA45" s="172">
        <v>24.439499999999999</v>
      </c>
      <c r="BB45" s="152">
        <v>60903.92</v>
      </c>
      <c r="BC45" s="172">
        <v>0.40949999999999998</v>
      </c>
      <c r="BD45" s="152">
        <v>22178998</v>
      </c>
      <c r="BE45" s="172">
        <v>6.7020999999999997</v>
      </c>
      <c r="BF45" s="152">
        <v>127898.97</v>
      </c>
      <c r="BG45" s="172">
        <v>0.1108</v>
      </c>
      <c r="BH45" s="152">
        <v>13590718</v>
      </c>
      <c r="BI45" s="172">
        <v>1.3649</v>
      </c>
      <c r="BJ45" s="152">
        <v>38806343.939999998</v>
      </c>
      <c r="BK45" s="172">
        <v>8.0654000000000003</v>
      </c>
      <c r="BL45" s="152">
        <v>325353.19</v>
      </c>
      <c r="BM45" s="172">
        <v>20.3231</v>
      </c>
      <c r="BN45" s="152">
        <v>8183889.1600000001</v>
      </c>
      <c r="BO45" s="172">
        <v>45.258499999999998</v>
      </c>
      <c r="BP45" s="152">
        <v>4045623.61</v>
      </c>
      <c r="BQ45" s="172">
        <v>6.2034000000000002</v>
      </c>
      <c r="BR45" s="152">
        <v>5369204.9000000004</v>
      </c>
      <c r="BS45" s="172">
        <v>6.0789999999999997</v>
      </c>
      <c r="BT45" s="152">
        <v>2530578.8199999998</v>
      </c>
      <c r="BU45" s="172">
        <v>3.9493</v>
      </c>
      <c r="BV45" s="152">
        <v>615887.24</v>
      </c>
      <c r="BW45" s="172">
        <v>0.79579999999999995</v>
      </c>
      <c r="BX45" s="152">
        <v>7415321350.3299999</v>
      </c>
      <c r="BY45" s="172">
        <v>35.154000000000003</v>
      </c>
      <c r="BZ45" s="152">
        <v>6114640.9100000001</v>
      </c>
      <c r="CA45" s="172">
        <v>4.1619000000000002</v>
      </c>
      <c r="CB45" s="152">
        <v>3304265.12</v>
      </c>
      <c r="CC45" s="172">
        <v>16.659700000000001</v>
      </c>
      <c r="CD45" s="152">
        <v>1903983593.75</v>
      </c>
      <c r="CE45" s="172">
        <v>65.996499999999997</v>
      </c>
      <c r="CF45" s="152">
        <v>698091683.77999997</v>
      </c>
      <c r="CG45" s="172">
        <v>21.6249</v>
      </c>
      <c r="CH45" s="152">
        <v>878980664.75</v>
      </c>
      <c r="CI45" s="172">
        <v>83.531999999999996</v>
      </c>
      <c r="CJ45" s="152">
        <v>15040253.32</v>
      </c>
      <c r="CK45" s="172">
        <v>17.4618</v>
      </c>
      <c r="CL45" s="152">
        <v>171523.17</v>
      </c>
      <c r="CM45" s="172">
        <v>100</v>
      </c>
      <c r="CN45" s="152">
        <v>11093994.439999999</v>
      </c>
      <c r="CO45" s="172">
        <v>11.3127</v>
      </c>
      <c r="CP45" s="152">
        <v>1031713</v>
      </c>
      <c r="CQ45" s="172">
        <v>1.0052000000000001</v>
      </c>
      <c r="CR45" s="152">
        <v>67008845.729999997</v>
      </c>
      <c r="CS45" s="172">
        <v>20.559200000000001</v>
      </c>
      <c r="CT45" s="152">
        <v>16841671.68</v>
      </c>
      <c r="CU45" s="172">
        <v>16.640999999999998</v>
      </c>
      <c r="CV45" s="152">
        <v>396601.96</v>
      </c>
      <c r="CW45" s="172">
        <v>2.9228000000000001</v>
      </c>
      <c r="CX45" s="152">
        <v>94580528.819999993</v>
      </c>
      <c r="CY45" s="172">
        <v>61.654899999999998</v>
      </c>
      <c r="CZ45" s="152">
        <v>83764419.310000002</v>
      </c>
      <c r="DA45" s="172">
        <v>11.6349</v>
      </c>
      <c r="DB45" s="152">
        <v>105322.3</v>
      </c>
      <c r="DC45" s="172">
        <v>0.33389999999999997</v>
      </c>
      <c r="DD45" s="152">
        <v>5461493.7300000004</v>
      </c>
      <c r="DE45" s="172">
        <v>2.9361000000000002</v>
      </c>
      <c r="DF45" s="152">
        <v>51086458.880000003</v>
      </c>
      <c r="DG45" s="172">
        <v>6.3882000000000003</v>
      </c>
      <c r="DH45" s="152">
        <v>9567119.8100000005</v>
      </c>
      <c r="DI45" s="172">
        <v>18.396999999999998</v>
      </c>
      <c r="DJ45" s="152">
        <v>1461611.91</v>
      </c>
      <c r="DK45" s="172">
        <v>0.59909999999999997</v>
      </c>
      <c r="DL45" s="152">
        <v>398381.2</v>
      </c>
      <c r="DM45" s="172">
        <v>1.3838999999999999</v>
      </c>
      <c r="DN45" s="152">
        <v>440709.91</v>
      </c>
      <c r="DO45" s="172">
        <v>0.62429999999999997</v>
      </c>
      <c r="DP45" s="152">
        <v>468070601.75999999</v>
      </c>
      <c r="DQ45" s="172">
        <v>25.9834</v>
      </c>
      <c r="DR45" s="152">
        <v>5365604.1900000004</v>
      </c>
      <c r="DS45" s="172">
        <v>2.4590000000000001</v>
      </c>
      <c r="DT45" s="152">
        <v>417604872.19999999</v>
      </c>
      <c r="DU45" s="172">
        <v>31.170200000000001</v>
      </c>
      <c r="DV45" s="152">
        <v>19047201.890000001</v>
      </c>
      <c r="DW45" s="172">
        <v>13.2475</v>
      </c>
      <c r="DX45" s="152">
        <v>4898842.21</v>
      </c>
      <c r="DY45" s="172">
        <v>1.0041</v>
      </c>
      <c r="DZ45" s="152">
        <v>73418731.560000002</v>
      </c>
      <c r="EA45" s="172">
        <v>29.038399999999999</v>
      </c>
      <c r="EB45" s="152">
        <v>18449006.510000002</v>
      </c>
      <c r="EC45" s="172">
        <v>16.586099999999998</v>
      </c>
      <c r="ED45" s="152">
        <v>45551208.799999997</v>
      </c>
      <c r="EE45" s="172">
        <v>30.846599999999999</v>
      </c>
      <c r="EF45" s="152">
        <v>433503.01</v>
      </c>
      <c r="EG45" s="172">
        <v>0.17069999999999999</v>
      </c>
      <c r="EH45" s="152">
        <v>5592350.4900000002</v>
      </c>
      <c r="EI45" s="172">
        <v>2.3649</v>
      </c>
      <c r="EJ45" s="152">
        <v>15099453.1</v>
      </c>
      <c r="EK45" s="172">
        <v>1.5871999999999999</v>
      </c>
      <c r="EL45" s="152">
        <v>6624117.6600000001</v>
      </c>
      <c r="EM45" s="172">
        <v>2.1880999999999999</v>
      </c>
      <c r="EN45" s="152">
        <v>25053190.649999999</v>
      </c>
      <c r="EO45" s="172">
        <v>4.9728000000000003</v>
      </c>
      <c r="EP45" s="152">
        <v>24069162.68</v>
      </c>
      <c r="EQ45" s="172">
        <v>1.2932999999999999</v>
      </c>
      <c r="ER45" s="152">
        <v>5734773.7699999996</v>
      </c>
      <c r="ES45" s="172">
        <v>6.9111000000000002</v>
      </c>
      <c r="ET45" s="152">
        <v>451846995.60000002</v>
      </c>
      <c r="EU45" s="172">
        <v>31.819199999999999</v>
      </c>
      <c r="EV45" s="152">
        <v>4429805.84</v>
      </c>
      <c r="EW45" s="172">
        <v>9.2853999999999992</v>
      </c>
      <c r="EX45" s="152">
        <v>262933.68</v>
      </c>
      <c r="EY45" s="172">
        <v>1.1113999999999999</v>
      </c>
      <c r="EZ45" s="152">
        <v>591127.22</v>
      </c>
      <c r="FA45" s="172">
        <v>0.99060000000000004</v>
      </c>
      <c r="FB45" s="152">
        <v>23746848.190000001</v>
      </c>
      <c r="FC45" s="172">
        <v>15.187099999999999</v>
      </c>
      <c r="FD45" s="152">
        <v>266284.77</v>
      </c>
      <c r="FE45" s="172">
        <v>0.58440000000000003</v>
      </c>
      <c r="FF45" s="152">
        <v>174367.29</v>
      </c>
      <c r="FG45" s="172">
        <v>0.16669999999999999</v>
      </c>
      <c r="FH45" s="152">
        <v>4795813.1399999997</v>
      </c>
      <c r="FI45" s="172">
        <v>17.317299999999999</v>
      </c>
      <c r="FJ45" s="152">
        <v>21460742.25</v>
      </c>
      <c r="FK45" s="172">
        <v>8.4331999999999994</v>
      </c>
      <c r="FL45" s="152">
        <v>169420.49</v>
      </c>
      <c r="FM45" s="172">
        <v>0.31480000000000002</v>
      </c>
    </row>
    <row r="46" spans="1:169" ht="13.5" thickTop="1">
      <c r="A46" s="174" t="s">
        <v>92</v>
      </c>
      <c r="B46" s="175">
        <v>11805331668.65</v>
      </c>
      <c r="C46" s="177">
        <v>19.950399999999998</v>
      </c>
      <c r="D46" s="175">
        <v>7998342.6799999997</v>
      </c>
      <c r="E46" s="177">
        <v>1.4814000000000001</v>
      </c>
      <c r="F46" s="175">
        <v>56681953.420000002</v>
      </c>
      <c r="G46" s="177">
        <v>16.763300000000001</v>
      </c>
      <c r="H46" s="175">
        <v>25582002.850000001</v>
      </c>
      <c r="I46" s="177">
        <v>98.230400000000003</v>
      </c>
      <c r="J46" s="175">
        <v>15563.73</v>
      </c>
      <c r="K46" s="177">
        <v>1.1900000000000001E-2</v>
      </c>
      <c r="L46" s="175">
        <v>0</v>
      </c>
      <c r="M46" s="174">
        <v>0</v>
      </c>
      <c r="N46" s="175">
        <v>164989097.62</v>
      </c>
      <c r="O46" s="177">
        <v>83.890699999999995</v>
      </c>
      <c r="P46" s="175">
        <v>17226150.629999999</v>
      </c>
      <c r="Q46" s="177">
        <v>92.354900000000001</v>
      </c>
      <c r="R46" s="175">
        <v>20615757.420000002</v>
      </c>
      <c r="S46" s="177">
        <v>17.9207</v>
      </c>
      <c r="T46" s="175">
        <v>0</v>
      </c>
      <c r="U46" s="174">
        <v>0</v>
      </c>
      <c r="V46" s="175">
        <v>30149826.609999999</v>
      </c>
      <c r="W46" s="177">
        <v>93.917900000000003</v>
      </c>
      <c r="X46" s="175">
        <v>131585586.77</v>
      </c>
      <c r="Y46" s="177">
        <v>98.512799999999999</v>
      </c>
      <c r="Z46" s="175">
        <v>0</v>
      </c>
      <c r="AA46" s="174">
        <v>0</v>
      </c>
      <c r="AB46" s="175">
        <v>0</v>
      </c>
      <c r="AC46" s="174">
        <v>0</v>
      </c>
      <c r="AD46" s="175">
        <v>0</v>
      </c>
      <c r="AE46" s="174">
        <v>0</v>
      </c>
      <c r="AF46" s="175">
        <v>5999935.5899999999</v>
      </c>
      <c r="AG46" s="177">
        <v>5.7759999999999998</v>
      </c>
      <c r="AH46" s="175">
        <v>95718289.390000001</v>
      </c>
      <c r="AI46" s="177">
        <v>96.188500000000005</v>
      </c>
      <c r="AJ46" s="175">
        <v>96557387.519999996</v>
      </c>
      <c r="AK46" s="177">
        <v>84.044499999999999</v>
      </c>
      <c r="AL46" s="175">
        <v>20669813.98</v>
      </c>
      <c r="AM46" s="177">
        <v>9.4998000000000005</v>
      </c>
      <c r="AN46" s="175">
        <v>0</v>
      </c>
      <c r="AO46" s="174">
        <v>0</v>
      </c>
      <c r="AP46" s="175">
        <v>943900.12</v>
      </c>
      <c r="AQ46" s="177">
        <v>0.30270000000000002</v>
      </c>
      <c r="AR46" s="175">
        <v>2451102.86</v>
      </c>
      <c r="AS46" s="177">
        <v>0.122</v>
      </c>
      <c r="AT46" s="175">
        <v>0</v>
      </c>
      <c r="AU46" s="174">
        <v>0</v>
      </c>
      <c r="AV46" s="175">
        <v>137393765.65000001</v>
      </c>
      <c r="AW46" s="177">
        <v>87.5565</v>
      </c>
      <c r="AX46" s="175">
        <v>175815802.33000001</v>
      </c>
      <c r="AY46" s="177">
        <v>99.963800000000006</v>
      </c>
      <c r="AZ46" s="175">
        <v>0</v>
      </c>
      <c r="BA46" s="174">
        <v>0</v>
      </c>
      <c r="BB46" s="175">
        <v>14812221.16</v>
      </c>
      <c r="BC46" s="177">
        <v>99.590500000000006</v>
      </c>
      <c r="BD46" s="175">
        <v>0</v>
      </c>
      <c r="BE46" s="174">
        <v>0</v>
      </c>
      <c r="BF46" s="175">
        <v>107594598.62</v>
      </c>
      <c r="BG46" s="177">
        <v>93.178700000000006</v>
      </c>
      <c r="BH46" s="175">
        <v>982120786</v>
      </c>
      <c r="BI46" s="177">
        <v>98.635099999999994</v>
      </c>
      <c r="BJ46" s="175">
        <v>0</v>
      </c>
      <c r="BK46" s="174">
        <v>0</v>
      </c>
      <c r="BL46" s="175">
        <v>0</v>
      </c>
      <c r="BM46" s="174">
        <v>0</v>
      </c>
      <c r="BN46" s="175">
        <v>0</v>
      </c>
      <c r="BO46" s="174">
        <v>0</v>
      </c>
      <c r="BP46" s="175">
        <v>14416792.970000001</v>
      </c>
      <c r="BQ46" s="177">
        <v>22.106200000000001</v>
      </c>
      <c r="BR46" s="175">
        <v>82223932.540000007</v>
      </c>
      <c r="BS46" s="177">
        <v>93.094399999999993</v>
      </c>
      <c r="BT46" s="175">
        <v>8676125.75</v>
      </c>
      <c r="BU46" s="177">
        <v>13.540100000000001</v>
      </c>
      <c r="BV46" s="175">
        <v>76774735.900000006</v>
      </c>
      <c r="BW46" s="177">
        <v>99.2042</v>
      </c>
      <c r="BX46" s="175">
        <v>566233478.00999999</v>
      </c>
      <c r="BY46" s="177">
        <v>2.6844000000000001</v>
      </c>
      <c r="BZ46" s="175">
        <v>140804749.41</v>
      </c>
      <c r="CA46" s="177">
        <v>95.838099999999997</v>
      </c>
      <c r="CB46" s="175">
        <v>0</v>
      </c>
      <c r="CC46" s="174">
        <v>0</v>
      </c>
      <c r="CD46" s="175">
        <v>350000000</v>
      </c>
      <c r="CE46" s="177">
        <v>12.1318</v>
      </c>
      <c r="CF46" s="175">
        <v>2530092608.8000002</v>
      </c>
      <c r="CG46" s="177">
        <v>78.375100000000003</v>
      </c>
      <c r="CH46" s="175">
        <v>0</v>
      </c>
      <c r="CI46" s="174">
        <v>0</v>
      </c>
      <c r="CJ46" s="175">
        <v>0</v>
      </c>
      <c r="CK46" s="174">
        <v>0</v>
      </c>
      <c r="CL46" s="175">
        <v>0</v>
      </c>
      <c r="CM46" s="174">
        <v>0</v>
      </c>
      <c r="CN46" s="175">
        <v>0</v>
      </c>
      <c r="CO46" s="174">
        <v>0</v>
      </c>
      <c r="CP46" s="175">
        <v>82658256</v>
      </c>
      <c r="CQ46" s="177">
        <v>80.531000000000006</v>
      </c>
      <c r="CR46" s="175">
        <v>0</v>
      </c>
      <c r="CS46" s="174">
        <v>0</v>
      </c>
      <c r="CT46" s="175">
        <v>2396278.73</v>
      </c>
      <c r="CU46" s="177">
        <v>2.3677000000000001</v>
      </c>
      <c r="CV46" s="175">
        <v>13172665.57</v>
      </c>
      <c r="CW46" s="177">
        <v>97.077200000000005</v>
      </c>
      <c r="CX46" s="175">
        <v>30680883.579999998</v>
      </c>
      <c r="CY46" s="177">
        <v>20.0002</v>
      </c>
      <c r="CZ46" s="175">
        <v>75724265</v>
      </c>
      <c r="DA46" s="177">
        <v>10.5181</v>
      </c>
      <c r="DB46" s="175">
        <v>24894430.170000002</v>
      </c>
      <c r="DC46" s="177">
        <v>78.923000000000002</v>
      </c>
      <c r="DD46" s="175">
        <v>180552347.97999999</v>
      </c>
      <c r="DE46" s="177">
        <v>97.063900000000004</v>
      </c>
      <c r="DF46" s="175">
        <v>684883919.80999994</v>
      </c>
      <c r="DG46" s="177">
        <v>85.642799999999994</v>
      </c>
      <c r="DH46" s="175">
        <v>2654431.89</v>
      </c>
      <c r="DI46" s="177">
        <v>5.1043000000000003</v>
      </c>
      <c r="DJ46" s="175">
        <v>188241166.38999999</v>
      </c>
      <c r="DK46" s="177">
        <v>77.152500000000003</v>
      </c>
      <c r="DL46" s="175">
        <v>27142655.859999999</v>
      </c>
      <c r="DM46" s="177">
        <v>94.286000000000001</v>
      </c>
      <c r="DN46" s="175">
        <v>70152723.159999996</v>
      </c>
      <c r="DO46" s="177">
        <v>99.375699999999995</v>
      </c>
      <c r="DP46" s="175">
        <v>45204121.350000001</v>
      </c>
      <c r="DQ46" s="177">
        <v>2.5093999999999999</v>
      </c>
      <c r="DR46" s="175">
        <v>21253995.02</v>
      </c>
      <c r="DS46" s="177">
        <v>9.7403999999999993</v>
      </c>
      <c r="DT46" s="175">
        <v>0</v>
      </c>
      <c r="DU46" s="174">
        <v>0</v>
      </c>
      <c r="DV46" s="175">
        <v>0</v>
      </c>
      <c r="DW46" s="174">
        <v>0</v>
      </c>
      <c r="DX46" s="175">
        <v>482988375.5</v>
      </c>
      <c r="DY46" s="177">
        <v>98.995900000000006</v>
      </c>
      <c r="DZ46" s="175">
        <v>25422850.879999999</v>
      </c>
      <c r="EA46" s="177">
        <v>10.055199999999999</v>
      </c>
      <c r="EB46" s="175">
        <v>1611265.91</v>
      </c>
      <c r="EC46" s="177">
        <v>1.4486000000000001</v>
      </c>
      <c r="ED46" s="175">
        <v>6985409.4400000004</v>
      </c>
      <c r="EE46" s="177">
        <v>4.7304000000000004</v>
      </c>
      <c r="EF46" s="175">
        <v>253502450.22999999</v>
      </c>
      <c r="EG46" s="177">
        <v>99.829300000000003</v>
      </c>
      <c r="EH46" s="175">
        <v>207684611.97</v>
      </c>
      <c r="EI46" s="177">
        <v>87.825800000000001</v>
      </c>
      <c r="EJ46" s="175">
        <v>779191587.00999999</v>
      </c>
      <c r="EK46" s="177">
        <v>81.908299999999997</v>
      </c>
      <c r="EL46" s="175">
        <v>245466781</v>
      </c>
      <c r="EM46" s="177">
        <v>81.082899999999995</v>
      </c>
      <c r="EN46" s="175">
        <v>421001426.69999999</v>
      </c>
      <c r="EO46" s="177">
        <v>83.563599999999994</v>
      </c>
      <c r="EP46" s="175">
        <v>1578117628.72</v>
      </c>
      <c r="EQ46" s="177">
        <v>84.798500000000004</v>
      </c>
      <c r="ER46" s="175">
        <v>77243924.239999995</v>
      </c>
      <c r="ES46" s="177">
        <v>93.088899999999995</v>
      </c>
      <c r="ET46" s="175">
        <v>90845853</v>
      </c>
      <c r="EU46" s="177">
        <v>6.3974000000000002</v>
      </c>
      <c r="EV46" s="175">
        <v>43277162.960000001</v>
      </c>
      <c r="EW46" s="177">
        <v>90.714600000000004</v>
      </c>
      <c r="EX46" s="175">
        <v>23395660.32</v>
      </c>
      <c r="EY46" s="177">
        <v>98.888599999999997</v>
      </c>
      <c r="EZ46" s="175">
        <v>59082396.359999999</v>
      </c>
      <c r="FA46" s="177">
        <v>99.009399999999999</v>
      </c>
      <c r="FB46" s="175">
        <v>0</v>
      </c>
      <c r="FC46" s="174">
        <v>0</v>
      </c>
      <c r="FD46" s="175">
        <v>37482579.119999997</v>
      </c>
      <c r="FE46" s="177">
        <v>82.255099999999999</v>
      </c>
      <c r="FF46" s="175">
        <v>104453382.79000001</v>
      </c>
      <c r="FG46" s="177">
        <v>99.833200000000005</v>
      </c>
      <c r="FH46" s="175">
        <v>0</v>
      </c>
      <c r="FI46" s="174">
        <v>0</v>
      </c>
      <c r="FJ46" s="175">
        <v>165165.10999999999</v>
      </c>
      <c r="FK46" s="177">
        <v>6.4899999999999999E-2</v>
      </c>
      <c r="FL46" s="175">
        <v>53656708.549999997</v>
      </c>
      <c r="FM46" s="177">
        <v>99.685199999999995</v>
      </c>
    </row>
    <row r="47" spans="1:169">
      <c r="A47" s="174" t="s">
        <v>91</v>
      </c>
      <c r="B47" s="175">
        <v>317050262.32999998</v>
      </c>
      <c r="C47" s="177">
        <v>0.53580000000000005</v>
      </c>
      <c r="D47" s="175">
        <v>0</v>
      </c>
      <c r="E47" s="174">
        <v>0</v>
      </c>
      <c r="F47" s="175">
        <v>0</v>
      </c>
      <c r="G47" s="174">
        <v>0</v>
      </c>
      <c r="H47" s="175">
        <v>0</v>
      </c>
      <c r="I47" s="174">
        <v>0</v>
      </c>
      <c r="J47" s="175">
        <v>0</v>
      </c>
      <c r="K47" s="174">
        <v>0</v>
      </c>
      <c r="L47" s="175">
        <v>0</v>
      </c>
      <c r="M47" s="174">
        <v>0</v>
      </c>
      <c r="N47" s="175">
        <v>18625470.809999999</v>
      </c>
      <c r="O47" s="177">
        <v>9.4702999999999999</v>
      </c>
      <c r="P47" s="175">
        <v>184262.64</v>
      </c>
      <c r="Q47" s="177">
        <v>0.9879</v>
      </c>
      <c r="R47" s="175">
        <v>0</v>
      </c>
      <c r="S47" s="174">
        <v>0</v>
      </c>
      <c r="T47" s="175">
        <v>0</v>
      </c>
      <c r="U47" s="174">
        <v>0</v>
      </c>
      <c r="V47" s="175">
        <v>664130.17000000004</v>
      </c>
      <c r="W47" s="177">
        <v>2.0688</v>
      </c>
      <c r="X47" s="175">
        <v>2034489.3</v>
      </c>
      <c r="Y47" s="177">
        <v>1.5230999999999999</v>
      </c>
      <c r="Z47" s="175">
        <v>0</v>
      </c>
      <c r="AA47" s="174">
        <v>0</v>
      </c>
      <c r="AB47" s="175">
        <v>0</v>
      </c>
      <c r="AC47" s="174">
        <v>0</v>
      </c>
      <c r="AD47" s="175">
        <v>0</v>
      </c>
      <c r="AE47" s="174">
        <v>0</v>
      </c>
      <c r="AF47" s="175">
        <v>0</v>
      </c>
      <c r="AG47" s="174">
        <v>0</v>
      </c>
      <c r="AH47" s="175">
        <v>3555641.37</v>
      </c>
      <c r="AI47" s="177">
        <v>3.5731000000000002</v>
      </c>
      <c r="AJ47" s="175">
        <v>18053912.82</v>
      </c>
      <c r="AK47" s="177">
        <v>15.7143</v>
      </c>
      <c r="AL47" s="175">
        <v>0</v>
      </c>
      <c r="AM47" s="174">
        <v>0</v>
      </c>
      <c r="AN47" s="175">
        <v>0</v>
      </c>
      <c r="AO47" s="174">
        <v>0</v>
      </c>
      <c r="AP47" s="175">
        <v>50155562.119999997</v>
      </c>
      <c r="AQ47" s="177">
        <v>16.083200000000001</v>
      </c>
      <c r="AR47" s="175">
        <v>55412534.880000003</v>
      </c>
      <c r="AS47" s="177">
        <v>2.7578</v>
      </c>
      <c r="AT47" s="175">
        <v>0</v>
      </c>
      <c r="AU47" s="174">
        <v>0</v>
      </c>
      <c r="AV47" s="175">
        <v>17668479.379999999</v>
      </c>
      <c r="AW47" s="177">
        <v>11.259499999999999</v>
      </c>
      <c r="AX47" s="175">
        <v>0</v>
      </c>
      <c r="AY47" s="174">
        <v>0</v>
      </c>
      <c r="AZ47" s="175">
        <v>85373482.329999998</v>
      </c>
      <c r="BA47" s="177">
        <v>18.587399999999999</v>
      </c>
      <c r="BB47" s="175">
        <v>0</v>
      </c>
      <c r="BC47" s="174">
        <v>0</v>
      </c>
      <c r="BD47" s="175">
        <v>0</v>
      </c>
      <c r="BE47" s="174">
        <v>0</v>
      </c>
      <c r="BF47" s="175">
        <v>0</v>
      </c>
      <c r="BG47" s="174">
        <v>0</v>
      </c>
      <c r="BH47" s="175">
        <v>0</v>
      </c>
      <c r="BI47" s="174">
        <v>0</v>
      </c>
      <c r="BJ47" s="175">
        <v>0</v>
      </c>
      <c r="BK47" s="174">
        <v>0</v>
      </c>
      <c r="BL47" s="175">
        <v>0</v>
      </c>
      <c r="BM47" s="174">
        <v>0</v>
      </c>
      <c r="BN47" s="175">
        <v>0</v>
      </c>
      <c r="BO47" s="174">
        <v>0</v>
      </c>
      <c r="BP47" s="175">
        <v>0</v>
      </c>
      <c r="BQ47" s="174">
        <v>0</v>
      </c>
      <c r="BR47" s="175">
        <v>0</v>
      </c>
      <c r="BS47" s="174">
        <v>0</v>
      </c>
      <c r="BT47" s="175">
        <v>0</v>
      </c>
      <c r="BU47" s="174">
        <v>0</v>
      </c>
      <c r="BV47" s="175">
        <v>0</v>
      </c>
      <c r="BW47" s="174">
        <v>0</v>
      </c>
      <c r="BX47" s="175">
        <v>0</v>
      </c>
      <c r="BY47" s="174">
        <v>0</v>
      </c>
      <c r="BZ47" s="175">
        <v>0</v>
      </c>
      <c r="CA47" s="174">
        <v>0</v>
      </c>
      <c r="CB47" s="175">
        <v>0</v>
      </c>
      <c r="CC47" s="174">
        <v>0</v>
      </c>
      <c r="CD47" s="175">
        <v>0</v>
      </c>
      <c r="CE47" s="174">
        <v>0</v>
      </c>
      <c r="CF47" s="175">
        <v>0</v>
      </c>
      <c r="CG47" s="174">
        <v>0</v>
      </c>
      <c r="CH47" s="175">
        <v>0</v>
      </c>
      <c r="CI47" s="174">
        <v>0</v>
      </c>
      <c r="CJ47" s="175">
        <v>8951623.7400000002</v>
      </c>
      <c r="CK47" s="177">
        <v>10.392899999999999</v>
      </c>
      <c r="CL47" s="175">
        <v>0</v>
      </c>
      <c r="CM47" s="174">
        <v>0</v>
      </c>
      <c r="CN47" s="175">
        <v>0</v>
      </c>
      <c r="CO47" s="174">
        <v>0</v>
      </c>
      <c r="CP47" s="175">
        <v>1872540</v>
      </c>
      <c r="CQ47" s="177">
        <v>1.8243</v>
      </c>
      <c r="CR47" s="175">
        <v>0</v>
      </c>
      <c r="CS47" s="174">
        <v>0</v>
      </c>
      <c r="CT47" s="175">
        <v>14238384.67</v>
      </c>
      <c r="CU47" s="177">
        <v>14.0687</v>
      </c>
      <c r="CV47" s="175">
        <v>0</v>
      </c>
      <c r="CW47" s="174">
        <v>0</v>
      </c>
      <c r="CX47" s="175">
        <v>0</v>
      </c>
      <c r="CY47" s="174">
        <v>0</v>
      </c>
      <c r="CZ47" s="175">
        <v>0</v>
      </c>
      <c r="DA47" s="174">
        <v>0</v>
      </c>
      <c r="DB47" s="175">
        <v>0</v>
      </c>
      <c r="DC47" s="174">
        <v>0</v>
      </c>
      <c r="DD47" s="175">
        <v>0</v>
      </c>
      <c r="DE47" s="174">
        <v>0</v>
      </c>
      <c r="DF47" s="175">
        <v>0</v>
      </c>
      <c r="DG47" s="174">
        <v>0</v>
      </c>
      <c r="DH47" s="175">
        <v>0</v>
      </c>
      <c r="DI47" s="174">
        <v>0</v>
      </c>
      <c r="DJ47" s="175">
        <v>0</v>
      </c>
      <c r="DK47" s="174">
        <v>0</v>
      </c>
      <c r="DL47" s="175">
        <v>1246548.74</v>
      </c>
      <c r="DM47" s="177">
        <v>4.3301999999999996</v>
      </c>
      <c r="DN47" s="175">
        <v>0</v>
      </c>
      <c r="DO47" s="174">
        <v>0</v>
      </c>
      <c r="DP47" s="175">
        <v>0</v>
      </c>
      <c r="DQ47" s="174">
        <v>0</v>
      </c>
      <c r="DR47" s="175">
        <v>0</v>
      </c>
      <c r="DS47" s="174">
        <v>0</v>
      </c>
      <c r="DT47" s="175">
        <v>0</v>
      </c>
      <c r="DU47" s="174">
        <v>0</v>
      </c>
      <c r="DV47" s="175">
        <v>0</v>
      </c>
      <c r="DW47" s="174">
        <v>0</v>
      </c>
      <c r="DX47" s="175">
        <v>0</v>
      </c>
      <c r="DY47" s="174">
        <v>0</v>
      </c>
      <c r="DZ47" s="175">
        <v>0</v>
      </c>
      <c r="EA47" s="174">
        <v>0</v>
      </c>
      <c r="EB47" s="175">
        <v>10586557.91</v>
      </c>
      <c r="EC47" s="177">
        <v>9.5175000000000001</v>
      </c>
      <c r="ED47" s="175">
        <v>20606636.949999999</v>
      </c>
      <c r="EE47" s="177">
        <v>13.954499999999999</v>
      </c>
      <c r="EF47" s="175">
        <v>0</v>
      </c>
      <c r="EG47" s="174">
        <v>0</v>
      </c>
      <c r="EH47" s="175">
        <v>0</v>
      </c>
      <c r="EI47" s="174">
        <v>0</v>
      </c>
      <c r="EJ47" s="175">
        <v>0</v>
      </c>
      <c r="EK47" s="174">
        <v>0</v>
      </c>
      <c r="EL47" s="175">
        <v>0</v>
      </c>
      <c r="EM47" s="174">
        <v>0</v>
      </c>
      <c r="EN47" s="175">
        <v>0</v>
      </c>
      <c r="EO47" s="174">
        <v>0</v>
      </c>
      <c r="EP47" s="175">
        <v>0</v>
      </c>
      <c r="EQ47" s="174">
        <v>0</v>
      </c>
      <c r="ER47" s="175">
        <v>0</v>
      </c>
      <c r="ES47" s="174">
        <v>0</v>
      </c>
      <c r="ET47" s="175">
        <v>0</v>
      </c>
      <c r="EU47" s="174">
        <v>0</v>
      </c>
      <c r="EV47" s="175">
        <v>0</v>
      </c>
      <c r="EW47" s="174">
        <v>0</v>
      </c>
      <c r="EX47" s="175">
        <v>0</v>
      </c>
      <c r="EY47" s="174">
        <v>0</v>
      </c>
      <c r="EZ47" s="175">
        <v>0</v>
      </c>
      <c r="FA47" s="174">
        <v>0</v>
      </c>
      <c r="FB47" s="175">
        <v>0</v>
      </c>
      <c r="FC47" s="174">
        <v>0</v>
      </c>
      <c r="FD47" s="175">
        <v>7819849.5999999996</v>
      </c>
      <c r="FE47" s="177">
        <v>17.160599999999999</v>
      </c>
      <c r="FF47" s="175">
        <v>154.9</v>
      </c>
      <c r="FG47" s="177">
        <v>1E-4</v>
      </c>
      <c r="FH47" s="175">
        <v>0</v>
      </c>
      <c r="FI47" s="174">
        <v>0</v>
      </c>
      <c r="FJ47" s="175">
        <v>0</v>
      </c>
      <c r="FK47" s="174">
        <v>0</v>
      </c>
      <c r="FL47" s="175">
        <v>0</v>
      </c>
      <c r="FM47" s="174">
        <v>0</v>
      </c>
    </row>
    <row r="48" spans="1:169" ht="13.5" thickBot="1">
      <c r="A48" s="174" t="s">
        <v>90</v>
      </c>
      <c r="B48" s="175">
        <v>4673973897.8500004</v>
      </c>
      <c r="C48" s="177">
        <v>7.8987999999999996</v>
      </c>
      <c r="D48" s="175">
        <v>0</v>
      </c>
      <c r="E48" s="174">
        <v>0</v>
      </c>
      <c r="F48" s="175">
        <v>0</v>
      </c>
      <c r="G48" s="174">
        <v>0</v>
      </c>
      <c r="H48" s="175">
        <v>0</v>
      </c>
      <c r="I48" s="174">
        <v>0</v>
      </c>
      <c r="J48" s="175">
        <v>0</v>
      </c>
      <c r="K48" s="174">
        <v>0</v>
      </c>
      <c r="L48" s="175">
        <v>0</v>
      </c>
      <c r="M48" s="174">
        <v>0</v>
      </c>
      <c r="N48" s="175">
        <v>0</v>
      </c>
      <c r="O48" s="174">
        <v>0</v>
      </c>
      <c r="P48" s="175">
        <v>0</v>
      </c>
      <c r="Q48" s="174">
        <v>0</v>
      </c>
      <c r="R48" s="175">
        <v>0</v>
      </c>
      <c r="S48" s="174">
        <v>0</v>
      </c>
      <c r="T48" s="175">
        <v>14642866.9</v>
      </c>
      <c r="U48" s="177">
        <v>12.2712</v>
      </c>
      <c r="V48" s="175">
        <v>0</v>
      </c>
      <c r="W48" s="174">
        <v>0</v>
      </c>
      <c r="X48" s="175">
        <v>0</v>
      </c>
      <c r="Y48" s="174">
        <v>0</v>
      </c>
      <c r="Z48" s="175">
        <v>0</v>
      </c>
      <c r="AA48" s="174">
        <v>0</v>
      </c>
      <c r="AB48" s="175">
        <v>0</v>
      </c>
      <c r="AC48" s="174">
        <v>0</v>
      </c>
      <c r="AD48" s="175">
        <v>0</v>
      </c>
      <c r="AE48" s="174">
        <v>0</v>
      </c>
      <c r="AF48" s="175">
        <v>0</v>
      </c>
      <c r="AG48" s="174">
        <v>0</v>
      </c>
      <c r="AH48" s="175">
        <v>0</v>
      </c>
      <c r="AI48" s="174">
        <v>0</v>
      </c>
      <c r="AJ48" s="175">
        <v>0</v>
      </c>
      <c r="AK48" s="174">
        <v>0</v>
      </c>
      <c r="AL48" s="175">
        <v>0</v>
      </c>
      <c r="AM48" s="174">
        <v>0</v>
      </c>
      <c r="AN48" s="175">
        <v>0</v>
      </c>
      <c r="AO48" s="174">
        <v>0</v>
      </c>
      <c r="AP48" s="175">
        <v>2245986.81</v>
      </c>
      <c r="AQ48" s="177">
        <v>0.72019999999999995</v>
      </c>
      <c r="AR48" s="175">
        <v>329881670.95999998</v>
      </c>
      <c r="AS48" s="177">
        <v>16.4175</v>
      </c>
      <c r="AT48" s="175">
        <v>480827181.94999999</v>
      </c>
      <c r="AU48" s="177">
        <v>19.576699999999999</v>
      </c>
      <c r="AV48" s="175">
        <v>0</v>
      </c>
      <c r="AW48" s="174">
        <v>0</v>
      </c>
      <c r="AX48" s="175">
        <v>0</v>
      </c>
      <c r="AY48" s="174">
        <v>0</v>
      </c>
      <c r="AZ48" s="175">
        <v>0</v>
      </c>
      <c r="BA48" s="174">
        <v>0</v>
      </c>
      <c r="BB48" s="175">
        <v>0</v>
      </c>
      <c r="BC48" s="174">
        <v>0</v>
      </c>
      <c r="BD48" s="175">
        <v>41445692</v>
      </c>
      <c r="BE48" s="177">
        <v>12.5242</v>
      </c>
      <c r="BF48" s="175">
        <v>7748781.7000000002</v>
      </c>
      <c r="BG48" s="177">
        <v>6.7106000000000003</v>
      </c>
      <c r="BH48" s="175">
        <v>0</v>
      </c>
      <c r="BI48" s="174">
        <v>0</v>
      </c>
      <c r="BJ48" s="175">
        <v>0</v>
      </c>
      <c r="BK48" s="174">
        <v>0</v>
      </c>
      <c r="BL48" s="175">
        <v>0</v>
      </c>
      <c r="BM48" s="174">
        <v>0</v>
      </c>
      <c r="BN48" s="175">
        <v>0</v>
      </c>
      <c r="BO48" s="174">
        <v>0</v>
      </c>
      <c r="BP48" s="175">
        <v>0</v>
      </c>
      <c r="BQ48" s="174">
        <v>0</v>
      </c>
      <c r="BR48" s="175">
        <v>730061.6</v>
      </c>
      <c r="BS48" s="177">
        <v>0.8266</v>
      </c>
      <c r="BT48" s="175">
        <v>0</v>
      </c>
      <c r="BU48" s="174">
        <v>0</v>
      </c>
      <c r="BV48" s="175">
        <v>0</v>
      </c>
      <c r="BW48" s="174">
        <v>0</v>
      </c>
      <c r="BX48" s="175">
        <v>2998048039.4400001</v>
      </c>
      <c r="BY48" s="177">
        <v>14.212899999999999</v>
      </c>
      <c r="BZ48" s="175">
        <v>0</v>
      </c>
      <c r="CA48" s="174">
        <v>0</v>
      </c>
      <c r="CB48" s="175">
        <v>0</v>
      </c>
      <c r="CC48" s="174">
        <v>0</v>
      </c>
      <c r="CD48" s="175">
        <v>0</v>
      </c>
      <c r="CE48" s="174">
        <v>0</v>
      </c>
      <c r="CF48" s="175">
        <v>0</v>
      </c>
      <c r="CG48" s="174">
        <v>0</v>
      </c>
      <c r="CH48" s="175">
        <v>0</v>
      </c>
      <c r="CI48" s="174">
        <v>0</v>
      </c>
      <c r="CJ48" s="175">
        <v>4272949.92</v>
      </c>
      <c r="CK48" s="177">
        <v>4.9608999999999996</v>
      </c>
      <c r="CL48" s="175">
        <v>0</v>
      </c>
      <c r="CM48" s="174">
        <v>0</v>
      </c>
      <c r="CN48" s="175">
        <v>0</v>
      </c>
      <c r="CO48" s="174">
        <v>0</v>
      </c>
      <c r="CP48" s="175">
        <v>17079073</v>
      </c>
      <c r="CQ48" s="177">
        <v>16.639500000000002</v>
      </c>
      <c r="CR48" s="175">
        <v>61470051.439999998</v>
      </c>
      <c r="CS48" s="177">
        <v>18.8598</v>
      </c>
      <c r="CT48" s="175">
        <v>0</v>
      </c>
      <c r="CU48" s="174">
        <v>0</v>
      </c>
      <c r="CV48" s="175">
        <v>0</v>
      </c>
      <c r="CW48" s="174">
        <v>0</v>
      </c>
      <c r="CX48" s="175">
        <v>0</v>
      </c>
      <c r="CY48" s="174">
        <v>0</v>
      </c>
      <c r="CZ48" s="175">
        <v>34137481</v>
      </c>
      <c r="DA48" s="177">
        <v>4.7416999999999998</v>
      </c>
      <c r="DB48" s="175">
        <v>6542935.75</v>
      </c>
      <c r="DC48" s="177">
        <v>20.743099999999998</v>
      </c>
      <c r="DD48" s="175">
        <v>0</v>
      </c>
      <c r="DE48" s="174">
        <v>0</v>
      </c>
      <c r="DF48" s="175">
        <v>63727769.950000003</v>
      </c>
      <c r="DG48" s="177">
        <v>7.9690000000000003</v>
      </c>
      <c r="DH48" s="175">
        <v>0</v>
      </c>
      <c r="DI48" s="174">
        <v>0</v>
      </c>
      <c r="DJ48" s="175">
        <v>54282918.270000003</v>
      </c>
      <c r="DK48" s="177">
        <v>22.2484</v>
      </c>
      <c r="DL48" s="175">
        <v>0</v>
      </c>
      <c r="DM48" s="174">
        <v>0</v>
      </c>
      <c r="DN48" s="175">
        <v>0</v>
      </c>
      <c r="DO48" s="174">
        <v>0</v>
      </c>
      <c r="DP48" s="175">
        <v>0</v>
      </c>
      <c r="DQ48" s="174">
        <v>0</v>
      </c>
      <c r="DR48" s="175">
        <v>0</v>
      </c>
      <c r="DS48" s="174">
        <v>0</v>
      </c>
      <c r="DT48" s="175">
        <v>0</v>
      </c>
      <c r="DU48" s="174">
        <v>0</v>
      </c>
      <c r="DV48" s="175">
        <v>0</v>
      </c>
      <c r="DW48" s="174">
        <v>0</v>
      </c>
      <c r="DX48" s="175">
        <v>0</v>
      </c>
      <c r="DY48" s="174">
        <v>0</v>
      </c>
      <c r="DZ48" s="175">
        <v>0</v>
      </c>
      <c r="EA48" s="174">
        <v>0</v>
      </c>
      <c r="EB48" s="175">
        <v>9453760.5899999999</v>
      </c>
      <c r="EC48" s="177">
        <v>8.4991000000000003</v>
      </c>
      <c r="ED48" s="175">
        <v>0</v>
      </c>
      <c r="EE48" s="174">
        <v>0</v>
      </c>
      <c r="EF48" s="175">
        <v>0</v>
      </c>
      <c r="EG48" s="174">
        <v>0</v>
      </c>
      <c r="EH48" s="175">
        <v>23196373.350000001</v>
      </c>
      <c r="EI48" s="177">
        <v>9.8093000000000004</v>
      </c>
      <c r="EJ48" s="175">
        <v>157006100.63999999</v>
      </c>
      <c r="EK48" s="177">
        <v>16.5044</v>
      </c>
      <c r="EL48" s="175">
        <v>50644595.579999998</v>
      </c>
      <c r="EM48" s="177">
        <v>16.728999999999999</v>
      </c>
      <c r="EN48" s="175">
        <v>57754678.57</v>
      </c>
      <c r="EO48" s="177">
        <v>11.4636</v>
      </c>
      <c r="EP48" s="175">
        <v>258834928.43000001</v>
      </c>
      <c r="EQ48" s="177">
        <v>13.908200000000001</v>
      </c>
      <c r="ER48" s="175">
        <v>0</v>
      </c>
      <c r="ES48" s="174">
        <v>0</v>
      </c>
      <c r="ET48" s="175">
        <v>0</v>
      </c>
      <c r="EU48" s="174">
        <v>0</v>
      </c>
      <c r="EV48" s="175">
        <v>0</v>
      </c>
      <c r="EW48" s="174">
        <v>0</v>
      </c>
      <c r="EX48" s="175">
        <v>0</v>
      </c>
      <c r="EY48" s="174">
        <v>0</v>
      </c>
      <c r="EZ48" s="175">
        <v>0</v>
      </c>
      <c r="FA48" s="174">
        <v>0</v>
      </c>
      <c r="FB48" s="175">
        <v>0</v>
      </c>
      <c r="FC48" s="174">
        <v>0</v>
      </c>
      <c r="FD48" s="175">
        <v>0</v>
      </c>
      <c r="FE48" s="174">
        <v>0</v>
      </c>
      <c r="FF48" s="175">
        <v>0</v>
      </c>
      <c r="FG48" s="174">
        <v>0</v>
      </c>
      <c r="FH48" s="175">
        <v>0</v>
      </c>
      <c r="FI48" s="174">
        <v>0</v>
      </c>
      <c r="FJ48" s="175">
        <v>0</v>
      </c>
      <c r="FK48" s="174">
        <v>0</v>
      </c>
      <c r="FL48" s="175">
        <v>0</v>
      </c>
      <c r="FM48" s="174">
        <v>0</v>
      </c>
    </row>
    <row r="49" spans="1:169" ht="14.25" thickTop="1" thickBot="1">
      <c r="A49" s="171" t="s">
        <v>89</v>
      </c>
      <c r="B49" s="152">
        <v>16796355828.83</v>
      </c>
      <c r="C49" s="172">
        <v>28.385000000000002</v>
      </c>
      <c r="D49" s="152">
        <v>7998342.6799999997</v>
      </c>
      <c r="E49" s="172">
        <v>1.4814000000000001</v>
      </c>
      <c r="F49" s="152">
        <v>56681953.420000002</v>
      </c>
      <c r="G49" s="172">
        <v>16.763300000000001</v>
      </c>
      <c r="H49" s="152">
        <v>25582002.850000001</v>
      </c>
      <c r="I49" s="172">
        <v>98.230400000000003</v>
      </c>
      <c r="J49" s="152">
        <v>15563.73</v>
      </c>
      <c r="K49" s="172">
        <v>1.1900000000000001E-2</v>
      </c>
      <c r="L49" s="152">
        <v>0</v>
      </c>
      <c r="M49" s="171">
        <v>0</v>
      </c>
      <c r="N49" s="152">
        <v>183614568.43000001</v>
      </c>
      <c r="O49" s="172">
        <v>93.361099999999993</v>
      </c>
      <c r="P49" s="152">
        <v>17410413.27</v>
      </c>
      <c r="Q49" s="172">
        <v>93.342799999999997</v>
      </c>
      <c r="R49" s="152">
        <v>20615757.420000002</v>
      </c>
      <c r="S49" s="172">
        <v>17.9207</v>
      </c>
      <c r="T49" s="152">
        <v>14642866.9</v>
      </c>
      <c r="U49" s="172">
        <v>12.2712</v>
      </c>
      <c r="V49" s="152">
        <v>30813956.780000001</v>
      </c>
      <c r="W49" s="172">
        <v>95.986699999999999</v>
      </c>
      <c r="X49" s="152">
        <v>133620076.06999999</v>
      </c>
      <c r="Y49" s="172">
        <v>100.036</v>
      </c>
      <c r="Z49" s="152">
        <v>0</v>
      </c>
      <c r="AA49" s="171">
        <v>0</v>
      </c>
      <c r="AB49" s="152">
        <v>0</v>
      </c>
      <c r="AC49" s="171">
        <v>0</v>
      </c>
      <c r="AD49" s="152">
        <v>0</v>
      </c>
      <c r="AE49" s="171">
        <v>0</v>
      </c>
      <c r="AF49" s="152">
        <v>5999935.5899999999</v>
      </c>
      <c r="AG49" s="172">
        <v>5.7759999999999998</v>
      </c>
      <c r="AH49" s="152">
        <v>99273930.760000005</v>
      </c>
      <c r="AI49" s="172">
        <v>99.761600000000001</v>
      </c>
      <c r="AJ49" s="152">
        <v>114611300.34</v>
      </c>
      <c r="AK49" s="172">
        <v>99.758799999999994</v>
      </c>
      <c r="AL49" s="152">
        <v>20669813.98</v>
      </c>
      <c r="AM49" s="172">
        <v>9.4998000000000005</v>
      </c>
      <c r="AN49" s="152">
        <v>0</v>
      </c>
      <c r="AO49" s="171">
        <v>0</v>
      </c>
      <c r="AP49" s="152">
        <v>53345449.049999997</v>
      </c>
      <c r="AQ49" s="172">
        <v>17.106100000000001</v>
      </c>
      <c r="AR49" s="152">
        <v>387745308.69999999</v>
      </c>
      <c r="AS49" s="172">
        <v>19.2973</v>
      </c>
      <c r="AT49" s="152">
        <v>480827181.94999999</v>
      </c>
      <c r="AU49" s="172">
        <v>19.576699999999999</v>
      </c>
      <c r="AV49" s="152">
        <v>155062245.03</v>
      </c>
      <c r="AW49" s="172">
        <v>98.816000000000003</v>
      </c>
      <c r="AX49" s="152">
        <v>175815802.33000001</v>
      </c>
      <c r="AY49" s="172">
        <v>99.963800000000006</v>
      </c>
      <c r="AZ49" s="152">
        <v>85373482.329999998</v>
      </c>
      <c r="BA49" s="172">
        <v>18.587399999999999</v>
      </c>
      <c r="BB49" s="152">
        <v>14812221.16</v>
      </c>
      <c r="BC49" s="172">
        <v>99.590500000000006</v>
      </c>
      <c r="BD49" s="152">
        <v>41445692</v>
      </c>
      <c r="BE49" s="172">
        <v>12.5242</v>
      </c>
      <c r="BF49" s="152">
        <v>115343380.31999999</v>
      </c>
      <c r="BG49" s="172">
        <v>99.889200000000002</v>
      </c>
      <c r="BH49" s="152">
        <v>982120786</v>
      </c>
      <c r="BI49" s="172">
        <v>98.635099999999994</v>
      </c>
      <c r="BJ49" s="152">
        <v>0</v>
      </c>
      <c r="BK49" s="171">
        <v>0</v>
      </c>
      <c r="BL49" s="152">
        <v>0</v>
      </c>
      <c r="BM49" s="171">
        <v>0</v>
      </c>
      <c r="BN49" s="152">
        <v>0</v>
      </c>
      <c r="BO49" s="171">
        <v>0</v>
      </c>
      <c r="BP49" s="152">
        <v>14416792.970000001</v>
      </c>
      <c r="BQ49" s="172">
        <v>22.106200000000001</v>
      </c>
      <c r="BR49" s="152">
        <v>82953994.140000001</v>
      </c>
      <c r="BS49" s="172">
        <v>93.921000000000006</v>
      </c>
      <c r="BT49" s="152">
        <v>8676125.75</v>
      </c>
      <c r="BU49" s="172">
        <v>13.540100000000001</v>
      </c>
      <c r="BV49" s="152">
        <v>76774735.900000006</v>
      </c>
      <c r="BW49" s="172">
        <v>99.2042</v>
      </c>
      <c r="BX49" s="152">
        <v>3564281517.4499998</v>
      </c>
      <c r="BY49" s="172">
        <v>16.897300000000001</v>
      </c>
      <c r="BZ49" s="152">
        <v>140804749.41</v>
      </c>
      <c r="CA49" s="172">
        <v>95.838099999999997</v>
      </c>
      <c r="CB49" s="152">
        <v>0</v>
      </c>
      <c r="CC49" s="171">
        <v>0</v>
      </c>
      <c r="CD49" s="152">
        <v>350000000</v>
      </c>
      <c r="CE49" s="172">
        <v>12.1318</v>
      </c>
      <c r="CF49" s="152">
        <v>2530092608.8000002</v>
      </c>
      <c r="CG49" s="172">
        <v>78.375100000000003</v>
      </c>
      <c r="CH49" s="152">
        <v>0</v>
      </c>
      <c r="CI49" s="171">
        <v>0</v>
      </c>
      <c r="CJ49" s="152">
        <v>13224573.66</v>
      </c>
      <c r="CK49" s="172">
        <v>15.3538</v>
      </c>
      <c r="CL49" s="152">
        <v>0</v>
      </c>
      <c r="CM49" s="171">
        <v>0</v>
      </c>
      <c r="CN49" s="152">
        <v>0</v>
      </c>
      <c r="CO49" s="171">
        <v>0</v>
      </c>
      <c r="CP49" s="152">
        <v>101609869</v>
      </c>
      <c r="CQ49" s="172">
        <v>98.994799999999998</v>
      </c>
      <c r="CR49" s="152">
        <v>61470051.439999998</v>
      </c>
      <c r="CS49" s="172">
        <v>18.8598</v>
      </c>
      <c r="CT49" s="152">
        <v>16634663.4</v>
      </c>
      <c r="CU49" s="172">
        <v>16.436399999999999</v>
      </c>
      <c r="CV49" s="152">
        <v>13172665.57</v>
      </c>
      <c r="CW49" s="172">
        <v>97.077200000000005</v>
      </c>
      <c r="CX49" s="152">
        <v>30680883.579999998</v>
      </c>
      <c r="CY49" s="172">
        <v>20.0002</v>
      </c>
      <c r="CZ49" s="152">
        <v>109861746</v>
      </c>
      <c r="DA49" s="172">
        <v>15.2598</v>
      </c>
      <c r="DB49" s="152">
        <v>31437365.920000002</v>
      </c>
      <c r="DC49" s="172">
        <v>99.6661</v>
      </c>
      <c r="DD49" s="152">
        <v>180552347.97999999</v>
      </c>
      <c r="DE49" s="172">
        <v>97.063900000000004</v>
      </c>
      <c r="DF49" s="152">
        <v>748611689.75999999</v>
      </c>
      <c r="DG49" s="172">
        <v>93.611800000000002</v>
      </c>
      <c r="DH49" s="152">
        <v>2654431.89</v>
      </c>
      <c r="DI49" s="172">
        <v>5.1043000000000003</v>
      </c>
      <c r="DJ49" s="152">
        <v>242524084.66</v>
      </c>
      <c r="DK49" s="172">
        <v>99.400899999999993</v>
      </c>
      <c r="DL49" s="152">
        <v>28389204.600000001</v>
      </c>
      <c r="DM49" s="172">
        <v>98.616100000000003</v>
      </c>
      <c r="DN49" s="152">
        <v>70152723.159999996</v>
      </c>
      <c r="DO49" s="172">
        <v>99.375699999999995</v>
      </c>
      <c r="DP49" s="152">
        <v>45204121.350000001</v>
      </c>
      <c r="DQ49" s="172">
        <v>2.5093999999999999</v>
      </c>
      <c r="DR49" s="152">
        <v>21253995.02</v>
      </c>
      <c r="DS49" s="172">
        <v>9.7403999999999993</v>
      </c>
      <c r="DT49" s="152">
        <v>0</v>
      </c>
      <c r="DU49" s="171">
        <v>0</v>
      </c>
      <c r="DV49" s="152">
        <v>0</v>
      </c>
      <c r="DW49" s="171">
        <v>0</v>
      </c>
      <c r="DX49" s="152">
        <v>482988375.5</v>
      </c>
      <c r="DY49" s="172">
        <v>98.995900000000006</v>
      </c>
      <c r="DZ49" s="152">
        <v>25422850.879999999</v>
      </c>
      <c r="EA49" s="172">
        <v>10.055199999999999</v>
      </c>
      <c r="EB49" s="152">
        <v>21651584.41</v>
      </c>
      <c r="EC49" s="172">
        <v>19.465199999999999</v>
      </c>
      <c r="ED49" s="152">
        <v>27592046.390000001</v>
      </c>
      <c r="EE49" s="172">
        <v>18.684899999999999</v>
      </c>
      <c r="EF49" s="152">
        <v>253502450.22999999</v>
      </c>
      <c r="EG49" s="172">
        <v>99.829300000000003</v>
      </c>
      <c r="EH49" s="152">
        <v>230880985.31999999</v>
      </c>
      <c r="EI49" s="172">
        <v>97.635099999999994</v>
      </c>
      <c r="EJ49" s="152">
        <v>936197687.64999998</v>
      </c>
      <c r="EK49" s="172">
        <v>98.412800000000004</v>
      </c>
      <c r="EL49" s="152">
        <v>296111376.57999998</v>
      </c>
      <c r="EM49" s="172">
        <v>97.811899999999994</v>
      </c>
      <c r="EN49" s="152">
        <v>478756105.26999998</v>
      </c>
      <c r="EO49" s="172">
        <v>95.027199999999993</v>
      </c>
      <c r="EP49" s="152">
        <v>1836952557.1500001</v>
      </c>
      <c r="EQ49" s="172">
        <v>98.706699999999998</v>
      </c>
      <c r="ER49" s="152">
        <v>77243924.239999995</v>
      </c>
      <c r="ES49" s="172">
        <v>93.088899999999995</v>
      </c>
      <c r="ET49" s="152">
        <v>90845853</v>
      </c>
      <c r="EU49" s="172">
        <v>6.3974000000000002</v>
      </c>
      <c r="EV49" s="152">
        <v>43277162.960000001</v>
      </c>
      <c r="EW49" s="172">
        <v>90.714600000000004</v>
      </c>
      <c r="EX49" s="152">
        <v>23395660.32</v>
      </c>
      <c r="EY49" s="172">
        <v>98.888599999999997</v>
      </c>
      <c r="EZ49" s="152">
        <v>59082396.359999999</v>
      </c>
      <c r="FA49" s="172">
        <v>99.009399999999999</v>
      </c>
      <c r="FB49" s="152">
        <v>0</v>
      </c>
      <c r="FC49" s="171">
        <v>0</v>
      </c>
      <c r="FD49" s="152">
        <v>45302428.719999999</v>
      </c>
      <c r="FE49" s="172">
        <v>99.415599999999998</v>
      </c>
      <c r="FF49" s="152">
        <v>104453537.69</v>
      </c>
      <c r="FG49" s="172">
        <v>99.833299999999994</v>
      </c>
      <c r="FH49" s="152">
        <v>0</v>
      </c>
      <c r="FI49" s="171">
        <v>0</v>
      </c>
      <c r="FJ49" s="152">
        <v>165165.10999999999</v>
      </c>
      <c r="FK49" s="172">
        <v>6.4899999999999999E-2</v>
      </c>
      <c r="FL49" s="152">
        <v>53656708.549999997</v>
      </c>
      <c r="FM49" s="172">
        <v>99.685199999999995</v>
      </c>
    </row>
    <row r="50" spans="1:169" ht="14.25" thickTop="1" thickBot="1">
      <c r="A50" s="171"/>
      <c r="B50" s="152"/>
      <c r="C50" s="171"/>
      <c r="D50" s="152"/>
      <c r="E50" s="171"/>
      <c r="F50" s="152"/>
      <c r="G50" s="171"/>
      <c r="H50" s="152"/>
      <c r="I50" s="171"/>
      <c r="J50" s="152"/>
      <c r="K50" s="171"/>
      <c r="L50" s="152"/>
      <c r="M50" s="171"/>
      <c r="N50" s="152"/>
      <c r="O50" s="171"/>
      <c r="P50" s="152"/>
      <c r="Q50" s="171"/>
      <c r="R50" s="152"/>
      <c r="S50" s="171"/>
      <c r="T50" s="152"/>
      <c r="U50" s="171"/>
      <c r="V50" s="152"/>
      <c r="W50" s="171"/>
      <c r="X50" s="152"/>
      <c r="Y50" s="171"/>
      <c r="Z50" s="152"/>
      <c r="AA50" s="171"/>
      <c r="AB50" s="152"/>
      <c r="AC50" s="171"/>
      <c r="AD50" s="152"/>
      <c r="AE50" s="171"/>
      <c r="AF50" s="152"/>
      <c r="AG50" s="171"/>
      <c r="AH50" s="152"/>
      <c r="AI50" s="171"/>
      <c r="AJ50" s="152"/>
      <c r="AK50" s="171"/>
      <c r="AL50" s="152"/>
      <c r="AM50" s="171"/>
      <c r="AN50" s="152"/>
      <c r="AO50" s="171"/>
      <c r="AP50" s="152"/>
      <c r="AQ50" s="171"/>
      <c r="AR50" s="152"/>
      <c r="AS50" s="171"/>
      <c r="AT50" s="152"/>
      <c r="AU50" s="171"/>
      <c r="AV50" s="152"/>
      <c r="AW50" s="171"/>
      <c r="AX50" s="152"/>
      <c r="AY50" s="171"/>
      <c r="AZ50" s="152"/>
      <c r="BA50" s="171"/>
      <c r="BB50" s="152"/>
      <c r="BC50" s="171"/>
      <c r="BD50" s="152"/>
      <c r="BE50" s="171"/>
      <c r="BF50" s="152"/>
      <c r="BG50" s="171"/>
      <c r="BH50" s="152"/>
      <c r="BI50" s="171"/>
      <c r="BJ50" s="152"/>
      <c r="BK50" s="171"/>
      <c r="BL50" s="152"/>
      <c r="BM50" s="171"/>
      <c r="BN50" s="152"/>
      <c r="BO50" s="171"/>
      <c r="BP50" s="152"/>
      <c r="BQ50" s="171"/>
      <c r="BR50" s="152"/>
      <c r="BS50" s="171"/>
      <c r="BT50" s="152"/>
      <c r="BU50" s="171"/>
      <c r="BV50" s="152"/>
      <c r="BW50" s="171"/>
      <c r="BX50" s="152"/>
      <c r="BY50" s="171"/>
      <c r="BZ50" s="152"/>
      <c r="CA50" s="171"/>
      <c r="CB50" s="152"/>
      <c r="CC50" s="171"/>
      <c r="CD50" s="152"/>
      <c r="CE50" s="171"/>
      <c r="CF50" s="152"/>
      <c r="CG50" s="171"/>
      <c r="CH50" s="152"/>
      <c r="CI50" s="171"/>
      <c r="CJ50" s="152"/>
      <c r="CK50" s="171"/>
      <c r="CL50" s="152"/>
      <c r="CM50" s="171"/>
      <c r="CN50" s="152"/>
      <c r="CO50" s="171"/>
      <c r="CP50" s="152"/>
      <c r="CQ50" s="171"/>
      <c r="CR50" s="152"/>
      <c r="CS50" s="171"/>
      <c r="CT50" s="152"/>
      <c r="CU50" s="171"/>
      <c r="CV50" s="152"/>
      <c r="CW50" s="171"/>
      <c r="CX50" s="152"/>
      <c r="CY50" s="171"/>
      <c r="CZ50" s="152"/>
      <c r="DA50" s="171"/>
      <c r="DB50" s="152"/>
      <c r="DC50" s="171"/>
      <c r="DD50" s="152"/>
      <c r="DE50" s="171"/>
      <c r="DF50" s="152"/>
      <c r="DG50" s="171"/>
      <c r="DH50" s="152"/>
      <c r="DI50" s="171"/>
      <c r="DJ50" s="152"/>
      <c r="DK50" s="171"/>
      <c r="DL50" s="152"/>
      <c r="DM50" s="171"/>
      <c r="DN50" s="152"/>
      <c r="DO50" s="171"/>
      <c r="DP50" s="152"/>
      <c r="DQ50" s="171"/>
      <c r="DR50" s="152"/>
      <c r="DS50" s="171"/>
      <c r="DT50" s="152"/>
      <c r="DU50" s="171"/>
      <c r="DV50" s="152"/>
      <c r="DW50" s="171"/>
      <c r="DX50" s="152"/>
      <c r="DY50" s="171"/>
      <c r="DZ50" s="152"/>
      <c r="EA50" s="171"/>
      <c r="EB50" s="152"/>
      <c r="EC50" s="171"/>
      <c r="ED50" s="152"/>
      <c r="EE50" s="171"/>
      <c r="EF50" s="152"/>
      <c r="EG50" s="171"/>
      <c r="EH50" s="152"/>
      <c r="EI50" s="171"/>
      <c r="EJ50" s="152"/>
      <c r="EK50" s="171"/>
      <c r="EL50" s="152"/>
      <c r="EM50" s="171"/>
      <c r="EN50" s="152"/>
      <c r="EO50" s="171"/>
      <c r="EP50" s="152"/>
      <c r="EQ50" s="171"/>
      <c r="ER50" s="152"/>
      <c r="ES50" s="171"/>
      <c r="ET50" s="152"/>
      <c r="EU50" s="171"/>
      <c r="EV50" s="152"/>
      <c r="EW50" s="171"/>
      <c r="EX50" s="152"/>
      <c r="EY50" s="171"/>
      <c r="EZ50" s="152"/>
      <c r="FA50" s="171"/>
      <c r="FB50" s="152"/>
      <c r="FC50" s="171"/>
      <c r="FD50" s="152"/>
      <c r="FE50" s="171"/>
      <c r="FF50" s="152"/>
      <c r="FG50" s="171"/>
      <c r="FH50" s="152"/>
      <c r="FI50" s="171"/>
      <c r="FJ50" s="152"/>
      <c r="FK50" s="171"/>
      <c r="FL50" s="152"/>
      <c r="FM50" s="171"/>
    </row>
    <row r="51" spans="1:169" s="177" customFormat="1" ht="13.5" thickTop="1">
      <c r="A51" s="177" t="s">
        <v>545</v>
      </c>
      <c r="B51" s="177">
        <v>52541</v>
      </c>
      <c r="D51" s="177">
        <v>295</v>
      </c>
      <c r="F51" s="177">
        <v>14</v>
      </c>
      <c r="H51" s="177">
        <v>491</v>
      </c>
      <c r="J51" s="177">
        <v>410</v>
      </c>
      <c r="L51" s="177">
        <v>10830</v>
      </c>
      <c r="N51" s="177">
        <v>19</v>
      </c>
      <c r="P51" s="177">
        <v>7</v>
      </c>
      <c r="R51" s="177">
        <v>20</v>
      </c>
      <c r="T51" s="177">
        <v>32</v>
      </c>
      <c r="V51" s="177">
        <v>33</v>
      </c>
      <c r="X51" s="177">
        <v>187</v>
      </c>
      <c r="Z51" s="177">
        <v>21</v>
      </c>
      <c r="AB51" s="177">
        <v>18</v>
      </c>
      <c r="AD51" s="177">
        <v>19</v>
      </c>
      <c r="AF51" s="177">
        <v>30</v>
      </c>
      <c r="AH51" s="177">
        <v>42</v>
      </c>
      <c r="AJ51" s="177">
        <v>257</v>
      </c>
      <c r="AL51" s="177">
        <v>150</v>
      </c>
      <c r="AN51" s="177">
        <v>250</v>
      </c>
      <c r="AP51" s="177">
        <v>67</v>
      </c>
      <c r="AR51" s="177">
        <v>557</v>
      </c>
      <c r="AT51" s="177">
        <v>1392</v>
      </c>
      <c r="AV51" s="177">
        <v>68</v>
      </c>
      <c r="AX51" s="177">
        <v>8</v>
      </c>
      <c r="AZ51" s="177">
        <v>424</v>
      </c>
      <c r="BB51" s="177">
        <v>11</v>
      </c>
      <c r="BD51" s="177">
        <v>168</v>
      </c>
      <c r="BF51" s="177">
        <v>239</v>
      </c>
      <c r="BH51" s="177">
        <v>100</v>
      </c>
      <c r="BJ51" s="177">
        <v>2</v>
      </c>
      <c r="BL51" s="177">
        <v>9</v>
      </c>
      <c r="BN51" s="177">
        <v>16</v>
      </c>
      <c r="BP51" s="177">
        <v>1</v>
      </c>
      <c r="BR51" s="177">
        <v>5</v>
      </c>
      <c r="BT51" s="177">
        <v>1</v>
      </c>
      <c r="BV51" s="177">
        <v>1</v>
      </c>
      <c r="BX51" s="177">
        <v>6197</v>
      </c>
      <c r="BZ51" s="177">
        <v>552</v>
      </c>
      <c r="CB51" s="177">
        <v>28</v>
      </c>
      <c r="CD51" s="177">
        <v>3526</v>
      </c>
      <c r="CF51" s="177">
        <v>7216</v>
      </c>
      <c r="CH51" s="177">
        <v>5</v>
      </c>
      <c r="CJ51" s="177">
        <v>265</v>
      </c>
      <c r="CL51" s="177">
        <v>7</v>
      </c>
      <c r="CN51" s="177">
        <v>2</v>
      </c>
      <c r="CP51" s="177">
        <v>88</v>
      </c>
      <c r="CR51" s="177">
        <v>783</v>
      </c>
      <c r="CT51" s="177">
        <v>91</v>
      </c>
      <c r="CV51" s="177">
        <v>56</v>
      </c>
      <c r="CX51" s="177">
        <v>113</v>
      </c>
      <c r="CZ51" s="177">
        <v>6287</v>
      </c>
      <c r="DB51" s="177">
        <v>9</v>
      </c>
      <c r="DD51" s="177">
        <v>807</v>
      </c>
      <c r="DF51" s="177">
        <v>1521</v>
      </c>
      <c r="DH51" s="177">
        <v>13</v>
      </c>
      <c r="DJ51" s="177">
        <v>14</v>
      </c>
      <c r="DL51" s="177">
        <v>93</v>
      </c>
      <c r="DN51" s="177">
        <v>67</v>
      </c>
      <c r="DP51" s="177">
        <v>1705</v>
      </c>
      <c r="DR51" s="177">
        <v>206</v>
      </c>
      <c r="DT51" s="177">
        <v>73</v>
      </c>
      <c r="DV51" s="177">
        <v>129</v>
      </c>
      <c r="DX51" s="177">
        <v>9</v>
      </c>
      <c r="DZ51" s="177">
        <v>2</v>
      </c>
      <c r="EB51" s="177">
        <v>34</v>
      </c>
      <c r="ED51" s="177">
        <v>16</v>
      </c>
      <c r="EF51" s="177">
        <v>97</v>
      </c>
      <c r="EH51" s="177">
        <v>421</v>
      </c>
      <c r="EJ51" s="177">
        <v>1059</v>
      </c>
      <c r="EL51" s="177">
        <v>395</v>
      </c>
      <c r="EN51" s="177">
        <v>603</v>
      </c>
      <c r="EP51" s="177">
        <v>1981</v>
      </c>
      <c r="ER51" s="177">
        <v>6</v>
      </c>
      <c r="ET51" s="177">
        <v>11</v>
      </c>
      <c r="EV51" s="177">
        <v>9</v>
      </c>
      <c r="EX51" s="177">
        <v>35</v>
      </c>
      <c r="EZ51" s="177">
        <v>639</v>
      </c>
      <c r="FB51" s="177">
        <v>931</v>
      </c>
      <c r="FD51" s="177">
        <v>23</v>
      </c>
      <c r="FF51" s="177">
        <v>4</v>
      </c>
      <c r="FH51" s="177">
        <v>38</v>
      </c>
      <c r="FJ51" s="177">
        <v>64</v>
      </c>
      <c r="FL51" s="177">
        <v>117</v>
      </c>
    </row>
    <row r="52" spans="1:169" s="177" customFormat="1" ht="13.5" thickBot="1">
      <c r="A52" s="178" t="s">
        <v>87</v>
      </c>
      <c r="B52" s="178">
        <v>1126233.19</v>
      </c>
      <c r="C52" s="178"/>
      <c r="D52" s="178">
        <v>1830267.75</v>
      </c>
      <c r="E52" s="178"/>
      <c r="F52" s="178">
        <v>24152228.170000002</v>
      </c>
      <c r="G52" s="178"/>
      <c r="H52" s="178">
        <v>53040.44</v>
      </c>
      <c r="I52" s="178"/>
      <c r="J52" s="178">
        <v>317922.63</v>
      </c>
      <c r="K52" s="178"/>
      <c r="L52" s="178">
        <v>57503.23</v>
      </c>
      <c r="M52" s="178"/>
      <c r="N52" s="178">
        <v>10351130.35</v>
      </c>
      <c r="O52" s="178"/>
      <c r="P52" s="178">
        <v>2664589.81</v>
      </c>
      <c r="Q52" s="178"/>
      <c r="R52" s="178">
        <v>5751947.9900000002</v>
      </c>
      <c r="S52" s="178"/>
      <c r="T52" s="178">
        <v>3728965.11</v>
      </c>
      <c r="U52" s="178"/>
      <c r="V52" s="178">
        <v>972797.73</v>
      </c>
      <c r="W52" s="178"/>
      <c r="X52" s="178">
        <v>714288.94</v>
      </c>
      <c r="Y52" s="178"/>
      <c r="Z52" s="178">
        <v>38338553.890000001</v>
      </c>
      <c r="AA52" s="178"/>
      <c r="AB52" s="178">
        <v>204326690.41999999</v>
      </c>
      <c r="AC52" s="178"/>
      <c r="AD52" s="178">
        <v>86884003.469999999</v>
      </c>
      <c r="AE52" s="178"/>
      <c r="AF52" s="178">
        <v>3462565.22</v>
      </c>
      <c r="AG52" s="178"/>
      <c r="AH52" s="178">
        <v>2369314.33</v>
      </c>
      <c r="AI52" s="178"/>
      <c r="AJ52" s="178">
        <v>447036.57</v>
      </c>
      <c r="AK52" s="178"/>
      <c r="AL52" s="178">
        <v>1450550.95</v>
      </c>
      <c r="AM52" s="178"/>
      <c r="AN52" s="178">
        <v>322271.96999999997</v>
      </c>
      <c r="AO52" s="178"/>
      <c r="AP52" s="178">
        <v>4654473.76</v>
      </c>
      <c r="AQ52" s="178"/>
      <c r="AR52" s="178">
        <v>3607408.06</v>
      </c>
      <c r="AS52" s="178"/>
      <c r="AT52" s="178">
        <v>1764457.66</v>
      </c>
      <c r="AU52" s="178"/>
      <c r="AV52" s="178">
        <v>2307648.7200000002</v>
      </c>
      <c r="AW52" s="178"/>
      <c r="AX52" s="178">
        <v>21984935.489999998</v>
      </c>
      <c r="AY52" s="178"/>
      <c r="AZ52" s="178">
        <v>1083276.26</v>
      </c>
      <c r="BA52" s="178"/>
      <c r="BB52" s="178">
        <v>1352102.28</v>
      </c>
      <c r="BC52" s="178"/>
      <c r="BD52" s="178">
        <v>1969790.75</v>
      </c>
      <c r="BE52" s="178"/>
      <c r="BF52" s="178">
        <v>483143.43</v>
      </c>
      <c r="BG52" s="178"/>
      <c r="BH52" s="178">
        <v>9957115.0299999993</v>
      </c>
      <c r="BI52" s="178"/>
      <c r="BJ52" s="178">
        <v>240574397.75</v>
      </c>
      <c r="BK52" s="178"/>
      <c r="BL52" s="178">
        <v>177877.73</v>
      </c>
      <c r="BM52" s="178"/>
      <c r="BN52" s="178">
        <v>1130159.51</v>
      </c>
      <c r="BO52" s="178"/>
      <c r="BP52" s="178">
        <v>65216112.5</v>
      </c>
      <c r="BQ52" s="178"/>
      <c r="BR52" s="178">
        <v>17664639.809999999</v>
      </c>
      <c r="BS52" s="178"/>
      <c r="BT52" s="178">
        <v>64077104.670000002</v>
      </c>
      <c r="BU52" s="178"/>
      <c r="BV52" s="178">
        <v>77390623.140000001</v>
      </c>
      <c r="BW52" s="178"/>
      <c r="BX52" s="178">
        <v>3403880.72</v>
      </c>
      <c r="BY52" s="178"/>
      <c r="BZ52" s="178">
        <v>266158.32</v>
      </c>
      <c r="CA52" s="178"/>
      <c r="CB52" s="178">
        <v>708353.9</v>
      </c>
      <c r="CC52" s="178"/>
      <c r="CD52" s="178">
        <v>818200.71</v>
      </c>
      <c r="CE52" s="178"/>
      <c r="CF52" s="178">
        <v>447364.79</v>
      </c>
      <c r="CG52" s="178"/>
      <c r="CH52" s="178">
        <v>210453544.40000001</v>
      </c>
      <c r="CI52" s="178"/>
      <c r="CJ52" s="178">
        <v>325027.34999999998</v>
      </c>
      <c r="CK52" s="178"/>
      <c r="CL52" s="178">
        <v>24503.31</v>
      </c>
      <c r="CM52" s="178"/>
      <c r="CN52" s="178">
        <v>49033228.979999997</v>
      </c>
      <c r="CO52" s="178"/>
      <c r="CP52" s="178">
        <v>1166381.6100000001</v>
      </c>
      <c r="CQ52" s="178"/>
      <c r="CR52" s="178">
        <v>416259.01</v>
      </c>
      <c r="CS52" s="178"/>
      <c r="CT52" s="178">
        <v>1112154.6000000001</v>
      </c>
      <c r="CU52" s="178"/>
      <c r="CV52" s="178">
        <v>242308.35</v>
      </c>
      <c r="CW52" s="178"/>
      <c r="CX52" s="178">
        <v>1357549.6</v>
      </c>
      <c r="CY52" s="178"/>
      <c r="CZ52" s="178">
        <v>114512.7</v>
      </c>
      <c r="DA52" s="178"/>
      <c r="DB52" s="178">
        <v>3504743.14</v>
      </c>
      <c r="DC52" s="178"/>
      <c r="DD52" s="178">
        <v>230500.42</v>
      </c>
      <c r="DE52" s="178"/>
      <c r="DF52" s="178">
        <v>525771.30000000005</v>
      </c>
      <c r="DG52" s="178"/>
      <c r="DH52" s="178">
        <v>4000284.67</v>
      </c>
      <c r="DI52" s="178"/>
      <c r="DJ52" s="178">
        <v>17427549.760000002</v>
      </c>
      <c r="DK52" s="178"/>
      <c r="DL52" s="178">
        <v>309543.93</v>
      </c>
      <c r="DM52" s="178"/>
      <c r="DN52" s="178">
        <v>1053633.33</v>
      </c>
      <c r="DO52" s="178"/>
      <c r="DP52" s="178">
        <v>1056554.0900000001</v>
      </c>
      <c r="DQ52" s="178"/>
      <c r="DR52" s="178">
        <v>1059247.19</v>
      </c>
      <c r="DS52" s="178"/>
      <c r="DT52" s="178">
        <v>18352845.550000001</v>
      </c>
      <c r="DU52" s="178"/>
      <c r="DV52" s="178">
        <v>1114567.74</v>
      </c>
      <c r="DW52" s="178"/>
      <c r="DX52" s="178">
        <v>54209690.859999999</v>
      </c>
      <c r="DY52" s="178"/>
      <c r="DZ52" s="178">
        <v>126416567.47</v>
      </c>
      <c r="EA52" s="178"/>
      <c r="EB52" s="178">
        <v>3271529.21</v>
      </c>
      <c r="EC52" s="178"/>
      <c r="ED52" s="178">
        <v>9229374.7599999998</v>
      </c>
      <c r="EE52" s="178"/>
      <c r="EF52" s="178">
        <v>2617896.4300000002</v>
      </c>
      <c r="EG52" s="178"/>
      <c r="EH52" s="178">
        <v>561694.38</v>
      </c>
      <c r="EI52" s="178"/>
      <c r="EJ52" s="178">
        <v>898297.58</v>
      </c>
      <c r="EK52" s="178"/>
      <c r="EL52" s="178">
        <v>766418.97</v>
      </c>
      <c r="EM52" s="178"/>
      <c r="EN52" s="178">
        <v>835504.64000000001</v>
      </c>
      <c r="EO52" s="178"/>
      <c r="EP52" s="178">
        <v>939435.5</v>
      </c>
      <c r="EQ52" s="178"/>
      <c r="ER52" s="178">
        <v>13829783</v>
      </c>
      <c r="ES52" s="178"/>
      <c r="ET52" s="178">
        <v>129095101.15000001</v>
      </c>
      <c r="EU52" s="178"/>
      <c r="EV52" s="178">
        <v>5300774.3099999996</v>
      </c>
      <c r="EW52" s="178"/>
      <c r="EX52" s="178">
        <v>675959.83</v>
      </c>
      <c r="EY52" s="178"/>
      <c r="EZ52" s="178">
        <v>93385.8</v>
      </c>
      <c r="FA52" s="178"/>
      <c r="FB52" s="178">
        <v>167950.86</v>
      </c>
      <c r="FC52" s="178"/>
      <c r="FD52" s="178">
        <v>1981248.41</v>
      </c>
      <c r="FE52" s="178"/>
      <c r="FF52" s="178">
        <v>26156976.25</v>
      </c>
      <c r="FG52" s="178"/>
      <c r="FH52" s="178">
        <v>728785.26</v>
      </c>
      <c r="FI52" s="178"/>
      <c r="FJ52" s="178">
        <v>3976218.8</v>
      </c>
      <c r="FK52" s="178"/>
      <c r="FL52" s="178">
        <v>460052.38</v>
      </c>
      <c r="FM52" s="178"/>
    </row>
    <row r="53" spans="1:169" ht="13.5" thickTop="1">
      <c r="H53" s="175" t="s">
        <v>252</v>
      </c>
      <c r="N53" s="175" t="s">
        <v>252</v>
      </c>
      <c r="P53" s="175" t="s">
        <v>252</v>
      </c>
      <c r="V53" s="175" t="s">
        <v>252</v>
      </c>
      <c r="X53" s="175" t="s">
        <v>252</v>
      </c>
      <c r="AH53" s="175" t="s">
        <v>252</v>
      </c>
      <c r="AJ53" s="175" t="s">
        <v>252</v>
      </c>
      <c r="AV53" s="175" t="s">
        <v>252</v>
      </c>
      <c r="AX53" s="175" t="s">
        <v>252</v>
      </c>
      <c r="BB53" s="175" t="s">
        <v>252</v>
      </c>
      <c r="BF53" s="175" t="s">
        <v>252</v>
      </c>
      <c r="BH53" s="175" t="s">
        <v>252</v>
      </c>
      <c r="BR53" s="175" t="s">
        <v>252</v>
      </c>
      <c r="BV53" s="175" t="s">
        <v>252</v>
      </c>
      <c r="BZ53" s="175" t="s">
        <v>252</v>
      </c>
      <c r="CF53" s="175" t="s">
        <v>252</v>
      </c>
      <c r="CP53" s="175" t="s">
        <v>252</v>
      </c>
      <c r="CV53" s="175" t="s">
        <v>252</v>
      </c>
      <c r="DB53" s="175" t="s">
        <v>252</v>
      </c>
      <c r="DD53" s="175" t="s">
        <v>252</v>
      </c>
      <c r="DF53" s="175" t="s">
        <v>252</v>
      </c>
      <c r="DJ53" s="175" t="s">
        <v>252</v>
      </c>
      <c r="DL53" s="175" t="s">
        <v>252</v>
      </c>
      <c r="DN53" s="175" t="s">
        <v>252</v>
      </c>
      <c r="DX53" s="175" t="s">
        <v>252</v>
      </c>
      <c r="EF53" s="175" t="s">
        <v>252</v>
      </c>
      <c r="EH53" s="175" t="s">
        <v>252</v>
      </c>
      <c r="EJ53" s="175" t="s">
        <v>252</v>
      </c>
      <c r="EL53" s="175" t="s">
        <v>252</v>
      </c>
      <c r="EN53" s="175" t="s">
        <v>252</v>
      </c>
      <c r="EP53" s="175" t="s">
        <v>252</v>
      </c>
      <c r="ER53" s="175" t="s">
        <v>252</v>
      </c>
      <c r="EV53" s="175" t="s">
        <v>252</v>
      </c>
      <c r="EX53" s="175" t="s">
        <v>252</v>
      </c>
      <c r="EZ53" s="175" t="s">
        <v>252</v>
      </c>
      <c r="FD53" s="175" t="s">
        <v>252</v>
      </c>
      <c r="FF53" s="175" t="s">
        <v>252</v>
      </c>
      <c r="FL53" s="175" t="s">
        <v>252</v>
      </c>
    </row>
    <row r="54" spans="1:169">
      <c r="A54" s="135" t="s">
        <v>86</v>
      </c>
      <c r="B54" s="340" t="s">
        <v>13</v>
      </c>
      <c r="C54" s="340"/>
      <c r="D54" s="338" t="s">
        <v>458</v>
      </c>
      <c r="E54" s="338"/>
      <c r="F54" s="338" t="s">
        <v>459</v>
      </c>
      <c r="G54" s="338"/>
      <c r="H54" s="338" t="s">
        <v>460</v>
      </c>
      <c r="I54" s="338"/>
      <c r="J54" s="338" t="s">
        <v>461</v>
      </c>
      <c r="K54" s="338"/>
      <c r="L54" s="338" t="s">
        <v>462</v>
      </c>
      <c r="M54" s="338"/>
      <c r="N54" s="338" t="s">
        <v>463</v>
      </c>
      <c r="O54" s="338"/>
      <c r="P54" s="338" t="s">
        <v>464</v>
      </c>
      <c r="Q54" s="338"/>
      <c r="R54" s="338" t="s">
        <v>465</v>
      </c>
      <c r="S54" s="338"/>
      <c r="T54" s="338" t="s">
        <v>466</v>
      </c>
      <c r="U54" s="338"/>
      <c r="V54" s="338" t="s">
        <v>467</v>
      </c>
      <c r="W54" s="338"/>
      <c r="X54" s="338" t="s">
        <v>468</v>
      </c>
      <c r="Y54" s="338"/>
      <c r="Z54" s="338" t="s">
        <v>469</v>
      </c>
      <c r="AA54" s="338"/>
      <c r="AB54" s="338" t="s">
        <v>470</v>
      </c>
      <c r="AC54" s="338"/>
      <c r="AD54" s="338" t="s">
        <v>471</v>
      </c>
      <c r="AE54" s="338"/>
      <c r="AF54" s="338" t="s">
        <v>472</v>
      </c>
      <c r="AG54" s="338"/>
      <c r="AH54" s="338" t="s">
        <v>473</v>
      </c>
      <c r="AI54" s="338"/>
      <c r="AJ54" s="338" t="s">
        <v>474</v>
      </c>
      <c r="AK54" s="338"/>
      <c r="AL54" s="338" t="s">
        <v>475</v>
      </c>
      <c r="AM54" s="338"/>
      <c r="AN54" s="338" t="s">
        <v>476</v>
      </c>
      <c r="AO54" s="338"/>
      <c r="AP54" s="338" t="s">
        <v>477</v>
      </c>
      <c r="AQ54" s="338"/>
      <c r="AR54" s="338" t="s">
        <v>478</v>
      </c>
      <c r="AS54" s="338"/>
      <c r="AT54" s="338" t="s">
        <v>479</v>
      </c>
      <c r="AU54" s="338"/>
      <c r="AV54" s="338" t="s">
        <v>480</v>
      </c>
      <c r="AW54" s="338"/>
      <c r="AX54" s="338" t="s">
        <v>481</v>
      </c>
      <c r="AY54" s="338"/>
      <c r="AZ54" s="338" t="s">
        <v>482</v>
      </c>
      <c r="BA54" s="338"/>
      <c r="BB54" s="338" t="s">
        <v>483</v>
      </c>
      <c r="BC54" s="338"/>
      <c r="BD54" s="338" t="s">
        <v>484</v>
      </c>
      <c r="BE54" s="338"/>
      <c r="BF54" s="338" t="s">
        <v>485</v>
      </c>
      <c r="BG54" s="338"/>
      <c r="BH54" s="338" t="s">
        <v>486</v>
      </c>
      <c r="BI54" s="338"/>
      <c r="BJ54" s="338" t="s">
        <v>487</v>
      </c>
      <c r="BK54" s="338"/>
      <c r="BL54" s="338" t="s">
        <v>488</v>
      </c>
      <c r="BM54" s="338"/>
      <c r="BN54" s="338" t="s">
        <v>489</v>
      </c>
      <c r="BO54" s="338"/>
      <c r="BP54" s="338" t="s">
        <v>490</v>
      </c>
      <c r="BQ54" s="338"/>
      <c r="BR54" s="338" t="s">
        <v>491</v>
      </c>
      <c r="BS54" s="338"/>
      <c r="BT54" s="338" t="s">
        <v>492</v>
      </c>
      <c r="BU54" s="338"/>
      <c r="BV54" s="338" t="s">
        <v>493</v>
      </c>
      <c r="BW54" s="338"/>
      <c r="BX54" s="338" t="s">
        <v>494</v>
      </c>
      <c r="BY54" s="338"/>
      <c r="BZ54" s="338" t="s">
        <v>495</v>
      </c>
      <c r="CA54" s="338"/>
      <c r="CB54" s="338" t="s">
        <v>496</v>
      </c>
      <c r="CC54" s="338"/>
      <c r="CD54" s="338" t="s">
        <v>497</v>
      </c>
      <c r="CE54" s="338"/>
      <c r="CF54" s="338" t="s">
        <v>498</v>
      </c>
      <c r="CG54" s="338"/>
      <c r="CH54" s="338" t="s">
        <v>499</v>
      </c>
      <c r="CI54" s="338"/>
      <c r="CJ54" s="338" t="s">
        <v>500</v>
      </c>
      <c r="CK54" s="338"/>
      <c r="CL54" s="338" t="s">
        <v>501</v>
      </c>
      <c r="CM54" s="338"/>
      <c r="CN54" s="338" t="s">
        <v>502</v>
      </c>
      <c r="CO54" s="338"/>
      <c r="CP54" s="338" t="s">
        <v>503</v>
      </c>
      <c r="CQ54" s="338"/>
      <c r="CR54" s="338" t="s">
        <v>504</v>
      </c>
      <c r="CS54" s="338"/>
      <c r="CT54" s="338" t="s">
        <v>505</v>
      </c>
      <c r="CU54" s="338"/>
      <c r="CV54" s="338" t="s">
        <v>506</v>
      </c>
      <c r="CW54" s="338"/>
      <c r="CX54" s="338" t="s">
        <v>507</v>
      </c>
      <c r="CY54" s="338"/>
      <c r="CZ54" s="338" t="s">
        <v>508</v>
      </c>
      <c r="DA54" s="338"/>
      <c r="DB54" s="338" t="s">
        <v>509</v>
      </c>
      <c r="DC54" s="338"/>
      <c r="DD54" s="338" t="s">
        <v>510</v>
      </c>
      <c r="DE54" s="338"/>
      <c r="DF54" s="338" t="s">
        <v>511</v>
      </c>
      <c r="DG54" s="338"/>
      <c r="DH54" s="338" t="s">
        <v>512</v>
      </c>
      <c r="DI54" s="338"/>
      <c r="DJ54" s="338" t="s">
        <v>513</v>
      </c>
      <c r="DK54" s="338"/>
      <c r="DL54" s="338" t="s">
        <v>514</v>
      </c>
      <c r="DM54" s="338"/>
      <c r="DN54" s="338" t="s">
        <v>515</v>
      </c>
      <c r="DO54" s="338"/>
      <c r="DP54" s="338" t="s">
        <v>516</v>
      </c>
      <c r="DQ54" s="338"/>
      <c r="DR54" s="338" t="s">
        <v>517</v>
      </c>
      <c r="DS54" s="338"/>
      <c r="DT54" s="338" t="s">
        <v>518</v>
      </c>
      <c r="DU54" s="338"/>
      <c r="DV54" s="338" t="s">
        <v>519</v>
      </c>
      <c r="DW54" s="338"/>
      <c r="DX54" s="338" t="s">
        <v>520</v>
      </c>
      <c r="DY54" s="338"/>
      <c r="DZ54" s="338" t="s">
        <v>521</v>
      </c>
      <c r="EA54" s="338"/>
      <c r="EB54" s="338" t="s">
        <v>522</v>
      </c>
      <c r="EC54" s="338"/>
      <c r="ED54" s="338" t="s">
        <v>523</v>
      </c>
      <c r="EE54" s="338"/>
      <c r="EF54" s="338" t="s">
        <v>524</v>
      </c>
      <c r="EG54" s="338"/>
      <c r="EH54" s="338" t="s">
        <v>525</v>
      </c>
      <c r="EI54" s="338"/>
      <c r="EJ54" s="338" t="s">
        <v>526</v>
      </c>
      <c r="EK54" s="338"/>
      <c r="EL54" s="338" t="s">
        <v>527</v>
      </c>
      <c r="EM54" s="338"/>
      <c r="EN54" s="338" t="s">
        <v>528</v>
      </c>
      <c r="EO54" s="338"/>
      <c r="EP54" s="338" t="s">
        <v>529</v>
      </c>
      <c r="EQ54" s="338"/>
      <c r="ER54" s="338" t="s">
        <v>530</v>
      </c>
      <c r="ES54" s="338"/>
      <c r="ET54" s="338" t="s">
        <v>531</v>
      </c>
      <c r="EU54" s="338"/>
      <c r="EV54" s="338" t="s">
        <v>532</v>
      </c>
      <c r="EW54" s="338"/>
      <c r="EX54" s="338" t="s">
        <v>533</v>
      </c>
      <c r="EY54" s="338"/>
      <c r="EZ54" s="338" t="s">
        <v>534</v>
      </c>
      <c r="FA54" s="338"/>
      <c r="FB54" s="338" t="s">
        <v>535</v>
      </c>
      <c r="FC54" s="338"/>
      <c r="FD54" s="338" t="s">
        <v>536</v>
      </c>
      <c r="FE54" s="338"/>
      <c r="FF54" s="338" t="s">
        <v>537</v>
      </c>
      <c r="FG54" s="338"/>
      <c r="FH54" s="338" t="s">
        <v>538</v>
      </c>
      <c r="FI54" s="338"/>
      <c r="FJ54" s="338" t="s">
        <v>539</v>
      </c>
      <c r="FK54" s="338"/>
      <c r="FL54" s="338" t="s">
        <v>540</v>
      </c>
      <c r="FM54" s="338"/>
    </row>
    <row r="55" spans="1:169">
      <c r="A55" s="131"/>
      <c r="B55" s="130"/>
      <c r="C55" s="131"/>
      <c r="D55" s="339"/>
      <c r="E55" s="339"/>
      <c r="F55" s="339"/>
      <c r="G55" s="339"/>
      <c r="H55" s="339"/>
      <c r="I55" s="339"/>
      <c r="J55" s="339"/>
      <c r="K55" s="339"/>
      <c r="L55" s="339"/>
      <c r="M55" s="339"/>
      <c r="N55" s="339"/>
      <c r="O55" s="339"/>
      <c r="P55" s="339"/>
      <c r="Q55" s="339"/>
      <c r="R55" s="339"/>
      <c r="S55" s="339"/>
      <c r="T55" s="339"/>
      <c r="U55" s="339"/>
      <c r="V55" s="339"/>
      <c r="W55" s="339"/>
      <c r="X55" s="339"/>
      <c r="Y55" s="339"/>
      <c r="Z55" s="339"/>
      <c r="AA55" s="339"/>
      <c r="AB55" s="339"/>
      <c r="AC55" s="339"/>
      <c r="AD55" s="339"/>
      <c r="AE55" s="339"/>
      <c r="AF55" s="339"/>
      <c r="AG55" s="339"/>
      <c r="AH55" s="339"/>
      <c r="AI55" s="339"/>
      <c r="AJ55" s="339"/>
      <c r="AK55" s="339"/>
      <c r="AL55" s="339"/>
      <c r="AM55" s="339"/>
      <c r="AN55" s="339"/>
      <c r="AO55" s="339"/>
      <c r="AP55" s="339"/>
      <c r="AQ55" s="339"/>
      <c r="AR55" s="339"/>
      <c r="AS55" s="339"/>
      <c r="AT55" s="339"/>
      <c r="AU55" s="339"/>
      <c r="AV55" s="339"/>
      <c r="AW55" s="339"/>
      <c r="AX55" s="339"/>
      <c r="AY55" s="339"/>
      <c r="AZ55" s="339"/>
      <c r="BA55" s="339"/>
      <c r="BB55" s="339"/>
      <c r="BC55" s="339"/>
      <c r="BD55" s="339"/>
      <c r="BE55" s="339"/>
      <c r="BF55" s="339"/>
      <c r="BG55" s="339"/>
      <c r="BH55" s="339"/>
      <c r="BI55" s="339"/>
      <c r="BJ55" s="339"/>
      <c r="BK55" s="339"/>
      <c r="BL55" s="339"/>
      <c r="BM55" s="339"/>
      <c r="BN55" s="339"/>
      <c r="BO55" s="339"/>
      <c r="BP55" s="339"/>
      <c r="BQ55" s="339"/>
      <c r="BR55" s="339"/>
      <c r="BS55" s="339"/>
      <c r="BT55" s="339"/>
      <c r="BU55" s="339"/>
      <c r="BV55" s="339"/>
      <c r="BW55" s="339"/>
      <c r="BX55" s="339"/>
      <c r="BY55" s="339"/>
      <c r="BZ55" s="339"/>
      <c r="CA55" s="339"/>
      <c r="CB55" s="339"/>
      <c r="CC55" s="339"/>
      <c r="CD55" s="339"/>
      <c r="CE55" s="339"/>
      <c r="CF55" s="339"/>
      <c r="CG55" s="339"/>
      <c r="CH55" s="339"/>
      <c r="CI55" s="339"/>
      <c r="CJ55" s="339"/>
      <c r="CK55" s="339"/>
      <c r="CL55" s="339"/>
      <c r="CM55" s="339"/>
      <c r="CN55" s="339"/>
      <c r="CO55" s="339"/>
      <c r="CP55" s="339"/>
      <c r="CQ55" s="339"/>
      <c r="CR55" s="339"/>
      <c r="CS55" s="339"/>
      <c r="CT55" s="339"/>
      <c r="CU55" s="339"/>
      <c r="CV55" s="339"/>
      <c r="CW55" s="339"/>
      <c r="CX55" s="339"/>
      <c r="CY55" s="339"/>
      <c r="CZ55" s="339"/>
      <c r="DA55" s="339"/>
      <c r="DB55" s="339"/>
      <c r="DC55" s="339"/>
      <c r="DD55" s="339"/>
      <c r="DE55" s="339"/>
      <c r="DF55" s="339"/>
      <c r="DG55" s="339"/>
      <c r="DH55" s="339"/>
      <c r="DI55" s="339"/>
      <c r="DJ55" s="339"/>
      <c r="DK55" s="339"/>
      <c r="DL55" s="339"/>
      <c r="DM55" s="339"/>
      <c r="DN55" s="339"/>
      <c r="DO55" s="339"/>
      <c r="DP55" s="339"/>
      <c r="DQ55" s="339"/>
      <c r="DR55" s="339"/>
      <c r="DS55" s="339"/>
      <c r="DT55" s="339"/>
      <c r="DU55" s="339"/>
      <c r="DV55" s="339"/>
      <c r="DW55" s="339"/>
      <c r="DX55" s="339"/>
      <c r="DY55" s="339"/>
      <c r="DZ55" s="339"/>
      <c r="EA55" s="339"/>
      <c r="EB55" s="339"/>
      <c r="EC55" s="339"/>
      <c r="ED55" s="339"/>
      <c r="EE55" s="339"/>
      <c r="EF55" s="339"/>
      <c r="EG55" s="339"/>
      <c r="EH55" s="339"/>
      <c r="EI55" s="339"/>
      <c r="EJ55" s="339"/>
      <c r="EK55" s="339"/>
      <c r="EL55" s="339"/>
      <c r="EM55" s="339"/>
      <c r="EN55" s="339"/>
      <c r="EO55" s="339"/>
      <c r="EP55" s="339"/>
      <c r="EQ55" s="339"/>
      <c r="ER55" s="339"/>
      <c r="ES55" s="339"/>
      <c r="ET55" s="339"/>
      <c r="EU55" s="339"/>
      <c r="EV55" s="339"/>
      <c r="EW55" s="339"/>
      <c r="EX55" s="339"/>
      <c r="EY55" s="339"/>
      <c r="EZ55" s="339"/>
      <c r="FA55" s="339"/>
      <c r="FB55" s="339"/>
      <c r="FC55" s="339"/>
      <c r="FD55" s="339"/>
      <c r="FE55" s="339"/>
      <c r="FF55" s="339"/>
      <c r="FG55" s="339"/>
      <c r="FH55" s="339"/>
      <c r="FI55" s="339"/>
      <c r="FJ55" s="339"/>
      <c r="FK55" s="339"/>
      <c r="FL55" s="339"/>
      <c r="FM55" s="339"/>
    </row>
    <row r="56" spans="1:169">
      <c r="A56" s="176"/>
      <c r="B56" s="169" t="s">
        <v>4</v>
      </c>
      <c r="C56" s="173" t="s">
        <v>5</v>
      </c>
      <c r="D56" s="169" t="s">
        <v>4</v>
      </c>
      <c r="E56" s="173" t="s">
        <v>5</v>
      </c>
      <c r="F56" s="169" t="s">
        <v>4</v>
      </c>
      <c r="G56" s="173" t="s">
        <v>5</v>
      </c>
      <c r="H56" s="169" t="s">
        <v>4</v>
      </c>
      <c r="I56" s="173" t="s">
        <v>5</v>
      </c>
      <c r="J56" s="169" t="s">
        <v>4</v>
      </c>
      <c r="K56" s="173" t="s">
        <v>5</v>
      </c>
      <c r="L56" s="169" t="s">
        <v>4</v>
      </c>
      <c r="M56" s="173" t="s">
        <v>5</v>
      </c>
      <c r="N56" s="169" t="s">
        <v>4</v>
      </c>
      <c r="O56" s="173" t="s">
        <v>5</v>
      </c>
      <c r="P56" s="169" t="s">
        <v>4</v>
      </c>
      <c r="Q56" s="173" t="s">
        <v>5</v>
      </c>
      <c r="R56" s="169" t="s">
        <v>4</v>
      </c>
      <c r="S56" s="173" t="s">
        <v>5</v>
      </c>
      <c r="T56" s="169" t="s">
        <v>4</v>
      </c>
      <c r="U56" s="173" t="s">
        <v>5</v>
      </c>
      <c r="V56" s="169" t="s">
        <v>4</v>
      </c>
      <c r="W56" s="173" t="s">
        <v>5</v>
      </c>
      <c r="X56" s="169" t="s">
        <v>4</v>
      </c>
      <c r="Y56" s="173" t="s">
        <v>5</v>
      </c>
      <c r="Z56" s="169" t="s">
        <v>4</v>
      </c>
      <c r="AA56" s="173" t="s">
        <v>5</v>
      </c>
      <c r="AB56" s="169" t="s">
        <v>4</v>
      </c>
      <c r="AC56" s="173" t="s">
        <v>5</v>
      </c>
      <c r="AD56" s="169" t="s">
        <v>4</v>
      </c>
      <c r="AE56" s="173" t="s">
        <v>5</v>
      </c>
      <c r="AF56" s="169" t="s">
        <v>4</v>
      </c>
      <c r="AG56" s="173" t="s">
        <v>5</v>
      </c>
      <c r="AH56" s="169" t="s">
        <v>4</v>
      </c>
      <c r="AI56" s="173" t="s">
        <v>5</v>
      </c>
      <c r="AJ56" s="169" t="s">
        <v>4</v>
      </c>
      <c r="AK56" s="173" t="s">
        <v>5</v>
      </c>
      <c r="AL56" s="169" t="s">
        <v>4</v>
      </c>
      <c r="AM56" s="173" t="s">
        <v>5</v>
      </c>
      <c r="AN56" s="169" t="s">
        <v>4</v>
      </c>
      <c r="AO56" s="173" t="s">
        <v>5</v>
      </c>
      <c r="AP56" s="169" t="s">
        <v>4</v>
      </c>
      <c r="AQ56" s="173" t="s">
        <v>5</v>
      </c>
      <c r="AR56" s="169" t="s">
        <v>4</v>
      </c>
      <c r="AS56" s="173" t="s">
        <v>5</v>
      </c>
      <c r="AT56" s="169" t="s">
        <v>4</v>
      </c>
      <c r="AU56" s="173" t="s">
        <v>5</v>
      </c>
      <c r="AV56" s="169" t="s">
        <v>4</v>
      </c>
      <c r="AW56" s="173" t="s">
        <v>5</v>
      </c>
      <c r="AX56" s="169" t="s">
        <v>4</v>
      </c>
      <c r="AY56" s="173" t="s">
        <v>5</v>
      </c>
      <c r="AZ56" s="169" t="s">
        <v>4</v>
      </c>
      <c r="BA56" s="173" t="s">
        <v>5</v>
      </c>
      <c r="BB56" s="169" t="s">
        <v>4</v>
      </c>
      <c r="BC56" s="173" t="s">
        <v>5</v>
      </c>
      <c r="BD56" s="169" t="s">
        <v>4</v>
      </c>
      <c r="BE56" s="173" t="s">
        <v>5</v>
      </c>
      <c r="BF56" s="169" t="s">
        <v>4</v>
      </c>
      <c r="BG56" s="173" t="s">
        <v>5</v>
      </c>
      <c r="BH56" s="169" t="s">
        <v>4</v>
      </c>
      <c r="BI56" s="173" t="s">
        <v>5</v>
      </c>
      <c r="BJ56" s="169" t="s">
        <v>4</v>
      </c>
      <c r="BK56" s="173" t="s">
        <v>5</v>
      </c>
      <c r="BL56" s="169" t="s">
        <v>4</v>
      </c>
      <c r="BM56" s="173" t="s">
        <v>5</v>
      </c>
      <c r="BN56" s="169" t="s">
        <v>4</v>
      </c>
      <c r="BO56" s="173" t="s">
        <v>5</v>
      </c>
      <c r="BP56" s="169" t="s">
        <v>4</v>
      </c>
      <c r="BQ56" s="173" t="s">
        <v>5</v>
      </c>
      <c r="BR56" s="169" t="s">
        <v>4</v>
      </c>
      <c r="BS56" s="173" t="s">
        <v>5</v>
      </c>
      <c r="BT56" s="169" t="s">
        <v>4</v>
      </c>
      <c r="BU56" s="173" t="s">
        <v>5</v>
      </c>
      <c r="BV56" s="169" t="s">
        <v>4</v>
      </c>
      <c r="BW56" s="173" t="s">
        <v>5</v>
      </c>
      <c r="BX56" s="169" t="s">
        <v>4</v>
      </c>
      <c r="BY56" s="173" t="s">
        <v>5</v>
      </c>
      <c r="BZ56" s="169" t="s">
        <v>4</v>
      </c>
      <c r="CA56" s="173" t="s">
        <v>5</v>
      </c>
      <c r="CB56" s="169" t="s">
        <v>4</v>
      </c>
      <c r="CC56" s="173" t="s">
        <v>5</v>
      </c>
      <c r="CD56" s="169" t="s">
        <v>4</v>
      </c>
      <c r="CE56" s="173" t="s">
        <v>5</v>
      </c>
      <c r="CF56" s="169" t="s">
        <v>4</v>
      </c>
      <c r="CG56" s="173" t="s">
        <v>5</v>
      </c>
      <c r="CH56" s="169" t="s">
        <v>4</v>
      </c>
      <c r="CI56" s="173" t="s">
        <v>5</v>
      </c>
      <c r="CJ56" s="169" t="s">
        <v>4</v>
      </c>
      <c r="CK56" s="173" t="s">
        <v>5</v>
      </c>
      <c r="CL56" s="169" t="s">
        <v>4</v>
      </c>
      <c r="CM56" s="173" t="s">
        <v>5</v>
      </c>
      <c r="CN56" s="169" t="s">
        <v>4</v>
      </c>
      <c r="CO56" s="173" t="s">
        <v>5</v>
      </c>
      <c r="CP56" s="169" t="s">
        <v>4</v>
      </c>
      <c r="CQ56" s="173" t="s">
        <v>5</v>
      </c>
      <c r="CR56" s="169" t="s">
        <v>4</v>
      </c>
      <c r="CS56" s="173" t="s">
        <v>5</v>
      </c>
      <c r="CT56" s="169" t="s">
        <v>4</v>
      </c>
      <c r="CU56" s="173" t="s">
        <v>5</v>
      </c>
      <c r="CV56" s="169" t="s">
        <v>4</v>
      </c>
      <c r="CW56" s="173" t="s">
        <v>5</v>
      </c>
      <c r="CX56" s="169" t="s">
        <v>4</v>
      </c>
      <c r="CY56" s="173" t="s">
        <v>5</v>
      </c>
      <c r="CZ56" s="169" t="s">
        <v>4</v>
      </c>
      <c r="DA56" s="173" t="s">
        <v>5</v>
      </c>
      <c r="DB56" s="169" t="s">
        <v>4</v>
      </c>
      <c r="DC56" s="173" t="s">
        <v>5</v>
      </c>
      <c r="DD56" s="169" t="s">
        <v>4</v>
      </c>
      <c r="DE56" s="173" t="s">
        <v>5</v>
      </c>
      <c r="DF56" s="169" t="s">
        <v>4</v>
      </c>
      <c r="DG56" s="173" t="s">
        <v>5</v>
      </c>
      <c r="DH56" s="169" t="s">
        <v>4</v>
      </c>
      <c r="DI56" s="173" t="s">
        <v>5</v>
      </c>
      <c r="DJ56" s="169" t="s">
        <v>4</v>
      </c>
      <c r="DK56" s="173" t="s">
        <v>5</v>
      </c>
      <c r="DL56" s="169" t="s">
        <v>4</v>
      </c>
      <c r="DM56" s="173" t="s">
        <v>5</v>
      </c>
      <c r="DN56" s="169" t="s">
        <v>4</v>
      </c>
      <c r="DO56" s="173" t="s">
        <v>5</v>
      </c>
      <c r="DP56" s="169" t="s">
        <v>4</v>
      </c>
      <c r="DQ56" s="173" t="s">
        <v>5</v>
      </c>
      <c r="DR56" s="169" t="s">
        <v>4</v>
      </c>
      <c r="DS56" s="173" t="s">
        <v>5</v>
      </c>
      <c r="DT56" s="169" t="s">
        <v>4</v>
      </c>
      <c r="DU56" s="173" t="s">
        <v>5</v>
      </c>
      <c r="DV56" s="169" t="s">
        <v>4</v>
      </c>
      <c r="DW56" s="173" t="s">
        <v>5</v>
      </c>
      <c r="DX56" s="169" t="s">
        <v>4</v>
      </c>
      <c r="DY56" s="173" t="s">
        <v>5</v>
      </c>
      <c r="DZ56" s="169" t="s">
        <v>4</v>
      </c>
      <c r="EA56" s="173" t="s">
        <v>5</v>
      </c>
      <c r="EB56" s="169" t="s">
        <v>4</v>
      </c>
      <c r="EC56" s="173" t="s">
        <v>5</v>
      </c>
      <c r="ED56" s="169" t="s">
        <v>4</v>
      </c>
      <c r="EE56" s="173" t="s">
        <v>5</v>
      </c>
      <c r="EF56" s="169" t="s">
        <v>4</v>
      </c>
      <c r="EG56" s="173" t="s">
        <v>5</v>
      </c>
      <c r="EH56" s="169" t="s">
        <v>4</v>
      </c>
      <c r="EI56" s="173" t="s">
        <v>5</v>
      </c>
      <c r="EJ56" s="169" t="s">
        <v>4</v>
      </c>
      <c r="EK56" s="173" t="s">
        <v>5</v>
      </c>
      <c r="EL56" s="169" t="s">
        <v>4</v>
      </c>
      <c r="EM56" s="173" t="s">
        <v>5</v>
      </c>
      <c r="EN56" s="169" t="s">
        <v>4</v>
      </c>
      <c r="EO56" s="173" t="s">
        <v>5</v>
      </c>
      <c r="EP56" s="169" t="s">
        <v>4</v>
      </c>
      <c r="EQ56" s="173" t="s">
        <v>5</v>
      </c>
      <c r="ER56" s="169" t="s">
        <v>4</v>
      </c>
      <c r="ES56" s="173" t="s">
        <v>5</v>
      </c>
      <c r="ET56" s="169" t="s">
        <v>4</v>
      </c>
      <c r="EU56" s="173" t="s">
        <v>5</v>
      </c>
      <c r="EV56" s="169" t="s">
        <v>4</v>
      </c>
      <c r="EW56" s="173" t="s">
        <v>5</v>
      </c>
      <c r="EX56" s="169" t="s">
        <v>4</v>
      </c>
      <c r="EY56" s="173" t="s">
        <v>5</v>
      </c>
      <c r="EZ56" s="169" t="s">
        <v>4</v>
      </c>
      <c r="FA56" s="173" t="s">
        <v>5</v>
      </c>
      <c r="FB56" s="169" t="s">
        <v>4</v>
      </c>
      <c r="FC56" s="173" t="s">
        <v>5</v>
      </c>
      <c r="FD56" s="169" t="s">
        <v>4</v>
      </c>
      <c r="FE56" s="173" t="s">
        <v>5</v>
      </c>
      <c r="FF56" s="169" t="s">
        <v>4</v>
      </c>
      <c r="FG56" s="173" t="s">
        <v>5</v>
      </c>
      <c r="FH56" s="169" t="s">
        <v>4</v>
      </c>
      <c r="FI56" s="173" t="s">
        <v>5</v>
      </c>
      <c r="FJ56" s="169" t="s">
        <v>4</v>
      </c>
      <c r="FK56" s="173" t="s">
        <v>5</v>
      </c>
      <c r="FL56" s="169" t="s">
        <v>4</v>
      </c>
      <c r="FM56" s="173" t="s">
        <v>5</v>
      </c>
    </row>
    <row r="57" spans="1:169">
      <c r="A57" s="174" t="s">
        <v>85</v>
      </c>
      <c r="B57" s="175">
        <v>4484650790.1999998</v>
      </c>
      <c r="C57" s="177">
        <v>7.5788000000000002</v>
      </c>
      <c r="D57" s="175">
        <v>17484852.600000001</v>
      </c>
      <c r="E57" s="177">
        <v>3.2383999999999999</v>
      </c>
      <c r="F57" s="175">
        <v>1083630.75</v>
      </c>
      <c r="G57" s="177">
        <v>0.32050000000000001</v>
      </c>
      <c r="H57" s="175">
        <v>460853.64</v>
      </c>
      <c r="I57" s="177">
        <v>1.7696000000000001</v>
      </c>
      <c r="J57" s="175">
        <v>15199907.24</v>
      </c>
      <c r="K57" s="177">
        <v>11.661</v>
      </c>
      <c r="L57" s="175">
        <v>68046963.510000005</v>
      </c>
      <c r="M57" s="177">
        <v>10.9267</v>
      </c>
      <c r="N57" s="175">
        <v>13056908.140000001</v>
      </c>
      <c r="O57" s="177">
        <v>6.6388999999999996</v>
      </c>
      <c r="P57" s="175">
        <v>1241443.52</v>
      </c>
      <c r="Q57" s="177">
        <v>6.6558000000000002</v>
      </c>
      <c r="R57" s="175">
        <v>0</v>
      </c>
      <c r="S57" s="174">
        <v>0</v>
      </c>
      <c r="T57" s="175">
        <v>9399866.6099999994</v>
      </c>
      <c r="U57" s="177">
        <v>7.8773999999999997</v>
      </c>
      <c r="V57" s="175">
        <v>1288368.19</v>
      </c>
      <c r="W57" s="177">
        <v>4.0133000000000001</v>
      </c>
      <c r="X57" s="175">
        <v>-48044.99</v>
      </c>
      <c r="Y57" s="177">
        <v>-3.5999999999999997E-2</v>
      </c>
      <c r="Z57" s="175">
        <v>140287275.68000001</v>
      </c>
      <c r="AA57" s="177">
        <v>17.424600000000002</v>
      </c>
      <c r="AB57" s="175">
        <v>290380223.69</v>
      </c>
      <c r="AC57" s="177">
        <v>7.8952999999999998</v>
      </c>
      <c r="AD57" s="175">
        <v>416134606.55000001</v>
      </c>
      <c r="AE57" s="177">
        <v>25.208100000000002</v>
      </c>
      <c r="AF57" s="175">
        <v>45764000.259999998</v>
      </c>
      <c r="AG57" s="177">
        <v>44.055999999999997</v>
      </c>
      <c r="AH57" s="175">
        <v>237271.24</v>
      </c>
      <c r="AI57" s="177">
        <v>0.2384</v>
      </c>
      <c r="AJ57" s="175">
        <v>277097.68</v>
      </c>
      <c r="AK57" s="177">
        <v>0.2412</v>
      </c>
      <c r="AL57" s="175">
        <v>17034509.530000001</v>
      </c>
      <c r="AM57" s="177">
        <v>7.8289999999999997</v>
      </c>
      <c r="AN57" s="175">
        <v>0</v>
      </c>
      <c r="AO57" s="174">
        <v>0</v>
      </c>
      <c r="AP57" s="175">
        <v>30291820.350000001</v>
      </c>
      <c r="AQ57" s="177">
        <v>9.7135999999999996</v>
      </c>
      <c r="AR57" s="175">
        <v>258429664.36000001</v>
      </c>
      <c r="AS57" s="177">
        <v>12.861499999999999</v>
      </c>
      <c r="AT57" s="175">
        <v>35423501.520000003</v>
      </c>
      <c r="AU57" s="177">
        <v>1.4422999999999999</v>
      </c>
      <c r="AV57" s="175">
        <v>1857868.1</v>
      </c>
      <c r="AW57" s="177">
        <v>1.1839999999999999</v>
      </c>
      <c r="AX57" s="175">
        <v>63681.54</v>
      </c>
      <c r="AY57" s="177">
        <v>3.6200000000000003E-2</v>
      </c>
      <c r="AZ57" s="175">
        <v>30912112.370000001</v>
      </c>
      <c r="BA57" s="177">
        <v>6.7301000000000002</v>
      </c>
      <c r="BB57" s="175">
        <v>60903.92</v>
      </c>
      <c r="BC57" s="177">
        <v>0.40949999999999998</v>
      </c>
      <c r="BD57" s="175">
        <v>22178998</v>
      </c>
      <c r="BE57" s="177">
        <v>6.7020999999999997</v>
      </c>
      <c r="BF57" s="175">
        <v>127898.97</v>
      </c>
      <c r="BG57" s="177">
        <v>0.1108</v>
      </c>
      <c r="BH57" s="175">
        <v>13590718</v>
      </c>
      <c r="BI57" s="177">
        <v>1.3649</v>
      </c>
      <c r="BJ57" s="175">
        <v>38806343.939999998</v>
      </c>
      <c r="BK57" s="177">
        <v>8.0654000000000003</v>
      </c>
      <c r="BL57" s="175">
        <v>0</v>
      </c>
      <c r="BM57" s="174">
        <v>0</v>
      </c>
      <c r="BN57" s="175">
        <v>0</v>
      </c>
      <c r="BO57" s="174">
        <v>0</v>
      </c>
      <c r="BP57" s="175">
        <v>4045623.61</v>
      </c>
      <c r="BQ57" s="177">
        <v>6.2034000000000002</v>
      </c>
      <c r="BR57" s="175">
        <v>5369204.9000000004</v>
      </c>
      <c r="BS57" s="177">
        <v>6.0789999999999997</v>
      </c>
      <c r="BT57" s="175">
        <v>2530578.8199999998</v>
      </c>
      <c r="BU57" s="177">
        <v>3.9493</v>
      </c>
      <c r="BV57" s="175">
        <v>615887.24</v>
      </c>
      <c r="BW57" s="177">
        <v>0.79579999999999995</v>
      </c>
      <c r="BX57" s="175">
        <v>1171822525.77</v>
      </c>
      <c r="BY57" s="177">
        <v>5.5552999999999999</v>
      </c>
      <c r="BZ57" s="175">
        <v>6114640.9100000001</v>
      </c>
      <c r="CA57" s="177">
        <v>4.1619000000000002</v>
      </c>
      <c r="CB57" s="175">
        <v>0</v>
      </c>
      <c r="CC57" s="174">
        <v>0</v>
      </c>
      <c r="CD57" s="175">
        <v>216036450.5</v>
      </c>
      <c r="CE57" s="177">
        <v>7.4882999999999997</v>
      </c>
      <c r="CF57" s="175">
        <v>138030870.09999999</v>
      </c>
      <c r="CG57" s="177">
        <v>4.2758000000000003</v>
      </c>
      <c r="CH57" s="175">
        <v>603739127.60000002</v>
      </c>
      <c r="CI57" s="177">
        <v>57.375</v>
      </c>
      <c r="CJ57" s="175">
        <v>3500818.26</v>
      </c>
      <c r="CK57" s="177">
        <v>4.0644999999999998</v>
      </c>
      <c r="CL57" s="175">
        <v>171523.16</v>
      </c>
      <c r="CM57" s="177">
        <v>100</v>
      </c>
      <c r="CN57" s="175">
        <v>11093994.439999999</v>
      </c>
      <c r="CO57" s="177">
        <v>11.3127</v>
      </c>
      <c r="CP57" s="175">
        <v>1031713</v>
      </c>
      <c r="CQ57" s="177">
        <v>1.0052000000000001</v>
      </c>
      <c r="CR57" s="175">
        <v>14985204.109999999</v>
      </c>
      <c r="CS57" s="177">
        <v>4.5976999999999997</v>
      </c>
      <c r="CT57" s="175">
        <v>11821192.23</v>
      </c>
      <c r="CU57" s="177">
        <v>11.680300000000001</v>
      </c>
      <c r="CV57" s="175">
        <v>396601.96</v>
      </c>
      <c r="CW57" s="177">
        <v>2.9228000000000001</v>
      </c>
      <c r="CX57" s="175">
        <v>24823973.760000002</v>
      </c>
      <c r="CY57" s="177">
        <v>16.182200000000002</v>
      </c>
      <c r="CZ57" s="175">
        <v>78916479.310000002</v>
      </c>
      <c r="DA57" s="177">
        <v>10.961499999999999</v>
      </c>
      <c r="DB57" s="175">
        <v>105322.3</v>
      </c>
      <c r="DC57" s="177">
        <v>0.33389999999999997</v>
      </c>
      <c r="DD57" s="175">
        <v>5461493.7300000004</v>
      </c>
      <c r="DE57" s="177">
        <v>2.9361000000000002</v>
      </c>
      <c r="DF57" s="175">
        <v>7086458.8799999999</v>
      </c>
      <c r="DG57" s="177">
        <v>0.8861</v>
      </c>
      <c r="DH57" s="175">
        <v>9567119.8100000005</v>
      </c>
      <c r="DI57" s="177">
        <v>18.396999999999998</v>
      </c>
      <c r="DJ57" s="175">
        <v>1461611.91</v>
      </c>
      <c r="DK57" s="177">
        <v>0.59909999999999997</v>
      </c>
      <c r="DL57" s="175">
        <v>398381.2</v>
      </c>
      <c r="DM57" s="177">
        <v>1.3838999999999999</v>
      </c>
      <c r="DN57" s="175">
        <v>440709.91</v>
      </c>
      <c r="DO57" s="177">
        <v>0.62429999999999997</v>
      </c>
      <c r="DP57" s="175">
        <v>101671634.27</v>
      </c>
      <c r="DQ57" s="177">
        <v>5.6440000000000001</v>
      </c>
      <c r="DR57" s="175">
        <v>5365604.1900000004</v>
      </c>
      <c r="DS57" s="177">
        <v>2.4590000000000001</v>
      </c>
      <c r="DT57" s="175">
        <v>193554800.30000001</v>
      </c>
      <c r="DU57" s="177">
        <v>14.446999999999999</v>
      </c>
      <c r="DV57" s="175">
        <v>4950803.29</v>
      </c>
      <c r="DW57" s="177">
        <v>3.4432999999999998</v>
      </c>
      <c r="DX57" s="175">
        <v>4898842.21</v>
      </c>
      <c r="DY57" s="177">
        <v>1.0041</v>
      </c>
      <c r="DZ57" s="175">
        <v>73418731.560000002</v>
      </c>
      <c r="EA57" s="177">
        <v>29.038399999999999</v>
      </c>
      <c r="EB57" s="175">
        <v>4682123.47</v>
      </c>
      <c r="EC57" s="177">
        <v>4.2092999999999998</v>
      </c>
      <c r="ED57" s="175">
        <v>15193598.220000001</v>
      </c>
      <c r="EE57" s="177">
        <v>10.2889</v>
      </c>
      <c r="EF57" s="175">
        <v>433503.01</v>
      </c>
      <c r="EG57" s="177">
        <v>0.17069999999999999</v>
      </c>
      <c r="EH57" s="175">
        <v>5592350.4900000002</v>
      </c>
      <c r="EI57" s="177">
        <v>2.3649</v>
      </c>
      <c r="EJ57" s="175">
        <v>15099453.1</v>
      </c>
      <c r="EK57" s="177">
        <v>1.5871999999999999</v>
      </c>
      <c r="EL57" s="175">
        <v>6624117.6600000001</v>
      </c>
      <c r="EM57" s="177">
        <v>2.1880999999999999</v>
      </c>
      <c r="EN57" s="175">
        <v>25053190.649999999</v>
      </c>
      <c r="EO57" s="177">
        <v>4.9728000000000003</v>
      </c>
      <c r="EP57" s="175">
        <v>11541413.609999999</v>
      </c>
      <c r="EQ57" s="177">
        <v>0.62019999999999997</v>
      </c>
      <c r="ER57" s="175">
        <v>5734773.7699999996</v>
      </c>
      <c r="ES57" s="177">
        <v>6.9111000000000002</v>
      </c>
      <c r="ET57" s="175">
        <v>176677461.59999999</v>
      </c>
      <c r="EU57" s="177">
        <v>12.441700000000001</v>
      </c>
      <c r="EV57" s="175">
        <v>4429805.84</v>
      </c>
      <c r="EW57" s="177">
        <v>9.2853999999999992</v>
      </c>
      <c r="EX57" s="175">
        <v>262933.68</v>
      </c>
      <c r="EY57" s="177">
        <v>1.1113999999999999</v>
      </c>
      <c r="EZ57" s="175">
        <v>591127.22</v>
      </c>
      <c r="FA57" s="177">
        <v>0.99060000000000004</v>
      </c>
      <c r="FB57" s="175">
        <v>13367141.789999999</v>
      </c>
      <c r="FC57" s="177">
        <v>8.5488</v>
      </c>
      <c r="FD57" s="175">
        <v>266284.77</v>
      </c>
      <c r="FE57" s="177">
        <v>0.58440000000000003</v>
      </c>
      <c r="FF57" s="175">
        <v>174367.29</v>
      </c>
      <c r="FG57" s="177">
        <v>0.16669999999999999</v>
      </c>
      <c r="FH57" s="175">
        <v>4795813.1399999997</v>
      </c>
      <c r="FI57" s="177">
        <v>17.317299999999999</v>
      </c>
      <c r="FJ57" s="175">
        <v>21460742.25</v>
      </c>
      <c r="FK57" s="177">
        <v>8.4331999999999994</v>
      </c>
      <c r="FL57" s="175">
        <v>169420.49</v>
      </c>
      <c r="FM57" s="177">
        <v>0.31480000000000002</v>
      </c>
    </row>
    <row r="58" spans="1:169">
      <c r="A58" s="174" t="s">
        <v>84</v>
      </c>
      <c r="B58" s="175">
        <v>4793842962.2399998</v>
      </c>
      <c r="C58" s="177">
        <v>8.1013000000000002</v>
      </c>
      <c r="D58" s="175">
        <v>0</v>
      </c>
      <c r="E58" s="174">
        <v>0</v>
      </c>
      <c r="F58" s="175">
        <v>0</v>
      </c>
      <c r="G58" s="174">
        <v>0</v>
      </c>
      <c r="H58" s="175">
        <v>0</v>
      </c>
      <c r="I58" s="174">
        <v>0</v>
      </c>
      <c r="J58" s="175">
        <v>0</v>
      </c>
      <c r="K58" s="174">
        <v>0</v>
      </c>
      <c r="L58" s="175">
        <v>23009641.600000001</v>
      </c>
      <c r="M58" s="177">
        <v>3.6947999999999999</v>
      </c>
      <c r="N58" s="175">
        <v>0</v>
      </c>
      <c r="O58" s="174">
        <v>0</v>
      </c>
      <c r="P58" s="175">
        <v>0</v>
      </c>
      <c r="Q58" s="174">
        <v>0</v>
      </c>
      <c r="R58" s="175">
        <v>0</v>
      </c>
      <c r="S58" s="177">
        <v>0</v>
      </c>
      <c r="T58" s="175">
        <v>0</v>
      </c>
      <c r="U58" s="174">
        <v>0</v>
      </c>
      <c r="V58" s="175">
        <v>0</v>
      </c>
      <c r="W58" s="174">
        <v>0</v>
      </c>
      <c r="X58" s="175">
        <v>0</v>
      </c>
      <c r="Y58" s="174">
        <v>0</v>
      </c>
      <c r="Z58" s="175">
        <v>352914214.10000002</v>
      </c>
      <c r="AA58" s="177">
        <v>43.834299999999999</v>
      </c>
      <c r="AB58" s="175">
        <v>0</v>
      </c>
      <c r="AC58" s="174">
        <v>0</v>
      </c>
      <c r="AD58" s="175">
        <v>200705448</v>
      </c>
      <c r="AE58" s="177">
        <v>12.158099999999999</v>
      </c>
      <c r="AF58" s="175">
        <v>0</v>
      </c>
      <c r="AG58" s="174">
        <v>0</v>
      </c>
      <c r="AH58" s="175">
        <v>0</v>
      </c>
      <c r="AI58" s="174">
        <v>0</v>
      </c>
      <c r="AJ58" s="175">
        <v>0</v>
      </c>
      <c r="AK58" s="174">
        <v>0</v>
      </c>
      <c r="AL58" s="175">
        <v>0</v>
      </c>
      <c r="AM58" s="174">
        <v>0</v>
      </c>
      <c r="AN58" s="175">
        <v>0</v>
      </c>
      <c r="AO58" s="174">
        <v>0</v>
      </c>
      <c r="AP58" s="175">
        <v>0</v>
      </c>
      <c r="AQ58" s="174">
        <v>0</v>
      </c>
      <c r="AR58" s="175">
        <v>0</v>
      </c>
      <c r="AS58" s="177">
        <v>0</v>
      </c>
      <c r="AT58" s="175">
        <v>0</v>
      </c>
      <c r="AU58" s="177">
        <v>0</v>
      </c>
      <c r="AV58" s="175">
        <v>0</v>
      </c>
      <c r="AW58" s="174">
        <v>0</v>
      </c>
      <c r="AX58" s="175">
        <v>0</v>
      </c>
      <c r="AY58" s="174">
        <v>0</v>
      </c>
      <c r="AZ58" s="175">
        <v>39731682.780000001</v>
      </c>
      <c r="BA58" s="177">
        <v>8.6502999999999997</v>
      </c>
      <c r="BB58" s="175">
        <v>0</v>
      </c>
      <c r="BC58" s="174">
        <v>0</v>
      </c>
      <c r="BD58" s="175">
        <v>0</v>
      </c>
      <c r="BE58" s="174">
        <v>0</v>
      </c>
      <c r="BF58" s="175">
        <v>0</v>
      </c>
      <c r="BG58" s="174">
        <v>0</v>
      </c>
      <c r="BH58" s="175">
        <v>0</v>
      </c>
      <c r="BI58" s="174">
        <v>0</v>
      </c>
      <c r="BJ58" s="175">
        <v>0</v>
      </c>
      <c r="BK58" s="174">
        <v>0</v>
      </c>
      <c r="BL58" s="175">
        <v>0</v>
      </c>
      <c r="BM58" s="177">
        <v>0</v>
      </c>
      <c r="BN58" s="175">
        <v>0</v>
      </c>
      <c r="BO58" s="177">
        <v>0</v>
      </c>
      <c r="BP58" s="175">
        <v>0</v>
      </c>
      <c r="BQ58" s="174">
        <v>0</v>
      </c>
      <c r="BR58" s="175">
        <v>0</v>
      </c>
      <c r="BS58" s="174">
        <v>0</v>
      </c>
      <c r="BT58" s="175">
        <v>0</v>
      </c>
      <c r="BU58" s="174">
        <v>0</v>
      </c>
      <c r="BV58" s="175">
        <v>0</v>
      </c>
      <c r="BW58" s="174">
        <v>0</v>
      </c>
      <c r="BX58" s="175">
        <v>2883272591.3299999</v>
      </c>
      <c r="BY58" s="177">
        <v>13.668799999999999</v>
      </c>
      <c r="BZ58" s="175">
        <v>0</v>
      </c>
      <c r="CA58" s="174">
        <v>0</v>
      </c>
      <c r="CB58" s="175">
        <v>0</v>
      </c>
      <c r="CC58" s="177">
        <v>0</v>
      </c>
      <c r="CD58" s="175">
        <v>455707684.13</v>
      </c>
      <c r="CE58" s="177">
        <v>15.7959</v>
      </c>
      <c r="CF58" s="175">
        <v>170639800.28</v>
      </c>
      <c r="CG58" s="177">
        <v>5.2858999999999998</v>
      </c>
      <c r="CH58" s="175">
        <v>120903214.56</v>
      </c>
      <c r="CI58" s="177">
        <v>11.489800000000001</v>
      </c>
      <c r="CJ58" s="175">
        <v>0</v>
      </c>
      <c r="CK58" s="174">
        <v>0</v>
      </c>
      <c r="CL58" s="175">
        <v>0</v>
      </c>
      <c r="CM58" s="174">
        <v>0</v>
      </c>
      <c r="CN58" s="175">
        <v>0</v>
      </c>
      <c r="CO58" s="174">
        <v>0</v>
      </c>
      <c r="CP58" s="175">
        <v>0</v>
      </c>
      <c r="CQ58" s="174">
        <v>0</v>
      </c>
      <c r="CR58" s="175">
        <v>3026023.5</v>
      </c>
      <c r="CS58" s="177">
        <v>0.9284</v>
      </c>
      <c r="CT58" s="175">
        <v>0</v>
      </c>
      <c r="CU58" s="174">
        <v>0</v>
      </c>
      <c r="CV58" s="175">
        <v>0</v>
      </c>
      <c r="CW58" s="174">
        <v>0</v>
      </c>
      <c r="CX58" s="175">
        <v>19933554.260000002</v>
      </c>
      <c r="CY58" s="177">
        <v>12.994199999999999</v>
      </c>
      <c r="CZ58" s="175">
        <v>0</v>
      </c>
      <c r="DA58" s="174">
        <v>0</v>
      </c>
      <c r="DB58" s="175">
        <v>0</v>
      </c>
      <c r="DC58" s="174">
        <v>0</v>
      </c>
      <c r="DD58" s="175">
        <v>0</v>
      </c>
      <c r="DE58" s="174">
        <v>0</v>
      </c>
      <c r="DF58" s="175">
        <v>44000000</v>
      </c>
      <c r="DG58" s="177">
        <v>5.5021000000000004</v>
      </c>
      <c r="DH58" s="175">
        <v>0</v>
      </c>
      <c r="DI58" s="174">
        <v>0</v>
      </c>
      <c r="DJ58" s="175">
        <v>0</v>
      </c>
      <c r="DK58" s="174">
        <v>0</v>
      </c>
      <c r="DL58" s="175">
        <v>0</v>
      </c>
      <c r="DM58" s="174">
        <v>0</v>
      </c>
      <c r="DN58" s="175">
        <v>0</v>
      </c>
      <c r="DO58" s="174">
        <v>0</v>
      </c>
      <c r="DP58" s="175">
        <v>190657458.18000001</v>
      </c>
      <c r="DQ58" s="177">
        <v>10.5837</v>
      </c>
      <c r="DR58" s="175">
        <v>0</v>
      </c>
      <c r="DS58" s="174">
        <v>0</v>
      </c>
      <c r="DT58" s="175">
        <v>224050071.90000001</v>
      </c>
      <c r="DU58" s="177">
        <v>16.723199999999999</v>
      </c>
      <c r="DV58" s="175">
        <v>14096398.6</v>
      </c>
      <c r="DW58" s="177">
        <v>9.8041999999999998</v>
      </c>
      <c r="DX58" s="175">
        <v>0</v>
      </c>
      <c r="DY58" s="174">
        <v>0</v>
      </c>
      <c r="DZ58" s="175">
        <v>0</v>
      </c>
      <c r="EA58" s="174">
        <v>0</v>
      </c>
      <c r="EB58" s="175">
        <v>1309819.3700000001</v>
      </c>
      <c r="EC58" s="177">
        <v>1.1776</v>
      </c>
      <c r="ED58" s="175">
        <v>30357610.579999998</v>
      </c>
      <c r="EE58" s="177">
        <v>20.557700000000001</v>
      </c>
      <c r="EF58" s="175">
        <v>0</v>
      </c>
      <c r="EG58" s="174">
        <v>0</v>
      </c>
      <c r="EH58" s="175">
        <v>0</v>
      </c>
      <c r="EI58" s="174">
        <v>0</v>
      </c>
      <c r="EJ58" s="175">
        <v>0</v>
      </c>
      <c r="EK58" s="174">
        <v>0</v>
      </c>
      <c r="EL58" s="175">
        <v>0</v>
      </c>
      <c r="EM58" s="174">
        <v>0</v>
      </c>
      <c r="EN58" s="175">
        <v>0</v>
      </c>
      <c r="EO58" s="174">
        <v>0</v>
      </c>
      <c r="EP58" s="175">
        <v>12527749.07</v>
      </c>
      <c r="EQ58" s="177">
        <v>0.67320000000000002</v>
      </c>
      <c r="ER58" s="175">
        <v>0</v>
      </c>
      <c r="ES58" s="174">
        <v>0</v>
      </c>
      <c r="ET58" s="175">
        <v>7000000</v>
      </c>
      <c r="EU58" s="177">
        <v>0.4929</v>
      </c>
      <c r="EV58" s="175">
        <v>0</v>
      </c>
      <c r="EW58" s="174">
        <v>0</v>
      </c>
      <c r="EX58" s="175">
        <v>0</v>
      </c>
      <c r="EY58" s="174">
        <v>0</v>
      </c>
      <c r="EZ58" s="175">
        <v>0</v>
      </c>
      <c r="FA58" s="174">
        <v>0</v>
      </c>
      <c r="FB58" s="175">
        <v>0</v>
      </c>
      <c r="FC58" s="177">
        <v>0</v>
      </c>
      <c r="FD58" s="175">
        <v>0</v>
      </c>
      <c r="FE58" s="174">
        <v>0</v>
      </c>
      <c r="FF58" s="175">
        <v>0</v>
      </c>
      <c r="FG58" s="174">
        <v>0</v>
      </c>
      <c r="FH58" s="175">
        <v>0</v>
      </c>
      <c r="FI58" s="174">
        <v>0</v>
      </c>
      <c r="FJ58" s="175">
        <v>0</v>
      </c>
      <c r="FK58" s="174">
        <v>0</v>
      </c>
      <c r="FL58" s="175">
        <v>0</v>
      </c>
      <c r="FM58" s="174">
        <v>0</v>
      </c>
    </row>
    <row r="59" spans="1:169">
      <c r="A59" s="174" t="s">
        <v>83</v>
      </c>
      <c r="B59" s="175">
        <v>784797116.45000005</v>
      </c>
      <c r="C59" s="177">
        <v>1.3263</v>
      </c>
      <c r="D59" s="175">
        <v>0</v>
      </c>
      <c r="E59" s="174">
        <v>0</v>
      </c>
      <c r="F59" s="175">
        <v>0</v>
      </c>
      <c r="G59" s="174">
        <v>0</v>
      </c>
      <c r="H59" s="175">
        <v>0</v>
      </c>
      <c r="I59" s="174">
        <v>0</v>
      </c>
      <c r="J59" s="175">
        <v>0</v>
      </c>
      <c r="K59" s="174">
        <v>0</v>
      </c>
      <c r="L59" s="175">
        <v>0</v>
      </c>
      <c r="M59" s="174">
        <v>0</v>
      </c>
      <c r="N59" s="175">
        <v>0</v>
      </c>
      <c r="O59" s="174">
        <v>0</v>
      </c>
      <c r="P59" s="175">
        <v>0</v>
      </c>
      <c r="Q59" s="174">
        <v>0</v>
      </c>
      <c r="R59" s="175">
        <v>0</v>
      </c>
      <c r="S59" s="174">
        <v>0</v>
      </c>
      <c r="T59" s="175">
        <v>0</v>
      </c>
      <c r="U59" s="174">
        <v>0</v>
      </c>
      <c r="V59" s="175">
        <v>0</v>
      </c>
      <c r="W59" s="174">
        <v>0</v>
      </c>
      <c r="X59" s="175">
        <v>0</v>
      </c>
      <c r="Y59" s="174">
        <v>0</v>
      </c>
      <c r="Z59" s="175">
        <v>198818919.49000001</v>
      </c>
      <c r="AA59" s="177">
        <v>24.694600000000001</v>
      </c>
      <c r="AB59" s="175">
        <v>0</v>
      </c>
      <c r="AC59" s="174">
        <v>0</v>
      </c>
      <c r="AD59" s="175">
        <v>0</v>
      </c>
      <c r="AE59" s="174">
        <v>0</v>
      </c>
      <c r="AF59" s="175">
        <v>0</v>
      </c>
      <c r="AG59" s="174">
        <v>0</v>
      </c>
      <c r="AH59" s="175">
        <v>0</v>
      </c>
      <c r="AI59" s="174">
        <v>0</v>
      </c>
      <c r="AJ59" s="175">
        <v>0</v>
      </c>
      <c r="AK59" s="174">
        <v>0</v>
      </c>
      <c r="AL59" s="175">
        <v>0</v>
      </c>
      <c r="AM59" s="174">
        <v>0</v>
      </c>
      <c r="AN59" s="175">
        <v>0</v>
      </c>
      <c r="AO59" s="174">
        <v>0</v>
      </c>
      <c r="AP59" s="175">
        <v>0</v>
      </c>
      <c r="AQ59" s="174">
        <v>0</v>
      </c>
      <c r="AR59" s="175">
        <v>5796912.2000000002</v>
      </c>
      <c r="AS59" s="177">
        <v>0.28849999999999998</v>
      </c>
      <c r="AT59" s="175">
        <v>0</v>
      </c>
      <c r="AU59" s="177">
        <v>0</v>
      </c>
      <c r="AV59" s="175">
        <v>0</v>
      </c>
      <c r="AW59" s="174">
        <v>0</v>
      </c>
      <c r="AX59" s="175">
        <v>0</v>
      </c>
      <c r="AY59" s="174">
        <v>0</v>
      </c>
      <c r="AZ59" s="175">
        <v>0</v>
      </c>
      <c r="BA59" s="174">
        <v>0</v>
      </c>
      <c r="BB59" s="175">
        <v>0</v>
      </c>
      <c r="BC59" s="174">
        <v>0</v>
      </c>
      <c r="BD59" s="175">
        <v>0</v>
      </c>
      <c r="BE59" s="174">
        <v>0</v>
      </c>
      <c r="BF59" s="175">
        <v>0</v>
      </c>
      <c r="BG59" s="174">
        <v>0</v>
      </c>
      <c r="BH59" s="175">
        <v>0</v>
      </c>
      <c r="BI59" s="174">
        <v>0</v>
      </c>
      <c r="BJ59" s="175">
        <v>0</v>
      </c>
      <c r="BK59" s="174">
        <v>0</v>
      </c>
      <c r="BL59" s="175">
        <v>0</v>
      </c>
      <c r="BM59" s="174">
        <v>0</v>
      </c>
      <c r="BN59" s="175">
        <v>0</v>
      </c>
      <c r="BO59" s="174">
        <v>0</v>
      </c>
      <c r="BP59" s="175">
        <v>0</v>
      </c>
      <c r="BQ59" s="174">
        <v>0</v>
      </c>
      <c r="BR59" s="175">
        <v>0</v>
      </c>
      <c r="BS59" s="174">
        <v>0</v>
      </c>
      <c r="BT59" s="175">
        <v>0</v>
      </c>
      <c r="BU59" s="174">
        <v>0</v>
      </c>
      <c r="BV59" s="175">
        <v>0</v>
      </c>
      <c r="BW59" s="174">
        <v>0</v>
      </c>
      <c r="BX59" s="175">
        <v>0</v>
      </c>
      <c r="BY59" s="174">
        <v>0</v>
      </c>
      <c r="BZ59" s="175">
        <v>0</v>
      </c>
      <c r="CA59" s="174">
        <v>0</v>
      </c>
      <c r="CB59" s="175">
        <v>0</v>
      </c>
      <c r="CC59" s="174">
        <v>0</v>
      </c>
      <c r="CD59" s="175">
        <v>344207319.82999998</v>
      </c>
      <c r="CE59" s="177">
        <v>11.930999999999999</v>
      </c>
      <c r="CF59" s="175">
        <v>46280533.549999997</v>
      </c>
      <c r="CG59" s="177">
        <v>1.4336</v>
      </c>
      <c r="CH59" s="175">
        <v>86768954.890000001</v>
      </c>
      <c r="CI59" s="177">
        <v>8.2459000000000007</v>
      </c>
      <c r="CJ59" s="175">
        <v>0</v>
      </c>
      <c r="CK59" s="174">
        <v>0</v>
      </c>
      <c r="CL59" s="175">
        <v>0</v>
      </c>
      <c r="CM59" s="174">
        <v>0</v>
      </c>
      <c r="CN59" s="175">
        <v>0</v>
      </c>
      <c r="CO59" s="174">
        <v>0</v>
      </c>
      <c r="CP59" s="175">
        <v>0</v>
      </c>
      <c r="CQ59" s="174">
        <v>0</v>
      </c>
      <c r="CR59" s="175">
        <v>0</v>
      </c>
      <c r="CS59" s="174">
        <v>0</v>
      </c>
      <c r="CT59" s="175">
        <v>5020479.45</v>
      </c>
      <c r="CU59" s="177">
        <v>4.9607000000000001</v>
      </c>
      <c r="CV59" s="175">
        <v>0</v>
      </c>
      <c r="CW59" s="174">
        <v>0</v>
      </c>
      <c r="CX59" s="175">
        <v>0</v>
      </c>
      <c r="CY59" s="174">
        <v>0</v>
      </c>
      <c r="CZ59" s="175">
        <v>0</v>
      </c>
      <c r="DA59" s="174">
        <v>0</v>
      </c>
      <c r="DB59" s="175">
        <v>0</v>
      </c>
      <c r="DC59" s="174">
        <v>0</v>
      </c>
      <c r="DD59" s="175">
        <v>0</v>
      </c>
      <c r="DE59" s="174">
        <v>0</v>
      </c>
      <c r="DF59" s="175">
        <v>0</v>
      </c>
      <c r="DG59" s="174">
        <v>0</v>
      </c>
      <c r="DH59" s="175">
        <v>0</v>
      </c>
      <c r="DI59" s="174">
        <v>0</v>
      </c>
      <c r="DJ59" s="175">
        <v>0</v>
      </c>
      <c r="DK59" s="174">
        <v>0</v>
      </c>
      <c r="DL59" s="175">
        <v>0</v>
      </c>
      <c r="DM59" s="174">
        <v>0</v>
      </c>
      <c r="DN59" s="175">
        <v>0</v>
      </c>
      <c r="DO59" s="174">
        <v>0</v>
      </c>
      <c r="DP59" s="175">
        <v>94544613.689999998</v>
      </c>
      <c r="DQ59" s="177">
        <v>5.2483000000000004</v>
      </c>
      <c r="DR59" s="175">
        <v>0</v>
      </c>
      <c r="DS59" s="174">
        <v>0</v>
      </c>
      <c r="DT59" s="175">
        <v>0</v>
      </c>
      <c r="DU59" s="174">
        <v>0</v>
      </c>
      <c r="DV59" s="175">
        <v>0</v>
      </c>
      <c r="DW59" s="174">
        <v>0</v>
      </c>
      <c r="DX59" s="175">
        <v>0</v>
      </c>
      <c r="DY59" s="174">
        <v>0</v>
      </c>
      <c r="DZ59" s="175">
        <v>0</v>
      </c>
      <c r="EA59" s="174">
        <v>0</v>
      </c>
      <c r="EB59" s="175">
        <v>3359383.35</v>
      </c>
      <c r="EC59" s="177">
        <v>3.0202</v>
      </c>
      <c r="ED59" s="175">
        <v>0</v>
      </c>
      <c r="EE59" s="174">
        <v>0</v>
      </c>
      <c r="EF59" s="175">
        <v>0</v>
      </c>
      <c r="EG59" s="174">
        <v>0</v>
      </c>
      <c r="EH59" s="175">
        <v>0</v>
      </c>
      <c r="EI59" s="174">
        <v>0</v>
      </c>
      <c r="EJ59" s="175">
        <v>0</v>
      </c>
      <c r="EK59" s="174">
        <v>0</v>
      </c>
      <c r="EL59" s="175">
        <v>0</v>
      </c>
      <c r="EM59" s="174">
        <v>0</v>
      </c>
      <c r="EN59" s="175">
        <v>0</v>
      </c>
      <c r="EO59" s="174">
        <v>0</v>
      </c>
      <c r="EP59" s="175">
        <v>0</v>
      </c>
      <c r="EQ59" s="174">
        <v>0</v>
      </c>
      <c r="ER59" s="175">
        <v>0</v>
      </c>
      <c r="ES59" s="174">
        <v>0</v>
      </c>
      <c r="ET59" s="175">
        <v>0</v>
      </c>
      <c r="EU59" s="174">
        <v>0</v>
      </c>
      <c r="EV59" s="175">
        <v>0</v>
      </c>
      <c r="EW59" s="174">
        <v>0</v>
      </c>
      <c r="EX59" s="175">
        <v>0</v>
      </c>
      <c r="EY59" s="174">
        <v>0</v>
      </c>
      <c r="EZ59" s="175">
        <v>0</v>
      </c>
      <c r="FA59" s="174">
        <v>0</v>
      </c>
      <c r="FB59" s="175">
        <v>0</v>
      </c>
      <c r="FC59" s="174">
        <v>0</v>
      </c>
      <c r="FD59" s="175">
        <v>0</v>
      </c>
      <c r="FE59" s="174">
        <v>0</v>
      </c>
      <c r="FF59" s="175">
        <v>0</v>
      </c>
      <c r="FG59" s="174">
        <v>0</v>
      </c>
      <c r="FH59" s="175">
        <v>0</v>
      </c>
      <c r="FI59" s="174">
        <v>0</v>
      </c>
      <c r="FJ59" s="175">
        <v>0</v>
      </c>
      <c r="FK59" s="174">
        <v>0</v>
      </c>
      <c r="FL59" s="175">
        <v>0</v>
      </c>
      <c r="FM59" s="174">
        <v>0</v>
      </c>
    </row>
    <row r="60" spans="1:169">
      <c r="A60" s="174" t="s">
        <v>82</v>
      </c>
      <c r="B60" s="175">
        <v>638797863.13999999</v>
      </c>
      <c r="C60" s="177">
        <v>1.0794999999999999</v>
      </c>
      <c r="D60" s="175">
        <v>0</v>
      </c>
      <c r="E60" s="174">
        <v>0</v>
      </c>
      <c r="F60" s="175">
        <v>0</v>
      </c>
      <c r="G60" s="174">
        <v>0</v>
      </c>
      <c r="H60" s="175">
        <v>0</v>
      </c>
      <c r="I60" s="174">
        <v>0</v>
      </c>
      <c r="J60" s="175">
        <v>0</v>
      </c>
      <c r="K60" s="174">
        <v>0</v>
      </c>
      <c r="L60" s="175">
        <v>15197979.449999999</v>
      </c>
      <c r="M60" s="177">
        <v>2.4403999999999999</v>
      </c>
      <c r="N60" s="175">
        <v>0</v>
      </c>
      <c r="O60" s="174">
        <v>0</v>
      </c>
      <c r="P60" s="175">
        <v>0</v>
      </c>
      <c r="Q60" s="174">
        <v>0</v>
      </c>
      <c r="R60" s="175">
        <v>0</v>
      </c>
      <c r="S60" s="174">
        <v>0</v>
      </c>
      <c r="T60" s="175">
        <v>0</v>
      </c>
      <c r="U60" s="174">
        <v>0</v>
      </c>
      <c r="V60" s="175">
        <v>0</v>
      </c>
      <c r="W60" s="174">
        <v>0</v>
      </c>
      <c r="X60" s="175">
        <v>0</v>
      </c>
      <c r="Y60" s="174">
        <v>0</v>
      </c>
      <c r="Z60" s="175">
        <v>113089222.38</v>
      </c>
      <c r="AA60" s="177">
        <v>14.0464</v>
      </c>
      <c r="AB60" s="175">
        <v>0</v>
      </c>
      <c r="AC60" s="174">
        <v>0</v>
      </c>
      <c r="AD60" s="175">
        <v>199830821.91999999</v>
      </c>
      <c r="AE60" s="177">
        <v>12.1051</v>
      </c>
      <c r="AF60" s="175">
        <v>0</v>
      </c>
      <c r="AG60" s="174">
        <v>0</v>
      </c>
      <c r="AH60" s="175">
        <v>0</v>
      </c>
      <c r="AI60" s="174">
        <v>0</v>
      </c>
      <c r="AJ60" s="175">
        <v>0</v>
      </c>
      <c r="AK60" s="174">
        <v>0</v>
      </c>
      <c r="AL60" s="175">
        <v>0</v>
      </c>
      <c r="AM60" s="174">
        <v>0</v>
      </c>
      <c r="AN60" s="175">
        <v>0</v>
      </c>
      <c r="AO60" s="174">
        <v>0</v>
      </c>
      <c r="AP60" s="175">
        <v>0</v>
      </c>
      <c r="AQ60" s="174">
        <v>0</v>
      </c>
      <c r="AR60" s="175">
        <v>8269560.4900000002</v>
      </c>
      <c r="AS60" s="177">
        <v>0.41160000000000002</v>
      </c>
      <c r="AT60" s="175">
        <v>0</v>
      </c>
      <c r="AU60" s="177">
        <v>0</v>
      </c>
      <c r="AV60" s="175">
        <v>0</v>
      </c>
      <c r="AW60" s="174">
        <v>0</v>
      </c>
      <c r="AX60" s="175">
        <v>0</v>
      </c>
      <c r="AY60" s="174">
        <v>0</v>
      </c>
      <c r="AZ60" s="175">
        <v>0</v>
      </c>
      <c r="BA60" s="174">
        <v>0</v>
      </c>
      <c r="BB60" s="175">
        <v>0</v>
      </c>
      <c r="BC60" s="174">
        <v>0</v>
      </c>
      <c r="BD60" s="175">
        <v>0</v>
      </c>
      <c r="BE60" s="174">
        <v>0</v>
      </c>
      <c r="BF60" s="175">
        <v>0</v>
      </c>
      <c r="BG60" s="174">
        <v>0</v>
      </c>
      <c r="BH60" s="175">
        <v>0</v>
      </c>
      <c r="BI60" s="174">
        <v>0</v>
      </c>
      <c r="BJ60" s="175">
        <v>0</v>
      </c>
      <c r="BK60" s="174">
        <v>0</v>
      </c>
      <c r="BL60" s="175">
        <v>0</v>
      </c>
      <c r="BM60" s="174">
        <v>0</v>
      </c>
      <c r="BN60" s="175">
        <v>0</v>
      </c>
      <c r="BO60" s="174">
        <v>0</v>
      </c>
      <c r="BP60" s="175">
        <v>0</v>
      </c>
      <c r="BQ60" s="174">
        <v>0</v>
      </c>
      <c r="BR60" s="175">
        <v>0</v>
      </c>
      <c r="BS60" s="174">
        <v>0</v>
      </c>
      <c r="BT60" s="175">
        <v>0</v>
      </c>
      <c r="BU60" s="174">
        <v>0</v>
      </c>
      <c r="BV60" s="175">
        <v>0</v>
      </c>
      <c r="BW60" s="174">
        <v>0</v>
      </c>
      <c r="BX60" s="175">
        <v>1043210.2</v>
      </c>
      <c r="BY60" s="177">
        <v>4.8999999999999998E-3</v>
      </c>
      <c r="BZ60" s="175">
        <v>0</v>
      </c>
      <c r="CA60" s="174">
        <v>0</v>
      </c>
      <c r="CB60" s="175">
        <v>0</v>
      </c>
      <c r="CC60" s="174">
        <v>0</v>
      </c>
      <c r="CD60" s="175">
        <v>86828750.989999995</v>
      </c>
      <c r="CE60" s="177">
        <v>3.0097</v>
      </c>
      <c r="CF60" s="175">
        <v>116048241.53</v>
      </c>
      <c r="CG60" s="177">
        <v>3.5948000000000002</v>
      </c>
      <c r="CH60" s="175">
        <v>12569367.699999999</v>
      </c>
      <c r="CI60" s="177">
        <v>1.1944999999999999</v>
      </c>
      <c r="CJ60" s="175">
        <v>0</v>
      </c>
      <c r="CK60" s="174">
        <v>0</v>
      </c>
      <c r="CL60" s="175">
        <v>0</v>
      </c>
      <c r="CM60" s="174">
        <v>0</v>
      </c>
      <c r="CN60" s="175">
        <v>0</v>
      </c>
      <c r="CO60" s="174">
        <v>0</v>
      </c>
      <c r="CP60" s="175">
        <v>0</v>
      </c>
      <c r="CQ60" s="174">
        <v>0</v>
      </c>
      <c r="CR60" s="175">
        <v>1407770.84</v>
      </c>
      <c r="CS60" s="177">
        <v>0.43190000000000001</v>
      </c>
      <c r="CT60" s="175">
        <v>0</v>
      </c>
      <c r="CU60" s="174">
        <v>0</v>
      </c>
      <c r="CV60" s="175">
        <v>0</v>
      </c>
      <c r="CW60" s="174">
        <v>0</v>
      </c>
      <c r="CX60" s="175">
        <v>0</v>
      </c>
      <c r="CY60" s="174">
        <v>0</v>
      </c>
      <c r="CZ60" s="175">
        <v>0</v>
      </c>
      <c r="DA60" s="174">
        <v>0</v>
      </c>
      <c r="DB60" s="175">
        <v>0</v>
      </c>
      <c r="DC60" s="174">
        <v>0</v>
      </c>
      <c r="DD60" s="175">
        <v>0</v>
      </c>
      <c r="DE60" s="174">
        <v>0</v>
      </c>
      <c r="DF60" s="175">
        <v>0</v>
      </c>
      <c r="DG60" s="174">
        <v>0</v>
      </c>
      <c r="DH60" s="175">
        <v>0</v>
      </c>
      <c r="DI60" s="174">
        <v>0</v>
      </c>
      <c r="DJ60" s="175">
        <v>0</v>
      </c>
      <c r="DK60" s="174">
        <v>0</v>
      </c>
      <c r="DL60" s="175">
        <v>0</v>
      </c>
      <c r="DM60" s="174">
        <v>0</v>
      </c>
      <c r="DN60" s="175">
        <v>0</v>
      </c>
      <c r="DO60" s="174">
        <v>0</v>
      </c>
      <c r="DP60" s="175">
        <v>81196895.620000005</v>
      </c>
      <c r="DQ60" s="177">
        <v>4.5073999999999996</v>
      </c>
      <c r="DR60" s="175">
        <v>0</v>
      </c>
      <c r="DS60" s="174">
        <v>0</v>
      </c>
      <c r="DT60" s="175">
        <v>0</v>
      </c>
      <c r="DU60" s="174">
        <v>0</v>
      </c>
      <c r="DV60" s="175">
        <v>0</v>
      </c>
      <c r="DW60" s="174">
        <v>0</v>
      </c>
      <c r="DX60" s="175">
        <v>0</v>
      </c>
      <c r="DY60" s="174">
        <v>0</v>
      </c>
      <c r="DZ60" s="175">
        <v>0</v>
      </c>
      <c r="EA60" s="174">
        <v>0</v>
      </c>
      <c r="EB60" s="175">
        <v>3316042.02</v>
      </c>
      <c r="EC60" s="177">
        <v>2.9811999999999999</v>
      </c>
      <c r="ED60" s="175">
        <v>0</v>
      </c>
      <c r="EE60" s="174">
        <v>0</v>
      </c>
      <c r="EF60" s="175">
        <v>0</v>
      </c>
      <c r="EG60" s="174">
        <v>0</v>
      </c>
      <c r="EH60" s="175">
        <v>0</v>
      </c>
      <c r="EI60" s="174">
        <v>0</v>
      </c>
      <c r="EJ60" s="175">
        <v>0</v>
      </c>
      <c r="EK60" s="174">
        <v>0</v>
      </c>
      <c r="EL60" s="175">
        <v>0</v>
      </c>
      <c r="EM60" s="174">
        <v>0</v>
      </c>
      <c r="EN60" s="175">
        <v>0</v>
      </c>
      <c r="EO60" s="174">
        <v>0</v>
      </c>
      <c r="EP60" s="175">
        <v>0</v>
      </c>
      <c r="EQ60" s="174">
        <v>0</v>
      </c>
      <c r="ER60" s="175">
        <v>0</v>
      </c>
      <c r="ES60" s="174">
        <v>0</v>
      </c>
      <c r="ET60" s="175">
        <v>0</v>
      </c>
      <c r="EU60" s="174">
        <v>0</v>
      </c>
      <c r="EV60" s="175">
        <v>0</v>
      </c>
      <c r="EW60" s="174">
        <v>0</v>
      </c>
      <c r="EX60" s="175">
        <v>0</v>
      </c>
      <c r="EY60" s="174">
        <v>0</v>
      </c>
      <c r="EZ60" s="175">
        <v>0</v>
      </c>
      <c r="FA60" s="174">
        <v>0</v>
      </c>
      <c r="FB60" s="175">
        <v>0</v>
      </c>
      <c r="FC60" s="174">
        <v>0</v>
      </c>
      <c r="FD60" s="175">
        <v>0</v>
      </c>
      <c r="FE60" s="174">
        <v>0</v>
      </c>
      <c r="FF60" s="175">
        <v>0</v>
      </c>
      <c r="FG60" s="174">
        <v>0</v>
      </c>
      <c r="FH60" s="175">
        <v>0</v>
      </c>
      <c r="FI60" s="174">
        <v>0</v>
      </c>
      <c r="FJ60" s="175">
        <v>0</v>
      </c>
      <c r="FK60" s="174">
        <v>0</v>
      </c>
      <c r="FL60" s="175">
        <v>0</v>
      </c>
      <c r="FM60" s="174">
        <v>0</v>
      </c>
    </row>
    <row r="61" spans="1:169">
      <c r="A61" s="174" t="s">
        <v>81</v>
      </c>
      <c r="B61" s="175">
        <v>1165960817.71</v>
      </c>
      <c r="C61" s="177">
        <v>1.9703999999999999</v>
      </c>
      <c r="D61" s="175">
        <v>7281302.8300000001</v>
      </c>
      <c r="E61" s="177">
        <v>1.3486</v>
      </c>
      <c r="F61" s="175">
        <v>0</v>
      </c>
      <c r="G61" s="174">
        <v>0</v>
      </c>
      <c r="H61" s="175">
        <v>0</v>
      </c>
      <c r="I61" s="174">
        <v>0</v>
      </c>
      <c r="J61" s="175">
        <v>0</v>
      </c>
      <c r="K61" s="174">
        <v>0</v>
      </c>
      <c r="L61" s="175">
        <v>38399556.109999999</v>
      </c>
      <c r="M61" s="177">
        <v>6.1660000000000004</v>
      </c>
      <c r="N61" s="175">
        <v>0</v>
      </c>
      <c r="O61" s="174">
        <v>0</v>
      </c>
      <c r="P61" s="175">
        <v>0</v>
      </c>
      <c r="Q61" s="174">
        <v>0</v>
      </c>
      <c r="R61" s="175">
        <v>0</v>
      </c>
      <c r="S61" s="174">
        <v>0</v>
      </c>
      <c r="T61" s="175">
        <v>0</v>
      </c>
      <c r="U61" s="174">
        <v>0</v>
      </c>
      <c r="V61" s="175">
        <v>0</v>
      </c>
      <c r="W61" s="174">
        <v>0</v>
      </c>
      <c r="X61" s="175">
        <v>0</v>
      </c>
      <c r="Y61" s="174">
        <v>0</v>
      </c>
      <c r="Z61" s="175">
        <v>0</v>
      </c>
      <c r="AA61" s="174">
        <v>0</v>
      </c>
      <c r="AB61" s="175">
        <v>0</v>
      </c>
      <c r="AC61" s="174">
        <v>0</v>
      </c>
      <c r="AD61" s="175">
        <v>5274798.5</v>
      </c>
      <c r="AE61" s="177">
        <v>0.31950000000000001</v>
      </c>
      <c r="AF61" s="175">
        <v>0</v>
      </c>
      <c r="AG61" s="174">
        <v>0</v>
      </c>
      <c r="AH61" s="175">
        <v>0</v>
      </c>
      <c r="AI61" s="174">
        <v>0</v>
      </c>
      <c r="AJ61" s="175">
        <v>0</v>
      </c>
      <c r="AK61" s="174">
        <v>0</v>
      </c>
      <c r="AL61" s="175">
        <v>0</v>
      </c>
      <c r="AM61" s="174">
        <v>0</v>
      </c>
      <c r="AN61" s="175">
        <v>0</v>
      </c>
      <c r="AO61" s="174">
        <v>0</v>
      </c>
      <c r="AP61" s="175">
        <v>0</v>
      </c>
      <c r="AQ61" s="174">
        <v>0</v>
      </c>
      <c r="AR61" s="175">
        <v>129387.5</v>
      </c>
      <c r="AS61" s="177">
        <v>6.4000000000000003E-3</v>
      </c>
      <c r="AT61" s="175">
        <v>69306523.290000007</v>
      </c>
      <c r="AU61" s="177">
        <v>2.8218000000000001</v>
      </c>
      <c r="AV61" s="175">
        <v>0</v>
      </c>
      <c r="AW61" s="174">
        <v>0</v>
      </c>
      <c r="AX61" s="175">
        <v>0</v>
      </c>
      <c r="AY61" s="174">
        <v>0</v>
      </c>
      <c r="AZ61" s="175">
        <v>2013027.9</v>
      </c>
      <c r="BA61" s="177">
        <v>0.43830000000000002</v>
      </c>
      <c r="BB61" s="175">
        <v>0</v>
      </c>
      <c r="BC61" s="174">
        <v>0</v>
      </c>
      <c r="BD61" s="175">
        <v>0</v>
      </c>
      <c r="BE61" s="174">
        <v>0</v>
      </c>
      <c r="BF61" s="175">
        <v>0</v>
      </c>
      <c r="BG61" s="174">
        <v>0</v>
      </c>
      <c r="BH61" s="175">
        <v>0</v>
      </c>
      <c r="BI61" s="174">
        <v>0</v>
      </c>
      <c r="BJ61" s="175">
        <v>0</v>
      </c>
      <c r="BK61" s="174">
        <v>0</v>
      </c>
      <c r="BL61" s="175">
        <v>0</v>
      </c>
      <c r="BM61" s="174">
        <v>0</v>
      </c>
      <c r="BN61" s="175">
        <v>0</v>
      </c>
      <c r="BO61" s="174">
        <v>0</v>
      </c>
      <c r="BP61" s="175">
        <v>0</v>
      </c>
      <c r="BQ61" s="174">
        <v>0</v>
      </c>
      <c r="BR61" s="175">
        <v>0</v>
      </c>
      <c r="BS61" s="174">
        <v>0</v>
      </c>
      <c r="BT61" s="175">
        <v>0</v>
      </c>
      <c r="BU61" s="174">
        <v>0</v>
      </c>
      <c r="BV61" s="175">
        <v>0</v>
      </c>
      <c r="BW61" s="174">
        <v>0</v>
      </c>
      <c r="BX61" s="175">
        <v>501750577.79000002</v>
      </c>
      <c r="BY61" s="177">
        <v>2.3786999999999998</v>
      </c>
      <c r="BZ61" s="175">
        <v>0</v>
      </c>
      <c r="CA61" s="174">
        <v>0</v>
      </c>
      <c r="CB61" s="175">
        <v>0</v>
      </c>
      <c r="CC61" s="174">
        <v>0</v>
      </c>
      <c r="CD61" s="175">
        <v>255900000</v>
      </c>
      <c r="CE61" s="177">
        <v>8.8701000000000008</v>
      </c>
      <c r="CF61" s="175">
        <v>0</v>
      </c>
      <c r="CG61" s="174">
        <v>0</v>
      </c>
      <c r="CH61" s="175">
        <v>40000000</v>
      </c>
      <c r="CI61" s="177">
        <v>3.8012999999999999</v>
      </c>
      <c r="CJ61" s="175">
        <v>9039258.4100000001</v>
      </c>
      <c r="CK61" s="177">
        <v>10.4946</v>
      </c>
      <c r="CL61" s="175">
        <v>0</v>
      </c>
      <c r="CM61" s="174">
        <v>0</v>
      </c>
      <c r="CN61" s="175">
        <v>0</v>
      </c>
      <c r="CO61" s="174">
        <v>0</v>
      </c>
      <c r="CP61" s="175">
        <v>0</v>
      </c>
      <c r="CQ61" s="174">
        <v>0</v>
      </c>
      <c r="CR61" s="175">
        <v>4696870.78</v>
      </c>
      <c r="CS61" s="177">
        <v>1.4411</v>
      </c>
      <c r="CT61" s="175">
        <v>0</v>
      </c>
      <c r="CU61" s="174">
        <v>0</v>
      </c>
      <c r="CV61" s="175">
        <v>0</v>
      </c>
      <c r="CW61" s="174">
        <v>0</v>
      </c>
      <c r="CX61" s="175">
        <v>40456096.899999999</v>
      </c>
      <c r="CY61" s="177">
        <v>26.372399999999999</v>
      </c>
      <c r="CZ61" s="175">
        <v>4847940</v>
      </c>
      <c r="DA61" s="177">
        <v>0.6734</v>
      </c>
      <c r="DB61" s="175">
        <v>0</v>
      </c>
      <c r="DC61" s="174">
        <v>0</v>
      </c>
      <c r="DD61" s="175">
        <v>0</v>
      </c>
      <c r="DE61" s="174">
        <v>0</v>
      </c>
      <c r="DF61" s="175">
        <v>0</v>
      </c>
      <c r="DG61" s="174">
        <v>0</v>
      </c>
      <c r="DH61" s="175">
        <v>0</v>
      </c>
      <c r="DI61" s="174">
        <v>0</v>
      </c>
      <c r="DJ61" s="175">
        <v>0</v>
      </c>
      <c r="DK61" s="174">
        <v>0</v>
      </c>
      <c r="DL61" s="175">
        <v>0</v>
      </c>
      <c r="DM61" s="174">
        <v>0</v>
      </c>
      <c r="DN61" s="175">
        <v>0</v>
      </c>
      <c r="DO61" s="174">
        <v>0</v>
      </c>
      <c r="DP61" s="175">
        <v>0</v>
      </c>
      <c r="DQ61" s="174">
        <v>0</v>
      </c>
      <c r="DR61" s="175">
        <v>0</v>
      </c>
      <c r="DS61" s="174">
        <v>0</v>
      </c>
      <c r="DT61" s="175">
        <v>0</v>
      </c>
      <c r="DU61" s="174">
        <v>0</v>
      </c>
      <c r="DV61" s="175">
        <v>0</v>
      </c>
      <c r="DW61" s="174">
        <v>0</v>
      </c>
      <c r="DX61" s="175">
        <v>0</v>
      </c>
      <c r="DY61" s="174">
        <v>0</v>
      </c>
      <c r="DZ61" s="175">
        <v>0</v>
      </c>
      <c r="EA61" s="174">
        <v>0</v>
      </c>
      <c r="EB61" s="175">
        <v>5781638.2999999998</v>
      </c>
      <c r="EC61" s="177">
        <v>5.1978</v>
      </c>
      <c r="ED61" s="175">
        <v>0</v>
      </c>
      <c r="EE61" s="174">
        <v>0</v>
      </c>
      <c r="EF61" s="175">
        <v>0</v>
      </c>
      <c r="EG61" s="174">
        <v>0</v>
      </c>
      <c r="EH61" s="175">
        <v>0</v>
      </c>
      <c r="EI61" s="174">
        <v>0</v>
      </c>
      <c r="EJ61" s="175">
        <v>0</v>
      </c>
      <c r="EK61" s="174">
        <v>0</v>
      </c>
      <c r="EL61" s="175">
        <v>0</v>
      </c>
      <c r="EM61" s="174">
        <v>0</v>
      </c>
      <c r="EN61" s="175">
        <v>0</v>
      </c>
      <c r="EO61" s="174">
        <v>0</v>
      </c>
      <c r="EP61" s="175">
        <v>0</v>
      </c>
      <c r="EQ61" s="174">
        <v>0</v>
      </c>
      <c r="ER61" s="175">
        <v>0</v>
      </c>
      <c r="ES61" s="174">
        <v>0</v>
      </c>
      <c r="ET61" s="175">
        <v>170704133</v>
      </c>
      <c r="EU61" s="177">
        <v>12.021000000000001</v>
      </c>
      <c r="EV61" s="175">
        <v>0</v>
      </c>
      <c r="EW61" s="174">
        <v>0</v>
      </c>
      <c r="EX61" s="175">
        <v>0</v>
      </c>
      <c r="EY61" s="174">
        <v>0</v>
      </c>
      <c r="EZ61" s="175">
        <v>0</v>
      </c>
      <c r="FA61" s="174">
        <v>0</v>
      </c>
      <c r="FB61" s="175">
        <v>10379706.4</v>
      </c>
      <c r="FC61" s="177">
        <v>6.6382000000000003</v>
      </c>
      <c r="FD61" s="175">
        <v>0</v>
      </c>
      <c r="FE61" s="174">
        <v>0</v>
      </c>
      <c r="FF61" s="175">
        <v>0</v>
      </c>
      <c r="FG61" s="174">
        <v>0</v>
      </c>
      <c r="FH61" s="175">
        <v>0</v>
      </c>
      <c r="FI61" s="174">
        <v>0</v>
      </c>
      <c r="FJ61" s="175">
        <v>0</v>
      </c>
      <c r="FK61" s="174">
        <v>0</v>
      </c>
      <c r="FL61" s="175">
        <v>0</v>
      </c>
      <c r="FM61" s="174">
        <v>0</v>
      </c>
    </row>
    <row r="62" spans="1:169">
      <c r="A62" s="174" t="s">
        <v>80</v>
      </c>
      <c r="B62" s="175">
        <v>1925492849.1800001</v>
      </c>
      <c r="C62" s="177">
        <v>3.254</v>
      </c>
      <c r="D62" s="175">
        <v>16711528.880000001</v>
      </c>
      <c r="E62" s="177">
        <v>3.0951</v>
      </c>
      <c r="F62" s="175">
        <v>0</v>
      </c>
      <c r="G62" s="174">
        <v>0</v>
      </c>
      <c r="H62" s="175">
        <v>0</v>
      </c>
      <c r="I62" s="174">
        <v>0</v>
      </c>
      <c r="J62" s="175">
        <v>0</v>
      </c>
      <c r="K62" s="174">
        <v>0</v>
      </c>
      <c r="L62" s="175">
        <v>42552930.280000001</v>
      </c>
      <c r="M62" s="177">
        <v>6.8330000000000002</v>
      </c>
      <c r="N62" s="175">
        <v>0</v>
      </c>
      <c r="O62" s="174">
        <v>0</v>
      </c>
      <c r="P62" s="175">
        <v>0</v>
      </c>
      <c r="Q62" s="174">
        <v>0</v>
      </c>
      <c r="R62" s="175">
        <v>0</v>
      </c>
      <c r="S62" s="174">
        <v>0</v>
      </c>
      <c r="T62" s="175">
        <v>0</v>
      </c>
      <c r="U62" s="174">
        <v>0</v>
      </c>
      <c r="V62" s="175">
        <v>0</v>
      </c>
      <c r="W62" s="174">
        <v>0</v>
      </c>
      <c r="X62" s="175">
        <v>0</v>
      </c>
      <c r="Y62" s="174">
        <v>0</v>
      </c>
      <c r="Z62" s="175">
        <v>0</v>
      </c>
      <c r="AA62" s="174">
        <v>0</v>
      </c>
      <c r="AB62" s="175">
        <v>0</v>
      </c>
      <c r="AC62" s="174">
        <v>0</v>
      </c>
      <c r="AD62" s="175">
        <v>455608990.62</v>
      </c>
      <c r="AE62" s="177">
        <v>27.599399999999999</v>
      </c>
      <c r="AF62" s="175">
        <v>0</v>
      </c>
      <c r="AG62" s="174">
        <v>0</v>
      </c>
      <c r="AH62" s="175">
        <v>0</v>
      </c>
      <c r="AI62" s="174">
        <v>0</v>
      </c>
      <c r="AJ62" s="175">
        <v>0</v>
      </c>
      <c r="AK62" s="174">
        <v>0</v>
      </c>
      <c r="AL62" s="175">
        <v>0</v>
      </c>
      <c r="AM62" s="174">
        <v>0</v>
      </c>
      <c r="AN62" s="175">
        <v>0</v>
      </c>
      <c r="AO62" s="174">
        <v>0</v>
      </c>
      <c r="AP62" s="175">
        <v>0</v>
      </c>
      <c r="AQ62" s="174">
        <v>0</v>
      </c>
      <c r="AR62" s="175">
        <v>131416548.45</v>
      </c>
      <c r="AS62" s="177">
        <v>6.5403000000000002</v>
      </c>
      <c r="AT62" s="175">
        <v>138575461.19999999</v>
      </c>
      <c r="AU62" s="177">
        <v>5.6420000000000003</v>
      </c>
      <c r="AV62" s="175">
        <v>0</v>
      </c>
      <c r="AW62" s="174">
        <v>0</v>
      </c>
      <c r="AX62" s="175">
        <v>0</v>
      </c>
      <c r="AY62" s="174">
        <v>0</v>
      </c>
      <c r="AZ62" s="175">
        <v>17622841.530000001</v>
      </c>
      <c r="BA62" s="177">
        <v>3.8368000000000002</v>
      </c>
      <c r="BB62" s="175">
        <v>0</v>
      </c>
      <c r="BC62" s="174">
        <v>0</v>
      </c>
      <c r="BD62" s="175">
        <v>0</v>
      </c>
      <c r="BE62" s="174">
        <v>0</v>
      </c>
      <c r="BF62" s="175">
        <v>0</v>
      </c>
      <c r="BG62" s="174">
        <v>0</v>
      </c>
      <c r="BH62" s="175">
        <v>0</v>
      </c>
      <c r="BI62" s="174">
        <v>0</v>
      </c>
      <c r="BJ62" s="175">
        <v>0</v>
      </c>
      <c r="BK62" s="174">
        <v>0</v>
      </c>
      <c r="BL62" s="175">
        <v>0</v>
      </c>
      <c r="BM62" s="174">
        <v>0</v>
      </c>
      <c r="BN62" s="175">
        <v>0</v>
      </c>
      <c r="BO62" s="174">
        <v>0</v>
      </c>
      <c r="BP62" s="175">
        <v>0</v>
      </c>
      <c r="BQ62" s="174">
        <v>0</v>
      </c>
      <c r="BR62" s="175">
        <v>0</v>
      </c>
      <c r="BS62" s="174">
        <v>0</v>
      </c>
      <c r="BT62" s="175">
        <v>0</v>
      </c>
      <c r="BU62" s="174">
        <v>0</v>
      </c>
      <c r="BV62" s="175">
        <v>0</v>
      </c>
      <c r="BW62" s="174">
        <v>0</v>
      </c>
      <c r="BX62" s="175">
        <v>900700461.67999995</v>
      </c>
      <c r="BY62" s="177">
        <v>4.2699999999999996</v>
      </c>
      <c r="BZ62" s="175">
        <v>0</v>
      </c>
      <c r="CA62" s="174">
        <v>0</v>
      </c>
      <c r="CB62" s="175">
        <v>0</v>
      </c>
      <c r="CC62" s="174">
        <v>0</v>
      </c>
      <c r="CD62" s="175">
        <v>87000000</v>
      </c>
      <c r="CE62" s="177">
        <v>3.0156000000000001</v>
      </c>
      <c r="CF62" s="175">
        <v>0</v>
      </c>
      <c r="CG62" s="174">
        <v>0</v>
      </c>
      <c r="CH62" s="175">
        <v>15000000</v>
      </c>
      <c r="CI62" s="177">
        <v>1.4255</v>
      </c>
      <c r="CJ62" s="175">
        <v>2500176.65</v>
      </c>
      <c r="CK62" s="177">
        <v>2.9026999999999998</v>
      </c>
      <c r="CL62" s="175">
        <v>0</v>
      </c>
      <c r="CM62" s="174">
        <v>0</v>
      </c>
      <c r="CN62" s="175">
        <v>0</v>
      </c>
      <c r="CO62" s="174">
        <v>0</v>
      </c>
      <c r="CP62" s="175">
        <v>0</v>
      </c>
      <c r="CQ62" s="174">
        <v>0</v>
      </c>
      <c r="CR62" s="175">
        <v>10971604.99</v>
      </c>
      <c r="CS62" s="177">
        <v>3.3662000000000001</v>
      </c>
      <c r="CT62" s="175">
        <v>0</v>
      </c>
      <c r="CU62" s="174">
        <v>0</v>
      </c>
      <c r="CV62" s="175">
        <v>0</v>
      </c>
      <c r="CW62" s="174">
        <v>0</v>
      </c>
      <c r="CX62" s="175">
        <v>9366903.9000000004</v>
      </c>
      <c r="CY62" s="177">
        <v>6.1060999999999996</v>
      </c>
      <c r="CZ62" s="175">
        <v>0</v>
      </c>
      <c r="DA62" s="174">
        <v>0</v>
      </c>
      <c r="DB62" s="175">
        <v>0</v>
      </c>
      <c r="DC62" s="174">
        <v>0</v>
      </c>
      <c r="DD62" s="175">
        <v>0</v>
      </c>
      <c r="DE62" s="174">
        <v>0</v>
      </c>
      <c r="DF62" s="175">
        <v>0</v>
      </c>
      <c r="DG62" s="174">
        <v>0</v>
      </c>
      <c r="DH62" s="175">
        <v>0</v>
      </c>
      <c r="DI62" s="174">
        <v>0</v>
      </c>
      <c r="DJ62" s="175">
        <v>0</v>
      </c>
      <c r="DK62" s="174">
        <v>0</v>
      </c>
      <c r="DL62" s="175">
        <v>0</v>
      </c>
      <c r="DM62" s="174">
        <v>0</v>
      </c>
      <c r="DN62" s="175">
        <v>0</v>
      </c>
      <c r="DO62" s="174">
        <v>0</v>
      </c>
      <c r="DP62" s="175">
        <v>0</v>
      </c>
      <c r="DQ62" s="174">
        <v>0</v>
      </c>
      <c r="DR62" s="175">
        <v>0</v>
      </c>
      <c r="DS62" s="174">
        <v>0</v>
      </c>
      <c r="DT62" s="175">
        <v>0</v>
      </c>
      <c r="DU62" s="174">
        <v>0</v>
      </c>
      <c r="DV62" s="175">
        <v>0</v>
      </c>
      <c r="DW62" s="174">
        <v>0</v>
      </c>
      <c r="DX62" s="175">
        <v>0</v>
      </c>
      <c r="DY62" s="174">
        <v>0</v>
      </c>
      <c r="DZ62" s="175">
        <v>0</v>
      </c>
      <c r="EA62" s="174">
        <v>0</v>
      </c>
      <c r="EB62" s="175">
        <v>0</v>
      </c>
      <c r="EC62" s="174">
        <v>0</v>
      </c>
      <c r="ED62" s="175">
        <v>0</v>
      </c>
      <c r="EE62" s="174">
        <v>0</v>
      </c>
      <c r="EF62" s="175">
        <v>0</v>
      </c>
      <c r="EG62" s="174">
        <v>0</v>
      </c>
      <c r="EH62" s="175">
        <v>0</v>
      </c>
      <c r="EI62" s="174">
        <v>0</v>
      </c>
      <c r="EJ62" s="175">
        <v>0</v>
      </c>
      <c r="EK62" s="174">
        <v>0</v>
      </c>
      <c r="EL62" s="175">
        <v>0</v>
      </c>
      <c r="EM62" s="174">
        <v>0</v>
      </c>
      <c r="EN62" s="175">
        <v>0</v>
      </c>
      <c r="EO62" s="174">
        <v>0</v>
      </c>
      <c r="EP62" s="175">
        <v>0</v>
      </c>
      <c r="EQ62" s="174">
        <v>0</v>
      </c>
      <c r="ER62" s="175">
        <v>0</v>
      </c>
      <c r="ES62" s="174">
        <v>0</v>
      </c>
      <c r="ET62" s="175">
        <v>97465401</v>
      </c>
      <c r="EU62" s="177">
        <v>6.8635000000000002</v>
      </c>
      <c r="EV62" s="175">
        <v>0</v>
      </c>
      <c r="EW62" s="174">
        <v>0</v>
      </c>
      <c r="EX62" s="175">
        <v>0</v>
      </c>
      <c r="EY62" s="174">
        <v>0</v>
      </c>
      <c r="EZ62" s="175">
        <v>0</v>
      </c>
      <c r="FA62" s="174">
        <v>0</v>
      </c>
      <c r="FB62" s="175">
        <v>0</v>
      </c>
      <c r="FC62" s="174">
        <v>0</v>
      </c>
      <c r="FD62" s="175">
        <v>0</v>
      </c>
      <c r="FE62" s="174">
        <v>0</v>
      </c>
      <c r="FF62" s="175">
        <v>0</v>
      </c>
      <c r="FG62" s="174">
        <v>0</v>
      </c>
      <c r="FH62" s="175">
        <v>0</v>
      </c>
      <c r="FI62" s="174">
        <v>0</v>
      </c>
      <c r="FJ62" s="175">
        <v>0</v>
      </c>
      <c r="FK62" s="174">
        <v>0</v>
      </c>
      <c r="FL62" s="175">
        <v>0</v>
      </c>
      <c r="FM62" s="174">
        <v>0</v>
      </c>
    </row>
    <row r="63" spans="1:169">
      <c r="A63" s="174" t="s">
        <v>79</v>
      </c>
      <c r="B63" s="175">
        <v>2015488316.02</v>
      </c>
      <c r="C63" s="177">
        <v>3.4060999999999999</v>
      </c>
      <c r="D63" s="175">
        <v>20550518.780000001</v>
      </c>
      <c r="E63" s="177">
        <v>3.8062</v>
      </c>
      <c r="F63" s="175">
        <v>0</v>
      </c>
      <c r="G63" s="174">
        <v>0</v>
      </c>
      <c r="H63" s="175">
        <v>0</v>
      </c>
      <c r="I63" s="174">
        <v>0</v>
      </c>
      <c r="J63" s="175">
        <v>0</v>
      </c>
      <c r="K63" s="174">
        <v>0</v>
      </c>
      <c r="L63" s="175">
        <v>0</v>
      </c>
      <c r="M63" s="174">
        <v>0</v>
      </c>
      <c r="N63" s="175">
        <v>0</v>
      </c>
      <c r="O63" s="174">
        <v>0</v>
      </c>
      <c r="P63" s="175">
        <v>0</v>
      </c>
      <c r="Q63" s="174">
        <v>0</v>
      </c>
      <c r="R63" s="175">
        <v>39096044.869999997</v>
      </c>
      <c r="S63" s="177">
        <v>33.984999999999999</v>
      </c>
      <c r="T63" s="175">
        <v>0</v>
      </c>
      <c r="U63" s="174">
        <v>0</v>
      </c>
      <c r="V63" s="175">
        <v>0</v>
      </c>
      <c r="W63" s="174">
        <v>0</v>
      </c>
      <c r="X63" s="175">
        <v>0</v>
      </c>
      <c r="Y63" s="174">
        <v>0</v>
      </c>
      <c r="Z63" s="175">
        <v>0</v>
      </c>
      <c r="AA63" s="174">
        <v>0</v>
      </c>
      <c r="AB63" s="175">
        <v>0</v>
      </c>
      <c r="AC63" s="174">
        <v>0</v>
      </c>
      <c r="AD63" s="175">
        <v>129217084.84999999</v>
      </c>
      <c r="AE63" s="177">
        <v>7.8276000000000003</v>
      </c>
      <c r="AF63" s="175">
        <v>0</v>
      </c>
      <c r="AG63" s="174">
        <v>0</v>
      </c>
      <c r="AH63" s="175">
        <v>0</v>
      </c>
      <c r="AI63" s="174">
        <v>0</v>
      </c>
      <c r="AJ63" s="175">
        <v>0</v>
      </c>
      <c r="AK63" s="174">
        <v>0</v>
      </c>
      <c r="AL63" s="175">
        <v>0</v>
      </c>
      <c r="AM63" s="174">
        <v>0</v>
      </c>
      <c r="AN63" s="175">
        <v>9905640.8300000001</v>
      </c>
      <c r="AO63" s="177">
        <v>12.2948</v>
      </c>
      <c r="AP63" s="175">
        <v>0</v>
      </c>
      <c r="AQ63" s="174">
        <v>0</v>
      </c>
      <c r="AR63" s="175">
        <v>108608715.13</v>
      </c>
      <c r="AS63" s="177">
        <v>5.4051999999999998</v>
      </c>
      <c r="AT63" s="175">
        <v>142079067.28</v>
      </c>
      <c r="AU63" s="177">
        <v>5.7847</v>
      </c>
      <c r="AV63" s="175">
        <v>0</v>
      </c>
      <c r="AW63" s="174">
        <v>0</v>
      </c>
      <c r="AX63" s="175">
        <v>0</v>
      </c>
      <c r="AY63" s="174">
        <v>0</v>
      </c>
      <c r="AZ63" s="175">
        <v>21973375.57</v>
      </c>
      <c r="BA63" s="177">
        <v>4.7839999999999998</v>
      </c>
      <c r="BB63" s="175">
        <v>0</v>
      </c>
      <c r="BC63" s="174">
        <v>0</v>
      </c>
      <c r="BD63" s="175">
        <v>0</v>
      </c>
      <c r="BE63" s="174">
        <v>0</v>
      </c>
      <c r="BF63" s="175">
        <v>0</v>
      </c>
      <c r="BG63" s="174">
        <v>0</v>
      </c>
      <c r="BH63" s="175">
        <v>0</v>
      </c>
      <c r="BI63" s="174">
        <v>0</v>
      </c>
      <c r="BJ63" s="175">
        <v>0</v>
      </c>
      <c r="BK63" s="174">
        <v>0</v>
      </c>
      <c r="BL63" s="175">
        <v>325353.19</v>
      </c>
      <c r="BM63" s="177">
        <v>20.3231</v>
      </c>
      <c r="BN63" s="175">
        <v>8183889.1600000001</v>
      </c>
      <c r="BO63" s="177">
        <v>45.258499999999998</v>
      </c>
      <c r="BP63" s="175">
        <v>0</v>
      </c>
      <c r="BQ63" s="174">
        <v>0</v>
      </c>
      <c r="BR63" s="175">
        <v>0</v>
      </c>
      <c r="BS63" s="174">
        <v>0</v>
      </c>
      <c r="BT63" s="175">
        <v>0</v>
      </c>
      <c r="BU63" s="174">
        <v>0</v>
      </c>
      <c r="BV63" s="175">
        <v>0</v>
      </c>
      <c r="BW63" s="174">
        <v>0</v>
      </c>
      <c r="BX63" s="175">
        <v>835134278.05999994</v>
      </c>
      <c r="BY63" s="177">
        <v>3.9590999999999998</v>
      </c>
      <c r="BZ63" s="175">
        <v>0</v>
      </c>
      <c r="CA63" s="174">
        <v>0</v>
      </c>
      <c r="CB63" s="175">
        <v>3304265.12</v>
      </c>
      <c r="CC63" s="177">
        <v>16.659700000000001</v>
      </c>
      <c r="CD63" s="175">
        <v>458303388.30000001</v>
      </c>
      <c r="CE63" s="177">
        <v>15.885899999999999</v>
      </c>
      <c r="CF63" s="175">
        <v>227092238.31999999</v>
      </c>
      <c r="CG63" s="177">
        <v>7.0347</v>
      </c>
      <c r="CH63" s="175">
        <v>0</v>
      </c>
      <c r="CI63" s="174">
        <v>0</v>
      </c>
      <c r="CJ63" s="175">
        <v>0</v>
      </c>
      <c r="CK63" s="174">
        <v>0</v>
      </c>
      <c r="CL63" s="175">
        <v>0</v>
      </c>
      <c r="CM63" s="174">
        <v>0</v>
      </c>
      <c r="CN63" s="175">
        <v>0</v>
      </c>
      <c r="CO63" s="174">
        <v>0</v>
      </c>
      <c r="CP63" s="175">
        <v>0</v>
      </c>
      <c r="CQ63" s="174">
        <v>0</v>
      </c>
      <c r="CR63" s="175">
        <v>11714456.560000001</v>
      </c>
      <c r="CS63" s="177">
        <v>3.5941999999999998</v>
      </c>
      <c r="CT63" s="175">
        <v>0</v>
      </c>
      <c r="CU63" s="174">
        <v>0</v>
      </c>
      <c r="CV63" s="175">
        <v>0</v>
      </c>
      <c r="CW63" s="174">
        <v>0</v>
      </c>
      <c r="CX63" s="175">
        <v>0</v>
      </c>
      <c r="CY63" s="174">
        <v>0</v>
      </c>
      <c r="CZ63" s="175">
        <v>0</v>
      </c>
      <c r="DA63" s="174">
        <v>0</v>
      </c>
      <c r="DB63" s="175">
        <v>0</v>
      </c>
      <c r="DC63" s="174">
        <v>0</v>
      </c>
      <c r="DD63" s="175">
        <v>0</v>
      </c>
      <c r="DE63" s="174">
        <v>0</v>
      </c>
      <c r="DF63" s="175">
        <v>0</v>
      </c>
      <c r="DG63" s="174">
        <v>0</v>
      </c>
      <c r="DH63" s="175">
        <v>0</v>
      </c>
      <c r="DI63" s="174">
        <v>0</v>
      </c>
      <c r="DJ63" s="175">
        <v>0</v>
      </c>
      <c r="DK63" s="174">
        <v>0</v>
      </c>
      <c r="DL63" s="175">
        <v>0</v>
      </c>
      <c r="DM63" s="174">
        <v>0</v>
      </c>
      <c r="DN63" s="175">
        <v>0</v>
      </c>
      <c r="DO63" s="174">
        <v>0</v>
      </c>
      <c r="DP63" s="175">
        <v>0</v>
      </c>
      <c r="DQ63" s="174">
        <v>0</v>
      </c>
      <c r="DR63" s="175">
        <v>0</v>
      </c>
      <c r="DS63" s="174">
        <v>0</v>
      </c>
      <c r="DT63" s="175">
        <v>0</v>
      </c>
      <c r="DU63" s="174">
        <v>0</v>
      </c>
      <c r="DV63" s="175">
        <v>0</v>
      </c>
      <c r="DW63" s="174">
        <v>0</v>
      </c>
      <c r="DX63" s="175">
        <v>0</v>
      </c>
      <c r="DY63" s="174">
        <v>0</v>
      </c>
      <c r="DZ63" s="175">
        <v>0</v>
      </c>
      <c r="EA63" s="174">
        <v>0</v>
      </c>
      <c r="EB63" s="175">
        <v>0</v>
      </c>
      <c r="EC63" s="174">
        <v>0</v>
      </c>
      <c r="ED63" s="175">
        <v>0</v>
      </c>
      <c r="EE63" s="174">
        <v>0</v>
      </c>
      <c r="EF63" s="175">
        <v>0</v>
      </c>
      <c r="EG63" s="174">
        <v>0</v>
      </c>
      <c r="EH63" s="175">
        <v>0</v>
      </c>
      <c r="EI63" s="174">
        <v>0</v>
      </c>
      <c r="EJ63" s="175">
        <v>0</v>
      </c>
      <c r="EK63" s="174">
        <v>0</v>
      </c>
      <c r="EL63" s="175">
        <v>0</v>
      </c>
      <c r="EM63" s="174">
        <v>0</v>
      </c>
      <c r="EN63" s="175">
        <v>0</v>
      </c>
      <c r="EO63" s="174">
        <v>0</v>
      </c>
      <c r="EP63" s="175">
        <v>0</v>
      </c>
      <c r="EQ63" s="174">
        <v>0</v>
      </c>
      <c r="ER63" s="175">
        <v>0</v>
      </c>
      <c r="ES63" s="174">
        <v>0</v>
      </c>
      <c r="ET63" s="175">
        <v>0</v>
      </c>
      <c r="EU63" s="174">
        <v>0</v>
      </c>
      <c r="EV63" s="175">
        <v>0</v>
      </c>
      <c r="EW63" s="174">
        <v>0</v>
      </c>
      <c r="EX63" s="175">
        <v>0</v>
      </c>
      <c r="EY63" s="174">
        <v>0</v>
      </c>
      <c r="EZ63" s="175">
        <v>0</v>
      </c>
      <c r="FA63" s="174">
        <v>0</v>
      </c>
      <c r="FB63" s="175">
        <v>0</v>
      </c>
      <c r="FC63" s="174">
        <v>0</v>
      </c>
      <c r="FD63" s="175">
        <v>0</v>
      </c>
      <c r="FE63" s="174">
        <v>0</v>
      </c>
      <c r="FF63" s="175">
        <v>0</v>
      </c>
      <c r="FG63" s="174">
        <v>0</v>
      </c>
      <c r="FH63" s="175">
        <v>0</v>
      </c>
      <c r="FI63" s="174">
        <v>0</v>
      </c>
      <c r="FJ63" s="175">
        <v>0</v>
      </c>
      <c r="FK63" s="174">
        <v>0</v>
      </c>
      <c r="FL63" s="175">
        <v>0</v>
      </c>
      <c r="FM63" s="174">
        <v>0</v>
      </c>
    </row>
    <row r="64" spans="1:169" ht="13.5" thickBot="1">
      <c r="A64" s="174" t="s">
        <v>78</v>
      </c>
      <c r="B64" s="175">
        <v>1424247168.6099999</v>
      </c>
      <c r="C64" s="177">
        <v>2.4068999999999998</v>
      </c>
      <c r="D64" s="175">
        <v>0</v>
      </c>
      <c r="E64" s="174">
        <v>0</v>
      </c>
      <c r="F64" s="175">
        <v>0</v>
      </c>
      <c r="G64" s="174">
        <v>0</v>
      </c>
      <c r="H64" s="175">
        <v>0</v>
      </c>
      <c r="I64" s="174">
        <v>0</v>
      </c>
      <c r="J64" s="175">
        <v>0</v>
      </c>
      <c r="K64" s="174">
        <v>0</v>
      </c>
      <c r="L64" s="175">
        <v>0</v>
      </c>
      <c r="M64" s="174">
        <v>0</v>
      </c>
      <c r="N64" s="175">
        <v>0</v>
      </c>
      <c r="O64" s="174">
        <v>0</v>
      </c>
      <c r="P64" s="175">
        <v>271.89</v>
      </c>
      <c r="Q64" s="177">
        <v>1.5E-3</v>
      </c>
      <c r="R64" s="175">
        <v>0</v>
      </c>
      <c r="S64" s="174">
        <v>0</v>
      </c>
      <c r="T64" s="175">
        <v>0</v>
      </c>
      <c r="U64" s="174">
        <v>0</v>
      </c>
      <c r="V64" s="175">
        <v>0</v>
      </c>
      <c r="W64" s="174">
        <v>0</v>
      </c>
      <c r="X64" s="175">
        <v>0</v>
      </c>
      <c r="Y64" s="174">
        <v>0</v>
      </c>
      <c r="Z64" s="175">
        <v>0</v>
      </c>
      <c r="AA64" s="174">
        <v>0</v>
      </c>
      <c r="AB64" s="175">
        <v>0</v>
      </c>
      <c r="AC64" s="174">
        <v>0</v>
      </c>
      <c r="AD64" s="175">
        <v>244024315.58000001</v>
      </c>
      <c r="AE64" s="177">
        <v>14.7822</v>
      </c>
      <c r="AF64" s="175">
        <v>0</v>
      </c>
      <c r="AG64" s="174">
        <v>0</v>
      </c>
      <c r="AH64" s="175">
        <v>0</v>
      </c>
      <c r="AI64" s="174">
        <v>0</v>
      </c>
      <c r="AJ64" s="175">
        <v>0</v>
      </c>
      <c r="AK64" s="174">
        <v>0</v>
      </c>
      <c r="AL64" s="175">
        <v>0</v>
      </c>
      <c r="AM64" s="174">
        <v>0</v>
      </c>
      <c r="AN64" s="175">
        <v>0</v>
      </c>
      <c r="AO64" s="174">
        <v>0</v>
      </c>
      <c r="AP64" s="175">
        <v>0</v>
      </c>
      <c r="AQ64" s="174">
        <v>0</v>
      </c>
      <c r="AR64" s="175">
        <v>5418855.9900000002</v>
      </c>
      <c r="AS64" s="177">
        <v>0.2697</v>
      </c>
      <c r="AT64" s="175">
        <v>32999104.690000001</v>
      </c>
      <c r="AU64" s="177">
        <v>1.3434999999999999</v>
      </c>
      <c r="AV64" s="175">
        <v>0</v>
      </c>
      <c r="AW64" s="174">
        <v>0</v>
      </c>
      <c r="AX64" s="175">
        <v>0</v>
      </c>
      <c r="AY64" s="174">
        <v>0</v>
      </c>
      <c r="AZ64" s="175">
        <v>0</v>
      </c>
      <c r="BA64" s="174">
        <v>0</v>
      </c>
      <c r="BB64" s="175">
        <v>0</v>
      </c>
      <c r="BC64" s="174">
        <v>0</v>
      </c>
      <c r="BD64" s="175">
        <v>0</v>
      </c>
      <c r="BE64" s="174">
        <v>0</v>
      </c>
      <c r="BF64" s="175">
        <v>0</v>
      </c>
      <c r="BG64" s="174">
        <v>0</v>
      </c>
      <c r="BH64" s="175">
        <v>0</v>
      </c>
      <c r="BI64" s="174">
        <v>0</v>
      </c>
      <c r="BJ64" s="175">
        <v>0</v>
      </c>
      <c r="BK64" s="174">
        <v>0</v>
      </c>
      <c r="BL64" s="175">
        <v>0</v>
      </c>
      <c r="BM64" s="174">
        <v>0</v>
      </c>
      <c r="BN64" s="175">
        <v>0</v>
      </c>
      <c r="BO64" s="174">
        <v>0</v>
      </c>
      <c r="BP64" s="175">
        <v>0</v>
      </c>
      <c r="BQ64" s="174">
        <v>0</v>
      </c>
      <c r="BR64" s="175">
        <v>0</v>
      </c>
      <c r="BS64" s="174">
        <v>0</v>
      </c>
      <c r="BT64" s="175">
        <v>0</v>
      </c>
      <c r="BU64" s="174">
        <v>0</v>
      </c>
      <c r="BV64" s="175">
        <v>0</v>
      </c>
      <c r="BW64" s="174">
        <v>0</v>
      </c>
      <c r="BX64" s="175">
        <v>1121597705.5</v>
      </c>
      <c r="BY64" s="177">
        <v>5.3171999999999997</v>
      </c>
      <c r="BZ64" s="175">
        <v>0</v>
      </c>
      <c r="CA64" s="174">
        <v>0</v>
      </c>
      <c r="CB64" s="175">
        <v>0</v>
      </c>
      <c r="CC64" s="174">
        <v>0</v>
      </c>
      <c r="CD64" s="175">
        <v>0</v>
      </c>
      <c r="CE64" s="174">
        <v>0</v>
      </c>
      <c r="CF64" s="175">
        <v>0</v>
      </c>
      <c r="CG64" s="174">
        <v>0</v>
      </c>
      <c r="CH64" s="175">
        <v>0</v>
      </c>
      <c r="CI64" s="174">
        <v>0</v>
      </c>
      <c r="CJ64" s="175">
        <v>0</v>
      </c>
      <c r="CK64" s="174">
        <v>0</v>
      </c>
      <c r="CL64" s="175">
        <v>0.01</v>
      </c>
      <c r="CM64" s="177">
        <v>0</v>
      </c>
      <c r="CN64" s="175">
        <v>0</v>
      </c>
      <c r="CO64" s="174">
        <v>0</v>
      </c>
      <c r="CP64" s="175">
        <v>0</v>
      </c>
      <c r="CQ64" s="174">
        <v>0</v>
      </c>
      <c r="CR64" s="175">
        <v>20206914.949999999</v>
      </c>
      <c r="CS64" s="177">
        <v>6.1997999999999998</v>
      </c>
      <c r="CT64" s="175">
        <v>0</v>
      </c>
      <c r="CU64" s="174">
        <v>0</v>
      </c>
      <c r="CV64" s="175">
        <v>0</v>
      </c>
      <c r="CW64" s="174">
        <v>0</v>
      </c>
      <c r="CX64" s="175">
        <v>0</v>
      </c>
      <c r="CY64" s="174">
        <v>0</v>
      </c>
      <c r="CZ64" s="175">
        <v>0</v>
      </c>
      <c r="DA64" s="174">
        <v>0</v>
      </c>
      <c r="DB64" s="175">
        <v>0</v>
      </c>
      <c r="DC64" s="174">
        <v>0</v>
      </c>
      <c r="DD64" s="175">
        <v>0</v>
      </c>
      <c r="DE64" s="174">
        <v>0</v>
      </c>
      <c r="DF64" s="175">
        <v>0</v>
      </c>
      <c r="DG64" s="174">
        <v>0</v>
      </c>
      <c r="DH64" s="175">
        <v>0</v>
      </c>
      <c r="DI64" s="174">
        <v>0</v>
      </c>
      <c r="DJ64" s="175">
        <v>0</v>
      </c>
      <c r="DK64" s="174">
        <v>0</v>
      </c>
      <c r="DL64" s="175">
        <v>0</v>
      </c>
      <c r="DM64" s="174">
        <v>0</v>
      </c>
      <c r="DN64" s="175">
        <v>0</v>
      </c>
      <c r="DO64" s="174">
        <v>0</v>
      </c>
      <c r="DP64" s="175">
        <v>0</v>
      </c>
      <c r="DQ64" s="174">
        <v>0</v>
      </c>
      <c r="DR64" s="175">
        <v>0</v>
      </c>
      <c r="DS64" s="174">
        <v>0</v>
      </c>
      <c r="DT64" s="175">
        <v>0</v>
      </c>
      <c r="DU64" s="174">
        <v>0</v>
      </c>
      <c r="DV64" s="175">
        <v>0</v>
      </c>
      <c r="DW64" s="174">
        <v>0</v>
      </c>
      <c r="DX64" s="175">
        <v>0</v>
      </c>
      <c r="DY64" s="174">
        <v>0</v>
      </c>
      <c r="DZ64" s="175">
        <v>0</v>
      </c>
      <c r="EA64" s="174">
        <v>0</v>
      </c>
      <c r="EB64" s="175">
        <v>0</v>
      </c>
      <c r="EC64" s="174">
        <v>0</v>
      </c>
      <c r="ED64" s="175">
        <v>0</v>
      </c>
      <c r="EE64" s="174">
        <v>0</v>
      </c>
      <c r="EF64" s="175">
        <v>0</v>
      </c>
      <c r="EG64" s="174">
        <v>0</v>
      </c>
      <c r="EH64" s="175">
        <v>0</v>
      </c>
      <c r="EI64" s="174">
        <v>0</v>
      </c>
      <c r="EJ64" s="175">
        <v>0</v>
      </c>
      <c r="EK64" s="174">
        <v>0</v>
      </c>
      <c r="EL64" s="175">
        <v>0</v>
      </c>
      <c r="EM64" s="174">
        <v>0</v>
      </c>
      <c r="EN64" s="175">
        <v>0</v>
      </c>
      <c r="EO64" s="174">
        <v>0</v>
      </c>
      <c r="EP64" s="175">
        <v>0</v>
      </c>
      <c r="EQ64" s="174">
        <v>0</v>
      </c>
      <c r="ER64" s="175">
        <v>0</v>
      </c>
      <c r="ES64" s="174">
        <v>0</v>
      </c>
      <c r="ET64" s="175">
        <v>0</v>
      </c>
      <c r="EU64" s="174">
        <v>0</v>
      </c>
      <c r="EV64" s="175">
        <v>0</v>
      </c>
      <c r="EW64" s="174">
        <v>0</v>
      </c>
      <c r="EX64" s="175">
        <v>0</v>
      </c>
      <c r="EY64" s="174">
        <v>0</v>
      </c>
      <c r="EZ64" s="175">
        <v>0</v>
      </c>
      <c r="FA64" s="174">
        <v>0</v>
      </c>
      <c r="FB64" s="175">
        <v>0</v>
      </c>
      <c r="FC64" s="174">
        <v>0</v>
      </c>
      <c r="FD64" s="175">
        <v>0</v>
      </c>
      <c r="FE64" s="174">
        <v>0</v>
      </c>
      <c r="FF64" s="175">
        <v>0</v>
      </c>
      <c r="FG64" s="174">
        <v>0</v>
      </c>
      <c r="FH64" s="175">
        <v>0</v>
      </c>
      <c r="FI64" s="174">
        <v>0</v>
      </c>
      <c r="FJ64" s="175">
        <v>0</v>
      </c>
      <c r="FK64" s="174">
        <v>0</v>
      </c>
      <c r="FL64" s="175">
        <v>0</v>
      </c>
      <c r="FM64" s="174">
        <v>0</v>
      </c>
    </row>
    <row r="65" spans="1:169" ht="14.25" thickTop="1" thickBot="1">
      <c r="A65" s="171" t="s">
        <v>13</v>
      </c>
      <c r="B65" s="152">
        <v>17233277883.549999</v>
      </c>
      <c r="C65" s="172">
        <v>29.1233</v>
      </c>
      <c r="D65" s="152">
        <v>62028203.090000004</v>
      </c>
      <c r="E65" s="172">
        <v>11.488200000000001</v>
      </c>
      <c r="F65" s="152">
        <v>1083630.75</v>
      </c>
      <c r="G65" s="172">
        <v>0.32050000000000001</v>
      </c>
      <c r="H65" s="152">
        <v>460853.64</v>
      </c>
      <c r="I65" s="172">
        <v>1.7696000000000001</v>
      </c>
      <c r="J65" s="152">
        <v>15199907.24</v>
      </c>
      <c r="K65" s="172">
        <v>11.661</v>
      </c>
      <c r="L65" s="152">
        <v>187207070.94999999</v>
      </c>
      <c r="M65" s="172">
        <v>30.0609</v>
      </c>
      <c r="N65" s="152">
        <v>13056908.140000001</v>
      </c>
      <c r="O65" s="172">
        <v>6.6388999999999996</v>
      </c>
      <c r="P65" s="152">
        <v>1241715.4099999999</v>
      </c>
      <c r="Q65" s="172">
        <v>6.6571999999999996</v>
      </c>
      <c r="R65" s="152">
        <v>39096044.869999997</v>
      </c>
      <c r="S65" s="172">
        <v>33.984999999999999</v>
      </c>
      <c r="T65" s="152">
        <v>9399866.6099999994</v>
      </c>
      <c r="U65" s="172">
        <v>7.8773999999999997</v>
      </c>
      <c r="V65" s="152">
        <v>1288368.19</v>
      </c>
      <c r="W65" s="172">
        <v>4.0133000000000001</v>
      </c>
      <c r="X65" s="152">
        <v>-48044.99</v>
      </c>
      <c r="Y65" s="172">
        <v>-3.5999999999999997E-2</v>
      </c>
      <c r="Z65" s="152">
        <v>805109631.64999998</v>
      </c>
      <c r="AA65" s="172">
        <v>100</v>
      </c>
      <c r="AB65" s="152">
        <v>290380223.69</v>
      </c>
      <c r="AC65" s="172">
        <v>7.8952999999999998</v>
      </c>
      <c r="AD65" s="152">
        <v>1650796066.02</v>
      </c>
      <c r="AE65" s="172">
        <v>100</v>
      </c>
      <c r="AF65" s="152">
        <v>45764000.259999998</v>
      </c>
      <c r="AG65" s="172">
        <v>44.055999999999997</v>
      </c>
      <c r="AH65" s="152">
        <v>237271.24</v>
      </c>
      <c r="AI65" s="172">
        <v>0.2384</v>
      </c>
      <c r="AJ65" s="152">
        <v>277097.68</v>
      </c>
      <c r="AK65" s="172">
        <v>0.2412</v>
      </c>
      <c r="AL65" s="152">
        <v>17034509.530000001</v>
      </c>
      <c r="AM65" s="172">
        <v>7.8289999999999997</v>
      </c>
      <c r="AN65" s="152">
        <v>9905640.8300000001</v>
      </c>
      <c r="AO65" s="172">
        <v>12.2948</v>
      </c>
      <c r="AP65" s="152">
        <v>30291820.350000001</v>
      </c>
      <c r="AQ65" s="172">
        <v>9.7135999999999996</v>
      </c>
      <c r="AR65" s="152">
        <v>518069644.12</v>
      </c>
      <c r="AS65" s="172">
        <v>25.783300000000001</v>
      </c>
      <c r="AT65" s="152">
        <v>418383657.98000002</v>
      </c>
      <c r="AU65" s="172">
        <v>17.034300000000002</v>
      </c>
      <c r="AV65" s="152">
        <v>1857868.1</v>
      </c>
      <c r="AW65" s="172">
        <v>1.1839999999999999</v>
      </c>
      <c r="AX65" s="152">
        <v>63681.54</v>
      </c>
      <c r="AY65" s="172">
        <v>3.6200000000000003E-2</v>
      </c>
      <c r="AZ65" s="152">
        <v>112253040.15000001</v>
      </c>
      <c r="BA65" s="172">
        <v>24.439499999999999</v>
      </c>
      <c r="BB65" s="152">
        <v>60903.92</v>
      </c>
      <c r="BC65" s="172">
        <v>0.40949999999999998</v>
      </c>
      <c r="BD65" s="152">
        <v>22178998</v>
      </c>
      <c r="BE65" s="172">
        <v>6.7020999999999997</v>
      </c>
      <c r="BF65" s="152">
        <v>127898.97</v>
      </c>
      <c r="BG65" s="172">
        <v>0.1108</v>
      </c>
      <c r="BH65" s="152">
        <v>13590718</v>
      </c>
      <c r="BI65" s="172">
        <v>1.3649</v>
      </c>
      <c r="BJ65" s="152">
        <v>38806343.939999998</v>
      </c>
      <c r="BK65" s="172">
        <v>8.0654000000000003</v>
      </c>
      <c r="BL65" s="152">
        <v>325353.19</v>
      </c>
      <c r="BM65" s="172">
        <v>20.3231</v>
      </c>
      <c r="BN65" s="152">
        <v>8183889.1600000001</v>
      </c>
      <c r="BO65" s="172">
        <v>45.258499999999998</v>
      </c>
      <c r="BP65" s="152">
        <v>4045623.61</v>
      </c>
      <c r="BQ65" s="172">
        <v>6.2034000000000002</v>
      </c>
      <c r="BR65" s="152">
        <v>5369204.9000000004</v>
      </c>
      <c r="BS65" s="172">
        <v>6.0789999999999997</v>
      </c>
      <c r="BT65" s="152">
        <v>2530578.8199999998</v>
      </c>
      <c r="BU65" s="172">
        <v>3.9493</v>
      </c>
      <c r="BV65" s="152">
        <v>615887.24</v>
      </c>
      <c r="BW65" s="172">
        <v>0.79579999999999995</v>
      </c>
      <c r="BX65" s="152">
        <v>7415321350.3299999</v>
      </c>
      <c r="BY65" s="172">
        <v>35.154000000000003</v>
      </c>
      <c r="BZ65" s="152">
        <v>6114640.9100000001</v>
      </c>
      <c r="CA65" s="172">
        <v>4.1619000000000002</v>
      </c>
      <c r="CB65" s="152">
        <v>3304265.12</v>
      </c>
      <c r="CC65" s="172">
        <v>16.659700000000001</v>
      </c>
      <c r="CD65" s="152">
        <v>1903983593.75</v>
      </c>
      <c r="CE65" s="172">
        <v>65.996499999999997</v>
      </c>
      <c r="CF65" s="152">
        <v>698091683.77999997</v>
      </c>
      <c r="CG65" s="172">
        <v>21.6249</v>
      </c>
      <c r="CH65" s="152">
        <v>878980664.75</v>
      </c>
      <c r="CI65" s="172">
        <v>83.531999999999996</v>
      </c>
      <c r="CJ65" s="152">
        <v>15040253.32</v>
      </c>
      <c r="CK65" s="172">
        <v>17.4618</v>
      </c>
      <c r="CL65" s="152">
        <v>171523.17</v>
      </c>
      <c r="CM65" s="172">
        <v>100</v>
      </c>
      <c r="CN65" s="152">
        <v>11093994.439999999</v>
      </c>
      <c r="CO65" s="172">
        <v>11.3127</v>
      </c>
      <c r="CP65" s="152">
        <v>1031713</v>
      </c>
      <c r="CQ65" s="172">
        <v>1.0052000000000001</v>
      </c>
      <c r="CR65" s="152">
        <v>67008845.729999997</v>
      </c>
      <c r="CS65" s="172">
        <v>20.559200000000001</v>
      </c>
      <c r="CT65" s="152">
        <v>16841671.68</v>
      </c>
      <c r="CU65" s="172">
        <v>16.640999999999998</v>
      </c>
      <c r="CV65" s="152">
        <v>396601.96</v>
      </c>
      <c r="CW65" s="172">
        <v>2.9228000000000001</v>
      </c>
      <c r="CX65" s="152">
        <v>94580528.819999993</v>
      </c>
      <c r="CY65" s="172">
        <v>61.654899999999998</v>
      </c>
      <c r="CZ65" s="152">
        <v>83764419.310000002</v>
      </c>
      <c r="DA65" s="172">
        <v>11.6349</v>
      </c>
      <c r="DB65" s="152">
        <v>105322.3</v>
      </c>
      <c r="DC65" s="172">
        <v>0.33389999999999997</v>
      </c>
      <c r="DD65" s="152">
        <v>5461493.7300000004</v>
      </c>
      <c r="DE65" s="172">
        <v>2.9361000000000002</v>
      </c>
      <c r="DF65" s="152">
        <v>51086458.880000003</v>
      </c>
      <c r="DG65" s="172">
        <v>6.3882000000000003</v>
      </c>
      <c r="DH65" s="152">
        <v>9567119.8100000005</v>
      </c>
      <c r="DI65" s="172">
        <v>18.396999999999998</v>
      </c>
      <c r="DJ65" s="152">
        <v>1461611.91</v>
      </c>
      <c r="DK65" s="172">
        <v>0.59909999999999997</v>
      </c>
      <c r="DL65" s="152">
        <v>398381.2</v>
      </c>
      <c r="DM65" s="172">
        <v>1.3838999999999999</v>
      </c>
      <c r="DN65" s="152">
        <v>440709.91</v>
      </c>
      <c r="DO65" s="172">
        <v>0.62429999999999997</v>
      </c>
      <c r="DP65" s="152">
        <v>468070601.75999999</v>
      </c>
      <c r="DQ65" s="172">
        <v>25.9834</v>
      </c>
      <c r="DR65" s="152">
        <v>5365604.1900000004</v>
      </c>
      <c r="DS65" s="172">
        <v>2.4590000000000001</v>
      </c>
      <c r="DT65" s="152">
        <v>417604872.19999999</v>
      </c>
      <c r="DU65" s="172">
        <v>31.170200000000001</v>
      </c>
      <c r="DV65" s="152">
        <v>19047201.890000001</v>
      </c>
      <c r="DW65" s="172">
        <v>13.2475</v>
      </c>
      <c r="DX65" s="152">
        <v>4898842.21</v>
      </c>
      <c r="DY65" s="172">
        <v>1.0041</v>
      </c>
      <c r="DZ65" s="152">
        <v>73418731.560000002</v>
      </c>
      <c r="EA65" s="172">
        <v>29.038399999999999</v>
      </c>
      <c r="EB65" s="152">
        <v>18449006.510000002</v>
      </c>
      <c r="EC65" s="172">
        <v>16.586099999999998</v>
      </c>
      <c r="ED65" s="152">
        <v>45551208.799999997</v>
      </c>
      <c r="EE65" s="172">
        <v>30.846599999999999</v>
      </c>
      <c r="EF65" s="152">
        <v>433503.01</v>
      </c>
      <c r="EG65" s="172">
        <v>0.17069999999999999</v>
      </c>
      <c r="EH65" s="152">
        <v>5592350.4900000002</v>
      </c>
      <c r="EI65" s="172">
        <v>2.3649</v>
      </c>
      <c r="EJ65" s="152">
        <v>15099453.1</v>
      </c>
      <c r="EK65" s="172">
        <v>1.5871999999999999</v>
      </c>
      <c r="EL65" s="152">
        <v>6624117.6600000001</v>
      </c>
      <c r="EM65" s="172">
        <v>2.1880999999999999</v>
      </c>
      <c r="EN65" s="152">
        <v>25053190.649999999</v>
      </c>
      <c r="EO65" s="172">
        <v>4.9728000000000003</v>
      </c>
      <c r="EP65" s="152">
        <v>24069162.68</v>
      </c>
      <c r="EQ65" s="172">
        <v>1.2932999999999999</v>
      </c>
      <c r="ER65" s="152">
        <v>5734773.7699999996</v>
      </c>
      <c r="ES65" s="172">
        <v>6.9111000000000002</v>
      </c>
      <c r="ET65" s="152">
        <v>451846995.60000002</v>
      </c>
      <c r="EU65" s="172">
        <v>31.819199999999999</v>
      </c>
      <c r="EV65" s="152">
        <v>4429805.84</v>
      </c>
      <c r="EW65" s="172">
        <v>9.2853999999999992</v>
      </c>
      <c r="EX65" s="152">
        <v>262933.68</v>
      </c>
      <c r="EY65" s="172">
        <v>1.1113999999999999</v>
      </c>
      <c r="EZ65" s="152">
        <v>591127.22</v>
      </c>
      <c r="FA65" s="172">
        <v>0.99060000000000004</v>
      </c>
      <c r="FB65" s="152">
        <v>23746848.190000001</v>
      </c>
      <c r="FC65" s="172">
        <v>15.187099999999999</v>
      </c>
      <c r="FD65" s="152">
        <v>266284.77</v>
      </c>
      <c r="FE65" s="172">
        <v>0.58440000000000003</v>
      </c>
      <c r="FF65" s="152">
        <v>174367.29</v>
      </c>
      <c r="FG65" s="172">
        <v>0.16669999999999999</v>
      </c>
      <c r="FH65" s="152">
        <v>4795813.1399999997</v>
      </c>
      <c r="FI65" s="172">
        <v>17.317299999999999</v>
      </c>
      <c r="FJ65" s="152">
        <v>21460742.25</v>
      </c>
      <c r="FK65" s="172">
        <v>8.4331999999999994</v>
      </c>
      <c r="FL65" s="152">
        <v>169420.49</v>
      </c>
      <c r="FM65" s="172">
        <v>0.31480000000000002</v>
      </c>
    </row>
    <row r="66" spans="1:169" ht="13.5" thickTop="1"/>
    <row r="67" spans="1:169">
      <c r="A67" s="174" t="s">
        <v>251</v>
      </c>
      <c r="B67" s="175">
        <v>23857869418.029999</v>
      </c>
      <c r="D67" s="175">
        <v>0</v>
      </c>
      <c r="F67" s="175">
        <v>0</v>
      </c>
      <c r="H67" s="175">
        <v>0</v>
      </c>
      <c r="J67" s="175">
        <v>7655720.75</v>
      </c>
      <c r="L67" s="175">
        <v>0</v>
      </c>
      <c r="N67" s="175">
        <v>0</v>
      </c>
      <c r="P67" s="175">
        <v>0</v>
      </c>
      <c r="R67" s="175">
        <v>83702166.930000007</v>
      </c>
      <c r="T67" s="175">
        <v>0</v>
      </c>
      <c r="V67" s="175">
        <v>32102324.969999999</v>
      </c>
      <c r="X67" s="175">
        <v>133572031.09999999</v>
      </c>
      <c r="Z67" s="175">
        <v>0</v>
      </c>
      <c r="AB67" s="175">
        <v>0</v>
      </c>
      <c r="AD67" s="175">
        <v>0</v>
      </c>
      <c r="AF67" s="175">
        <v>0</v>
      </c>
      <c r="AH67" s="175">
        <v>0</v>
      </c>
      <c r="AJ67" s="175">
        <v>0</v>
      </c>
      <c r="AL67" s="175">
        <v>0</v>
      </c>
      <c r="AN67" s="175">
        <v>9677930.6600000001</v>
      </c>
      <c r="AP67" s="175">
        <v>0</v>
      </c>
      <c r="AR67" s="175">
        <v>1418625532.47</v>
      </c>
      <c r="AT67" s="175">
        <v>1559840464.45</v>
      </c>
      <c r="AV67" s="175">
        <v>0</v>
      </c>
      <c r="AX67" s="175">
        <v>0</v>
      </c>
      <c r="AZ67" s="175">
        <v>148173127</v>
      </c>
      <c r="BB67" s="175">
        <v>0</v>
      </c>
      <c r="BD67" s="175">
        <v>0</v>
      </c>
      <c r="BF67" s="175">
        <v>0</v>
      </c>
      <c r="BH67" s="175">
        <v>944300350.29999995</v>
      </c>
      <c r="BJ67" s="175">
        <v>481148795.5</v>
      </c>
      <c r="BL67" s="175">
        <v>1423667.86</v>
      </c>
      <c r="BN67" s="175">
        <v>11401820.060000001</v>
      </c>
      <c r="BP67" s="175">
        <v>0</v>
      </c>
      <c r="BR67" s="175">
        <v>0</v>
      </c>
      <c r="BT67" s="175">
        <v>0</v>
      </c>
      <c r="BV67" s="175">
        <v>0</v>
      </c>
      <c r="BX67" s="175">
        <v>8668724726.1800003</v>
      </c>
      <c r="BZ67" s="175">
        <v>10284357.32</v>
      </c>
      <c r="CB67" s="175">
        <v>0</v>
      </c>
      <c r="CD67" s="175">
        <v>2096235307</v>
      </c>
      <c r="CF67" s="175">
        <v>2888763.69</v>
      </c>
      <c r="CH67" s="175">
        <v>1052259262</v>
      </c>
      <c r="CJ67" s="175">
        <v>28837.47</v>
      </c>
      <c r="CL67" s="175">
        <v>0</v>
      </c>
      <c r="CN67" s="175">
        <v>0</v>
      </c>
      <c r="CP67" s="175">
        <v>0</v>
      </c>
      <c r="CR67" s="175">
        <v>111683746.09999999</v>
      </c>
      <c r="CT67" s="175">
        <v>0</v>
      </c>
      <c r="CV67" s="175">
        <v>105318.45</v>
      </c>
      <c r="CX67" s="175">
        <v>888349.89</v>
      </c>
      <c r="CZ67" s="175">
        <v>77698104.549999997</v>
      </c>
      <c r="DB67" s="175">
        <v>1697658.91</v>
      </c>
      <c r="DD67" s="175">
        <v>107020442.40000001</v>
      </c>
      <c r="DF67" s="175">
        <v>368406011.69999999</v>
      </c>
      <c r="DH67" s="175">
        <v>49413916.420000002</v>
      </c>
      <c r="DJ67" s="175">
        <v>22454356.899999999</v>
      </c>
      <c r="DL67" s="175">
        <v>8245008.8099999996</v>
      </c>
      <c r="DN67" s="175">
        <v>46139867.850000001</v>
      </c>
      <c r="DP67" s="175">
        <v>787402746.60000002</v>
      </c>
      <c r="DR67" s="175">
        <v>0</v>
      </c>
      <c r="DT67" s="175">
        <v>703645718.29999995</v>
      </c>
      <c r="DV67" s="175">
        <v>0</v>
      </c>
      <c r="DX67" s="175">
        <v>487137127.80000001</v>
      </c>
      <c r="DZ67" s="175">
        <v>252833134.93000001</v>
      </c>
      <c r="EB67" s="175">
        <v>0</v>
      </c>
      <c r="ED67" s="175">
        <v>0</v>
      </c>
      <c r="EF67" s="175">
        <v>0</v>
      </c>
      <c r="EH67" s="175">
        <v>177355001.86000001</v>
      </c>
      <c r="EJ67" s="175">
        <v>504187484.60000002</v>
      </c>
      <c r="EL67" s="175">
        <v>145313037.24000001</v>
      </c>
      <c r="EN67" s="175">
        <v>337552228.26999998</v>
      </c>
      <c r="EP67" s="175">
        <v>1377156072.6700001</v>
      </c>
      <c r="ER67" s="175">
        <v>0</v>
      </c>
      <c r="ET67" s="175">
        <v>1420046112.5999999</v>
      </c>
      <c r="EV67" s="175">
        <v>47706968.799999997</v>
      </c>
      <c r="EX67" s="175">
        <v>0</v>
      </c>
      <c r="EZ67" s="175">
        <v>26313440.699999999</v>
      </c>
      <c r="FB67" s="175">
        <v>128959761.5</v>
      </c>
      <c r="FD67" s="175">
        <v>0</v>
      </c>
      <c r="FF67" s="175">
        <v>0</v>
      </c>
      <c r="FH67" s="175">
        <v>6462614.4699999997</v>
      </c>
      <c r="FJ67" s="175">
        <v>0</v>
      </c>
      <c r="FL67" s="175">
        <v>0</v>
      </c>
    </row>
  </sheetData>
  <mergeCells count="168">
    <mergeCell ref="FB54:FC55"/>
    <mergeCell ref="FD54:FE55"/>
    <mergeCell ref="FF54:FG55"/>
    <mergeCell ref="FH54:FI55"/>
    <mergeCell ref="FJ54:FK55"/>
    <mergeCell ref="FL54:FM55"/>
    <mergeCell ref="EP54:EQ55"/>
    <mergeCell ref="ER54:ES55"/>
    <mergeCell ref="ET54:EU55"/>
    <mergeCell ref="EV54:EW55"/>
    <mergeCell ref="EX54:EY55"/>
    <mergeCell ref="EZ54:FA55"/>
    <mergeCell ref="ED54:EE55"/>
    <mergeCell ref="EF54:EG55"/>
    <mergeCell ref="EH54:EI55"/>
    <mergeCell ref="EJ54:EK55"/>
    <mergeCell ref="EL54:EM55"/>
    <mergeCell ref="EN54:EO55"/>
    <mergeCell ref="DR54:DS55"/>
    <mergeCell ref="DT54:DU55"/>
    <mergeCell ref="DV54:DW55"/>
    <mergeCell ref="DX54:DY55"/>
    <mergeCell ref="DZ54:EA55"/>
    <mergeCell ref="EB54:EC55"/>
    <mergeCell ref="DF54:DG55"/>
    <mergeCell ref="DH54:DI55"/>
    <mergeCell ref="DJ54:DK55"/>
    <mergeCell ref="DL54:DM55"/>
    <mergeCell ref="DN54:DO55"/>
    <mergeCell ref="DP54:DQ55"/>
    <mergeCell ref="CT54:CU55"/>
    <mergeCell ref="CV54:CW55"/>
    <mergeCell ref="CX54:CY55"/>
    <mergeCell ref="CZ54:DA55"/>
    <mergeCell ref="DB54:DC55"/>
    <mergeCell ref="DD54:DE55"/>
    <mergeCell ref="CH54:CI55"/>
    <mergeCell ref="CJ54:CK55"/>
    <mergeCell ref="CL54:CM55"/>
    <mergeCell ref="CN54:CO55"/>
    <mergeCell ref="CP54:CQ55"/>
    <mergeCell ref="CR54:CS55"/>
    <mergeCell ref="BV54:BW55"/>
    <mergeCell ref="BX54:BY55"/>
    <mergeCell ref="BZ54:CA55"/>
    <mergeCell ref="CB54:CC55"/>
    <mergeCell ref="CD54:CE55"/>
    <mergeCell ref="CF54:CG55"/>
    <mergeCell ref="BJ54:BK55"/>
    <mergeCell ref="BL54:BM55"/>
    <mergeCell ref="BN54:BO55"/>
    <mergeCell ref="BP54:BQ55"/>
    <mergeCell ref="BR54:BS55"/>
    <mergeCell ref="BT54:BU55"/>
    <mergeCell ref="AX54:AY55"/>
    <mergeCell ref="AZ54:BA55"/>
    <mergeCell ref="BB54:BC55"/>
    <mergeCell ref="BD54:BE55"/>
    <mergeCell ref="BF54:BG55"/>
    <mergeCell ref="BH54:BI55"/>
    <mergeCell ref="AL54:AM55"/>
    <mergeCell ref="AN54:AO55"/>
    <mergeCell ref="AP54:AQ55"/>
    <mergeCell ref="AR54:AS55"/>
    <mergeCell ref="AT54:AU55"/>
    <mergeCell ref="AV54:AW55"/>
    <mergeCell ref="Z54:AA55"/>
    <mergeCell ref="AB54:AC55"/>
    <mergeCell ref="AD54:AE55"/>
    <mergeCell ref="AF54:AG55"/>
    <mergeCell ref="AH54:AI55"/>
    <mergeCell ref="AJ54:AK55"/>
    <mergeCell ref="N54:O55"/>
    <mergeCell ref="P54:Q55"/>
    <mergeCell ref="R54:S55"/>
    <mergeCell ref="T54:U55"/>
    <mergeCell ref="V54:W55"/>
    <mergeCell ref="X54:Y55"/>
    <mergeCell ref="B54:C54"/>
    <mergeCell ref="D54:E55"/>
    <mergeCell ref="F54:G55"/>
    <mergeCell ref="H54:I55"/>
    <mergeCell ref="J54:K55"/>
    <mergeCell ref="L54:M55"/>
    <mergeCell ref="FB3:FC4"/>
    <mergeCell ref="FD3:FE4"/>
    <mergeCell ref="FF3:FG4"/>
    <mergeCell ref="FH3:FI4"/>
    <mergeCell ref="FJ3:FK4"/>
    <mergeCell ref="FL3:FM4"/>
    <mergeCell ref="EP3:EQ4"/>
    <mergeCell ref="ER3:ES4"/>
    <mergeCell ref="ET3:EU4"/>
    <mergeCell ref="EV3:EW4"/>
    <mergeCell ref="EX3:EY4"/>
    <mergeCell ref="EZ3:FA4"/>
    <mergeCell ref="ED3:EE4"/>
    <mergeCell ref="EF3:EG4"/>
    <mergeCell ref="EH3:EI4"/>
    <mergeCell ref="EJ3:EK4"/>
    <mergeCell ref="EL3:EM4"/>
    <mergeCell ref="EN3:EO4"/>
    <mergeCell ref="DR3:DS4"/>
    <mergeCell ref="DT3:DU4"/>
    <mergeCell ref="DV3:DW4"/>
    <mergeCell ref="DX3:DY4"/>
    <mergeCell ref="DZ3:EA4"/>
    <mergeCell ref="EB3:EC4"/>
    <mergeCell ref="DF3:DG4"/>
    <mergeCell ref="DH3:DI4"/>
    <mergeCell ref="DJ3:DK4"/>
    <mergeCell ref="DL3:DM4"/>
    <mergeCell ref="DN3:DO4"/>
    <mergeCell ref="DP3:DQ4"/>
    <mergeCell ref="CT3:CU4"/>
    <mergeCell ref="CV3:CW4"/>
    <mergeCell ref="CX3:CY4"/>
    <mergeCell ref="CZ3:DA4"/>
    <mergeCell ref="DB3:DC4"/>
    <mergeCell ref="DD3:DE4"/>
    <mergeCell ref="CH3:CI4"/>
    <mergeCell ref="CJ3:CK4"/>
    <mergeCell ref="CL3:CM4"/>
    <mergeCell ref="CN3:CO4"/>
    <mergeCell ref="CP3:CQ4"/>
    <mergeCell ref="CR3:CS4"/>
    <mergeCell ref="BV3:BW4"/>
    <mergeCell ref="BX3:BY4"/>
    <mergeCell ref="BZ3:CA4"/>
    <mergeCell ref="CB3:CC4"/>
    <mergeCell ref="CD3:CE4"/>
    <mergeCell ref="CF3:CG4"/>
    <mergeCell ref="BJ3:BK4"/>
    <mergeCell ref="BL3:BM4"/>
    <mergeCell ref="BN3:BO4"/>
    <mergeCell ref="BP3:BQ4"/>
    <mergeCell ref="BR3:BS4"/>
    <mergeCell ref="BT3:BU4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Z3:AA4"/>
    <mergeCell ref="AB3:AC4"/>
    <mergeCell ref="AD3:AE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B3:C3"/>
    <mergeCell ref="D3:E4"/>
    <mergeCell ref="F3:G4"/>
    <mergeCell ref="H3:I4"/>
    <mergeCell ref="J3:K4"/>
    <mergeCell ref="L3:M4"/>
  </mergeCell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1:AI67"/>
  <sheetViews>
    <sheetView workbookViewId="0"/>
  </sheetViews>
  <sheetFormatPr defaultRowHeight="12.75"/>
  <cols>
    <col min="1" max="1" width="46.42578125" style="174" bestFit="1" customWidth="1"/>
    <col min="2" max="2" width="12" style="175" bestFit="1" customWidth="1"/>
    <col min="3" max="3" width="4" style="174" bestFit="1" customWidth="1"/>
    <col min="4" max="4" width="12" style="175" bestFit="1" customWidth="1"/>
    <col min="5" max="5" width="4" style="174" bestFit="1" customWidth="1"/>
    <col min="6" max="6" width="12" style="175" bestFit="1" customWidth="1"/>
    <col min="7" max="7" width="4" style="174" bestFit="1" customWidth="1"/>
    <col min="8" max="8" width="12" style="175" bestFit="1" customWidth="1"/>
    <col min="9" max="9" width="4" style="174" bestFit="1" customWidth="1"/>
    <col min="10" max="10" width="12" style="175" bestFit="1" customWidth="1"/>
    <col min="11" max="11" width="4" style="174" bestFit="1" customWidth="1"/>
    <col min="12" max="12" width="12" style="175" bestFit="1" customWidth="1"/>
    <col min="13" max="13" width="4" style="174" bestFit="1" customWidth="1"/>
    <col min="14" max="14" width="11" style="175" bestFit="1" customWidth="1"/>
    <col min="15" max="15" width="4" style="174" bestFit="1" customWidth="1"/>
    <col min="16" max="16" width="12" style="175" bestFit="1" customWidth="1"/>
    <col min="17" max="17" width="4" style="174" bestFit="1" customWidth="1"/>
    <col min="18" max="18" width="12" style="175" bestFit="1" customWidth="1"/>
    <col min="19" max="19" width="4" style="174" bestFit="1" customWidth="1"/>
    <col min="20" max="20" width="12" style="175" bestFit="1" customWidth="1"/>
    <col min="21" max="21" width="4" style="174" bestFit="1" customWidth="1"/>
    <col min="22" max="22" width="12" style="175" bestFit="1" customWidth="1"/>
    <col min="23" max="23" width="4" style="174" bestFit="1" customWidth="1"/>
    <col min="24" max="24" width="12" style="175" bestFit="1" customWidth="1"/>
    <col min="25" max="25" width="4" style="174" bestFit="1" customWidth="1"/>
    <col min="26" max="26" width="12" style="175" bestFit="1" customWidth="1"/>
    <col min="27" max="27" width="4" style="174" bestFit="1" customWidth="1"/>
    <col min="28" max="28" width="12" style="175" bestFit="1" customWidth="1"/>
    <col min="29" max="29" width="4" style="174" bestFit="1" customWidth="1"/>
    <col min="30" max="30" width="12" style="175" bestFit="1" customWidth="1"/>
    <col min="31" max="31" width="4" style="174" bestFit="1" customWidth="1"/>
    <col min="32" max="32" width="12" style="175" bestFit="1" customWidth="1"/>
    <col min="33" max="33" width="4" style="174" bestFit="1" customWidth="1"/>
    <col min="34" max="34" width="12" style="175" bestFit="1" customWidth="1"/>
    <col min="35" max="35" width="4" style="174" bestFit="1" customWidth="1"/>
    <col min="36" max="256" width="9.140625" style="174"/>
    <col min="257" max="257" width="46.42578125" style="174" bestFit="1" customWidth="1"/>
    <col min="258" max="258" width="12" style="174" bestFit="1" customWidth="1"/>
    <col min="259" max="259" width="4" style="174" bestFit="1" customWidth="1"/>
    <col min="260" max="260" width="12" style="174" bestFit="1" customWidth="1"/>
    <col min="261" max="261" width="4" style="174" bestFit="1" customWidth="1"/>
    <col min="262" max="262" width="12" style="174" bestFit="1" customWidth="1"/>
    <col min="263" max="263" width="4" style="174" bestFit="1" customWidth="1"/>
    <col min="264" max="264" width="12" style="174" bestFit="1" customWidth="1"/>
    <col min="265" max="265" width="4" style="174" bestFit="1" customWidth="1"/>
    <col min="266" max="266" width="12" style="174" bestFit="1" customWidth="1"/>
    <col min="267" max="267" width="4" style="174" bestFit="1" customWidth="1"/>
    <col min="268" max="268" width="12" style="174" bestFit="1" customWidth="1"/>
    <col min="269" max="269" width="4" style="174" bestFit="1" customWidth="1"/>
    <col min="270" max="270" width="11" style="174" bestFit="1" customWidth="1"/>
    <col min="271" max="271" width="4" style="174" bestFit="1" customWidth="1"/>
    <col min="272" max="272" width="12" style="174" bestFit="1" customWidth="1"/>
    <col min="273" max="273" width="4" style="174" bestFit="1" customWidth="1"/>
    <col min="274" max="274" width="12" style="174" bestFit="1" customWidth="1"/>
    <col min="275" max="275" width="4" style="174" bestFit="1" customWidth="1"/>
    <col min="276" max="276" width="12" style="174" bestFit="1" customWidth="1"/>
    <col min="277" max="277" width="4" style="174" bestFit="1" customWidth="1"/>
    <col min="278" max="278" width="12" style="174" bestFit="1" customWidth="1"/>
    <col min="279" max="279" width="4" style="174" bestFit="1" customWidth="1"/>
    <col min="280" max="280" width="12" style="174" bestFit="1" customWidth="1"/>
    <col min="281" max="281" width="4" style="174" bestFit="1" customWidth="1"/>
    <col min="282" max="282" width="12" style="174" bestFit="1" customWidth="1"/>
    <col min="283" max="283" width="4" style="174" bestFit="1" customWidth="1"/>
    <col min="284" max="284" width="12" style="174" bestFit="1" customWidth="1"/>
    <col min="285" max="285" width="4" style="174" bestFit="1" customWidth="1"/>
    <col min="286" max="286" width="12" style="174" bestFit="1" customWidth="1"/>
    <col min="287" max="287" width="4" style="174" bestFit="1" customWidth="1"/>
    <col min="288" max="288" width="12" style="174" bestFit="1" customWidth="1"/>
    <col min="289" max="289" width="4" style="174" bestFit="1" customWidth="1"/>
    <col min="290" max="290" width="12" style="174" bestFit="1" customWidth="1"/>
    <col min="291" max="291" width="4" style="174" bestFit="1" customWidth="1"/>
    <col min="292" max="512" width="9.140625" style="174"/>
    <col min="513" max="513" width="46.42578125" style="174" bestFit="1" customWidth="1"/>
    <col min="514" max="514" width="12" style="174" bestFit="1" customWidth="1"/>
    <col min="515" max="515" width="4" style="174" bestFit="1" customWidth="1"/>
    <col min="516" max="516" width="12" style="174" bestFit="1" customWidth="1"/>
    <col min="517" max="517" width="4" style="174" bestFit="1" customWidth="1"/>
    <col min="518" max="518" width="12" style="174" bestFit="1" customWidth="1"/>
    <col min="519" max="519" width="4" style="174" bestFit="1" customWidth="1"/>
    <col min="520" max="520" width="12" style="174" bestFit="1" customWidth="1"/>
    <col min="521" max="521" width="4" style="174" bestFit="1" customWidth="1"/>
    <col min="522" max="522" width="12" style="174" bestFit="1" customWidth="1"/>
    <col min="523" max="523" width="4" style="174" bestFit="1" customWidth="1"/>
    <col min="524" max="524" width="12" style="174" bestFit="1" customWidth="1"/>
    <col min="525" max="525" width="4" style="174" bestFit="1" customWidth="1"/>
    <col min="526" max="526" width="11" style="174" bestFit="1" customWidth="1"/>
    <col min="527" max="527" width="4" style="174" bestFit="1" customWidth="1"/>
    <col min="528" max="528" width="12" style="174" bestFit="1" customWidth="1"/>
    <col min="529" max="529" width="4" style="174" bestFit="1" customWidth="1"/>
    <col min="530" max="530" width="12" style="174" bestFit="1" customWidth="1"/>
    <col min="531" max="531" width="4" style="174" bestFit="1" customWidth="1"/>
    <col min="532" max="532" width="12" style="174" bestFit="1" customWidth="1"/>
    <col min="533" max="533" width="4" style="174" bestFit="1" customWidth="1"/>
    <col min="534" max="534" width="12" style="174" bestFit="1" customWidth="1"/>
    <col min="535" max="535" width="4" style="174" bestFit="1" customWidth="1"/>
    <col min="536" max="536" width="12" style="174" bestFit="1" customWidth="1"/>
    <col min="537" max="537" width="4" style="174" bestFit="1" customWidth="1"/>
    <col min="538" max="538" width="12" style="174" bestFit="1" customWidth="1"/>
    <col min="539" max="539" width="4" style="174" bestFit="1" customWidth="1"/>
    <col min="540" max="540" width="12" style="174" bestFit="1" customWidth="1"/>
    <col min="541" max="541" width="4" style="174" bestFit="1" customWidth="1"/>
    <col min="542" max="542" width="12" style="174" bestFit="1" customWidth="1"/>
    <col min="543" max="543" width="4" style="174" bestFit="1" customWidth="1"/>
    <col min="544" max="544" width="12" style="174" bestFit="1" customWidth="1"/>
    <col min="545" max="545" width="4" style="174" bestFit="1" customWidth="1"/>
    <col min="546" max="546" width="12" style="174" bestFit="1" customWidth="1"/>
    <col min="547" max="547" width="4" style="174" bestFit="1" customWidth="1"/>
    <col min="548" max="768" width="9.140625" style="174"/>
    <col min="769" max="769" width="46.42578125" style="174" bestFit="1" customWidth="1"/>
    <col min="770" max="770" width="12" style="174" bestFit="1" customWidth="1"/>
    <col min="771" max="771" width="4" style="174" bestFit="1" customWidth="1"/>
    <col min="772" max="772" width="12" style="174" bestFit="1" customWidth="1"/>
    <col min="773" max="773" width="4" style="174" bestFit="1" customWidth="1"/>
    <col min="774" max="774" width="12" style="174" bestFit="1" customWidth="1"/>
    <col min="775" max="775" width="4" style="174" bestFit="1" customWidth="1"/>
    <col min="776" max="776" width="12" style="174" bestFit="1" customWidth="1"/>
    <col min="777" max="777" width="4" style="174" bestFit="1" customWidth="1"/>
    <col min="778" max="778" width="12" style="174" bestFit="1" customWidth="1"/>
    <col min="779" max="779" width="4" style="174" bestFit="1" customWidth="1"/>
    <col min="780" max="780" width="12" style="174" bestFit="1" customWidth="1"/>
    <col min="781" max="781" width="4" style="174" bestFit="1" customWidth="1"/>
    <col min="782" max="782" width="11" style="174" bestFit="1" customWidth="1"/>
    <col min="783" max="783" width="4" style="174" bestFit="1" customWidth="1"/>
    <col min="784" max="784" width="12" style="174" bestFit="1" customWidth="1"/>
    <col min="785" max="785" width="4" style="174" bestFit="1" customWidth="1"/>
    <col min="786" max="786" width="12" style="174" bestFit="1" customWidth="1"/>
    <col min="787" max="787" width="4" style="174" bestFit="1" customWidth="1"/>
    <col min="788" max="788" width="12" style="174" bestFit="1" customWidth="1"/>
    <col min="789" max="789" width="4" style="174" bestFit="1" customWidth="1"/>
    <col min="790" max="790" width="12" style="174" bestFit="1" customWidth="1"/>
    <col min="791" max="791" width="4" style="174" bestFit="1" customWidth="1"/>
    <col min="792" max="792" width="12" style="174" bestFit="1" customWidth="1"/>
    <col min="793" max="793" width="4" style="174" bestFit="1" customWidth="1"/>
    <col min="794" max="794" width="12" style="174" bestFit="1" customWidth="1"/>
    <col min="795" max="795" width="4" style="174" bestFit="1" customWidth="1"/>
    <col min="796" max="796" width="12" style="174" bestFit="1" customWidth="1"/>
    <col min="797" max="797" width="4" style="174" bestFit="1" customWidth="1"/>
    <col min="798" max="798" width="12" style="174" bestFit="1" customWidth="1"/>
    <col min="799" max="799" width="4" style="174" bestFit="1" customWidth="1"/>
    <col min="800" max="800" width="12" style="174" bestFit="1" customWidth="1"/>
    <col min="801" max="801" width="4" style="174" bestFit="1" customWidth="1"/>
    <col min="802" max="802" width="12" style="174" bestFit="1" customWidth="1"/>
    <col min="803" max="803" width="4" style="174" bestFit="1" customWidth="1"/>
    <col min="804" max="1024" width="9.140625" style="174"/>
    <col min="1025" max="1025" width="46.42578125" style="174" bestFit="1" customWidth="1"/>
    <col min="1026" max="1026" width="12" style="174" bestFit="1" customWidth="1"/>
    <col min="1027" max="1027" width="4" style="174" bestFit="1" customWidth="1"/>
    <col min="1028" max="1028" width="12" style="174" bestFit="1" customWidth="1"/>
    <col min="1029" max="1029" width="4" style="174" bestFit="1" customWidth="1"/>
    <col min="1030" max="1030" width="12" style="174" bestFit="1" customWidth="1"/>
    <col min="1031" max="1031" width="4" style="174" bestFit="1" customWidth="1"/>
    <col min="1032" max="1032" width="12" style="174" bestFit="1" customWidth="1"/>
    <col min="1033" max="1033" width="4" style="174" bestFit="1" customWidth="1"/>
    <col min="1034" max="1034" width="12" style="174" bestFit="1" customWidth="1"/>
    <col min="1035" max="1035" width="4" style="174" bestFit="1" customWidth="1"/>
    <col min="1036" max="1036" width="12" style="174" bestFit="1" customWidth="1"/>
    <col min="1037" max="1037" width="4" style="174" bestFit="1" customWidth="1"/>
    <col min="1038" max="1038" width="11" style="174" bestFit="1" customWidth="1"/>
    <col min="1039" max="1039" width="4" style="174" bestFit="1" customWidth="1"/>
    <col min="1040" max="1040" width="12" style="174" bestFit="1" customWidth="1"/>
    <col min="1041" max="1041" width="4" style="174" bestFit="1" customWidth="1"/>
    <col min="1042" max="1042" width="12" style="174" bestFit="1" customWidth="1"/>
    <col min="1043" max="1043" width="4" style="174" bestFit="1" customWidth="1"/>
    <col min="1044" max="1044" width="12" style="174" bestFit="1" customWidth="1"/>
    <col min="1045" max="1045" width="4" style="174" bestFit="1" customWidth="1"/>
    <col min="1046" max="1046" width="12" style="174" bestFit="1" customWidth="1"/>
    <col min="1047" max="1047" width="4" style="174" bestFit="1" customWidth="1"/>
    <col min="1048" max="1048" width="12" style="174" bestFit="1" customWidth="1"/>
    <col min="1049" max="1049" width="4" style="174" bestFit="1" customWidth="1"/>
    <col min="1050" max="1050" width="12" style="174" bestFit="1" customWidth="1"/>
    <col min="1051" max="1051" width="4" style="174" bestFit="1" customWidth="1"/>
    <col min="1052" max="1052" width="12" style="174" bestFit="1" customWidth="1"/>
    <col min="1053" max="1053" width="4" style="174" bestFit="1" customWidth="1"/>
    <col min="1054" max="1054" width="12" style="174" bestFit="1" customWidth="1"/>
    <col min="1055" max="1055" width="4" style="174" bestFit="1" customWidth="1"/>
    <col min="1056" max="1056" width="12" style="174" bestFit="1" customWidth="1"/>
    <col min="1057" max="1057" width="4" style="174" bestFit="1" customWidth="1"/>
    <col min="1058" max="1058" width="12" style="174" bestFit="1" customWidth="1"/>
    <col min="1059" max="1059" width="4" style="174" bestFit="1" customWidth="1"/>
    <col min="1060" max="1280" width="9.140625" style="174"/>
    <col min="1281" max="1281" width="46.42578125" style="174" bestFit="1" customWidth="1"/>
    <col min="1282" max="1282" width="12" style="174" bestFit="1" customWidth="1"/>
    <col min="1283" max="1283" width="4" style="174" bestFit="1" customWidth="1"/>
    <col min="1284" max="1284" width="12" style="174" bestFit="1" customWidth="1"/>
    <col min="1285" max="1285" width="4" style="174" bestFit="1" customWidth="1"/>
    <col min="1286" max="1286" width="12" style="174" bestFit="1" customWidth="1"/>
    <col min="1287" max="1287" width="4" style="174" bestFit="1" customWidth="1"/>
    <col min="1288" max="1288" width="12" style="174" bestFit="1" customWidth="1"/>
    <col min="1289" max="1289" width="4" style="174" bestFit="1" customWidth="1"/>
    <col min="1290" max="1290" width="12" style="174" bestFit="1" customWidth="1"/>
    <col min="1291" max="1291" width="4" style="174" bestFit="1" customWidth="1"/>
    <col min="1292" max="1292" width="12" style="174" bestFit="1" customWidth="1"/>
    <col min="1293" max="1293" width="4" style="174" bestFit="1" customWidth="1"/>
    <col min="1294" max="1294" width="11" style="174" bestFit="1" customWidth="1"/>
    <col min="1295" max="1295" width="4" style="174" bestFit="1" customWidth="1"/>
    <col min="1296" max="1296" width="12" style="174" bestFit="1" customWidth="1"/>
    <col min="1297" max="1297" width="4" style="174" bestFit="1" customWidth="1"/>
    <col min="1298" max="1298" width="12" style="174" bestFit="1" customWidth="1"/>
    <col min="1299" max="1299" width="4" style="174" bestFit="1" customWidth="1"/>
    <col min="1300" max="1300" width="12" style="174" bestFit="1" customWidth="1"/>
    <col min="1301" max="1301" width="4" style="174" bestFit="1" customWidth="1"/>
    <col min="1302" max="1302" width="12" style="174" bestFit="1" customWidth="1"/>
    <col min="1303" max="1303" width="4" style="174" bestFit="1" customWidth="1"/>
    <col min="1304" max="1304" width="12" style="174" bestFit="1" customWidth="1"/>
    <col min="1305" max="1305" width="4" style="174" bestFit="1" customWidth="1"/>
    <col min="1306" max="1306" width="12" style="174" bestFit="1" customWidth="1"/>
    <col min="1307" max="1307" width="4" style="174" bestFit="1" customWidth="1"/>
    <col min="1308" max="1308" width="12" style="174" bestFit="1" customWidth="1"/>
    <col min="1309" max="1309" width="4" style="174" bestFit="1" customWidth="1"/>
    <col min="1310" max="1310" width="12" style="174" bestFit="1" customWidth="1"/>
    <col min="1311" max="1311" width="4" style="174" bestFit="1" customWidth="1"/>
    <col min="1312" max="1312" width="12" style="174" bestFit="1" customWidth="1"/>
    <col min="1313" max="1313" width="4" style="174" bestFit="1" customWidth="1"/>
    <col min="1314" max="1314" width="12" style="174" bestFit="1" customWidth="1"/>
    <col min="1315" max="1315" width="4" style="174" bestFit="1" customWidth="1"/>
    <col min="1316" max="1536" width="9.140625" style="174"/>
    <col min="1537" max="1537" width="46.42578125" style="174" bestFit="1" customWidth="1"/>
    <col min="1538" max="1538" width="12" style="174" bestFit="1" customWidth="1"/>
    <col min="1539" max="1539" width="4" style="174" bestFit="1" customWidth="1"/>
    <col min="1540" max="1540" width="12" style="174" bestFit="1" customWidth="1"/>
    <col min="1541" max="1541" width="4" style="174" bestFit="1" customWidth="1"/>
    <col min="1542" max="1542" width="12" style="174" bestFit="1" customWidth="1"/>
    <col min="1543" max="1543" width="4" style="174" bestFit="1" customWidth="1"/>
    <col min="1544" max="1544" width="12" style="174" bestFit="1" customWidth="1"/>
    <col min="1545" max="1545" width="4" style="174" bestFit="1" customWidth="1"/>
    <col min="1546" max="1546" width="12" style="174" bestFit="1" customWidth="1"/>
    <col min="1547" max="1547" width="4" style="174" bestFit="1" customWidth="1"/>
    <col min="1548" max="1548" width="12" style="174" bestFit="1" customWidth="1"/>
    <col min="1549" max="1549" width="4" style="174" bestFit="1" customWidth="1"/>
    <col min="1550" max="1550" width="11" style="174" bestFit="1" customWidth="1"/>
    <col min="1551" max="1551" width="4" style="174" bestFit="1" customWidth="1"/>
    <col min="1552" max="1552" width="12" style="174" bestFit="1" customWidth="1"/>
    <col min="1553" max="1553" width="4" style="174" bestFit="1" customWidth="1"/>
    <col min="1554" max="1554" width="12" style="174" bestFit="1" customWidth="1"/>
    <col min="1555" max="1555" width="4" style="174" bestFit="1" customWidth="1"/>
    <col min="1556" max="1556" width="12" style="174" bestFit="1" customWidth="1"/>
    <col min="1557" max="1557" width="4" style="174" bestFit="1" customWidth="1"/>
    <col min="1558" max="1558" width="12" style="174" bestFit="1" customWidth="1"/>
    <col min="1559" max="1559" width="4" style="174" bestFit="1" customWidth="1"/>
    <col min="1560" max="1560" width="12" style="174" bestFit="1" customWidth="1"/>
    <col min="1561" max="1561" width="4" style="174" bestFit="1" customWidth="1"/>
    <col min="1562" max="1562" width="12" style="174" bestFit="1" customWidth="1"/>
    <col min="1563" max="1563" width="4" style="174" bestFit="1" customWidth="1"/>
    <col min="1564" max="1564" width="12" style="174" bestFit="1" customWidth="1"/>
    <col min="1565" max="1565" width="4" style="174" bestFit="1" customWidth="1"/>
    <col min="1566" max="1566" width="12" style="174" bestFit="1" customWidth="1"/>
    <col min="1567" max="1567" width="4" style="174" bestFit="1" customWidth="1"/>
    <col min="1568" max="1568" width="12" style="174" bestFit="1" customWidth="1"/>
    <col min="1569" max="1569" width="4" style="174" bestFit="1" customWidth="1"/>
    <col min="1570" max="1570" width="12" style="174" bestFit="1" customWidth="1"/>
    <col min="1571" max="1571" width="4" style="174" bestFit="1" customWidth="1"/>
    <col min="1572" max="1792" width="9.140625" style="174"/>
    <col min="1793" max="1793" width="46.42578125" style="174" bestFit="1" customWidth="1"/>
    <col min="1794" max="1794" width="12" style="174" bestFit="1" customWidth="1"/>
    <col min="1795" max="1795" width="4" style="174" bestFit="1" customWidth="1"/>
    <col min="1796" max="1796" width="12" style="174" bestFit="1" customWidth="1"/>
    <col min="1797" max="1797" width="4" style="174" bestFit="1" customWidth="1"/>
    <col min="1798" max="1798" width="12" style="174" bestFit="1" customWidth="1"/>
    <col min="1799" max="1799" width="4" style="174" bestFit="1" customWidth="1"/>
    <col min="1800" max="1800" width="12" style="174" bestFit="1" customWidth="1"/>
    <col min="1801" max="1801" width="4" style="174" bestFit="1" customWidth="1"/>
    <col min="1802" max="1802" width="12" style="174" bestFit="1" customWidth="1"/>
    <col min="1803" max="1803" width="4" style="174" bestFit="1" customWidth="1"/>
    <col min="1804" max="1804" width="12" style="174" bestFit="1" customWidth="1"/>
    <col min="1805" max="1805" width="4" style="174" bestFit="1" customWidth="1"/>
    <col min="1806" max="1806" width="11" style="174" bestFit="1" customWidth="1"/>
    <col min="1807" max="1807" width="4" style="174" bestFit="1" customWidth="1"/>
    <col min="1808" max="1808" width="12" style="174" bestFit="1" customWidth="1"/>
    <col min="1809" max="1809" width="4" style="174" bestFit="1" customWidth="1"/>
    <col min="1810" max="1810" width="12" style="174" bestFit="1" customWidth="1"/>
    <col min="1811" max="1811" width="4" style="174" bestFit="1" customWidth="1"/>
    <col min="1812" max="1812" width="12" style="174" bestFit="1" customWidth="1"/>
    <col min="1813" max="1813" width="4" style="174" bestFit="1" customWidth="1"/>
    <col min="1814" max="1814" width="12" style="174" bestFit="1" customWidth="1"/>
    <col min="1815" max="1815" width="4" style="174" bestFit="1" customWidth="1"/>
    <col min="1816" max="1816" width="12" style="174" bestFit="1" customWidth="1"/>
    <col min="1817" max="1817" width="4" style="174" bestFit="1" customWidth="1"/>
    <col min="1818" max="1818" width="12" style="174" bestFit="1" customWidth="1"/>
    <col min="1819" max="1819" width="4" style="174" bestFit="1" customWidth="1"/>
    <col min="1820" max="1820" width="12" style="174" bestFit="1" customWidth="1"/>
    <col min="1821" max="1821" width="4" style="174" bestFit="1" customWidth="1"/>
    <col min="1822" max="1822" width="12" style="174" bestFit="1" customWidth="1"/>
    <col min="1823" max="1823" width="4" style="174" bestFit="1" customWidth="1"/>
    <col min="1824" max="1824" width="12" style="174" bestFit="1" customWidth="1"/>
    <col min="1825" max="1825" width="4" style="174" bestFit="1" customWidth="1"/>
    <col min="1826" max="1826" width="12" style="174" bestFit="1" customWidth="1"/>
    <col min="1827" max="1827" width="4" style="174" bestFit="1" customWidth="1"/>
    <col min="1828" max="2048" width="9.140625" style="174"/>
    <col min="2049" max="2049" width="46.42578125" style="174" bestFit="1" customWidth="1"/>
    <col min="2050" max="2050" width="12" style="174" bestFit="1" customWidth="1"/>
    <col min="2051" max="2051" width="4" style="174" bestFit="1" customWidth="1"/>
    <col min="2052" max="2052" width="12" style="174" bestFit="1" customWidth="1"/>
    <col min="2053" max="2053" width="4" style="174" bestFit="1" customWidth="1"/>
    <col min="2054" max="2054" width="12" style="174" bestFit="1" customWidth="1"/>
    <col min="2055" max="2055" width="4" style="174" bestFit="1" customWidth="1"/>
    <col min="2056" max="2056" width="12" style="174" bestFit="1" customWidth="1"/>
    <col min="2057" max="2057" width="4" style="174" bestFit="1" customWidth="1"/>
    <col min="2058" max="2058" width="12" style="174" bestFit="1" customWidth="1"/>
    <col min="2059" max="2059" width="4" style="174" bestFit="1" customWidth="1"/>
    <col min="2060" max="2060" width="12" style="174" bestFit="1" customWidth="1"/>
    <col min="2061" max="2061" width="4" style="174" bestFit="1" customWidth="1"/>
    <col min="2062" max="2062" width="11" style="174" bestFit="1" customWidth="1"/>
    <col min="2063" max="2063" width="4" style="174" bestFit="1" customWidth="1"/>
    <col min="2064" max="2064" width="12" style="174" bestFit="1" customWidth="1"/>
    <col min="2065" max="2065" width="4" style="174" bestFit="1" customWidth="1"/>
    <col min="2066" max="2066" width="12" style="174" bestFit="1" customWidth="1"/>
    <col min="2067" max="2067" width="4" style="174" bestFit="1" customWidth="1"/>
    <col min="2068" max="2068" width="12" style="174" bestFit="1" customWidth="1"/>
    <col min="2069" max="2069" width="4" style="174" bestFit="1" customWidth="1"/>
    <col min="2070" max="2070" width="12" style="174" bestFit="1" customWidth="1"/>
    <col min="2071" max="2071" width="4" style="174" bestFit="1" customWidth="1"/>
    <col min="2072" max="2072" width="12" style="174" bestFit="1" customWidth="1"/>
    <col min="2073" max="2073" width="4" style="174" bestFit="1" customWidth="1"/>
    <col min="2074" max="2074" width="12" style="174" bestFit="1" customWidth="1"/>
    <col min="2075" max="2075" width="4" style="174" bestFit="1" customWidth="1"/>
    <col min="2076" max="2076" width="12" style="174" bestFit="1" customWidth="1"/>
    <col min="2077" max="2077" width="4" style="174" bestFit="1" customWidth="1"/>
    <col min="2078" max="2078" width="12" style="174" bestFit="1" customWidth="1"/>
    <col min="2079" max="2079" width="4" style="174" bestFit="1" customWidth="1"/>
    <col min="2080" max="2080" width="12" style="174" bestFit="1" customWidth="1"/>
    <col min="2081" max="2081" width="4" style="174" bestFit="1" customWidth="1"/>
    <col min="2082" max="2082" width="12" style="174" bestFit="1" customWidth="1"/>
    <col min="2083" max="2083" width="4" style="174" bestFit="1" customWidth="1"/>
    <col min="2084" max="2304" width="9.140625" style="174"/>
    <col min="2305" max="2305" width="46.42578125" style="174" bestFit="1" customWidth="1"/>
    <col min="2306" max="2306" width="12" style="174" bestFit="1" customWidth="1"/>
    <col min="2307" max="2307" width="4" style="174" bestFit="1" customWidth="1"/>
    <col min="2308" max="2308" width="12" style="174" bestFit="1" customWidth="1"/>
    <col min="2309" max="2309" width="4" style="174" bestFit="1" customWidth="1"/>
    <col min="2310" max="2310" width="12" style="174" bestFit="1" customWidth="1"/>
    <col min="2311" max="2311" width="4" style="174" bestFit="1" customWidth="1"/>
    <col min="2312" max="2312" width="12" style="174" bestFit="1" customWidth="1"/>
    <col min="2313" max="2313" width="4" style="174" bestFit="1" customWidth="1"/>
    <col min="2314" max="2314" width="12" style="174" bestFit="1" customWidth="1"/>
    <col min="2315" max="2315" width="4" style="174" bestFit="1" customWidth="1"/>
    <col min="2316" max="2316" width="12" style="174" bestFit="1" customWidth="1"/>
    <col min="2317" max="2317" width="4" style="174" bestFit="1" customWidth="1"/>
    <col min="2318" max="2318" width="11" style="174" bestFit="1" customWidth="1"/>
    <col min="2319" max="2319" width="4" style="174" bestFit="1" customWidth="1"/>
    <col min="2320" max="2320" width="12" style="174" bestFit="1" customWidth="1"/>
    <col min="2321" max="2321" width="4" style="174" bestFit="1" customWidth="1"/>
    <col min="2322" max="2322" width="12" style="174" bestFit="1" customWidth="1"/>
    <col min="2323" max="2323" width="4" style="174" bestFit="1" customWidth="1"/>
    <col min="2324" max="2324" width="12" style="174" bestFit="1" customWidth="1"/>
    <col min="2325" max="2325" width="4" style="174" bestFit="1" customWidth="1"/>
    <col min="2326" max="2326" width="12" style="174" bestFit="1" customWidth="1"/>
    <col min="2327" max="2327" width="4" style="174" bestFit="1" customWidth="1"/>
    <col min="2328" max="2328" width="12" style="174" bestFit="1" customWidth="1"/>
    <col min="2329" max="2329" width="4" style="174" bestFit="1" customWidth="1"/>
    <col min="2330" max="2330" width="12" style="174" bestFit="1" customWidth="1"/>
    <col min="2331" max="2331" width="4" style="174" bestFit="1" customWidth="1"/>
    <col min="2332" max="2332" width="12" style="174" bestFit="1" customWidth="1"/>
    <col min="2333" max="2333" width="4" style="174" bestFit="1" customWidth="1"/>
    <col min="2334" max="2334" width="12" style="174" bestFit="1" customWidth="1"/>
    <col min="2335" max="2335" width="4" style="174" bestFit="1" customWidth="1"/>
    <col min="2336" max="2336" width="12" style="174" bestFit="1" customWidth="1"/>
    <col min="2337" max="2337" width="4" style="174" bestFit="1" customWidth="1"/>
    <col min="2338" max="2338" width="12" style="174" bestFit="1" customWidth="1"/>
    <col min="2339" max="2339" width="4" style="174" bestFit="1" customWidth="1"/>
    <col min="2340" max="2560" width="9.140625" style="174"/>
    <col min="2561" max="2561" width="46.42578125" style="174" bestFit="1" customWidth="1"/>
    <col min="2562" max="2562" width="12" style="174" bestFit="1" customWidth="1"/>
    <col min="2563" max="2563" width="4" style="174" bestFit="1" customWidth="1"/>
    <col min="2564" max="2564" width="12" style="174" bestFit="1" customWidth="1"/>
    <col min="2565" max="2565" width="4" style="174" bestFit="1" customWidth="1"/>
    <col min="2566" max="2566" width="12" style="174" bestFit="1" customWidth="1"/>
    <col min="2567" max="2567" width="4" style="174" bestFit="1" customWidth="1"/>
    <col min="2568" max="2568" width="12" style="174" bestFit="1" customWidth="1"/>
    <col min="2569" max="2569" width="4" style="174" bestFit="1" customWidth="1"/>
    <col min="2570" max="2570" width="12" style="174" bestFit="1" customWidth="1"/>
    <col min="2571" max="2571" width="4" style="174" bestFit="1" customWidth="1"/>
    <col min="2572" max="2572" width="12" style="174" bestFit="1" customWidth="1"/>
    <col min="2573" max="2573" width="4" style="174" bestFit="1" customWidth="1"/>
    <col min="2574" max="2574" width="11" style="174" bestFit="1" customWidth="1"/>
    <col min="2575" max="2575" width="4" style="174" bestFit="1" customWidth="1"/>
    <col min="2576" max="2576" width="12" style="174" bestFit="1" customWidth="1"/>
    <col min="2577" max="2577" width="4" style="174" bestFit="1" customWidth="1"/>
    <col min="2578" max="2578" width="12" style="174" bestFit="1" customWidth="1"/>
    <col min="2579" max="2579" width="4" style="174" bestFit="1" customWidth="1"/>
    <col min="2580" max="2580" width="12" style="174" bestFit="1" customWidth="1"/>
    <col min="2581" max="2581" width="4" style="174" bestFit="1" customWidth="1"/>
    <col min="2582" max="2582" width="12" style="174" bestFit="1" customWidth="1"/>
    <col min="2583" max="2583" width="4" style="174" bestFit="1" customWidth="1"/>
    <col min="2584" max="2584" width="12" style="174" bestFit="1" customWidth="1"/>
    <col min="2585" max="2585" width="4" style="174" bestFit="1" customWidth="1"/>
    <col min="2586" max="2586" width="12" style="174" bestFit="1" customWidth="1"/>
    <col min="2587" max="2587" width="4" style="174" bestFit="1" customWidth="1"/>
    <col min="2588" max="2588" width="12" style="174" bestFit="1" customWidth="1"/>
    <col min="2589" max="2589" width="4" style="174" bestFit="1" customWidth="1"/>
    <col min="2590" max="2590" width="12" style="174" bestFit="1" customWidth="1"/>
    <col min="2591" max="2591" width="4" style="174" bestFit="1" customWidth="1"/>
    <col min="2592" max="2592" width="12" style="174" bestFit="1" customWidth="1"/>
    <col min="2593" max="2593" width="4" style="174" bestFit="1" customWidth="1"/>
    <col min="2594" max="2594" width="12" style="174" bestFit="1" customWidth="1"/>
    <col min="2595" max="2595" width="4" style="174" bestFit="1" customWidth="1"/>
    <col min="2596" max="2816" width="9.140625" style="174"/>
    <col min="2817" max="2817" width="46.42578125" style="174" bestFit="1" customWidth="1"/>
    <col min="2818" max="2818" width="12" style="174" bestFit="1" customWidth="1"/>
    <col min="2819" max="2819" width="4" style="174" bestFit="1" customWidth="1"/>
    <col min="2820" max="2820" width="12" style="174" bestFit="1" customWidth="1"/>
    <col min="2821" max="2821" width="4" style="174" bestFit="1" customWidth="1"/>
    <col min="2822" max="2822" width="12" style="174" bestFit="1" customWidth="1"/>
    <col min="2823" max="2823" width="4" style="174" bestFit="1" customWidth="1"/>
    <col min="2824" max="2824" width="12" style="174" bestFit="1" customWidth="1"/>
    <col min="2825" max="2825" width="4" style="174" bestFit="1" customWidth="1"/>
    <col min="2826" max="2826" width="12" style="174" bestFit="1" customWidth="1"/>
    <col min="2827" max="2827" width="4" style="174" bestFit="1" customWidth="1"/>
    <col min="2828" max="2828" width="12" style="174" bestFit="1" customWidth="1"/>
    <col min="2829" max="2829" width="4" style="174" bestFit="1" customWidth="1"/>
    <col min="2830" max="2830" width="11" style="174" bestFit="1" customWidth="1"/>
    <col min="2831" max="2831" width="4" style="174" bestFit="1" customWidth="1"/>
    <col min="2832" max="2832" width="12" style="174" bestFit="1" customWidth="1"/>
    <col min="2833" max="2833" width="4" style="174" bestFit="1" customWidth="1"/>
    <col min="2834" max="2834" width="12" style="174" bestFit="1" customWidth="1"/>
    <col min="2835" max="2835" width="4" style="174" bestFit="1" customWidth="1"/>
    <col min="2836" max="2836" width="12" style="174" bestFit="1" customWidth="1"/>
    <col min="2837" max="2837" width="4" style="174" bestFit="1" customWidth="1"/>
    <col min="2838" max="2838" width="12" style="174" bestFit="1" customWidth="1"/>
    <col min="2839" max="2839" width="4" style="174" bestFit="1" customWidth="1"/>
    <col min="2840" max="2840" width="12" style="174" bestFit="1" customWidth="1"/>
    <col min="2841" max="2841" width="4" style="174" bestFit="1" customWidth="1"/>
    <col min="2842" max="2842" width="12" style="174" bestFit="1" customWidth="1"/>
    <col min="2843" max="2843" width="4" style="174" bestFit="1" customWidth="1"/>
    <col min="2844" max="2844" width="12" style="174" bestFit="1" customWidth="1"/>
    <col min="2845" max="2845" width="4" style="174" bestFit="1" customWidth="1"/>
    <col min="2846" max="2846" width="12" style="174" bestFit="1" customWidth="1"/>
    <col min="2847" max="2847" width="4" style="174" bestFit="1" customWidth="1"/>
    <col min="2848" max="2848" width="12" style="174" bestFit="1" customWidth="1"/>
    <col min="2849" max="2849" width="4" style="174" bestFit="1" customWidth="1"/>
    <col min="2850" max="2850" width="12" style="174" bestFit="1" customWidth="1"/>
    <col min="2851" max="2851" width="4" style="174" bestFit="1" customWidth="1"/>
    <col min="2852" max="3072" width="9.140625" style="174"/>
    <col min="3073" max="3073" width="46.42578125" style="174" bestFit="1" customWidth="1"/>
    <col min="3074" max="3074" width="12" style="174" bestFit="1" customWidth="1"/>
    <col min="3075" max="3075" width="4" style="174" bestFit="1" customWidth="1"/>
    <col min="3076" max="3076" width="12" style="174" bestFit="1" customWidth="1"/>
    <col min="3077" max="3077" width="4" style="174" bestFit="1" customWidth="1"/>
    <col min="3078" max="3078" width="12" style="174" bestFit="1" customWidth="1"/>
    <col min="3079" max="3079" width="4" style="174" bestFit="1" customWidth="1"/>
    <col min="3080" max="3080" width="12" style="174" bestFit="1" customWidth="1"/>
    <col min="3081" max="3081" width="4" style="174" bestFit="1" customWidth="1"/>
    <col min="3082" max="3082" width="12" style="174" bestFit="1" customWidth="1"/>
    <col min="3083" max="3083" width="4" style="174" bestFit="1" customWidth="1"/>
    <col min="3084" max="3084" width="12" style="174" bestFit="1" customWidth="1"/>
    <col min="3085" max="3085" width="4" style="174" bestFit="1" customWidth="1"/>
    <col min="3086" max="3086" width="11" style="174" bestFit="1" customWidth="1"/>
    <col min="3087" max="3087" width="4" style="174" bestFit="1" customWidth="1"/>
    <col min="3088" max="3088" width="12" style="174" bestFit="1" customWidth="1"/>
    <col min="3089" max="3089" width="4" style="174" bestFit="1" customWidth="1"/>
    <col min="3090" max="3090" width="12" style="174" bestFit="1" customWidth="1"/>
    <col min="3091" max="3091" width="4" style="174" bestFit="1" customWidth="1"/>
    <col min="3092" max="3092" width="12" style="174" bestFit="1" customWidth="1"/>
    <col min="3093" max="3093" width="4" style="174" bestFit="1" customWidth="1"/>
    <col min="3094" max="3094" width="12" style="174" bestFit="1" customWidth="1"/>
    <col min="3095" max="3095" width="4" style="174" bestFit="1" customWidth="1"/>
    <col min="3096" max="3096" width="12" style="174" bestFit="1" customWidth="1"/>
    <col min="3097" max="3097" width="4" style="174" bestFit="1" customWidth="1"/>
    <col min="3098" max="3098" width="12" style="174" bestFit="1" customWidth="1"/>
    <col min="3099" max="3099" width="4" style="174" bestFit="1" customWidth="1"/>
    <col min="3100" max="3100" width="12" style="174" bestFit="1" customWidth="1"/>
    <col min="3101" max="3101" width="4" style="174" bestFit="1" customWidth="1"/>
    <col min="3102" max="3102" width="12" style="174" bestFit="1" customWidth="1"/>
    <col min="3103" max="3103" width="4" style="174" bestFit="1" customWidth="1"/>
    <col min="3104" max="3104" width="12" style="174" bestFit="1" customWidth="1"/>
    <col min="3105" max="3105" width="4" style="174" bestFit="1" customWidth="1"/>
    <col min="3106" max="3106" width="12" style="174" bestFit="1" customWidth="1"/>
    <col min="3107" max="3107" width="4" style="174" bestFit="1" customWidth="1"/>
    <col min="3108" max="3328" width="9.140625" style="174"/>
    <col min="3329" max="3329" width="46.42578125" style="174" bestFit="1" customWidth="1"/>
    <col min="3330" max="3330" width="12" style="174" bestFit="1" customWidth="1"/>
    <col min="3331" max="3331" width="4" style="174" bestFit="1" customWidth="1"/>
    <col min="3332" max="3332" width="12" style="174" bestFit="1" customWidth="1"/>
    <col min="3333" max="3333" width="4" style="174" bestFit="1" customWidth="1"/>
    <col min="3334" max="3334" width="12" style="174" bestFit="1" customWidth="1"/>
    <col min="3335" max="3335" width="4" style="174" bestFit="1" customWidth="1"/>
    <col min="3336" max="3336" width="12" style="174" bestFit="1" customWidth="1"/>
    <col min="3337" max="3337" width="4" style="174" bestFit="1" customWidth="1"/>
    <col min="3338" max="3338" width="12" style="174" bestFit="1" customWidth="1"/>
    <col min="3339" max="3339" width="4" style="174" bestFit="1" customWidth="1"/>
    <col min="3340" max="3340" width="12" style="174" bestFit="1" customWidth="1"/>
    <col min="3341" max="3341" width="4" style="174" bestFit="1" customWidth="1"/>
    <col min="3342" max="3342" width="11" style="174" bestFit="1" customWidth="1"/>
    <col min="3343" max="3343" width="4" style="174" bestFit="1" customWidth="1"/>
    <col min="3344" max="3344" width="12" style="174" bestFit="1" customWidth="1"/>
    <col min="3345" max="3345" width="4" style="174" bestFit="1" customWidth="1"/>
    <col min="3346" max="3346" width="12" style="174" bestFit="1" customWidth="1"/>
    <col min="3347" max="3347" width="4" style="174" bestFit="1" customWidth="1"/>
    <col min="3348" max="3348" width="12" style="174" bestFit="1" customWidth="1"/>
    <col min="3349" max="3349" width="4" style="174" bestFit="1" customWidth="1"/>
    <col min="3350" max="3350" width="12" style="174" bestFit="1" customWidth="1"/>
    <col min="3351" max="3351" width="4" style="174" bestFit="1" customWidth="1"/>
    <col min="3352" max="3352" width="12" style="174" bestFit="1" customWidth="1"/>
    <col min="3353" max="3353" width="4" style="174" bestFit="1" customWidth="1"/>
    <col min="3354" max="3354" width="12" style="174" bestFit="1" customWidth="1"/>
    <col min="3355" max="3355" width="4" style="174" bestFit="1" customWidth="1"/>
    <col min="3356" max="3356" width="12" style="174" bestFit="1" customWidth="1"/>
    <col min="3357" max="3357" width="4" style="174" bestFit="1" customWidth="1"/>
    <col min="3358" max="3358" width="12" style="174" bestFit="1" customWidth="1"/>
    <col min="3359" max="3359" width="4" style="174" bestFit="1" customWidth="1"/>
    <col min="3360" max="3360" width="12" style="174" bestFit="1" customWidth="1"/>
    <col min="3361" max="3361" width="4" style="174" bestFit="1" customWidth="1"/>
    <col min="3362" max="3362" width="12" style="174" bestFit="1" customWidth="1"/>
    <col min="3363" max="3363" width="4" style="174" bestFit="1" customWidth="1"/>
    <col min="3364" max="3584" width="9.140625" style="174"/>
    <col min="3585" max="3585" width="46.42578125" style="174" bestFit="1" customWidth="1"/>
    <col min="3586" max="3586" width="12" style="174" bestFit="1" customWidth="1"/>
    <col min="3587" max="3587" width="4" style="174" bestFit="1" customWidth="1"/>
    <col min="3588" max="3588" width="12" style="174" bestFit="1" customWidth="1"/>
    <col min="3589" max="3589" width="4" style="174" bestFit="1" customWidth="1"/>
    <col min="3590" max="3590" width="12" style="174" bestFit="1" customWidth="1"/>
    <col min="3591" max="3591" width="4" style="174" bestFit="1" customWidth="1"/>
    <col min="3592" max="3592" width="12" style="174" bestFit="1" customWidth="1"/>
    <col min="3593" max="3593" width="4" style="174" bestFit="1" customWidth="1"/>
    <col min="3594" max="3594" width="12" style="174" bestFit="1" customWidth="1"/>
    <col min="3595" max="3595" width="4" style="174" bestFit="1" customWidth="1"/>
    <col min="3596" max="3596" width="12" style="174" bestFit="1" customWidth="1"/>
    <col min="3597" max="3597" width="4" style="174" bestFit="1" customWidth="1"/>
    <col min="3598" max="3598" width="11" style="174" bestFit="1" customWidth="1"/>
    <col min="3599" max="3599" width="4" style="174" bestFit="1" customWidth="1"/>
    <col min="3600" max="3600" width="12" style="174" bestFit="1" customWidth="1"/>
    <col min="3601" max="3601" width="4" style="174" bestFit="1" customWidth="1"/>
    <col min="3602" max="3602" width="12" style="174" bestFit="1" customWidth="1"/>
    <col min="3603" max="3603" width="4" style="174" bestFit="1" customWidth="1"/>
    <col min="3604" max="3604" width="12" style="174" bestFit="1" customWidth="1"/>
    <col min="3605" max="3605" width="4" style="174" bestFit="1" customWidth="1"/>
    <col min="3606" max="3606" width="12" style="174" bestFit="1" customWidth="1"/>
    <col min="3607" max="3607" width="4" style="174" bestFit="1" customWidth="1"/>
    <col min="3608" max="3608" width="12" style="174" bestFit="1" customWidth="1"/>
    <col min="3609" max="3609" width="4" style="174" bestFit="1" customWidth="1"/>
    <col min="3610" max="3610" width="12" style="174" bestFit="1" customWidth="1"/>
    <col min="3611" max="3611" width="4" style="174" bestFit="1" customWidth="1"/>
    <col min="3612" max="3612" width="12" style="174" bestFit="1" customWidth="1"/>
    <col min="3613" max="3613" width="4" style="174" bestFit="1" customWidth="1"/>
    <col min="3614" max="3614" width="12" style="174" bestFit="1" customWidth="1"/>
    <col min="3615" max="3615" width="4" style="174" bestFit="1" customWidth="1"/>
    <col min="3616" max="3616" width="12" style="174" bestFit="1" customWidth="1"/>
    <col min="3617" max="3617" width="4" style="174" bestFit="1" customWidth="1"/>
    <col min="3618" max="3618" width="12" style="174" bestFit="1" customWidth="1"/>
    <col min="3619" max="3619" width="4" style="174" bestFit="1" customWidth="1"/>
    <col min="3620" max="3840" width="9.140625" style="174"/>
    <col min="3841" max="3841" width="46.42578125" style="174" bestFit="1" customWidth="1"/>
    <col min="3842" max="3842" width="12" style="174" bestFit="1" customWidth="1"/>
    <col min="3843" max="3843" width="4" style="174" bestFit="1" customWidth="1"/>
    <col min="3844" max="3844" width="12" style="174" bestFit="1" customWidth="1"/>
    <col min="3845" max="3845" width="4" style="174" bestFit="1" customWidth="1"/>
    <col min="3846" max="3846" width="12" style="174" bestFit="1" customWidth="1"/>
    <col min="3847" max="3847" width="4" style="174" bestFit="1" customWidth="1"/>
    <col min="3848" max="3848" width="12" style="174" bestFit="1" customWidth="1"/>
    <col min="3849" max="3849" width="4" style="174" bestFit="1" customWidth="1"/>
    <col min="3850" max="3850" width="12" style="174" bestFit="1" customWidth="1"/>
    <col min="3851" max="3851" width="4" style="174" bestFit="1" customWidth="1"/>
    <col min="3852" max="3852" width="12" style="174" bestFit="1" customWidth="1"/>
    <col min="3853" max="3853" width="4" style="174" bestFit="1" customWidth="1"/>
    <col min="3854" max="3854" width="11" style="174" bestFit="1" customWidth="1"/>
    <col min="3855" max="3855" width="4" style="174" bestFit="1" customWidth="1"/>
    <col min="3856" max="3856" width="12" style="174" bestFit="1" customWidth="1"/>
    <col min="3857" max="3857" width="4" style="174" bestFit="1" customWidth="1"/>
    <col min="3858" max="3858" width="12" style="174" bestFit="1" customWidth="1"/>
    <col min="3859" max="3859" width="4" style="174" bestFit="1" customWidth="1"/>
    <col min="3860" max="3860" width="12" style="174" bestFit="1" customWidth="1"/>
    <col min="3861" max="3861" width="4" style="174" bestFit="1" customWidth="1"/>
    <col min="3862" max="3862" width="12" style="174" bestFit="1" customWidth="1"/>
    <col min="3863" max="3863" width="4" style="174" bestFit="1" customWidth="1"/>
    <col min="3864" max="3864" width="12" style="174" bestFit="1" customWidth="1"/>
    <col min="3865" max="3865" width="4" style="174" bestFit="1" customWidth="1"/>
    <col min="3866" max="3866" width="12" style="174" bestFit="1" customWidth="1"/>
    <col min="3867" max="3867" width="4" style="174" bestFit="1" customWidth="1"/>
    <col min="3868" max="3868" width="12" style="174" bestFit="1" customWidth="1"/>
    <col min="3869" max="3869" width="4" style="174" bestFit="1" customWidth="1"/>
    <col min="3870" max="3870" width="12" style="174" bestFit="1" customWidth="1"/>
    <col min="3871" max="3871" width="4" style="174" bestFit="1" customWidth="1"/>
    <col min="3872" max="3872" width="12" style="174" bestFit="1" customWidth="1"/>
    <col min="3873" max="3873" width="4" style="174" bestFit="1" customWidth="1"/>
    <col min="3874" max="3874" width="12" style="174" bestFit="1" customWidth="1"/>
    <col min="3875" max="3875" width="4" style="174" bestFit="1" customWidth="1"/>
    <col min="3876" max="4096" width="9.140625" style="174"/>
    <col min="4097" max="4097" width="46.42578125" style="174" bestFit="1" customWidth="1"/>
    <col min="4098" max="4098" width="12" style="174" bestFit="1" customWidth="1"/>
    <col min="4099" max="4099" width="4" style="174" bestFit="1" customWidth="1"/>
    <col min="4100" max="4100" width="12" style="174" bestFit="1" customWidth="1"/>
    <col min="4101" max="4101" width="4" style="174" bestFit="1" customWidth="1"/>
    <col min="4102" max="4102" width="12" style="174" bestFit="1" customWidth="1"/>
    <col min="4103" max="4103" width="4" style="174" bestFit="1" customWidth="1"/>
    <col min="4104" max="4104" width="12" style="174" bestFit="1" customWidth="1"/>
    <col min="4105" max="4105" width="4" style="174" bestFit="1" customWidth="1"/>
    <col min="4106" max="4106" width="12" style="174" bestFit="1" customWidth="1"/>
    <col min="4107" max="4107" width="4" style="174" bestFit="1" customWidth="1"/>
    <col min="4108" max="4108" width="12" style="174" bestFit="1" customWidth="1"/>
    <col min="4109" max="4109" width="4" style="174" bestFit="1" customWidth="1"/>
    <col min="4110" max="4110" width="11" style="174" bestFit="1" customWidth="1"/>
    <col min="4111" max="4111" width="4" style="174" bestFit="1" customWidth="1"/>
    <col min="4112" max="4112" width="12" style="174" bestFit="1" customWidth="1"/>
    <col min="4113" max="4113" width="4" style="174" bestFit="1" customWidth="1"/>
    <col min="4114" max="4114" width="12" style="174" bestFit="1" customWidth="1"/>
    <col min="4115" max="4115" width="4" style="174" bestFit="1" customWidth="1"/>
    <col min="4116" max="4116" width="12" style="174" bestFit="1" customWidth="1"/>
    <col min="4117" max="4117" width="4" style="174" bestFit="1" customWidth="1"/>
    <col min="4118" max="4118" width="12" style="174" bestFit="1" customWidth="1"/>
    <col min="4119" max="4119" width="4" style="174" bestFit="1" customWidth="1"/>
    <col min="4120" max="4120" width="12" style="174" bestFit="1" customWidth="1"/>
    <col min="4121" max="4121" width="4" style="174" bestFit="1" customWidth="1"/>
    <col min="4122" max="4122" width="12" style="174" bestFit="1" customWidth="1"/>
    <col min="4123" max="4123" width="4" style="174" bestFit="1" customWidth="1"/>
    <col min="4124" max="4124" width="12" style="174" bestFit="1" customWidth="1"/>
    <col min="4125" max="4125" width="4" style="174" bestFit="1" customWidth="1"/>
    <col min="4126" max="4126" width="12" style="174" bestFit="1" customWidth="1"/>
    <col min="4127" max="4127" width="4" style="174" bestFit="1" customWidth="1"/>
    <col min="4128" max="4128" width="12" style="174" bestFit="1" customWidth="1"/>
    <col min="4129" max="4129" width="4" style="174" bestFit="1" customWidth="1"/>
    <col min="4130" max="4130" width="12" style="174" bestFit="1" customWidth="1"/>
    <col min="4131" max="4131" width="4" style="174" bestFit="1" customWidth="1"/>
    <col min="4132" max="4352" width="9.140625" style="174"/>
    <col min="4353" max="4353" width="46.42578125" style="174" bestFit="1" customWidth="1"/>
    <col min="4354" max="4354" width="12" style="174" bestFit="1" customWidth="1"/>
    <col min="4355" max="4355" width="4" style="174" bestFit="1" customWidth="1"/>
    <col min="4356" max="4356" width="12" style="174" bestFit="1" customWidth="1"/>
    <col min="4357" max="4357" width="4" style="174" bestFit="1" customWidth="1"/>
    <col min="4358" max="4358" width="12" style="174" bestFit="1" customWidth="1"/>
    <col min="4359" max="4359" width="4" style="174" bestFit="1" customWidth="1"/>
    <col min="4360" max="4360" width="12" style="174" bestFit="1" customWidth="1"/>
    <col min="4361" max="4361" width="4" style="174" bestFit="1" customWidth="1"/>
    <col min="4362" max="4362" width="12" style="174" bestFit="1" customWidth="1"/>
    <col min="4363" max="4363" width="4" style="174" bestFit="1" customWidth="1"/>
    <col min="4364" max="4364" width="12" style="174" bestFit="1" customWidth="1"/>
    <col min="4365" max="4365" width="4" style="174" bestFit="1" customWidth="1"/>
    <col min="4366" max="4366" width="11" style="174" bestFit="1" customWidth="1"/>
    <col min="4367" max="4367" width="4" style="174" bestFit="1" customWidth="1"/>
    <col min="4368" max="4368" width="12" style="174" bestFit="1" customWidth="1"/>
    <col min="4369" max="4369" width="4" style="174" bestFit="1" customWidth="1"/>
    <col min="4370" max="4370" width="12" style="174" bestFit="1" customWidth="1"/>
    <col min="4371" max="4371" width="4" style="174" bestFit="1" customWidth="1"/>
    <col min="4372" max="4372" width="12" style="174" bestFit="1" customWidth="1"/>
    <col min="4373" max="4373" width="4" style="174" bestFit="1" customWidth="1"/>
    <col min="4374" max="4374" width="12" style="174" bestFit="1" customWidth="1"/>
    <col min="4375" max="4375" width="4" style="174" bestFit="1" customWidth="1"/>
    <col min="4376" max="4376" width="12" style="174" bestFit="1" customWidth="1"/>
    <col min="4377" max="4377" width="4" style="174" bestFit="1" customWidth="1"/>
    <col min="4378" max="4378" width="12" style="174" bestFit="1" customWidth="1"/>
    <col min="4379" max="4379" width="4" style="174" bestFit="1" customWidth="1"/>
    <col min="4380" max="4380" width="12" style="174" bestFit="1" customWidth="1"/>
    <col min="4381" max="4381" width="4" style="174" bestFit="1" customWidth="1"/>
    <col min="4382" max="4382" width="12" style="174" bestFit="1" customWidth="1"/>
    <col min="4383" max="4383" width="4" style="174" bestFit="1" customWidth="1"/>
    <col min="4384" max="4384" width="12" style="174" bestFit="1" customWidth="1"/>
    <col min="4385" max="4385" width="4" style="174" bestFit="1" customWidth="1"/>
    <col min="4386" max="4386" width="12" style="174" bestFit="1" customWidth="1"/>
    <col min="4387" max="4387" width="4" style="174" bestFit="1" customWidth="1"/>
    <col min="4388" max="4608" width="9.140625" style="174"/>
    <col min="4609" max="4609" width="46.42578125" style="174" bestFit="1" customWidth="1"/>
    <col min="4610" max="4610" width="12" style="174" bestFit="1" customWidth="1"/>
    <col min="4611" max="4611" width="4" style="174" bestFit="1" customWidth="1"/>
    <col min="4612" max="4612" width="12" style="174" bestFit="1" customWidth="1"/>
    <col min="4613" max="4613" width="4" style="174" bestFit="1" customWidth="1"/>
    <col min="4614" max="4614" width="12" style="174" bestFit="1" customWidth="1"/>
    <col min="4615" max="4615" width="4" style="174" bestFit="1" customWidth="1"/>
    <col min="4616" max="4616" width="12" style="174" bestFit="1" customWidth="1"/>
    <col min="4617" max="4617" width="4" style="174" bestFit="1" customWidth="1"/>
    <col min="4618" max="4618" width="12" style="174" bestFit="1" customWidth="1"/>
    <col min="4619" max="4619" width="4" style="174" bestFit="1" customWidth="1"/>
    <col min="4620" max="4620" width="12" style="174" bestFit="1" customWidth="1"/>
    <col min="4621" max="4621" width="4" style="174" bestFit="1" customWidth="1"/>
    <col min="4622" max="4622" width="11" style="174" bestFit="1" customWidth="1"/>
    <col min="4623" max="4623" width="4" style="174" bestFit="1" customWidth="1"/>
    <col min="4624" max="4624" width="12" style="174" bestFit="1" customWidth="1"/>
    <col min="4625" max="4625" width="4" style="174" bestFit="1" customWidth="1"/>
    <col min="4626" max="4626" width="12" style="174" bestFit="1" customWidth="1"/>
    <col min="4627" max="4627" width="4" style="174" bestFit="1" customWidth="1"/>
    <col min="4628" max="4628" width="12" style="174" bestFit="1" customWidth="1"/>
    <col min="4629" max="4629" width="4" style="174" bestFit="1" customWidth="1"/>
    <col min="4630" max="4630" width="12" style="174" bestFit="1" customWidth="1"/>
    <col min="4631" max="4631" width="4" style="174" bestFit="1" customWidth="1"/>
    <col min="4632" max="4632" width="12" style="174" bestFit="1" customWidth="1"/>
    <col min="4633" max="4633" width="4" style="174" bestFit="1" customWidth="1"/>
    <col min="4634" max="4634" width="12" style="174" bestFit="1" customWidth="1"/>
    <col min="4635" max="4635" width="4" style="174" bestFit="1" customWidth="1"/>
    <col min="4636" max="4636" width="12" style="174" bestFit="1" customWidth="1"/>
    <col min="4637" max="4637" width="4" style="174" bestFit="1" customWidth="1"/>
    <col min="4638" max="4638" width="12" style="174" bestFit="1" customWidth="1"/>
    <col min="4639" max="4639" width="4" style="174" bestFit="1" customWidth="1"/>
    <col min="4640" max="4640" width="12" style="174" bestFit="1" customWidth="1"/>
    <col min="4641" max="4641" width="4" style="174" bestFit="1" customWidth="1"/>
    <col min="4642" max="4642" width="12" style="174" bestFit="1" customWidth="1"/>
    <col min="4643" max="4643" width="4" style="174" bestFit="1" customWidth="1"/>
    <col min="4644" max="4864" width="9.140625" style="174"/>
    <col min="4865" max="4865" width="46.42578125" style="174" bestFit="1" customWidth="1"/>
    <col min="4866" max="4866" width="12" style="174" bestFit="1" customWidth="1"/>
    <col min="4867" max="4867" width="4" style="174" bestFit="1" customWidth="1"/>
    <col min="4868" max="4868" width="12" style="174" bestFit="1" customWidth="1"/>
    <col min="4869" max="4869" width="4" style="174" bestFit="1" customWidth="1"/>
    <col min="4870" max="4870" width="12" style="174" bestFit="1" customWidth="1"/>
    <col min="4871" max="4871" width="4" style="174" bestFit="1" customWidth="1"/>
    <col min="4872" max="4872" width="12" style="174" bestFit="1" customWidth="1"/>
    <col min="4873" max="4873" width="4" style="174" bestFit="1" customWidth="1"/>
    <col min="4874" max="4874" width="12" style="174" bestFit="1" customWidth="1"/>
    <col min="4875" max="4875" width="4" style="174" bestFit="1" customWidth="1"/>
    <col min="4876" max="4876" width="12" style="174" bestFit="1" customWidth="1"/>
    <col min="4877" max="4877" width="4" style="174" bestFit="1" customWidth="1"/>
    <col min="4878" max="4878" width="11" style="174" bestFit="1" customWidth="1"/>
    <col min="4879" max="4879" width="4" style="174" bestFit="1" customWidth="1"/>
    <col min="4880" max="4880" width="12" style="174" bestFit="1" customWidth="1"/>
    <col min="4881" max="4881" width="4" style="174" bestFit="1" customWidth="1"/>
    <col min="4882" max="4882" width="12" style="174" bestFit="1" customWidth="1"/>
    <col min="4883" max="4883" width="4" style="174" bestFit="1" customWidth="1"/>
    <col min="4884" max="4884" width="12" style="174" bestFit="1" customWidth="1"/>
    <col min="4885" max="4885" width="4" style="174" bestFit="1" customWidth="1"/>
    <col min="4886" max="4886" width="12" style="174" bestFit="1" customWidth="1"/>
    <col min="4887" max="4887" width="4" style="174" bestFit="1" customWidth="1"/>
    <col min="4888" max="4888" width="12" style="174" bestFit="1" customWidth="1"/>
    <col min="4889" max="4889" width="4" style="174" bestFit="1" customWidth="1"/>
    <col min="4890" max="4890" width="12" style="174" bestFit="1" customWidth="1"/>
    <col min="4891" max="4891" width="4" style="174" bestFit="1" customWidth="1"/>
    <col min="4892" max="4892" width="12" style="174" bestFit="1" customWidth="1"/>
    <col min="4893" max="4893" width="4" style="174" bestFit="1" customWidth="1"/>
    <col min="4894" max="4894" width="12" style="174" bestFit="1" customWidth="1"/>
    <col min="4895" max="4895" width="4" style="174" bestFit="1" customWidth="1"/>
    <col min="4896" max="4896" width="12" style="174" bestFit="1" customWidth="1"/>
    <col min="4897" max="4897" width="4" style="174" bestFit="1" customWidth="1"/>
    <col min="4898" max="4898" width="12" style="174" bestFit="1" customWidth="1"/>
    <col min="4899" max="4899" width="4" style="174" bestFit="1" customWidth="1"/>
    <col min="4900" max="5120" width="9.140625" style="174"/>
    <col min="5121" max="5121" width="46.42578125" style="174" bestFit="1" customWidth="1"/>
    <col min="5122" max="5122" width="12" style="174" bestFit="1" customWidth="1"/>
    <col min="5123" max="5123" width="4" style="174" bestFit="1" customWidth="1"/>
    <col min="5124" max="5124" width="12" style="174" bestFit="1" customWidth="1"/>
    <col min="5125" max="5125" width="4" style="174" bestFit="1" customWidth="1"/>
    <col min="5126" max="5126" width="12" style="174" bestFit="1" customWidth="1"/>
    <col min="5127" max="5127" width="4" style="174" bestFit="1" customWidth="1"/>
    <col min="5128" max="5128" width="12" style="174" bestFit="1" customWidth="1"/>
    <col min="5129" max="5129" width="4" style="174" bestFit="1" customWidth="1"/>
    <col min="5130" max="5130" width="12" style="174" bestFit="1" customWidth="1"/>
    <col min="5131" max="5131" width="4" style="174" bestFit="1" customWidth="1"/>
    <col min="5132" max="5132" width="12" style="174" bestFit="1" customWidth="1"/>
    <col min="5133" max="5133" width="4" style="174" bestFit="1" customWidth="1"/>
    <col min="5134" max="5134" width="11" style="174" bestFit="1" customWidth="1"/>
    <col min="5135" max="5135" width="4" style="174" bestFit="1" customWidth="1"/>
    <col min="5136" max="5136" width="12" style="174" bestFit="1" customWidth="1"/>
    <col min="5137" max="5137" width="4" style="174" bestFit="1" customWidth="1"/>
    <col min="5138" max="5138" width="12" style="174" bestFit="1" customWidth="1"/>
    <col min="5139" max="5139" width="4" style="174" bestFit="1" customWidth="1"/>
    <col min="5140" max="5140" width="12" style="174" bestFit="1" customWidth="1"/>
    <col min="5141" max="5141" width="4" style="174" bestFit="1" customWidth="1"/>
    <col min="5142" max="5142" width="12" style="174" bestFit="1" customWidth="1"/>
    <col min="5143" max="5143" width="4" style="174" bestFit="1" customWidth="1"/>
    <col min="5144" max="5144" width="12" style="174" bestFit="1" customWidth="1"/>
    <col min="5145" max="5145" width="4" style="174" bestFit="1" customWidth="1"/>
    <col min="5146" max="5146" width="12" style="174" bestFit="1" customWidth="1"/>
    <col min="5147" max="5147" width="4" style="174" bestFit="1" customWidth="1"/>
    <col min="5148" max="5148" width="12" style="174" bestFit="1" customWidth="1"/>
    <col min="5149" max="5149" width="4" style="174" bestFit="1" customWidth="1"/>
    <col min="5150" max="5150" width="12" style="174" bestFit="1" customWidth="1"/>
    <col min="5151" max="5151" width="4" style="174" bestFit="1" customWidth="1"/>
    <col min="5152" max="5152" width="12" style="174" bestFit="1" customWidth="1"/>
    <col min="5153" max="5153" width="4" style="174" bestFit="1" customWidth="1"/>
    <col min="5154" max="5154" width="12" style="174" bestFit="1" customWidth="1"/>
    <col min="5155" max="5155" width="4" style="174" bestFit="1" customWidth="1"/>
    <col min="5156" max="5376" width="9.140625" style="174"/>
    <col min="5377" max="5377" width="46.42578125" style="174" bestFit="1" customWidth="1"/>
    <col min="5378" max="5378" width="12" style="174" bestFit="1" customWidth="1"/>
    <col min="5379" max="5379" width="4" style="174" bestFit="1" customWidth="1"/>
    <col min="5380" max="5380" width="12" style="174" bestFit="1" customWidth="1"/>
    <col min="5381" max="5381" width="4" style="174" bestFit="1" customWidth="1"/>
    <col min="5382" max="5382" width="12" style="174" bestFit="1" customWidth="1"/>
    <col min="5383" max="5383" width="4" style="174" bestFit="1" customWidth="1"/>
    <col min="5384" max="5384" width="12" style="174" bestFit="1" customWidth="1"/>
    <col min="5385" max="5385" width="4" style="174" bestFit="1" customWidth="1"/>
    <col min="5386" max="5386" width="12" style="174" bestFit="1" customWidth="1"/>
    <col min="5387" max="5387" width="4" style="174" bestFit="1" customWidth="1"/>
    <col min="5388" max="5388" width="12" style="174" bestFit="1" customWidth="1"/>
    <col min="5389" max="5389" width="4" style="174" bestFit="1" customWidth="1"/>
    <col min="5390" max="5390" width="11" style="174" bestFit="1" customWidth="1"/>
    <col min="5391" max="5391" width="4" style="174" bestFit="1" customWidth="1"/>
    <col min="5392" max="5392" width="12" style="174" bestFit="1" customWidth="1"/>
    <col min="5393" max="5393" width="4" style="174" bestFit="1" customWidth="1"/>
    <col min="5394" max="5394" width="12" style="174" bestFit="1" customWidth="1"/>
    <col min="5395" max="5395" width="4" style="174" bestFit="1" customWidth="1"/>
    <col min="5396" max="5396" width="12" style="174" bestFit="1" customWidth="1"/>
    <col min="5397" max="5397" width="4" style="174" bestFit="1" customWidth="1"/>
    <col min="5398" max="5398" width="12" style="174" bestFit="1" customWidth="1"/>
    <col min="5399" max="5399" width="4" style="174" bestFit="1" customWidth="1"/>
    <col min="5400" max="5400" width="12" style="174" bestFit="1" customWidth="1"/>
    <col min="5401" max="5401" width="4" style="174" bestFit="1" customWidth="1"/>
    <col min="5402" max="5402" width="12" style="174" bestFit="1" customWidth="1"/>
    <col min="5403" max="5403" width="4" style="174" bestFit="1" customWidth="1"/>
    <col min="5404" max="5404" width="12" style="174" bestFit="1" customWidth="1"/>
    <col min="5405" max="5405" width="4" style="174" bestFit="1" customWidth="1"/>
    <col min="5406" max="5406" width="12" style="174" bestFit="1" customWidth="1"/>
    <col min="5407" max="5407" width="4" style="174" bestFit="1" customWidth="1"/>
    <col min="5408" max="5408" width="12" style="174" bestFit="1" customWidth="1"/>
    <col min="5409" max="5409" width="4" style="174" bestFit="1" customWidth="1"/>
    <col min="5410" max="5410" width="12" style="174" bestFit="1" customWidth="1"/>
    <col min="5411" max="5411" width="4" style="174" bestFit="1" customWidth="1"/>
    <col min="5412" max="5632" width="9.140625" style="174"/>
    <col min="5633" max="5633" width="46.42578125" style="174" bestFit="1" customWidth="1"/>
    <col min="5634" max="5634" width="12" style="174" bestFit="1" customWidth="1"/>
    <col min="5635" max="5635" width="4" style="174" bestFit="1" customWidth="1"/>
    <col min="5636" max="5636" width="12" style="174" bestFit="1" customWidth="1"/>
    <col min="5637" max="5637" width="4" style="174" bestFit="1" customWidth="1"/>
    <col min="5638" max="5638" width="12" style="174" bestFit="1" customWidth="1"/>
    <col min="5639" max="5639" width="4" style="174" bestFit="1" customWidth="1"/>
    <col min="5640" max="5640" width="12" style="174" bestFit="1" customWidth="1"/>
    <col min="5641" max="5641" width="4" style="174" bestFit="1" customWidth="1"/>
    <col min="5642" max="5642" width="12" style="174" bestFit="1" customWidth="1"/>
    <col min="5643" max="5643" width="4" style="174" bestFit="1" customWidth="1"/>
    <col min="5644" max="5644" width="12" style="174" bestFit="1" customWidth="1"/>
    <col min="5645" max="5645" width="4" style="174" bestFit="1" customWidth="1"/>
    <col min="5646" max="5646" width="11" style="174" bestFit="1" customWidth="1"/>
    <col min="5647" max="5647" width="4" style="174" bestFit="1" customWidth="1"/>
    <col min="5648" max="5648" width="12" style="174" bestFit="1" customWidth="1"/>
    <col min="5649" max="5649" width="4" style="174" bestFit="1" customWidth="1"/>
    <col min="5650" max="5650" width="12" style="174" bestFit="1" customWidth="1"/>
    <col min="5651" max="5651" width="4" style="174" bestFit="1" customWidth="1"/>
    <col min="5652" max="5652" width="12" style="174" bestFit="1" customWidth="1"/>
    <col min="5653" max="5653" width="4" style="174" bestFit="1" customWidth="1"/>
    <col min="5654" max="5654" width="12" style="174" bestFit="1" customWidth="1"/>
    <col min="5655" max="5655" width="4" style="174" bestFit="1" customWidth="1"/>
    <col min="5656" max="5656" width="12" style="174" bestFit="1" customWidth="1"/>
    <col min="5657" max="5657" width="4" style="174" bestFit="1" customWidth="1"/>
    <col min="5658" max="5658" width="12" style="174" bestFit="1" customWidth="1"/>
    <col min="5659" max="5659" width="4" style="174" bestFit="1" customWidth="1"/>
    <col min="5660" max="5660" width="12" style="174" bestFit="1" customWidth="1"/>
    <col min="5661" max="5661" width="4" style="174" bestFit="1" customWidth="1"/>
    <col min="5662" max="5662" width="12" style="174" bestFit="1" customWidth="1"/>
    <col min="5663" max="5663" width="4" style="174" bestFit="1" customWidth="1"/>
    <col min="5664" max="5664" width="12" style="174" bestFit="1" customWidth="1"/>
    <col min="5665" max="5665" width="4" style="174" bestFit="1" customWidth="1"/>
    <col min="5666" max="5666" width="12" style="174" bestFit="1" customWidth="1"/>
    <col min="5667" max="5667" width="4" style="174" bestFit="1" customWidth="1"/>
    <col min="5668" max="5888" width="9.140625" style="174"/>
    <col min="5889" max="5889" width="46.42578125" style="174" bestFit="1" customWidth="1"/>
    <col min="5890" max="5890" width="12" style="174" bestFit="1" customWidth="1"/>
    <col min="5891" max="5891" width="4" style="174" bestFit="1" customWidth="1"/>
    <col min="5892" max="5892" width="12" style="174" bestFit="1" customWidth="1"/>
    <col min="5893" max="5893" width="4" style="174" bestFit="1" customWidth="1"/>
    <col min="5894" max="5894" width="12" style="174" bestFit="1" customWidth="1"/>
    <col min="5895" max="5895" width="4" style="174" bestFit="1" customWidth="1"/>
    <col min="5896" max="5896" width="12" style="174" bestFit="1" customWidth="1"/>
    <col min="5897" max="5897" width="4" style="174" bestFit="1" customWidth="1"/>
    <col min="5898" max="5898" width="12" style="174" bestFit="1" customWidth="1"/>
    <col min="5899" max="5899" width="4" style="174" bestFit="1" customWidth="1"/>
    <col min="5900" max="5900" width="12" style="174" bestFit="1" customWidth="1"/>
    <col min="5901" max="5901" width="4" style="174" bestFit="1" customWidth="1"/>
    <col min="5902" max="5902" width="11" style="174" bestFit="1" customWidth="1"/>
    <col min="5903" max="5903" width="4" style="174" bestFit="1" customWidth="1"/>
    <col min="5904" max="5904" width="12" style="174" bestFit="1" customWidth="1"/>
    <col min="5905" max="5905" width="4" style="174" bestFit="1" customWidth="1"/>
    <col min="5906" max="5906" width="12" style="174" bestFit="1" customWidth="1"/>
    <col min="5907" max="5907" width="4" style="174" bestFit="1" customWidth="1"/>
    <col min="5908" max="5908" width="12" style="174" bestFit="1" customWidth="1"/>
    <col min="5909" max="5909" width="4" style="174" bestFit="1" customWidth="1"/>
    <col min="5910" max="5910" width="12" style="174" bestFit="1" customWidth="1"/>
    <col min="5911" max="5911" width="4" style="174" bestFit="1" customWidth="1"/>
    <col min="5912" max="5912" width="12" style="174" bestFit="1" customWidth="1"/>
    <col min="5913" max="5913" width="4" style="174" bestFit="1" customWidth="1"/>
    <col min="5914" max="5914" width="12" style="174" bestFit="1" customWidth="1"/>
    <col min="5915" max="5915" width="4" style="174" bestFit="1" customWidth="1"/>
    <col min="5916" max="5916" width="12" style="174" bestFit="1" customWidth="1"/>
    <col min="5917" max="5917" width="4" style="174" bestFit="1" customWidth="1"/>
    <col min="5918" max="5918" width="12" style="174" bestFit="1" customWidth="1"/>
    <col min="5919" max="5919" width="4" style="174" bestFit="1" customWidth="1"/>
    <col min="5920" max="5920" width="12" style="174" bestFit="1" customWidth="1"/>
    <col min="5921" max="5921" width="4" style="174" bestFit="1" customWidth="1"/>
    <col min="5922" max="5922" width="12" style="174" bestFit="1" customWidth="1"/>
    <col min="5923" max="5923" width="4" style="174" bestFit="1" customWidth="1"/>
    <col min="5924" max="6144" width="9.140625" style="174"/>
    <col min="6145" max="6145" width="46.42578125" style="174" bestFit="1" customWidth="1"/>
    <col min="6146" max="6146" width="12" style="174" bestFit="1" customWidth="1"/>
    <col min="6147" max="6147" width="4" style="174" bestFit="1" customWidth="1"/>
    <col min="6148" max="6148" width="12" style="174" bestFit="1" customWidth="1"/>
    <col min="6149" max="6149" width="4" style="174" bestFit="1" customWidth="1"/>
    <col min="6150" max="6150" width="12" style="174" bestFit="1" customWidth="1"/>
    <col min="6151" max="6151" width="4" style="174" bestFit="1" customWidth="1"/>
    <col min="6152" max="6152" width="12" style="174" bestFit="1" customWidth="1"/>
    <col min="6153" max="6153" width="4" style="174" bestFit="1" customWidth="1"/>
    <col min="6154" max="6154" width="12" style="174" bestFit="1" customWidth="1"/>
    <col min="6155" max="6155" width="4" style="174" bestFit="1" customWidth="1"/>
    <col min="6156" max="6156" width="12" style="174" bestFit="1" customWidth="1"/>
    <col min="6157" max="6157" width="4" style="174" bestFit="1" customWidth="1"/>
    <col min="6158" max="6158" width="11" style="174" bestFit="1" customWidth="1"/>
    <col min="6159" max="6159" width="4" style="174" bestFit="1" customWidth="1"/>
    <col min="6160" max="6160" width="12" style="174" bestFit="1" customWidth="1"/>
    <col min="6161" max="6161" width="4" style="174" bestFit="1" customWidth="1"/>
    <col min="6162" max="6162" width="12" style="174" bestFit="1" customWidth="1"/>
    <col min="6163" max="6163" width="4" style="174" bestFit="1" customWidth="1"/>
    <col min="6164" max="6164" width="12" style="174" bestFit="1" customWidth="1"/>
    <col min="6165" max="6165" width="4" style="174" bestFit="1" customWidth="1"/>
    <col min="6166" max="6166" width="12" style="174" bestFit="1" customWidth="1"/>
    <col min="6167" max="6167" width="4" style="174" bestFit="1" customWidth="1"/>
    <col min="6168" max="6168" width="12" style="174" bestFit="1" customWidth="1"/>
    <col min="6169" max="6169" width="4" style="174" bestFit="1" customWidth="1"/>
    <col min="6170" max="6170" width="12" style="174" bestFit="1" customWidth="1"/>
    <col min="6171" max="6171" width="4" style="174" bestFit="1" customWidth="1"/>
    <col min="6172" max="6172" width="12" style="174" bestFit="1" customWidth="1"/>
    <col min="6173" max="6173" width="4" style="174" bestFit="1" customWidth="1"/>
    <col min="6174" max="6174" width="12" style="174" bestFit="1" customWidth="1"/>
    <col min="6175" max="6175" width="4" style="174" bestFit="1" customWidth="1"/>
    <col min="6176" max="6176" width="12" style="174" bestFit="1" customWidth="1"/>
    <col min="6177" max="6177" width="4" style="174" bestFit="1" customWidth="1"/>
    <col min="6178" max="6178" width="12" style="174" bestFit="1" customWidth="1"/>
    <col min="6179" max="6179" width="4" style="174" bestFit="1" customWidth="1"/>
    <col min="6180" max="6400" width="9.140625" style="174"/>
    <col min="6401" max="6401" width="46.42578125" style="174" bestFit="1" customWidth="1"/>
    <col min="6402" max="6402" width="12" style="174" bestFit="1" customWidth="1"/>
    <col min="6403" max="6403" width="4" style="174" bestFit="1" customWidth="1"/>
    <col min="6404" max="6404" width="12" style="174" bestFit="1" customWidth="1"/>
    <col min="6405" max="6405" width="4" style="174" bestFit="1" customWidth="1"/>
    <col min="6406" max="6406" width="12" style="174" bestFit="1" customWidth="1"/>
    <col min="6407" max="6407" width="4" style="174" bestFit="1" customWidth="1"/>
    <col min="6408" max="6408" width="12" style="174" bestFit="1" customWidth="1"/>
    <col min="6409" max="6409" width="4" style="174" bestFit="1" customWidth="1"/>
    <col min="6410" max="6410" width="12" style="174" bestFit="1" customWidth="1"/>
    <col min="6411" max="6411" width="4" style="174" bestFit="1" customWidth="1"/>
    <col min="6412" max="6412" width="12" style="174" bestFit="1" customWidth="1"/>
    <col min="6413" max="6413" width="4" style="174" bestFit="1" customWidth="1"/>
    <col min="6414" max="6414" width="11" style="174" bestFit="1" customWidth="1"/>
    <col min="6415" max="6415" width="4" style="174" bestFit="1" customWidth="1"/>
    <col min="6416" max="6416" width="12" style="174" bestFit="1" customWidth="1"/>
    <col min="6417" max="6417" width="4" style="174" bestFit="1" customWidth="1"/>
    <col min="6418" max="6418" width="12" style="174" bestFit="1" customWidth="1"/>
    <col min="6419" max="6419" width="4" style="174" bestFit="1" customWidth="1"/>
    <col min="6420" max="6420" width="12" style="174" bestFit="1" customWidth="1"/>
    <col min="6421" max="6421" width="4" style="174" bestFit="1" customWidth="1"/>
    <col min="6422" max="6422" width="12" style="174" bestFit="1" customWidth="1"/>
    <col min="6423" max="6423" width="4" style="174" bestFit="1" customWidth="1"/>
    <col min="6424" max="6424" width="12" style="174" bestFit="1" customWidth="1"/>
    <col min="6425" max="6425" width="4" style="174" bestFit="1" customWidth="1"/>
    <col min="6426" max="6426" width="12" style="174" bestFit="1" customWidth="1"/>
    <col min="6427" max="6427" width="4" style="174" bestFit="1" customWidth="1"/>
    <col min="6428" max="6428" width="12" style="174" bestFit="1" customWidth="1"/>
    <col min="6429" max="6429" width="4" style="174" bestFit="1" customWidth="1"/>
    <col min="6430" max="6430" width="12" style="174" bestFit="1" customWidth="1"/>
    <col min="6431" max="6431" width="4" style="174" bestFit="1" customWidth="1"/>
    <col min="6432" max="6432" width="12" style="174" bestFit="1" customWidth="1"/>
    <col min="6433" max="6433" width="4" style="174" bestFit="1" customWidth="1"/>
    <col min="6434" max="6434" width="12" style="174" bestFit="1" customWidth="1"/>
    <col min="6435" max="6435" width="4" style="174" bestFit="1" customWidth="1"/>
    <col min="6436" max="6656" width="9.140625" style="174"/>
    <col min="6657" max="6657" width="46.42578125" style="174" bestFit="1" customWidth="1"/>
    <col min="6658" max="6658" width="12" style="174" bestFit="1" customWidth="1"/>
    <col min="6659" max="6659" width="4" style="174" bestFit="1" customWidth="1"/>
    <col min="6660" max="6660" width="12" style="174" bestFit="1" customWidth="1"/>
    <col min="6661" max="6661" width="4" style="174" bestFit="1" customWidth="1"/>
    <col min="6662" max="6662" width="12" style="174" bestFit="1" customWidth="1"/>
    <col min="6663" max="6663" width="4" style="174" bestFit="1" customWidth="1"/>
    <col min="6664" max="6664" width="12" style="174" bestFit="1" customWidth="1"/>
    <col min="6665" max="6665" width="4" style="174" bestFit="1" customWidth="1"/>
    <col min="6666" max="6666" width="12" style="174" bestFit="1" customWidth="1"/>
    <col min="6667" max="6667" width="4" style="174" bestFit="1" customWidth="1"/>
    <col min="6668" max="6668" width="12" style="174" bestFit="1" customWidth="1"/>
    <col min="6669" max="6669" width="4" style="174" bestFit="1" customWidth="1"/>
    <col min="6670" max="6670" width="11" style="174" bestFit="1" customWidth="1"/>
    <col min="6671" max="6671" width="4" style="174" bestFit="1" customWidth="1"/>
    <col min="6672" max="6672" width="12" style="174" bestFit="1" customWidth="1"/>
    <col min="6673" max="6673" width="4" style="174" bestFit="1" customWidth="1"/>
    <col min="6674" max="6674" width="12" style="174" bestFit="1" customWidth="1"/>
    <col min="6675" max="6675" width="4" style="174" bestFit="1" customWidth="1"/>
    <col min="6676" max="6676" width="12" style="174" bestFit="1" customWidth="1"/>
    <col min="6677" max="6677" width="4" style="174" bestFit="1" customWidth="1"/>
    <col min="6678" max="6678" width="12" style="174" bestFit="1" customWidth="1"/>
    <col min="6679" max="6679" width="4" style="174" bestFit="1" customWidth="1"/>
    <col min="6680" max="6680" width="12" style="174" bestFit="1" customWidth="1"/>
    <col min="6681" max="6681" width="4" style="174" bestFit="1" customWidth="1"/>
    <col min="6682" max="6682" width="12" style="174" bestFit="1" customWidth="1"/>
    <col min="6683" max="6683" width="4" style="174" bestFit="1" customWidth="1"/>
    <col min="6684" max="6684" width="12" style="174" bestFit="1" customWidth="1"/>
    <col min="6685" max="6685" width="4" style="174" bestFit="1" customWidth="1"/>
    <col min="6686" max="6686" width="12" style="174" bestFit="1" customWidth="1"/>
    <col min="6687" max="6687" width="4" style="174" bestFit="1" customWidth="1"/>
    <col min="6688" max="6688" width="12" style="174" bestFit="1" customWidth="1"/>
    <col min="6689" max="6689" width="4" style="174" bestFit="1" customWidth="1"/>
    <col min="6690" max="6690" width="12" style="174" bestFit="1" customWidth="1"/>
    <col min="6691" max="6691" width="4" style="174" bestFit="1" customWidth="1"/>
    <col min="6692" max="6912" width="9.140625" style="174"/>
    <col min="6913" max="6913" width="46.42578125" style="174" bestFit="1" customWidth="1"/>
    <col min="6914" max="6914" width="12" style="174" bestFit="1" customWidth="1"/>
    <col min="6915" max="6915" width="4" style="174" bestFit="1" customWidth="1"/>
    <col min="6916" max="6916" width="12" style="174" bestFit="1" customWidth="1"/>
    <col min="6917" max="6917" width="4" style="174" bestFit="1" customWidth="1"/>
    <col min="6918" max="6918" width="12" style="174" bestFit="1" customWidth="1"/>
    <col min="6919" max="6919" width="4" style="174" bestFit="1" customWidth="1"/>
    <col min="6920" max="6920" width="12" style="174" bestFit="1" customWidth="1"/>
    <col min="6921" max="6921" width="4" style="174" bestFit="1" customWidth="1"/>
    <col min="6922" max="6922" width="12" style="174" bestFit="1" customWidth="1"/>
    <col min="6923" max="6923" width="4" style="174" bestFit="1" customWidth="1"/>
    <col min="6924" max="6924" width="12" style="174" bestFit="1" customWidth="1"/>
    <col min="6925" max="6925" width="4" style="174" bestFit="1" customWidth="1"/>
    <col min="6926" max="6926" width="11" style="174" bestFit="1" customWidth="1"/>
    <col min="6927" max="6927" width="4" style="174" bestFit="1" customWidth="1"/>
    <col min="6928" max="6928" width="12" style="174" bestFit="1" customWidth="1"/>
    <col min="6929" max="6929" width="4" style="174" bestFit="1" customWidth="1"/>
    <col min="6930" max="6930" width="12" style="174" bestFit="1" customWidth="1"/>
    <col min="6931" max="6931" width="4" style="174" bestFit="1" customWidth="1"/>
    <col min="6932" max="6932" width="12" style="174" bestFit="1" customWidth="1"/>
    <col min="6933" max="6933" width="4" style="174" bestFit="1" customWidth="1"/>
    <col min="6934" max="6934" width="12" style="174" bestFit="1" customWidth="1"/>
    <col min="6935" max="6935" width="4" style="174" bestFit="1" customWidth="1"/>
    <col min="6936" max="6936" width="12" style="174" bestFit="1" customWidth="1"/>
    <col min="6937" max="6937" width="4" style="174" bestFit="1" customWidth="1"/>
    <col min="6938" max="6938" width="12" style="174" bestFit="1" customWidth="1"/>
    <col min="6939" max="6939" width="4" style="174" bestFit="1" customWidth="1"/>
    <col min="6940" max="6940" width="12" style="174" bestFit="1" customWidth="1"/>
    <col min="6941" max="6941" width="4" style="174" bestFit="1" customWidth="1"/>
    <col min="6942" max="6942" width="12" style="174" bestFit="1" customWidth="1"/>
    <col min="6943" max="6943" width="4" style="174" bestFit="1" customWidth="1"/>
    <col min="6944" max="6944" width="12" style="174" bestFit="1" customWidth="1"/>
    <col min="6945" max="6945" width="4" style="174" bestFit="1" customWidth="1"/>
    <col min="6946" max="6946" width="12" style="174" bestFit="1" customWidth="1"/>
    <col min="6947" max="6947" width="4" style="174" bestFit="1" customWidth="1"/>
    <col min="6948" max="7168" width="9.140625" style="174"/>
    <col min="7169" max="7169" width="46.42578125" style="174" bestFit="1" customWidth="1"/>
    <col min="7170" max="7170" width="12" style="174" bestFit="1" customWidth="1"/>
    <col min="7171" max="7171" width="4" style="174" bestFit="1" customWidth="1"/>
    <col min="7172" max="7172" width="12" style="174" bestFit="1" customWidth="1"/>
    <col min="7173" max="7173" width="4" style="174" bestFit="1" customWidth="1"/>
    <col min="7174" max="7174" width="12" style="174" bestFit="1" customWidth="1"/>
    <col min="7175" max="7175" width="4" style="174" bestFit="1" customWidth="1"/>
    <col min="7176" max="7176" width="12" style="174" bestFit="1" customWidth="1"/>
    <col min="7177" max="7177" width="4" style="174" bestFit="1" customWidth="1"/>
    <col min="7178" max="7178" width="12" style="174" bestFit="1" customWidth="1"/>
    <col min="7179" max="7179" width="4" style="174" bestFit="1" customWidth="1"/>
    <col min="7180" max="7180" width="12" style="174" bestFit="1" customWidth="1"/>
    <col min="7181" max="7181" width="4" style="174" bestFit="1" customWidth="1"/>
    <col min="7182" max="7182" width="11" style="174" bestFit="1" customWidth="1"/>
    <col min="7183" max="7183" width="4" style="174" bestFit="1" customWidth="1"/>
    <col min="7184" max="7184" width="12" style="174" bestFit="1" customWidth="1"/>
    <col min="7185" max="7185" width="4" style="174" bestFit="1" customWidth="1"/>
    <col min="7186" max="7186" width="12" style="174" bestFit="1" customWidth="1"/>
    <col min="7187" max="7187" width="4" style="174" bestFit="1" customWidth="1"/>
    <col min="7188" max="7188" width="12" style="174" bestFit="1" customWidth="1"/>
    <col min="7189" max="7189" width="4" style="174" bestFit="1" customWidth="1"/>
    <col min="7190" max="7190" width="12" style="174" bestFit="1" customWidth="1"/>
    <col min="7191" max="7191" width="4" style="174" bestFit="1" customWidth="1"/>
    <col min="7192" max="7192" width="12" style="174" bestFit="1" customWidth="1"/>
    <col min="7193" max="7193" width="4" style="174" bestFit="1" customWidth="1"/>
    <col min="7194" max="7194" width="12" style="174" bestFit="1" customWidth="1"/>
    <col min="7195" max="7195" width="4" style="174" bestFit="1" customWidth="1"/>
    <col min="7196" max="7196" width="12" style="174" bestFit="1" customWidth="1"/>
    <col min="7197" max="7197" width="4" style="174" bestFit="1" customWidth="1"/>
    <col min="7198" max="7198" width="12" style="174" bestFit="1" customWidth="1"/>
    <col min="7199" max="7199" width="4" style="174" bestFit="1" customWidth="1"/>
    <col min="7200" max="7200" width="12" style="174" bestFit="1" customWidth="1"/>
    <col min="7201" max="7201" width="4" style="174" bestFit="1" customWidth="1"/>
    <col min="7202" max="7202" width="12" style="174" bestFit="1" customWidth="1"/>
    <col min="7203" max="7203" width="4" style="174" bestFit="1" customWidth="1"/>
    <col min="7204" max="7424" width="9.140625" style="174"/>
    <col min="7425" max="7425" width="46.42578125" style="174" bestFit="1" customWidth="1"/>
    <col min="7426" max="7426" width="12" style="174" bestFit="1" customWidth="1"/>
    <col min="7427" max="7427" width="4" style="174" bestFit="1" customWidth="1"/>
    <col min="7428" max="7428" width="12" style="174" bestFit="1" customWidth="1"/>
    <col min="7429" max="7429" width="4" style="174" bestFit="1" customWidth="1"/>
    <col min="7430" max="7430" width="12" style="174" bestFit="1" customWidth="1"/>
    <col min="7431" max="7431" width="4" style="174" bestFit="1" customWidth="1"/>
    <col min="7432" max="7432" width="12" style="174" bestFit="1" customWidth="1"/>
    <col min="7433" max="7433" width="4" style="174" bestFit="1" customWidth="1"/>
    <col min="7434" max="7434" width="12" style="174" bestFit="1" customWidth="1"/>
    <col min="7435" max="7435" width="4" style="174" bestFit="1" customWidth="1"/>
    <col min="7436" max="7436" width="12" style="174" bestFit="1" customWidth="1"/>
    <col min="7437" max="7437" width="4" style="174" bestFit="1" customWidth="1"/>
    <col min="7438" max="7438" width="11" style="174" bestFit="1" customWidth="1"/>
    <col min="7439" max="7439" width="4" style="174" bestFit="1" customWidth="1"/>
    <col min="7440" max="7440" width="12" style="174" bestFit="1" customWidth="1"/>
    <col min="7441" max="7441" width="4" style="174" bestFit="1" customWidth="1"/>
    <col min="7442" max="7442" width="12" style="174" bestFit="1" customWidth="1"/>
    <col min="7443" max="7443" width="4" style="174" bestFit="1" customWidth="1"/>
    <col min="7444" max="7444" width="12" style="174" bestFit="1" customWidth="1"/>
    <col min="7445" max="7445" width="4" style="174" bestFit="1" customWidth="1"/>
    <col min="7446" max="7446" width="12" style="174" bestFit="1" customWidth="1"/>
    <col min="7447" max="7447" width="4" style="174" bestFit="1" customWidth="1"/>
    <col min="7448" max="7448" width="12" style="174" bestFit="1" customWidth="1"/>
    <col min="7449" max="7449" width="4" style="174" bestFit="1" customWidth="1"/>
    <col min="7450" max="7450" width="12" style="174" bestFit="1" customWidth="1"/>
    <col min="7451" max="7451" width="4" style="174" bestFit="1" customWidth="1"/>
    <col min="7452" max="7452" width="12" style="174" bestFit="1" customWidth="1"/>
    <col min="7453" max="7453" width="4" style="174" bestFit="1" customWidth="1"/>
    <col min="7454" max="7454" width="12" style="174" bestFit="1" customWidth="1"/>
    <col min="7455" max="7455" width="4" style="174" bestFit="1" customWidth="1"/>
    <col min="7456" max="7456" width="12" style="174" bestFit="1" customWidth="1"/>
    <col min="7457" max="7457" width="4" style="174" bestFit="1" customWidth="1"/>
    <col min="7458" max="7458" width="12" style="174" bestFit="1" customWidth="1"/>
    <col min="7459" max="7459" width="4" style="174" bestFit="1" customWidth="1"/>
    <col min="7460" max="7680" width="9.140625" style="174"/>
    <col min="7681" max="7681" width="46.42578125" style="174" bestFit="1" customWidth="1"/>
    <col min="7682" max="7682" width="12" style="174" bestFit="1" customWidth="1"/>
    <col min="7683" max="7683" width="4" style="174" bestFit="1" customWidth="1"/>
    <col min="7684" max="7684" width="12" style="174" bestFit="1" customWidth="1"/>
    <col min="7685" max="7685" width="4" style="174" bestFit="1" customWidth="1"/>
    <col min="7686" max="7686" width="12" style="174" bestFit="1" customWidth="1"/>
    <col min="7687" max="7687" width="4" style="174" bestFit="1" customWidth="1"/>
    <col min="7688" max="7688" width="12" style="174" bestFit="1" customWidth="1"/>
    <col min="7689" max="7689" width="4" style="174" bestFit="1" customWidth="1"/>
    <col min="7690" max="7690" width="12" style="174" bestFit="1" customWidth="1"/>
    <col min="7691" max="7691" width="4" style="174" bestFit="1" customWidth="1"/>
    <col min="7692" max="7692" width="12" style="174" bestFit="1" customWidth="1"/>
    <col min="7693" max="7693" width="4" style="174" bestFit="1" customWidth="1"/>
    <col min="7694" max="7694" width="11" style="174" bestFit="1" customWidth="1"/>
    <col min="7695" max="7695" width="4" style="174" bestFit="1" customWidth="1"/>
    <col min="7696" max="7696" width="12" style="174" bestFit="1" customWidth="1"/>
    <col min="7697" max="7697" width="4" style="174" bestFit="1" customWidth="1"/>
    <col min="7698" max="7698" width="12" style="174" bestFit="1" customWidth="1"/>
    <col min="7699" max="7699" width="4" style="174" bestFit="1" customWidth="1"/>
    <col min="7700" max="7700" width="12" style="174" bestFit="1" customWidth="1"/>
    <col min="7701" max="7701" width="4" style="174" bestFit="1" customWidth="1"/>
    <col min="7702" max="7702" width="12" style="174" bestFit="1" customWidth="1"/>
    <col min="7703" max="7703" width="4" style="174" bestFit="1" customWidth="1"/>
    <col min="7704" max="7704" width="12" style="174" bestFit="1" customWidth="1"/>
    <col min="7705" max="7705" width="4" style="174" bestFit="1" customWidth="1"/>
    <col min="7706" max="7706" width="12" style="174" bestFit="1" customWidth="1"/>
    <col min="7707" max="7707" width="4" style="174" bestFit="1" customWidth="1"/>
    <col min="7708" max="7708" width="12" style="174" bestFit="1" customWidth="1"/>
    <col min="7709" max="7709" width="4" style="174" bestFit="1" customWidth="1"/>
    <col min="7710" max="7710" width="12" style="174" bestFit="1" customWidth="1"/>
    <col min="7711" max="7711" width="4" style="174" bestFit="1" customWidth="1"/>
    <col min="7712" max="7712" width="12" style="174" bestFit="1" customWidth="1"/>
    <col min="7713" max="7713" width="4" style="174" bestFit="1" customWidth="1"/>
    <col min="7714" max="7714" width="12" style="174" bestFit="1" customWidth="1"/>
    <col min="7715" max="7715" width="4" style="174" bestFit="1" customWidth="1"/>
    <col min="7716" max="7936" width="9.140625" style="174"/>
    <col min="7937" max="7937" width="46.42578125" style="174" bestFit="1" customWidth="1"/>
    <col min="7938" max="7938" width="12" style="174" bestFit="1" customWidth="1"/>
    <col min="7939" max="7939" width="4" style="174" bestFit="1" customWidth="1"/>
    <col min="7940" max="7940" width="12" style="174" bestFit="1" customWidth="1"/>
    <col min="7941" max="7941" width="4" style="174" bestFit="1" customWidth="1"/>
    <col min="7942" max="7942" width="12" style="174" bestFit="1" customWidth="1"/>
    <col min="7943" max="7943" width="4" style="174" bestFit="1" customWidth="1"/>
    <col min="7944" max="7944" width="12" style="174" bestFit="1" customWidth="1"/>
    <col min="7945" max="7945" width="4" style="174" bestFit="1" customWidth="1"/>
    <col min="7946" max="7946" width="12" style="174" bestFit="1" customWidth="1"/>
    <col min="7947" max="7947" width="4" style="174" bestFit="1" customWidth="1"/>
    <col min="7948" max="7948" width="12" style="174" bestFit="1" customWidth="1"/>
    <col min="7949" max="7949" width="4" style="174" bestFit="1" customWidth="1"/>
    <col min="7950" max="7950" width="11" style="174" bestFit="1" customWidth="1"/>
    <col min="7951" max="7951" width="4" style="174" bestFit="1" customWidth="1"/>
    <col min="7952" max="7952" width="12" style="174" bestFit="1" customWidth="1"/>
    <col min="7953" max="7953" width="4" style="174" bestFit="1" customWidth="1"/>
    <col min="7954" max="7954" width="12" style="174" bestFit="1" customWidth="1"/>
    <col min="7955" max="7955" width="4" style="174" bestFit="1" customWidth="1"/>
    <col min="7956" max="7956" width="12" style="174" bestFit="1" customWidth="1"/>
    <col min="7957" max="7957" width="4" style="174" bestFit="1" customWidth="1"/>
    <col min="7958" max="7958" width="12" style="174" bestFit="1" customWidth="1"/>
    <col min="7959" max="7959" width="4" style="174" bestFit="1" customWidth="1"/>
    <col min="7960" max="7960" width="12" style="174" bestFit="1" customWidth="1"/>
    <col min="7961" max="7961" width="4" style="174" bestFit="1" customWidth="1"/>
    <col min="7962" max="7962" width="12" style="174" bestFit="1" customWidth="1"/>
    <col min="7963" max="7963" width="4" style="174" bestFit="1" customWidth="1"/>
    <col min="7964" max="7964" width="12" style="174" bestFit="1" customWidth="1"/>
    <col min="7965" max="7965" width="4" style="174" bestFit="1" customWidth="1"/>
    <col min="7966" max="7966" width="12" style="174" bestFit="1" customWidth="1"/>
    <col min="7967" max="7967" width="4" style="174" bestFit="1" customWidth="1"/>
    <col min="7968" max="7968" width="12" style="174" bestFit="1" customWidth="1"/>
    <col min="7969" max="7969" width="4" style="174" bestFit="1" customWidth="1"/>
    <col min="7970" max="7970" width="12" style="174" bestFit="1" customWidth="1"/>
    <col min="7971" max="7971" width="4" style="174" bestFit="1" customWidth="1"/>
    <col min="7972" max="8192" width="9.140625" style="174"/>
    <col min="8193" max="8193" width="46.42578125" style="174" bestFit="1" customWidth="1"/>
    <col min="8194" max="8194" width="12" style="174" bestFit="1" customWidth="1"/>
    <col min="8195" max="8195" width="4" style="174" bestFit="1" customWidth="1"/>
    <col min="8196" max="8196" width="12" style="174" bestFit="1" customWidth="1"/>
    <col min="8197" max="8197" width="4" style="174" bestFit="1" customWidth="1"/>
    <col min="8198" max="8198" width="12" style="174" bestFit="1" customWidth="1"/>
    <col min="8199" max="8199" width="4" style="174" bestFit="1" customWidth="1"/>
    <col min="8200" max="8200" width="12" style="174" bestFit="1" customWidth="1"/>
    <col min="8201" max="8201" width="4" style="174" bestFit="1" customWidth="1"/>
    <col min="8202" max="8202" width="12" style="174" bestFit="1" customWidth="1"/>
    <col min="8203" max="8203" width="4" style="174" bestFit="1" customWidth="1"/>
    <col min="8204" max="8204" width="12" style="174" bestFit="1" customWidth="1"/>
    <col min="8205" max="8205" width="4" style="174" bestFit="1" customWidth="1"/>
    <col min="8206" max="8206" width="11" style="174" bestFit="1" customWidth="1"/>
    <col min="8207" max="8207" width="4" style="174" bestFit="1" customWidth="1"/>
    <col min="8208" max="8208" width="12" style="174" bestFit="1" customWidth="1"/>
    <col min="8209" max="8209" width="4" style="174" bestFit="1" customWidth="1"/>
    <col min="8210" max="8210" width="12" style="174" bestFit="1" customWidth="1"/>
    <col min="8211" max="8211" width="4" style="174" bestFit="1" customWidth="1"/>
    <col min="8212" max="8212" width="12" style="174" bestFit="1" customWidth="1"/>
    <col min="8213" max="8213" width="4" style="174" bestFit="1" customWidth="1"/>
    <col min="8214" max="8214" width="12" style="174" bestFit="1" customWidth="1"/>
    <col min="8215" max="8215" width="4" style="174" bestFit="1" customWidth="1"/>
    <col min="8216" max="8216" width="12" style="174" bestFit="1" customWidth="1"/>
    <col min="8217" max="8217" width="4" style="174" bestFit="1" customWidth="1"/>
    <col min="8218" max="8218" width="12" style="174" bestFit="1" customWidth="1"/>
    <col min="8219" max="8219" width="4" style="174" bestFit="1" customWidth="1"/>
    <col min="8220" max="8220" width="12" style="174" bestFit="1" customWidth="1"/>
    <col min="8221" max="8221" width="4" style="174" bestFit="1" customWidth="1"/>
    <col min="8222" max="8222" width="12" style="174" bestFit="1" customWidth="1"/>
    <col min="8223" max="8223" width="4" style="174" bestFit="1" customWidth="1"/>
    <col min="8224" max="8224" width="12" style="174" bestFit="1" customWidth="1"/>
    <col min="8225" max="8225" width="4" style="174" bestFit="1" customWidth="1"/>
    <col min="8226" max="8226" width="12" style="174" bestFit="1" customWidth="1"/>
    <col min="8227" max="8227" width="4" style="174" bestFit="1" customWidth="1"/>
    <col min="8228" max="8448" width="9.140625" style="174"/>
    <col min="8449" max="8449" width="46.42578125" style="174" bestFit="1" customWidth="1"/>
    <col min="8450" max="8450" width="12" style="174" bestFit="1" customWidth="1"/>
    <col min="8451" max="8451" width="4" style="174" bestFit="1" customWidth="1"/>
    <col min="8452" max="8452" width="12" style="174" bestFit="1" customWidth="1"/>
    <col min="8453" max="8453" width="4" style="174" bestFit="1" customWidth="1"/>
    <col min="8454" max="8454" width="12" style="174" bestFit="1" customWidth="1"/>
    <col min="8455" max="8455" width="4" style="174" bestFit="1" customWidth="1"/>
    <col min="8456" max="8456" width="12" style="174" bestFit="1" customWidth="1"/>
    <col min="8457" max="8457" width="4" style="174" bestFit="1" customWidth="1"/>
    <col min="8458" max="8458" width="12" style="174" bestFit="1" customWidth="1"/>
    <col min="8459" max="8459" width="4" style="174" bestFit="1" customWidth="1"/>
    <col min="8460" max="8460" width="12" style="174" bestFit="1" customWidth="1"/>
    <col min="8461" max="8461" width="4" style="174" bestFit="1" customWidth="1"/>
    <col min="8462" max="8462" width="11" style="174" bestFit="1" customWidth="1"/>
    <col min="8463" max="8463" width="4" style="174" bestFit="1" customWidth="1"/>
    <col min="8464" max="8464" width="12" style="174" bestFit="1" customWidth="1"/>
    <col min="8465" max="8465" width="4" style="174" bestFit="1" customWidth="1"/>
    <col min="8466" max="8466" width="12" style="174" bestFit="1" customWidth="1"/>
    <col min="8467" max="8467" width="4" style="174" bestFit="1" customWidth="1"/>
    <col min="8468" max="8468" width="12" style="174" bestFit="1" customWidth="1"/>
    <col min="8469" max="8469" width="4" style="174" bestFit="1" customWidth="1"/>
    <col min="8470" max="8470" width="12" style="174" bestFit="1" customWidth="1"/>
    <col min="8471" max="8471" width="4" style="174" bestFit="1" customWidth="1"/>
    <col min="8472" max="8472" width="12" style="174" bestFit="1" customWidth="1"/>
    <col min="8473" max="8473" width="4" style="174" bestFit="1" customWidth="1"/>
    <col min="8474" max="8474" width="12" style="174" bestFit="1" customWidth="1"/>
    <col min="8475" max="8475" width="4" style="174" bestFit="1" customWidth="1"/>
    <col min="8476" max="8476" width="12" style="174" bestFit="1" customWidth="1"/>
    <col min="8477" max="8477" width="4" style="174" bestFit="1" customWidth="1"/>
    <col min="8478" max="8478" width="12" style="174" bestFit="1" customWidth="1"/>
    <col min="8479" max="8479" width="4" style="174" bestFit="1" customWidth="1"/>
    <col min="8480" max="8480" width="12" style="174" bestFit="1" customWidth="1"/>
    <col min="8481" max="8481" width="4" style="174" bestFit="1" customWidth="1"/>
    <col min="8482" max="8482" width="12" style="174" bestFit="1" customWidth="1"/>
    <col min="8483" max="8483" width="4" style="174" bestFit="1" customWidth="1"/>
    <col min="8484" max="8704" width="9.140625" style="174"/>
    <col min="8705" max="8705" width="46.42578125" style="174" bestFit="1" customWidth="1"/>
    <col min="8706" max="8706" width="12" style="174" bestFit="1" customWidth="1"/>
    <col min="8707" max="8707" width="4" style="174" bestFit="1" customWidth="1"/>
    <col min="8708" max="8708" width="12" style="174" bestFit="1" customWidth="1"/>
    <col min="8709" max="8709" width="4" style="174" bestFit="1" customWidth="1"/>
    <col min="8710" max="8710" width="12" style="174" bestFit="1" customWidth="1"/>
    <col min="8711" max="8711" width="4" style="174" bestFit="1" customWidth="1"/>
    <col min="8712" max="8712" width="12" style="174" bestFit="1" customWidth="1"/>
    <col min="8713" max="8713" width="4" style="174" bestFit="1" customWidth="1"/>
    <col min="8714" max="8714" width="12" style="174" bestFit="1" customWidth="1"/>
    <col min="8715" max="8715" width="4" style="174" bestFit="1" customWidth="1"/>
    <col min="8716" max="8716" width="12" style="174" bestFit="1" customWidth="1"/>
    <col min="8717" max="8717" width="4" style="174" bestFit="1" customWidth="1"/>
    <col min="8718" max="8718" width="11" style="174" bestFit="1" customWidth="1"/>
    <col min="8719" max="8719" width="4" style="174" bestFit="1" customWidth="1"/>
    <col min="8720" max="8720" width="12" style="174" bestFit="1" customWidth="1"/>
    <col min="8721" max="8721" width="4" style="174" bestFit="1" customWidth="1"/>
    <col min="8722" max="8722" width="12" style="174" bestFit="1" customWidth="1"/>
    <col min="8723" max="8723" width="4" style="174" bestFit="1" customWidth="1"/>
    <col min="8724" max="8724" width="12" style="174" bestFit="1" customWidth="1"/>
    <col min="8725" max="8725" width="4" style="174" bestFit="1" customWidth="1"/>
    <col min="8726" max="8726" width="12" style="174" bestFit="1" customWidth="1"/>
    <col min="8727" max="8727" width="4" style="174" bestFit="1" customWidth="1"/>
    <col min="8728" max="8728" width="12" style="174" bestFit="1" customWidth="1"/>
    <col min="8729" max="8729" width="4" style="174" bestFit="1" customWidth="1"/>
    <col min="8730" max="8730" width="12" style="174" bestFit="1" customWidth="1"/>
    <col min="8731" max="8731" width="4" style="174" bestFit="1" customWidth="1"/>
    <col min="8732" max="8732" width="12" style="174" bestFit="1" customWidth="1"/>
    <col min="8733" max="8733" width="4" style="174" bestFit="1" customWidth="1"/>
    <col min="8734" max="8734" width="12" style="174" bestFit="1" customWidth="1"/>
    <col min="8735" max="8735" width="4" style="174" bestFit="1" customWidth="1"/>
    <col min="8736" max="8736" width="12" style="174" bestFit="1" customWidth="1"/>
    <col min="8737" max="8737" width="4" style="174" bestFit="1" customWidth="1"/>
    <col min="8738" max="8738" width="12" style="174" bestFit="1" customWidth="1"/>
    <col min="8739" max="8739" width="4" style="174" bestFit="1" customWidth="1"/>
    <col min="8740" max="8960" width="9.140625" style="174"/>
    <col min="8961" max="8961" width="46.42578125" style="174" bestFit="1" customWidth="1"/>
    <col min="8962" max="8962" width="12" style="174" bestFit="1" customWidth="1"/>
    <col min="8963" max="8963" width="4" style="174" bestFit="1" customWidth="1"/>
    <col min="8964" max="8964" width="12" style="174" bestFit="1" customWidth="1"/>
    <col min="8965" max="8965" width="4" style="174" bestFit="1" customWidth="1"/>
    <col min="8966" max="8966" width="12" style="174" bestFit="1" customWidth="1"/>
    <col min="8967" max="8967" width="4" style="174" bestFit="1" customWidth="1"/>
    <col min="8968" max="8968" width="12" style="174" bestFit="1" customWidth="1"/>
    <col min="8969" max="8969" width="4" style="174" bestFit="1" customWidth="1"/>
    <col min="8970" max="8970" width="12" style="174" bestFit="1" customWidth="1"/>
    <col min="8971" max="8971" width="4" style="174" bestFit="1" customWidth="1"/>
    <col min="8972" max="8972" width="12" style="174" bestFit="1" customWidth="1"/>
    <col min="8973" max="8973" width="4" style="174" bestFit="1" customWidth="1"/>
    <col min="8974" max="8974" width="11" style="174" bestFit="1" customWidth="1"/>
    <col min="8975" max="8975" width="4" style="174" bestFit="1" customWidth="1"/>
    <col min="8976" max="8976" width="12" style="174" bestFit="1" customWidth="1"/>
    <col min="8977" max="8977" width="4" style="174" bestFit="1" customWidth="1"/>
    <col min="8978" max="8978" width="12" style="174" bestFit="1" customWidth="1"/>
    <col min="8979" max="8979" width="4" style="174" bestFit="1" customWidth="1"/>
    <col min="8980" max="8980" width="12" style="174" bestFit="1" customWidth="1"/>
    <col min="8981" max="8981" width="4" style="174" bestFit="1" customWidth="1"/>
    <col min="8982" max="8982" width="12" style="174" bestFit="1" customWidth="1"/>
    <col min="8983" max="8983" width="4" style="174" bestFit="1" customWidth="1"/>
    <col min="8984" max="8984" width="12" style="174" bestFit="1" customWidth="1"/>
    <col min="8985" max="8985" width="4" style="174" bestFit="1" customWidth="1"/>
    <col min="8986" max="8986" width="12" style="174" bestFit="1" customWidth="1"/>
    <col min="8987" max="8987" width="4" style="174" bestFit="1" customWidth="1"/>
    <col min="8988" max="8988" width="12" style="174" bestFit="1" customWidth="1"/>
    <col min="8989" max="8989" width="4" style="174" bestFit="1" customWidth="1"/>
    <col min="8990" max="8990" width="12" style="174" bestFit="1" customWidth="1"/>
    <col min="8991" max="8991" width="4" style="174" bestFit="1" customWidth="1"/>
    <col min="8992" max="8992" width="12" style="174" bestFit="1" customWidth="1"/>
    <col min="8993" max="8993" width="4" style="174" bestFit="1" customWidth="1"/>
    <col min="8994" max="8994" width="12" style="174" bestFit="1" customWidth="1"/>
    <col min="8995" max="8995" width="4" style="174" bestFit="1" customWidth="1"/>
    <col min="8996" max="9216" width="9.140625" style="174"/>
    <col min="9217" max="9217" width="46.42578125" style="174" bestFit="1" customWidth="1"/>
    <col min="9218" max="9218" width="12" style="174" bestFit="1" customWidth="1"/>
    <col min="9219" max="9219" width="4" style="174" bestFit="1" customWidth="1"/>
    <col min="9220" max="9220" width="12" style="174" bestFit="1" customWidth="1"/>
    <col min="9221" max="9221" width="4" style="174" bestFit="1" customWidth="1"/>
    <col min="9222" max="9222" width="12" style="174" bestFit="1" customWidth="1"/>
    <col min="9223" max="9223" width="4" style="174" bestFit="1" customWidth="1"/>
    <col min="9224" max="9224" width="12" style="174" bestFit="1" customWidth="1"/>
    <col min="9225" max="9225" width="4" style="174" bestFit="1" customWidth="1"/>
    <col min="9226" max="9226" width="12" style="174" bestFit="1" customWidth="1"/>
    <col min="9227" max="9227" width="4" style="174" bestFit="1" customWidth="1"/>
    <col min="9228" max="9228" width="12" style="174" bestFit="1" customWidth="1"/>
    <col min="9229" max="9229" width="4" style="174" bestFit="1" customWidth="1"/>
    <col min="9230" max="9230" width="11" style="174" bestFit="1" customWidth="1"/>
    <col min="9231" max="9231" width="4" style="174" bestFit="1" customWidth="1"/>
    <col min="9232" max="9232" width="12" style="174" bestFit="1" customWidth="1"/>
    <col min="9233" max="9233" width="4" style="174" bestFit="1" customWidth="1"/>
    <col min="9234" max="9234" width="12" style="174" bestFit="1" customWidth="1"/>
    <col min="9235" max="9235" width="4" style="174" bestFit="1" customWidth="1"/>
    <col min="9236" max="9236" width="12" style="174" bestFit="1" customWidth="1"/>
    <col min="9237" max="9237" width="4" style="174" bestFit="1" customWidth="1"/>
    <col min="9238" max="9238" width="12" style="174" bestFit="1" customWidth="1"/>
    <col min="9239" max="9239" width="4" style="174" bestFit="1" customWidth="1"/>
    <col min="9240" max="9240" width="12" style="174" bestFit="1" customWidth="1"/>
    <col min="9241" max="9241" width="4" style="174" bestFit="1" customWidth="1"/>
    <col min="9242" max="9242" width="12" style="174" bestFit="1" customWidth="1"/>
    <col min="9243" max="9243" width="4" style="174" bestFit="1" customWidth="1"/>
    <col min="9244" max="9244" width="12" style="174" bestFit="1" customWidth="1"/>
    <col min="9245" max="9245" width="4" style="174" bestFit="1" customWidth="1"/>
    <col min="9246" max="9246" width="12" style="174" bestFit="1" customWidth="1"/>
    <col min="9247" max="9247" width="4" style="174" bestFit="1" customWidth="1"/>
    <col min="9248" max="9248" width="12" style="174" bestFit="1" customWidth="1"/>
    <col min="9249" max="9249" width="4" style="174" bestFit="1" customWidth="1"/>
    <col min="9250" max="9250" width="12" style="174" bestFit="1" customWidth="1"/>
    <col min="9251" max="9251" width="4" style="174" bestFit="1" customWidth="1"/>
    <col min="9252" max="9472" width="9.140625" style="174"/>
    <col min="9473" max="9473" width="46.42578125" style="174" bestFit="1" customWidth="1"/>
    <col min="9474" max="9474" width="12" style="174" bestFit="1" customWidth="1"/>
    <col min="9475" max="9475" width="4" style="174" bestFit="1" customWidth="1"/>
    <col min="9476" max="9476" width="12" style="174" bestFit="1" customWidth="1"/>
    <col min="9477" max="9477" width="4" style="174" bestFit="1" customWidth="1"/>
    <col min="9478" max="9478" width="12" style="174" bestFit="1" customWidth="1"/>
    <col min="9479" max="9479" width="4" style="174" bestFit="1" customWidth="1"/>
    <col min="9480" max="9480" width="12" style="174" bestFit="1" customWidth="1"/>
    <col min="9481" max="9481" width="4" style="174" bestFit="1" customWidth="1"/>
    <col min="9482" max="9482" width="12" style="174" bestFit="1" customWidth="1"/>
    <col min="9483" max="9483" width="4" style="174" bestFit="1" customWidth="1"/>
    <col min="9484" max="9484" width="12" style="174" bestFit="1" customWidth="1"/>
    <col min="9485" max="9485" width="4" style="174" bestFit="1" customWidth="1"/>
    <col min="9486" max="9486" width="11" style="174" bestFit="1" customWidth="1"/>
    <col min="9487" max="9487" width="4" style="174" bestFit="1" customWidth="1"/>
    <col min="9488" max="9488" width="12" style="174" bestFit="1" customWidth="1"/>
    <col min="9489" max="9489" width="4" style="174" bestFit="1" customWidth="1"/>
    <col min="9490" max="9490" width="12" style="174" bestFit="1" customWidth="1"/>
    <col min="9491" max="9491" width="4" style="174" bestFit="1" customWidth="1"/>
    <col min="9492" max="9492" width="12" style="174" bestFit="1" customWidth="1"/>
    <col min="9493" max="9493" width="4" style="174" bestFit="1" customWidth="1"/>
    <col min="9494" max="9494" width="12" style="174" bestFit="1" customWidth="1"/>
    <col min="9495" max="9495" width="4" style="174" bestFit="1" customWidth="1"/>
    <col min="9496" max="9496" width="12" style="174" bestFit="1" customWidth="1"/>
    <col min="9497" max="9497" width="4" style="174" bestFit="1" customWidth="1"/>
    <col min="9498" max="9498" width="12" style="174" bestFit="1" customWidth="1"/>
    <col min="9499" max="9499" width="4" style="174" bestFit="1" customWidth="1"/>
    <col min="9500" max="9500" width="12" style="174" bestFit="1" customWidth="1"/>
    <col min="9501" max="9501" width="4" style="174" bestFit="1" customWidth="1"/>
    <col min="9502" max="9502" width="12" style="174" bestFit="1" customWidth="1"/>
    <col min="9503" max="9503" width="4" style="174" bestFit="1" customWidth="1"/>
    <col min="9504" max="9504" width="12" style="174" bestFit="1" customWidth="1"/>
    <col min="9505" max="9505" width="4" style="174" bestFit="1" customWidth="1"/>
    <col min="9506" max="9506" width="12" style="174" bestFit="1" customWidth="1"/>
    <col min="9507" max="9507" width="4" style="174" bestFit="1" customWidth="1"/>
    <col min="9508" max="9728" width="9.140625" style="174"/>
    <col min="9729" max="9729" width="46.42578125" style="174" bestFit="1" customWidth="1"/>
    <col min="9730" max="9730" width="12" style="174" bestFit="1" customWidth="1"/>
    <col min="9731" max="9731" width="4" style="174" bestFit="1" customWidth="1"/>
    <col min="9732" max="9732" width="12" style="174" bestFit="1" customWidth="1"/>
    <col min="9733" max="9733" width="4" style="174" bestFit="1" customWidth="1"/>
    <col min="9734" max="9734" width="12" style="174" bestFit="1" customWidth="1"/>
    <col min="9735" max="9735" width="4" style="174" bestFit="1" customWidth="1"/>
    <col min="9736" max="9736" width="12" style="174" bestFit="1" customWidth="1"/>
    <col min="9737" max="9737" width="4" style="174" bestFit="1" customWidth="1"/>
    <col min="9738" max="9738" width="12" style="174" bestFit="1" customWidth="1"/>
    <col min="9739" max="9739" width="4" style="174" bestFit="1" customWidth="1"/>
    <col min="9740" max="9740" width="12" style="174" bestFit="1" customWidth="1"/>
    <col min="9741" max="9741" width="4" style="174" bestFit="1" customWidth="1"/>
    <col min="9742" max="9742" width="11" style="174" bestFit="1" customWidth="1"/>
    <col min="9743" max="9743" width="4" style="174" bestFit="1" customWidth="1"/>
    <col min="9744" max="9744" width="12" style="174" bestFit="1" customWidth="1"/>
    <col min="9745" max="9745" width="4" style="174" bestFit="1" customWidth="1"/>
    <col min="9746" max="9746" width="12" style="174" bestFit="1" customWidth="1"/>
    <col min="9747" max="9747" width="4" style="174" bestFit="1" customWidth="1"/>
    <col min="9748" max="9748" width="12" style="174" bestFit="1" customWidth="1"/>
    <col min="9749" max="9749" width="4" style="174" bestFit="1" customWidth="1"/>
    <col min="9750" max="9750" width="12" style="174" bestFit="1" customWidth="1"/>
    <col min="9751" max="9751" width="4" style="174" bestFit="1" customWidth="1"/>
    <col min="9752" max="9752" width="12" style="174" bestFit="1" customWidth="1"/>
    <col min="9753" max="9753" width="4" style="174" bestFit="1" customWidth="1"/>
    <col min="9754" max="9754" width="12" style="174" bestFit="1" customWidth="1"/>
    <col min="9755" max="9755" width="4" style="174" bestFit="1" customWidth="1"/>
    <col min="9756" max="9756" width="12" style="174" bestFit="1" customWidth="1"/>
    <col min="9757" max="9757" width="4" style="174" bestFit="1" customWidth="1"/>
    <col min="9758" max="9758" width="12" style="174" bestFit="1" customWidth="1"/>
    <col min="9759" max="9759" width="4" style="174" bestFit="1" customWidth="1"/>
    <col min="9760" max="9760" width="12" style="174" bestFit="1" customWidth="1"/>
    <col min="9761" max="9761" width="4" style="174" bestFit="1" customWidth="1"/>
    <col min="9762" max="9762" width="12" style="174" bestFit="1" customWidth="1"/>
    <col min="9763" max="9763" width="4" style="174" bestFit="1" customWidth="1"/>
    <col min="9764" max="9984" width="9.140625" style="174"/>
    <col min="9985" max="9985" width="46.42578125" style="174" bestFit="1" customWidth="1"/>
    <col min="9986" max="9986" width="12" style="174" bestFit="1" customWidth="1"/>
    <col min="9987" max="9987" width="4" style="174" bestFit="1" customWidth="1"/>
    <col min="9988" max="9988" width="12" style="174" bestFit="1" customWidth="1"/>
    <col min="9989" max="9989" width="4" style="174" bestFit="1" customWidth="1"/>
    <col min="9990" max="9990" width="12" style="174" bestFit="1" customWidth="1"/>
    <col min="9991" max="9991" width="4" style="174" bestFit="1" customWidth="1"/>
    <col min="9992" max="9992" width="12" style="174" bestFit="1" customWidth="1"/>
    <col min="9993" max="9993" width="4" style="174" bestFit="1" customWidth="1"/>
    <col min="9994" max="9994" width="12" style="174" bestFit="1" customWidth="1"/>
    <col min="9995" max="9995" width="4" style="174" bestFit="1" customWidth="1"/>
    <col min="9996" max="9996" width="12" style="174" bestFit="1" customWidth="1"/>
    <col min="9997" max="9997" width="4" style="174" bestFit="1" customWidth="1"/>
    <col min="9998" max="9998" width="11" style="174" bestFit="1" customWidth="1"/>
    <col min="9999" max="9999" width="4" style="174" bestFit="1" customWidth="1"/>
    <col min="10000" max="10000" width="12" style="174" bestFit="1" customWidth="1"/>
    <col min="10001" max="10001" width="4" style="174" bestFit="1" customWidth="1"/>
    <col min="10002" max="10002" width="12" style="174" bestFit="1" customWidth="1"/>
    <col min="10003" max="10003" width="4" style="174" bestFit="1" customWidth="1"/>
    <col min="10004" max="10004" width="12" style="174" bestFit="1" customWidth="1"/>
    <col min="10005" max="10005" width="4" style="174" bestFit="1" customWidth="1"/>
    <col min="10006" max="10006" width="12" style="174" bestFit="1" customWidth="1"/>
    <col min="10007" max="10007" width="4" style="174" bestFit="1" customWidth="1"/>
    <col min="10008" max="10008" width="12" style="174" bestFit="1" customWidth="1"/>
    <col min="10009" max="10009" width="4" style="174" bestFit="1" customWidth="1"/>
    <col min="10010" max="10010" width="12" style="174" bestFit="1" customWidth="1"/>
    <col min="10011" max="10011" width="4" style="174" bestFit="1" customWidth="1"/>
    <col min="10012" max="10012" width="12" style="174" bestFit="1" customWidth="1"/>
    <col min="10013" max="10013" width="4" style="174" bestFit="1" customWidth="1"/>
    <col min="10014" max="10014" width="12" style="174" bestFit="1" customWidth="1"/>
    <col min="10015" max="10015" width="4" style="174" bestFit="1" customWidth="1"/>
    <col min="10016" max="10016" width="12" style="174" bestFit="1" customWidth="1"/>
    <col min="10017" max="10017" width="4" style="174" bestFit="1" customWidth="1"/>
    <col min="10018" max="10018" width="12" style="174" bestFit="1" customWidth="1"/>
    <col min="10019" max="10019" width="4" style="174" bestFit="1" customWidth="1"/>
    <col min="10020" max="10240" width="9.140625" style="174"/>
    <col min="10241" max="10241" width="46.42578125" style="174" bestFit="1" customWidth="1"/>
    <col min="10242" max="10242" width="12" style="174" bestFit="1" customWidth="1"/>
    <col min="10243" max="10243" width="4" style="174" bestFit="1" customWidth="1"/>
    <col min="10244" max="10244" width="12" style="174" bestFit="1" customWidth="1"/>
    <col min="10245" max="10245" width="4" style="174" bestFit="1" customWidth="1"/>
    <col min="10246" max="10246" width="12" style="174" bestFit="1" customWidth="1"/>
    <col min="10247" max="10247" width="4" style="174" bestFit="1" customWidth="1"/>
    <col min="10248" max="10248" width="12" style="174" bestFit="1" customWidth="1"/>
    <col min="10249" max="10249" width="4" style="174" bestFit="1" customWidth="1"/>
    <col min="10250" max="10250" width="12" style="174" bestFit="1" customWidth="1"/>
    <col min="10251" max="10251" width="4" style="174" bestFit="1" customWidth="1"/>
    <col min="10252" max="10252" width="12" style="174" bestFit="1" customWidth="1"/>
    <col min="10253" max="10253" width="4" style="174" bestFit="1" customWidth="1"/>
    <col min="10254" max="10254" width="11" style="174" bestFit="1" customWidth="1"/>
    <col min="10255" max="10255" width="4" style="174" bestFit="1" customWidth="1"/>
    <col min="10256" max="10256" width="12" style="174" bestFit="1" customWidth="1"/>
    <col min="10257" max="10257" width="4" style="174" bestFit="1" customWidth="1"/>
    <col min="10258" max="10258" width="12" style="174" bestFit="1" customWidth="1"/>
    <col min="10259" max="10259" width="4" style="174" bestFit="1" customWidth="1"/>
    <col min="10260" max="10260" width="12" style="174" bestFit="1" customWidth="1"/>
    <col min="10261" max="10261" width="4" style="174" bestFit="1" customWidth="1"/>
    <col min="10262" max="10262" width="12" style="174" bestFit="1" customWidth="1"/>
    <col min="10263" max="10263" width="4" style="174" bestFit="1" customWidth="1"/>
    <col min="10264" max="10264" width="12" style="174" bestFit="1" customWidth="1"/>
    <col min="10265" max="10265" width="4" style="174" bestFit="1" customWidth="1"/>
    <col min="10266" max="10266" width="12" style="174" bestFit="1" customWidth="1"/>
    <col min="10267" max="10267" width="4" style="174" bestFit="1" customWidth="1"/>
    <col min="10268" max="10268" width="12" style="174" bestFit="1" customWidth="1"/>
    <col min="10269" max="10269" width="4" style="174" bestFit="1" customWidth="1"/>
    <col min="10270" max="10270" width="12" style="174" bestFit="1" customWidth="1"/>
    <col min="10271" max="10271" width="4" style="174" bestFit="1" customWidth="1"/>
    <col min="10272" max="10272" width="12" style="174" bestFit="1" customWidth="1"/>
    <col min="10273" max="10273" width="4" style="174" bestFit="1" customWidth="1"/>
    <col min="10274" max="10274" width="12" style="174" bestFit="1" customWidth="1"/>
    <col min="10275" max="10275" width="4" style="174" bestFit="1" customWidth="1"/>
    <col min="10276" max="10496" width="9.140625" style="174"/>
    <col min="10497" max="10497" width="46.42578125" style="174" bestFit="1" customWidth="1"/>
    <col min="10498" max="10498" width="12" style="174" bestFit="1" customWidth="1"/>
    <col min="10499" max="10499" width="4" style="174" bestFit="1" customWidth="1"/>
    <col min="10500" max="10500" width="12" style="174" bestFit="1" customWidth="1"/>
    <col min="10501" max="10501" width="4" style="174" bestFit="1" customWidth="1"/>
    <col min="10502" max="10502" width="12" style="174" bestFit="1" customWidth="1"/>
    <col min="10503" max="10503" width="4" style="174" bestFit="1" customWidth="1"/>
    <col min="10504" max="10504" width="12" style="174" bestFit="1" customWidth="1"/>
    <col min="10505" max="10505" width="4" style="174" bestFit="1" customWidth="1"/>
    <col min="10506" max="10506" width="12" style="174" bestFit="1" customWidth="1"/>
    <col min="10507" max="10507" width="4" style="174" bestFit="1" customWidth="1"/>
    <col min="10508" max="10508" width="12" style="174" bestFit="1" customWidth="1"/>
    <col min="10509" max="10509" width="4" style="174" bestFit="1" customWidth="1"/>
    <col min="10510" max="10510" width="11" style="174" bestFit="1" customWidth="1"/>
    <col min="10511" max="10511" width="4" style="174" bestFit="1" customWidth="1"/>
    <col min="10512" max="10512" width="12" style="174" bestFit="1" customWidth="1"/>
    <col min="10513" max="10513" width="4" style="174" bestFit="1" customWidth="1"/>
    <col min="10514" max="10514" width="12" style="174" bestFit="1" customWidth="1"/>
    <col min="10515" max="10515" width="4" style="174" bestFit="1" customWidth="1"/>
    <col min="10516" max="10516" width="12" style="174" bestFit="1" customWidth="1"/>
    <col min="10517" max="10517" width="4" style="174" bestFit="1" customWidth="1"/>
    <col min="10518" max="10518" width="12" style="174" bestFit="1" customWidth="1"/>
    <col min="10519" max="10519" width="4" style="174" bestFit="1" customWidth="1"/>
    <col min="10520" max="10520" width="12" style="174" bestFit="1" customWidth="1"/>
    <col min="10521" max="10521" width="4" style="174" bestFit="1" customWidth="1"/>
    <col min="10522" max="10522" width="12" style="174" bestFit="1" customWidth="1"/>
    <col min="10523" max="10523" width="4" style="174" bestFit="1" customWidth="1"/>
    <col min="10524" max="10524" width="12" style="174" bestFit="1" customWidth="1"/>
    <col min="10525" max="10525" width="4" style="174" bestFit="1" customWidth="1"/>
    <col min="10526" max="10526" width="12" style="174" bestFit="1" customWidth="1"/>
    <col min="10527" max="10527" width="4" style="174" bestFit="1" customWidth="1"/>
    <col min="10528" max="10528" width="12" style="174" bestFit="1" customWidth="1"/>
    <col min="10529" max="10529" width="4" style="174" bestFit="1" customWidth="1"/>
    <col min="10530" max="10530" width="12" style="174" bestFit="1" customWidth="1"/>
    <col min="10531" max="10531" width="4" style="174" bestFit="1" customWidth="1"/>
    <col min="10532" max="10752" width="9.140625" style="174"/>
    <col min="10753" max="10753" width="46.42578125" style="174" bestFit="1" customWidth="1"/>
    <col min="10754" max="10754" width="12" style="174" bestFit="1" customWidth="1"/>
    <col min="10755" max="10755" width="4" style="174" bestFit="1" customWidth="1"/>
    <col min="10756" max="10756" width="12" style="174" bestFit="1" customWidth="1"/>
    <col min="10757" max="10757" width="4" style="174" bestFit="1" customWidth="1"/>
    <col min="10758" max="10758" width="12" style="174" bestFit="1" customWidth="1"/>
    <col min="10759" max="10759" width="4" style="174" bestFit="1" customWidth="1"/>
    <col min="10760" max="10760" width="12" style="174" bestFit="1" customWidth="1"/>
    <col min="10761" max="10761" width="4" style="174" bestFit="1" customWidth="1"/>
    <col min="10762" max="10762" width="12" style="174" bestFit="1" customWidth="1"/>
    <col min="10763" max="10763" width="4" style="174" bestFit="1" customWidth="1"/>
    <col min="10764" max="10764" width="12" style="174" bestFit="1" customWidth="1"/>
    <col min="10765" max="10765" width="4" style="174" bestFit="1" customWidth="1"/>
    <col min="10766" max="10766" width="11" style="174" bestFit="1" customWidth="1"/>
    <col min="10767" max="10767" width="4" style="174" bestFit="1" customWidth="1"/>
    <col min="10768" max="10768" width="12" style="174" bestFit="1" customWidth="1"/>
    <col min="10769" max="10769" width="4" style="174" bestFit="1" customWidth="1"/>
    <col min="10770" max="10770" width="12" style="174" bestFit="1" customWidth="1"/>
    <col min="10771" max="10771" width="4" style="174" bestFit="1" customWidth="1"/>
    <col min="10772" max="10772" width="12" style="174" bestFit="1" customWidth="1"/>
    <col min="10773" max="10773" width="4" style="174" bestFit="1" customWidth="1"/>
    <col min="10774" max="10774" width="12" style="174" bestFit="1" customWidth="1"/>
    <col min="10775" max="10775" width="4" style="174" bestFit="1" customWidth="1"/>
    <col min="10776" max="10776" width="12" style="174" bestFit="1" customWidth="1"/>
    <col min="10777" max="10777" width="4" style="174" bestFit="1" customWidth="1"/>
    <col min="10778" max="10778" width="12" style="174" bestFit="1" customWidth="1"/>
    <col min="10779" max="10779" width="4" style="174" bestFit="1" customWidth="1"/>
    <col min="10780" max="10780" width="12" style="174" bestFit="1" customWidth="1"/>
    <col min="10781" max="10781" width="4" style="174" bestFit="1" customWidth="1"/>
    <col min="10782" max="10782" width="12" style="174" bestFit="1" customWidth="1"/>
    <col min="10783" max="10783" width="4" style="174" bestFit="1" customWidth="1"/>
    <col min="10784" max="10784" width="12" style="174" bestFit="1" customWidth="1"/>
    <col min="10785" max="10785" width="4" style="174" bestFit="1" customWidth="1"/>
    <col min="10786" max="10786" width="12" style="174" bestFit="1" customWidth="1"/>
    <col min="10787" max="10787" width="4" style="174" bestFit="1" customWidth="1"/>
    <col min="10788" max="11008" width="9.140625" style="174"/>
    <col min="11009" max="11009" width="46.42578125" style="174" bestFit="1" customWidth="1"/>
    <col min="11010" max="11010" width="12" style="174" bestFit="1" customWidth="1"/>
    <col min="11011" max="11011" width="4" style="174" bestFit="1" customWidth="1"/>
    <col min="11012" max="11012" width="12" style="174" bestFit="1" customWidth="1"/>
    <col min="11013" max="11013" width="4" style="174" bestFit="1" customWidth="1"/>
    <col min="11014" max="11014" width="12" style="174" bestFit="1" customWidth="1"/>
    <col min="11015" max="11015" width="4" style="174" bestFit="1" customWidth="1"/>
    <col min="11016" max="11016" width="12" style="174" bestFit="1" customWidth="1"/>
    <col min="11017" max="11017" width="4" style="174" bestFit="1" customWidth="1"/>
    <col min="11018" max="11018" width="12" style="174" bestFit="1" customWidth="1"/>
    <col min="11019" max="11019" width="4" style="174" bestFit="1" customWidth="1"/>
    <col min="11020" max="11020" width="12" style="174" bestFit="1" customWidth="1"/>
    <col min="11021" max="11021" width="4" style="174" bestFit="1" customWidth="1"/>
    <col min="11022" max="11022" width="11" style="174" bestFit="1" customWidth="1"/>
    <col min="11023" max="11023" width="4" style="174" bestFit="1" customWidth="1"/>
    <col min="11024" max="11024" width="12" style="174" bestFit="1" customWidth="1"/>
    <col min="11025" max="11025" width="4" style="174" bestFit="1" customWidth="1"/>
    <col min="11026" max="11026" width="12" style="174" bestFit="1" customWidth="1"/>
    <col min="11027" max="11027" width="4" style="174" bestFit="1" customWidth="1"/>
    <col min="11028" max="11028" width="12" style="174" bestFit="1" customWidth="1"/>
    <col min="11029" max="11029" width="4" style="174" bestFit="1" customWidth="1"/>
    <col min="11030" max="11030" width="12" style="174" bestFit="1" customWidth="1"/>
    <col min="11031" max="11031" width="4" style="174" bestFit="1" customWidth="1"/>
    <col min="11032" max="11032" width="12" style="174" bestFit="1" customWidth="1"/>
    <col min="11033" max="11033" width="4" style="174" bestFit="1" customWidth="1"/>
    <col min="11034" max="11034" width="12" style="174" bestFit="1" customWidth="1"/>
    <col min="11035" max="11035" width="4" style="174" bestFit="1" customWidth="1"/>
    <col min="11036" max="11036" width="12" style="174" bestFit="1" customWidth="1"/>
    <col min="11037" max="11037" width="4" style="174" bestFit="1" customWidth="1"/>
    <col min="11038" max="11038" width="12" style="174" bestFit="1" customWidth="1"/>
    <col min="11039" max="11039" width="4" style="174" bestFit="1" customWidth="1"/>
    <col min="11040" max="11040" width="12" style="174" bestFit="1" customWidth="1"/>
    <col min="11041" max="11041" width="4" style="174" bestFit="1" customWidth="1"/>
    <col min="11042" max="11042" width="12" style="174" bestFit="1" customWidth="1"/>
    <col min="11043" max="11043" width="4" style="174" bestFit="1" customWidth="1"/>
    <col min="11044" max="11264" width="9.140625" style="174"/>
    <col min="11265" max="11265" width="46.42578125" style="174" bestFit="1" customWidth="1"/>
    <col min="11266" max="11266" width="12" style="174" bestFit="1" customWidth="1"/>
    <col min="11267" max="11267" width="4" style="174" bestFit="1" customWidth="1"/>
    <col min="11268" max="11268" width="12" style="174" bestFit="1" customWidth="1"/>
    <col min="11269" max="11269" width="4" style="174" bestFit="1" customWidth="1"/>
    <col min="11270" max="11270" width="12" style="174" bestFit="1" customWidth="1"/>
    <col min="11271" max="11271" width="4" style="174" bestFit="1" customWidth="1"/>
    <col min="11272" max="11272" width="12" style="174" bestFit="1" customWidth="1"/>
    <col min="11273" max="11273" width="4" style="174" bestFit="1" customWidth="1"/>
    <col min="11274" max="11274" width="12" style="174" bestFit="1" customWidth="1"/>
    <col min="11275" max="11275" width="4" style="174" bestFit="1" customWidth="1"/>
    <col min="11276" max="11276" width="12" style="174" bestFit="1" customWidth="1"/>
    <col min="11277" max="11277" width="4" style="174" bestFit="1" customWidth="1"/>
    <col min="11278" max="11278" width="11" style="174" bestFit="1" customWidth="1"/>
    <col min="11279" max="11279" width="4" style="174" bestFit="1" customWidth="1"/>
    <col min="11280" max="11280" width="12" style="174" bestFit="1" customWidth="1"/>
    <col min="11281" max="11281" width="4" style="174" bestFit="1" customWidth="1"/>
    <col min="11282" max="11282" width="12" style="174" bestFit="1" customWidth="1"/>
    <col min="11283" max="11283" width="4" style="174" bestFit="1" customWidth="1"/>
    <col min="11284" max="11284" width="12" style="174" bestFit="1" customWidth="1"/>
    <col min="11285" max="11285" width="4" style="174" bestFit="1" customWidth="1"/>
    <col min="11286" max="11286" width="12" style="174" bestFit="1" customWidth="1"/>
    <col min="11287" max="11287" width="4" style="174" bestFit="1" customWidth="1"/>
    <col min="11288" max="11288" width="12" style="174" bestFit="1" customWidth="1"/>
    <col min="11289" max="11289" width="4" style="174" bestFit="1" customWidth="1"/>
    <col min="11290" max="11290" width="12" style="174" bestFit="1" customWidth="1"/>
    <col min="11291" max="11291" width="4" style="174" bestFit="1" customWidth="1"/>
    <col min="11292" max="11292" width="12" style="174" bestFit="1" customWidth="1"/>
    <col min="11293" max="11293" width="4" style="174" bestFit="1" customWidth="1"/>
    <col min="11294" max="11294" width="12" style="174" bestFit="1" customWidth="1"/>
    <col min="11295" max="11295" width="4" style="174" bestFit="1" customWidth="1"/>
    <col min="11296" max="11296" width="12" style="174" bestFit="1" customWidth="1"/>
    <col min="11297" max="11297" width="4" style="174" bestFit="1" customWidth="1"/>
    <col min="11298" max="11298" width="12" style="174" bestFit="1" customWidth="1"/>
    <col min="11299" max="11299" width="4" style="174" bestFit="1" customWidth="1"/>
    <col min="11300" max="11520" width="9.140625" style="174"/>
    <col min="11521" max="11521" width="46.42578125" style="174" bestFit="1" customWidth="1"/>
    <col min="11522" max="11522" width="12" style="174" bestFit="1" customWidth="1"/>
    <col min="11523" max="11523" width="4" style="174" bestFit="1" customWidth="1"/>
    <col min="11524" max="11524" width="12" style="174" bestFit="1" customWidth="1"/>
    <col min="11525" max="11525" width="4" style="174" bestFit="1" customWidth="1"/>
    <col min="11526" max="11526" width="12" style="174" bestFit="1" customWidth="1"/>
    <col min="11527" max="11527" width="4" style="174" bestFit="1" customWidth="1"/>
    <col min="11528" max="11528" width="12" style="174" bestFit="1" customWidth="1"/>
    <col min="11529" max="11529" width="4" style="174" bestFit="1" customWidth="1"/>
    <col min="11530" max="11530" width="12" style="174" bestFit="1" customWidth="1"/>
    <col min="11531" max="11531" width="4" style="174" bestFit="1" customWidth="1"/>
    <col min="11532" max="11532" width="12" style="174" bestFit="1" customWidth="1"/>
    <col min="11533" max="11533" width="4" style="174" bestFit="1" customWidth="1"/>
    <col min="11534" max="11534" width="11" style="174" bestFit="1" customWidth="1"/>
    <col min="11535" max="11535" width="4" style="174" bestFit="1" customWidth="1"/>
    <col min="11536" max="11536" width="12" style="174" bestFit="1" customWidth="1"/>
    <col min="11537" max="11537" width="4" style="174" bestFit="1" customWidth="1"/>
    <col min="11538" max="11538" width="12" style="174" bestFit="1" customWidth="1"/>
    <col min="11539" max="11539" width="4" style="174" bestFit="1" customWidth="1"/>
    <col min="11540" max="11540" width="12" style="174" bestFit="1" customWidth="1"/>
    <col min="11541" max="11541" width="4" style="174" bestFit="1" customWidth="1"/>
    <col min="11542" max="11542" width="12" style="174" bestFit="1" customWidth="1"/>
    <col min="11543" max="11543" width="4" style="174" bestFit="1" customWidth="1"/>
    <col min="11544" max="11544" width="12" style="174" bestFit="1" customWidth="1"/>
    <col min="11545" max="11545" width="4" style="174" bestFit="1" customWidth="1"/>
    <col min="11546" max="11546" width="12" style="174" bestFit="1" customWidth="1"/>
    <col min="11547" max="11547" width="4" style="174" bestFit="1" customWidth="1"/>
    <col min="11548" max="11548" width="12" style="174" bestFit="1" customWidth="1"/>
    <col min="11549" max="11549" width="4" style="174" bestFit="1" customWidth="1"/>
    <col min="11550" max="11550" width="12" style="174" bestFit="1" customWidth="1"/>
    <col min="11551" max="11551" width="4" style="174" bestFit="1" customWidth="1"/>
    <col min="11552" max="11552" width="12" style="174" bestFit="1" customWidth="1"/>
    <col min="11553" max="11553" width="4" style="174" bestFit="1" customWidth="1"/>
    <col min="11554" max="11554" width="12" style="174" bestFit="1" customWidth="1"/>
    <col min="11555" max="11555" width="4" style="174" bestFit="1" customWidth="1"/>
    <col min="11556" max="11776" width="9.140625" style="174"/>
    <col min="11777" max="11777" width="46.42578125" style="174" bestFit="1" customWidth="1"/>
    <col min="11778" max="11778" width="12" style="174" bestFit="1" customWidth="1"/>
    <col min="11779" max="11779" width="4" style="174" bestFit="1" customWidth="1"/>
    <col min="11780" max="11780" width="12" style="174" bestFit="1" customWidth="1"/>
    <col min="11781" max="11781" width="4" style="174" bestFit="1" customWidth="1"/>
    <col min="11782" max="11782" width="12" style="174" bestFit="1" customWidth="1"/>
    <col min="11783" max="11783" width="4" style="174" bestFit="1" customWidth="1"/>
    <col min="11784" max="11784" width="12" style="174" bestFit="1" customWidth="1"/>
    <col min="11785" max="11785" width="4" style="174" bestFit="1" customWidth="1"/>
    <col min="11786" max="11786" width="12" style="174" bestFit="1" customWidth="1"/>
    <col min="11787" max="11787" width="4" style="174" bestFit="1" customWidth="1"/>
    <col min="11788" max="11788" width="12" style="174" bestFit="1" customWidth="1"/>
    <col min="11789" max="11789" width="4" style="174" bestFit="1" customWidth="1"/>
    <col min="11790" max="11790" width="11" style="174" bestFit="1" customWidth="1"/>
    <col min="11791" max="11791" width="4" style="174" bestFit="1" customWidth="1"/>
    <col min="11792" max="11792" width="12" style="174" bestFit="1" customWidth="1"/>
    <col min="11793" max="11793" width="4" style="174" bestFit="1" customWidth="1"/>
    <col min="11794" max="11794" width="12" style="174" bestFit="1" customWidth="1"/>
    <col min="11795" max="11795" width="4" style="174" bestFit="1" customWidth="1"/>
    <col min="11796" max="11796" width="12" style="174" bestFit="1" customWidth="1"/>
    <col min="11797" max="11797" width="4" style="174" bestFit="1" customWidth="1"/>
    <col min="11798" max="11798" width="12" style="174" bestFit="1" customWidth="1"/>
    <col min="11799" max="11799" width="4" style="174" bestFit="1" customWidth="1"/>
    <col min="11800" max="11800" width="12" style="174" bestFit="1" customWidth="1"/>
    <col min="11801" max="11801" width="4" style="174" bestFit="1" customWidth="1"/>
    <col min="11802" max="11802" width="12" style="174" bestFit="1" customWidth="1"/>
    <col min="11803" max="11803" width="4" style="174" bestFit="1" customWidth="1"/>
    <col min="11804" max="11804" width="12" style="174" bestFit="1" customWidth="1"/>
    <col min="11805" max="11805" width="4" style="174" bestFit="1" customWidth="1"/>
    <col min="11806" max="11806" width="12" style="174" bestFit="1" customWidth="1"/>
    <col min="11807" max="11807" width="4" style="174" bestFit="1" customWidth="1"/>
    <col min="11808" max="11808" width="12" style="174" bestFit="1" customWidth="1"/>
    <col min="11809" max="11809" width="4" style="174" bestFit="1" customWidth="1"/>
    <col min="11810" max="11810" width="12" style="174" bestFit="1" customWidth="1"/>
    <col min="11811" max="11811" width="4" style="174" bestFit="1" customWidth="1"/>
    <col min="11812" max="12032" width="9.140625" style="174"/>
    <col min="12033" max="12033" width="46.42578125" style="174" bestFit="1" customWidth="1"/>
    <col min="12034" max="12034" width="12" style="174" bestFit="1" customWidth="1"/>
    <col min="12035" max="12035" width="4" style="174" bestFit="1" customWidth="1"/>
    <col min="12036" max="12036" width="12" style="174" bestFit="1" customWidth="1"/>
    <col min="12037" max="12037" width="4" style="174" bestFit="1" customWidth="1"/>
    <col min="12038" max="12038" width="12" style="174" bestFit="1" customWidth="1"/>
    <col min="12039" max="12039" width="4" style="174" bestFit="1" customWidth="1"/>
    <col min="12040" max="12040" width="12" style="174" bestFit="1" customWidth="1"/>
    <col min="12041" max="12041" width="4" style="174" bestFit="1" customWidth="1"/>
    <col min="12042" max="12042" width="12" style="174" bestFit="1" customWidth="1"/>
    <col min="12043" max="12043" width="4" style="174" bestFit="1" customWidth="1"/>
    <col min="12044" max="12044" width="12" style="174" bestFit="1" customWidth="1"/>
    <col min="12045" max="12045" width="4" style="174" bestFit="1" customWidth="1"/>
    <col min="12046" max="12046" width="11" style="174" bestFit="1" customWidth="1"/>
    <col min="12047" max="12047" width="4" style="174" bestFit="1" customWidth="1"/>
    <col min="12048" max="12048" width="12" style="174" bestFit="1" customWidth="1"/>
    <col min="12049" max="12049" width="4" style="174" bestFit="1" customWidth="1"/>
    <col min="12050" max="12050" width="12" style="174" bestFit="1" customWidth="1"/>
    <col min="12051" max="12051" width="4" style="174" bestFit="1" customWidth="1"/>
    <col min="12052" max="12052" width="12" style="174" bestFit="1" customWidth="1"/>
    <col min="12053" max="12053" width="4" style="174" bestFit="1" customWidth="1"/>
    <col min="12054" max="12054" width="12" style="174" bestFit="1" customWidth="1"/>
    <col min="12055" max="12055" width="4" style="174" bestFit="1" customWidth="1"/>
    <col min="12056" max="12056" width="12" style="174" bestFit="1" customWidth="1"/>
    <col min="12057" max="12057" width="4" style="174" bestFit="1" customWidth="1"/>
    <col min="12058" max="12058" width="12" style="174" bestFit="1" customWidth="1"/>
    <col min="12059" max="12059" width="4" style="174" bestFit="1" customWidth="1"/>
    <col min="12060" max="12060" width="12" style="174" bestFit="1" customWidth="1"/>
    <col min="12061" max="12061" width="4" style="174" bestFit="1" customWidth="1"/>
    <col min="12062" max="12062" width="12" style="174" bestFit="1" customWidth="1"/>
    <col min="12063" max="12063" width="4" style="174" bestFit="1" customWidth="1"/>
    <col min="12064" max="12064" width="12" style="174" bestFit="1" customWidth="1"/>
    <col min="12065" max="12065" width="4" style="174" bestFit="1" customWidth="1"/>
    <col min="12066" max="12066" width="12" style="174" bestFit="1" customWidth="1"/>
    <col min="12067" max="12067" width="4" style="174" bestFit="1" customWidth="1"/>
    <col min="12068" max="12288" width="9.140625" style="174"/>
    <col min="12289" max="12289" width="46.42578125" style="174" bestFit="1" customWidth="1"/>
    <col min="12290" max="12290" width="12" style="174" bestFit="1" customWidth="1"/>
    <col min="12291" max="12291" width="4" style="174" bestFit="1" customWidth="1"/>
    <col min="12292" max="12292" width="12" style="174" bestFit="1" customWidth="1"/>
    <col min="12293" max="12293" width="4" style="174" bestFit="1" customWidth="1"/>
    <col min="12294" max="12294" width="12" style="174" bestFit="1" customWidth="1"/>
    <col min="12295" max="12295" width="4" style="174" bestFit="1" customWidth="1"/>
    <col min="12296" max="12296" width="12" style="174" bestFit="1" customWidth="1"/>
    <col min="12297" max="12297" width="4" style="174" bestFit="1" customWidth="1"/>
    <col min="12298" max="12298" width="12" style="174" bestFit="1" customWidth="1"/>
    <col min="12299" max="12299" width="4" style="174" bestFit="1" customWidth="1"/>
    <col min="12300" max="12300" width="12" style="174" bestFit="1" customWidth="1"/>
    <col min="12301" max="12301" width="4" style="174" bestFit="1" customWidth="1"/>
    <col min="12302" max="12302" width="11" style="174" bestFit="1" customWidth="1"/>
    <col min="12303" max="12303" width="4" style="174" bestFit="1" customWidth="1"/>
    <col min="12304" max="12304" width="12" style="174" bestFit="1" customWidth="1"/>
    <col min="12305" max="12305" width="4" style="174" bestFit="1" customWidth="1"/>
    <col min="12306" max="12306" width="12" style="174" bestFit="1" customWidth="1"/>
    <col min="12307" max="12307" width="4" style="174" bestFit="1" customWidth="1"/>
    <col min="12308" max="12308" width="12" style="174" bestFit="1" customWidth="1"/>
    <col min="12309" max="12309" width="4" style="174" bestFit="1" customWidth="1"/>
    <col min="12310" max="12310" width="12" style="174" bestFit="1" customWidth="1"/>
    <col min="12311" max="12311" width="4" style="174" bestFit="1" customWidth="1"/>
    <col min="12312" max="12312" width="12" style="174" bestFit="1" customWidth="1"/>
    <col min="12313" max="12313" width="4" style="174" bestFit="1" customWidth="1"/>
    <col min="12314" max="12314" width="12" style="174" bestFit="1" customWidth="1"/>
    <col min="12315" max="12315" width="4" style="174" bestFit="1" customWidth="1"/>
    <col min="12316" max="12316" width="12" style="174" bestFit="1" customWidth="1"/>
    <col min="12317" max="12317" width="4" style="174" bestFit="1" customWidth="1"/>
    <col min="12318" max="12318" width="12" style="174" bestFit="1" customWidth="1"/>
    <col min="12319" max="12319" width="4" style="174" bestFit="1" customWidth="1"/>
    <col min="12320" max="12320" width="12" style="174" bestFit="1" customWidth="1"/>
    <col min="12321" max="12321" width="4" style="174" bestFit="1" customWidth="1"/>
    <col min="12322" max="12322" width="12" style="174" bestFit="1" customWidth="1"/>
    <col min="12323" max="12323" width="4" style="174" bestFit="1" customWidth="1"/>
    <col min="12324" max="12544" width="9.140625" style="174"/>
    <col min="12545" max="12545" width="46.42578125" style="174" bestFit="1" customWidth="1"/>
    <col min="12546" max="12546" width="12" style="174" bestFit="1" customWidth="1"/>
    <col min="12547" max="12547" width="4" style="174" bestFit="1" customWidth="1"/>
    <col min="12548" max="12548" width="12" style="174" bestFit="1" customWidth="1"/>
    <col min="12549" max="12549" width="4" style="174" bestFit="1" customWidth="1"/>
    <col min="12550" max="12550" width="12" style="174" bestFit="1" customWidth="1"/>
    <col min="12551" max="12551" width="4" style="174" bestFit="1" customWidth="1"/>
    <col min="12552" max="12552" width="12" style="174" bestFit="1" customWidth="1"/>
    <col min="12553" max="12553" width="4" style="174" bestFit="1" customWidth="1"/>
    <col min="12554" max="12554" width="12" style="174" bestFit="1" customWidth="1"/>
    <col min="12555" max="12555" width="4" style="174" bestFit="1" customWidth="1"/>
    <col min="12556" max="12556" width="12" style="174" bestFit="1" customWidth="1"/>
    <col min="12557" max="12557" width="4" style="174" bestFit="1" customWidth="1"/>
    <col min="12558" max="12558" width="11" style="174" bestFit="1" customWidth="1"/>
    <col min="12559" max="12559" width="4" style="174" bestFit="1" customWidth="1"/>
    <col min="12560" max="12560" width="12" style="174" bestFit="1" customWidth="1"/>
    <col min="12561" max="12561" width="4" style="174" bestFit="1" customWidth="1"/>
    <col min="12562" max="12562" width="12" style="174" bestFit="1" customWidth="1"/>
    <col min="12563" max="12563" width="4" style="174" bestFit="1" customWidth="1"/>
    <col min="12564" max="12564" width="12" style="174" bestFit="1" customWidth="1"/>
    <col min="12565" max="12565" width="4" style="174" bestFit="1" customWidth="1"/>
    <col min="12566" max="12566" width="12" style="174" bestFit="1" customWidth="1"/>
    <col min="12567" max="12567" width="4" style="174" bestFit="1" customWidth="1"/>
    <col min="12568" max="12568" width="12" style="174" bestFit="1" customWidth="1"/>
    <col min="12569" max="12569" width="4" style="174" bestFit="1" customWidth="1"/>
    <col min="12570" max="12570" width="12" style="174" bestFit="1" customWidth="1"/>
    <col min="12571" max="12571" width="4" style="174" bestFit="1" customWidth="1"/>
    <col min="12572" max="12572" width="12" style="174" bestFit="1" customWidth="1"/>
    <col min="12573" max="12573" width="4" style="174" bestFit="1" customWidth="1"/>
    <col min="12574" max="12574" width="12" style="174" bestFit="1" customWidth="1"/>
    <col min="12575" max="12575" width="4" style="174" bestFit="1" customWidth="1"/>
    <col min="12576" max="12576" width="12" style="174" bestFit="1" customWidth="1"/>
    <col min="12577" max="12577" width="4" style="174" bestFit="1" customWidth="1"/>
    <col min="12578" max="12578" width="12" style="174" bestFit="1" customWidth="1"/>
    <col min="12579" max="12579" width="4" style="174" bestFit="1" customWidth="1"/>
    <col min="12580" max="12800" width="9.140625" style="174"/>
    <col min="12801" max="12801" width="46.42578125" style="174" bestFit="1" customWidth="1"/>
    <col min="12802" max="12802" width="12" style="174" bestFit="1" customWidth="1"/>
    <col min="12803" max="12803" width="4" style="174" bestFit="1" customWidth="1"/>
    <col min="12804" max="12804" width="12" style="174" bestFit="1" customWidth="1"/>
    <col min="12805" max="12805" width="4" style="174" bestFit="1" customWidth="1"/>
    <col min="12806" max="12806" width="12" style="174" bestFit="1" customWidth="1"/>
    <col min="12807" max="12807" width="4" style="174" bestFit="1" customWidth="1"/>
    <col min="12808" max="12808" width="12" style="174" bestFit="1" customWidth="1"/>
    <col min="12809" max="12809" width="4" style="174" bestFit="1" customWidth="1"/>
    <col min="12810" max="12810" width="12" style="174" bestFit="1" customWidth="1"/>
    <col min="12811" max="12811" width="4" style="174" bestFit="1" customWidth="1"/>
    <col min="12812" max="12812" width="12" style="174" bestFit="1" customWidth="1"/>
    <col min="12813" max="12813" width="4" style="174" bestFit="1" customWidth="1"/>
    <col min="12814" max="12814" width="11" style="174" bestFit="1" customWidth="1"/>
    <col min="12815" max="12815" width="4" style="174" bestFit="1" customWidth="1"/>
    <col min="12816" max="12816" width="12" style="174" bestFit="1" customWidth="1"/>
    <col min="12817" max="12817" width="4" style="174" bestFit="1" customWidth="1"/>
    <col min="12818" max="12818" width="12" style="174" bestFit="1" customWidth="1"/>
    <col min="12819" max="12819" width="4" style="174" bestFit="1" customWidth="1"/>
    <col min="12820" max="12820" width="12" style="174" bestFit="1" customWidth="1"/>
    <col min="12821" max="12821" width="4" style="174" bestFit="1" customWidth="1"/>
    <col min="12822" max="12822" width="12" style="174" bestFit="1" customWidth="1"/>
    <col min="12823" max="12823" width="4" style="174" bestFit="1" customWidth="1"/>
    <col min="12824" max="12824" width="12" style="174" bestFit="1" customWidth="1"/>
    <col min="12825" max="12825" width="4" style="174" bestFit="1" customWidth="1"/>
    <col min="12826" max="12826" width="12" style="174" bestFit="1" customWidth="1"/>
    <col min="12827" max="12827" width="4" style="174" bestFit="1" customWidth="1"/>
    <col min="12828" max="12828" width="12" style="174" bestFit="1" customWidth="1"/>
    <col min="12829" max="12829" width="4" style="174" bestFit="1" customWidth="1"/>
    <col min="12830" max="12830" width="12" style="174" bestFit="1" customWidth="1"/>
    <col min="12831" max="12831" width="4" style="174" bestFit="1" customWidth="1"/>
    <col min="12832" max="12832" width="12" style="174" bestFit="1" customWidth="1"/>
    <col min="12833" max="12833" width="4" style="174" bestFit="1" customWidth="1"/>
    <col min="12834" max="12834" width="12" style="174" bestFit="1" customWidth="1"/>
    <col min="12835" max="12835" width="4" style="174" bestFit="1" customWidth="1"/>
    <col min="12836" max="13056" width="9.140625" style="174"/>
    <col min="13057" max="13057" width="46.42578125" style="174" bestFit="1" customWidth="1"/>
    <col min="13058" max="13058" width="12" style="174" bestFit="1" customWidth="1"/>
    <col min="13059" max="13059" width="4" style="174" bestFit="1" customWidth="1"/>
    <col min="13060" max="13060" width="12" style="174" bestFit="1" customWidth="1"/>
    <col min="13061" max="13061" width="4" style="174" bestFit="1" customWidth="1"/>
    <col min="13062" max="13062" width="12" style="174" bestFit="1" customWidth="1"/>
    <col min="13063" max="13063" width="4" style="174" bestFit="1" customWidth="1"/>
    <col min="13064" max="13064" width="12" style="174" bestFit="1" customWidth="1"/>
    <col min="13065" max="13065" width="4" style="174" bestFit="1" customWidth="1"/>
    <col min="13066" max="13066" width="12" style="174" bestFit="1" customWidth="1"/>
    <col min="13067" max="13067" width="4" style="174" bestFit="1" customWidth="1"/>
    <col min="13068" max="13068" width="12" style="174" bestFit="1" customWidth="1"/>
    <col min="13069" max="13069" width="4" style="174" bestFit="1" customWidth="1"/>
    <col min="13070" max="13070" width="11" style="174" bestFit="1" customWidth="1"/>
    <col min="13071" max="13071" width="4" style="174" bestFit="1" customWidth="1"/>
    <col min="13072" max="13072" width="12" style="174" bestFit="1" customWidth="1"/>
    <col min="13073" max="13073" width="4" style="174" bestFit="1" customWidth="1"/>
    <col min="13074" max="13074" width="12" style="174" bestFit="1" customWidth="1"/>
    <col min="13075" max="13075" width="4" style="174" bestFit="1" customWidth="1"/>
    <col min="13076" max="13076" width="12" style="174" bestFit="1" customWidth="1"/>
    <col min="13077" max="13077" width="4" style="174" bestFit="1" customWidth="1"/>
    <col min="13078" max="13078" width="12" style="174" bestFit="1" customWidth="1"/>
    <col min="13079" max="13079" width="4" style="174" bestFit="1" customWidth="1"/>
    <col min="13080" max="13080" width="12" style="174" bestFit="1" customWidth="1"/>
    <col min="13081" max="13081" width="4" style="174" bestFit="1" customWidth="1"/>
    <col min="13082" max="13082" width="12" style="174" bestFit="1" customWidth="1"/>
    <col min="13083" max="13083" width="4" style="174" bestFit="1" customWidth="1"/>
    <col min="13084" max="13084" width="12" style="174" bestFit="1" customWidth="1"/>
    <col min="13085" max="13085" width="4" style="174" bestFit="1" customWidth="1"/>
    <col min="13086" max="13086" width="12" style="174" bestFit="1" customWidth="1"/>
    <col min="13087" max="13087" width="4" style="174" bestFit="1" customWidth="1"/>
    <col min="13088" max="13088" width="12" style="174" bestFit="1" customWidth="1"/>
    <col min="13089" max="13089" width="4" style="174" bestFit="1" customWidth="1"/>
    <col min="13090" max="13090" width="12" style="174" bestFit="1" customWidth="1"/>
    <col min="13091" max="13091" width="4" style="174" bestFit="1" customWidth="1"/>
    <col min="13092" max="13312" width="9.140625" style="174"/>
    <col min="13313" max="13313" width="46.42578125" style="174" bestFit="1" customWidth="1"/>
    <col min="13314" max="13314" width="12" style="174" bestFit="1" customWidth="1"/>
    <col min="13315" max="13315" width="4" style="174" bestFit="1" customWidth="1"/>
    <col min="13316" max="13316" width="12" style="174" bestFit="1" customWidth="1"/>
    <col min="13317" max="13317" width="4" style="174" bestFit="1" customWidth="1"/>
    <col min="13318" max="13318" width="12" style="174" bestFit="1" customWidth="1"/>
    <col min="13319" max="13319" width="4" style="174" bestFit="1" customWidth="1"/>
    <col min="13320" max="13320" width="12" style="174" bestFit="1" customWidth="1"/>
    <col min="13321" max="13321" width="4" style="174" bestFit="1" customWidth="1"/>
    <col min="13322" max="13322" width="12" style="174" bestFit="1" customWidth="1"/>
    <col min="13323" max="13323" width="4" style="174" bestFit="1" customWidth="1"/>
    <col min="13324" max="13324" width="12" style="174" bestFit="1" customWidth="1"/>
    <col min="13325" max="13325" width="4" style="174" bestFit="1" customWidth="1"/>
    <col min="13326" max="13326" width="11" style="174" bestFit="1" customWidth="1"/>
    <col min="13327" max="13327" width="4" style="174" bestFit="1" customWidth="1"/>
    <col min="13328" max="13328" width="12" style="174" bestFit="1" customWidth="1"/>
    <col min="13329" max="13329" width="4" style="174" bestFit="1" customWidth="1"/>
    <col min="13330" max="13330" width="12" style="174" bestFit="1" customWidth="1"/>
    <col min="13331" max="13331" width="4" style="174" bestFit="1" customWidth="1"/>
    <col min="13332" max="13332" width="12" style="174" bestFit="1" customWidth="1"/>
    <col min="13333" max="13333" width="4" style="174" bestFit="1" customWidth="1"/>
    <col min="13334" max="13334" width="12" style="174" bestFit="1" customWidth="1"/>
    <col min="13335" max="13335" width="4" style="174" bestFit="1" customWidth="1"/>
    <col min="13336" max="13336" width="12" style="174" bestFit="1" customWidth="1"/>
    <col min="13337" max="13337" width="4" style="174" bestFit="1" customWidth="1"/>
    <col min="13338" max="13338" width="12" style="174" bestFit="1" customWidth="1"/>
    <col min="13339" max="13339" width="4" style="174" bestFit="1" customWidth="1"/>
    <col min="13340" max="13340" width="12" style="174" bestFit="1" customWidth="1"/>
    <col min="13341" max="13341" width="4" style="174" bestFit="1" customWidth="1"/>
    <col min="13342" max="13342" width="12" style="174" bestFit="1" customWidth="1"/>
    <col min="13343" max="13343" width="4" style="174" bestFit="1" customWidth="1"/>
    <col min="13344" max="13344" width="12" style="174" bestFit="1" customWidth="1"/>
    <col min="13345" max="13345" width="4" style="174" bestFit="1" customWidth="1"/>
    <col min="13346" max="13346" width="12" style="174" bestFit="1" customWidth="1"/>
    <col min="13347" max="13347" width="4" style="174" bestFit="1" customWidth="1"/>
    <col min="13348" max="13568" width="9.140625" style="174"/>
    <col min="13569" max="13569" width="46.42578125" style="174" bestFit="1" customWidth="1"/>
    <col min="13570" max="13570" width="12" style="174" bestFit="1" customWidth="1"/>
    <col min="13571" max="13571" width="4" style="174" bestFit="1" customWidth="1"/>
    <col min="13572" max="13572" width="12" style="174" bestFit="1" customWidth="1"/>
    <col min="13573" max="13573" width="4" style="174" bestFit="1" customWidth="1"/>
    <col min="13574" max="13574" width="12" style="174" bestFit="1" customWidth="1"/>
    <col min="13575" max="13575" width="4" style="174" bestFit="1" customWidth="1"/>
    <col min="13576" max="13576" width="12" style="174" bestFit="1" customWidth="1"/>
    <col min="13577" max="13577" width="4" style="174" bestFit="1" customWidth="1"/>
    <col min="13578" max="13578" width="12" style="174" bestFit="1" customWidth="1"/>
    <col min="13579" max="13579" width="4" style="174" bestFit="1" customWidth="1"/>
    <col min="13580" max="13580" width="12" style="174" bestFit="1" customWidth="1"/>
    <col min="13581" max="13581" width="4" style="174" bestFit="1" customWidth="1"/>
    <col min="13582" max="13582" width="11" style="174" bestFit="1" customWidth="1"/>
    <col min="13583" max="13583" width="4" style="174" bestFit="1" customWidth="1"/>
    <col min="13584" max="13584" width="12" style="174" bestFit="1" customWidth="1"/>
    <col min="13585" max="13585" width="4" style="174" bestFit="1" customWidth="1"/>
    <col min="13586" max="13586" width="12" style="174" bestFit="1" customWidth="1"/>
    <col min="13587" max="13587" width="4" style="174" bestFit="1" customWidth="1"/>
    <col min="13588" max="13588" width="12" style="174" bestFit="1" customWidth="1"/>
    <col min="13589" max="13589" width="4" style="174" bestFit="1" customWidth="1"/>
    <col min="13590" max="13590" width="12" style="174" bestFit="1" customWidth="1"/>
    <col min="13591" max="13591" width="4" style="174" bestFit="1" customWidth="1"/>
    <col min="13592" max="13592" width="12" style="174" bestFit="1" customWidth="1"/>
    <col min="13593" max="13593" width="4" style="174" bestFit="1" customWidth="1"/>
    <col min="13594" max="13594" width="12" style="174" bestFit="1" customWidth="1"/>
    <col min="13595" max="13595" width="4" style="174" bestFit="1" customWidth="1"/>
    <col min="13596" max="13596" width="12" style="174" bestFit="1" customWidth="1"/>
    <col min="13597" max="13597" width="4" style="174" bestFit="1" customWidth="1"/>
    <col min="13598" max="13598" width="12" style="174" bestFit="1" customWidth="1"/>
    <col min="13599" max="13599" width="4" style="174" bestFit="1" customWidth="1"/>
    <col min="13600" max="13600" width="12" style="174" bestFit="1" customWidth="1"/>
    <col min="13601" max="13601" width="4" style="174" bestFit="1" customWidth="1"/>
    <col min="13602" max="13602" width="12" style="174" bestFit="1" customWidth="1"/>
    <col min="13603" max="13603" width="4" style="174" bestFit="1" customWidth="1"/>
    <col min="13604" max="13824" width="9.140625" style="174"/>
    <col min="13825" max="13825" width="46.42578125" style="174" bestFit="1" customWidth="1"/>
    <col min="13826" max="13826" width="12" style="174" bestFit="1" customWidth="1"/>
    <col min="13827" max="13827" width="4" style="174" bestFit="1" customWidth="1"/>
    <col min="13828" max="13828" width="12" style="174" bestFit="1" customWidth="1"/>
    <col min="13829" max="13829" width="4" style="174" bestFit="1" customWidth="1"/>
    <col min="13830" max="13830" width="12" style="174" bestFit="1" customWidth="1"/>
    <col min="13831" max="13831" width="4" style="174" bestFit="1" customWidth="1"/>
    <col min="13832" max="13832" width="12" style="174" bestFit="1" customWidth="1"/>
    <col min="13833" max="13833" width="4" style="174" bestFit="1" customWidth="1"/>
    <col min="13834" max="13834" width="12" style="174" bestFit="1" customWidth="1"/>
    <col min="13835" max="13835" width="4" style="174" bestFit="1" customWidth="1"/>
    <col min="13836" max="13836" width="12" style="174" bestFit="1" customWidth="1"/>
    <col min="13837" max="13837" width="4" style="174" bestFit="1" customWidth="1"/>
    <col min="13838" max="13838" width="11" style="174" bestFit="1" customWidth="1"/>
    <col min="13839" max="13839" width="4" style="174" bestFit="1" customWidth="1"/>
    <col min="13840" max="13840" width="12" style="174" bestFit="1" customWidth="1"/>
    <col min="13841" max="13841" width="4" style="174" bestFit="1" customWidth="1"/>
    <col min="13842" max="13842" width="12" style="174" bestFit="1" customWidth="1"/>
    <col min="13843" max="13843" width="4" style="174" bestFit="1" customWidth="1"/>
    <col min="13844" max="13844" width="12" style="174" bestFit="1" customWidth="1"/>
    <col min="13845" max="13845" width="4" style="174" bestFit="1" customWidth="1"/>
    <col min="13846" max="13846" width="12" style="174" bestFit="1" customWidth="1"/>
    <col min="13847" max="13847" width="4" style="174" bestFit="1" customWidth="1"/>
    <col min="13848" max="13848" width="12" style="174" bestFit="1" customWidth="1"/>
    <col min="13849" max="13849" width="4" style="174" bestFit="1" customWidth="1"/>
    <col min="13850" max="13850" width="12" style="174" bestFit="1" customWidth="1"/>
    <col min="13851" max="13851" width="4" style="174" bestFit="1" customWidth="1"/>
    <col min="13852" max="13852" width="12" style="174" bestFit="1" customWidth="1"/>
    <col min="13853" max="13853" width="4" style="174" bestFit="1" customWidth="1"/>
    <col min="13854" max="13854" width="12" style="174" bestFit="1" customWidth="1"/>
    <col min="13855" max="13855" width="4" style="174" bestFit="1" customWidth="1"/>
    <col min="13856" max="13856" width="12" style="174" bestFit="1" customWidth="1"/>
    <col min="13857" max="13857" width="4" style="174" bestFit="1" customWidth="1"/>
    <col min="13858" max="13858" width="12" style="174" bestFit="1" customWidth="1"/>
    <col min="13859" max="13859" width="4" style="174" bestFit="1" customWidth="1"/>
    <col min="13860" max="14080" width="9.140625" style="174"/>
    <col min="14081" max="14081" width="46.42578125" style="174" bestFit="1" customWidth="1"/>
    <col min="14082" max="14082" width="12" style="174" bestFit="1" customWidth="1"/>
    <col min="14083" max="14083" width="4" style="174" bestFit="1" customWidth="1"/>
    <col min="14084" max="14084" width="12" style="174" bestFit="1" customWidth="1"/>
    <col min="14085" max="14085" width="4" style="174" bestFit="1" customWidth="1"/>
    <col min="14086" max="14086" width="12" style="174" bestFit="1" customWidth="1"/>
    <col min="14087" max="14087" width="4" style="174" bestFit="1" customWidth="1"/>
    <col min="14088" max="14088" width="12" style="174" bestFit="1" customWidth="1"/>
    <col min="14089" max="14089" width="4" style="174" bestFit="1" customWidth="1"/>
    <col min="14090" max="14090" width="12" style="174" bestFit="1" customWidth="1"/>
    <col min="14091" max="14091" width="4" style="174" bestFit="1" customWidth="1"/>
    <col min="14092" max="14092" width="12" style="174" bestFit="1" customWidth="1"/>
    <col min="14093" max="14093" width="4" style="174" bestFit="1" customWidth="1"/>
    <col min="14094" max="14094" width="11" style="174" bestFit="1" customWidth="1"/>
    <col min="14095" max="14095" width="4" style="174" bestFit="1" customWidth="1"/>
    <col min="14096" max="14096" width="12" style="174" bestFit="1" customWidth="1"/>
    <col min="14097" max="14097" width="4" style="174" bestFit="1" customWidth="1"/>
    <col min="14098" max="14098" width="12" style="174" bestFit="1" customWidth="1"/>
    <col min="14099" max="14099" width="4" style="174" bestFit="1" customWidth="1"/>
    <col min="14100" max="14100" width="12" style="174" bestFit="1" customWidth="1"/>
    <col min="14101" max="14101" width="4" style="174" bestFit="1" customWidth="1"/>
    <col min="14102" max="14102" width="12" style="174" bestFit="1" customWidth="1"/>
    <col min="14103" max="14103" width="4" style="174" bestFit="1" customWidth="1"/>
    <col min="14104" max="14104" width="12" style="174" bestFit="1" customWidth="1"/>
    <col min="14105" max="14105" width="4" style="174" bestFit="1" customWidth="1"/>
    <col min="14106" max="14106" width="12" style="174" bestFit="1" customWidth="1"/>
    <col min="14107" max="14107" width="4" style="174" bestFit="1" customWidth="1"/>
    <col min="14108" max="14108" width="12" style="174" bestFit="1" customWidth="1"/>
    <col min="14109" max="14109" width="4" style="174" bestFit="1" customWidth="1"/>
    <col min="14110" max="14110" width="12" style="174" bestFit="1" customWidth="1"/>
    <col min="14111" max="14111" width="4" style="174" bestFit="1" customWidth="1"/>
    <col min="14112" max="14112" width="12" style="174" bestFit="1" customWidth="1"/>
    <col min="14113" max="14113" width="4" style="174" bestFit="1" customWidth="1"/>
    <col min="14114" max="14114" width="12" style="174" bestFit="1" customWidth="1"/>
    <col min="14115" max="14115" width="4" style="174" bestFit="1" customWidth="1"/>
    <col min="14116" max="14336" width="9.140625" style="174"/>
    <col min="14337" max="14337" width="46.42578125" style="174" bestFit="1" customWidth="1"/>
    <col min="14338" max="14338" width="12" style="174" bestFit="1" customWidth="1"/>
    <col min="14339" max="14339" width="4" style="174" bestFit="1" customWidth="1"/>
    <col min="14340" max="14340" width="12" style="174" bestFit="1" customWidth="1"/>
    <col min="14341" max="14341" width="4" style="174" bestFit="1" customWidth="1"/>
    <col min="14342" max="14342" width="12" style="174" bestFit="1" customWidth="1"/>
    <col min="14343" max="14343" width="4" style="174" bestFit="1" customWidth="1"/>
    <col min="14344" max="14344" width="12" style="174" bestFit="1" customWidth="1"/>
    <col min="14345" max="14345" width="4" style="174" bestFit="1" customWidth="1"/>
    <col min="14346" max="14346" width="12" style="174" bestFit="1" customWidth="1"/>
    <col min="14347" max="14347" width="4" style="174" bestFit="1" customWidth="1"/>
    <col min="14348" max="14348" width="12" style="174" bestFit="1" customWidth="1"/>
    <col min="14349" max="14349" width="4" style="174" bestFit="1" customWidth="1"/>
    <col min="14350" max="14350" width="11" style="174" bestFit="1" customWidth="1"/>
    <col min="14351" max="14351" width="4" style="174" bestFit="1" customWidth="1"/>
    <col min="14352" max="14352" width="12" style="174" bestFit="1" customWidth="1"/>
    <col min="14353" max="14353" width="4" style="174" bestFit="1" customWidth="1"/>
    <col min="14354" max="14354" width="12" style="174" bestFit="1" customWidth="1"/>
    <col min="14355" max="14355" width="4" style="174" bestFit="1" customWidth="1"/>
    <col min="14356" max="14356" width="12" style="174" bestFit="1" customWidth="1"/>
    <col min="14357" max="14357" width="4" style="174" bestFit="1" customWidth="1"/>
    <col min="14358" max="14358" width="12" style="174" bestFit="1" customWidth="1"/>
    <col min="14359" max="14359" width="4" style="174" bestFit="1" customWidth="1"/>
    <col min="14360" max="14360" width="12" style="174" bestFit="1" customWidth="1"/>
    <col min="14361" max="14361" width="4" style="174" bestFit="1" customWidth="1"/>
    <col min="14362" max="14362" width="12" style="174" bestFit="1" customWidth="1"/>
    <col min="14363" max="14363" width="4" style="174" bestFit="1" customWidth="1"/>
    <col min="14364" max="14364" width="12" style="174" bestFit="1" customWidth="1"/>
    <col min="14365" max="14365" width="4" style="174" bestFit="1" customWidth="1"/>
    <col min="14366" max="14366" width="12" style="174" bestFit="1" customWidth="1"/>
    <col min="14367" max="14367" width="4" style="174" bestFit="1" customWidth="1"/>
    <col min="14368" max="14368" width="12" style="174" bestFit="1" customWidth="1"/>
    <col min="14369" max="14369" width="4" style="174" bestFit="1" customWidth="1"/>
    <col min="14370" max="14370" width="12" style="174" bestFit="1" customWidth="1"/>
    <col min="14371" max="14371" width="4" style="174" bestFit="1" customWidth="1"/>
    <col min="14372" max="14592" width="9.140625" style="174"/>
    <col min="14593" max="14593" width="46.42578125" style="174" bestFit="1" customWidth="1"/>
    <col min="14594" max="14594" width="12" style="174" bestFit="1" customWidth="1"/>
    <col min="14595" max="14595" width="4" style="174" bestFit="1" customWidth="1"/>
    <col min="14596" max="14596" width="12" style="174" bestFit="1" customWidth="1"/>
    <col min="14597" max="14597" width="4" style="174" bestFit="1" customWidth="1"/>
    <col min="14598" max="14598" width="12" style="174" bestFit="1" customWidth="1"/>
    <col min="14599" max="14599" width="4" style="174" bestFit="1" customWidth="1"/>
    <col min="14600" max="14600" width="12" style="174" bestFit="1" customWidth="1"/>
    <col min="14601" max="14601" width="4" style="174" bestFit="1" customWidth="1"/>
    <col min="14602" max="14602" width="12" style="174" bestFit="1" customWidth="1"/>
    <col min="14603" max="14603" width="4" style="174" bestFit="1" customWidth="1"/>
    <col min="14604" max="14604" width="12" style="174" bestFit="1" customWidth="1"/>
    <col min="14605" max="14605" width="4" style="174" bestFit="1" customWidth="1"/>
    <col min="14606" max="14606" width="11" style="174" bestFit="1" customWidth="1"/>
    <col min="14607" max="14607" width="4" style="174" bestFit="1" customWidth="1"/>
    <col min="14608" max="14608" width="12" style="174" bestFit="1" customWidth="1"/>
    <col min="14609" max="14609" width="4" style="174" bestFit="1" customWidth="1"/>
    <col min="14610" max="14610" width="12" style="174" bestFit="1" customWidth="1"/>
    <col min="14611" max="14611" width="4" style="174" bestFit="1" customWidth="1"/>
    <col min="14612" max="14612" width="12" style="174" bestFit="1" customWidth="1"/>
    <col min="14613" max="14613" width="4" style="174" bestFit="1" customWidth="1"/>
    <col min="14614" max="14614" width="12" style="174" bestFit="1" customWidth="1"/>
    <col min="14615" max="14615" width="4" style="174" bestFit="1" customWidth="1"/>
    <col min="14616" max="14616" width="12" style="174" bestFit="1" customWidth="1"/>
    <col min="14617" max="14617" width="4" style="174" bestFit="1" customWidth="1"/>
    <col min="14618" max="14618" width="12" style="174" bestFit="1" customWidth="1"/>
    <col min="14619" max="14619" width="4" style="174" bestFit="1" customWidth="1"/>
    <col min="14620" max="14620" width="12" style="174" bestFit="1" customWidth="1"/>
    <col min="14621" max="14621" width="4" style="174" bestFit="1" customWidth="1"/>
    <col min="14622" max="14622" width="12" style="174" bestFit="1" customWidth="1"/>
    <col min="14623" max="14623" width="4" style="174" bestFit="1" customWidth="1"/>
    <col min="14624" max="14624" width="12" style="174" bestFit="1" customWidth="1"/>
    <col min="14625" max="14625" width="4" style="174" bestFit="1" customWidth="1"/>
    <col min="14626" max="14626" width="12" style="174" bestFit="1" customWidth="1"/>
    <col min="14627" max="14627" width="4" style="174" bestFit="1" customWidth="1"/>
    <col min="14628" max="14848" width="9.140625" style="174"/>
    <col min="14849" max="14849" width="46.42578125" style="174" bestFit="1" customWidth="1"/>
    <col min="14850" max="14850" width="12" style="174" bestFit="1" customWidth="1"/>
    <col min="14851" max="14851" width="4" style="174" bestFit="1" customWidth="1"/>
    <col min="14852" max="14852" width="12" style="174" bestFit="1" customWidth="1"/>
    <col min="14853" max="14853" width="4" style="174" bestFit="1" customWidth="1"/>
    <col min="14854" max="14854" width="12" style="174" bestFit="1" customWidth="1"/>
    <col min="14855" max="14855" width="4" style="174" bestFit="1" customWidth="1"/>
    <col min="14856" max="14856" width="12" style="174" bestFit="1" customWidth="1"/>
    <col min="14857" max="14857" width="4" style="174" bestFit="1" customWidth="1"/>
    <col min="14858" max="14858" width="12" style="174" bestFit="1" customWidth="1"/>
    <col min="14859" max="14859" width="4" style="174" bestFit="1" customWidth="1"/>
    <col min="14860" max="14860" width="12" style="174" bestFit="1" customWidth="1"/>
    <col min="14861" max="14861" width="4" style="174" bestFit="1" customWidth="1"/>
    <col min="14862" max="14862" width="11" style="174" bestFit="1" customWidth="1"/>
    <col min="14863" max="14863" width="4" style="174" bestFit="1" customWidth="1"/>
    <col min="14864" max="14864" width="12" style="174" bestFit="1" customWidth="1"/>
    <col min="14865" max="14865" width="4" style="174" bestFit="1" customWidth="1"/>
    <col min="14866" max="14866" width="12" style="174" bestFit="1" customWidth="1"/>
    <col min="14867" max="14867" width="4" style="174" bestFit="1" customWidth="1"/>
    <col min="14868" max="14868" width="12" style="174" bestFit="1" customWidth="1"/>
    <col min="14869" max="14869" width="4" style="174" bestFit="1" customWidth="1"/>
    <col min="14870" max="14870" width="12" style="174" bestFit="1" customWidth="1"/>
    <col min="14871" max="14871" width="4" style="174" bestFit="1" customWidth="1"/>
    <col min="14872" max="14872" width="12" style="174" bestFit="1" customWidth="1"/>
    <col min="14873" max="14873" width="4" style="174" bestFit="1" customWidth="1"/>
    <col min="14874" max="14874" width="12" style="174" bestFit="1" customWidth="1"/>
    <col min="14875" max="14875" width="4" style="174" bestFit="1" customWidth="1"/>
    <col min="14876" max="14876" width="12" style="174" bestFit="1" customWidth="1"/>
    <col min="14877" max="14877" width="4" style="174" bestFit="1" customWidth="1"/>
    <col min="14878" max="14878" width="12" style="174" bestFit="1" customWidth="1"/>
    <col min="14879" max="14879" width="4" style="174" bestFit="1" customWidth="1"/>
    <col min="14880" max="14880" width="12" style="174" bestFit="1" customWidth="1"/>
    <col min="14881" max="14881" width="4" style="174" bestFit="1" customWidth="1"/>
    <col min="14882" max="14882" width="12" style="174" bestFit="1" customWidth="1"/>
    <col min="14883" max="14883" width="4" style="174" bestFit="1" customWidth="1"/>
    <col min="14884" max="15104" width="9.140625" style="174"/>
    <col min="15105" max="15105" width="46.42578125" style="174" bestFit="1" customWidth="1"/>
    <col min="15106" max="15106" width="12" style="174" bestFit="1" customWidth="1"/>
    <col min="15107" max="15107" width="4" style="174" bestFit="1" customWidth="1"/>
    <col min="15108" max="15108" width="12" style="174" bestFit="1" customWidth="1"/>
    <col min="15109" max="15109" width="4" style="174" bestFit="1" customWidth="1"/>
    <col min="15110" max="15110" width="12" style="174" bestFit="1" customWidth="1"/>
    <col min="15111" max="15111" width="4" style="174" bestFit="1" customWidth="1"/>
    <col min="15112" max="15112" width="12" style="174" bestFit="1" customWidth="1"/>
    <col min="15113" max="15113" width="4" style="174" bestFit="1" customWidth="1"/>
    <col min="15114" max="15114" width="12" style="174" bestFit="1" customWidth="1"/>
    <col min="15115" max="15115" width="4" style="174" bestFit="1" customWidth="1"/>
    <col min="15116" max="15116" width="12" style="174" bestFit="1" customWidth="1"/>
    <col min="15117" max="15117" width="4" style="174" bestFit="1" customWidth="1"/>
    <col min="15118" max="15118" width="11" style="174" bestFit="1" customWidth="1"/>
    <col min="15119" max="15119" width="4" style="174" bestFit="1" customWidth="1"/>
    <col min="15120" max="15120" width="12" style="174" bestFit="1" customWidth="1"/>
    <col min="15121" max="15121" width="4" style="174" bestFit="1" customWidth="1"/>
    <col min="15122" max="15122" width="12" style="174" bestFit="1" customWidth="1"/>
    <col min="15123" max="15123" width="4" style="174" bestFit="1" customWidth="1"/>
    <col min="15124" max="15124" width="12" style="174" bestFit="1" customWidth="1"/>
    <col min="15125" max="15125" width="4" style="174" bestFit="1" customWidth="1"/>
    <col min="15126" max="15126" width="12" style="174" bestFit="1" customWidth="1"/>
    <col min="15127" max="15127" width="4" style="174" bestFit="1" customWidth="1"/>
    <col min="15128" max="15128" width="12" style="174" bestFit="1" customWidth="1"/>
    <col min="15129" max="15129" width="4" style="174" bestFit="1" customWidth="1"/>
    <col min="15130" max="15130" width="12" style="174" bestFit="1" customWidth="1"/>
    <col min="15131" max="15131" width="4" style="174" bestFit="1" customWidth="1"/>
    <col min="15132" max="15132" width="12" style="174" bestFit="1" customWidth="1"/>
    <col min="15133" max="15133" width="4" style="174" bestFit="1" customWidth="1"/>
    <col min="15134" max="15134" width="12" style="174" bestFit="1" customWidth="1"/>
    <col min="15135" max="15135" width="4" style="174" bestFit="1" customWidth="1"/>
    <col min="15136" max="15136" width="12" style="174" bestFit="1" customWidth="1"/>
    <col min="15137" max="15137" width="4" style="174" bestFit="1" customWidth="1"/>
    <col min="15138" max="15138" width="12" style="174" bestFit="1" customWidth="1"/>
    <col min="15139" max="15139" width="4" style="174" bestFit="1" customWidth="1"/>
    <col min="15140" max="15360" width="9.140625" style="174"/>
    <col min="15361" max="15361" width="46.42578125" style="174" bestFit="1" customWidth="1"/>
    <col min="15362" max="15362" width="12" style="174" bestFit="1" customWidth="1"/>
    <col min="15363" max="15363" width="4" style="174" bestFit="1" customWidth="1"/>
    <col min="15364" max="15364" width="12" style="174" bestFit="1" customWidth="1"/>
    <col min="15365" max="15365" width="4" style="174" bestFit="1" customWidth="1"/>
    <col min="15366" max="15366" width="12" style="174" bestFit="1" customWidth="1"/>
    <col min="15367" max="15367" width="4" style="174" bestFit="1" customWidth="1"/>
    <col min="15368" max="15368" width="12" style="174" bestFit="1" customWidth="1"/>
    <col min="15369" max="15369" width="4" style="174" bestFit="1" customWidth="1"/>
    <col min="15370" max="15370" width="12" style="174" bestFit="1" customWidth="1"/>
    <col min="15371" max="15371" width="4" style="174" bestFit="1" customWidth="1"/>
    <col min="15372" max="15372" width="12" style="174" bestFit="1" customWidth="1"/>
    <col min="15373" max="15373" width="4" style="174" bestFit="1" customWidth="1"/>
    <col min="15374" max="15374" width="11" style="174" bestFit="1" customWidth="1"/>
    <col min="15375" max="15375" width="4" style="174" bestFit="1" customWidth="1"/>
    <col min="15376" max="15376" width="12" style="174" bestFit="1" customWidth="1"/>
    <col min="15377" max="15377" width="4" style="174" bestFit="1" customWidth="1"/>
    <col min="15378" max="15378" width="12" style="174" bestFit="1" customWidth="1"/>
    <col min="15379" max="15379" width="4" style="174" bestFit="1" customWidth="1"/>
    <col min="15380" max="15380" width="12" style="174" bestFit="1" customWidth="1"/>
    <col min="15381" max="15381" width="4" style="174" bestFit="1" customWidth="1"/>
    <col min="15382" max="15382" width="12" style="174" bestFit="1" customWidth="1"/>
    <col min="15383" max="15383" width="4" style="174" bestFit="1" customWidth="1"/>
    <col min="15384" max="15384" width="12" style="174" bestFit="1" customWidth="1"/>
    <col min="15385" max="15385" width="4" style="174" bestFit="1" customWidth="1"/>
    <col min="15386" max="15386" width="12" style="174" bestFit="1" customWidth="1"/>
    <col min="15387" max="15387" width="4" style="174" bestFit="1" customWidth="1"/>
    <col min="15388" max="15388" width="12" style="174" bestFit="1" customWidth="1"/>
    <col min="15389" max="15389" width="4" style="174" bestFit="1" customWidth="1"/>
    <col min="15390" max="15390" width="12" style="174" bestFit="1" customWidth="1"/>
    <col min="15391" max="15391" width="4" style="174" bestFit="1" customWidth="1"/>
    <col min="15392" max="15392" width="12" style="174" bestFit="1" customWidth="1"/>
    <col min="15393" max="15393" width="4" style="174" bestFit="1" customWidth="1"/>
    <col min="15394" max="15394" width="12" style="174" bestFit="1" customWidth="1"/>
    <col min="15395" max="15395" width="4" style="174" bestFit="1" customWidth="1"/>
    <col min="15396" max="15616" width="9.140625" style="174"/>
    <col min="15617" max="15617" width="46.42578125" style="174" bestFit="1" customWidth="1"/>
    <col min="15618" max="15618" width="12" style="174" bestFit="1" customWidth="1"/>
    <col min="15619" max="15619" width="4" style="174" bestFit="1" customWidth="1"/>
    <col min="15620" max="15620" width="12" style="174" bestFit="1" customWidth="1"/>
    <col min="15621" max="15621" width="4" style="174" bestFit="1" customWidth="1"/>
    <col min="15622" max="15622" width="12" style="174" bestFit="1" customWidth="1"/>
    <col min="15623" max="15623" width="4" style="174" bestFit="1" customWidth="1"/>
    <col min="15624" max="15624" width="12" style="174" bestFit="1" customWidth="1"/>
    <col min="15625" max="15625" width="4" style="174" bestFit="1" customWidth="1"/>
    <col min="15626" max="15626" width="12" style="174" bestFit="1" customWidth="1"/>
    <col min="15627" max="15627" width="4" style="174" bestFit="1" customWidth="1"/>
    <col min="15628" max="15628" width="12" style="174" bestFit="1" customWidth="1"/>
    <col min="15629" max="15629" width="4" style="174" bestFit="1" customWidth="1"/>
    <col min="15630" max="15630" width="11" style="174" bestFit="1" customWidth="1"/>
    <col min="15631" max="15631" width="4" style="174" bestFit="1" customWidth="1"/>
    <col min="15632" max="15632" width="12" style="174" bestFit="1" customWidth="1"/>
    <col min="15633" max="15633" width="4" style="174" bestFit="1" customWidth="1"/>
    <col min="15634" max="15634" width="12" style="174" bestFit="1" customWidth="1"/>
    <col min="15635" max="15635" width="4" style="174" bestFit="1" customWidth="1"/>
    <col min="15636" max="15636" width="12" style="174" bestFit="1" customWidth="1"/>
    <col min="15637" max="15637" width="4" style="174" bestFit="1" customWidth="1"/>
    <col min="15638" max="15638" width="12" style="174" bestFit="1" customWidth="1"/>
    <col min="15639" max="15639" width="4" style="174" bestFit="1" customWidth="1"/>
    <col min="15640" max="15640" width="12" style="174" bestFit="1" customWidth="1"/>
    <col min="15641" max="15641" width="4" style="174" bestFit="1" customWidth="1"/>
    <col min="15642" max="15642" width="12" style="174" bestFit="1" customWidth="1"/>
    <col min="15643" max="15643" width="4" style="174" bestFit="1" customWidth="1"/>
    <col min="15644" max="15644" width="12" style="174" bestFit="1" customWidth="1"/>
    <col min="15645" max="15645" width="4" style="174" bestFit="1" customWidth="1"/>
    <col min="15646" max="15646" width="12" style="174" bestFit="1" customWidth="1"/>
    <col min="15647" max="15647" width="4" style="174" bestFit="1" customWidth="1"/>
    <col min="15648" max="15648" width="12" style="174" bestFit="1" customWidth="1"/>
    <col min="15649" max="15649" width="4" style="174" bestFit="1" customWidth="1"/>
    <col min="15650" max="15650" width="12" style="174" bestFit="1" customWidth="1"/>
    <col min="15651" max="15651" width="4" style="174" bestFit="1" customWidth="1"/>
    <col min="15652" max="15872" width="9.140625" style="174"/>
    <col min="15873" max="15873" width="46.42578125" style="174" bestFit="1" customWidth="1"/>
    <col min="15874" max="15874" width="12" style="174" bestFit="1" customWidth="1"/>
    <col min="15875" max="15875" width="4" style="174" bestFit="1" customWidth="1"/>
    <col min="15876" max="15876" width="12" style="174" bestFit="1" customWidth="1"/>
    <col min="15877" max="15877" width="4" style="174" bestFit="1" customWidth="1"/>
    <col min="15878" max="15878" width="12" style="174" bestFit="1" customWidth="1"/>
    <col min="15879" max="15879" width="4" style="174" bestFit="1" customWidth="1"/>
    <col min="15880" max="15880" width="12" style="174" bestFit="1" customWidth="1"/>
    <col min="15881" max="15881" width="4" style="174" bestFit="1" customWidth="1"/>
    <col min="15882" max="15882" width="12" style="174" bestFit="1" customWidth="1"/>
    <col min="15883" max="15883" width="4" style="174" bestFit="1" customWidth="1"/>
    <col min="15884" max="15884" width="12" style="174" bestFit="1" customWidth="1"/>
    <col min="15885" max="15885" width="4" style="174" bestFit="1" customWidth="1"/>
    <col min="15886" max="15886" width="11" style="174" bestFit="1" customWidth="1"/>
    <col min="15887" max="15887" width="4" style="174" bestFit="1" customWidth="1"/>
    <col min="15888" max="15888" width="12" style="174" bestFit="1" customWidth="1"/>
    <col min="15889" max="15889" width="4" style="174" bestFit="1" customWidth="1"/>
    <col min="15890" max="15890" width="12" style="174" bestFit="1" customWidth="1"/>
    <col min="15891" max="15891" width="4" style="174" bestFit="1" customWidth="1"/>
    <col min="15892" max="15892" width="12" style="174" bestFit="1" customWidth="1"/>
    <col min="15893" max="15893" width="4" style="174" bestFit="1" customWidth="1"/>
    <col min="15894" max="15894" width="12" style="174" bestFit="1" customWidth="1"/>
    <col min="15895" max="15895" width="4" style="174" bestFit="1" customWidth="1"/>
    <col min="15896" max="15896" width="12" style="174" bestFit="1" customWidth="1"/>
    <col min="15897" max="15897" width="4" style="174" bestFit="1" customWidth="1"/>
    <col min="15898" max="15898" width="12" style="174" bestFit="1" customWidth="1"/>
    <col min="15899" max="15899" width="4" style="174" bestFit="1" customWidth="1"/>
    <col min="15900" max="15900" width="12" style="174" bestFit="1" customWidth="1"/>
    <col min="15901" max="15901" width="4" style="174" bestFit="1" customWidth="1"/>
    <col min="15902" max="15902" width="12" style="174" bestFit="1" customWidth="1"/>
    <col min="15903" max="15903" width="4" style="174" bestFit="1" customWidth="1"/>
    <col min="15904" max="15904" width="12" style="174" bestFit="1" customWidth="1"/>
    <col min="15905" max="15905" width="4" style="174" bestFit="1" customWidth="1"/>
    <col min="15906" max="15906" width="12" style="174" bestFit="1" customWidth="1"/>
    <col min="15907" max="15907" width="4" style="174" bestFit="1" customWidth="1"/>
    <col min="15908" max="16128" width="9.140625" style="174"/>
    <col min="16129" max="16129" width="46.42578125" style="174" bestFit="1" customWidth="1"/>
    <col min="16130" max="16130" width="12" style="174" bestFit="1" customWidth="1"/>
    <col min="16131" max="16131" width="4" style="174" bestFit="1" customWidth="1"/>
    <col min="16132" max="16132" width="12" style="174" bestFit="1" customWidth="1"/>
    <col min="16133" max="16133" width="4" style="174" bestFit="1" customWidth="1"/>
    <col min="16134" max="16134" width="12" style="174" bestFit="1" customWidth="1"/>
    <col min="16135" max="16135" width="4" style="174" bestFit="1" customWidth="1"/>
    <col min="16136" max="16136" width="12" style="174" bestFit="1" customWidth="1"/>
    <col min="16137" max="16137" width="4" style="174" bestFit="1" customWidth="1"/>
    <col min="16138" max="16138" width="12" style="174" bestFit="1" customWidth="1"/>
    <col min="16139" max="16139" width="4" style="174" bestFit="1" customWidth="1"/>
    <col min="16140" max="16140" width="12" style="174" bestFit="1" customWidth="1"/>
    <col min="16141" max="16141" width="4" style="174" bestFit="1" customWidth="1"/>
    <col min="16142" max="16142" width="11" style="174" bestFit="1" customWidth="1"/>
    <col min="16143" max="16143" width="4" style="174" bestFit="1" customWidth="1"/>
    <col min="16144" max="16144" width="12" style="174" bestFit="1" customWidth="1"/>
    <col min="16145" max="16145" width="4" style="174" bestFit="1" customWidth="1"/>
    <col min="16146" max="16146" width="12" style="174" bestFit="1" customWidth="1"/>
    <col min="16147" max="16147" width="4" style="174" bestFit="1" customWidth="1"/>
    <col min="16148" max="16148" width="12" style="174" bestFit="1" customWidth="1"/>
    <col min="16149" max="16149" width="4" style="174" bestFit="1" customWidth="1"/>
    <col min="16150" max="16150" width="12" style="174" bestFit="1" customWidth="1"/>
    <col min="16151" max="16151" width="4" style="174" bestFit="1" customWidth="1"/>
    <col min="16152" max="16152" width="12" style="174" bestFit="1" customWidth="1"/>
    <col min="16153" max="16153" width="4" style="174" bestFit="1" customWidth="1"/>
    <col min="16154" max="16154" width="12" style="174" bestFit="1" customWidth="1"/>
    <col min="16155" max="16155" width="4" style="174" bestFit="1" customWidth="1"/>
    <col min="16156" max="16156" width="12" style="174" bestFit="1" customWidth="1"/>
    <col min="16157" max="16157" width="4" style="174" bestFit="1" customWidth="1"/>
    <col min="16158" max="16158" width="12" style="174" bestFit="1" customWidth="1"/>
    <col min="16159" max="16159" width="4" style="174" bestFit="1" customWidth="1"/>
    <col min="16160" max="16160" width="12" style="174" bestFit="1" customWidth="1"/>
    <col min="16161" max="16161" width="4" style="174" bestFit="1" customWidth="1"/>
    <col min="16162" max="16162" width="12" style="174" bestFit="1" customWidth="1"/>
    <col min="16163" max="16163" width="4" style="174" bestFit="1" customWidth="1"/>
    <col min="16164" max="16384" width="9.140625" style="174"/>
  </cols>
  <sheetData>
    <row r="1" spans="1:35">
      <c r="A1" s="1" t="s">
        <v>2067</v>
      </c>
    </row>
    <row r="2" spans="1:35">
      <c r="D2" s="175" t="s">
        <v>252</v>
      </c>
      <c r="F2" s="175" t="s">
        <v>252</v>
      </c>
      <c r="H2" s="175" t="s">
        <v>252</v>
      </c>
      <c r="J2" s="175" t="s">
        <v>252</v>
      </c>
      <c r="L2" s="175" t="s">
        <v>252</v>
      </c>
      <c r="N2" s="175" t="s">
        <v>252</v>
      </c>
      <c r="P2" s="175" t="s">
        <v>252</v>
      </c>
      <c r="T2" s="175" t="s">
        <v>252</v>
      </c>
      <c r="V2" s="175" t="s">
        <v>252</v>
      </c>
      <c r="X2" s="175" t="s">
        <v>252</v>
      </c>
      <c r="Z2" s="175" t="s">
        <v>252</v>
      </c>
      <c r="AB2" s="175" t="s">
        <v>252</v>
      </c>
      <c r="AD2" s="175" t="s">
        <v>252</v>
      </c>
      <c r="AF2" s="175" t="s">
        <v>252</v>
      </c>
      <c r="AH2" s="175" t="s">
        <v>252</v>
      </c>
    </row>
    <row r="3" spans="1:35">
      <c r="A3" s="135" t="s">
        <v>223</v>
      </c>
      <c r="B3" s="340" t="s">
        <v>13</v>
      </c>
      <c r="C3" s="340"/>
      <c r="D3" s="338" t="s">
        <v>546</v>
      </c>
      <c r="E3" s="338"/>
      <c r="F3" s="338" t="s">
        <v>547</v>
      </c>
      <c r="G3" s="338"/>
      <c r="H3" s="338" t="s">
        <v>548</v>
      </c>
      <c r="I3" s="338"/>
      <c r="J3" s="338" t="s">
        <v>549</v>
      </c>
      <c r="K3" s="338"/>
      <c r="L3" s="338" t="s">
        <v>550</v>
      </c>
      <c r="M3" s="338"/>
      <c r="N3" s="338" t="s">
        <v>551</v>
      </c>
      <c r="O3" s="338"/>
      <c r="P3" s="338" t="s">
        <v>552</v>
      </c>
      <c r="Q3" s="338"/>
      <c r="R3" s="338" t="s">
        <v>553</v>
      </c>
      <c r="S3" s="338"/>
      <c r="T3" s="338" t="s">
        <v>554</v>
      </c>
      <c r="U3" s="338"/>
      <c r="V3" s="338" t="s">
        <v>555</v>
      </c>
      <c r="W3" s="338"/>
      <c r="X3" s="338" t="s">
        <v>556</v>
      </c>
      <c r="Y3" s="338"/>
      <c r="Z3" s="338" t="s">
        <v>557</v>
      </c>
      <c r="AA3" s="338"/>
      <c r="AB3" s="338" t="s">
        <v>558</v>
      </c>
      <c r="AC3" s="338"/>
      <c r="AD3" s="338" t="s">
        <v>559</v>
      </c>
      <c r="AE3" s="338"/>
      <c r="AF3" s="338" t="s">
        <v>560</v>
      </c>
      <c r="AG3" s="338"/>
      <c r="AH3" s="338" t="s">
        <v>561</v>
      </c>
      <c r="AI3" s="338"/>
    </row>
    <row r="4" spans="1:35">
      <c r="A4" s="131" t="s">
        <v>562</v>
      </c>
      <c r="B4" s="130"/>
      <c r="C4" s="131"/>
      <c r="D4" s="339"/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S4" s="339"/>
      <c r="T4" s="339"/>
      <c r="U4" s="339"/>
      <c r="V4" s="339"/>
      <c r="W4" s="339"/>
      <c r="X4" s="339"/>
      <c r="Y4" s="339"/>
      <c r="Z4" s="339"/>
      <c r="AA4" s="339"/>
      <c r="AB4" s="339"/>
      <c r="AC4" s="339"/>
      <c r="AD4" s="339"/>
      <c r="AE4" s="339"/>
      <c r="AF4" s="339"/>
      <c r="AG4" s="339"/>
      <c r="AH4" s="339"/>
      <c r="AI4" s="339"/>
    </row>
    <row r="5" spans="1:35">
      <c r="A5" s="176"/>
      <c r="B5" s="169" t="s">
        <v>4</v>
      </c>
      <c r="C5" s="173" t="s">
        <v>5</v>
      </c>
      <c r="D5" s="169" t="s">
        <v>4</v>
      </c>
      <c r="E5" s="173" t="s">
        <v>5</v>
      </c>
      <c r="F5" s="169" t="s">
        <v>4</v>
      </c>
      <c r="G5" s="173" t="s">
        <v>5</v>
      </c>
      <c r="H5" s="169" t="s">
        <v>4</v>
      </c>
      <c r="I5" s="173" t="s">
        <v>5</v>
      </c>
      <c r="J5" s="169" t="s">
        <v>4</v>
      </c>
      <c r="K5" s="173" t="s">
        <v>5</v>
      </c>
      <c r="L5" s="169" t="s">
        <v>4</v>
      </c>
      <c r="M5" s="173" t="s">
        <v>5</v>
      </c>
      <c r="N5" s="169" t="s">
        <v>4</v>
      </c>
      <c r="O5" s="173" t="s">
        <v>5</v>
      </c>
      <c r="P5" s="169" t="s">
        <v>4</v>
      </c>
      <c r="Q5" s="173" t="s">
        <v>5</v>
      </c>
      <c r="R5" s="169" t="s">
        <v>4</v>
      </c>
      <c r="S5" s="173" t="s">
        <v>5</v>
      </c>
      <c r="T5" s="169" t="s">
        <v>4</v>
      </c>
      <c r="U5" s="173" t="s">
        <v>5</v>
      </c>
      <c r="V5" s="169" t="s">
        <v>4</v>
      </c>
      <c r="W5" s="173" t="s">
        <v>5</v>
      </c>
      <c r="X5" s="169" t="s">
        <v>4</v>
      </c>
      <c r="Y5" s="173" t="s">
        <v>5</v>
      </c>
      <c r="Z5" s="169" t="s">
        <v>4</v>
      </c>
      <c r="AA5" s="173" t="s">
        <v>5</v>
      </c>
      <c r="AB5" s="169" t="s">
        <v>4</v>
      </c>
      <c r="AC5" s="173" t="s">
        <v>5</v>
      </c>
      <c r="AD5" s="169" t="s">
        <v>4</v>
      </c>
      <c r="AE5" s="173" t="s">
        <v>5</v>
      </c>
      <c r="AF5" s="169" t="s">
        <v>4</v>
      </c>
      <c r="AG5" s="173" t="s">
        <v>5</v>
      </c>
      <c r="AH5" s="169" t="s">
        <v>4</v>
      </c>
      <c r="AI5" s="173" t="s">
        <v>5</v>
      </c>
    </row>
    <row r="6" spans="1:35">
      <c r="A6" s="1" t="s">
        <v>130</v>
      </c>
    </row>
    <row r="7" spans="1:35">
      <c r="A7" s="174" t="s">
        <v>541</v>
      </c>
      <c r="B7" s="175">
        <v>456036714.20999998</v>
      </c>
      <c r="C7" s="177">
        <v>14.8192</v>
      </c>
      <c r="D7" s="175">
        <v>0</v>
      </c>
      <c r="E7" s="174">
        <v>0</v>
      </c>
      <c r="F7" s="175">
        <v>0</v>
      </c>
      <c r="G7" s="174">
        <v>0</v>
      </c>
      <c r="H7" s="175">
        <v>0</v>
      </c>
      <c r="I7" s="174">
        <v>0</v>
      </c>
      <c r="J7" s="175">
        <v>0</v>
      </c>
      <c r="K7" s="174">
        <v>0</v>
      </c>
      <c r="L7" s="175">
        <v>0</v>
      </c>
      <c r="M7" s="174">
        <v>0</v>
      </c>
      <c r="N7" s="175">
        <v>0</v>
      </c>
      <c r="O7" s="174">
        <v>0</v>
      </c>
      <c r="P7" s="175">
        <v>0</v>
      </c>
      <c r="Q7" s="174">
        <v>0</v>
      </c>
      <c r="R7" s="175">
        <v>303672674.04000002</v>
      </c>
      <c r="S7" s="177">
        <v>64.298699999999997</v>
      </c>
      <c r="T7" s="175">
        <v>0</v>
      </c>
      <c r="U7" s="174">
        <v>0</v>
      </c>
      <c r="V7" s="175">
        <v>0</v>
      </c>
      <c r="W7" s="174">
        <v>0</v>
      </c>
      <c r="X7" s="175">
        <v>0</v>
      </c>
      <c r="Y7" s="174">
        <v>0</v>
      </c>
      <c r="Z7" s="175">
        <v>152364040.16999999</v>
      </c>
      <c r="AA7" s="177">
        <v>61.734699999999997</v>
      </c>
      <c r="AB7" s="175">
        <v>0</v>
      </c>
      <c r="AC7" s="174">
        <v>0</v>
      </c>
      <c r="AD7" s="175">
        <v>0</v>
      </c>
      <c r="AE7" s="174">
        <v>0</v>
      </c>
      <c r="AF7" s="175">
        <v>0</v>
      </c>
      <c r="AG7" s="174">
        <v>0</v>
      </c>
      <c r="AH7" s="175">
        <v>0</v>
      </c>
      <c r="AI7" s="174">
        <v>0</v>
      </c>
    </row>
    <row r="8" spans="1:35">
      <c r="A8" s="174" t="s">
        <v>128</v>
      </c>
      <c r="B8" s="175">
        <v>259790736.34999999</v>
      </c>
      <c r="C8" s="177">
        <v>8.4420999999999999</v>
      </c>
      <c r="D8" s="175">
        <v>621896.52</v>
      </c>
      <c r="E8" s="177">
        <v>1.5357000000000001</v>
      </c>
      <c r="F8" s="175">
        <v>186951.18</v>
      </c>
      <c r="G8" s="177">
        <v>0.57230000000000003</v>
      </c>
      <c r="H8" s="175">
        <v>9935668.5700000003</v>
      </c>
      <c r="I8" s="177">
        <v>1.6774</v>
      </c>
      <c r="J8" s="175">
        <v>16351735.220000001</v>
      </c>
      <c r="K8" s="177">
        <v>5.3648999999999996</v>
      </c>
      <c r="L8" s="175">
        <v>300470.92</v>
      </c>
      <c r="M8" s="177">
        <v>0.1671</v>
      </c>
      <c r="N8" s="175">
        <v>62977.31</v>
      </c>
      <c r="O8" s="177">
        <v>0.80059999999999998</v>
      </c>
      <c r="P8" s="175">
        <v>214270.1</v>
      </c>
      <c r="Q8" s="177">
        <v>0.53800000000000003</v>
      </c>
      <c r="R8" s="175">
        <v>138993259.63999999</v>
      </c>
      <c r="S8" s="177">
        <v>29.43</v>
      </c>
      <c r="T8" s="175">
        <v>174676.7</v>
      </c>
      <c r="U8" s="177">
        <v>0.46160000000000001</v>
      </c>
      <c r="V8" s="175">
        <v>1189866.58</v>
      </c>
      <c r="W8" s="177">
        <v>1.1986000000000001</v>
      </c>
      <c r="X8" s="175">
        <v>969916.28</v>
      </c>
      <c r="Y8" s="177">
        <v>0.45750000000000002</v>
      </c>
      <c r="Z8" s="175">
        <v>80754543.799999997</v>
      </c>
      <c r="AA8" s="177">
        <v>32.72</v>
      </c>
      <c r="AB8" s="175">
        <v>652448.68999999994</v>
      </c>
      <c r="AC8" s="177">
        <v>1.0107999999999999</v>
      </c>
      <c r="AD8" s="175">
        <v>493342.31</v>
      </c>
      <c r="AE8" s="177">
        <v>0.1817</v>
      </c>
      <c r="AF8" s="175">
        <v>1944884.2</v>
      </c>
      <c r="AG8" s="177">
        <v>1.4784999999999999</v>
      </c>
      <c r="AH8" s="175">
        <v>6943828.3300000001</v>
      </c>
      <c r="AI8" s="177">
        <v>2.0202</v>
      </c>
    </row>
    <row r="9" spans="1:35">
      <c r="A9" s="174" t="s">
        <v>127</v>
      </c>
      <c r="B9" s="175">
        <v>57957943.590000004</v>
      </c>
      <c r="C9" s="177">
        <v>1.8834</v>
      </c>
      <c r="D9" s="175">
        <v>0</v>
      </c>
      <c r="E9" s="174">
        <v>0</v>
      </c>
      <c r="F9" s="175">
        <v>0</v>
      </c>
      <c r="G9" s="174">
        <v>0</v>
      </c>
      <c r="H9" s="175">
        <v>0</v>
      </c>
      <c r="I9" s="174">
        <v>0</v>
      </c>
      <c r="J9" s="175">
        <v>0</v>
      </c>
      <c r="K9" s="174">
        <v>0</v>
      </c>
      <c r="L9" s="175">
        <v>0</v>
      </c>
      <c r="M9" s="174">
        <v>0</v>
      </c>
      <c r="N9" s="175">
        <v>0</v>
      </c>
      <c r="O9" s="174">
        <v>0</v>
      </c>
      <c r="P9" s="175">
        <v>0</v>
      </c>
      <c r="Q9" s="174">
        <v>0</v>
      </c>
      <c r="R9" s="175">
        <v>16370123.59</v>
      </c>
      <c r="S9" s="177">
        <v>3.4662000000000002</v>
      </c>
      <c r="T9" s="175">
        <v>0</v>
      </c>
      <c r="U9" s="174">
        <v>0</v>
      </c>
      <c r="V9" s="175">
        <v>0</v>
      </c>
      <c r="W9" s="174">
        <v>0</v>
      </c>
      <c r="X9" s="175">
        <v>27901705</v>
      </c>
      <c r="Y9" s="177">
        <v>13.161799999999999</v>
      </c>
      <c r="Z9" s="175">
        <v>13686115</v>
      </c>
      <c r="AA9" s="177">
        <v>5.5453000000000001</v>
      </c>
      <c r="AB9" s="175">
        <v>0</v>
      </c>
      <c r="AC9" s="174">
        <v>0</v>
      </c>
      <c r="AD9" s="175">
        <v>0</v>
      </c>
      <c r="AE9" s="174">
        <v>0</v>
      </c>
      <c r="AF9" s="175">
        <v>0</v>
      </c>
      <c r="AG9" s="174">
        <v>0</v>
      </c>
      <c r="AH9" s="175">
        <v>0</v>
      </c>
      <c r="AI9" s="174">
        <v>0</v>
      </c>
    </row>
    <row r="10" spans="1:35">
      <c r="A10" s="174" t="s">
        <v>126</v>
      </c>
      <c r="B10" s="175">
        <v>2303542675.52</v>
      </c>
      <c r="C10" s="177">
        <v>74.8553</v>
      </c>
      <c r="D10" s="175">
        <v>39874504.479999997</v>
      </c>
      <c r="E10" s="177">
        <v>98.464299999999994</v>
      </c>
      <c r="F10" s="175">
        <v>32481862.010000002</v>
      </c>
      <c r="G10" s="177">
        <v>99.427700000000002</v>
      </c>
      <c r="H10" s="175">
        <v>582381332.35000002</v>
      </c>
      <c r="I10" s="177">
        <v>98.322599999999994</v>
      </c>
      <c r="J10" s="175">
        <v>288436684.81</v>
      </c>
      <c r="K10" s="177">
        <v>94.635099999999994</v>
      </c>
      <c r="L10" s="175">
        <v>179541732.03999999</v>
      </c>
      <c r="M10" s="177">
        <v>99.832899999999995</v>
      </c>
      <c r="N10" s="175">
        <v>7803449.9199999999</v>
      </c>
      <c r="O10" s="177">
        <v>99.199399999999997</v>
      </c>
      <c r="P10" s="175">
        <v>39609643.479999997</v>
      </c>
      <c r="Q10" s="177">
        <v>99.462000000000003</v>
      </c>
      <c r="R10" s="175">
        <v>13247969.73</v>
      </c>
      <c r="S10" s="177">
        <v>2.8050999999999999</v>
      </c>
      <c r="T10" s="175">
        <v>37665747.530000001</v>
      </c>
      <c r="U10" s="177">
        <v>99.538399999999996</v>
      </c>
      <c r="V10" s="175">
        <v>98078922.409999996</v>
      </c>
      <c r="W10" s="177">
        <v>98.801400000000001</v>
      </c>
      <c r="X10" s="175">
        <v>183118414.53999999</v>
      </c>
      <c r="Y10" s="177">
        <v>86.380700000000004</v>
      </c>
      <c r="Z10" s="175">
        <v>0</v>
      </c>
      <c r="AA10" s="174">
        <v>0</v>
      </c>
      <c r="AB10" s="175">
        <v>63895897.159999996</v>
      </c>
      <c r="AC10" s="177">
        <v>98.989199999999997</v>
      </c>
      <c r="AD10" s="175">
        <v>271031401.39999998</v>
      </c>
      <c r="AE10" s="177">
        <v>99.818299999999994</v>
      </c>
      <c r="AF10" s="175">
        <v>129603679.8</v>
      </c>
      <c r="AG10" s="177">
        <v>98.521500000000003</v>
      </c>
      <c r="AH10" s="175">
        <v>336771433.86000001</v>
      </c>
      <c r="AI10" s="177">
        <v>97.979799999999997</v>
      </c>
    </row>
    <row r="11" spans="1:35" ht="13.5" thickBot="1">
      <c r="A11" s="174" t="s">
        <v>542</v>
      </c>
      <c r="B11" s="175">
        <v>0</v>
      </c>
      <c r="C11" s="174">
        <v>0</v>
      </c>
      <c r="D11" s="175">
        <v>0</v>
      </c>
      <c r="E11" s="174">
        <v>0</v>
      </c>
      <c r="F11" s="175">
        <v>0</v>
      </c>
      <c r="G11" s="174">
        <v>0</v>
      </c>
      <c r="H11" s="175">
        <v>0</v>
      </c>
      <c r="I11" s="174">
        <v>0</v>
      </c>
      <c r="J11" s="175">
        <v>0</v>
      </c>
      <c r="K11" s="174">
        <v>0</v>
      </c>
      <c r="L11" s="175">
        <v>0</v>
      </c>
      <c r="M11" s="174">
        <v>0</v>
      </c>
      <c r="N11" s="175">
        <v>0</v>
      </c>
      <c r="O11" s="174">
        <v>0</v>
      </c>
      <c r="P11" s="175">
        <v>0</v>
      </c>
      <c r="Q11" s="174">
        <v>0</v>
      </c>
      <c r="R11" s="175">
        <v>0</v>
      </c>
      <c r="S11" s="174">
        <v>0</v>
      </c>
      <c r="T11" s="175">
        <v>0</v>
      </c>
      <c r="U11" s="174">
        <v>0</v>
      </c>
      <c r="V11" s="175">
        <v>0</v>
      </c>
      <c r="W11" s="174">
        <v>0</v>
      </c>
      <c r="X11" s="175">
        <v>0</v>
      </c>
      <c r="Y11" s="174">
        <v>0</v>
      </c>
      <c r="Z11" s="175">
        <v>0</v>
      </c>
      <c r="AA11" s="174">
        <v>0</v>
      </c>
      <c r="AB11" s="175">
        <v>0</v>
      </c>
      <c r="AC11" s="174">
        <v>0</v>
      </c>
      <c r="AD11" s="175">
        <v>0</v>
      </c>
      <c r="AE11" s="174">
        <v>0</v>
      </c>
      <c r="AF11" s="175">
        <v>0</v>
      </c>
      <c r="AG11" s="174">
        <v>0</v>
      </c>
      <c r="AH11" s="175">
        <v>0</v>
      </c>
      <c r="AI11" s="174">
        <v>0</v>
      </c>
    </row>
    <row r="12" spans="1:35" ht="14.25" thickTop="1" thickBot="1">
      <c r="A12" s="171" t="s">
        <v>2</v>
      </c>
      <c r="B12" s="152">
        <v>3077328069.6700001</v>
      </c>
      <c r="C12" s="172">
        <v>100</v>
      </c>
      <c r="D12" s="152">
        <v>40496401</v>
      </c>
      <c r="E12" s="172">
        <v>100</v>
      </c>
      <c r="F12" s="152">
        <v>32668813.190000001</v>
      </c>
      <c r="G12" s="172">
        <v>100</v>
      </c>
      <c r="H12" s="152">
        <v>592317000.91999996</v>
      </c>
      <c r="I12" s="172">
        <v>100</v>
      </c>
      <c r="J12" s="152">
        <v>304788420.02999997</v>
      </c>
      <c r="K12" s="172">
        <v>100</v>
      </c>
      <c r="L12" s="152">
        <v>179842202.96000001</v>
      </c>
      <c r="M12" s="172">
        <v>100</v>
      </c>
      <c r="N12" s="152">
        <v>7866427.2300000004</v>
      </c>
      <c r="O12" s="172">
        <v>100</v>
      </c>
      <c r="P12" s="152">
        <v>39823913.579999998</v>
      </c>
      <c r="Q12" s="172">
        <v>100</v>
      </c>
      <c r="R12" s="152">
        <v>472284027</v>
      </c>
      <c r="S12" s="172">
        <v>100</v>
      </c>
      <c r="T12" s="152">
        <v>37840424.229999997</v>
      </c>
      <c r="U12" s="172">
        <v>100</v>
      </c>
      <c r="V12" s="152">
        <v>99268788.989999995</v>
      </c>
      <c r="W12" s="172">
        <v>100</v>
      </c>
      <c r="X12" s="152">
        <v>211990035.81999999</v>
      </c>
      <c r="Y12" s="172">
        <v>100</v>
      </c>
      <c r="Z12" s="152">
        <v>246804698.97</v>
      </c>
      <c r="AA12" s="172">
        <v>100</v>
      </c>
      <c r="AB12" s="152">
        <v>64548345.850000001</v>
      </c>
      <c r="AC12" s="172">
        <v>100</v>
      </c>
      <c r="AD12" s="152">
        <v>271524743.70999998</v>
      </c>
      <c r="AE12" s="172">
        <v>100</v>
      </c>
      <c r="AF12" s="152">
        <v>131548564</v>
      </c>
      <c r="AG12" s="172">
        <v>100</v>
      </c>
      <c r="AH12" s="152">
        <v>343715262.19</v>
      </c>
      <c r="AI12" s="172">
        <v>100</v>
      </c>
    </row>
    <row r="13" spans="1:35" ht="13.5" thickTop="1">
      <c r="A13" s="1" t="s">
        <v>543</v>
      </c>
    </row>
    <row r="14" spans="1:35">
      <c r="A14" s="174" t="s">
        <v>123</v>
      </c>
      <c r="B14" s="175">
        <v>4629375</v>
      </c>
      <c r="C14" s="177">
        <v>0.15040000000000001</v>
      </c>
      <c r="D14" s="175">
        <v>0</v>
      </c>
      <c r="E14" s="174">
        <v>0</v>
      </c>
      <c r="F14" s="175">
        <v>0</v>
      </c>
      <c r="G14" s="174">
        <v>0</v>
      </c>
      <c r="H14" s="175">
        <v>0</v>
      </c>
      <c r="I14" s="174">
        <v>0</v>
      </c>
      <c r="J14" s="175">
        <v>0</v>
      </c>
      <c r="K14" s="174">
        <v>0</v>
      </c>
      <c r="L14" s="175">
        <v>0</v>
      </c>
      <c r="M14" s="174">
        <v>0</v>
      </c>
      <c r="N14" s="175">
        <v>0</v>
      </c>
      <c r="O14" s="174">
        <v>0</v>
      </c>
      <c r="P14" s="175">
        <v>0</v>
      </c>
      <c r="Q14" s="174">
        <v>0</v>
      </c>
      <c r="R14" s="175">
        <v>0</v>
      </c>
      <c r="S14" s="174">
        <v>0</v>
      </c>
      <c r="T14" s="175">
        <v>0</v>
      </c>
      <c r="U14" s="174">
        <v>0</v>
      </c>
      <c r="V14" s="175">
        <v>0</v>
      </c>
      <c r="W14" s="174">
        <v>0</v>
      </c>
      <c r="X14" s="175">
        <v>0</v>
      </c>
      <c r="Y14" s="174">
        <v>0</v>
      </c>
      <c r="Z14" s="175">
        <v>4629375</v>
      </c>
      <c r="AA14" s="177">
        <v>1.8756999999999999</v>
      </c>
      <c r="AB14" s="175">
        <v>0</v>
      </c>
      <c r="AC14" s="174">
        <v>0</v>
      </c>
      <c r="AD14" s="175">
        <v>0</v>
      </c>
      <c r="AE14" s="174">
        <v>0</v>
      </c>
      <c r="AF14" s="175">
        <v>0</v>
      </c>
      <c r="AG14" s="174">
        <v>0</v>
      </c>
      <c r="AH14" s="175">
        <v>0</v>
      </c>
      <c r="AI14" s="174">
        <v>0</v>
      </c>
    </row>
    <row r="15" spans="1:35">
      <c r="A15" s="174" t="s">
        <v>122</v>
      </c>
      <c r="B15" s="175">
        <v>111295832.29000001</v>
      </c>
      <c r="C15" s="177">
        <v>3.6166</v>
      </c>
      <c r="D15" s="175">
        <v>0</v>
      </c>
      <c r="E15" s="174">
        <v>0</v>
      </c>
      <c r="F15" s="175">
        <v>0</v>
      </c>
      <c r="G15" s="174">
        <v>0</v>
      </c>
      <c r="H15" s="175">
        <v>0</v>
      </c>
      <c r="I15" s="174">
        <v>0</v>
      </c>
      <c r="J15" s="175">
        <v>0</v>
      </c>
      <c r="K15" s="174">
        <v>0</v>
      </c>
      <c r="L15" s="175">
        <v>0</v>
      </c>
      <c r="M15" s="174">
        <v>0</v>
      </c>
      <c r="N15" s="175">
        <v>0</v>
      </c>
      <c r="O15" s="174">
        <v>0</v>
      </c>
      <c r="P15" s="175">
        <v>0</v>
      </c>
      <c r="Q15" s="174">
        <v>0</v>
      </c>
      <c r="R15" s="175">
        <v>71097948</v>
      </c>
      <c r="S15" s="177">
        <v>15.0541</v>
      </c>
      <c r="T15" s="175">
        <v>0</v>
      </c>
      <c r="U15" s="174">
        <v>0</v>
      </c>
      <c r="V15" s="175">
        <v>0</v>
      </c>
      <c r="W15" s="174">
        <v>0</v>
      </c>
      <c r="X15" s="175">
        <v>0</v>
      </c>
      <c r="Y15" s="174">
        <v>0</v>
      </c>
      <c r="Z15" s="175">
        <v>40197884.289999999</v>
      </c>
      <c r="AA15" s="177">
        <v>16.287299999999998</v>
      </c>
      <c r="AB15" s="175">
        <v>0</v>
      </c>
      <c r="AC15" s="174">
        <v>0</v>
      </c>
      <c r="AD15" s="175">
        <v>0</v>
      </c>
      <c r="AE15" s="174">
        <v>0</v>
      </c>
      <c r="AF15" s="175">
        <v>0</v>
      </c>
      <c r="AG15" s="174">
        <v>0</v>
      </c>
      <c r="AH15" s="175">
        <v>0</v>
      </c>
      <c r="AI15" s="174">
        <v>0</v>
      </c>
    </row>
    <row r="16" spans="1:35">
      <c r="A16" s="174" t="s">
        <v>121</v>
      </c>
      <c r="B16" s="175">
        <v>71279955.459999993</v>
      </c>
      <c r="C16" s="177">
        <v>2.3163</v>
      </c>
      <c r="D16" s="175">
        <v>0</v>
      </c>
      <c r="E16" s="174">
        <v>0</v>
      </c>
      <c r="F16" s="175">
        <v>0</v>
      </c>
      <c r="G16" s="174">
        <v>0</v>
      </c>
      <c r="H16" s="175">
        <v>0</v>
      </c>
      <c r="I16" s="174">
        <v>0</v>
      </c>
      <c r="J16" s="175">
        <v>0</v>
      </c>
      <c r="K16" s="174">
        <v>0</v>
      </c>
      <c r="L16" s="175">
        <v>0</v>
      </c>
      <c r="M16" s="174">
        <v>0</v>
      </c>
      <c r="N16" s="175">
        <v>0</v>
      </c>
      <c r="O16" s="174">
        <v>0</v>
      </c>
      <c r="P16" s="175">
        <v>0</v>
      </c>
      <c r="Q16" s="174">
        <v>0</v>
      </c>
      <c r="R16" s="175">
        <v>34567650.659999996</v>
      </c>
      <c r="S16" s="177">
        <v>7.3193000000000001</v>
      </c>
      <c r="T16" s="175">
        <v>0</v>
      </c>
      <c r="U16" s="174">
        <v>0</v>
      </c>
      <c r="V16" s="175">
        <v>0</v>
      </c>
      <c r="W16" s="174">
        <v>0</v>
      </c>
      <c r="X16" s="175">
        <v>0</v>
      </c>
      <c r="Y16" s="174">
        <v>0</v>
      </c>
      <c r="Z16" s="175">
        <v>36712304.799999997</v>
      </c>
      <c r="AA16" s="177">
        <v>14.875</v>
      </c>
      <c r="AB16" s="175">
        <v>0</v>
      </c>
      <c r="AC16" s="174">
        <v>0</v>
      </c>
      <c r="AD16" s="175">
        <v>0</v>
      </c>
      <c r="AE16" s="174">
        <v>0</v>
      </c>
      <c r="AF16" s="175">
        <v>0</v>
      </c>
      <c r="AG16" s="174">
        <v>0</v>
      </c>
      <c r="AH16" s="175">
        <v>0</v>
      </c>
      <c r="AI16" s="174">
        <v>0</v>
      </c>
    </row>
    <row r="17" spans="1:35">
      <c r="A17" s="174" t="s">
        <v>120</v>
      </c>
      <c r="B17" s="175">
        <v>33319830.52</v>
      </c>
      <c r="C17" s="177">
        <v>1.0828</v>
      </c>
      <c r="D17" s="175">
        <v>0</v>
      </c>
      <c r="E17" s="174">
        <v>0</v>
      </c>
      <c r="F17" s="175">
        <v>0</v>
      </c>
      <c r="G17" s="174">
        <v>0</v>
      </c>
      <c r="H17" s="175">
        <v>0</v>
      </c>
      <c r="I17" s="174">
        <v>0</v>
      </c>
      <c r="J17" s="175">
        <v>0</v>
      </c>
      <c r="K17" s="174">
        <v>0</v>
      </c>
      <c r="L17" s="175">
        <v>0</v>
      </c>
      <c r="M17" s="174">
        <v>0</v>
      </c>
      <c r="N17" s="175">
        <v>0</v>
      </c>
      <c r="O17" s="174">
        <v>0</v>
      </c>
      <c r="P17" s="175">
        <v>0</v>
      </c>
      <c r="Q17" s="174">
        <v>0</v>
      </c>
      <c r="R17" s="175">
        <v>25287960.52</v>
      </c>
      <c r="S17" s="177">
        <v>5.3544</v>
      </c>
      <c r="T17" s="175">
        <v>0</v>
      </c>
      <c r="U17" s="174">
        <v>0</v>
      </c>
      <c r="V17" s="175">
        <v>0</v>
      </c>
      <c r="W17" s="174">
        <v>0</v>
      </c>
      <c r="X17" s="175">
        <v>0</v>
      </c>
      <c r="Y17" s="174">
        <v>0</v>
      </c>
      <c r="Z17" s="175">
        <v>8031870</v>
      </c>
      <c r="AA17" s="177">
        <v>3.2543000000000002</v>
      </c>
      <c r="AB17" s="175">
        <v>0</v>
      </c>
      <c r="AC17" s="174">
        <v>0</v>
      </c>
      <c r="AD17" s="175">
        <v>0</v>
      </c>
      <c r="AE17" s="174">
        <v>0</v>
      </c>
      <c r="AF17" s="175">
        <v>0</v>
      </c>
      <c r="AG17" s="174">
        <v>0</v>
      </c>
      <c r="AH17" s="175">
        <v>0</v>
      </c>
      <c r="AI17" s="174">
        <v>0</v>
      </c>
    </row>
    <row r="18" spans="1:35">
      <c r="A18" s="174" t="s">
        <v>119</v>
      </c>
      <c r="B18" s="175">
        <v>101099537.66</v>
      </c>
      <c r="C18" s="177">
        <v>3.2852999999999999</v>
      </c>
      <c r="D18" s="175">
        <v>0</v>
      </c>
      <c r="E18" s="174">
        <v>0</v>
      </c>
      <c r="F18" s="175">
        <v>0</v>
      </c>
      <c r="G18" s="174">
        <v>0</v>
      </c>
      <c r="H18" s="175">
        <v>0</v>
      </c>
      <c r="I18" s="174">
        <v>0</v>
      </c>
      <c r="J18" s="175">
        <v>0</v>
      </c>
      <c r="K18" s="174">
        <v>0</v>
      </c>
      <c r="L18" s="175">
        <v>0</v>
      </c>
      <c r="M18" s="174">
        <v>0</v>
      </c>
      <c r="N18" s="175">
        <v>0</v>
      </c>
      <c r="O18" s="174">
        <v>0</v>
      </c>
      <c r="P18" s="175">
        <v>0</v>
      </c>
      <c r="Q18" s="174">
        <v>0</v>
      </c>
      <c r="R18" s="175">
        <v>80718355.810000002</v>
      </c>
      <c r="S18" s="177">
        <v>17.091100000000001</v>
      </c>
      <c r="T18" s="175">
        <v>0</v>
      </c>
      <c r="U18" s="174">
        <v>0</v>
      </c>
      <c r="V18" s="175">
        <v>0</v>
      </c>
      <c r="W18" s="174">
        <v>0</v>
      </c>
      <c r="X18" s="175">
        <v>0</v>
      </c>
      <c r="Y18" s="174">
        <v>0</v>
      </c>
      <c r="Z18" s="175">
        <v>20381181.850000001</v>
      </c>
      <c r="AA18" s="177">
        <v>8.2579999999999991</v>
      </c>
      <c r="AB18" s="175">
        <v>0</v>
      </c>
      <c r="AC18" s="174">
        <v>0</v>
      </c>
      <c r="AD18" s="175">
        <v>0</v>
      </c>
      <c r="AE18" s="174">
        <v>0</v>
      </c>
      <c r="AF18" s="175">
        <v>0</v>
      </c>
      <c r="AG18" s="174">
        <v>0</v>
      </c>
      <c r="AH18" s="175">
        <v>0</v>
      </c>
      <c r="AI18" s="174">
        <v>0</v>
      </c>
    </row>
    <row r="19" spans="1:35">
      <c r="A19" s="174" t="s">
        <v>118</v>
      </c>
      <c r="B19" s="175">
        <v>11303024.029999999</v>
      </c>
      <c r="C19" s="177">
        <v>0.36730000000000002</v>
      </c>
      <c r="D19" s="175">
        <v>0</v>
      </c>
      <c r="E19" s="174">
        <v>0</v>
      </c>
      <c r="F19" s="175">
        <v>0</v>
      </c>
      <c r="G19" s="174">
        <v>0</v>
      </c>
      <c r="H19" s="175">
        <v>0</v>
      </c>
      <c r="I19" s="174">
        <v>0</v>
      </c>
      <c r="J19" s="175">
        <v>0</v>
      </c>
      <c r="K19" s="174">
        <v>0</v>
      </c>
      <c r="L19" s="175">
        <v>0</v>
      </c>
      <c r="M19" s="174">
        <v>0</v>
      </c>
      <c r="N19" s="175">
        <v>0</v>
      </c>
      <c r="O19" s="174">
        <v>0</v>
      </c>
      <c r="P19" s="175">
        <v>0</v>
      </c>
      <c r="Q19" s="174">
        <v>0</v>
      </c>
      <c r="R19" s="175">
        <v>11303024.029999999</v>
      </c>
      <c r="S19" s="177">
        <v>2.3933</v>
      </c>
      <c r="T19" s="175">
        <v>0</v>
      </c>
      <c r="U19" s="174">
        <v>0</v>
      </c>
      <c r="V19" s="175">
        <v>0</v>
      </c>
      <c r="W19" s="174">
        <v>0</v>
      </c>
      <c r="X19" s="175">
        <v>0</v>
      </c>
      <c r="Y19" s="174">
        <v>0</v>
      </c>
      <c r="Z19" s="175">
        <v>0</v>
      </c>
      <c r="AA19" s="174">
        <v>0</v>
      </c>
      <c r="AB19" s="175">
        <v>0</v>
      </c>
      <c r="AC19" s="174">
        <v>0</v>
      </c>
      <c r="AD19" s="175">
        <v>0</v>
      </c>
      <c r="AE19" s="174">
        <v>0</v>
      </c>
      <c r="AF19" s="175">
        <v>0</v>
      </c>
      <c r="AG19" s="174">
        <v>0</v>
      </c>
      <c r="AH19" s="175">
        <v>0</v>
      </c>
      <c r="AI19" s="174">
        <v>0</v>
      </c>
    </row>
    <row r="20" spans="1:35">
      <c r="A20" s="174" t="s">
        <v>117</v>
      </c>
      <c r="B20" s="175">
        <v>35611907.759999998</v>
      </c>
      <c r="C20" s="177">
        <v>1.1572</v>
      </c>
      <c r="D20" s="175">
        <v>0</v>
      </c>
      <c r="E20" s="174">
        <v>0</v>
      </c>
      <c r="F20" s="175">
        <v>0</v>
      </c>
      <c r="G20" s="174">
        <v>0</v>
      </c>
      <c r="H20" s="175">
        <v>0</v>
      </c>
      <c r="I20" s="174">
        <v>0</v>
      </c>
      <c r="J20" s="175">
        <v>0</v>
      </c>
      <c r="K20" s="174">
        <v>0</v>
      </c>
      <c r="L20" s="175">
        <v>0</v>
      </c>
      <c r="M20" s="174">
        <v>0</v>
      </c>
      <c r="N20" s="175">
        <v>0</v>
      </c>
      <c r="O20" s="174">
        <v>0</v>
      </c>
      <c r="P20" s="175">
        <v>0</v>
      </c>
      <c r="Q20" s="174">
        <v>0</v>
      </c>
      <c r="R20" s="175">
        <v>22877984.23</v>
      </c>
      <c r="S20" s="177">
        <v>4.8441000000000001</v>
      </c>
      <c r="T20" s="175">
        <v>0</v>
      </c>
      <c r="U20" s="174">
        <v>0</v>
      </c>
      <c r="V20" s="175">
        <v>0</v>
      </c>
      <c r="W20" s="174">
        <v>0</v>
      </c>
      <c r="X20" s="175">
        <v>0</v>
      </c>
      <c r="Y20" s="174">
        <v>0</v>
      </c>
      <c r="Z20" s="175">
        <v>12733923.529999999</v>
      </c>
      <c r="AA20" s="177">
        <v>5.1595000000000004</v>
      </c>
      <c r="AB20" s="175">
        <v>0</v>
      </c>
      <c r="AC20" s="174">
        <v>0</v>
      </c>
      <c r="AD20" s="175">
        <v>0</v>
      </c>
      <c r="AE20" s="174">
        <v>0</v>
      </c>
      <c r="AF20" s="175">
        <v>0</v>
      </c>
      <c r="AG20" s="174">
        <v>0</v>
      </c>
      <c r="AH20" s="175">
        <v>0</v>
      </c>
      <c r="AI20" s="174">
        <v>0</v>
      </c>
    </row>
    <row r="21" spans="1:35">
      <c r="A21" s="174" t="s">
        <v>116</v>
      </c>
      <c r="B21" s="175">
        <v>36946157.5</v>
      </c>
      <c r="C21" s="177">
        <v>1.2005999999999999</v>
      </c>
      <c r="D21" s="175">
        <v>0</v>
      </c>
      <c r="E21" s="174">
        <v>0</v>
      </c>
      <c r="F21" s="175">
        <v>0</v>
      </c>
      <c r="G21" s="174">
        <v>0</v>
      </c>
      <c r="H21" s="175">
        <v>0</v>
      </c>
      <c r="I21" s="174">
        <v>0</v>
      </c>
      <c r="J21" s="175">
        <v>0</v>
      </c>
      <c r="K21" s="174">
        <v>0</v>
      </c>
      <c r="L21" s="175">
        <v>0</v>
      </c>
      <c r="M21" s="174">
        <v>0</v>
      </c>
      <c r="N21" s="175">
        <v>0</v>
      </c>
      <c r="O21" s="174">
        <v>0</v>
      </c>
      <c r="P21" s="175">
        <v>0</v>
      </c>
      <c r="Q21" s="174">
        <v>0</v>
      </c>
      <c r="R21" s="175">
        <v>28532011.5</v>
      </c>
      <c r="S21" s="177">
        <v>6.0412999999999997</v>
      </c>
      <c r="T21" s="175">
        <v>0</v>
      </c>
      <c r="U21" s="174">
        <v>0</v>
      </c>
      <c r="V21" s="175">
        <v>0</v>
      </c>
      <c r="W21" s="174">
        <v>0</v>
      </c>
      <c r="X21" s="175">
        <v>0</v>
      </c>
      <c r="Y21" s="174">
        <v>0</v>
      </c>
      <c r="Z21" s="175">
        <v>8414146</v>
      </c>
      <c r="AA21" s="177">
        <v>3.4091999999999998</v>
      </c>
      <c r="AB21" s="175">
        <v>0</v>
      </c>
      <c r="AC21" s="174">
        <v>0</v>
      </c>
      <c r="AD21" s="175">
        <v>0</v>
      </c>
      <c r="AE21" s="174">
        <v>0</v>
      </c>
      <c r="AF21" s="175">
        <v>0</v>
      </c>
      <c r="AG21" s="174">
        <v>0</v>
      </c>
      <c r="AH21" s="175">
        <v>0</v>
      </c>
      <c r="AI21" s="174">
        <v>0</v>
      </c>
    </row>
    <row r="22" spans="1:35">
      <c r="A22" s="174" t="s">
        <v>115</v>
      </c>
      <c r="B22" s="175">
        <v>30730284.879999999</v>
      </c>
      <c r="C22" s="177">
        <v>0.99860000000000004</v>
      </c>
      <c r="D22" s="175">
        <v>0</v>
      </c>
      <c r="E22" s="174">
        <v>0</v>
      </c>
      <c r="F22" s="175">
        <v>0</v>
      </c>
      <c r="G22" s="174">
        <v>0</v>
      </c>
      <c r="H22" s="175">
        <v>0</v>
      </c>
      <c r="I22" s="174">
        <v>0</v>
      </c>
      <c r="J22" s="175">
        <v>0</v>
      </c>
      <c r="K22" s="174">
        <v>0</v>
      </c>
      <c r="L22" s="175">
        <v>0</v>
      </c>
      <c r="M22" s="174">
        <v>0</v>
      </c>
      <c r="N22" s="175">
        <v>0</v>
      </c>
      <c r="O22" s="174">
        <v>0</v>
      </c>
      <c r="P22" s="175">
        <v>0</v>
      </c>
      <c r="Q22" s="174">
        <v>0</v>
      </c>
      <c r="R22" s="175">
        <v>22662494.879999999</v>
      </c>
      <c r="S22" s="177">
        <v>4.7984999999999998</v>
      </c>
      <c r="T22" s="175">
        <v>0</v>
      </c>
      <c r="U22" s="174">
        <v>0</v>
      </c>
      <c r="V22" s="175">
        <v>0</v>
      </c>
      <c r="W22" s="174">
        <v>0</v>
      </c>
      <c r="X22" s="175">
        <v>0</v>
      </c>
      <c r="Y22" s="174">
        <v>0</v>
      </c>
      <c r="Z22" s="175">
        <v>8067790</v>
      </c>
      <c r="AA22" s="177">
        <v>3.2688999999999999</v>
      </c>
      <c r="AB22" s="175">
        <v>0</v>
      </c>
      <c r="AC22" s="174">
        <v>0</v>
      </c>
      <c r="AD22" s="175">
        <v>0</v>
      </c>
      <c r="AE22" s="174">
        <v>0</v>
      </c>
      <c r="AF22" s="175">
        <v>0</v>
      </c>
      <c r="AG22" s="174">
        <v>0</v>
      </c>
      <c r="AH22" s="175">
        <v>0</v>
      </c>
      <c r="AI22" s="174">
        <v>0</v>
      </c>
    </row>
    <row r="23" spans="1:35">
      <c r="A23" s="174" t="s">
        <v>70</v>
      </c>
      <c r="B23" s="175">
        <v>3293472.5</v>
      </c>
      <c r="C23" s="177">
        <v>0.107</v>
      </c>
      <c r="D23" s="175">
        <v>0</v>
      </c>
      <c r="E23" s="174">
        <v>0</v>
      </c>
      <c r="F23" s="175">
        <v>0</v>
      </c>
      <c r="G23" s="174">
        <v>0</v>
      </c>
      <c r="H23" s="175">
        <v>0</v>
      </c>
      <c r="I23" s="174">
        <v>0</v>
      </c>
      <c r="J23" s="175">
        <v>0</v>
      </c>
      <c r="K23" s="174">
        <v>0</v>
      </c>
      <c r="L23" s="175">
        <v>0</v>
      </c>
      <c r="M23" s="174">
        <v>0</v>
      </c>
      <c r="N23" s="175">
        <v>0</v>
      </c>
      <c r="O23" s="174">
        <v>0</v>
      </c>
      <c r="P23" s="175">
        <v>0</v>
      </c>
      <c r="Q23" s="174">
        <v>0</v>
      </c>
      <c r="R23" s="175">
        <v>3293472.5</v>
      </c>
      <c r="S23" s="177">
        <v>0.69730000000000003</v>
      </c>
      <c r="T23" s="175">
        <v>0</v>
      </c>
      <c r="U23" s="174">
        <v>0</v>
      </c>
      <c r="V23" s="175">
        <v>0</v>
      </c>
      <c r="W23" s="174">
        <v>0</v>
      </c>
      <c r="X23" s="175">
        <v>0</v>
      </c>
      <c r="Y23" s="174">
        <v>0</v>
      </c>
      <c r="Z23" s="175">
        <v>0</v>
      </c>
      <c r="AA23" s="174">
        <v>0</v>
      </c>
      <c r="AB23" s="175">
        <v>0</v>
      </c>
      <c r="AC23" s="174">
        <v>0</v>
      </c>
      <c r="AD23" s="175">
        <v>0</v>
      </c>
      <c r="AE23" s="174">
        <v>0</v>
      </c>
      <c r="AF23" s="175">
        <v>0</v>
      </c>
      <c r="AG23" s="174">
        <v>0</v>
      </c>
      <c r="AH23" s="175">
        <v>0</v>
      </c>
      <c r="AI23" s="174">
        <v>0</v>
      </c>
    </row>
    <row r="24" spans="1:35">
      <c r="A24" s="174" t="s">
        <v>114</v>
      </c>
      <c r="B24" s="175">
        <v>0</v>
      </c>
      <c r="C24" s="174">
        <v>0</v>
      </c>
      <c r="D24" s="175">
        <v>0</v>
      </c>
      <c r="E24" s="174">
        <v>0</v>
      </c>
      <c r="F24" s="175">
        <v>0</v>
      </c>
      <c r="G24" s="174">
        <v>0</v>
      </c>
      <c r="H24" s="175">
        <v>0</v>
      </c>
      <c r="I24" s="174">
        <v>0</v>
      </c>
      <c r="J24" s="175">
        <v>0</v>
      </c>
      <c r="K24" s="174">
        <v>0</v>
      </c>
      <c r="L24" s="175">
        <v>0</v>
      </c>
      <c r="M24" s="174">
        <v>0</v>
      </c>
      <c r="N24" s="175">
        <v>0</v>
      </c>
      <c r="O24" s="174">
        <v>0</v>
      </c>
      <c r="P24" s="175">
        <v>0</v>
      </c>
      <c r="Q24" s="174">
        <v>0</v>
      </c>
      <c r="R24" s="175">
        <v>0</v>
      </c>
      <c r="S24" s="174">
        <v>0</v>
      </c>
      <c r="T24" s="175">
        <v>0</v>
      </c>
      <c r="U24" s="174">
        <v>0</v>
      </c>
      <c r="V24" s="175">
        <v>0</v>
      </c>
      <c r="W24" s="174">
        <v>0</v>
      </c>
      <c r="X24" s="175">
        <v>0</v>
      </c>
      <c r="Y24" s="174">
        <v>0</v>
      </c>
      <c r="Z24" s="175">
        <v>0</v>
      </c>
      <c r="AA24" s="174">
        <v>0</v>
      </c>
      <c r="AB24" s="175">
        <v>0</v>
      </c>
      <c r="AC24" s="174">
        <v>0</v>
      </c>
      <c r="AD24" s="175">
        <v>0</v>
      </c>
      <c r="AE24" s="174">
        <v>0</v>
      </c>
      <c r="AF24" s="175">
        <v>0</v>
      </c>
      <c r="AG24" s="174">
        <v>0</v>
      </c>
      <c r="AH24" s="175">
        <v>0</v>
      </c>
      <c r="AI24" s="174">
        <v>0</v>
      </c>
    </row>
    <row r="25" spans="1:35">
      <c r="A25" s="174" t="s">
        <v>113</v>
      </c>
      <c r="B25" s="175">
        <v>0</v>
      </c>
      <c r="C25" s="174">
        <v>0</v>
      </c>
      <c r="D25" s="175">
        <v>0</v>
      </c>
      <c r="E25" s="174">
        <v>0</v>
      </c>
      <c r="F25" s="175">
        <v>0</v>
      </c>
      <c r="G25" s="174">
        <v>0</v>
      </c>
      <c r="H25" s="175">
        <v>0</v>
      </c>
      <c r="I25" s="174">
        <v>0</v>
      </c>
      <c r="J25" s="175">
        <v>0</v>
      </c>
      <c r="K25" s="174">
        <v>0</v>
      </c>
      <c r="L25" s="175">
        <v>0</v>
      </c>
      <c r="M25" s="174">
        <v>0</v>
      </c>
      <c r="N25" s="175">
        <v>0</v>
      </c>
      <c r="O25" s="174">
        <v>0</v>
      </c>
      <c r="P25" s="175">
        <v>0</v>
      </c>
      <c r="Q25" s="174">
        <v>0</v>
      </c>
      <c r="R25" s="175">
        <v>0</v>
      </c>
      <c r="S25" s="174">
        <v>0</v>
      </c>
      <c r="T25" s="175">
        <v>0</v>
      </c>
      <c r="U25" s="174">
        <v>0</v>
      </c>
      <c r="V25" s="175">
        <v>0</v>
      </c>
      <c r="W25" s="174">
        <v>0</v>
      </c>
      <c r="X25" s="175">
        <v>0</v>
      </c>
      <c r="Y25" s="174">
        <v>0</v>
      </c>
      <c r="Z25" s="175">
        <v>0</v>
      </c>
      <c r="AA25" s="174">
        <v>0</v>
      </c>
      <c r="AB25" s="175">
        <v>0</v>
      </c>
      <c r="AC25" s="174">
        <v>0</v>
      </c>
      <c r="AD25" s="175">
        <v>0</v>
      </c>
      <c r="AE25" s="174">
        <v>0</v>
      </c>
      <c r="AF25" s="175">
        <v>0</v>
      </c>
      <c r="AG25" s="174">
        <v>0</v>
      </c>
      <c r="AH25" s="175">
        <v>0</v>
      </c>
      <c r="AI25" s="174">
        <v>0</v>
      </c>
    </row>
    <row r="26" spans="1:35" ht="13.5" thickBot="1">
      <c r="A26" s="174" t="s">
        <v>112</v>
      </c>
      <c r="B26" s="175">
        <v>3104168.26</v>
      </c>
      <c r="C26" s="177">
        <v>0.1009</v>
      </c>
      <c r="D26" s="175">
        <v>0</v>
      </c>
      <c r="E26" s="174">
        <v>0</v>
      </c>
      <c r="F26" s="175">
        <v>0</v>
      </c>
      <c r="G26" s="174">
        <v>0</v>
      </c>
      <c r="H26" s="175">
        <v>0</v>
      </c>
      <c r="I26" s="174">
        <v>0</v>
      </c>
      <c r="J26" s="175">
        <v>0</v>
      </c>
      <c r="K26" s="174">
        <v>0</v>
      </c>
      <c r="L26" s="175">
        <v>0</v>
      </c>
      <c r="M26" s="174">
        <v>0</v>
      </c>
      <c r="N26" s="175">
        <v>0</v>
      </c>
      <c r="O26" s="174">
        <v>0</v>
      </c>
      <c r="P26" s="175">
        <v>0</v>
      </c>
      <c r="Q26" s="174">
        <v>0</v>
      </c>
      <c r="R26" s="175">
        <v>3104168.26</v>
      </c>
      <c r="S26" s="177">
        <v>0.6573</v>
      </c>
      <c r="T26" s="175">
        <v>0</v>
      </c>
      <c r="U26" s="174">
        <v>0</v>
      </c>
      <c r="V26" s="175">
        <v>0</v>
      </c>
      <c r="W26" s="174">
        <v>0</v>
      </c>
      <c r="X26" s="175">
        <v>0</v>
      </c>
      <c r="Y26" s="174">
        <v>0</v>
      </c>
      <c r="Z26" s="175">
        <v>0</v>
      </c>
      <c r="AA26" s="174">
        <v>0</v>
      </c>
      <c r="AB26" s="175">
        <v>0</v>
      </c>
      <c r="AC26" s="174">
        <v>0</v>
      </c>
      <c r="AD26" s="175">
        <v>0</v>
      </c>
      <c r="AE26" s="174">
        <v>0</v>
      </c>
      <c r="AF26" s="175">
        <v>0</v>
      </c>
      <c r="AG26" s="174">
        <v>0</v>
      </c>
      <c r="AH26" s="175">
        <v>0</v>
      </c>
      <c r="AI26" s="174">
        <v>0</v>
      </c>
    </row>
    <row r="27" spans="1:35" ht="14.25" thickTop="1" thickBot="1">
      <c r="A27" s="171" t="s">
        <v>111</v>
      </c>
      <c r="B27" s="152">
        <v>442613545.86000001</v>
      </c>
      <c r="C27" s="172">
        <v>14.382999999999999</v>
      </c>
      <c r="D27" s="152">
        <v>0</v>
      </c>
      <c r="E27" s="171">
        <v>0</v>
      </c>
      <c r="F27" s="152">
        <v>0</v>
      </c>
      <c r="G27" s="171">
        <v>0</v>
      </c>
      <c r="H27" s="152">
        <v>0</v>
      </c>
      <c r="I27" s="171">
        <v>0</v>
      </c>
      <c r="J27" s="152">
        <v>0</v>
      </c>
      <c r="K27" s="171">
        <v>0</v>
      </c>
      <c r="L27" s="152">
        <v>0</v>
      </c>
      <c r="M27" s="171">
        <v>0</v>
      </c>
      <c r="N27" s="152">
        <v>0</v>
      </c>
      <c r="O27" s="171">
        <v>0</v>
      </c>
      <c r="P27" s="152">
        <v>0</v>
      </c>
      <c r="Q27" s="171">
        <v>0</v>
      </c>
      <c r="R27" s="152">
        <v>303445070.38999999</v>
      </c>
      <c r="S27" s="172">
        <v>64.250500000000002</v>
      </c>
      <c r="T27" s="152">
        <v>0</v>
      </c>
      <c r="U27" s="171">
        <v>0</v>
      </c>
      <c r="V27" s="152">
        <v>0</v>
      </c>
      <c r="W27" s="171">
        <v>0</v>
      </c>
      <c r="X27" s="152">
        <v>0</v>
      </c>
      <c r="Y27" s="171">
        <v>0</v>
      </c>
      <c r="Z27" s="152">
        <v>139168475.47</v>
      </c>
      <c r="AA27" s="172">
        <v>56.388100000000001</v>
      </c>
      <c r="AB27" s="152">
        <v>0</v>
      </c>
      <c r="AC27" s="171">
        <v>0</v>
      </c>
      <c r="AD27" s="152">
        <v>0</v>
      </c>
      <c r="AE27" s="171">
        <v>0</v>
      </c>
      <c r="AF27" s="152">
        <v>0</v>
      </c>
      <c r="AG27" s="171">
        <v>0</v>
      </c>
      <c r="AH27" s="152">
        <v>0</v>
      </c>
      <c r="AI27" s="171">
        <v>0</v>
      </c>
    </row>
    <row r="28" spans="1:35" ht="14.25" thickTop="1" thickBot="1">
      <c r="A28" s="1" t="s">
        <v>110</v>
      </c>
      <c r="B28" s="175">
        <v>13423168.35</v>
      </c>
      <c r="C28" s="177">
        <v>0.43619999999999998</v>
      </c>
      <c r="D28" s="175">
        <v>0</v>
      </c>
      <c r="E28" s="174">
        <v>0</v>
      </c>
      <c r="F28" s="175">
        <v>0</v>
      </c>
      <c r="G28" s="174">
        <v>0</v>
      </c>
      <c r="H28" s="175">
        <v>0</v>
      </c>
      <c r="I28" s="174">
        <v>0</v>
      </c>
      <c r="J28" s="175">
        <v>0</v>
      </c>
      <c r="K28" s="174">
        <v>0</v>
      </c>
      <c r="L28" s="175">
        <v>0</v>
      </c>
      <c r="M28" s="174">
        <v>0</v>
      </c>
      <c r="N28" s="175">
        <v>0</v>
      </c>
      <c r="O28" s="174">
        <v>0</v>
      </c>
      <c r="P28" s="175">
        <v>0</v>
      </c>
      <c r="Q28" s="174">
        <v>0</v>
      </c>
      <c r="R28" s="175">
        <v>227603.65</v>
      </c>
      <c r="S28" s="177">
        <v>4.82E-2</v>
      </c>
      <c r="T28" s="175">
        <v>0</v>
      </c>
      <c r="U28" s="174">
        <v>0</v>
      </c>
      <c r="V28" s="175">
        <v>0</v>
      </c>
      <c r="W28" s="174">
        <v>0</v>
      </c>
      <c r="X28" s="175">
        <v>0</v>
      </c>
      <c r="Y28" s="174">
        <v>0</v>
      </c>
      <c r="Z28" s="175">
        <v>13195564.699999999</v>
      </c>
      <c r="AA28" s="177">
        <v>5.3465999999999996</v>
      </c>
      <c r="AB28" s="175">
        <v>0</v>
      </c>
      <c r="AC28" s="174">
        <v>0</v>
      </c>
      <c r="AD28" s="175">
        <v>0</v>
      </c>
      <c r="AE28" s="174">
        <v>0</v>
      </c>
      <c r="AF28" s="175">
        <v>0</v>
      </c>
      <c r="AG28" s="174">
        <v>0</v>
      </c>
      <c r="AH28" s="175">
        <v>0</v>
      </c>
      <c r="AI28" s="174">
        <v>0</v>
      </c>
    </row>
    <row r="29" spans="1:35" ht="14.25" thickTop="1" thickBot="1">
      <c r="A29" s="171" t="s">
        <v>109</v>
      </c>
      <c r="B29" s="152">
        <v>456036714.20999998</v>
      </c>
      <c r="C29" s="172">
        <v>14.8192</v>
      </c>
      <c r="D29" s="152">
        <v>0</v>
      </c>
      <c r="E29" s="171">
        <v>0</v>
      </c>
      <c r="F29" s="152">
        <v>0</v>
      </c>
      <c r="G29" s="171">
        <v>0</v>
      </c>
      <c r="H29" s="152">
        <v>0</v>
      </c>
      <c r="I29" s="171">
        <v>0</v>
      </c>
      <c r="J29" s="152">
        <v>0</v>
      </c>
      <c r="K29" s="171">
        <v>0</v>
      </c>
      <c r="L29" s="152">
        <v>0</v>
      </c>
      <c r="M29" s="171">
        <v>0</v>
      </c>
      <c r="N29" s="152">
        <v>0</v>
      </c>
      <c r="O29" s="171">
        <v>0</v>
      </c>
      <c r="P29" s="152">
        <v>0</v>
      </c>
      <c r="Q29" s="171">
        <v>0</v>
      </c>
      <c r="R29" s="152">
        <v>303672674.04000002</v>
      </c>
      <c r="S29" s="172">
        <v>64.298699999999997</v>
      </c>
      <c r="T29" s="152">
        <v>0</v>
      </c>
      <c r="U29" s="171">
        <v>0</v>
      </c>
      <c r="V29" s="152">
        <v>0</v>
      </c>
      <c r="W29" s="171">
        <v>0</v>
      </c>
      <c r="X29" s="152">
        <v>0</v>
      </c>
      <c r="Y29" s="171">
        <v>0</v>
      </c>
      <c r="Z29" s="152">
        <v>152364040.16999999</v>
      </c>
      <c r="AA29" s="172">
        <v>61.734699999999997</v>
      </c>
      <c r="AB29" s="152">
        <v>0</v>
      </c>
      <c r="AC29" s="171">
        <v>0</v>
      </c>
      <c r="AD29" s="152">
        <v>0</v>
      </c>
      <c r="AE29" s="171">
        <v>0</v>
      </c>
      <c r="AF29" s="152">
        <v>0</v>
      </c>
      <c r="AG29" s="171">
        <v>0</v>
      </c>
      <c r="AH29" s="152">
        <v>0</v>
      </c>
      <c r="AI29" s="171">
        <v>0</v>
      </c>
    </row>
    <row r="30" spans="1:35" ht="13.5" thickTop="1">
      <c r="A30" s="174" t="s">
        <v>108</v>
      </c>
      <c r="B30" s="175">
        <v>0</v>
      </c>
      <c r="C30" s="174">
        <v>0</v>
      </c>
      <c r="D30" s="175">
        <v>0</v>
      </c>
      <c r="E30" s="174">
        <v>0</v>
      </c>
      <c r="F30" s="175">
        <v>0</v>
      </c>
      <c r="G30" s="174">
        <v>0</v>
      </c>
      <c r="H30" s="175">
        <v>0</v>
      </c>
      <c r="I30" s="174">
        <v>0</v>
      </c>
      <c r="J30" s="175">
        <v>0</v>
      </c>
      <c r="K30" s="174">
        <v>0</v>
      </c>
      <c r="L30" s="175">
        <v>0</v>
      </c>
      <c r="M30" s="174">
        <v>0</v>
      </c>
      <c r="N30" s="175">
        <v>0</v>
      </c>
      <c r="O30" s="174">
        <v>0</v>
      </c>
      <c r="P30" s="175">
        <v>0</v>
      </c>
      <c r="Q30" s="174">
        <v>0</v>
      </c>
      <c r="R30" s="175">
        <v>0</v>
      </c>
      <c r="S30" s="174">
        <v>0</v>
      </c>
      <c r="T30" s="175">
        <v>0</v>
      </c>
      <c r="U30" s="174">
        <v>0</v>
      </c>
      <c r="V30" s="175">
        <v>0</v>
      </c>
      <c r="W30" s="174">
        <v>0</v>
      </c>
      <c r="X30" s="175">
        <v>0</v>
      </c>
      <c r="Y30" s="174">
        <v>0</v>
      </c>
      <c r="Z30" s="175">
        <v>0</v>
      </c>
      <c r="AA30" s="174">
        <v>0</v>
      </c>
      <c r="AB30" s="175">
        <v>0</v>
      </c>
      <c r="AC30" s="174">
        <v>0</v>
      </c>
      <c r="AD30" s="175">
        <v>0</v>
      </c>
      <c r="AE30" s="174">
        <v>0</v>
      </c>
      <c r="AF30" s="175">
        <v>0</v>
      </c>
      <c r="AG30" s="174">
        <v>0</v>
      </c>
      <c r="AH30" s="175">
        <v>0</v>
      </c>
      <c r="AI30" s="174">
        <v>0</v>
      </c>
    </row>
    <row r="31" spans="1:35" ht="13.5" thickBot="1">
      <c r="A31" s="174" t="s">
        <v>107</v>
      </c>
      <c r="B31" s="175">
        <v>57957943.590000004</v>
      </c>
      <c r="C31" s="177">
        <v>1.8834</v>
      </c>
      <c r="D31" s="175">
        <v>0</v>
      </c>
      <c r="E31" s="174">
        <v>0</v>
      </c>
      <c r="F31" s="175">
        <v>0</v>
      </c>
      <c r="G31" s="174">
        <v>0</v>
      </c>
      <c r="H31" s="175">
        <v>0</v>
      </c>
      <c r="I31" s="174">
        <v>0</v>
      </c>
      <c r="J31" s="175">
        <v>0</v>
      </c>
      <c r="K31" s="174">
        <v>0</v>
      </c>
      <c r="L31" s="175">
        <v>0</v>
      </c>
      <c r="M31" s="174">
        <v>0</v>
      </c>
      <c r="N31" s="175">
        <v>0</v>
      </c>
      <c r="O31" s="174">
        <v>0</v>
      </c>
      <c r="P31" s="175">
        <v>0</v>
      </c>
      <c r="Q31" s="174">
        <v>0</v>
      </c>
      <c r="R31" s="175">
        <v>16370123.59</v>
      </c>
      <c r="S31" s="177">
        <v>3.4662000000000002</v>
      </c>
      <c r="T31" s="175">
        <v>0</v>
      </c>
      <c r="U31" s="174">
        <v>0</v>
      </c>
      <c r="V31" s="175">
        <v>0</v>
      </c>
      <c r="W31" s="174">
        <v>0</v>
      </c>
      <c r="X31" s="175">
        <v>27901705</v>
      </c>
      <c r="Y31" s="177">
        <v>13.161799999999999</v>
      </c>
      <c r="Z31" s="175">
        <v>13686115</v>
      </c>
      <c r="AA31" s="177">
        <v>5.5453000000000001</v>
      </c>
      <c r="AB31" s="175">
        <v>0</v>
      </c>
      <c r="AC31" s="174">
        <v>0</v>
      </c>
      <c r="AD31" s="175">
        <v>0</v>
      </c>
      <c r="AE31" s="174">
        <v>0</v>
      </c>
      <c r="AF31" s="175">
        <v>0</v>
      </c>
      <c r="AG31" s="174">
        <v>0</v>
      </c>
      <c r="AH31" s="175">
        <v>0</v>
      </c>
      <c r="AI31" s="174">
        <v>0</v>
      </c>
    </row>
    <row r="32" spans="1:35" ht="14.25" thickTop="1" thickBot="1">
      <c r="A32" s="171" t="s">
        <v>106</v>
      </c>
      <c r="B32" s="152">
        <v>57957943.590000004</v>
      </c>
      <c r="C32" s="172">
        <v>1.8834</v>
      </c>
      <c r="D32" s="152">
        <v>0</v>
      </c>
      <c r="E32" s="171">
        <v>0</v>
      </c>
      <c r="F32" s="152">
        <v>0</v>
      </c>
      <c r="G32" s="171">
        <v>0</v>
      </c>
      <c r="H32" s="152">
        <v>0</v>
      </c>
      <c r="I32" s="171">
        <v>0</v>
      </c>
      <c r="J32" s="152">
        <v>0</v>
      </c>
      <c r="K32" s="171">
        <v>0</v>
      </c>
      <c r="L32" s="152">
        <v>0</v>
      </c>
      <c r="M32" s="171">
        <v>0</v>
      </c>
      <c r="N32" s="152">
        <v>0</v>
      </c>
      <c r="O32" s="171">
        <v>0</v>
      </c>
      <c r="P32" s="152">
        <v>0</v>
      </c>
      <c r="Q32" s="171">
        <v>0</v>
      </c>
      <c r="R32" s="152">
        <v>16370123.59</v>
      </c>
      <c r="S32" s="172">
        <v>3.4662000000000002</v>
      </c>
      <c r="T32" s="152">
        <v>0</v>
      </c>
      <c r="U32" s="171">
        <v>0</v>
      </c>
      <c r="V32" s="152">
        <v>0</v>
      </c>
      <c r="W32" s="171">
        <v>0</v>
      </c>
      <c r="X32" s="152">
        <v>27901705</v>
      </c>
      <c r="Y32" s="172">
        <v>13.161799999999999</v>
      </c>
      <c r="Z32" s="152">
        <v>13686115</v>
      </c>
      <c r="AA32" s="172">
        <v>5.5453000000000001</v>
      </c>
      <c r="AB32" s="152">
        <v>0</v>
      </c>
      <c r="AC32" s="171">
        <v>0</v>
      </c>
      <c r="AD32" s="152">
        <v>0</v>
      </c>
      <c r="AE32" s="171">
        <v>0</v>
      </c>
      <c r="AF32" s="152">
        <v>0</v>
      </c>
      <c r="AG32" s="171">
        <v>0</v>
      </c>
      <c r="AH32" s="152">
        <v>0</v>
      </c>
      <c r="AI32" s="171">
        <v>0</v>
      </c>
    </row>
    <row r="33" spans="1:35" ht="13.5" thickTop="1">
      <c r="A33" s="1" t="s">
        <v>105</v>
      </c>
    </row>
    <row r="34" spans="1:35">
      <c r="A34" s="174" t="s">
        <v>104</v>
      </c>
      <c r="B34" s="175">
        <v>149479499.84</v>
      </c>
      <c r="C34" s="177">
        <v>4.8574000000000002</v>
      </c>
      <c r="D34" s="175">
        <v>619601.88</v>
      </c>
      <c r="E34" s="177">
        <v>1.53</v>
      </c>
      <c r="F34" s="175">
        <v>186951.18</v>
      </c>
      <c r="G34" s="177">
        <v>0.57230000000000003</v>
      </c>
      <c r="H34" s="175">
        <v>9935668.4900000002</v>
      </c>
      <c r="I34" s="177">
        <v>1.6774</v>
      </c>
      <c r="J34" s="175">
        <v>16350858.439999999</v>
      </c>
      <c r="K34" s="177">
        <v>5.3647</v>
      </c>
      <c r="L34" s="175">
        <v>300470.92</v>
      </c>
      <c r="M34" s="177">
        <v>0.1671</v>
      </c>
      <c r="N34" s="175">
        <v>62977.31</v>
      </c>
      <c r="O34" s="177">
        <v>0.80059999999999998</v>
      </c>
      <c r="P34" s="175">
        <v>214270.1</v>
      </c>
      <c r="Q34" s="177">
        <v>0.53800000000000003</v>
      </c>
      <c r="R34" s="175">
        <v>74113993.719999999</v>
      </c>
      <c r="S34" s="177">
        <v>15.6927</v>
      </c>
      <c r="T34" s="175">
        <v>174676.7</v>
      </c>
      <c r="U34" s="177">
        <v>0.46160000000000001</v>
      </c>
      <c r="V34" s="175">
        <v>1189866.58</v>
      </c>
      <c r="W34" s="177">
        <v>1.1986000000000001</v>
      </c>
      <c r="X34" s="175">
        <v>969916.28</v>
      </c>
      <c r="Y34" s="177">
        <v>0.45750000000000002</v>
      </c>
      <c r="Z34" s="175">
        <v>35812420.619999997</v>
      </c>
      <c r="AA34" s="177">
        <v>14.510400000000001</v>
      </c>
      <c r="AB34" s="175">
        <v>165772.78</v>
      </c>
      <c r="AC34" s="177">
        <v>0.25679999999999997</v>
      </c>
      <c r="AD34" s="175">
        <v>493342.31</v>
      </c>
      <c r="AE34" s="177">
        <v>0.1817</v>
      </c>
      <c r="AF34" s="175">
        <v>1944884.2</v>
      </c>
      <c r="AG34" s="177">
        <v>1.4784999999999999</v>
      </c>
      <c r="AH34" s="175">
        <v>6943828.3300000001</v>
      </c>
      <c r="AI34" s="177">
        <v>2.0202</v>
      </c>
    </row>
    <row r="35" spans="1:35">
      <c r="A35" s="174" t="s">
        <v>103</v>
      </c>
      <c r="B35" s="175">
        <v>2754199.9</v>
      </c>
      <c r="C35" s="177">
        <v>8.9499999999999996E-2</v>
      </c>
      <c r="D35" s="175">
        <v>0</v>
      </c>
      <c r="E35" s="174">
        <v>0</v>
      </c>
      <c r="F35" s="175">
        <v>0</v>
      </c>
      <c r="G35" s="174">
        <v>0</v>
      </c>
      <c r="H35" s="175">
        <v>0</v>
      </c>
      <c r="I35" s="174">
        <v>0</v>
      </c>
      <c r="J35" s="175">
        <v>0</v>
      </c>
      <c r="K35" s="174">
        <v>0</v>
      </c>
      <c r="L35" s="175">
        <v>0</v>
      </c>
      <c r="M35" s="174">
        <v>0</v>
      </c>
      <c r="N35" s="175">
        <v>0</v>
      </c>
      <c r="O35" s="174">
        <v>0</v>
      </c>
      <c r="P35" s="175">
        <v>0</v>
      </c>
      <c r="Q35" s="174">
        <v>0</v>
      </c>
      <c r="R35" s="175">
        <v>2754199.9</v>
      </c>
      <c r="S35" s="177">
        <v>0.58320000000000005</v>
      </c>
      <c r="T35" s="175">
        <v>0</v>
      </c>
      <c r="U35" s="174">
        <v>0</v>
      </c>
      <c r="V35" s="175">
        <v>0</v>
      </c>
      <c r="W35" s="174">
        <v>0</v>
      </c>
      <c r="X35" s="175">
        <v>0</v>
      </c>
      <c r="Y35" s="174">
        <v>0</v>
      </c>
      <c r="Z35" s="175">
        <v>0</v>
      </c>
      <c r="AA35" s="174">
        <v>0</v>
      </c>
      <c r="AB35" s="175">
        <v>0</v>
      </c>
      <c r="AC35" s="174">
        <v>0</v>
      </c>
      <c r="AD35" s="175">
        <v>0</v>
      </c>
      <c r="AE35" s="174">
        <v>0</v>
      </c>
      <c r="AF35" s="175">
        <v>0</v>
      </c>
      <c r="AG35" s="174">
        <v>0</v>
      </c>
      <c r="AH35" s="175">
        <v>0</v>
      </c>
      <c r="AI35" s="174">
        <v>0</v>
      </c>
    </row>
    <row r="36" spans="1:35">
      <c r="A36" s="174" t="s">
        <v>102</v>
      </c>
      <c r="B36" s="175">
        <v>0</v>
      </c>
      <c r="C36" s="174">
        <v>0</v>
      </c>
      <c r="D36" s="175">
        <v>0</v>
      </c>
      <c r="E36" s="174">
        <v>0</v>
      </c>
      <c r="F36" s="175">
        <v>0</v>
      </c>
      <c r="G36" s="174">
        <v>0</v>
      </c>
      <c r="H36" s="175">
        <v>0</v>
      </c>
      <c r="I36" s="174">
        <v>0</v>
      </c>
      <c r="J36" s="175">
        <v>0</v>
      </c>
      <c r="K36" s="174">
        <v>0</v>
      </c>
      <c r="L36" s="175">
        <v>0</v>
      </c>
      <c r="M36" s="174">
        <v>0</v>
      </c>
      <c r="N36" s="175">
        <v>0</v>
      </c>
      <c r="O36" s="174">
        <v>0</v>
      </c>
      <c r="P36" s="175">
        <v>0</v>
      </c>
      <c r="Q36" s="174">
        <v>0</v>
      </c>
      <c r="R36" s="175">
        <v>0</v>
      </c>
      <c r="S36" s="174">
        <v>0</v>
      </c>
      <c r="T36" s="175">
        <v>0</v>
      </c>
      <c r="U36" s="174">
        <v>0</v>
      </c>
      <c r="V36" s="175">
        <v>0</v>
      </c>
      <c r="W36" s="174">
        <v>0</v>
      </c>
      <c r="X36" s="175">
        <v>0</v>
      </c>
      <c r="Y36" s="174">
        <v>0</v>
      </c>
      <c r="Z36" s="175">
        <v>0</v>
      </c>
      <c r="AA36" s="174">
        <v>0</v>
      </c>
      <c r="AB36" s="175">
        <v>0</v>
      </c>
      <c r="AC36" s="174">
        <v>0</v>
      </c>
      <c r="AD36" s="175">
        <v>0</v>
      </c>
      <c r="AE36" s="174">
        <v>0</v>
      </c>
      <c r="AF36" s="175">
        <v>0</v>
      </c>
      <c r="AG36" s="174">
        <v>0</v>
      </c>
      <c r="AH36" s="175">
        <v>0</v>
      </c>
      <c r="AI36" s="174">
        <v>0</v>
      </c>
    </row>
    <row r="37" spans="1:35">
      <c r="A37" s="174" t="s">
        <v>101</v>
      </c>
      <c r="B37" s="175">
        <v>0</v>
      </c>
      <c r="C37" s="174">
        <v>0</v>
      </c>
      <c r="D37" s="175">
        <v>0</v>
      </c>
      <c r="E37" s="174">
        <v>0</v>
      </c>
      <c r="F37" s="175">
        <v>0</v>
      </c>
      <c r="G37" s="174">
        <v>0</v>
      </c>
      <c r="H37" s="175">
        <v>0</v>
      </c>
      <c r="I37" s="174">
        <v>0</v>
      </c>
      <c r="J37" s="175">
        <v>0</v>
      </c>
      <c r="K37" s="174">
        <v>0</v>
      </c>
      <c r="L37" s="175">
        <v>0</v>
      </c>
      <c r="M37" s="174">
        <v>0</v>
      </c>
      <c r="N37" s="175">
        <v>0</v>
      </c>
      <c r="O37" s="174">
        <v>0</v>
      </c>
      <c r="P37" s="175">
        <v>0</v>
      </c>
      <c r="Q37" s="174">
        <v>0</v>
      </c>
      <c r="R37" s="175">
        <v>0</v>
      </c>
      <c r="S37" s="174">
        <v>0</v>
      </c>
      <c r="T37" s="175">
        <v>0</v>
      </c>
      <c r="U37" s="174">
        <v>0</v>
      </c>
      <c r="V37" s="175">
        <v>0</v>
      </c>
      <c r="W37" s="174">
        <v>0</v>
      </c>
      <c r="X37" s="175">
        <v>0</v>
      </c>
      <c r="Y37" s="174">
        <v>0</v>
      </c>
      <c r="Z37" s="175">
        <v>0</v>
      </c>
      <c r="AA37" s="174">
        <v>0</v>
      </c>
      <c r="AB37" s="175">
        <v>0</v>
      </c>
      <c r="AC37" s="174">
        <v>0</v>
      </c>
      <c r="AD37" s="175">
        <v>0</v>
      </c>
      <c r="AE37" s="174">
        <v>0</v>
      </c>
      <c r="AF37" s="175">
        <v>0</v>
      </c>
      <c r="AG37" s="174">
        <v>0</v>
      </c>
      <c r="AH37" s="175">
        <v>0</v>
      </c>
      <c r="AI37" s="174">
        <v>0</v>
      </c>
    </row>
    <row r="38" spans="1:35">
      <c r="A38" s="174" t="s">
        <v>100</v>
      </c>
      <c r="B38" s="175">
        <v>17297335.59</v>
      </c>
      <c r="C38" s="177">
        <v>0.56210000000000004</v>
      </c>
      <c r="D38" s="175">
        <v>0</v>
      </c>
      <c r="E38" s="174">
        <v>0</v>
      </c>
      <c r="F38" s="175">
        <v>0</v>
      </c>
      <c r="G38" s="174">
        <v>0</v>
      </c>
      <c r="H38" s="175">
        <v>0</v>
      </c>
      <c r="I38" s="174">
        <v>0</v>
      </c>
      <c r="J38" s="175">
        <v>0</v>
      </c>
      <c r="K38" s="174">
        <v>0</v>
      </c>
      <c r="L38" s="175">
        <v>0</v>
      </c>
      <c r="M38" s="174">
        <v>0</v>
      </c>
      <c r="N38" s="175">
        <v>0</v>
      </c>
      <c r="O38" s="174">
        <v>0</v>
      </c>
      <c r="P38" s="175">
        <v>0</v>
      </c>
      <c r="Q38" s="174">
        <v>0</v>
      </c>
      <c r="R38" s="175">
        <v>17297335.59</v>
      </c>
      <c r="S38" s="177">
        <v>3.6625000000000001</v>
      </c>
      <c r="T38" s="175">
        <v>0</v>
      </c>
      <c r="U38" s="174">
        <v>0</v>
      </c>
      <c r="V38" s="175">
        <v>0</v>
      </c>
      <c r="W38" s="174">
        <v>0</v>
      </c>
      <c r="X38" s="175">
        <v>0</v>
      </c>
      <c r="Y38" s="174">
        <v>0</v>
      </c>
      <c r="Z38" s="175">
        <v>0</v>
      </c>
      <c r="AA38" s="174">
        <v>0</v>
      </c>
      <c r="AB38" s="175">
        <v>0</v>
      </c>
      <c r="AC38" s="174">
        <v>0</v>
      </c>
      <c r="AD38" s="175">
        <v>0</v>
      </c>
      <c r="AE38" s="174">
        <v>0</v>
      </c>
      <c r="AF38" s="175">
        <v>0</v>
      </c>
      <c r="AG38" s="174">
        <v>0</v>
      </c>
      <c r="AH38" s="175">
        <v>0</v>
      </c>
      <c r="AI38" s="174">
        <v>0</v>
      </c>
    </row>
    <row r="39" spans="1:35">
      <c r="A39" s="174" t="s">
        <v>99</v>
      </c>
      <c r="B39" s="175">
        <v>47169634.380000003</v>
      </c>
      <c r="C39" s="177">
        <v>1.5327999999999999</v>
      </c>
      <c r="D39" s="175">
        <v>0</v>
      </c>
      <c r="E39" s="174">
        <v>0</v>
      </c>
      <c r="F39" s="175">
        <v>0</v>
      </c>
      <c r="G39" s="174">
        <v>0</v>
      </c>
      <c r="H39" s="175">
        <v>0</v>
      </c>
      <c r="I39" s="174">
        <v>0</v>
      </c>
      <c r="J39" s="175">
        <v>0</v>
      </c>
      <c r="K39" s="174">
        <v>0</v>
      </c>
      <c r="L39" s="175">
        <v>0</v>
      </c>
      <c r="M39" s="174">
        <v>0</v>
      </c>
      <c r="N39" s="175">
        <v>0</v>
      </c>
      <c r="O39" s="174">
        <v>0</v>
      </c>
      <c r="P39" s="175">
        <v>0</v>
      </c>
      <c r="Q39" s="174">
        <v>0</v>
      </c>
      <c r="R39" s="175">
        <v>28402301.379999999</v>
      </c>
      <c r="S39" s="177">
        <v>6.0137999999999998</v>
      </c>
      <c r="T39" s="175">
        <v>0</v>
      </c>
      <c r="U39" s="174">
        <v>0</v>
      </c>
      <c r="V39" s="175">
        <v>0</v>
      </c>
      <c r="W39" s="174">
        <v>0</v>
      </c>
      <c r="X39" s="175">
        <v>0</v>
      </c>
      <c r="Y39" s="174">
        <v>0</v>
      </c>
      <c r="Z39" s="175">
        <v>18767333</v>
      </c>
      <c r="AA39" s="177">
        <v>7.6040999999999999</v>
      </c>
      <c r="AB39" s="175">
        <v>0</v>
      </c>
      <c r="AC39" s="174">
        <v>0</v>
      </c>
      <c r="AD39" s="175">
        <v>0</v>
      </c>
      <c r="AE39" s="174">
        <v>0</v>
      </c>
      <c r="AF39" s="175">
        <v>0</v>
      </c>
      <c r="AG39" s="174">
        <v>0</v>
      </c>
      <c r="AH39" s="175">
        <v>0</v>
      </c>
      <c r="AI39" s="174">
        <v>0</v>
      </c>
    </row>
    <row r="40" spans="1:35">
      <c r="A40" s="174" t="s">
        <v>98</v>
      </c>
      <c r="B40" s="175">
        <v>19455576.82</v>
      </c>
      <c r="C40" s="177">
        <v>0.63219999999999998</v>
      </c>
      <c r="D40" s="175">
        <v>0</v>
      </c>
      <c r="E40" s="174">
        <v>0</v>
      </c>
      <c r="F40" s="175">
        <v>0</v>
      </c>
      <c r="G40" s="174">
        <v>0</v>
      </c>
      <c r="H40" s="175">
        <v>0</v>
      </c>
      <c r="I40" s="174">
        <v>0</v>
      </c>
      <c r="J40" s="175">
        <v>0</v>
      </c>
      <c r="K40" s="174">
        <v>0</v>
      </c>
      <c r="L40" s="175">
        <v>0</v>
      </c>
      <c r="M40" s="174">
        <v>0</v>
      </c>
      <c r="N40" s="175">
        <v>0</v>
      </c>
      <c r="O40" s="174">
        <v>0</v>
      </c>
      <c r="P40" s="175">
        <v>0</v>
      </c>
      <c r="Q40" s="174">
        <v>0</v>
      </c>
      <c r="R40" s="175">
        <v>19455576.82</v>
      </c>
      <c r="S40" s="177">
        <v>4.1195000000000004</v>
      </c>
      <c r="T40" s="175">
        <v>0</v>
      </c>
      <c r="U40" s="174">
        <v>0</v>
      </c>
      <c r="V40" s="175">
        <v>0</v>
      </c>
      <c r="W40" s="174">
        <v>0</v>
      </c>
      <c r="X40" s="175">
        <v>0</v>
      </c>
      <c r="Y40" s="174">
        <v>0</v>
      </c>
      <c r="Z40" s="175">
        <v>0</v>
      </c>
      <c r="AA40" s="174">
        <v>0</v>
      </c>
      <c r="AB40" s="175">
        <v>0</v>
      </c>
      <c r="AC40" s="174">
        <v>0</v>
      </c>
      <c r="AD40" s="175">
        <v>0</v>
      </c>
      <c r="AE40" s="174">
        <v>0</v>
      </c>
      <c r="AF40" s="175">
        <v>0</v>
      </c>
      <c r="AG40" s="174">
        <v>0</v>
      </c>
      <c r="AH40" s="175">
        <v>0</v>
      </c>
      <c r="AI40" s="174">
        <v>0</v>
      </c>
    </row>
    <row r="41" spans="1:35">
      <c r="A41" s="174" t="s">
        <v>97</v>
      </c>
      <c r="B41" s="175">
        <v>-6983013.8200000003</v>
      </c>
      <c r="C41" s="177">
        <v>-0.22689999999999999</v>
      </c>
      <c r="D41" s="175">
        <v>0</v>
      </c>
      <c r="E41" s="174">
        <v>0</v>
      </c>
      <c r="F41" s="175">
        <v>0</v>
      </c>
      <c r="G41" s="174">
        <v>0</v>
      </c>
      <c r="H41" s="175">
        <v>0</v>
      </c>
      <c r="I41" s="174">
        <v>0</v>
      </c>
      <c r="J41" s="175">
        <v>0</v>
      </c>
      <c r="K41" s="174">
        <v>0</v>
      </c>
      <c r="L41" s="175">
        <v>0</v>
      </c>
      <c r="M41" s="174">
        <v>0</v>
      </c>
      <c r="N41" s="175">
        <v>0</v>
      </c>
      <c r="O41" s="174">
        <v>0</v>
      </c>
      <c r="P41" s="175">
        <v>0</v>
      </c>
      <c r="Q41" s="174">
        <v>0</v>
      </c>
      <c r="R41" s="175">
        <v>-6983013.8200000003</v>
      </c>
      <c r="S41" s="177">
        <v>-1.4785999999999999</v>
      </c>
      <c r="T41" s="175">
        <v>0</v>
      </c>
      <c r="U41" s="174">
        <v>0</v>
      </c>
      <c r="V41" s="175">
        <v>0</v>
      </c>
      <c r="W41" s="174">
        <v>0</v>
      </c>
      <c r="X41" s="175">
        <v>0</v>
      </c>
      <c r="Y41" s="174">
        <v>0</v>
      </c>
      <c r="Z41" s="175">
        <v>0</v>
      </c>
      <c r="AA41" s="174">
        <v>0</v>
      </c>
      <c r="AB41" s="175">
        <v>0</v>
      </c>
      <c r="AC41" s="174">
        <v>0</v>
      </c>
      <c r="AD41" s="175">
        <v>0</v>
      </c>
      <c r="AE41" s="174">
        <v>0</v>
      </c>
      <c r="AF41" s="175">
        <v>0</v>
      </c>
      <c r="AG41" s="174">
        <v>0</v>
      </c>
      <c r="AH41" s="175">
        <v>0</v>
      </c>
      <c r="AI41" s="174">
        <v>0</v>
      </c>
    </row>
    <row r="42" spans="1:35" ht="13.5" thickBot="1">
      <c r="A42" s="174" t="s">
        <v>96</v>
      </c>
      <c r="B42" s="175">
        <v>3952866.05</v>
      </c>
      <c r="C42" s="177">
        <v>0.1285</v>
      </c>
      <c r="D42" s="175">
        <v>0</v>
      </c>
      <c r="E42" s="174">
        <v>0</v>
      </c>
      <c r="F42" s="175">
        <v>0</v>
      </c>
      <c r="G42" s="174">
        <v>0</v>
      </c>
      <c r="H42" s="175">
        <v>0</v>
      </c>
      <c r="I42" s="174">
        <v>0</v>
      </c>
      <c r="J42" s="175">
        <v>0</v>
      </c>
      <c r="K42" s="174">
        <v>0</v>
      </c>
      <c r="L42" s="175">
        <v>0</v>
      </c>
      <c r="M42" s="174">
        <v>0</v>
      </c>
      <c r="N42" s="175">
        <v>0</v>
      </c>
      <c r="O42" s="174">
        <v>0</v>
      </c>
      <c r="P42" s="175">
        <v>0</v>
      </c>
      <c r="Q42" s="174">
        <v>0</v>
      </c>
      <c r="R42" s="175">
        <v>3952866.05</v>
      </c>
      <c r="S42" s="177">
        <v>0.83699999999999997</v>
      </c>
      <c r="T42" s="175">
        <v>0</v>
      </c>
      <c r="U42" s="174">
        <v>0</v>
      </c>
      <c r="V42" s="175">
        <v>0</v>
      </c>
      <c r="W42" s="174">
        <v>0</v>
      </c>
      <c r="X42" s="175">
        <v>0</v>
      </c>
      <c r="Y42" s="174">
        <v>0</v>
      </c>
      <c r="Z42" s="175">
        <v>0</v>
      </c>
      <c r="AA42" s="174">
        <v>0</v>
      </c>
      <c r="AB42" s="175">
        <v>0</v>
      </c>
      <c r="AC42" s="174">
        <v>0</v>
      </c>
      <c r="AD42" s="175">
        <v>0</v>
      </c>
      <c r="AE42" s="174">
        <v>0</v>
      </c>
      <c r="AF42" s="175">
        <v>0</v>
      </c>
      <c r="AG42" s="174">
        <v>0</v>
      </c>
      <c r="AH42" s="175">
        <v>0</v>
      </c>
      <c r="AI42" s="174">
        <v>0</v>
      </c>
    </row>
    <row r="43" spans="1:35" ht="14.25" thickTop="1" thickBot="1">
      <c r="A43" s="171" t="s">
        <v>95</v>
      </c>
      <c r="B43" s="152">
        <v>233126098.75999999</v>
      </c>
      <c r="C43" s="172">
        <v>7.5755999999999997</v>
      </c>
      <c r="D43" s="152">
        <v>619601.88</v>
      </c>
      <c r="E43" s="172">
        <v>1.53</v>
      </c>
      <c r="F43" s="152">
        <v>186951.18</v>
      </c>
      <c r="G43" s="172">
        <v>0.57230000000000003</v>
      </c>
      <c r="H43" s="152">
        <v>9935668.4900000002</v>
      </c>
      <c r="I43" s="172">
        <v>1.6774</v>
      </c>
      <c r="J43" s="152">
        <v>16350858.439999999</v>
      </c>
      <c r="K43" s="172">
        <v>5.3647</v>
      </c>
      <c r="L43" s="152">
        <v>300470.92</v>
      </c>
      <c r="M43" s="172">
        <v>0.1671</v>
      </c>
      <c r="N43" s="152">
        <v>62977.31</v>
      </c>
      <c r="O43" s="172">
        <v>0.80059999999999998</v>
      </c>
      <c r="P43" s="152">
        <v>214270.1</v>
      </c>
      <c r="Q43" s="172">
        <v>0.53800000000000003</v>
      </c>
      <c r="R43" s="152">
        <v>138993259.63999999</v>
      </c>
      <c r="S43" s="172">
        <v>29.43</v>
      </c>
      <c r="T43" s="152">
        <v>174676.7</v>
      </c>
      <c r="U43" s="172">
        <v>0.46160000000000001</v>
      </c>
      <c r="V43" s="152">
        <v>1189866.58</v>
      </c>
      <c r="W43" s="172">
        <v>1.1986000000000001</v>
      </c>
      <c r="X43" s="152">
        <v>969916.28</v>
      </c>
      <c r="Y43" s="172">
        <v>0.45750000000000002</v>
      </c>
      <c r="Z43" s="152">
        <v>54579753.619999997</v>
      </c>
      <c r="AA43" s="172">
        <v>22.114599999999999</v>
      </c>
      <c r="AB43" s="152">
        <v>165772.78</v>
      </c>
      <c r="AC43" s="172">
        <v>0.25679999999999997</v>
      </c>
      <c r="AD43" s="152">
        <v>493342.31</v>
      </c>
      <c r="AE43" s="172">
        <v>0.1817</v>
      </c>
      <c r="AF43" s="152">
        <v>1944884.2</v>
      </c>
      <c r="AG43" s="172">
        <v>1.4784999999999999</v>
      </c>
      <c r="AH43" s="152">
        <v>6943828.3300000001</v>
      </c>
      <c r="AI43" s="172">
        <v>2.0202</v>
      </c>
    </row>
    <row r="44" spans="1:35" ht="14.25" thickTop="1" thickBot="1">
      <c r="A44" s="171" t="s">
        <v>544</v>
      </c>
      <c r="B44" s="152">
        <v>26664637.59</v>
      </c>
      <c r="C44" s="172">
        <v>0.86650000000000005</v>
      </c>
      <c r="D44" s="152">
        <v>2294.64</v>
      </c>
      <c r="E44" s="172">
        <v>5.7000000000000002E-3</v>
      </c>
      <c r="F44" s="152">
        <v>0</v>
      </c>
      <c r="G44" s="171">
        <v>0</v>
      </c>
      <c r="H44" s="152">
        <v>0.08</v>
      </c>
      <c r="I44" s="172">
        <v>0</v>
      </c>
      <c r="J44" s="152">
        <v>876.78</v>
      </c>
      <c r="K44" s="172">
        <v>2.9999999999999997E-4</v>
      </c>
      <c r="L44" s="152">
        <v>0</v>
      </c>
      <c r="M44" s="171">
        <v>0</v>
      </c>
      <c r="N44" s="152">
        <v>0</v>
      </c>
      <c r="O44" s="171">
        <v>0</v>
      </c>
      <c r="P44" s="152">
        <v>0</v>
      </c>
      <c r="Q44" s="171">
        <v>0</v>
      </c>
      <c r="R44" s="152">
        <v>0</v>
      </c>
      <c r="S44" s="171">
        <v>0</v>
      </c>
      <c r="T44" s="152">
        <v>0</v>
      </c>
      <c r="U44" s="171">
        <v>0</v>
      </c>
      <c r="V44" s="152">
        <v>0</v>
      </c>
      <c r="W44" s="171">
        <v>0</v>
      </c>
      <c r="X44" s="152">
        <v>0</v>
      </c>
      <c r="Y44" s="171">
        <v>0</v>
      </c>
      <c r="Z44" s="152">
        <v>26174790.18</v>
      </c>
      <c r="AA44" s="172">
        <v>10.605499999999999</v>
      </c>
      <c r="AB44" s="152">
        <v>486675.91</v>
      </c>
      <c r="AC44" s="172">
        <v>0.754</v>
      </c>
      <c r="AD44" s="152">
        <v>0</v>
      </c>
      <c r="AE44" s="171">
        <v>0</v>
      </c>
      <c r="AF44" s="152">
        <v>0</v>
      </c>
      <c r="AG44" s="171">
        <v>0</v>
      </c>
      <c r="AH44" s="152">
        <v>0</v>
      </c>
      <c r="AI44" s="171">
        <v>0</v>
      </c>
    </row>
    <row r="45" spans="1:35" ht="14.25" thickTop="1" thickBot="1">
      <c r="A45" s="171" t="s">
        <v>93</v>
      </c>
      <c r="B45" s="152">
        <v>259790736.34999999</v>
      </c>
      <c r="C45" s="172">
        <v>8.4420999999999999</v>
      </c>
      <c r="D45" s="152">
        <v>621896.52</v>
      </c>
      <c r="E45" s="172">
        <v>1.5357000000000001</v>
      </c>
      <c r="F45" s="152">
        <v>186951.18</v>
      </c>
      <c r="G45" s="172">
        <v>0.57230000000000003</v>
      </c>
      <c r="H45" s="152">
        <v>9935668.5700000003</v>
      </c>
      <c r="I45" s="172">
        <v>1.6774</v>
      </c>
      <c r="J45" s="152">
        <v>16351735.220000001</v>
      </c>
      <c r="K45" s="172">
        <v>5.3648999999999996</v>
      </c>
      <c r="L45" s="152">
        <v>300470.92</v>
      </c>
      <c r="M45" s="172">
        <v>0.1671</v>
      </c>
      <c r="N45" s="152">
        <v>62977.31</v>
      </c>
      <c r="O45" s="172">
        <v>0.80059999999999998</v>
      </c>
      <c r="P45" s="152">
        <v>214270.1</v>
      </c>
      <c r="Q45" s="172">
        <v>0.53800000000000003</v>
      </c>
      <c r="R45" s="152">
        <v>138993259.63999999</v>
      </c>
      <c r="S45" s="172">
        <v>29.43</v>
      </c>
      <c r="T45" s="152">
        <v>174676.7</v>
      </c>
      <c r="U45" s="172">
        <v>0.46160000000000001</v>
      </c>
      <c r="V45" s="152">
        <v>1189866.58</v>
      </c>
      <c r="W45" s="172">
        <v>1.1986000000000001</v>
      </c>
      <c r="X45" s="152">
        <v>969916.28</v>
      </c>
      <c r="Y45" s="172">
        <v>0.45750000000000002</v>
      </c>
      <c r="Z45" s="152">
        <v>80754543.799999997</v>
      </c>
      <c r="AA45" s="172">
        <v>32.72</v>
      </c>
      <c r="AB45" s="152">
        <v>652448.68999999994</v>
      </c>
      <c r="AC45" s="172">
        <v>1.0107999999999999</v>
      </c>
      <c r="AD45" s="152">
        <v>493342.31</v>
      </c>
      <c r="AE45" s="172">
        <v>0.1817</v>
      </c>
      <c r="AF45" s="152">
        <v>1944884.2</v>
      </c>
      <c r="AG45" s="172">
        <v>1.4784999999999999</v>
      </c>
      <c r="AH45" s="152">
        <v>6943828.3300000001</v>
      </c>
      <c r="AI45" s="172">
        <v>2.0202</v>
      </c>
    </row>
    <row r="46" spans="1:35" ht="13.5" thickTop="1">
      <c r="A46" s="174" t="s">
        <v>92</v>
      </c>
      <c r="B46" s="175">
        <v>1944700544.21</v>
      </c>
      <c r="C46" s="177">
        <v>63.194400000000002</v>
      </c>
      <c r="D46" s="175">
        <v>39874504.479999997</v>
      </c>
      <c r="E46" s="177">
        <v>98.464299999999994</v>
      </c>
      <c r="F46" s="175">
        <v>24161224.870000001</v>
      </c>
      <c r="G46" s="177">
        <v>73.958100000000002</v>
      </c>
      <c r="H46" s="175">
        <v>451968308.94999999</v>
      </c>
      <c r="I46" s="177">
        <v>76.305099999999996</v>
      </c>
      <c r="J46" s="175">
        <v>220476208.90000001</v>
      </c>
      <c r="K46" s="177">
        <v>72.337500000000006</v>
      </c>
      <c r="L46" s="175">
        <v>157911388.00999999</v>
      </c>
      <c r="M46" s="177">
        <v>87.805499999999995</v>
      </c>
      <c r="N46" s="175">
        <v>7803449.9199999999</v>
      </c>
      <c r="O46" s="177">
        <v>99.199399999999997</v>
      </c>
      <c r="P46" s="175">
        <v>39609643.479999997</v>
      </c>
      <c r="Q46" s="177">
        <v>99.462000000000003</v>
      </c>
      <c r="R46" s="175">
        <v>13247969.73</v>
      </c>
      <c r="S46" s="177">
        <v>2.8050999999999999</v>
      </c>
      <c r="T46" s="175">
        <v>37665747.530000001</v>
      </c>
      <c r="U46" s="177">
        <v>99.538399999999996</v>
      </c>
      <c r="V46" s="175">
        <v>98078922.409999996</v>
      </c>
      <c r="W46" s="177">
        <v>98.801400000000001</v>
      </c>
      <c r="X46" s="175">
        <v>171977755.52000001</v>
      </c>
      <c r="Y46" s="177">
        <v>81.125399999999999</v>
      </c>
      <c r="Z46" s="175">
        <v>0</v>
      </c>
      <c r="AA46" s="174">
        <v>0</v>
      </c>
      <c r="AB46" s="175">
        <v>51052275.350000001</v>
      </c>
      <c r="AC46" s="177">
        <v>79.091499999999996</v>
      </c>
      <c r="AD46" s="175">
        <v>230437416.36000001</v>
      </c>
      <c r="AE46" s="177">
        <v>84.867900000000006</v>
      </c>
      <c r="AF46" s="175">
        <v>129603679.8</v>
      </c>
      <c r="AG46" s="177">
        <v>98.521500000000003</v>
      </c>
      <c r="AH46" s="175">
        <v>270832048.89999998</v>
      </c>
      <c r="AI46" s="177">
        <v>78.795500000000004</v>
      </c>
    </row>
    <row r="47" spans="1:35">
      <c r="A47" s="174" t="s">
        <v>91</v>
      </c>
      <c r="B47" s="175">
        <v>65277535.450000003</v>
      </c>
      <c r="C47" s="177">
        <v>2.1212</v>
      </c>
      <c r="D47" s="175">
        <v>0</v>
      </c>
      <c r="E47" s="174">
        <v>0</v>
      </c>
      <c r="F47" s="175">
        <v>0</v>
      </c>
      <c r="G47" s="174">
        <v>0</v>
      </c>
      <c r="H47" s="175">
        <v>0</v>
      </c>
      <c r="I47" s="174">
        <v>0</v>
      </c>
      <c r="J47" s="175">
        <v>0</v>
      </c>
      <c r="K47" s="174">
        <v>0</v>
      </c>
      <c r="L47" s="175">
        <v>21630344.030000001</v>
      </c>
      <c r="M47" s="177">
        <v>12.0274</v>
      </c>
      <c r="N47" s="175">
        <v>0</v>
      </c>
      <c r="O47" s="174">
        <v>0</v>
      </c>
      <c r="P47" s="175">
        <v>0</v>
      </c>
      <c r="Q47" s="174">
        <v>0</v>
      </c>
      <c r="R47" s="175">
        <v>0</v>
      </c>
      <c r="S47" s="174">
        <v>0</v>
      </c>
      <c r="T47" s="175">
        <v>0</v>
      </c>
      <c r="U47" s="174">
        <v>0</v>
      </c>
      <c r="V47" s="175">
        <v>0</v>
      </c>
      <c r="W47" s="174">
        <v>0</v>
      </c>
      <c r="X47" s="175">
        <v>0</v>
      </c>
      <c r="Y47" s="174">
        <v>0</v>
      </c>
      <c r="Z47" s="175">
        <v>0</v>
      </c>
      <c r="AA47" s="174">
        <v>0</v>
      </c>
      <c r="AB47" s="175">
        <v>3053206.38</v>
      </c>
      <c r="AC47" s="177">
        <v>4.7301000000000002</v>
      </c>
      <c r="AD47" s="175">
        <v>40593985.039999999</v>
      </c>
      <c r="AE47" s="177">
        <v>14.9504</v>
      </c>
      <c r="AF47" s="175">
        <v>0</v>
      </c>
      <c r="AG47" s="174">
        <v>0</v>
      </c>
      <c r="AH47" s="175">
        <v>0</v>
      </c>
      <c r="AI47" s="174">
        <v>0</v>
      </c>
    </row>
    <row r="48" spans="1:35" ht="13.5" thickBot="1">
      <c r="A48" s="174" t="s">
        <v>90</v>
      </c>
      <c r="B48" s="175">
        <v>293564595.86000001</v>
      </c>
      <c r="C48" s="177">
        <v>9.5396000000000001</v>
      </c>
      <c r="D48" s="175">
        <v>0</v>
      </c>
      <c r="E48" s="174">
        <v>0</v>
      </c>
      <c r="F48" s="175">
        <v>8320637.1399999997</v>
      </c>
      <c r="G48" s="177">
        <v>25.4697</v>
      </c>
      <c r="H48" s="175">
        <v>130413023.40000001</v>
      </c>
      <c r="I48" s="177">
        <v>22.017399999999999</v>
      </c>
      <c r="J48" s="175">
        <v>67960475.909999996</v>
      </c>
      <c r="K48" s="177">
        <v>22.297599999999999</v>
      </c>
      <c r="L48" s="175">
        <v>0</v>
      </c>
      <c r="M48" s="174">
        <v>0</v>
      </c>
      <c r="N48" s="175">
        <v>0</v>
      </c>
      <c r="O48" s="174">
        <v>0</v>
      </c>
      <c r="P48" s="175">
        <v>0</v>
      </c>
      <c r="Q48" s="174">
        <v>0</v>
      </c>
      <c r="R48" s="175">
        <v>0</v>
      </c>
      <c r="S48" s="174">
        <v>0</v>
      </c>
      <c r="T48" s="175">
        <v>0</v>
      </c>
      <c r="U48" s="174">
        <v>0</v>
      </c>
      <c r="V48" s="175">
        <v>0</v>
      </c>
      <c r="W48" s="174">
        <v>0</v>
      </c>
      <c r="X48" s="175">
        <v>11140659.02</v>
      </c>
      <c r="Y48" s="177">
        <v>5.2553000000000001</v>
      </c>
      <c r="Z48" s="175">
        <v>0</v>
      </c>
      <c r="AA48" s="174">
        <v>0</v>
      </c>
      <c r="AB48" s="175">
        <v>9790415.4299999997</v>
      </c>
      <c r="AC48" s="177">
        <v>15.1676</v>
      </c>
      <c r="AD48" s="175">
        <v>0</v>
      </c>
      <c r="AE48" s="174">
        <v>0</v>
      </c>
      <c r="AF48" s="175">
        <v>0</v>
      </c>
      <c r="AG48" s="174">
        <v>0</v>
      </c>
      <c r="AH48" s="175">
        <v>65939384.960000001</v>
      </c>
      <c r="AI48" s="177">
        <v>19.1843</v>
      </c>
    </row>
    <row r="49" spans="1:35" ht="14.25" thickTop="1" thickBot="1">
      <c r="A49" s="171" t="s">
        <v>89</v>
      </c>
      <c r="B49" s="152">
        <v>2303542675.52</v>
      </c>
      <c r="C49" s="172">
        <v>74.8553</v>
      </c>
      <c r="D49" s="152">
        <v>39874504.479999997</v>
      </c>
      <c r="E49" s="172">
        <v>98.464299999999994</v>
      </c>
      <c r="F49" s="152">
        <v>32481862.010000002</v>
      </c>
      <c r="G49" s="172">
        <v>99.427700000000002</v>
      </c>
      <c r="H49" s="152">
        <v>582381332.35000002</v>
      </c>
      <c r="I49" s="172">
        <v>98.322599999999994</v>
      </c>
      <c r="J49" s="152">
        <v>288436684.81</v>
      </c>
      <c r="K49" s="172">
        <v>94.635099999999994</v>
      </c>
      <c r="L49" s="152">
        <v>179541732.03999999</v>
      </c>
      <c r="M49" s="172">
        <v>99.832899999999995</v>
      </c>
      <c r="N49" s="152">
        <v>7803449.9199999999</v>
      </c>
      <c r="O49" s="172">
        <v>99.199399999999997</v>
      </c>
      <c r="P49" s="152">
        <v>39609643.479999997</v>
      </c>
      <c r="Q49" s="172">
        <v>99.462000000000003</v>
      </c>
      <c r="R49" s="152">
        <v>13247969.73</v>
      </c>
      <c r="S49" s="172">
        <v>2.8050999999999999</v>
      </c>
      <c r="T49" s="152">
        <v>37665747.530000001</v>
      </c>
      <c r="U49" s="172">
        <v>99.538399999999996</v>
      </c>
      <c r="V49" s="152">
        <v>98078922.409999996</v>
      </c>
      <c r="W49" s="172">
        <v>98.801400000000001</v>
      </c>
      <c r="X49" s="152">
        <v>183118414.53999999</v>
      </c>
      <c r="Y49" s="172">
        <v>86.380700000000004</v>
      </c>
      <c r="Z49" s="152">
        <v>0</v>
      </c>
      <c r="AA49" s="171">
        <v>0</v>
      </c>
      <c r="AB49" s="152">
        <v>63895897.159999996</v>
      </c>
      <c r="AC49" s="172">
        <v>98.989199999999997</v>
      </c>
      <c r="AD49" s="152">
        <v>271031401.39999998</v>
      </c>
      <c r="AE49" s="172">
        <v>99.818299999999994</v>
      </c>
      <c r="AF49" s="152">
        <v>129603679.8</v>
      </c>
      <c r="AG49" s="172">
        <v>98.521500000000003</v>
      </c>
      <c r="AH49" s="152">
        <v>336771433.86000001</v>
      </c>
      <c r="AI49" s="172">
        <v>97.979799999999997</v>
      </c>
    </row>
    <row r="50" spans="1:35" ht="14.25" thickTop="1" thickBot="1">
      <c r="A50" s="171"/>
      <c r="B50" s="152"/>
      <c r="C50" s="171"/>
      <c r="D50" s="152"/>
      <c r="E50" s="171"/>
      <c r="F50" s="152"/>
      <c r="G50" s="171"/>
      <c r="H50" s="152"/>
      <c r="I50" s="171"/>
      <c r="J50" s="152"/>
      <c r="K50" s="171"/>
      <c r="L50" s="152"/>
      <c r="M50" s="171"/>
      <c r="N50" s="152"/>
      <c r="O50" s="171"/>
      <c r="P50" s="152"/>
      <c r="Q50" s="171"/>
      <c r="R50" s="152"/>
      <c r="S50" s="171"/>
      <c r="T50" s="152"/>
      <c r="U50" s="171"/>
      <c r="V50" s="152"/>
      <c r="W50" s="171"/>
      <c r="X50" s="152"/>
      <c r="Y50" s="171"/>
      <c r="Z50" s="152"/>
      <c r="AA50" s="171"/>
      <c r="AB50" s="152"/>
      <c r="AC50" s="171"/>
      <c r="AD50" s="152"/>
      <c r="AE50" s="171"/>
      <c r="AF50" s="152"/>
      <c r="AG50" s="171"/>
      <c r="AH50" s="152"/>
      <c r="AI50" s="171"/>
    </row>
    <row r="51" spans="1:35" s="177" customFormat="1" ht="13.5" thickTop="1">
      <c r="A51" s="177" t="s">
        <v>545</v>
      </c>
      <c r="B51" s="177">
        <v>3003</v>
      </c>
      <c r="D51" s="177">
        <v>28</v>
      </c>
      <c r="F51" s="177">
        <v>29</v>
      </c>
      <c r="H51" s="177">
        <v>451</v>
      </c>
      <c r="J51" s="177">
        <v>21</v>
      </c>
      <c r="L51" s="177">
        <v>14</v>
      </c>
      <c r="N51" s="177">
        <v>2</v>
      </c>
      <c r="P51" s="177">
        <v>32</v>
      </c>
      <c r="R51" s="177">
        <v>32</v>
      </c>
      <c r="T51" s="177">
        <v>132</v>
      </c>
      <c r="V51" s="177">
        <v>3</v>
      </c>
      <c r="X51" s="177">
        <v>682</v>
      </c>
      <c r="Z51" s="177">
        <v>356</v>
      </c>
      <c r="AB51" s="177">
        <v>17</v>
      </c>
      <c r="AD51" s="177">
        <v>49</v>
      </c>
      <c r="AF51" s="177">
        <v>1142</v>
      </c>
      <c r="AH51" s="177">
        <v>13</v>
      </c>
    </row>
    <row r="52" spans="1:35" s="177" customFormat="1" ht="13.5" thickBot="1">
      <c r="A52" s="178" t="s">
        <v>87</v>
      </c>
      <c r="B52" s="178">
        <v>1024751.27</v>
      </c>
      <c r="C52" s="178"/>
      <c r="D52" s="178">
        <v>1446300.04</v>
      </c>
      <c r="E52" s="178"/>
      <c r="F52" s="178">
        <v>1126510.8</v>
      </c>
      <c r="G52" s="178"/>
      <c r="H52" s="178">
        <v>1313341.47</v>
      </c>
      <c r="I52" s="178"/>
      <c r="J52" s="178">
        <v>14513734.289999999</v>
      </c>
      <c r="K52" s="178"/>
      <c r="L52" s="178">
        <v>12845871.640000001</v>
      </c>
      <c r="M52" s="178"/>
      <c r="N52" s="178">
        <v>3933213.62</v>
      </c>
      <c r="O52" s="178"/>
      <c r="P52" s="178">
        <v>1244497.3</v>
      </c>
      <c r="Q52" s="178"/>
      <c r="R52" s="178">
        <v>14758875.84</v>
      </c>
      <c r="S52" s="178"/>
      <c r="T52" s="178">
        <v>286669.88</v>
      </c>
      <c r="U52" s="178"/>
      <c r="V52" s="178">
        <v>33089596.329999998</v>
      </c>
      <c r="W52" s="178"/>
      <c r="X52" s="178">
        <v>310835.83</v>
      </c>
      <c r="Y52" s="178"/>
      <c r="Z52" s="178">
        <v>693271.63</v>
      </c>
      <c r="AA52" s="178"/>
      <c r="AB52" s="178">
        <v>3796961.52</v>
      </c>
      <c r="AC52" s="178"/>
      <c r="AD52" s="178">
        <v>5541321.2999999998</v>
      </c>
      <c r="AE52" s="178"/>
      <c r="AF52" s="178">
        <v>115191.39</v>
      </c>
      <c r="AG52" s="178"/>
      <c r="AH52" s="178">
        <v>26439635.550000001</v>
      </c>
      <c r="AI52" s="178"/>
    </row>
    <row r="53" spans="1:35" ht="13.5" thickTop="1">
      <c r="D53" s="175" t="s">
        <v>252</v>
      </c>
      <c r="F53" s="175" t="s">
        <v>252</v>
      </c>
      <c r="H53" s="175" t="s">
        <v>252</v>
      </c>
      <c r="J53" s="175" t="s">
        <v>252</v>
      </c>
      <c r="L53" s="175" t="s">
        <v>252</v>
      </c>
      <c r="N53" s="175" t="s">
        <v>252</v>
      </c>
      <c r="P53" s="175" t="s">
        <v>252</v>
      </c>
      <c r="T53" s="175" t="s">
        <v>252</v>
      </c>
      <c r="V53" s="175" t="s">
        <v>252</v>
      </c>
      <c r="X53" s="175" t="s">
        <v>252</v>
      </c>
      <c r="Z53" s="175" t="s">
        <v>252</v>
      </c>
      <c r="AB53" s="175" t="s">
        <v>252</v>
      </c>
      <c r="AD53" s="175" t="s">
        <v>252</v>
      </c>
      <c r="AF53" s="175" t="s">
        <v>252</v>
      </c>
      <c r="AH53" s="175" t="s">
        <v>252</v>
      </c>
    </row>
    <row r="54" spans="1:35">
      <c r="A54" s="135" t="s">
        <v>86</v>
      </c>
      <c r="B54" s="340" t="s">
        <v>13</v>
      </c>
      <c r="C54" s="340"/>
      <c r="D54" s="338" t="s">
        <v>546</v>
      </c>
      <c r="E54" s="338"/>
      <c r="F54" s="338" t="s">
        <v>547</v>
      </c>
      <c r="G54" s="338"/>
      <c r="H54" s="338" t="s">
        <v>548</v>
      </c>
      <c r="I54" s="338"/>
      <c r="J54" s="338" t="s">
        <v>549</v>
      </c>
      <c r="K54" s="338"/>
      <c r="L54" s="338" t="s">
        <v>550</v>
      </c>
      <c r="M54" s="338"/>
      <c r="N54" s="338" t="s">
        <v>551</v>
      </c>
      <c r="O54" s="338"/>
      <c r="P54" s="338" t="s">
        <v>552</v>
      </c>
      <c r="Q54" s="338"/>
      <c r="R54" s="338" t="s">
        <v>553</v>
      </c>
      <c r="S54" s="338"/>
      <c r="T54" s="338" t="s">
        <v>554</v>
      </c>
      <c r="U54" s="338"/>
      <c r="V54" s="338" t="s">
        <v>555</v>
      </c>
      <c r="W54" s="338"/>
      <c r="X54" s="338" t="s">
        <v>556</v>
      </c>
      <c r="Y54" s="338"/>
      <c r="Z54" s="338" t="s">
        <v>557</v>
      </c>
      <c r="AA54" s="338"/>
      <c r="AB54" s="338" t="s">
        <v>558</v>
      </c>
      <c r="AC54" s="338"/>
      <c r="AD54" s="338" t="s">
        <v>559</v>
      </c>
      <c r="AE54" s="338"/>
      <c r="AF54" s="338" t="s">
        <v>560</v>
      </c>
      <c r="AG54" s="338"/>
      <c r="AH54" s="338" t="s">
        <v>561</v>
      </c>
      <c r="AI54" s="338"/>
    </row>
    <row r="55" spans="1:35">
      <c r="A55" s="131"/>
      <c r="B55" s="130"/>
      <c r="C55" s="131"/>
      <c r="D55" s="339"/>
      <c r="E55" s="339"/>
      <c r="F55" s="339"/>
      <c r="G55" s="339"/>
      <c r="H55" s="339"/>
      <c r="I55" s="339"/>
      <c r="J55" s="339"/>
      <c r="K55" s="339"/>
      <c r="L55" s="339"/>
      <c r="M55" s="339"/>
      <c r="N55" s="339"/>
      <c r="O55" s="339"/>
      <c r="P55" s="339"/>
      <c r="Q55" s="339"/>
      <c r="R55" s="339"/>
      <c r="S55" s="339"/>
      <c r="T55" s="339"/>
      <c r="U55" s="339"/>
      <c r="V55" s="339"/>
      <c r="W55" s="339"/>
      <c r="X55" s="339"/>
      <c r="Y55" s="339"/>
      <c r="Z55" s="339"/>
      <c r="AA55" s="339"/>
      <c r="AB55" s="339"/>
      <c r="AC55" s="339"/>
      <c r="AD55" s="339"/>
      <c r="AE55" s="339"/>
      <c r="AF55" s="339"/>
      <c r="AG55" s="339"/>
      <c r="AH55" s="339"/>
      <c r="AI55" s="339"/>
    </row>
    <row r="56" spans="1:35">
      <c r="A56" s="176"/>
      <c r="B56" s="169" t="s">
        <v>4</v>
      </c>
      <c r="C56" s="173" t="s">
        <v>5</v>
      </c>
      <c r="D56" s="169" t="s">
        <v>4</v>
      </c>
      <c r="E56" s="173" t="s">
        <v>5</v>
      </c>
      <c r="F56" s="169" t="s">
        <v>4</v>
      </c>
      <c r="G56" s="173" t="s">
        <v>5</v>
      </c>
      <c r="H56" s="169" t="s">
        <v>4</v>
      </c>
      <c r="I56" s="173" t="s">
        <v>5</v>
      </c>
      <c r="J56" s="169" t="s">
        <v>4</v>
      </c>
      <c r="K56" s="173" t="s">
        <v>5</v>
      </c>
      <c r="L56" s="169" t="s">
        <v>4</v>
      </c>
      <c r="M56" s="173" t="s">
        <v>5</v>
      </c>
      <c r="N56" s="169" t="s">
        <v>4</v>
      </c>
      <c r="O56" s="173" t="s">
        <v>5</v>
      </c>
      <c r="P56" s="169" t="s">
        <v>4</v>
      </c>
      <c r="Q56" s="173" t="s">
        <v>5</v>
      </c>
      <c r="R56" s="169" t="s">
        <v>4</v>
      </c>
      <c r="S56" s="173" t="s">
        <v>5</v>
      </c>
      <c r="T56" s="169" t="s">
        <v>4</v>
      </c>
      <c r="U56" s="173" t="s">
        <v>5</v>
      </c>
      <c r="V56" s="169" t="s">
        <v>4</v>
      </c>
      <c r="W56" s="173" t="s">
        <v>5</v>
      </c>
      <c r="X56" s="169" t="s">
        <v>4</v>
      </c>
      <c r="Y56" s="173" t="s">
        <v>5</v>
      </c>
      <c r="Z56" s="169" t="s">
        <v>4</v>
      </c>
      <c r="AA56" s="173" t="s">
        <v>5</v>
      </c>
      <c r="AB56" s="169" t="s">
        <v>4</v>
      </c>
      <c r="AC56" s="173" t="s">
        <v>5</v>
      </c>
      <c r="AD56" s="169" t="s">
        <v>4</v>
      </c>
      <c r="AE56" s="173" t="s">
        <v>5</v>
      </c>
      <c r="AF56" s="169" t="s">
        <v>4</v>
      </c>
      <c r="AG56" s="173" t="s">
        <v>5</v>
      </c>
      <c r="AH56" s="169" t="s">
        <v>4</v>
      </c>
      <c r="AI56" s="173" t="s">
        <v>5</v>
      </c>
    </row>
    <row r="57" spans="1:35">
      <c r="A57" s="174" t="s">
        <v>85</v>
      </c>
      <c r="B57" s="175">
        <v>93615677.290000007</v>
      </c>
      <c r="C57" s="177">
        <v>3.0421</v>
      </c>
      <c r="D57" s="175">
        <v>621896.52</v>
      </c>
      <c r="E57" s="177">
        <v>1.5357000000000001</v>
      </c>
      <c r="F57" s="175">
        <v>186951.18</v>
      </c>
      <c r="G57" s="177">
        <v>0.57230000000000003</v>
      </c>
      <c r="H57" s="175">
        <v>9935668.5700000003</v>
      </c>
      <c r="I57" s="177">
        <v>1.6774</v>
      </c>
      <c r="J57" s="175">
        <v>16351735.220000001</v>
      </c>
      <c r="K57" s="177">
        <v>5.3648999999999996</v>
      </c>
      <c r="L57" s="175">
        <v>300470.92</v>
      </c>
      <c r="M57" s="177">
        <v>0.1671</v>
      </c>
      <c r="N57" s="175">
        <v>62977.31</v>
      </c>
      <c r="O57" s="177">
        <v>0.80059999999999998</v>
      </c>
      <c r="P57" s="175">
        <v>214270.1</v>
      </c>
      <c r="Q57" s="177">
        <v>0.53800000000000003</v>
      </c>
      <c r="R57" s="175">
        <v>40785593.619999997</v>
      </c>
      <c r="S57" s="177">
        <v>8.6357999999999997</v>
      </c>
      <c r="T57" s="175">
        <v>174676.7</v>
      </c>
      <c r="U57" s="177">
        <v>0.46160000000000001</v>
      </c>
      <c r="V57" s="175">
        <v>1189866.58</v>
      </c>
      <c r="W57" s="177">
        <v>1.1986000000000001</v>
      </c>
      <c r="X57" s="175">
        <v>969916.28</v>
      </c>
      <c r="Y57" s="177">
        <v>0.45750000000000002</v>
      </c>
      <c r="Z57" s="175">
        <v>12787150.76</v>
      </c>
      <c r="AA57" s="177">
        <v>5.1810999999999998</v>
      </c>
      <c r="AB57" s="175">
        <v>652448.68999999994</v>
      </c>
      <c r="AC57" s="177">
        <v>1.0107999999999999</v>
      </c>
      <c r="AD57" s="175">
        <v>493342.31</v>
      </c>
      <c r="AE57" s="177">
        <v>0.1817</v>
      </c>
      <c r="AF57" s="175">
        <v>1944884.2</v>
      </c>
      <c r="AG57" s="177">
        <v>1.4784999999999999</v>
      </c>
      <c r="AH57" s="175">
        <v>6943828.3300000001</v>
      </c>
      <c r="AI57" s="177">
        <v>2.0202</v>
      </c>
    </row>
    <row r="58" spans="1:35">
      <c r="A58" s="174" t="s">
        <v>84</v>
      </c>
      <c r="B58" s="175">
        <v>62099624.670000002</v>
      </c>
      <c r="C58" s="177">
        <v>2.0179999999999998</v>
      </c>
      <c r="D58" s="175">
        <v>0</v>
      </c>
      <c r="E58" s="174">
        <v>0</v>
      </c>
      <c r="F58" s="175">
        <v>0</v>
      </c>
      <c r="G58" s="174">
        <v>0</v>
      </c>
      <c r="H58" s="175">
        <v>0</v>
      </c>
      <c r="I58" s="174">
        <v>0</v>
      </c>
      <c r="J58" s="175">
        <v>0</v>
      </c>
      <c r="K58" s="174">
        <v>0</v>
      </c>
      <c r="L58" s="175">
        <v>0</v>
      </c>
      <c r="M58" s="174">
        <v>0</v>
      </c>
      <c r="N58" s="175">
        <v>0</v>
      </c>
      <c r="O58" s="174">
        <v>0</v>
      </c>
      <c r="P58" s="175">
        <v>0</v>
      </c>
      <c r="Q58" s="174">
        <v>0</v>
      </c>
      <c r="R58" s="175">
        <v>31965241.109999999</v>
      </c>
      <c r="S58" s="177">
        <v>6.7682000000000002</v>
      </c>
      <c r="T58" s="175">
        <v>0</v>
      </c>
      <c r="U58" s="174">
        <v>0</v>
      </c>
      <c r="V58" s="175">
        <v>0</v>
      </c>
      <c r="W58" s="174">
        <v>0</v>
      </c>
      <c r="X58" s="175">
        <v>0</v>
      </c>
      <c r="Y58" s="174">
        <v>0</v>
      </c>
      <c r="Z58" s="175">
        <v>30134383.559999999</v>
      </c>
      <c r="AA58" s="177">
        <v>12.2098</v>
      </c>
      <c r="AB58" s="175">
        <v>0</v>
      </c>
      <c r="AC58" s="174">
        <v>0</v>
      </c>
      <c r="AD58" s="175">
        <v>0</v>
      </c>
      <c r="AE58" s="174">
        <v>0</v>
      </c>
      <c r="AF58" s="175">
        <v>0</v>
      </c>
      <c r="AG58" s="174">
        <v>0</v>
      </c>
      <c r="AH58" s="175">
        <v>0</v>
      </c>
      <c r="AI58" s="174">
        <v>0</v>
      </c>
    </row>
    <row r="59" spans="1:35">
      <c r="A59" s="174" t="s">
        <v>83</v>
      </c>
      <c r="B59" s="175">
        <v>13978843.99</v>
      </c>
      <c r="C59" s="177">
        <v>0.45429999999999998</v>
      </c>
      <c r="D59" s="175">
        <v>0</v>
      </c>
      <c r="E59" s="174">
        <v>0</v>
      </c>
      <c r="F59" s="175">
        <v>0</v>
      </c>
      <c r="G59" s="174">
        <v>0</v>
      </c>
      <c r="H59" s="175">
        <v>0</v>
      </c>
      <c r="I59" s="174">
        <v>0</v>
      </c>
      <c r="J59" s="175">
        <v>0</v>
      </c>
      <c r="K59" s="174">
        <v>0</v>
      </c>
      <c r="L59" s="175">
        <v>0</v>
      </c>
      <c r="M59" s="174">
        <v>0</v>
      </c>
      <c r="N59" s="175">
        <v>0</v>
      </c>
      <c r="O59" s="174">
        <v>0</v>
      </c>
      <c r="P59" s="175">
        <v>0</v>
      </c>
      <c r="Q59" s="174">
        <v>0</v>
      </c>
      <c r="R59" s="175">
        <v>13978843.99</v>
      </c>
      <c r="S59" s="177">
        <v>2.9598</v>
      </c>
      <c r="T59" s="175">
        <v>0</v>
      </c>
      <c r="U59" s="174">
        <v>0</v>
      </c>
      <c r="V59" s="175">
        <v>0</v>
      </c>
      <c r="W59" s="174">
        <v>0</v>
      </c>
      <c r="X59" s="175">
        <v>0</v>
      </c>
      <c r="Y59" s="174">
        <v>0</v>
      </c>
      <c r="Z59" s="175">
        <v>0</v>
      </c>
      <c r="AA59" s="174">
        <v>0</v>
      </c>
      <c r="AB59" s="175">
        <v>0</v>
      </c>
      <c r="AC59" s="174">
        <v>0</v>
      </c>
      <c r="AD59" s="175">
        <v>0</v>
      </c>
      <c r="AE59" s="174">
        <v>0</v>
      </c>
      <c r="AF59" s="175">
        <v>0</v>
      </c>
      <c r="AG59" s="174">
        <v>0</v>
      </c>
      <c r="AH59" s="175">
        <v>0</v>
      </c>
      <c r="AI59" s="174">
        <v>0</v>
      </c>
    </row>
    <row r="60" spans="1:35">
      <c r="A60" s="174" t="s">
        <v>82</v>
      </c>
      <c r="B60" s="175">
        <v>2125169.42</v>
      </c>
      <c r="C60" s="177">
        <v>6.9099999999999995E-2</v>
      </c>
      <c r="D60" s="175">
        <v>0</v>
      </c>
      <c r="E60" s="174">
        <v>0</v>
      </c>
      <c r="F60" s="175">
        <v>0</v>
      </c>
      <c r="G60" s="174">
        <v>0</v>
      </c>
      <c r="H60" s="175">
        <v>0</v>
      </c>
      <c r="I60" s="174">
        <v>0</v>
      </c>
      <c r="J60" s="175">
        <v>0</v>
      </c>
      <c r="K60" s="174">
        <v>0</v>
      </c>
      <c r="L60" s="175">
        <v>0</v>
      </c>
      <c r="M60" s="174">
        <v>0</v>
      </c>
      <c r="N60" s="175">
        <v>0</v>
      </c>
      <c r="O60" s="174">
        <v>0</v>
      </c>
      <c r="P60" s="175">
        <v>0</v>
      </c>
      <c r="Q60" s="174">
        <v>0</v>
      </c>
      <c r="R60" s="175">
        <v>2125169.42</v>
      </c>
      <c r="S60" s="177">
        <v>0.45</v>
      </c>
      <c r="T60" s="175">
        <v>0</v>
      </c>
      <c r="U60" s="174">
        <v>0</v>
      </c>
      <c r="V60" s="175">
        <v>0</v>
      </c>
      <c r="W60" s="174">
        <v>0</v>
      </c>
      <c r="X60" s="175">
        <v>0</v>
      </c>
      <c r="Y60" s="174">
        <v>0</v>
      </c>
      <c r="Z60" s="175">
        <v>0</v>
      </c>
      <c r="AA60" s="174">
        <v>0</v>
      </c>
      <c r="AB60" s="175">
        <v>0</v>
      </c>
      <c r="AC60" s="174">
        <v>0</v>
      </c>
      <c r="AD60" s="175">
        <v>0</v>
      </c>
      <c r="AE60" s="174">
        <v>0</v>
      </c>
      <c r="AF60" s="175">
        <v>0</v>
      </c>
      <c r="AG60" s="174">
        <v>0</v>
      </c>
      <c r="AH60" s="175">
        <v>0</v>
      </c>
      <c r="AI60" s="174">
        <v>0</v>
      </c>
    </row>
    <row r="61" spans="1:35">
      <c r="A61" s="174" t="s">
        <v>81</v>
      </c>
      <c r="B61" s="175">
        <v>1059847.8999999999</v>
      </c>
      <c r="C61" s="177">
        <v>3.44E-2</v>
      </c>
      <c r="D61" s="175">
        <v>0</v>
      </c>
      <c r="E61" s="174">
        <v>0</v>
      </c>
      <c r="F61" s="175">
        <v>0</v>
      </c>
      <c r="G61" s="174">
        <v>0</v>
      </c>
      <c r="H61" s="175">
        <v>0</v>
      </c>
      <c r="I61" s="174">
        <v>0</v>
      </c>
      <c r="J61" s="175">
        <v>0</v>
      </c>
      <c r="K61" s="174">
        <v>0</v>
      </c>
      <c r="L61" s="175">
        <v>0</v>
      </c>
      <c r="M61" s="174">
        <v>0</v>
      </c>
      <c r="N61" s="175">
        <v>0</v>
      </c>
      <c r="O61" s="174">
        <v>0</v>
      </c>
      <c r="P61" s="175">
        <v>0</v>
      </c>
      <c r="Q61" s="174">
        <v>0</v>
      </c>
      <c r="R61" s="175">
        <v>1059847.8999999999</v>
      </c>
      <c r="S61" s="177">
        <v>0.22439999999999999</v>
      </c>
      <c r="T61" s="175">
        <v>0</v>
      </c>
      <c r="U61" s="174">
        <v>0</v>
      </c>
      <c r="V61" s="175">
        <v>0</v>
      </c>
      <c r="W61" s="174">
        <v>0</v>
      </c>
      <c r="X61" s="175">
        <v>0</v>
      </c>
      <c r="Y61" s="174">
        <v>0</v>
      </c>
      <c r="Z61" s="175">
        <v>0</v>
      </c>
      <c r="AA61" s="174">
        <v>0</v>
      </c>
      <c r="AB61" s="175">
        <v>0</v>
      </c>
      <c r="AC61" s="174">
        <v>0</v>
      </c>
      <c r="AD61" s="175">
        <v>0</v>
      </c>
      <c r="AE61" s="174">
        <v>0</v>
      </c>
      <c r="AF61" s="175">
        <v>0</v>
      </c>
      <c r="AG61" s="174">
        <v>0</v>
      </c>
      <c r="AH61" s="175">
        <v>0</v>
      </c>
      <c r="AI61" s="174">
        <v>0</v>
      </c>
    </row>
    <row r="62" spans="1:35">
      <c r="A62" s="174" t="s">
        <v>80</v>
      </c>
      <c r="B62" s="175">
        <v>11347655.85</v>
      </c>
      <c r="C62" s="177">
        <v>0.36880000000000002</v>
      </c>
      <c r="D62" s="175">
        <v>0</v>
      </c>
      <c r="E62" s="174">
        <v>0</v>
      </c>
      <c r="F62" s="175">
        <v>0</v>
      </c>
      <c r="G62" s="174">
        <v>0</v>
      </c>
      <c r="H62" s="175">
        <v>0</v>
      </c>
      <c r="I62" s="174">
        <v>0</v>
      </c>
      <c r="J62" s="175">
        <v>0</v>
      </c>
      <c r="K62" s="174">
        <v>0</v>
      </c>
      <c r="L62" s="175">
        <v>0</v>
      </c>
      <c r="M62" s="174">
        <v>0</v>
      </c>
      <c r="N62" s="175">
        <v>0</v>
      </c>
      <c r="O62" s="174">
        <v>0</v>
      </c>
      <c r="P62" s="175">
        <v>0</v>
      </c>
      <c r="Q62" s="174">
        <v>0</v>
      </c>
      <c r="R62" s="175">
        <v>9424980.5299999993</v>
      </c>
      <c r="S62" s="177">
        <v>1.9956</v>
      </c>
      <c r="T62" s="175">
        <v>0</v>
      </c>
      <c r="U62" s="174">
        <v>0</v>
      </c>
      <c r="V62" s="175">
        <v>0</v>
      </c>
      <c r="W62" s="174">
        <v>0</v>
      </c>
      <c r="X62" s="175">
        <v>0</v>
      </c>
      <c r="Y62" s="174">
        <v>0</v>
      </c>
      <c r="Z62" s="175">
        <v>1922675.32</v>
      </c>
      <c r="AA62" s="177">
        <v>0.77900000000000003</v>
      </c>
      <c r="AB62" s="175">
        <v>0</v>
      </c>
      <c r="AC62" s="174">
        <v>0</v>
      </c>
      <c r="AD62" s="175">
        <v>0</v>
      </c>
      <c r="AE62" s="174">
        <v>0</v>
      </c>
      <c r="AF62" s="175">
        <v>0</v>
      </c>
      <c r="AG62" s="174">
        <v>0</v>
      </c>
      <c r="AH62" s="175">
        <v>0</v>
      </c>
      <c r="AI62" s="174">
        <v>0</v>
      </c>
    </row>
    <row r="63" spans="1:35">
      <c r="A63" s="174" t="s">
        <v>79</v>
      </c>
      <c r="B63" s="175">
        <v>37789972.560000002</v>
      </c>
      <c r="C63" s="177">
        <v>1.228</v>
      </c>
      <c r="D63" s="175">
        <v>0</v>
      </c>
      <c r="E63" s="174">
        <v>0</v>
      </c>
      <c r="F63" s="175">
        <v>0</v>
      </c>
      <c r="G63" s="174">
        <v>0</v>
      </c>
      <c r="H63" s="175">
        <v>0</v>
      </c>
      <c r="I63" s="174">
        <v>0</v>
      </c>
      <c r="J63" s="175">
        <v>0</v>
      </c>
      <c r="K63" s="174">
        <v>0</v>
      </c>
      <c r="L63" s="175">
        <v>0</v>
      </c>
      <c r="M63" s="174">
        <v>0</v>
      </c>
      <c r="N63" s="175">
        <v>0</v>
      </c>
      <c r="O63" s="174">
        <v>0</v>
      </c>
      <c r="P63" s="175">
        <v>0</v>
      </c>
      <c r="Q63" s="174">
        <v>0</v>
      </c>
      <c r="R63" s="175">
        <v>24691777.25</v>
      </c>
      <c r="S63" s="177">
        <v>5.2282000000000002</v>
      </c>
      <c r="T63" s="175">
        <v>0</v>
      </c>
      <c r="U63" s="174">
        <v>0</v>
      </c>
      <c r="V63" s="175">
        <v>0</v>
      </c>
      <c r="W63" s="174">
        <v>0</v>
      </c>
      <c r="X63" s="175">
        <v>0</v>
      </c>
      <c r="Y63" s="174">
        <v>0</v>
      </c>
      <c r="Z63" s="175">
        <v>13098195.310000001</v>
      </c>
      <c r="AA63" s="177">
        <v>5.3071000000000002</v>
      </c>
      <c r="AB63" s="175">
        <v>0</v>
      </c>
      <c r="AC63" s="174">
        <v>0</v>
      </c>
      <c r="AD63" s="175">
        <v>0</v>
      </c>
      <c r="AE63" s="174">
        <v>0</v>
      </c>
      <c r="AF63" s="175">
        <v>0</v>
      </c>
      <c r="AG63" s="174">
        <v>0</v>
      </c>
      <c r="AH63" s="175">
        <v>0</v>
      </c>
      <c r="AI63" s="174">
        <v>0</v>
      </c>
    </row>
    <row r="64" spans="1:35" ht="13.5" thickBot="1">
      <c r="A64" s="174" t="s">
        <v>78</v>
      </c>
      <c r="B64" s="175">
        <v>37773944.670000002</v>
      </c>
      <c r="C64" s="177">
        <v>1.2275</v>
      </c>
      <c r="D64" s="175">
        <v>0</v>
      </c>
      <c r="E64" s="174">
        <v>0</v>
      </c>
      <c r="F64" s="175">
        <v>0</v>
      </c>
      <c r="G64" s="174">
        <v>0</v>
      </c>
      <c r="H64" s="175">
        <v>0</v>
      </c>
      <c r="I64" s="174">
        <v>0</v>
      </c>
      <c r="J64" s="175">
        <v>0</v>
      </c>
      <c r="K64" s="174">
        <v>0</v>
      </c>
      <c r="L64" s="175">
        <v>0</v>
      </c>
      <c r="M64" s="174">
        <v>0</v>
      </c>
      <c r="N64" s="175">
        <v>0</v>
      </c>
      <c r="O64" s="174">
        <v>0</v>
      </c>
      <c r="P64" s="175">
        <v>0</v>
      </c>
      <c r="Q64" s="174">
        <v>0</v>
      </c>
      <c r="R64" s="175">
        <v>14961805.82</v>
      </c>
      <c r="S64" s="177">
        <v>3.1680000000000001</v>
      </c>
      <c r="T64" s="175">
        <v>0</v>
      </c>
      <c r="U64" s="174">
        <v>0</v>
      </c>
      <c r="V64" s="175">
        <v>0</v>
      </c>
      <c r="W64" s="174">
        <v>0</v>
      </c>
      <c r="X64" s="175">
        <v>0</v>
      </c>
      <c r="Y64" s="174">
        <v>0</v>
      </c>
      <c r="Z64" s="175">
        <v>22812138.850000001</v>
      </c>
      <c r="AA64" s="177">
        <v>9.2430000000000003</v>
      </c>
      <c r="AB64" s="175">
        <v>0</v>
      </c>
      <c r="AC64" s="174">
        <v>0</v>
      </c>
      <c r="AD64" s="175">
        <v>0</v>
      </c>
      <c r="AE64" s="174">
        <v>0</v>
      </c>
      <c r="AF64" s="175">
        <v>0</v>
      </c>
      <c r="AG64" s="174">
        <v>0</v>
      </c>
      <c r="AH64" s="175">
        <v>0</v>
      </c>
      <c r="AI64" s="174">
        <v>0</v>
      </c>
    </row>
    <row r="65" spans="1:35" ht="14.25" thickTop="1" thickBot="1">
      <c r="A65" s="171" t="s">
        <v>13</v>
      </c>
      <c r="B65" s="152">
        <v>259790736.34999999</v>
      </c>
      <c r="C65" s="172">
        <v>8.4420999999999999</v>
      </c>
      <c r="D65" s="152">
        <v>621896.52</v>
      </c>
      <c r="E65" s="172">
        <v>1.5357000000000001</v>
      </c>
      <c r="F65" s="152">
        <v>186951.18</v>
      </c>
      <c r="G65" s="172">
        <v>0.57230000000000003</v>
      </c>
      <c r="H65" s="152">
        <v>9935668.5700000003</v>
      </c>
      <c r="I65" s="172">
        <v>1.6774</v>
      </c>
      <c r="J65" s="152">
        <v>16351735.220000001</v>
      </c>
      <c r="K65" s="172">
        <v>5.3648999999999996</v>
      </c>
      <c r="L65" s="152">
        <v>300470.92</v>
      </c>
      <c r="M65" s="172">
        <v>0.1671</v>
      </c>
      <c r="N65" s="152">
        <v>62977.31</v>
      </c>
      <c r="O65" s="172">
        <v>0.80059999999999998</v>
      </c>
      <c r="P65" s="152">
        <v>214270.1</v>
      </c>
      <c r="Q65" s="172">
        <v>0.53800000000000003</v>
      </c>
      <c r="R65" s="152">
        <v>138993259.63999999</v>
      </c>
      <c r="S65" s="172">
        <v>29.43</v>
      </c>
      <c r="T65" s="152">
        <v>174676.7</v>
      </c>
      <c r="U65" s="172">
        <v>0.46160000000000001</v>
      </c>
      <c r="V65" s="152">
        <v>1189866.58</v>
      </c>
      <c r="W65" s="172">
        <v>1.1986000000000001</v>
      </c>
      <c r="X65" s="152">
        <v>969916.28</v>
      </c>
      <c r="Y65" s="172">
        <v>0.45750000000000002</v>
      </c>
      <c r="Z65" s="152">
        <v>80754543.799999997</v>
      </c>
      <c r="AA65" s="172">
        <v>32.72</v>
      </c>
      <c r="AB65" s="152">
        <v>652448.68999999994</v>
      </c>
      <c r="AC65" s="172">
        <v>1.0107999999999999</v>
      </c>
      <c r="AD65" s="152">
        <v>493342.31</v>
      </c>
      <c r="AE65" s="172">
        <v>0.1817</v>
      </c>
      <c r="AF65" s="152">
        <v>1944884.2</v>
      </c>
      <c r="AG65" s="172">
        <v>1.4784999999999999</v>
      </c>
      <c r="AH65" s="152">
        <v>6943828.3300000001</v>
      </c>
      <c r="AI65" s="172">
        <v>2.0202</v>
      </c>
    </row>
    <row r="66" spans="1:35" ht="13.5" thickTop="1"/>
    <row r="67" spans="1:35">
      <c r="A67" s="174" t="s">
        <v>251</v>
      </c>
      <c r="B67" s="175">
        <v>1071748738.14</v>
      </c>
      <c r="D67" s="175">
        <v>0</v>
      </c>
      <c r="F67" s="175">
        <v>32668813.190000001</v>
      </c>
      <c r="H67" s="175">
        <v>0</v>
      </c>
      <c r="J67" s="175">
        <v>0</v>
      </c>
      <c r="L67" s="175">
        <v>0</v>
      </c>
      <c r="N67" s="175">
        <v>7796017.4400000004</v>
      </c>
      <c r="P67" s="175">
        <v>0</v>
      </c>
      <c r="R67" s="175">
        <v>339929806.56</v>
      </c>
      <c r="T67" s="175">
        <v>34831085.310000002</v>
      </c>
      <c r="V67" s="175">
        <v>99126411.909999996</v>
      </c>
      <c r="X67" s="175">
        <v>183664273.38999999</v>
      </c>
      <c r="Z67" s="175">
        <v>169062196.69999999</v>
      </c>
      <c r="AB67" s="175">
        <v>9733890.5500000007</v>
      </c>
      <c r="AD67" s="175">
        <v>0</v>
      </c>
      <c r="AF67" s="175">
        <v>58714476.789999999</v>
      </c>
      <c r="AH67" s="175">
        <v>136221766.30000001</v>
      </c>
    </row>
  </sheetData>
  <mergeCells count="34">
    <mergeCell ref="AH54:AI55"/>
    <mergeCell ref="L54:M55"/>
    <mergeCell ref="N54:O55"/>
    <mergeCell ref="P54:Q55"/>
    <mergeCell ref="R54:S55"/>
    <mergeCell ref="T54:U55"/>
    <mergeCell ref="V54:W55"/>
    <mergeCell ref="X54:Y55"/>
    <mergeCell ref="Z54:AA55"/>
    <mergeCell ref="AB54:AC55"/>
    <mergeCell ref="AD54:AE55"/>
    <mergeCell ref="AF54:AG55"/>
    <mergeCell ref="Z3:AA4"/>
    <mergeCell ref="AB3:AC4"/>
    <mergeCell ref="AD3:AE4"/>
    <mergeCell ref="AF3:AG4"/>
    <mergeCell ref="AH3:AI4"/>
    <mergeCell ref="B54:C54"/>
    <mergeCell ref="D54:E55"/>
    <mergeCell ref="F54:G55"/>
    <mergeCell ref="H54:I55"/>
    <mergeCell ref="J54:K55"/>
    <mergeCell ref="X3:Y4"/>
    <mergeCell ref="B3:C3"/>
    <mergeCell ref="D3:E4"/>
    <mergeCell ref="F3:G4"/>
    <mergeCell ref="H3:I4"/>
    <mergeCell ref="J3:K4"/>
    <mergeCell ref="L3:M4"/>
    <mergeCell ref="N3:O4"/>
    <mergeCell ref="P3:Q4"/>
    <mergeCell ref="R3:S4"/>
    <mergeCell ref="T3:U4"/>
    <mergeCell ref="V3:W4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dimension ref="A1:FS67"/>
  <sheetViews>
    <sheetView workbookViewId="0"/>
  </sheetViews>
  <sheetFormatPr defaultRowHeight="12.75"/>
  <cols>
    <col min="1" max="1" width="46.42578125" style="174" bestFit="1" customWidth="1"/>
    <col min="2" max="2" width="12.140625" style="175" bestFit="1" customWidth="1"/>
    <col min="3" max="3" width="4" style="174" bestFit="1" customWidth="1"/>
    <col min="4" max="4" width="12.140625" style="175" bestFit="1" customWidth="1"/>
    <col min="5" max="5" width="4" style="174" bestFit="1" customWidth="1"/>
    <col min="6" max="6" width="12.140625" style="175" bestFit="1" customWidth="1"/>
    <col min="7" max="7" width="4" style="174" bestFit="1" customWidth="1"/>
    <col min="8" max="8" width="12.140625" style="175" bestFit="1" customWidth="1"/>
    <col min="9" max="9" width="4" style="174" bestFit="1" customWidth="1"/>
    <col min="10" max="10" width="12.140625" style="175" bestFit="1" customWidth="1"/>
    <col min="11" max="11" width="4" style="174" bestFit="1" customWidth="1"/>
    <col min="12" max="12" width="12.140625" style="175" bestFit="1" customWidth="1"/>
    <col min="13" max="13" width="4" style="174" bestFit="1" customWidth="1"/>
    <col min="14" max="14" width="12.140625" style="175" bestFit="1" customWidth="1"/>
    <col min="15" max="15" width="4" style="174" bestFit="1" customWidth="1"/>
    <col min="16" max="16" width="12.140625" style="175" bestFit="1" customWidth="1"/>
    <col min="17" max="17" width="4" style="174" bestFit="1" customWidth="1"/>
    <col min="18" max="18" width="12.140625" style="175" bestFit="1" customWidth="1"/>
    <col min="19" max="19" width="4" style="174" bestFit="1" customWidth="1"/>
    <col min="20" max="20" width="12.140625" style="175" bestFit="1" customWidth="1"/>
    <col min="21" max="21" width="4" style="174" bestFit="1" customWidth="1"/>
    <col min="22" max="22" width="12.140625" style="175" bestFit="1" customWidth="1"/>
    <col min="23" max="23" width="4" style="174" bestFit="1" customWidth="1"/>
    <col min="24" max="24" width="12.140625" style="175" bestFit="1" customWidth="1"/>
    <col min="25" max="25" width="4" style="174" bestFit="1" customWidth="1"/>
    <col min="26" max="26" width="12.140625" style="175" bestFit="1" customWidth="1"/>
    <col min="27" max="27" width="4" style="174" bestFit="1" customWidth="1"/>
    <col min="28" max="28" width="12.140625" style="175" bestFit="1" customWidth="1"/>
    <col min="29" max="29" width="4" style="174" bestFit="1" customWidth="1"/>
    <col min="30" max="30" width="12.140625" style="175" bestFit="1" customWidth="1"/>
    <col min="31" max="31" width="4" style="174" bestFit="1" customWidth="1"/>
    <col min="32" max="32" width="12.140625" style="175" bestFit="1" customWidth="1"/>
    <col min="33" max="33" width="4" style="174" bestFit="1" customWidth="1"/>
    <col min="34" max="34" width="12.140625" style="175" bestFit="1" customWidth="1"/>
    <col min="35" max="35" width="4" style="174" bestFit="1" customWidth="1"/>
    <col min="36" max="36" width="12.140625" style="175" bestFit="1" customWidth="1"/>
    <col min="37" max="37" width="4" style="174" bestFit="1" customWidth="1"/>
    <col min="38" max="38" width="12.140625" style="175" bestFit="1" customWidth="1"/>
    <col min="39" max="39" width="4" style="174" bestFit="1" customWidth="1"/>
    <col min="40" max="40" width="12.140625" style="175" bestFit="1" customWidth="1"/>
    <col min="41" max="41" width="4" style="174" bestFit="1" customWidth="1"/>
    <col min="42" max="42" width="12.140625" style="175" bestFit="1" customWidth="1"/>
    <col min="43" max="43" width="4" style="174" bestFit="1" customWidth="1"/>
    <col min="44" max="44" width="12.140625" style="175" bestFit="1" customWidth="1"/>
    <col min="45" max="45" width="4" style="174" bestFit="1" customWidth="1"/>
    <col min="46" max="46" width="12.140625" style="175" bestFit="1" customWidth="1"/>
    <col min="47" max="47" width="4" style="174" bestFit="1" customWidth="1"/>
    <col min="48" max="48" width="12.140625" style="175" bestFit="1" customWidth="1"/>
    <col min="49" max="49" width="4" style="174" bestFit="1" customWidth="1"/>
    <col min="50" max="50" width="11.140625" style="175" bestFit="1" customWidth="1"/>
    <col min="51" max="51" width="4" style="174" bestFit="1" customWidth="1"/>
    <col min="52" max="52" width="12.140625" style="175" bestFit="1" customWidth="1"/>
    <col min="53" max="53" width="4" style="174" bestFit="1" customWidth="1"/>
    <col min="54" max="54" width="12.140625" style="175" bestFit="1" customWidth="1"/>
    <col min="55" max="55" width="4" style="174" bestFit="1" customWidth="1"/>
    <col min="56" max="56" width="12.140625" style="175" bestFit="1" customWidth="1"/>
    <col min="57" max="57" width="4" style="174" bestFit="1" customWidth="1"/>
    <col min="58" max="58" width="12.140625" style="175" bestFit="1" customWidth="1"/>
    <col min="59" max="59" width="4" style="174" bestFit="1" customWidth="1"/>
    <col min="60" max="60" width="12.140625" style="175" bestFit="1" customWidth="1"/>
    <col min="61" max="61" width="4" style="174" bestFit="1" customWidth="1"/>
    <col min="62" max="62" width="12.140625" style="175" bestFit="1" customWidth="1"/>
    <col min="63" max="63" width="4" style="174" bestFit="1" customWidth="1"/>
    <col min="64" max="64" width="12.140625" style="175" bestFit="1" customWidth="1"/>
    <col min="65" max="65" width="4" style="174" bestFit="1" customWidth="1"/>
    <col min="66" max="66" width="10.140625" style="175" bestFit="1" customWidth="1"/>
    <col min="67" max="67" width="4" style="174" bestFit="1" customWidth="1"/>
    <col min="68" max="68" width="12.140625" style="175" bestFit="1" customWidth="1"/>
    <col min="69" max="69" width="4" style="174" bestFit="1" customWidth="1"/>
    <col min="70" max="70" width="12.140625" style="175" bestFit="1" customWidth="1"/>
    <col min="71" max="71" width="4" style="174" bestFit="1" customWidth="1"/>
    <col min="72" max="72" width="12.140625" style="175" bestFit="1" customWidth="1"/>
    <col min="73" max="73" width="4" style="174" bestFit="1" customWidth="1"/>
    <col min="74" max="74" width="12.140625" style="175" bestFit="1" customWidth="1"/>
    <col min="75" max="75" width="4" style="174" bestFit="1" customWidth="1"/>
    <col min="76" max="76" width="10.140625" style="175" bestFit="1" customWidth="1"/>
    <col min="77" max="77" width="4" style="174" bestFit="1" customWidth="1"/>
    <col min="78" max="78" width="12.140625" style="175" bestFit="1" customWidth="1"/>
    <col min="79" max="79" width="4" style="174" bestFit="1" customWidth="1"/>
    <col min="80" max="80" width="12.140625" style="175" bestFit="1" customWidth="1"/>
    <col min="81" max="81" width="4" style="174" bestFit="1" customWidth="1"/>
    <col min="82" max="82" width="12.140625" style="175" bestFit="1" customWidth="1"/>
    <col min="83" max="83" width="4" style="174" bestFit="1" customWidth="1"/>
    <col min="84" max="84" width="11.140625" style="175" bestFit="1" customWidth="1"/>
    <col min="85" max="85" width="4" style="174" bestFit="1" customWidth="1"/>
    <col min="86" max="86" width="12.140625" style="175" bestFit="1" customWidth="1"/>
    <col min="87" max="87" width="4" style="174" bestFit="1" customWidth="1"/>
    <col min="88" max="88" width="12.140625" style="175" bestFit="1" customWidth="1"/>
    <col min="89" max="89" width="4" style="174" bestFit="1" customWidth="1"/>
    <col min="90" max="90" width="12.140625" style="175" bestFit="1" customWidth="1"/>
    <col min="91" max="91" width="4" style="174" bestFit="1" customWidth="1"/>
    <col min="92" max="92" width="11.140625" style="175" bestFit="1" customWidth="1"/>
    <col min="93" max="93" width="4" style="174" bestFit="1" customWidth="1"/>
    <col min="94" max="94" width="12.140625" style="175" bestFit="1" customWidth="1"/>
    <col min="95" max="95" width="4" style="174" bestFit="1" customWidth="1"/>
    <col min="96" max="96" width="12.140625" style="175" bestFit="1" customWidth="1"/>
    <col min="97" max="97" width="4" style="174" bestFit="1" customWidth="1"/>
    <col min="98" max="98" width="12.140625" style="175" bestFit="1" customWidth="1"/>
    <col min="99" max="99" width="4" style="174" bestFit="1" customWidth="1"/>
    <col min="100" max="100" width="12.140625" style="175" bestFit="1" customWidth="1"/>
    <col min="101" max="101" width="4" style="174" bestFit="1" customWidth="1"/>
    <col min="102" max="102" width="12.140625" style="175" bestFit="1" customWidth="1"/>
    <col min="103" max="103" width="4" style="174" bestFit="1" customWidth="1"/>
    <col min="104" max="104" width="12.140625" style="175" bestFit="1" customWidth="1"/>
    <col min="105" max="105" width="4" style="174" bestFit="1" customWidth="1"/>
    <col min="106" max="106" width="12.140625" style="175" bestFit="1" customWidth="1"/>
    <col min="107" max="107" width="4" style="174" bestFit="1" customWidth="1"/>
    <col min="108" max="108" width="12.140625" style="175" bestFit="1" customWidth="1"/>
    <col min="109" max="109" width="4" style="174" bestFit="1" customWidth="1"/>
    <col min="110" max="110" width="12.140625" style="175" bestFit="1" customWidth="1"/>
    <col min="111" max="111" width="4" style="174" bestFit="1" customWidth="1"/>
    <col min="112" max="112" width="12.140625" style="175" bestFit="1" customWidth="1"/>
    <col min="113" max="113" width="4" style="174" bestFit="1" customWidth="1"/>
    <col min="114" max="114" width="12.140625" style="175" bestFit="1" customWidth="1"/>
    <col min="115" max="115" width="4" style="174" bestFit="1" customWidth="1"/>
    <col min="116" max="116" width="12.140625" style="175" bestFit="1" customWidth="1"/>
    <col min="117" max="117" width="4" style="174" bestFit="1" customWidth="1"/>
    <col min="118" max="118" width="12.140625" style="175" bestFit="1" customWidth="1"/>
    <col min="119" max="119" width="4" style="174" bestFit="1" customWidth="1"/>
    <col min="120" max="120" width="12.140625" style="175" bestFit="1" customWidth="1"/>
    <col min="121" max="121" width="4" style="174" bestFit="1" customWidth="1"/>
    <col min="122" max="122" width="12.140625" style="175" bestFit="1" customWidth="1"/>
    <col min="123" max="123" width="4" style="174" bestFit="1" customWidth="1"/>
    <col min="124" max="124" width="12.140625" style="175" bestFit="1" customWidth="1"/>
    <col min="125" max="125" width="4" style="174" bestFit="1" customWidth="1"/>
    <col min="126" max="126" width="12.140625" style="175" bestFit="1" customWidth="1"/>
    <col min="127" max="127" width="4" style="174" bestFit="1" customWidth="1"/>
    <col min="128" max="128" width="12.140625" style="175" bestFit="1" customWidth="1"/>
    <col min="129" max="129" width="4" style="174" bestFit="1" customWidth="1"/>
    <col min="130" max="130" width="10.140625" style="175" bestFit="1" customWidth="1"/>
    <col min="131" max="131" width="4" style="174" bestFit="1" customWidth="1"/>
    <col min="132" max="132" width="12.140625" style="175" bestFit="1" customWidth="1"/>
    <col min="133" max="133" width="4" style="174" bestFit="1" customWidth="1"/>
    <col min="134" max="134" width="12.140625" style="175" bestFit="1" customWidth="1"/>
    <col min="135" max="135" width="4" style="174" bestFit="1" customWidth="1"/>
    <col min="136" max="136" width="11.140625" style="175" bestFit="1" customWidth="1"/>
    <col min="137" max="137" width="4" style="174" bestFit="1" customWidth="1"/>
    <col min="138" max="138" width="12.140625" style="175" bestFit="1" customWidth="1"/>
    <col min="139" max="139" width="4" style="174" bestFit="1" customWidth="1"/>
    <col min="140" max="140" width="12.140625" style="175" bestFit="1" customWidth="1"/>
    <col min="141" max="141" width="4" style="174" bestFit="1" customWidth="1"/>
    <col min="142" max="142" width="12.140625" style="175" bestFit="1" customWidth="1"/>
    <col min="143" max="143" width="4" style="174" bestFit="1" customWidth="1"/>
    <col min="144" max="144" width="12.140625" style="175" bestFit="1" customWidth="1"/>
    <col min="145" max="145" width="4" style="174" bestFit="1" customWidth="1"/>
    <col min="146" max="146" width="12.140625" style="175" bestFit="1" customWidth="1"/>
    <col min="147" max="147" width="4" style="174" bestFit="1" customWidth="1"/>
    <col min="148" max="148" width="12.140625" style="175" bestFit="1" customWidth="1"/>
    <col min="149" max="149" width="4" style="174" bestFit="1" customWidth="1"/>
    <col min="150" max="150" width="12.140625" style="175" bestFit="1" customWidth="1"/>
    <col min="151" max="151" width="4" style="174" bestFit="1" customWidth="1"/>
    <col min="152" max="152" width="12.140625" style="175" bestFit="1" customWidth="1"/>
    <col min="153" max="153" width="4" style="174" bestFit="1" customWidth="1"/>
    <col min="154" max="154" width="12.140625" style="175" bestFit="1" customWidth="1"/>
    <col min="155" max="155" width="4" style="174" bestFit="1" customWidth="1"/>
    <col min="156" max="156" width="12.140625" style="175" bestFit="1" customWidth="1"/>
    <col min="157" max="157" width="4" style="174" bestFit="1" customWidth="1"/>
    <col min="158" max="158" width="12.140625" style="175" bestFit="1" customWidth="1"/>
    <col min="159" max="159" width="4" style="174" bestFit="1" customWidth="1"/>
    <col min="160" max="160" width="12.140625" style="175" bestFit="1" customWidth="1"/>
    <col min="161" max="161" width="4" style="174" bestFit="1" customWidth="1"/>
    <col min="162" max="162" width="12.140625" style="175" bestFit="1" customWidth="1"/>
    <col min="163" max="163" width="4" style="174" bestFit="1" customWidth="1"/>
    <col min="164" max="164" width="12.140625" style="175" bestFit="1" customWidth="1"/>
    <col min="165" max="165" width="4" style="174" bestFit="1" customWidth="1"/>
    <col min="166" max="166" width="12.140625" style="175" bestFit="1" customWidth="1"/>
    <col min="167" max="167" width="4" style="174" bestFit="1" customWidth="1"/>
    <col min="168" max="168" width="10.140625" style="175" bestFit="1" customWidth="1"/>
    <col min="169" max="169" width="4" style="174" bestFit="1" customWidth="1"/>
    <col min="170" max="170" width="12.140625" style="175" bestFit="1" customWidth="1"/>
    <col min="171" max="171" width="4" style="174" bestFit="1" customWidth="1"/>
    <col min="172" max="172" width="12.140625" style="175" bestFit="1" customWidth="1"/>
    <col min="173" max="173" width="4" style="174" bestFit="1" customWidth="1"/>
    <col min="174" max="174" width="12.140625" style="175" bestFit="1" customWidth="1"/>
    <col min="175" max="175" width="4" style="174" bestFit="1" customWidth="1"/>
    <col min="176" max="256" width="9.140625" style="174"/>
    <col min="257" max="257" width="46.42578125" style="174" bestFit="1" customWidth="1"/>
    <col min="258" max="258" width="12.140625" style="174" bestFit="1" customWidth="1"/>
    <col min="259" max="259" width="4" style="174" bestFit="1" customWidth="1"/>
    <col min="260" max="260" width="12.140625" style="174" bestFit="1" customWidth="1"/>
    <col min="261" max="261" width="4" style="174" bestFit="1" customWidth="1"/>
    <col min="262" max="262" width="12.140625" style="174" bestFit="1" customWidth="1"/>
    <col min="263" max="263" width="4" style="174" bestFit="1" customWidth="1"/>
    <col min="264" max="264" width="12.140625" style="174" bestFit="1" customWidth="1"/>
    <col min="265" max="265" width="4" style="174" bestFit="1" customWidth="1"/>
    <col min="266" max="266" width="12.140625" style="174" bestFit="1" customWidth="1"/>
    <col min="267" max="267" width="4" style="174" bestFit="1" customWidth="1"/>
    <col min="268" max="268" width="12.140625" style="174" bestFit="1" customWidth="1"/>
    <col min="269" max="269" width="4" style="174" bestFit="1" customWidth="1"/>
    <col min="270" max="270" width="12.140625" style="174" bestFit="1" customWidth="1"/>
    <col min="271" max="271" width="4" style="174" bestFit="1" customWidth="1"/>
    <col min="272" max="272" width="12.140625" style="174" bestFit="1" customWidth="1"/>
    <col min="273" max="273" width="4" style="174" bestFit="1" customWidth="1"/>
    <col min="274" max="274" width="12.140625" style="174" bestFit="1" customWidth="1"/>
    <col min="275" max="275" width="4" style="174" bestFit="1" customWidth="1"/>
    <col min="276" max="276" width="12.140625" style="174" bestFit="1" customWidth="1"/>
    <col min="277" max="277" width="4" style="174" bestFit="1" customWidth="1"/>
    <col min="278" max="278" width="12.140625" style="174" bestFit="1" customWidth="1"/>
    <col min="279" max="279" width="4" style="174" bestFit="1" customWidth="1"/>
    <col min="280" max="280" width="12.140625" style="174" bestFit="1" customWidth="1"/>
    <col min="281" max="281" width="4" style="174" bestFit="1" customWidth="1"/>
    <col min="282" max="282" width="12.140625" style="174" bestFit="1" customWidth="1"/>
    <col min="283" max="283" width="4" style="174" bestFit="1" customWidth="1"/>
    <col min="284" max="284" width="12.140625" style="174" bestFit="1" customWidth="1"/>
    <col min="285" max="285" width="4" style="174" bestFit="1" customWidth="1"/>
    <col min="286" max="286" width="12.140625" style="174" bestFit="1" customWidth="1"/>
    <col min="287" max="287" width="4" style="174" bestFit="1" customWidth="1"/>
    <col min="288" max="288" width="12.140625" style="174" bestFit="1" customWidth="1"/>
    <col min="289" max="289" width="4" style="174" bestFit="1" customWidth="1"/>
    <col min="290" max="290" width="12.140625" style="174" bestFit="1" customWidth="1"/>
    <col min="291" max="291" width="4" style="174" bestFit="1" customWidth="1"/>
    <col min="292" max="292" width="12.140625" style="174" bestFit="1" customWidth="1"/>
    <col min="293" max="293" width="4" style="174" bestFit="1" customWidth="1"/>
    <col min="294" max="294" width="12.140625" style="174" bestFit="1" customWidth="1"/>
    <col min="295" max="295" width="4" style="174" bestFit="1" customWidth="1"/>
    <col min="296" max="296" width="12.140625" style="174" bestFit="1" customWidth="1"/>
    <col min="297" max="297" width="4" style="174" bestFit="1" customWidth="1"/>
    <col min="298" max="298" width="12.140625" style="174" bestFit="1" customWidth="1"/>
    <col min="299" max="299" width="4" style="174" bestFit="1" customWidth="1"/>
    <col min="300" max="300" width="12.140625" style="174" bestFit="1" customWidth="1"/>
    <col min="301" max="301" width="4" style="174" bestFit="1" customWidth="1"/>
    <col min="302" max="302" width="12.140625" style="174" bestFit="1" customWidth="1"/>
    <col min="303" max="303" width="4" style="174" bestFit="1" customWidth="1"/>
    <col min="304" max="304" width="12.140625" style="174" bestFit="1" customWidth="1"/>
    <col min="305" max="305" width="4" style="174" bestFit="1" customWidth="1"/>
    <col min="306" max="306" width="11.140625" style="174" bestFit="1" customWidth="1"/>
    <col min="307" max="307" width="4" style="174" bestFit="1" customWidth="1"/>
    <col min="308" max="308" width="12.140625" style="174" bestFit="1" customWidth="1"/>
    <col min="309" max="309" width="4" style="174" bestFit="1" customWidth="1"/>
    <col min="310" max="310" width="12.140625" style="174" bestFit="1" customWidth="1"/>
    <col min="311" max="311" width="4" style="174" bestFit="1" customWidth="1"/>
    <col min="312" max="312" width="12.140625" style="174" bestFit="1" customWidth="1"/>
    <col min="313" max="313" width="4" style="174" bestFit="1" customWidth="1"/>
    <col min="314" max="314" width="12.140625" style="174" bestFit="1" customWidth="1"/>
    <col min="315" max="315" width="4" style="174" bestFit="1" customWidth="1"/>
    <col min="316" max="316" width="12.140625" style="174" bestFit="1" customWidth="1"/>
    <col min="317" max="317" width="4" style="174" bestFit="1" customWidth="1"/>
    <col min="318" max="318" width="12.140625" style="174" bestFit="1" customWidth="1"/>
    <col min="319" max="319" width="4" style="174" bestFit="1" customWidth="1"/>
    <col min="320" max="320" width="12.140625" style="174" bestFit="1" customWidth="1"/>
    <col min="321" max="321" width="4" style="174" bestFit="1" customWidth="1"/>
    <col min="322" max="322" width="10.140625" style="174" bestFit="1" customWidth="1"/>
    <col min="323" max="323" width="4" style="174" bestFit="1" customWidth="1"/>
    <col min="324" max="324" width="12.140625" style="174" bestFit="1" customWidth="1"/>
    <col min="325" max="325" width="4" style="174" bestFit="1" customWidth="1"/>
    <col min="326" max="326" width="12.140625" style="174" bestFit="1" customWidth="1"/>
    <col min="327" max="327" width="4" style="174" bestFit="1" customWidth="1"/>
    <col min="328" max="328" width="12.140625" style="174" bestFit="1" customWidth="1"/>
    <col min="329" max="329" width="4" style="174" bestFit="1" customWidth="1"/>
    <col min="330" max="330" width="12.140625" style="174" bestFit="1" customWidth="1"/>
    <col min="331" max="331" width="4" style="174" bestFit="1" customWidth="1"/>
    <col min="332" max="332" width="10.140625" style="174" bestFit="1" customWidth="1"/>
    <col min="333" max="333" width="4" style="174" bestFit="1" customWidth="1"/>
    <col min="334" max="334" width="12.140625" style="174" bestFit="1" customWidth="1"/>
    <col min="335" max="335" width="4" style="174" bestFit="1" customWidth="1"/>
    <col min="336" max="336" width="12.140625" style="174" bestFit="1" customWidth="1"/>
    <col min="337" max="337" width="4" style="174" bestFit="1" customWidth="1"/>
    <col min="338" max="338" width="12.140625" style="174" bestFit="1" customWidth="1"/>
    <col min="339" max="339" width="4" style="174" bestFit="1" customWidth="1"/>
    <col min="340" max="340" width="11.140625" style="174" bestFit="1" customWidth="1"/>
    <col min="341" max="341" width="4" style="174" bestFit="1" customWidth="1"/>
    <col min="342" max="342" width="12.140625" style="174" bestFit="1" customWidth="1"/>
    <col min="343" max="343" width="4" style="174" bestFit="1" customWidth="1"/>
    <col min="344" max="344" width="12.140625" style="174" bestFit="1" customWidth="1"/>
    <col min="345" max="345" width="4" style="174" bestFit="1" customWidth="1"/>
    <col min="346" max="346" width="12.140625" style="174" bestFit="1" customWidth="1"/>
    <col min="347" max="347" width="4" style="174" bestFit="1" customWidth="1"/>
    <col min="348" max="348" width="11.140625" style="174" bestFit="1" customWidth="1"/>
    <col min="349" max="349" width="4" style="174" bestFit="1" customWidth="1"/>
    <col min="350" max="350" width="12.140625" style="174" bestFit="1" customWidth="1"/>
    <col min="351" max="351" width="4" style="174" bestFit="1" customWidth="1"/>
    <col min="352" max="352" width="12.140625" style="174" bestFit="1" customWidth="1"/>
    <col min="353" max="353" width="4" style="174" bestFit="1" customWidth="1"/>
    <col min="354" max="354" width="12.140625" style="174" bestFit="1" customWidth="1"/>
    <col min="355" max="355" width="4" style="174" bestFit="1" customWidth="1"/>
    <col min="356" max="356" width="12.140625" style="174" bestFit="1" customWidth="1"/>
    <col min="357" max="357" width="4" style="174" bestFit="1" customWidth="1"/>
    <col min="358" max="358" width="12.140625" style="174" bestFit="1" customWidth="1"/>
    <col min="359" max="359" width="4" style="174" bestFit="1" customWidth="1"/>
    <col min="360" max="360" width="12.140625" style="174" bestFit="1" customWidth="1"/>
    <col min="361" max="361" width="4" style="174" bestFit="1" customWidth="1"/>
    <col min="362" max="362" width="12.140625" style="174" bestFit="1" customWidth="1"/>
    <col min="363" max="363" width="4" style="174" bestFit="1" customWidth="1"/>
    <col min="364" max="364" width="12.140625" style="174" bestFit="1" customWidth="1"/>
    <col min="365" max="365" width="4" style="174" bestFit="1" customWidth="1"/>
    <col min="366" max="366" width="12.140625" style="174" bestFit="1" customWidth="1"/>
    <col min="367" max="367" width="4" style="174" bestFit="1" customWidth="1"/>
    <col min="368" max="368" width="12.140625" style="174" bestFit="1" customWidth="1"/>
    <col min="369" max="369" width="4" style="174" bestFit="1" customWidth="1"/>
    <col min="370" max="370" width="12.140625" style="174" bestFit="1" customWidth="1"/>
    <col min="371" max="371" width="4" style="174" bestFit="1" customWidth="1"/>
    <col min="372" max="372" width="12.140625" style="174" bestFit="1" customWidth="1"/>
    <col min="373" max="373" width="4" style="174" bestFit="1" customWidth="1"/>
    <col min="374" max="374" width="12.140625" style="174" bestFit="1" customWidth="1"/>
    <col min="375" max="375" width="4" style="174" bestFit="1" customWidth="1"/>
    <col min="376" max="376" width="12.140625" style="174" bestFit="1" customWidth="1"/>
    <col min="377" max="377" width="4" style="174" bestFit="1" customWidth="1"/>
    <col min="378" max="378" width="12.140625" style="174" bestFit="1" customWidth="1"/>
    <col min="379" max="379" width="4" style="174" bestFit="1" customWidth="1"/>
    <col min="380" max="380" width="12.140625" style="174" bestFit="1" customWidth="1"/>
    <col min="381" max="381" width="4" style="174" bestFit="1" customWidth="1"/>
    <col min="382" max="382" width="12.140625" style="174" bestFit="1" customWidth="1"/>
    <col min="383" max="383" width="4" style="174" bestFit="1" customWidth="1"/>
    <col min="384" max="384" width="12.140625" style="174" bestFit="1" customWidth="1"/>
    <col min="385" max="385" width="4" style="174" bestFit="1" customWidth="1"/>
    <col min="386" max="386" width="10.140625" style="174" bestFit="1" customWidth="1"/>
    <col min="387" max="387" width="4" style="174" bestFit="1" customWidth="1"/>
    <col min="388" max="388" width="12.140625" style="174" bestFit="1" customWidth="1"/>
    <col min="389" max="389" width="4" style="174" bestFit="1" customWidth="1"/>
    <col min="390" max="390" width="12.140625" style="174" bestFit="1" customWidth="1"/>
    <col min="391" max="391" width="4" style="174" bestFit="1" customWidth="1"/>
    <col min="392" max="392" width="11.140625" style="174" bestFit="1" customWidth="1"/>
    <col min="393" max="393" width="4" style="174" bestFit="1" customWidth="1"/>
    <col min="394" max="394" width="12.140625" style="174" bestFit="1" customWidth="1"/>
    <col min="395" max="395" width="4" style="174" bestFit="1" customWidth="1"/>
    <col min="396" max="396" width="12.140625" style="174" bestFit="1" customWidth="1"/>
    <col min="397" max="397" width="4" style="174" bestFit="1" customWidth="1"/>
    <col min="398" max="398" width="12.140625" style="174" bestFit="1" customWidth="1"/>
    <col min="399" max="399" width="4" style="174" bestFit="1" customWidth="1"/>
    <col min="400" max="400" width="12.140625" style="174" bestFit="1" customWidth="1"/>
    <col min="401" max="401" width="4" style="174" bestFit="1" customWidth="1"/>
    <col min="402" max="402" width="12.140625" style="174" bestFit="1" customWidth="1"/>
    <col min="403" max="403" width="4" style="174" bestFit="1" customWidth="1"/>
    <col min="404" max="404" width="12.140625" style="174" bestFit="1" customWidth="1"/>
    <col min="405" max="405" width="4" style="174" bestFit="1" customWidth="1"/>
    <col min="406" max="406" width="12.140625" style="174" bestFit="1" customWidth="1"/>
    <col min="407" max="407" width="4" style="174" bestFit="1" customWidth="1"/>
    <col min="408" max="408" width="12.140625" style="174" bestFit="1" customWidth="1"/>
    <col min="409" max="409" width="4" style="174" bestFit="1" customWidth="1"/>
    <col min="410" max="410" width="12.140625" style="174" bestFit="1" customWidth="1"/>
    <col min="411" max="411" width="4" style="174" bestFit="1" customWidth="1"/>
    <col min="412" max="412" width="12.140625" style="174" bestFit="1" customWidth="1"/>
    <col min="413" max="413" width="4" style="174" bestFit="1" customWidth="1"/>
    <col min="414" max="414" width="12.140625" style="174" bestFit="1" customWidth="1"/>
    <col min="415" max="415" width="4" style="174" bestFit="1" customWidth="1"/>
    <col min="416" max="416" width="12.140625" style="174" bestFit="1" customWidth="1"/>
    <col min="417" max="417" width="4" style="174" bestFit="1" customWidth="1"/>
    <col min="418" max="418" width="12.140625" style="174" bestFit="1" customWidth="1"/>
    <col min="419" max="419" width="4" style="174" bestFit="1" customWidth="1"/>
    <col min="420" max="420" width="12.140625" style="174" bestFit="1" customWidth="1"/>
    <col min="421" max="421" width="4" style="174" bestFit="1" customWidth="1"/>
    <col min="422" max="422" width="12.140625" style="174" bestFit="1" customWidth="1"/>
    <col min="423" max="423" width="4" style="174" bestFit="1" customWidth="1"/>
    <col min="424" max="424" width="10.140625" style="174" bestFit="1" customWidth="1"/>
    <col min="425" max="425" width="4" style="174" bestFit="1" customWidth="1"/>
    <col min="426" max="426" width="12.140625" style="174" bestFit="1" customWidth="1"/>
    <col min="427" max="427" width="4" style="174" bestFit="1" customWidth="1"/>
    <col min="428" max="428" width="12.140625" style="174" bestFit="1" customWidth="1"/>
    <col min="429" max="429" width="4" style="174" bestFit="1" customWidth="1"/>
    <col min="430" max="430" width="12.140625" style="174" bestFit="1" customWidth="1"/>
    <col min="431" max="431" width="4" style="174" bestFit="1" customWidth="1"/>
    <col min="432" max="512" width="9.140625" style="174"/>
    <col min="513" max="513" width="46.42578125" style="174" bestFit="1" customWidth="1"/>
    <col min="514" max="514" width="12.140625" style="174" bestFit="1" customWidth="1"/>
    <col min="515" max="515" width="4" style="174" bestFit="1" customWidth="1"/>
    <col min="516" max="516" width="12.140625" style="174" bestFit="1" customWidth="1"/>
    <col min="517" max="517" width="4" style="174" bestFit="1" customWidth="1"/>
    <col min="518" max="518" width="12.140625" style="174" bestFit="1" customWidth="1"/>
    <col min="519" max="519" width="4" style="174" bestFit="1" customWidth="1"/>
    <col min="520" max="520" width="12.140625" style="174" bestFit="1" customWidth="1"/>
    <col min="521" max="521" width="4" style="174" bestFit="1" customWidth="1"/>
    <col min="522" max="522" width="12.140625" style="174" bestFit="1" customWidth="1"/>
    <col min="523" max="523" width="4" style="174" bestFit="1" customWidth="1"/>
    <col min="524" max="524" width="12.140625" style="174" bestFit="1" customWidth="1"/>
    <col min="525" max="525" width="4" style="174" bestFit="1" customWidth="1"/>
    <col min="526" max="526" width="12.140625" style="174" bestFit="1" customWidth="1"/>
    <col min="527" max="527" width="4" style="174" bestFit="1" customWidth="1"/>
    <col min="528" max="528" width="12.140625" style="174" bestFit="1" customWidth="1"/>
    <col min="529" max="529" width="4" style="174" bestFit="1" customWidth="1"/>
    <col min="530" max="530" width="12.140625" style="174" bestFit="1" customWidth="1"/>
    <col min="531" max="531" width="4" style="174" bestFit="1" customWidth="1"/>
    <col min="532" max="532" width="12.140625" style="174" bestFit="1" customWidth="1"/>
    <col min="533" max="533" width="4" style="174" bestFit="1" customWidth="1"/>
    <col min="534" max="534" width="12.140625" style="174" bestFit="1" customWidth="1"/>
    <col min="535" max="535" width="4" style="174" bestFit="1" customWidth="1"/>
    <col min="536" max="536" width="12.140625" style="174" bestFit="1" customWidth="1"/>
    <col min="537" max="537" width="4" style="174" bestFit="1" customWidth="1"/>
    <col min="538" max="538" width="12.140625" style="174" bestFit="1" customWidth="1"/>
    <col min="539" max="539" width="4" style="174" bestFit="1" customWidth="1"/>
    <col min="540" max="540" width="12.140625" style="174" bestFit="1" customWidth="1"/>
    <col min="541" max="541" width="4" style="174" bestFit="1" customWidth="1"/>
    <col min="542" max="542" width="12.140625" style="174" bestFit="1" customWidth="1"/>
    <col min="543" max="543" width="4" style="174" bestFit="1" customWidth="1"/>
    <col min="544" max="544" width="12.140625" style="174" bestFit="1" customWidth="1"/>
    <col min="545" max="545" width="4" style="174" bestFit="1" customWidth="1"/>
    <col min="546" max="546" width="12.140625" style="174" bestFit="1" customWidth="1"/>
    <col min="547" max="547" width="4" style="174" bestFit="1" customWidth="1"/>
    <col min="548" max="548" width="12.140625" style="174" bestFit="1" customWidth="1"/>
    <col min="549" max="549" width="4" style="174" bestFit="1" customWidth="1"/>
    <col min="550" max="550" width="12.140625" style="174" bestFit="1" customWidth="1"/>
    <col min="551" max="551" width="4" style="174" bestFit="1" customWidth="1"/>
    <col min="552" max="552" width="12.140625" style="174" bestFit="1" customWidth="1"/>
    <col min="553" max="553" width="4" style="174" bestFit="1" customWidth="1"/>
    <col min="554" max="554" width="12.140625" style="174" bestFit="1" customWidth="1"/>
    <col min="555" max="555" width="4" style="174" bestFit="1" customWidth="1"/>
    <col min="556" max="556" width="12.140625" style="174" bestFit="1" customWidth="1"/>
    <col min="557" max="557" width="4" style="174" bestFit="1" customWidth="1"/>
    <col min="558" max="558" width="12.140625" style="174" bestFit="1" customWidth="1"/>
    <col min="559" max="559" width="4" style="174" bestFit="1" customWidth="1"/>
    <col min="560" max="560" width="12.140625" style="174" bestFit="1" customWidth="1"/>
    <col min="561" max="561" width="4" style="174" bestFit="1" customWidth="1"/>
    <col min="562" max="562" width="11.140625" style="174" bestFit="1" customWidth="1"/>
    <col min="563" max="563" width="4" style="174" bestFit="1" customWidth="1"/>
    <col min="564" max="564" width="12.140625" style="174" bestFit="1" customWidth="1"/>
    <col min="565" max="565" width="4" style="174" bestFit="1" customWidth="1"/>
    <col min="566" max="566" width="12.140625" style="174" bestFit="1" customWidth="1"/>
    <col min="567" max="567" width="4" style="174" bestFit="1" customWidth="1"/>
    <col min="568" max="568" width="12.140625" style="174" bestFit="1" customWidth="1"/>
    <col min="569" max="569" width="4" style="174" bestFit="1" customWidth="1"/>
    <col min="570" max="570" width="12.140625" style="174" bestFit="1" customWidth="1"/>
    <col min="571" max="571" width="4" style="174" bestFit="1" customWidth="1"/>
    <col min="572" max="572" width="12.140625" style="174" bestFit="1" customWidth="1"/>
    <col min="573" max="573" width="4" style="174" bestFit="1" customWidth="1"/>
    <col min="574" max="574" width="12.140625" style="174" bestFit="1" customWidth="1"/>
    <col min="575" max="575" width="4" style="174" bestFit="1" customWidth="1"/>
    <col min="576" max="576" width="12.140625" style="174" bestFit="1" customWidth="1"/>
    <col min="577" max="577" width="4" style="174" bestFit="1" customWidth="1"/>
    <col min="578" max="578" width="10.140625" style="174" bestFit="1" customWidth="1"/>
    <col min="579" max="579" width="4" style="174" bestFit="1" customWidth="1"/>
    <col min="580" max="580" width="12.140625" style="174" bestFit="1" customWidth="1"/>
    <col min="581" max="581" width="4" style="174" bestFit="1" customWidth="1"/>
    <col min="582" max="582" width="12.140625" style="174" bestFit="1" customWidth="1"/>
    <col min="583" max="583" width="4" style="174" bestFit="1" customWidth="1"/>
    <col min="584" max="584" width="12.140625" style="174" bestFit="1" customWidth="1"/>
    <col min="585" max="585" width="4" style="174" bestFit="1" customWidth="1"/>
    <col min="586" max="586" width="12.140625" style="174" bestFit="1" customWidth="1"/>
    <col min="587" max="587" width="4" style="174" bestFit="1" customWidth="1"/>
    <col min="588" max="588" width="10.140625" style="174" bestFit="1" customWidth="1"/>
    <col min="589" max="589" width="4" style="174" bestFit="1" customWidth="1"/>
    <col min="590" max="590" width="12.140625" style="174" bestFit="1" customWidth="1"/>
    <col min="591" max="591" width="4" style="174" bestFit="1" customWidth="1"/>
    <col min="592" max="592" width="12.140625" style="174" bestFit="1" customWidth="1"/>
    <col min="593" max="593" width="4" style="174" bestFit="1" customWidth="1"/>
    <col min="594" max="594" width="12.140625" style="174" bestFit="1" customWidth="1"/>
    <col min="595" max="595" width="4" style="174" bestFit="1" customWidth="1"/>
    <col min="596" max="596" width="11.140625" style="174" bestFit="1" customWidth="1"/>
    <col min="597" max="597" width="4" style="174" bestFit="1" customWidth="1"/>
    <col min="598" max="598" width="12.140625" style="174" bestFit="1" customWidth="1"/>
    <col min="599" max="599" width="4" style="174" bestFit="1" customWidth="1"/>
    <col min="600" max="600" width="12.140625" style="174" bestFit="1" customWidth="1"/>
    <col min="601" max="601" width="4" style="174" bestFit="1" customWidth="1"/>
    <col min="602" max="602" width="12.140625" style="174" bestFit="1" customWidth="1"/>
    <col min="603" max="603" width="4" style="174" bestFit="1" customWidth="1"/>
    <col min="604" max="604" width="11.140625" style="174" bestFit="1" customWidth="1"/>
    <col min="605" max="605" width="4" style="174" bestFit="1" customWidth="1"/>
    <col min="606" max="606" width="12.140625" style="174" bestFit="1" customWidth="1"/>
    <col min="607" max="607" width="4" style="174" bestFit="1" customWidth="1"/>
    <col min="608" max="608" width="12.140625" style="174" bestFit="1" customWidth="1"/>
    <col min="609" max="609" width="4" style="174" bestFit="1" customWidth="1"/>
    <col min="610" max="610" width="12.140625" style="174" bestFit="1" customWidth="1"/>
    <col min="611" max="611" width="4" style="174" bestFit="1" customWidth="1"/>
    <col min="612" max="612" width="12.140625" style="174" bestFit="1" customWidth="1"/>
    <col min="613" max="613" width="4" style="174" bestFit="1" customWidth="1"/>
    <col min="614" max="614" width="12.140625" style="174" bestFit="1" customWidth="1"/>
    <col min="615" max="615" width="4" style="174" bestFit="1" customWidth="1"/>
    <col min="616" max="616" width="12.140625" style="174" bestFit="1" customWidth="1"/>
    <col min="617" max="617" width="4" style="174" bestFit="1" customWidth="1"/>
    <col min="618" max="618" width="12.140625" style="174" bestFit="1" customWidth="1"/>
    <col min="619" max="619" width="4" style="174" bestFit="1" customWidth="1"/>
    <col min="620" max="620" width="12.140625" style="174" bestFit="1" customWidth="1"/>
    <col min="621" max="621" width="4" style="174" bestFit="1" customWidth="1"/>
    <col min="622" max="622" width="12.140625" style="174" bestFit="1" customWidth="1"/>
    <col min="623" max="623" width="4" style="174" bestFit="1" customWidth="1"/>
    <col min="624" max="624" width="12.140625" style="174" bestFit="1" customWidth="1"/>
    <col min="625" max="625" width="4" style="174" bestFit="1" customWidth="1"/>
    <col min="626" max="626" width="12.140625" style="174" bestFit="1" customWidth="1"/>
    <col min="627" max="627" width="4" style="174" bestFit="1" customWidth="1"/>
    <col min="628" max="628" width="12.140625" style="174" bestFit="1" customWidth="1"/>
    <col min="629" max="629" width="4" style="174" bestFit="1" customWidth="1"/>
    <col min="630" max="630" width="12.140625" style="174" bestFit="1" customWidth="1"/>
    <col min="631" max="631" width="4" style="174" bestFit="1" customWidth="1"/>
    <col min="632" max="632" width="12.140625" style="174" bestFit="1" customWidth="1"/>
    <col min="633" max="633" width="4" style="174" bestFit="1" customWidth="1"/>
    <col min="634" max="634" width="12.140625" style="174" bestFit="1" customWidth="1"/>
    <col min="635" max="635" width="4" style="174" bestFit="1" customWidth="1"/>
    <col min="636" max="636" width="12.140625" style="174" bestFit="1" customWidth="1"/>
    <col min="637" max="637" width="4" style="174" bestFit="1" customWidth="1"/>
    <col min="638" max="638" width="12.140625" style="174" bestFit="1" customWidth="1"/>
    <col min="639" max="639" width="4" style="174" bestFit="1" customWidth="1"/>
    <col min="640" max="640" width="12.140625" style="174" bestFit="1" customWidth="1"/>
    <col min="641" max="641" width="4" style="174" bestFit="1" customWidth="1"/>
    <col min="642" max="642" width="10.140625" style="174" bestFit="1" customWidth="1"/>
    <col min="643" max="643" width="4" style="174" bestFit="1" customWidth="1"/>
    <col min="644" max="644" width="12.140625" style="174" bestFit="1" customWidth="1"/>
    <col min="645" max="645" width="4" style="174" bestFit="1" customWidth="1"/>
    <col min="646" max="646" width="12.140625" style="174" bestFit="1" customWidth="1"/>
    <col min="647" max="647" width="4" style="174" bestFit="1" customWidth="1"/>
    <col min="648" max="648" width="11.140625" style="174" bestFit="1" customWidth="1"/>
    <col min="649" max="649" width="4" style="174" bestFit="1" customWidth="1"/>
    <col min="650" max="650" width="12.140625" style="174" bestFit="1" customWidth="1"/>
    <col min="651" max="651" width="4" style="174" bestFit="1" customWidth="1"/>
    <col min="652" max="652" width="12.140625" style="174" bestFit="1" customWidth="1"/>
    <col min="653" max="653" width="4" style="174" bestFit="1" customWidth="1"/>
    <col min="654" max="654" width="12.140625" style="174" bestFit="1" customWidth="1"/>
    <col min="655" max="655" width="4" style="174" bestFit="1" customWidth="1"/>
    <col min="656" max="656" width="12.140625" style="174" bestFit="1" customWidth="1"/>
    <col min="657" max="657" width="4" style="174" bestFit="1" customWidth="1"/>
    <col min="658" max="658" width="12.140625" style="174" bestFit="1" customWidth="1"/>
    <col min="659" max="659" width="4" style="174" bestFit="1" customWidth="1"/>
    <col min="660" max="660" width="12.140625" style="174" bestFit="1" customWidth="1"/>
    <col min="661" max="661" width="4" style="174" bestFit="1" customWidth="1"/>
    <col min="662" max="662" width="12.140625" style="174" bestFit="1" customWidth="1"/>
    <col min="663" max="663" width="4" style="174" bestFit="1" customWidth="1"/>
    <col min="664" max="664" width="12.140625" style="174" bestFit="1" customWidth="1"/>
    <col min="665" max="665" width="4" style="174" bestFit="1" customWidth="1"/>
    <col min="666" max="666" width="12.140625" style="174" bestFit="1" customWidth="1"/>
    <col min="667" max="667" width="4" style="174" bestFit="1" customWidth="1"/>
    <col min="668" max="668" width="12.140625" style="174" bestFit="1" customWidth="1"/>
    <col min="669" max="669" width="4" style="174" bestFit="1" customWidth="1"/>
    <col min="670" max="670" width="12.140625" style="174" bestFit="1" customWidth="1"/>
    <col min="671" max="671" width="4" style="174" bestFit="1" customWidth="1"/>
    <col min="672" max="672" width="12.140625" style="174" bestFit="1" customWidth="1"/>
    <col min="673" max="673" width="4" style="174" bestFit="1" customWidth="1"/>
    <col min="674" max="674" width="12.140625" style="174" bestFit="1" customWidth="1"/>
    <col min="675" max="675" width="4" style="174" bestFit="1" customWidth="1"/>
    <col min="676" max="676" width="12.140625" style="174" bestFit="1" customWidth="1"/>
    <col min="677" max="677" width="4" style="174" bestFit="1" customWidth="1"/>
    <col min="678" max="678" width="12.140625" style="174" bestFit="1" customWidth="1"/>
    <col min="679" max="679" width="4" style="174" bestFit="1" customWidth="1"/>
    <col min="680" max="680" width="10.140625" style="174" bestFit="1" customWidth="1"/>
    <col min="681" max="681" width="4" style="174" bestFit="1" customWidth="1"/>
    <col min="682" max="682" width="12.140625" style="174" bestFit="1" customWidth="1"/>
    <col min="683" max="683" width="4" style="174" bestFit="1" customWidth="1"/>
    <col min="684" max="684" width="12.140625" style="174" bestFit="1" customWidth="1"/>
    <col min="685" max="685" width="4" style="174" bestFit="1" customWidth="1"/>
    <col min="686" max="686" width="12.140625" style="174" bestFit="1" customWidth="1"/>
    <col min="687" max="687" width="4" style="174" bestFit="1" customWidth="1"/>
    <col min="688" max="768" width="9.140625" style="174"/>
    <col min="769" max="769" width="46.42578125" style="174" bestFit="1" customWidth="1"/>
    <col min="770" max="770" width="12.140625" style="174" bestFit="1" customWidth="1"/>
    <col min="771" max="771" width="4" style="174" bestFit="1" customWidth="1"/>
    <col min="772" max="772" width="12.140625" style="174" bestFit="1" customWidth="1"/>
    <col min="773" max="773" width="4" style="174" bestFit="1" customWidth="1"/>
    <col min="774" max="774" width="12.140625" style="174" bestFit="1" customWidth="1"/>
    <col min="775" max="775" width="4" style="174" bestFit="1" customWidth="1"/>
    <col min="776" max="776" width="12.140625" style="174" bestFit="1" customWidth="1"/>
    <col min="777" max="777" width="4" style="174" bestFit="1" customWidth="1"/>
    <col min="778" max="778" width="12.140625" style="174" bestFit="1" customWidth="1"/>
    <col min="779" max="779" width="4" style="174" bestFit="1" customWidth="1"/>
    <col min="780" max="780" width="12.140625" style="174" bestFit="1" customWidth="1"/>
    <col min="781" max="781" width="4" style="174" bestFit="1" customWidth="1"/>
    <col min="782" max="782" width="12.140625" style="174" bestFit="1" customWidth="1"/>
    <col min="783" max="783" width="4" style="174" bestFit="1" customWidth="1"/>
    <col min="784" max="784" width="12.140625" style="174" bestFit="1" customWidth="1"/>
    <col min="785" max="785" width="4" style="174" bestFit="1" customWidth="1"/>
    <col min="786" max="786" width="12.140625" style="174" bestFit="1" customWidth="1"/>
    <col min="787" max="787" width="4" style="174" bestFit="1" customWidth="1"/>
    <col min="788" max="788" width="12.140625" style="174" bestFit="1" customWidth="1"/>
    <col min="789" max="789" width="4" style="174" bestFit="1" customWidth="1"/>
    <col min="790" max="790" width="12.140625" style="174" bestFit="1" customWidth="1"/>
    <col min="791" max="791" width="4" style="174" bestFit="1" customWidth="1"/>
    <col min="792" max="792" width="12.140625" style="174" bestFit="1" customWidth="1"/>
    <col min="793" max="793" width="4" style="174" bestFit="1" customWidth="1"/>
    <col min="794" max="794" width="12.140625" style="174" bestFit="1" customWidth="1"/>
    <col min="795" max="795" width="4" style="174" bestFit="1" customWidth="1"/>
    <col min="796" max="796" width="12.140625" style="174" bestFit="1" customWidth="1"/>
    <col min="797" max="797" width="4" style="174" bestFit="1" customWidth="1"/>
    <col min="798" max="798" width="12.140625" style="174" bestFit="1" customWidth="1"/>
    <col min="799" max="799" width="4" style="174" bestFit="1" customWidth="1"/>
    <col min="800" max="800" width="12.140625" style="174" bestFit="1" customWidth="1"/>
    <col min="801" max="801" width="4" style="174" bestFit="1" customWidth="1"/>
    <col min="802" max="802" width="12.140625" style="174" bestFit="1" customWidth="1"/>
    <col min="803" max="803" width="4" style="174" bestFit="1" customWidth="1"/>
    <col min="804" max="804" width="12.140625" style="174" bestFit="1" customWidth="1"/>
    <col min="805" max="805" width="4" style="174" bestFit="1" customWidth="1"/>
    <col min="806" max="806" width="12.140625" style="174" bestFit="1" customWidth="1"/>
    <col min="807" max="807" width="4" style="174" bestFit="1" customWidth="1"/>
    <col min="808" max="808" width="12.140625" style="174" bestFit="1" customWidth="1"/>
    <col min="809" max="809" width="4" style="174" bestFit="1" customWidth="1"/>
    <col min="810" max="810" width="12.140625" style="174" bestFit="1" customWidth="1"/>
    <col min="811" max="811" width="4" style="174" bestFit="1" customWidth="1"/>
    <col min="812" max="812" width="12.140625" style="174" bestFit="1" customWidth="1"/>
    <col min="813" max="813" width="4" style="174" bestFit="1" customWidth="1"/>
    <col min="814" max="814" width="12.140625" style="174" bestFit="1" customWidth="1"/>
    <col min="815" max="815" width="4" style="174" bestFit="1" customWidth="1"/>
    <col min="816" max="816" width="12.140625" style="174" bestFit="1" customWidth="1"/>
    <col min="817" max="817" width="4" style="174" bestFit="1" customWidth="1"/>
    <col min="818" max="818" width="11.140625" style="174" bestFit="1" customWidth="1"/>
    <col min="819" max="819" width="4" style="174" bestFit="1" customWidth="1"/>
    <col min="820" max="820" width="12.140625" style="174" bestFit="1" customWidth="1"/>
    <col min="821" max="821" width="4" style="174" bestFit="1" customWidth="1"/>
    <col min="822" max="822" width="12.140625" style="174" bestFit="1" customWidth="1"/>
    <col min="823" max="823" width="4" style="174" bestFit="1" customWidth="1"/>
    <col min="824" max="824" width="12.140625" style="174" bestFit="1" customWidth="1"/>
    <col min="825" max="825" width="4" style="174" bestFit="1" customWidth="1"/>
    <col min="826" max="826" width="12.140625" style="174" bestFit="1" customWidth="1"/>
    <col min="827" max="827" width="4" style="174" bestFit="1" customWidth="1"/>
    <col min="828" max="828" width="12.140625" style="174" bestFit="1" customWidth="1"/>
    <col min="829" max="829" width="4" style="174" bestFit="1" customWidth="1"/>
    <col min="830" max="830" width="12.140625" style="174" bestFit="1" customWidth="1"/>
    <col min="831" max="831" width="4" style="174" bestFit="1" customWidth="1"/>
    <col min="832" max="832" width="12.140625" style="174" bestFit="1" customWidth="1"/>
    <col min="833" max="833" width="4" style="174" bestFit="1" customWidth="1"/>
    <col min="834" max="834" width="10.140625" style="174" bestFit="1" customWidth="1"/>
    <col min="835" max="835" width="4" style="174" bestFit="1" customWidth="1"/>
    <col min="836" max="836" width="12.140625" style="174" bestFit="1" customWidth="1"/>
    <col min="837" max="837" width="4" style="174" bestFit="1" customWidth="1"/>
    <col min="838" max="838" width="12.140625" style="174" bestFit="1" customWidth="1"/>
    <col min="839" max="839" width="4" style="174" bestFit="1" customWidth="1"/>
    <col min="840" max="840" width="12.140625" style="174" bestFit="1" customWidth="1"/>
    <col min="841" max="841" width="4" style="174" bestFit="1" customWidth="1"/>
    <col min="842" max="842" width="12.140625" style="174" bestFit="1" customWidth="1"/>
    <col min="843" max="843" width="4" style="174" bestFit="1" customWidth="1"/>
    <col min="844" max="844" width="10.140625" style="174" bestFit="1" customWidth="1"/>
    <col min="845" max="845" width="4" style="174" bestFit="1" customWidth="1"/>
    <col min="846" max="846" width="12.140625" style="174" bestFit="1" customWidth="1"/>
    <col min="847" max="847" width="4" style="174" bestFit="1" customWidth="1"/>
    <col min="848" max="848" width="12.140625" style="174" bestFit="1" customWidth="1"/>
    <col min="849" max="849" width="4" style="174" bestFit="1" customWidth="1"/>
    <col min="850" max="850" width="12.140625" style="174" bestFit="1" customWidth="1"/>
    <col min="851" max="851" width="4" style="174" bestFit="1" customWidth="1"/>
    <col min="852" max="852" width="11.140625" style="174" bestFit="1" customWidth="1"/>
    <col min="853" max="853" width="4" style="174" bestFit="1" customWidth="1"/>
    <col min="854" max="854" width="12.140625" style="174" bestFit="1" customWidth="1"/>
    <col min="855" max="855" width="4" style="174" bestFit="1" customWidth="1"/>
    <col min="856" max="856" width="12.140625" style="174" bestFit="1" customWidth="1"/>
    <col min="857" max="857" width="4" style="174" bestFit="1" customWidth="1"/>
    <col min="858" max="858" width="12.140625" style="174" bestFit="1" customWidth="1"/>
    <col min="859" max="859" width="4" style="174" bestFit="1" customWidth="1"/>
    <col min="860" max="860" width="11.140625" style="174" bestFit="1" customWidth="1"/>
    <col min="861" max="861" width="4" style="174" bestFit="1" customWidth="1"/>
    <col min="862" max="862" width="12.140625" style="174" bestFit="1" customWidth="1"/>
    <col min="863" max="863" width="4" style="174" bestFit="1" customWidth="1"/>
    <col min="864" max="864" width="12.140625" style="174" bestFit="1" customWidth="1"/>
    <col min="865" max="865" width="4" style="174" bestFit="1" customWidth="1"/>
    <col min="866" max="866" width="12.140625" style="174" bestFit="1" customWidth="1"/>
    <col min="867" max="867" width="4" style="174" bestFit="1" customWidth="1"/>
    <col min="868" max="868" width="12.140625" style="174" bestFit="1" customWidth="1"/>
    <col min="869" max="869" width="4" style="174" bestFit="1" customWidth="1"/>
    <col min="870" max="870" width="12.140625" style="174" bestFit="1" customWidth="1"/>
    <col min="871" max="871" width="4" style="174" bestFit="1" customWidth="1"/>
    <col min="872" max="872" width="12.140625" style="174" bestFit="1" customWidth="1"/>
    <col min="873" max="873" width="4" style="174" bestFit="1" customWidth="1"/>
    <col min="874" max="874" width="12.140625" style="174" bestFit="1" customWidth="1"/>
    <col min="875" max="875" width="4" style="174" bestFit="1" customWidth="1"/>
    <col min="876" max="876" width="12.140625" style="174" bestFit="1" customWidth="1"/>
    <col min="877" max="877" width="4" style="174" bestFit="1" customWidth="1"/>
    <col min="878" max="878" width="12.140625" style="174" bestFit="1" customWidth="1"/>
    <col min="879" max="879" width="4" style="174" bestFit="1" customWidth="1"/>
    <col min="880" max="880" width="12.140625" style="174" bestFit="1" customWidth="1"/>
    <col min="881" max="881" width="4" style="174" bestFit="1" customWidth="1"/>
    <col min="882" max="882" width="12.140625" style="174" bestFit="1" customWidth="1"/>
    <col min="883" max="883" width="4" style="174" bestFit="1" customWidth="1"/>
    <col min="884" max="884" width="12.140625" style="174" bestFit="1" customWidth="1"/>
    <col min="885" max="885" width="4" style="174" bestFit="1" customWidth="1"/>
    <col min="886" max="886" width="12.140625" style="174" bestFit="1" customWidth="1"/>
    <col min="887" max="887" width="4" style="174" bestFit="1" customWidth="1"/>
    <col min="888" max="888" width="12.140625" style="174" bestFit="1" customWidth="1"/>
    <col min="889" max="889" width="4" style="174" bestFit="1" customWidth="1"/>
    <col min="890" max="890" width="12.140625" style="174" bestFit="1" customWidth="1"/>
    <col min="891" max="891" width="4" style="174" bestFit="1" customWidth="1"/>
    <col min="892" max="892" width="12.140625" style="174" bestFit="1" customWidth="1"/>
    <col min="893" max="893" width="4" style="174" bestFit="1" customWidth="1"/>
    <col min="894" max="894" width="12.140625" style="174" bestFit="1" customWidth="1"/>
    <col min="895" max="895" width="4" style="174" bestFit="1" customWidth="1"/>
    <col min="896" max="896" width="12.140625" style="174" bestFit="1" customWidth="1"/>
    <col min="897" max="897" width="4" style="174" bestFit="1" customWidth="1"/>
    <col min="898" max="898" width="10.140625" style="174" bestFit="1" customWidth="1"/>
    <col min="899" max="899" width="4" style="174" bestFit="1" customWidth="1"/>
    <col min="900" max="900" width="12.140625" style="174" bestFit="1" customWidth="1"/>
    <col min="901" max="901" width="4" style="174" bestFit="1" customWidth="1"/>
    <col min="902" max="902" width="12.140625" style="174" bestFit="1" customWidth="1"/>
    <col min="903" max="903" width="4" style="174" bestFit="1" customWidth="1"/>
    <col min="904" max="904" width="11.140625" style="174" bestFit="1" customWidth="1"/>
    <col min="905" max="905" width="4" style="174" bestFit="1" customWidth="1"/>
    <col min="906" max="906" width="12.140625" style="174" bestFit="1" customWidth="1"/>
    <col min="907" max="907" width="4" style="174" bestFit="1" customWidth="1"/>
    <col min="908" max="908" width="12.140625" style="174" bestFit="1" customWidth="1"/>
    <col min="909" max="909" width="4" style="174" bestFit="1" customWidth="1"/>
    <col min="910" max="910" width="12.140625" style="174" bestFit="1" customWidth="1"/>
    <col min="911" max="911" width="4" style="174" bestFit="1" customWidth="1"/>
    <col min="912" max="912" width="12.140625" style="174" bestFit="1" customWidth="1"/>
    <col min="913" max="913" width="4" style="174" bestFit="1" customWidth="1"/>
    <col min="914" max="914" width="12.140625" style="174" bestFit="1" customWidth="1"/>
    <col min="915" max="915" width="4" style="174" bestFit="1" customWidth="1"/>
    <col min="916" max="916" width="12.140625" style="174" bestFit="1" customWidth="1"/>
    <col min="917" max="917" width="4" style="174" bestFit="1" customWidth="1"/>
    <col min="918" max="918" width="12.140625" style="174" bestFit="1" customWidth="1"/>
    <col min="919" max="919" width="4" style="174" bestFit="1" customWidth="1"/>
    <col min="920" max="920" width="12.140625" style="174" bestFit="1" customWidth="1"/>
    <col min="921" max="921" width="4" style="174" bestFit="1" customWidth="1"/>
    <col min="922" max="922" width="12.140625" style="174" bestFit="1" customWidth="1"/>
    <col min="923" max="923" width="4" style="174" bestFit="1" customWidth="1"/>
    <col min="924" max="924" width="12.140625" style="174" bestFit="1" customWidth="1"/>
    <col min="925" max="925" width="4" style="174" bestFit="1" customWidth="1"/>
    <col min="926" max="926" width="12.140625" style="174" bestFit="1" customWidth="1"/>
    <col min="927" max="927" width="4" style="174" bestFit="1" customWidth="1"/>
    <col min="928" max="928" width="12.140625" style="174" bestFit="1" customWidth="1"/>
    <col min="929" max="929" width="4" style="174" bestFit="1" customWidth="1"/>
    <col min="930" max="930" width="12.140625" style="174" bestFit="1" customWidth="1"/>
    <col min="931" max="931" width="4" style="174" bestFit="1" customWidth="1"/>
    <col min="932" max="932" width="12.140625" style="174" bestFit="1" customWidth="1"/>
    <col min="933" max="933" width="4" style="174" bestFit="1" customWidth="1"/>
    <col min="934" max="934" width="12.140625" style="174" bestFit="1" customWidth="1"/>
    <col min="935" max="935" width="4" style="174" bestFit="1" customWidth="1"/>
    <col min="936" max="936" width="10.140625" style="174" bestFit="1" customWidth="1"/>
    <col min="937" max="937" width="4" style="174" bestFit="1" customWidth="1"/>
    <col min="938" max="938" width="12.140625" style="174" bestFit="1" customWidth="1"/>
    <col min="939" max="939" width="4" style="174" bestFit="1" customWidth="1"/>
    <col min="940" max="940" width="12.140625" style="174" bestFit="1" customWidth="1"/>
    <col min="941" max="941" width="4" style="174" bestFit="1" customWidth="1"/>
    <col min="942" max="942" width="12.140625" style="174" bestFit="1" customWidth="1"/>
    <col min="943" max="943" width="4" style="174" bestFit="1" customWidth="1"/>
    <col min="944" max="1024" width="9.140625" style="174"/>
    <col min="1025" max="1025" width="46.42578125" style="174" bestFit="1" customWidth="1"/>
    <col min="1026" max="1026" width="12.140625" style="174" bestFit="1" customWidth="1"/>
    <col min="1027" max="1027" width="4" style="174" bestFit="1" customWidth="1"/>
    <col min="1028" max="1028" width="12.140625" style="174" bestFit="1" customWidth="1"/>
    <col min="1029" max="1029" width="4" style="174" bestFit="1" customWidth="1"/>
    <col min="1030" max="1030" width="12.140625" style="174" bestFit="1" customWidth="1"/>
    <col min="1031" max="1031" width="4" style="174" bestFit="1" customWidth="1"/>
    <col min="1032" max="1032" width="12.140625" style="174" bestFit="1" customWidth="1"/>
    <col min="1033" max="1033" width="4" style="174" bestFit="1" customWidth="1"/>
    <col min="1034" max="1034" width="12.140625" style="174" bestFit="1" customWidth="1"/>
    <col min="1035" max="1035" width="4" style="174" bestFit="1" customWidth="1"/>
    <col min="1036" max="1036" width="12.140625" style="174" bestFit="1" customWidth="1"/>
    <col min="1037" max="1037" width="4" style="174" bestFit="1" customWidth="1"/>
    <col min="1038" max="1038" width="12.140625" style="174" bestFit="1" customWidth="1"/>
    <col min="1039" max="1039" width="4" style="174" bestFit="1" customWidth="1"/>
    <col min="1040" max="1040" width="12.140625" style="174" bestFit="1" customWidth="1"/>
    <col min="1041" max="1041" width="4" style="174" bestFit="1" customWidth="1"/>
    <col min="1042" max="1042" width="12.140625" style="174" bestFit="1" customWidth="1"/>
    <col min="1043" max="1043" width="4" style="174" bestFit="1" customWidth="1"/>
    <col min="1044" max="1044" width="12.140625" style="174" bestFit="1" customWidth="1"/>
    <col min="1045" max="1045" width="4" style="174" bestFit="1" customWidth="1"/>
    <col min="1046" max="1046" width="12.140625" style="174" bestFit="1" customWidth="1"/>
    <col min="1047" max="1047" width="4" style="174" bestFit="1" customWidth="1"/>
    <col min="1048" max="1048" width="12.140625" style="174" bestFit="1" customWidth="1"/>
    <col min="1049" max="1049" width="4" style="174" bestFit="1" customWidth="1"/>
    <col min="1050" max="1050" width="12.140625" style="174" bestFit="1" customWidth="1"/>
    <col min="1051" max="1051" width="4" style="174" bestFit="1" customWidth="1"/>
    <col min="1052" max="1052" width="12.140625" style="174" bestFit="1" customWidth="1"/>
    <col min="1053" max="1053" width="4" style="174" bestFit="1" customWidth="1"/>
    <col min="1054" max="1054" width="12.140625" style="174" bestFit="1" customWidth="1"/>
    <col min="1055" max="1055" width="4" style="174" bestFit="1" customWidth="1"/>
    <col min="1056" max="1056" width="12.140625" style="174" bestFit="1" customWidth="1"/>
    <col min="1057" max="1057" width="4" style="174" bestFit="1" customWidth="1"/>
    <col min="1058" max="1058" width="12.140625" style="174" bestFit="1" customWidth="1"/>
    <col min="1059" max="1059" width="4" style="174" bestFit="1" customWidth="1"/>
    <col min="1060" max="1060" width="12.140625" style="174" bestFit="1" customWidth="1"/>
    <col min="1061" max="1061" width="4" style="174" bestFit="1" customWidth="1"/>
    <col min="1062" max="1062" width="12.140625" style="174" bestFit="1" customWidth="1"/>
    <col min="1063" max="1063" width="4" style="174" bestFit="1" customWidth="1"/>
    <col min="1064" max="1064" width="12.140625" style="174" bestFit="1" customWidth="1"/>
    <col min="1065" max="1065" width="4" style="174" bestFit="1" customWidth="1"/>
    <col min="1066" max="1066" width="12.140625" style="174" bestFit="1" customWidth="1"/>
    <col min="1067" max="1067" width="4" style="174" bestFit="1" customWidth="1"/>
    <col min="1068" max="1068" width="12.140625" style="174" bestFit="1" customWidth="1"/>
    <col min="1069" max="1069" width="4" style="174" bestFit="1" customWidth="1"/>
    <col min="1070" max="1070" width="12.140625" style="174" bestFit="1" customWidth="1"/>
    <col min="1071" max="1071" width="4" style="174" bestFit="1" customWidth="1"/>
    <col min="1072" max="1072" width="12.140625" style="174" bestFit="1" customWidth="1"/>
    <col min="1073" max="1073" width="4" style="174" bestFit="1" customWidth="1"/>
    <col min="1074" max="1074" width="11.140625" style="174" bestFit="1" customWidth="1"/>
    <col min="1075" max="1075" width="4" style="174" bestFit="1" customWidth="1"/>
    <col min="1076" max="1076" width="12.140625" style="174" bestFit="1" customWidth="1"/>
    <col min="1077" max="1077" width="4" style="174" bestFit="1" customWidth="1"/>
    <col min="1078" max="1078" width="12.140625" style="174" bestFit="1" customWidth="1"/>
    <col min="1079" max="1079" width="4" style="174" bestFit="1" customWidth="1"/>
    <col min="1080" max="1080" width="12.140625" style="174" bestFit="1" customWidth="1"/>
    <col min="1081" max="1081" width="4" style="174" bestFit="1" customWidth="1"/>
    <col min="1082" max="1082" width="12.140625" style="174" bestFit="1" customWidth="1"/>
    <col min="1083" max="1083" width="4" style="174" bestFit="1" customWidth="1"/>
    <col min="1084" max="1084" width="12.140625" style="174" bestFit="1" customWidth="1"/>
    <col min="1085" max="1085" width="4" style="174" bestFit="1" customWidth="1"/>
    <col min="1086" max="1086" width="12.140625" style="174" bestFit="1" customWidth="1"/>
    <col min="1087" max="1087" width="4" style="174" bestFit="1" customWidth="1"/>
    <col min="1088" max="1088" width="12.140625" style="174" bestFit="1" customWidth="1"/>
    <col min="1089" max="1089" width="4" style="174" bestFit="1" customWidth="1"/>
    <col min="1090" max="1090" width="10.140625" style="174" bestFit="1" customWidth="1"/>
    <col min="1091" max="1091" width="4" style="174" bestFit="1" customWidth="1"/>
    <col min="1092" max="1092" width="12.140625" style="174" bestFit="1" customWidth="1"/>
    <col min="1093" max="1093" width="4" style="174" bestFit="1" customWidth="1"/>
    <col min="1094" max="1094" width="12.140625" style="174" bestFit="1" customWidth="1"/>
    <col min="1095" max="1095" width="4" style="174" bestFit="1" customWidth="1"/>
    <col min="1096" max="1096" width="12.140625" style="174" bestFit="1" customWidth="1"/>
    <col min="1097" max="1097" width="4" style="174" bestFit="1" customWidth="1"/>
    <col min="1098" max="1098" width="12.140625" style="174" bestFit="1" customWidth="1"/>
    <col min="1099" max="1099" width="4" style="174" bestFit="1" customWidth="1"/>
    <col min="1100" max="1100" width="10.140625" style="174" bestFit="1" customWidth="1"/>
    <col min="1101" max="1101" width="4" style="174" bestFit="1" customWidth="1"/>
    <col min="1102" max="1102" width="12.140625" style="174" bestFit="1" customWidth="1"/>
    <col min="1103" max="1103" width="4" style="174" bestFit="1" customWidth="1"/>
    <col min="1104" max="1104" width="12.140625" style="174" bestFit="1" customWidth="1"/>
    <col min="1105" max="1105" width="4" style="174" bestFit="1" customWidth="1"/>
    <col min="1106" max="1106" width="12.140625" style="174" bestFit="1" customWidth="1"/>
    <col min="1107" max="1107" width="4" style="174" bestFit="1" customWidth="1"/>
    <col min="1108" max="1108" width="11.140625" style="174" bestFit="1" customWidth="1"/>
    <col min="1109" max="1109" width="4" style="174" bestFit="1" customWidth="1"/>
    <col min="1110" max="1110" width="12.140625" style="174" bestFit="1" customWidth="1"/>
    <col min="1111" max="1111" width="4" style="174" bestFit="1" customWidth="1"/>
    <col min="1112" max="1112" width="12.140625" style="174" bestFit="1" customWidth="1"/>
    <col min="1113" max="1113" width="4" style="174" bestFit="1" customWidth="1"/>
    <col min="1114" max="1114" width="12.140625" style="174" bestFit="1" customWidth="1"/>
    <col min="1115" max="1115" width="4" style="174" bestFit="1" customWidth="1"/>
    <col min="1116" max="1116" width="11.140625" style="174" bestFit="1" customWidth="1"/>
    <col min="1117" max="1117" width="4" style="174" bestFit="1" customWidth="1"/>
    <col min="1118" max="1118" width="12.140625" style="174" bestFit="1" customWidth="1"/>
    <col min="1119" max="1119" width="4" style="174" bestFit="1" customWidth="1"/>
    <col min="1120" max="1120" width="12.140625" style="174" bestFit="1" customWidth="1"/>
    <col min="1121" max="1121" width="4" style="174" bestFit="1" customWidth="1"/>
    <col min="1122" max="1122" width="12.140625" style="174" bestFit="1" customWidth="1"/>
    <col min="1123" max="1123" width="4" style="174" bestFit="1" customWidth="1"/>
    <col min="1124" max="1124" width="12.140625" style="174" bestFit="1" customWidth="1"/>
    <col min="1125" max="1125" width="4" style="174" bestFit="1" customWidth="1"/>
    <col min="1126" max="1126" width="12.140625" style="174" bestFit="1" customWidth="1"/>
    <col min="1127" max="1127" width="4" style="174" bestFit="1" customWidth="1"/>
    <col min="1128" max="1128" width="12.140625" style="174" bestFit="1" customWidth="1"/>
    <col min="1129" max="1129" width="4" style="174" bestFit="1" customWidth="1"/>
    <col min="1130" max="1130" width="12.140625" style="174" bestFit="1" customWidth="1"/>
    <col min="1131" max="1131" width="4" style="174" bestFit="1" customWidth="1"/>
    <col min="1132" max="1132" width="12.140625" style="174" bestFit="1" customWidth="1"/>
    <col min="1133" max="1133" width="4" style="174" bestFit="1" customWidth="1"/>
    <col min="1134" max="1134" width="12.140625" style="174" bestFit="1" customWidth="1"/>
    <col min="1135" max="1135" width="4" style="174" bestFit="1" customWidth="1"/>
    <col min="1136" max="1136" width="12.140625" style="174" bestFit="1" customWidth="1"/>
    <col min="1137" max="1137" width="4" style="174" bestFit="1" customWidth="1"/>
    <col min="1138" max="1138" width="12.140625" style="174" bestFit="1" customWidth="1"/>
    <col min="1139" max="1139" width="4" style="174" bestFit="1" customWidth="1"/>
    <col min="1140" max="1140" width="12.140625" style="174" bestFit="1" customWidth="1"/>
    <col min="1141" max="1141" width="4" style="174" bestFit="1" customWidth="1"/>
    <col min="1142" max="1142" width="12.140625" style="174" bestFit="1" customWidth="1"/>
    <col min="1143" max="1143" width="4" style="174" bestFit="1" customWidth="1"/>
    <col min="1144" max="1144" width="12.140625" style="174" bestFit="1" customWidth="1"/>
    <col min="1145" max="1145" width="4" style="174" bestFit="1" customWidth="1"/>
    <col min="1146" max="1146" width="12.140625" style="174" bestFit="1" customWidth="1"/>
    <col min="1147" max="1147" width="4" style="174" bestFit="1" customWidth="1"/>
    <col min="1148" max="1148" width="12.140625" style="174" bestFit="1" customWidth="1"/>
    <col min="1149" max="1149" width="4" style="174" bestFit="1" customWidth="1"/>
    <col min="1150" max="1150" width="12.140625" style="174" bestFit="1" customWidth="1"/>
    <col min="1151" max="1151" width="4" style="174" bestFit="1" customWidth="1"/>
    <col min="1152" max="1152" width="12.140625" style="174" bestFit="1" customWidth="1"/>
    <col min="1153" max="1153" width="4" style="174" bestFit="1" customWidth="1"/>
    <col min="1154" max="1154" width="10.140625" style="174" bestFit="1" customWidth="1"/>
    <col min="1155" max="1155" width="4" style="174" bestFit="1" customWidth="1"/>
    <col min="1156" max="1156" width="12.140625" style="174" bestFit="1" customWidth="1"/>
    <col min="1157" max="1157" width="4" style="174" bestFit="1" customWidth="1"/>
    <col min="1158" max="1158" width="12.140625" style="174" bestFit="1" customWidth="1"/>
    <col min="1159" max="1159" width="4" style="174" bestFit="1" customWidth="1"/>
    <col min="1160" max="1160" width="11.140625" style="174" bestFit="1" customWidth="1"/>
    <col min="1161" max="1161" width="4" style="174" bestFit="1" customWidth="1"/>
    <col min="1162" max="1162" width="12.140625" style="174" bestFit="1" customWidth="1"/>
    <col min="1163" max="1163" width="4" style="174" bestFit="1" customWidth="1"/>
    <col min="1164" max="1164" width="12.140625" style="174" bestFit="1" customWidth="1"/>
    <col min="1165" max="1165" width="4" style="174" bestFit="1" customWidth="1"/>
    <col min="1166" max="1166" width="12.140625" style="174" bestFit="1" customWidth="1"/>
    <col min="1167" max="1167" width="4" style="174" bestFit="1" customWidth="1"/>
    <col min="1168" max="1168" width="12.140625" style="174" bestFit="1" customWidth="1"/>
    <col min="1169" max="1169" width="4" style="174" bestFit="1" customWidth="1"/>
    <col min="1170" max="1170" width="12.140625" style="174" bestFit="1" customWidth="1"/>
    <col min="1171" max="1171" width="4" style="174" bestFit="1" customWidth="1"/>
    <col min="1172" max="1172" width="12.140625" style="174" bestFit="1" customWidth="1"/>
    <col min="1173" max="1173" width="4" style="174" bestFit="1" customWidth="1"/>
    <col min="1174" max="1174" width="12.140625" style="174" bestFit="1" customWidth="1"/>
    <col min="1175" max="1175" width="4" style="174" bestFit="1" customWidth="1"/>
    <col min="1176" max="1176" width="12.140625" style="174" bestFit="1" customWidth="1"/>
    <col min="1177" max="1177" width="4" style="174" bestFit="1" customWidth="1"/>
    <col min="1178" max="1178" width="12.140625" style="174" bestFit="1" customWidth="1"/>
    <col min="1179" max="1179" width="4" style="174" bestFit="1" customWidth="1"/>
    <col min="1180" max="1180" width="12.140625" style="174" bestFit="1" customWidth="1"/>
    <col min="1181" max="1181" width="4" style="174" bestFit="1" customWidth="1"/>
    <col min="1182" max="1182" width="12.140625" style="174" bestFit="1" customWidth="1"/>
    <col min="1183" max="1183" width="4" style="174" bestFit="1" customWidth="1"/>
    <col min="1184" max="1184" width="12.140625" style="174" bestFit="1" customWidth="1"/>
    <col min="1185" max="1185" width="4" style="174" bestFit="1" customWidth="1"/>
    <col min="1186" max="1186" width="12.140625" style="174" bestFit="1" customWidth="1"/>
    <col min="1187" max="1187" width="4" style="174" bestFit="1" customWidth="1"/>
    <col min="1188" max="1188" width="12.140625" style="174" bestFit="1" customWidth="1"/>
    <col min="1189" max="1189" width="4" style="174" bestFit="1" customWidth="1"/>
    <col min="1190" max="1190" width="12.140625" style="174" bestFit="1" customWidth="1"/>
    <col min="1191" max="1191" width="4" style="174" bestFit="1" customWidth="1"/>
    <col min="1192" max="1192" width="10.140625" style="174" bestFit="1" customWidth="1"/>
    <col min="1193" max="1193" width="4" style="174" bestFit="1" customWidth="1"/>
    <col min="1194" max="1194" width="12.140625" style="174" bestFit="1" customWidth="1"/>
    <col min="1195" max="1195" width="4" style="174" bestFit="1" customWidth="1"/>
    <col min="1196" max="1196" width="12.140625" style="174" bestFit="1" customWidth="1"/>
    <col min="1197" max="1197" width="4" style="174" bestFit="1" customWidth="1"/>
    <col min="1198" max="1198" width="12.140625" style="174" bestFit="1" customWidth="1"/>
    <col min="1199" max="1199" width="4" style="174" bestFit="1" customWidth="1"/>
    <col min="1200" max="1280" width="9.140625" style="174"/>
    <col min="1281" max="1281" width="46.42578125" style="174" bestFit="1" customWidth="1"/>
    <col min="1282" max="1282" width="12.140625" style="174" bestFit="1" customWidth="1"/>
    <col min="1283" max="1283" width="4" style="174" bestFit="1" customWidth="1"/>
    <col min="1284" max="1284" width="12.140625" style="174" bestFit="1" customWidth="1"/>
    <col min="1285" max="1285" width="4" style="174" bestFit="1" customWidth="1"/>
    <col min="1286" max="1286" width="12.140625" style="174" bestFit="1" customWidth="1"/>
    <col min="1287" max="1287" width="4" style="174" bestFit="1" customWidth="1"/>
    <col min="1288" max="1288" width="12.140625" style="174" bestFit="1" customWidth="1"/>
    <col min="1289" max="1289" width="4" style="174" bestFit="1" customWidth="1"/>
    <col min="1290" max="1290" width="12.140625" style="174" bestFit="1" customWidth="1"/>
    <col min="1291" max="1291" width="4" style="174" bestFit="1" customWidth="1"/>
    <col min="1292" max="1292" width="12.140625" style="174" bestFit="1" customWidth="1"/>
    <col min="1293" max="1293" width="4" style="174" bestFit="1" customWidth="1"/>
    <col min="1294" max="1294" width="12.140625" style="174" bestFit="1" customWidth="1"/>
    <col min="1295" max="1295" width="4" style="174" bestFit="1" customWidth="1"/>
    <col min="1296" max="1296" width="12.140625" style="174" bestFit="1" customWidth="1"/>
    <col min="1297" max="1297" width="4" style="174" bestFit="1" customWidth="1"/>
    <col min="1298" max="1298" width="12.140625" style="174" bestFit="1" customWidth="1"/>
    <col min="1299" max="1299" width="4" style="174" bestFit="1" customWidth="1"/>
    <col min="1300" max="1300" width="12.140625" style="174" bestFit="1" customWidth="1"/>
    <col min="1301" max="1301" width="4" style="174" bestFit="1" customWidth="1"/>
    <col min="1302" max="1302" width="12.140625" style="174" bestFit="1" customWidth="1"/>
    <col min="1303" max="1303" width="4" style="174" bestFit="1" customWidth="1"/>
    <col min="1304" max="1304" width="12.140625" style="174" bestFit="1" customWidth="1"/>
    <col min="1305" max="1305" width="4" style="174" bestFit="1" customWidth="1"/>
    <col min="1306" max="1306" width="12.140625" style="174" bestFit="1" customWidth="1"/>
    <col min="1307" max="1307" width="4" style="174" bestFit="1" customWidth="1"/>
    <col min="1308" max="1308" width="12.140625" style="174" bestFit="1" customWidth="1"/>
    <col min="1309" max="1309" width="4" style="174" bestFit="1" customWidth="1"/>
    <col min="1310" max="1310" width="12.140625" style="174" bestFit="1" customWidth="1"/>
    <col min="1311" max="1311" width="4" style="174" bestFit="1" customWidth="1"/>
    <col min="1312" max="1312" width="12.140625" style="174" bestFit="1" customWidth="1"/>
    <col min="1313" max="1313" width="4" style="174" bestFit="1" customWidth="1"/>
    <col min="1314" max="1314" width="12.140625" style="174" bestFit="1" customWidth="1"/>
    <col min="1315" max="1315" width="4" style="174" bestFit="1" customWidth="1"/>
    <col min="1316" max="1316" width="12.140625" style="174" bestFit="1" customWidth="1"/>
    <col min="1317" max="1317" width="4" style="174" bestFit="1" customWidth="1"/>
    <col min="1318" max="1318" width="12.140625" style="174" bestFit="1" customWidth="1"/>
    <col min="1319" max="1319" width="4" style="174" bestFit="1" customWidth="1"/>
    <col min="1320" max="1320" width="12.140625" style="174" bestFit="1" customWidth="1"/>
    <col min="1321" max="1321" width="4" style="174" bestFit="1" customWidth="1"/>
    <col min="1322" max="1322" width="12.140625" style="174" bestFit="1" customWidth="1"/>
    <col min="1323" max="1323" width="4" style="174" bestFit="1" customWidth="1"/>
    <col min="1324" max="1324" width="12.140625" style="174" bestFit="1" customWidth="1"/>
    <col min="1325" max="1325" width="4" style="174" bestFit="1" customWidth="1"/>
    <col min="1326" max="1326" width="12.140625" style="174" bestFit="1" customWidth="1"/>
    <col min="1327" max="1327" width="4" style="174" bestFit="1" customWidth="1"/>
    <col min="1328" max="1328" width="12.140625" style="174" bestFit="1" customWidth="1"/>
    <col min="1329" max="1329" width="4" style="174" bestFit="1" customWidth="1"/>
    <col min="1330" max="1330" width="11.140625" style="174" bestFit="1" customWidth="1"/>
    <col min="1331" max="1331" width="4" style="174" bestFit="1" customWidth="1"/>
    <col min="1332" max="1332" width="12.140625" style="174" bestFit="1" customWidth="1"/>
    <col min="1333" max="1333" width="4" style="174" bestFit="1" customWidth="1"/>
    <col min="1334" max="1334" width="12.140625" style="174" bestFit="1" customWidth="1"/>
    <col min="1335" max="1335" width="4" style="174" bestFit="1" customWidth="1"/>
    <col min="1336" max="1336" width="12.140625" style="174" bestFit="1" customWidth="1"/>
    <col min="1337" max="1337" width="4" style="174" bestFit="1" customWidth="1"/>
    <col min="1338" max="1338" width="12.140625" style="174" bestFit="1" customWidth="1"/>
    <col min="1339" max="1339" width="4" style="174" bestFit="1" customWidth="1"/>
    <col min="1340" max="1340" width="12.140625" style="174" bestFit="1" customWidth="1"/>
    <col min="1341" max="1341" width="4" style="174" bestFit="1" customWidth="1"/>
    <col min="1342" max="1342" width="12.140625" style="174" bestFit="1" customWidth="1"/>
    <col min="1343" max="1343" width="4" style="174" bestFit="1" customWidth="1"/>
    <col min="1344" max="1344" width="12.140625" style="174" bestFit="1" customWidth="1"/>
    <col min="1345" max="1345" width="4" style="174" bestFit="1" customWidth="1"/>
    <col min="1346" max="1346" width="10.140625" style="174" bestFit="1" customWidth="1"/>
    <col min="1347" max="1347" width="4" style="174" bestFit="1" customWidth="1"/>
    <col min="1348" max="1348" width="12.140625" style="174" bestFit="1" customWidth="1"/>
    <col min="1349" max="1349" width="4" style="174" bestFit="1" customWidth="1"/>
    <col min="1350" max="1350" width="12.140625" style="174" bestFit="1" customWidth="1"/>
    <col min="1351" max="1351" width="4" style="174" bestFit="1" customWidth="1"/>
    <col min="1352" max="1352" width="12.140625" style="174" bestFit="1" customWidth="1"/>
    <col min="1353" max="1353" width="4" style="174" bestFit="1" customWidth="1"/>
    <col min="1354" max="1354" width="12.140625" style="174" bestFit="1" customWidth="1"/>
    <col min="1355" max="1355" width="4" style="174" bestFit="1" customWidth="1"/>
    <col min="1356" max="1356" width="10.140625" style="174" bestFit="1" customWidth="1"/>
    <col min="1357" max="1357" width="4" style="174" bestFit="1" customWidth="1"/>
    <col min="1358" max="1358" width="12.140625" style="174" bestFit="1" customWidth="1"/>
    <col min="1359" max="1359" width="4" style="174" bestFit="1" customWidth="1"/>
    <col min="1360" max="1360" width="12.140625" style="174" bestFit="1" customWidth="1"/>
    <col min="1361" max="1361" width="4" style="174" bestFit="1" customWidth="1"/>
    <col min="1362" max="1362" width="12.140625" style="174" bestFit="1" customWidth="1"/>
    <col min="1363" max="1363" width="4" style="174" bestFit="1" customWidth="1"/>
    <col min="1364" max="1364" width="11.140625" style="174" bestFit="1" customWidth="1"/>
    <col min="1365" max="1365" width="4" style="174" bestFit="1" customWidth="1"/>
    <col min="1366" max="1366" width="12.140625" style="174" bestFit="1" customWidth="1"/>
    <col min="1367" max="1367" width="4" style="174" bestFit="1" customWidth="1"/>
    <col min="1368" max="1368" width="12.140625" style="174" bestFit="1" customWidth="1"/>
    <col min="1369" max="1369" width="4" style="174" bestFit="1" customWidth="1"/>
    <col min="1370" max="1370" width="12.140625" style="174" bestFit="1" customWidth="1"/>
    <col min="1371" max="1371" width="4" style="174" bestFit="1" customWidth="1"/>
    <col min="1372" max="1372" width="11.140625" style="174" bestFit="1" customWidth="1"/>
    <col min="1373" max="1373" width="4" style="174" bestFit="1" customWidth="1"/>
    <col min="1374" max="1374" width="12.140625" style="174" bestFit="1" customWidth="1"/>
    <col min="1375" max="1375" width="4" style="174" bestFit="1" customWidth="1"/>
    <col min="1376" max="1376" width="12.140625" style="174" bestFit="1" customWidth="1"/>
    <col min="1377" max="1377" width="4" style="174" bestFit="1" customWidth="1"/>
    <col min="1378" max="1378" width="12.140625" style="174" bestFit="1" customWidth="1"/>
    <col min="1379" max="1379" width="4" style="174" bestFit="1" customWidth="1"/>
    <col min="1380" max="1380" width="12.140625" style="174" bestFit="1" customWidth="1"/>
    <col min="1381" max="1381" width="4" style="174" bestFit="1" customWidth="1"/>
    <col min="1382" max="1382" width="12.140625" style="174" bestFit="1" customWidth="1"/>
    <col min="1383" max="1383" width="4" style="174" bestFit="1" customWidth="1"/>
    <col min="1384" max="1384" width="12.140625" style="174" bestFit="1" customWidth="1"/>
    <col min="1385" max="1385" width="4" style="174" bestFit="1" customWidth="1"/>
    <col min="1386" max="1386" width="12.140625" style="174" bestFit="1" customWidth="1"/>
    <col min="1387" max="1387" width="4" style="174" bestFit="1" customWidth="1"/>
    <col min="1388" max="1388" width="12.140625" style="174" bestFit="1" customWidth="1"/>
    <col min="1389" max="1389" width="4" style="174" bestFit="1" customWidth="1"/>
    <col min="1390" max="1390" width="12.140625" style="174" bestFit="1" customWidth="1"/>
    <col min="1391" max="1391" width="4" style="174" bestFit="1" customWidth="1"/>
    <col min="1392" max="1392" width="12.140625" style="174" bestFit="1" customWidth="1"/>
    <col min="1393" max="1393" width="4" style="174" bestFit="1" customWidth="1"/>
    <col min="1394" max="1394" width="12.140625" style="174" bestFit="1" customWidth="1"/>
    <col min="1395" max="1395" width="4" style="174" bestFit="1" customWidth="1"/>
    <col min="1396" max="1396" width="12.140625" style="174" bestFit="1" customWidth="1"/>
    <col min="1397" max="1397" width="4" style="174" bestFit="1" customWidth="1"/>
    <col min="1398" max="1398" width="12.140625" style="174" bestFit="1" customWidth="1"/>
    <col min="1399" max="1399" width="4" style="174" bestFit="1" customWidth="1"/>
    <col min="1400" max="1400" width="12.140625" style="174" bestFit="1" customWidth="1"/>
    <col min="1401" max="1401" width="4" style="174" bestFit="1" customWidth="1"/>
    <col min="1402" max="1402" width="12.140625" style="174" bestFit="1" customWidth="1"/>
    <col min="1403" max="1403" width="4" style="174" bestFit="1" customWidth="1"/>
    <col min="1404" max="1404" width="12.140625" style="174" bestFit="1" customWidth="1"/>
    <col min="1405" max="1405" width="4" style="174" bestFit="1" customWidth="1"/>
    <col min="1406" max="1406" width="12.140625" style="174" bestFit="1" customWidth="1"/>
    <col min="1407" max="1407" width="4" style="174" bestFit="1" customWidth="1"/>
    <col min="1408" max="1408" width="12.140625" style="174" bestFit="1" customWidth="1"/>
    <col min="1409" max="1409" width="4" style="174" bestFit="1" customWidth="1"/>
    <col min="1410" max="1410" width="10.140625" style="174" bestFit="1" customWidth="1"/>
    <col min="1411" max="1411" width="4" style="174" bestFit="1" customWidth="1"/>
    <col min="1412" max="1412" width="12.140625" style="174" bestFit="1" customWidth="1"/>
    <col min="1413" max="1413" width="4" style="174" bestFit="1" customWidth="1"/>
    <col min="1414" max="1414" width="12.140625" style="174" bestFit="1" customWidth="1"/>
    <col min="1415" max="1415" width="4" style="174" bestFit="1" customWidth="1"/>
    <col min="1416" max="1416" width="11.140625" style="174" bestFit="1" customWidth="1"/>
    <col min="1417" max="1417" width="4" style="174" bestFit="1" customWidth="1"/>
    <col min="1418" max="1418" width="12.140625" style="174" bestFit="1" customWidth="1"/>
    <col min="1419" max="1419" width="4" style="174" bestFit="1" customWidth="1"/>
    <col min="1420" max="1420" width="12.140625" style="174" bestFit="1" customWidth="1"/>
    <col min="1421" max="1421" width="4" style="174" bestFit="1" customWidth="1"/>
    <col min="1422" max="1422" width="12.140625" style="174" bestFit="1" customWidth="1"/>
    <col min="1423" max="1423" width="4" style="174" bestFit="1" customWidth="1"/>
    <col min="1424" max="1424" width="12.140625" style="174" bestFit="1" customWidth="1"/>
    <col min="1425" max="1425" width="4" style="174" bestFit="1" customWidth="1"/>
    <col min="1426" max="1426" width="12.140625" style="174" bestFit="1" customWidth="1"/>
    <col min="1427" max="1427" width="4" style="174" bestFit="1" customWidth="1"/>
    <col min="1428" max="1428" width="12.140625" style="174" bestFit="1" customWidth="1"/>
    <col min="1429" max="1429" width="4" style="174" bestFit="1" customWidth="1"/>
    <col min="1430" max="1430" width="12.140625" style="174" bestFit="1" customWidth="1"/>
    <col min="1431" max="1431" width="4" style="174" bestFit="1" customWidth="1"/>
    <col min="1432" max="1432" width="12.140625" style="174" bestFit="1" customWidth="1"/>
    <col min="1433" max="1433" width="4" style="174" bestFit="1" customWidth="1"/>
    <col min="1434" max="1434" width="12.140625" style="174" bestFit="1" customWidth="1"/>
    <col min="1435" max="1435" width="4" style="174" bestFit="1" customWidth="1"/>
    <col min="1436" max="1436" width="12.140625" style="174" bestFit="1" customWidth="1"/>
    <col min="1437" max="1437" width="4" style="174" bestFit="1" customWidth="1"/>
    <col min="1438" max="1438" width="12.140625" style="174" bestFit="1" customWidth="1"/>
    <col min="1439" max="1439" width="4" style="174" bestFit="1" customWidth="1"/>
    <col min="1440" max="1440" width="12.140625" style="174" bestFit="1" customWidth="1"/>
    <col min="1441" max="1441" width="4" style="174" bestFit="1" customWidth="1"/>
    <col min="1442" max="1442" width="12.140625" style="174" bestFit="1" customWidth="1"/>
    <col min="1443" max="1443" width="4" style="174" bestFit="1" customWidth="1"/>
    <col min="1444" max="1444" width="12.140625" style="174" bestFit="1" customWidth="1"/>
    <col min="1445" max="1445" width="4" style="174" bestFit="1" customWidth="1"/>
    <col min="1446" max="1446" width="12.140625" style="174" bestFit="1" customWidth="1"/>
    <col min="1447" max="1447" width="4" style="174" bestFit="1" customWidth="1"/>
    <col min="1448" max="1448" width="10.140625" style="174" bestFit="1" customWidth="1"/>
    <col min="1449" max="1449" width="4" style="174" bestFit="1" customWidth="1"/>
    <col min="1450" max="1450" width="12.140625" style="174" bestFit="1" customWidth="1"/>
    <col min="1451" max="1451" width="4" style="174" bestFit="1" customWidth="1"/>
    <col min="1452" max="1452" width="12.140625" style="174" bestFit="1" customWidth="1"/>
    <col min="1453" max="1453" width="4" style="174" bestFit="1" customWidth="1"/>
    <col min="1454" max="1454" width="12.140625" style="174" bestFit="1" customWidth="1"/>
    <col min="1455" max="1455" width="4" style="174" bestFit="1" customWidth="1"/>
    <col min="1456" max="1536" width="9.140625" style="174"/>
    <col min="1537" max="1537" width="46.42578125" style="174" bestFit="1" customWidth="1"/>
    <col min="1538" max="1538" width="12.140625" style="174" bestFit="1" customWidth="1"/>
    <col min="1539" max="1539" width="4" style="174" bestFit="1" customWidth="1"/>
    <col min="1540" max="1540" width="12.140625" style="174" bestFit="1" customWidth="1"/>
    <col min="1541" max="1541" width="4" style="174" bestFit="1" customWidth="1"/>
    <col min="1542" max="1542" width="12.140625" style="174" bestFit="1" customWidth="1"/>
    <col min="1543" max="1543" width="4" style="174" bestFit="1" customWidth="1"/>
    <col min="1544" max="1544" width="12.140625" style="174" bestFit="1" customWidth="1"/>
    <col min="1545" max="1545" width="4" style="174" bestFit="1" customWidth="1"/>
    <col min="1546" max="1546" width="12.140625" style="174" bestFit="1" customWidth="1"/>
    <col min="1547" max="1547" width="4" style="174" bestFit="1" customWidth="1"/>
    <col min="1548" max="1548" width="12.140625" style="174" bestFit="1" customWidth="1"/>
    <col min="1549" max="1549" width="4" style="174" bestFit="1" customWidth="1"/>
    <col min="1550" max="1550" width="12.140625" style="174" bestFit="1" customWidth="1"/>
    <col min="1551" max="1551" width="4" style="174" bestFit="1" customWidth="1"/>
    <col min="1552" max="1552" width="12.140625" style="174" bestFit="1" customWidth="1"/>
    <col min="1553" max="1553" width="4" style="174" bestFit="1" customWidth="1"/>
    <col min="1554" max="1554" width="12.140625" style="174" bestFit="1" customWidth="1"/>
    <col min="1555" max="1555" width="4" style="174" bestFit="1" customWidth="1"/>
    <col min="1556" max="1556" width="12.140625" style="174" bestFit="1" customWidth="1"/>
    <col min="1557" max="1557" width="4" style="174" bestFit="1" customWidth="1"/>
    <col min="1558" max="1558" width="12.140625" style="174" bestFit="1" customWidth="1"/>
    <col min="1559" max="1559" width="4" style="174" bestFit="1" customWidth="1"/>
    <col min="1560" max="1560" width="12.140625" style="174" bestFit="1" customWidth="1"/>
    <col min="1561" max="1561" width="4" style="174" bestFit="1" customWidth="1"/>
    <col min="1562" max="1562" width="12.140625" style="174" bestFit="1" customWidth="1"/>
    <col min="1563" max="1563" width="4" style="174" bestFit="1" customWidth="1"/>
    <col min="1564" max="1564" width="12.140625" style="174" bestFit="1" customWidth="1"/>
    <col min="1565" max="1565" width="4" style="174" bestFit="1" customWidth="1"/>
    <col min="1566" max="1566" width="12.140625" style="174" bestFit="1" customWidth="1"/>
    <col min="1567" max="1567" width="4" style="174" bestFit="1" customWidth="1"/>
    <col min="1568" max="1568" width="12.140625" style="174" bestFit="1" customWidth="1"/>
    <col min="1569" max="1569" width="4" style="174" bestFit="1" customWidth="1"/>
    <col min="1570" max="1570" width="12.140625" style="174" bestFit="1" customWidth="1"/>
    <col min="1571" max="1571" width="4" style="174" bestFit="1" customWidth="1"/>
    <col min="1572" max="1572" width="12.140625" style="174" bestFit="1" customWidth="1"/>
    <col min="1573" max="1573" width="4" style="174" bestFit="1" customWidth="1"/>
    <col min="1574" max="1574" width="12.140625" style="174" bestFit="1" customWidth="1"/>
    <col min="1575" max="1575" width="4" style="174" bestFit="1" customWidth="1"/>
    <col min="1576" max="1576" width="12.140625" style="174" bestFit="1" customWidth="1"/>
    <col min="1577" max="1577" width="4" style="174" bestFit="1" customWidth="1"/>
    <col min="1578" max="1578" width="12.140625" style="174" bestFit="1" customWidth="1"/>
    <col min="1579" max="1579" width="4" style="174" bestFit="1" customWidth="1"/>
    <col min="1580" max="1580" width="12.140625" style="174" bestFit="1" customWidth="1"/>
    <col min="1581" max="1581" width="4" style="174" bestFit="1" customWidth="1"/>
    <col min="1582" max="1582" width="12.140625" style="174" bestFit="1" customWidth="1"/>
    <col min="1583" max="1583" width="4" style="174" bestFit="1" customWidth="1"/>
    <col min="1584" max="1584" width="12.140625" style="174" bestFit="1" customWidth="1"/>
    <col min="1585" max="1585" width="4" style="174" bestFit="1" customWidth="1"/>
    <col min="1586" max="1586" width="11.140625" style="174" bestFit="1" customWidth="1"/>
    <col min="1587" max="1587" width="4" style="174" bestFit="1" customWidth="1"/>
    <col min="1588" max="1588" width="12.140625" style="174" bestFit="1" customWidth="1"/>
    <col min="1589" max="1589" width="4" style="174" bestFit="1" customWidth="1"/>
    <col min="1590" max="1590" width="12.140625" style="174" bestFit="1" customWidth="1"/>
    <col min="1591" max="1591" width="4" style="174" bestFit="1" customWidth="1"/>
    <col min="1592" max="1592" width="12.140625" style="174" bestFit="1" customWidth="1"/>
    <col min="1593" max="1593" width="4" style="174" bestFit="1" customWidth="1"/>
    <col min="1594" max="1594" width="12.140625" style="174" bestFit="1" customWidth="1"/>
    <col min="1595" max="1595" width="4" style="174" bestFit="1" customWidth="1"/>
    <col min="1596" max="1596" width="12.140625" style="174" bestFit="1" customWidth="1"/>
    <col min="1597" max="1597" width="4" style="174" bestFit="1" customWidth="1"/>
    <col min="1598" max="1598" width="12.140625" style="174" bestFit="1" customWidth="1"/>
    <col min="1599" max="1599" width="4" style="174" bestFit="1" customWidth="1"/>
    <col min="1600" max="1600" width="12.140625" style="174" bestFit="1" customWidth="1"/>
    <col min="1601" max="1601" width="4" style="174" bestFit="1" customWidth="1"/>
    <col min="1602" max="1602" width="10.140625" style="174" bestFit="1" customWidth="1"/>
    <col min="1603" max="1603" width="4" style="174" bestFit="1" customWidth="1"/>
    <col min="1604" max="1604" width="12.140625" style="174" bestFit="1" customWidth="1"/>
    <col min="1605" max="1605" width="4" style="174" bestFit="1" customWidth="1"/>
    <col min="1606" max="1606" width="12.140625" style="174" bestFit="1" customWidth="1"/>
    <col min="1607" max="1607" width="4" style="174" bestFit="1" customWidth="1"/>
    <col min="1608" max="1608" width="12.140625" style="174" bestFit="1" customWidth="1"/>
    <col min="1609" max="1609" width="4" style="174" bestFit="1" customWidth="1"/>
    <col min="1610" max="1610" width="12.140625" style="174" bestFit="1" customWidth="1"/>
    <col min="1611" max="1611" width="4" style="174" bestFit="1" customWidth="1"/>
    <col min="1612" max="1612" width="10.140625" style="174" bestFit="1" customWidth="1"/>
    <col min="1613" max="1613" width="4" style="174" bestFit="1" customWidth="1"/>
    <col min="1614" max="1614" width="12.140625" style="174" bestFit="1" customWidth="1"/>
    <col min="1615" max="1615" width="4" style="174" bestFit="1" customWidth="1"/>
    <col min="1616" max="1616" width="12.140625" style="174" bestFit="1" customWidth="1"/>
    <col min="1617" max="1617" width="4" style="174" bestFit="1" customWidth="1"/>
    <col min="1618" max="1618" width="12.140625" style="174" bestFit="1" customWidth="1"/>
    <col min="1619" max="1619" width="4" style="174" bestFit="1" customWidth="1"/>
    <col min="1620" max="1620" width="11.140625" style="174" bestFit="1" customWidth="1"/>
    <col min="1621" max="1621" width="4" style="174" bestFit="1" customWidth="1"/>
    <col min="1622" max="1622" width="12.140625" style="174" bestFit="1" customWidth="1"/>
    <col min="1623" max="1623" width="4" style="174" bestFit="1" customWidth="1"/>
    <col min="1624" max="1624" width="12.140625" style="174" bestFit="1" customWidth="1"/>
    <col min="1625" max="1625" width="4" style="174" bestFit="1" customWidth="1"/>
    <col min="1626" max="1626" width="12.140625" style="174" bestFit="1" customWidth="1"/>
    <col min="1627" max="1627" width="4" style="174" bestFit="1" customWidth="1"/>
    <col min="1628" max="1628" width="11.140625" style="174" bestFit="1" customWidth="1"/>
    <col min="1629" max="1629" width="4" style="174" bestFit="1" customWidth="1"/>
    <col min="1630" max="1630" width="12.140625" style="174" bestFit="1" customWidth="1"/>
    <col min="1631" max="1631" width="4" style="174" bestFit="1" customWidth="1"/>
    <col min="1632" max="1632" width="12.140625" style="174" bestFit="1" customWidth="1"/>
    <col min="1633" max="1633" width="4" style="174" bestFit="1" customWidth="1"/>
    <col min="1634" max="1634" width="12.140625" style="174" bestFit="1" customWidth="1"/>
    <col min="1635" max="1635" width="4" style="174" bestFit="1" customWidth="1"/>
    <col min="1636" max="1636" width="12.140625" style="174" bestFit="1" customWidth="1"/>
    <col min="1637" max="1637" width="4" style="174" bestFit="1" customWidth="1"/>
    <col min="1638" max="1638" width="12.140625" style="174" bestFit="1" customWidth="1"/>
    <col min="1639" max="1639" width="4" style="174" bestFit="1" customWidth="1"/>
    <col min="1640" max="1640" width="12.140625" style="174" bestFit="1" customWidth="1"/>
    <col min="1641" max="1641" width="4" style="174" bestFit="1" customWidth="1"/>
    <col min="1642" max="1642" width="12.140625" style="174" bestFit="1" customWidth="1"/>
    <col min="1643" max="1643" width="4" style="174" bestFit="1" customWidth="1"/>
    <col min="1644" max="1644" width="12.140625" style="174" bestFit="1" customWidth="1"/>
    <col min="1645" max="1645" width="4" style="174" bestFit="1" customWidth="1"/>
    <col min="1646" max="1646" width="12.140625" style="174" bestFit="1" customWidth="1"/>
    <col min="1647" max="1647" width="4" style="174" bestFit="1" customWidth="1"/>
    <col min="1648" max="1648" width="12.140625" style="174" bestFit="1" customWidth="1"/>
    <col min="1649" max="1649" width="4" style="174" bestFit="1" customWidth="1"/>
    <col min="1650" max="1650" width="12.140625" style="174" bestFit="1" customWidth="1"/>
    <col min="1651" max="1651" width="4" style="174" bestFit="1" customWidth="1"/>
    <col min="1652" max="1652" width="12.140625" style="174" bestFit="1" customWidth="1"/>
    <col min="1653" max="1653" width="4" style="174" bestFit="1" customWidth="1"/>
    <col min="1654" max="1654" width="12.140625" style="174" bestFit="1" customWidth="1"/>
    <col min="1655" max="1655" width="4" style="174" bestFit="1" customWidth="1"/>
    <col min="1656" max="1656" width="12.140625" style="174" bestFit="1" customWidth="1"/>
    <col min="1657" max="1657" width="4" style="174" bestFit="1" customWidth="1"/>
    <col min="1658" max="1658" width="12.140625" style="174" bestFit="1" customWidth="1"/>
    <col min="1659" max="1659" width="4" style="174" bestFit="1" customWidth="1"/>
    <col min="1660" max="1660" width="12.140625" style="174" bestFit="1" customWidth="1"/>
    <col min="1661" max="1661" width="4" style="174" bestFit="1" customWidth="1"/>
    <col min="1662" max="1662" width="12.140625" style="174" bestFit="1" customWidth="1"/>
    <col min="1663" max="1663" width="4" style="174" bestFit="1" customWidth="1"/>
    <col min="1664" max="1664" width="12.140625" style="174" bestFit="1" customWidth="1"/>
    <col min="1665" max="1665" width="4" style="174" bestFit="1" customWidth="1"/>
    <col min="1666" max="1666" width="10.140625" style="174" bestFit="1" customWidth="1"/>
    <col min="1667" max="1667" width="4" style="174" bestFit="1" customWidth="1"/>
    <col min="1668" max="1668" width="12.140625" style="174" bestFit="1" customWidth="1"/>
    <col min="1669" max="1669" width="4" style="174" bestFit="1" customWidth="1"/>
    <col min="1670" max="1670" width="12.140625" style="174" bestFit="1" customWidth="1"/>
    <col min="1671" max="1671" width="4" style="174" bestFit="1" customWidth="1"/>
    <col min="1672" max="1672" width="11.140625" style="174" bestFit="1" customWidth="1"/>
    <col min="1673" max="1673" width="4" style="174" bestFit="1" customWidth="1"/>
    <col min="1674" max="1674" width="12.140625" style="174" bestFit="1" customWidth="1"/>
    <col min="1675" max="1675" width="4" style="174" bestFit="1" customWidth="1"/>
    <col min="1676" max="1676" width="12.140625" style="174" bestFit="1" customWidth="1"/>
    <col min="1677" max="1677" width="4" style="174" bestFit="1" customWidth="1"/>
    <col min="1678" max="1678" width="12.140625" style="174" bestFit="1" customWidth="1"/>
    <col min="1679" max="1679" width="4" style="174" bestFit="1" customWidth="1"/>
    <col min="1680" max="1680" width="12.140625" style="174" bestFit="1" customWidth="1"/>
    <col min="1681" max="1681" width="4" style="174" bestFit="1" customWidth="1"/>
    <col min="1682" max="1682" width="12.140625" style="174" bestFit="1" customWidth="1"/>
    <col min="1683" max="1683" width="4" style="174" bestFit="1" customWidth="1"/>
    <col min="1684" max="1684" width="12.140625" style="174" bestFit="1" customWidth="1"/>
    <col min="1685" max="1685" width="4" style="174" bestFit="1" customWidth="1"/>
    <col min="1686" max="1686" width="12.140625" style="174" bestFit="1" customWidth="1"/>
    <col min="1687" max="1687" width="4" style="174" bestFit="1" customWidth="1"/>
    <col min="1688" max="1688" width="12.140625" style="174" bestFit="1" customWidth="1"/>
    <col min="1689" max="1689" width="4" style="174" bestFit="1" customWidth="1"/>
    <col min="1690" max="1690" width="12.140625" style="174" bestFit="1" customWidth="1"/>
    <col min="1691" max="1691" width="4" style="174" bestFit="1" customWidth="1"/>
    <col min="1692" max="1692" width="12.140625" style="174" bestFit="1" customWidth="1"/>
    <col min="1693" max="1693" width="4" style="174" bestFit="1" customWidth="1"/>
    <col min="1694" max="1694" width="12.140625" style="174" bestFit="1" customWidth="1"/>
    <col min="1695" max="1695" width="4" style="174" bestFit="1" customWidth="1"/>
    <col min="1696" max="1696" width="12.140625" style="174" bestFit="1" customWidth="1"/>
    <col min="1697" max="1697" width="4" style="174" bestFit="1" customWidth="1"/>
    <col min="1698" max="1698" width="12.140625" style="174" bestFit="1" customWidth="1"/>
    <col min="1699" max="1699" width="4" style="174" bestFit="1" customWidth="1"/>
    <col min="1700" max="1700" width="12.140625" style="174" bestFit="1" customWidth="1"/>
    <col min="1701" max="1701" width="4" style="174" bestFit="1" customWidth="1"/>
    <col min="1702" max="1702" width="12.140625" style="174" bestFit="1" customWidth="1"/>
    <col min="1703" max="1703" width="4" style="174" bestFit="1" customWidth="1"/>
    <col min="1704" max="1704" width="10.140625" style="174" bestFit="1" customWidth="1"/>
    <col min="1705" max="1705" width="4" style="174" bestFit="1" customWidth="1"/>
    <col min="1706" max="1706" width="12.140625" style="174" bestFit="1" customWidth="1"/>
    <col min="1707" max="1707" width="4" style="174" bestFit="1" customWidth="1"/>
    <col min="1708" max="1708" width="12.140625" style="174" bestFit="1" customWidth="1"/>
    <col min="1709" max="1709" width="4" style="174" bestFit="1" customWidth="1"/>
    <col min="1710" max="1710" width="12.140625" style="174" bestFit="1" customWidth="1"/>
    <col min="1711" max="1711" width="4" style="174" bestFit="1" customWidth="1"/>
    <col min="1712" max="1792" width="9.140625" style="174"/>
    <col min="1793" max="1793" width="46.42578125" style="174" bestFit="1" customWidth="1"/>
    <col min="1794" max="1794" width="12.140625" style="174" bestFit="1" customWidth="1"/>
    <col min="1795" max="1795" width="4" style="174" bestFit="1" customWidth="1"/>
    <col min="1796" max="1796" width="12.140625" style="174" bestFit="1" customWidth="1"/>
    <col min="1797" max="1797" width="4" style="174" bestFit="1" customWidth="1"/>
    <col min="1798" max="1798" width="12.140625" style="174" bestFit="1" customWidth="1"/>
    <col min="1799" max="1799" width="4" style="174" bestFit="1" customWidth="1"/>
    <col min="1800" max="1800" width="12.140625" style="174" bestFit="1" customWidth="1"/>
    <col min="1801" max="1801" width="4" style="174" bestFit="1" customWidth="1"/>
    <col min="1802" max="1802" width="12.140625" style="174" bestFit="1" customWidth="1"/>
    <col min="1803" max="1803" width="4" style="174" bestFit="1" customWidth="1"/>
    <col min="1804" max="1804" width="12.140625" style="174" bestFit="1" customWidth="1"/>
    <col min="1805" max="1805" width="4" style="174" bestFit="1" customWidth="1"/>
    <col min="1806" max="1806" width="12.140625" style="174" bestFit="1" customWidth="1"/>
    <col min="1807" max="1807" width="4" style="174" bestFit="1" customWidth="1"/>
    <col min="1808" max="1808" width="12.140625" style="174" bestFit="1" customWidth="1"/>
    <col min="1809" max="1809" width="4" style="174" bestFit="1" customWidth="1"/>
    <col min="1810" max="1810" width="12.140625" style="174" bestFit="1" customWidth="1"/>
    <col min="1811" max="1811" width="4" style="174" bestFit="1" customWidth="1"/>
    <col min="1812" max="1812" width="12.140625" style="174" bestFit="1" customWidth="1"/>
    <col min="1813" max="1813" width="4" style="174" bestFit="1" customWidth="1"/>
    <col min="1814" max="1814" width="12.140625" style="174" bestFit="1" customWidth="1"/>
    <col min="1815" max="1815" width="4" style="174" bestFit="1" customWidth="1"/>
    <col min="1816" max="1816" width="12.140625" style="174" bestFit="1" customWidth="1"/>
    <col min="1817" max="1817" width="4" style="174" bestFit="1" customWidth="1"/>
    <col min="1818" max="1818" width="12.140625" style="174" bestFit="1" customWidth="1"/>
    <col min="1819" max="1819" width="4" style="174" bestFit="1" customWidth="1"/>
    <col min="1820" max="1820" width="12.140625" style="174" bestFit="1" customWidth="1"/>
    <col min="1821" max="1821" width="4" style="174" bestFit="1" customWidth="1"/>
    <col min="1822" max="1822" width="12.140625" style="174" bestFit="1" customWidth="1"/>
    <col min="1823" max="1823" width="4" style="174" bestFit="1" customWidth="1"/>
    <col min="1824" max="1824" width="12.140625" style="174" bestFit="1" customWidth="1"/>
    <col min="1825" max="1825" width="4" style="174" bestFit="1" customWidth="1"/>
    <col min="1826" max="1826" width="12.140625" style="174" bestFit="1" customWidth="1"/>
    <col min="1827" max="1827" width="4" style="174" bestFit="1" customWidth="1"/>
    <col min="1828" max="1828" width="12.140625" style="174" bestFit="1" customWidth="1"/>
    <col min="1829" max="1829" width="4" style="174" bestFit="1" customWidth="1"/>
    <col min="1830" max="1830" width="12.140625" style="174" bestFit="1" customWidth="1"/>
    <col min="1831" max="1831" width="4" style="174" bestFit="1" customWidth="1"/>
    <col min="1832" max="1832" width="12.140625" style="174" bestFit="1" customWidth="1"/>
    <col min="1833" max="1833" width="4" style="174" bestFit="1" customWidth="1"/>
    <col min="1834" max="1834" width="12.140625" style="174" bestFit="1" customWidth="1"/>
    <col min="1835" max="1835" width="4" style="174" bestFit="1" customWidth="1"/>
    <col min="1836" max="1836" width="12.140625" style="174" bestFit="1" customWidth="1"/>
    <col min="1837" max="1837" width="4" style="174" bestFit="1" customWidth="1"/>
    <col min="1838" max="1838" width="12.140625" style="174" bestFit="1" customWidth="1"/>
    <col min="1839" max="1839" width="4" style="174" bestFit="1" customWidth="1"/>
    <col min="1840" max="1840" width="12.140625" style="174" bestFit="1" customWidth="1"/>
    <col min="1841" max="1841" width="4" style="174" bestFit="1" customWidth="1"/>
    <col min="1842" max="1842" width="11.140625" style="174" bestFit="1" customWidth="1"/>
    <col min="1843" max="1843" width="4" style="174" bestFit="1" customWidth="1"/>
    <col min="1844" max="1844" width="12.140625" style="174" bestFit="1" customWidth="1"/>
    <col min="1845" max="1845" width="4" style="174" bestFit="1" customWidth="1"/>
    <col min="1846" max="1846" width="12.140625" style="174" bestFit="1" customWidth="1"/>
    <col min="1847" max="1847" width="4" style="174" bestFit="1" customWidth="1"/>
    <col min="1848" max="1848" width="12.140625" style="174" bestFit="1" customWidth="1"/>
    <col min="1849" max="1849" width="4" style="174" bestFit="1" customWidth="1"/>
    <col min="1850" max="1850" width="12.140625" style="174" bestFit="1" customWidth="1"/>
    <col min="1851" max="1851" width="4" style="174" bestFit="1" customWidth="1"/>
    <col min="1852" max="1852" width="12.140625" style="174" bestFit="1" customWidth="1"/>
    <col min="1853" max="1853" width="4" style="174" bestFit="1" customWidth="1"/>
    <col min="1854" max="1854" width="12.140625" style="174" bestFit="1" customWidth="1"/>
    <col min="1855" max="1855" width="4" style="174" bestFit="1" customWidth="1"/>
    <col min="1856" max="1856" width="12.140625" style="174" bestFit="1" customWidth="1"/>
    <col min="1857" max="1857" width="4" style="174" bestFit="1" customWidth="1"/>
    <col min="1858" max="1858" width="10.140625" style="174" bestFit="1" customWidth="1"/>
    <col min="1859" max="1859" width="4" style="174" bestFit="1" customWidth="1"/>
    <col min="1860" max="1860" width="12.140625" style="174" bestFit="1" customWidth="1"/>
    <col min="1861" max="1861" width="4" style="174" bestFit="1" customWidth="1"/>
    <col min="1862" max="1862" width="12.140625" style="174" bestFit="1" customWidth="1"/>
    <col min="1863" max="1863" width="4" style="174" bestFit="1" customWidth="1"/>
    <col min="1864" max="1864" width="12.140625" style="174" bestFit="1" customWidth="1"/>
    <col min="1865" max="1865" width="4" style="174" bestFit="1" customWidth="1"/>
    <col min="1866" max="1866" width="12.140625" style="174" bestFit="1" customWidth="1"/>
    <col min="1867" max="1867" width="4" style="174" bestFit="1" customWidth="1"/>
    <col min="1868" max="1868" width="10.140625" style="174" bestFit="1" customWidth="1"/>
    <col min="1869" max="1869" width="4" style="174" bestFit="1" customWidth="1"/>
    <col min="1870" max="1870" width="12.140625" style="174" bestFit="1" customWidth="1"/>
    <col min="1871" max="1871" width="4" style="174" bestFit="1" customWidth="1"/>
    <col min="1872" max="1872" width="12.140625" style="174" bestFit="1" customWidth="1"/>
    <col min="1873" max="1873" width="4" style="174" bestFit="1" customWidth="1"/>
    <col min="1874" max="1874" width="12.140625" style="174" bestFit="1" customWidth="1"/>
    <col min="1875" max="1875" width="4" style="174" bestFit="1" customWidth="1"/>
    <col min="1876" max="1876" width="11.140625" style="174" bestFit="1" customWidth="1"/>
    <col min="1877" max="1877" width="4" style="174" bestFit="1" customWidth="1"/>
    <col min="1878" max="1878" width="12.140625" style="174" bestFit="1" customWidth="1"/>
    <col min="1879" max="1879" width="4" style="174" bestFit="1" customWidth="1"/>
    <col min="1880" max="1880" width="12.140625" style="174" bestFit="1" customWidth="1"/>
    <col min="1881" max="1881" width="4" style="174" bestFit="1" customWidth="1"/>
    <col min="1882" max="1882" width="12.140625" style="174" bestFit="1" customWidth="1"/>
    <col min="1883" max="1883" width="4" style="174" bestFit="1" customWidth="1"/>
    <col min="1884" max="1884" width="11.140625" style="174" bestFit="1" customWidth="1"/>
    <col min="1885" max="1885" width="4" style="174" bestFit="1" customWidth="1"/>
    <col min="1886" max="1886" width="12.140625" style="174" bestFit="1" customWidth="1"/>
    <col min="1887" max="1887" width="4" style="174" bestFit="1" customWidth="1"/>
    <col min="1888" max="1888" width="12.140625" style="174" bestFit="1" customWidth="1"/>
    <col min="1889" max="1889" width="4" style="174" bestFit="1" customWidth="1"/>
    <col min="1890" max="1890" width="12.140625" style="174" bestFit="1" customWidth="1"/>
    <col min="1891" max="1891" width="4" style="174" bestFit="1" customWidth="1"/>
    <col min="1892" max="1892" width="12.140625" style="174" bestFit="1" customWidth="1"/>
    <col min="1893" max="1893" width="4" style="174" bestFit="1" customWidth="1"/>
    <col min="1894" max="1894" width="12.140625" style="174" bestFit="1" customWidth="1"/>
    <col min="1895" max="1895" width="4" style="174" bestFit="1" customWidth="1"/>
    <col min="1896" max="1896" width="12.140625" style="174" bestFit="1" customWidth="1"/>
    <col min="1897" max="1897" width="4" style="174" bestFit="1" customWidth="1"/>
    <col min="1898" max="1898" width="12.140625" style="174" bestFit="1" customWidth="1"/>
    <col min="1899" max="1899" width="4" style="174" bestFit="1" customWidth="1"/>
    <col min="1900" max="1900" width="12.140625" style="174" bestFit="1" customWidth="1"/>
    <col min="1901" max="1901" width="4" style="174" bestFit="1" customWidth="1"/>
    <col min="1902" max="1902" width="12.140625" style="174" bestFit="1" customWidth="1"/>
    <col min="1903" max="1903" width="4" style="174" bestFit="1" customWidth="1"/>
    <col min="1904" max="1904" width="12.140625" style="174" bestFit="1" customWidth="1"/>
    <col min="1905" max="1905" width="4" style="174" bestFit="1" customWidth="1"/>
    <col min="1906" max="1906" width="12.140625" style="174" bestFit="1" customWidth="1"/>
    <col min="1907" max="1907" width="4" style="174" bestFit="1" customWidth="1"/>
    <col min="1908" max="1908" width="12.140625" style="174" bestFit="1" customWidth="1"/>
    <col min="1909" max="1909" width="4" style="174" bestFit="1" customWidth="1"/>
    <col min="1910" max="1910" width="12.140625" style="174" bestFit="1" customWidth="1"/>
    <col min="1911" max="1911" width="4" style="174" bestFit="1" customWidth="1"/>
    <col min="1912" max="1912" width="12.140625" style="174" bestFit="1" customWidth="1"/>
    <col min="1913" max="1913" width="4" style="174" bestFit="1" customWidth="1"/>
    <col min="1914" max="1914" width="12.140625" style="174" bestFit="1" customWidth="1"/>
    <col min="1915" max="1915" width="4" style="174" bestFit="1" customWidth="1"/>
    <col min="1916" max="1916" width="12.140625" style="174" bestFit="1" customWidth="1"/>
    <col min="1917" max="1917" width="4" style="174" bestFit="1" customWidth="1"/>
    <col min="1918" max="1918" width="12.140625" style="174" bestFit="1" customWidth="1"/>
    <col min="1919" max="1919" width="4" style="174" bestFit="1" customWidth="1"/>
    <col min="1920" max="1920" width="12.140625" style="174" bestFit="1" customWidth="1"/>
    <col min="1921" max="1921" width="4" style="174" bestFit="1" customWidth="1"/>
    <col min="1922" max="1922" width="10.140625" style="174" bestFit="1" customWidth="1"/>
    <col min="1923" max="1923" width="4" style="174" bestFit="1" customWidth="1"/>
    <col min="1924" max="1924" width="12.140625" style="174" bestFit="1" customWidth="1"/>
    <col min="1925" max="1925" width="4" style="174" bestFit="1" customWidth="1"/>
    <col min="1926" max="1926" width="12.140625" style="174" bestFit="1" customWidth="1"/>
    <col min="1927" max="1927" width="4" style="174" bestFit="1" customWidth="1"/>
    <col min="1928" max="1928" width="11.140625" style="174" bestFit="1" customWidth="1"/>
    <col min="1929" max="1929" width="4" style="174" bestFit="1" customWidth="1"/>
    <col min="1930" max="1930" width="12.140625" style="174" bestFit="1" customWidth="1"/>
    <col min="1931" max="1931" width="4" style="174" bestFit="1" customWidth="1"/>
    <col min="1932" max="1932" width="12.140625" style="174" bestFit="1" customWidth="1"/>
    <col min="1933" max="1933" width="4" style="174" bestFit="1" customWidth="1"/>
    <col min="1934" max="1934" width="12.140625" style="174" bestFit="1" customWidth="1"/>
    <col min="1935" max="1935" width="4" style="174" bestFit="1" customWidth="1"/>
    <col min="1936" max="1936" width="12.140625" style="174" bestFit="1" customWidth="1"/>
    <col min="1937" max="1937" width="4" style="174" bestFit="1" customWidth="1"/>
    <col min="1938" max="1938" width="12.140625" style="174" bestFit="1" customWidth="1"/>
    <col min="1939" max="1939" width="4" style="174" bestFit="1" customWidth="1"/>
    <col min="1940" max="1940" width="12.140625" style="174" bestFit="1" customWidth="1"/>
    <col min="1941" max="1941" width="4" style="174" bestFit="1" customWidth="1"/>
    <col min="1942" max="1942" width="12.140625" style="174" bestFit="1" customWidth="1"/>
    <col min="1943" max="1943" width="4" style="174" bestFit="1" customWidth="1"/>
    <col min="1944" max="1944" width="12.140625" style="174" bestFit="1" customWidth="1"/>
    <col min="1945" max="1945" width="4" style="174" bestFit="1" customWidth="1"/>
    <col min="1946" max="1946" width="12.140625" style="174" bestFit="1" customWidth="1"/>
    <col min="1947" max="1947" width="4" style="174" bestFit="1" customWidth="1"/>
    <col min="1948" max="1948" width="12.140625" style="174" bestFit="1" customWidth="1"/>
    <col min="1949" max="1949" width="4" style="174" bestFit="1" customWidth="1"/>
    <col min="1950" max="1950" width="12.140625" style="174" bestFit="1" customWidth="1"/>
    <col min="1951" max="1951" width="4" style="174" bestFit="1" customWidth="1"/>
    <col min="1952" max="1952" width="12.140625" style="174" bestFit="1" customWidth="1"/>
    <col min="1953" max="1953" width="4" style="174" bestFit="1" customWidth="1"/>
    <col min="1954" max="1954" width="12.140625" style="174" bestFit="1" customWidth="1"/>
    <col min="1955" max="1955" width="4" style="174" bestFit="1" customWidth="1"/>
    <col min="1956" max="1956" width="12.140625" style="174" bestFit="1" customWidth="1"/>
    <col min="1957" max="1957" width="4" style="174" bestFit="1" customWidth="1"/>
    <col min="1958" max="1958" width="12.140625" style="174" bestFit="1" customWidth="1"/>
    <col min="1959" max="1959" width="4" style="174" bestFit="1" customWidth="1"/>
    <col min="1960" max="1960" width="10.140625" style="174" bestFit="1" customWidth="1"/>
    <col min="1961" max="1961" width="4" style="174" bestFit="1" customWidth="1"/>
    <col min="1962" max="1962" width="12.140625" style="174" bestFit="1" customWidth="1"/>
    <col min="1963" max="1963" width="4" style="174" bestFit="1" customWidth="1"/>
    <col min="1964" max="1964" width="12.140625" style="174" bestFit="1" customWidth="1"/>
    <col min="1965" max="1965" width="4" style="174" bestFit="1" customWidth="1"/>
    <col min="1966" max="1966" width="12.140625" style="174" bestFit="1" customWidth="1"/>
    <col min="1967" max="1967" width="4" style="174" bestFit="1" customWidth="1"/>
    <col min="1968" max="2048" width="9.140625" style="174"/>
    <col min="2049" max="2049" width="46.42578125" style="174" bestFit="1" customWidth="1"/>
    <col min="2050" max="2050" width="12.140625" style="174" bestFit="1" customWidth="1"/>
    <col min="2051" max="2051" width="4" style="174" bestFit="1" customWidth="1"/>
    <col min="2052" max="2052" width="12.140625" style="174" bestFit="1" customWidth="1"/>
    <col min="2053" max="2053" width="4" style="174" bestFit="1" customWidth="1"/>
    <col min="2054" max="2054" width="12.140625" style="174" bestFit="1" customWidth="1"/>
    <col min="2055" max="2055" width="4" style="174" bestFit="1" customWidth="1"/>
    <col min="2056" max="2056" width="12.140625" style="174" bestFit="1" customWidth="1"/>
    <col min="2057" max="2057" width="4" style="174" bestFit="1" customWidth="1"/>
    <col min="2058" max="2058" width="12.140625" style="174" bestFit="1" customWidth="1"/>
    <col min="2059" max="2059" width="4" style="174" bestFit="1" customWidth="1"/>
    <col min="2060" max="2060" width="12.140625" style="174" bestFit="1" customWidth="1"/>
    <col min="2061" max="2061" width="4" style="174" bestFit="1" customWidth="1"/>
    <col min="2062" max="2062" width="12.140625" style="174" bestFit="1" customWidth="1"/>
    <col min="2063" max="2063" width="4" style="174" bestFit="1" customWidth="1"/>
    <col min="2064" max="2064" width="12.140625" style="174" bestFit="1" customWidth="1"/>
    <col min="2065" max="2065" width="4" style="174" bestFit="1" customWidth="1"/>
    <col min="2066" max="2066" width="12.140625" style="174" bestFit="1" customWidth="1"/>
    <col min="2067" max="2067" width="4" style="174" bestFit="1" customWidth="1"/>
    <col min="2068" max="2068" width="12.140625" style="174" bestFit="1" customWidth="1"/>
    <col min="2069" max="2069" width="4" style="174" bestFit="1" customWidth="1"/>
    <col min="2070" max="2070" width="12.140625" style="174" bestFit="1" customWidth="1"/>
    <col min="2071" max="2071" width="4" style="174" bestFit="1" customWidth="1"/>
    <col min="2072" max="2072" width="12.140625" style="174" bestFit="1" customWidth="1"/>
    <col min="2073" max="2073" width="4" style="174" bestFit="1" customWidth="1"/>
    <col min="2074" max="2074" width="12.140625" style="174" bestFit="1" customWidth="1"/>
    <col min="2075" max="2075" width="4" style="174" bestFit="1" customWidth="1"/>
    <col min="2076" max="2076" width="12.140625" style="174" bestFit="1" customWidth="1"/>
    <col min="2077" max="2077" width="4" style="174" bestFit="1" customWidth="1"/>
    <col min="2078" max="2078" width="12.140625" style="174" bestFit="1" customWidth="1"/>
    <col min="2079" max="2079" width="4" style="174" bestFit="1" customWidth="1"/>
    <col min="2080" max="2080" width="12.140625" style="174" bestFit="1" customWidth="1"/>
    <col min="2081" max="2081" width="4" style="174" bestFit="1" customWidth="1"/>
    <col min="2082" max="2082" width="12.140625" style="174" bestFit="1" customWidth="1"/>
    <col min="2083" max="2083" width="4" style="174" bestFit="1" customWidth="1"/>
    <col min="2084" max="2084" width="12.140625" style="174" bestFit="1" customWidth="1"/>
    <col min="2085" max="2085" width="4" style="174" bestFit="1" customWidth="1"/>
    <col min="2086" max="2086" width="12.140625" style="174" bestFit="1" customWidth="1"/>
    <col min="2087" max="2087" width="4" style="174" bestFit="1" customWidth="1"/>
    <col min="2088" max="2088" width="12.140625" style="174" bestFit="1" customWidth="1"/>
    <col min="2089" max="2089" width="4" style="174" bestFit="1" customWidth="1"/>
    <col min="2090" max="2090" width="12.140625" style="174" bestFit="1" customWidth="1"/>
    <col min="2091" max="2091" width="4" style="174" bestFit="1" customWidth="1"/>
    <col min="2092" max="2092" width="12.140625" style="174" bestFit="1" customWidth="1"/>
    <col min="2093" max="2093" width="4" style="174" bestFit="1" customWidth="1"/>
    <col min="2094" max="2094" width="12.140625" style="174" bestFit="1" customWidth="1"/>
    <col min="2095" max="2095" width="4" style="174" bestFit="1" customWidth="1"/>
    <col min="2096" max="2096" width="12.140625" style="174" bestFit="1" customWidth="1"/>
    <col min="2097" max="2097" width="4" style="174" bestFit="1" customWidth="1"/>
    <col min="2098" max="2098" width="11.140625" style="174" bestFit="1" customWidth="1"/>
    <col min="2099" max="2099" width="4" style="174" bestFit="1" customWidth="1"/>
    <col min="2100" max="2100" width="12.140625" style="174" bestFit="1" customWidth="1"/>
    <col min="2101" max="2101" width="4" style="174" bestFit="1" customWidth="1"/>
    <col min="2102" max="2102" width="12.140625" style="174" bestFit="1" customWidth="1"/>
    <col min="2103" max="2103" width="4" style="174" bestFit="1" customWidth="1"/>
    <col min="2104" max="2104" width="12.140625" style="174" bestFit="1" customWidth="1"/>
    <col min="2105" max="2105" width="4" style="174" bestFit="1" customWidth="1"/>
    <col min="2106" max="2106" width="12.140625" style="174" bestFit="1" customWidth="1"/>
    <col min="2107" max="2107" width="4" style="174" bestFit="1" customWidth="1"/>
    <col min="2108" max="2108" width="12.140625" style="174" bestFit="1" customWidth="1"/>
    <col min="2109" max="2109" width="4" style="174" bestFit="1" customWidth="1"/>
    <col min="2110" max="2110" width="12.140625" style="174" bestFit="1" customWidth="1"/>
    <col min="2111" max="2111" width="4" style="174" bestFit="1" customWidth="1"/>
    <col min="2112" max="2112" width="12.140625" style="174" bestFit="1" customWidth="1"/>
    <col min="2113" max="2113" width="4" style="174" bestFit="1" customWidth="1"/>
    <col min="2114" max="2114" width="10.140625" style="174" bestFit="1" customWidth="1"/>
    <col min="2115" max="2115" width="4" style="174" bestFit="1" customWidth="1"/>
    <col min="2116" max="2116" width="12.140625" style="174" bestFit="1" customWidth="1"/>
    <col min="2117" max="2117" width="4" style="174" bestFit="1" customWidth="1"/>
    <col min="2118" max="2118" width="12.140625" style="174" bestFit="1" customWidth="1"/>
    <col min="2119" max="2119" width="4" style="174" bestFit="1" customWidth="1"/>
    <col min="2120" max="2120" width="12.140625" style="174" bestFit="1" customWidth="1"/>
    <col min="2121" max="2121" width="4" style="174" bestFit="1" customWidth="1"/>
    <col min="2122" max="2122" width="12.140625" style="174" bestFit="1" customWidth="1"/>
    <col min="2123" max="2123" width="4" style="174" bestFit="1" customWidth="1"/>
    <col min="2124" max="2124" width="10.140625" style="174" bestFit="1" customWidth="1"/>
    <col min="2125" max="2125" width="4" style="174" bestFit="1" customWidth="1"/>
    <col min="2126" max="2126" width="12.140625" style="174" bestFit="1" customWidth="1"/>
    <col min="2127" max="2127" width="4" style="174" bestFit="1" customWidth="1"/>
    <col min="2128" max="2128" width="12.140625" style="174" bestFit="1" customWidth="1"/>
    <col min="2129" max="2129" width="4" style="174" bestFit="1" customWidth="1"/>
    <col min="2130" max="2130" width="12.140625" style="174" bestFit="1" customWidth="1"/>
    <col min="2131" max="2131" width="4" style="174" bestFit="1" customWidth="1"/>
    <col min="2132" max="2132" width="11.140625" style="174" bestFit="1" customWidth="1"/>
    <col min="2133" max="2133" width="4" style="174" bestFit="1" customWidth="1"/>
    <col min="2134" max="2134" width="12.140625" style="174" bestFit="1" customWidth="1"/>
    <col min="2135" max="2135" width="4" style="174" bestFit="1" customWidth="1"/>
    <col min="2136" max="2136" width="12.140625" style="174" bestFit="1" customWidth="1"/>
    <col min="2137" max="2137" width="4" style="174" bestFit="1" customWidth="1"/>
    <col min="2138" max="2138" width="12.140625" style="174" bestFit="1" customWidth="1"/>
    <col min="2139" max="2139" width="4" style="174" bestFit="1" customWidth="1"/>
    <col min="2140" max="2140" width="11.140625" style="174" bestFit="1" customWidth="1"/>
    <col min="2141" max="2141" width="4" style="174" bestFit="1" customWidth="1"/>
    <col min="2142" max="2142" width="12.140625" style="174" bestFit="1" customWidth="1"/>
    <col min="2143" max="2143" width="4" style="174" bestFit="1" customWidth="1"/>
    <col min="2144" max="2144" width="12.140625" style="174" bestFit="1" customWidth="1"/>
    <col min="2145" max="2145" width="4" style="174" bestFit="1" customWidth="1"/>
    <col min="2146" max="2146" width="12.140625" style="174" bestFit="1" customWidth="1"/>
    <col min="2147" max="2147" width="4" style="174" bestFit="1" customWidth="1"/>
    <col min="2148" max="2148" width="12.140625" style="174" bestFit="1" customWidth="1"/>
    <col min="2149" max="2149" width="4" style="174" bestFit="1" customWidth="1"/>
    <col min="2150" max="2150" width="12.140625" style="174" bestFit="1" customWidth="1"/>
    <col min="2151" max="2151" width="4" style="174" bestFit="1" customWidth="1"/>
    <col min="2152" max="2152" width="12.140625" style="174" bestFit="1" customWidth="1"/>
    <col min="2153" max="2153" width="4" style="174" bestFit="1" customWidth="1"/>
    <col min="2154" max="2154" width="12.140625" style="174" bestFit="1" customWidth="1"/>
    <col min="2155" max="2155" width="4" style="174" bestFit="1" customWidth="1"/>
    <col min="2156" max="2156" width="12.140625" style="174" bestFit="1" customWidth="1"/>
    <col min="2157" max="2157" width="4" style="174" bestFit="1" customWidth="1"/>
    <col min="2158" max="2158" width="12.140625" style="174" bestFit="1" customWidth="1"/>
    <col min="2159" max="2159" width="4" style="174" bestFit="1" customWidth="1"/>
    <col min="2160" max="2160" width="12.140625" style="174" bestFit="1" customWidth="1"/>
    <col min="2161" max="2161" width="4" style="174" bestFit="1" customWidth="1"/>
    <col min="2162" max="2162" width="12.140625" style="174" bestFit="1" customWidth="1"/>
    <col min="2163" max="2163" width="4" style="174" bestFit="1" customWidth="1"/>
    <col min="2164" max="2164" width="12.140625" style="174" bestFit="1" customWidth="1"/>
    <col min="2165" max="2165" width="4" style="174" bestFit="1" customWidth="1"/>
    <col min="2166" max="2166" width="12.140625" style="174" bestFit="1" customWidth="1"/>
    <col min="2167" max="2167" width="4" style="174" bestFit="1" customWidth="1"/>
    <col min="2168" max="2168" width="12.140625" style="174" bestFit="1" customWidth="1"/>
    <col min="2169" max="2169" width="4" style="174" bestFit="1" customWidth="1"/>
    <col min="2170" max="2170" width="12.140625" style="174" bestFit="1" customWidth="1"/>
    <col min="2171" max="2171" width="4" style="174" bestFit="1" customWidth="1"/>
    <col min="2172" max="2172" width="12.140625" style="174" bestFit="1" customWidth="1"/>
    <col min="2173" max="2173" width="4" style="174" bestFit="1" customWidth="1"/>
    <col min="2174" max="2174" width="12.140625" style="174" bestFit="1" customWidth="1"/>
    <col min="2175" max="2175" width="4" style="174" bestFit="1" customWidth="1"/>
    <col min="2176" max="2176" width="12.140625" style="174" bestFit="1" customWidth="1"/>
    <col min="2177" max="2177" width="4" style="174" bestFit="1" customWidth="1"/>
    <col min="2178" max="2178" width="10.140625" style="174" bestFit="1" customWidth="1"/>
    <col min="2179" max="2179" width="4" style="174" bestFit="1" customWidth="1"/>
    <col min="2180" max="2180" width="12.140625" style="174" bestFit="1" customWidth="1"/>
    <col min="2181" max="2181" width="4" style="174" bestFit="1" customWidth="1"/>
    <col min="2182" max="2182" width="12.140625" style="174" bestFit="1" customWidth="1"/>
    <col min="2183" max="2183" width="4" style="174" bestFit="1" customWidth="1"/>
    <col min="2184" max="2184" width="11.140625" style="174" bestFit="1" customWidth="1"/>
    <col min="2185" max="2185" width="4" style="174" bestFit="1" customWidth="1"/>
    <col min="2186" max="2186" width="12.140625" style="174" bestFit="1" customWidth="1"/>
    <col min="2187" max="2187" width="4" style="174" bestFit="1" customWidth="1"/>
    <col min="2188" max="2188" width="12.140625" style="174" bestFit="1" customWidth="1"/>
    <col min="2189" max="2189" width="4" style="174" bestFit="1" customWidth="1"/>
    <col min="2190" max="2190" width="12.140625" style="174" bestFit="1" customWidth="1"/>
    <col min="2191" max="2191" width="4" style="174" bestFit="1" customWidth="1"/>
    <col min="2192" max="2192" width="12.140625" style="174" bestFit="1" customWidth="1"/>
    <col min="2193" max="2193" width="4" style="174" bestFit="1" customWidth="1"/>
    <col min="2194" max="2194" width="12.140625" style="174" bestFit="1" customWidth="1"/>
    <col min="2195" max="2195" width="4" style="174" bestFit="1" customWidth="1"/>
    <col min="2196" max="2196" width="12.140625" style="174" bestFit="1" customWidth="1"/>
    <col min="2197" max="2197" width="4" style="174" bestFit="1" customWidth="1"/>
    <col min="2198" max="2198" width="12.140625" style="174" bestFit="1" customWidth="1"/>
    <col min="2199" max="2199" width="4" style="174" bestFit="1" customWidth="1"/>
    <col min="2200" max="2200" width="12.140625" style="174" bestFit="1" customWidth="1"/>
    <col min="2201" max="2201" width="4" style="174" bestFit="1" customWidth="1"/>
    <col min="2202" max="2202" width="12.140625" style="174" bestFit="1" customWidth="1"/>
    <col min="2203" max="2203" width="4" style="174" bestFit="1" customWidth="1"/>
    <col min="2204" max="2204" width="12.140625" style="174" bestFit="1" customWidth="1"/>
    <col min="2205" max="2205" width="4" style="174" bestFit="1" customWidth="1"/>
    <col min="2206" max="2206" width="12.140625" style="174" bestFit="1" customWidth="1"/>
    <col min="2207" max="2207" width="4" style="174" bestFit="1" customWidth="1"/>
    <col min="2208" max="2208" width="12.140625" style="174" bestFit="1" customWidth="1"/>
    <col min="2209" max="2209" width="4" style="174" bestFit="1" customWidth="1"/>
    <col min="2210" max="2210" width="12.140625" style="174" bestFit="1" customWidth="1"/>
    <col min="2211" max="2211" width="4" style="174" bestFit="1" customWidth="1"/>
    <col min="2212" max="2212" width="12.140625" style="174" bestFit="1" customWidth="1"/>
    <col min="2213" max="2213" width="4" style="174" bestFit="1" customWidth="1"/>
    <col min="2214" max="2214" width="12.140625" style="174" bestFit="1" customWidth="1"/>
    <col min="2215" max="2215" width="4" style="174" bestFit="1" customWidth="1"/>
    <col min="2216" max="2216" width="10.140625" style="174" bestFit="1" customWidth="1"/>
    <col min="2217" max="2217" width="4" style="174" bestFit="1" customWidth="1"/>
    <col min="2218" max="2218" width="12.140625" style="174" bestFit="1" customWidth="1"/>
    <col min="2219" max="2219" width="4" style="174" bestFit="1" customWidth="1"/>
    <col min="2220" max="2220" width="12.140625" style="174" bestFit="1" customWidth="1"/>
    <col min="2221" max="2221" width="4" style="174" bestFit="1" customWidth="1"/>
    <col min="2222" max="2222" width="12.140625" style="174" bestFit="1" customWidth="1"/>
    <col min="2223" max="2223" width="4" style="174" bestFit="1" customWidth="1"/>
    <col min="2224" max="2304" width="9.140625" style="174"/>
    <col min="2305" max="2305" width="46.42578125" style="174" bestFit="1" customWidth="1"/>
    <col min="2306" max="2306" width="12.140625" style="174" bestFit="1" customWidth="1"/>
    <col min="2307" max="2307" width="4" style="174" bestFit="1" customWidth="1"/>
    <col min="2308" max="2308" width="12.140625" style="174" bestFit="1" customWidth="1"/>
    <col min="2309" max="2309" width="4" style="174" bestFit="1" customWidth="1"/>
    <col min="2310" max="2310" width="12.140625" style="174" bestFit="1" customWidth="1"/>
    <col min="2311" max="2311" width="4" style="174" bestFit="1" customWidth="1"/>
    <col min="2312" max="2312" width="12.140625" style="174" bestFit="1" customWidth="1"/>
    <col min="2313" max="2313" width="4" style="174" bestFit="1" customWidth="1"/>
    <col min="2314" max="2314" width="12.140625" style="174" bestFit="1" customWidth="1"/>
    <col min="2315" max="2315" width="4" style="174" bestFit="1" customWidth="1"/>
    <col min="2316" max="2316" width="12.140625" style="174" bestFit="1" customWidth="1"/>
    <col min="2317" max="2317" width="4" style="174" bestFit="1" customWidth="1"/>
    <col min="2318" max="2318" width="12.140625" style="174" bestFit="1" customWidth="1"/>
    <col min="2319" max="2319" width="4" style="174" bestFit="1" customWidth="1"/>
    <col min="2320" max="2320" width="12.140625" style="174" bestFit="1" customWidth="1"/>
    <col min="2321" max="2321" width="4" style="174" bestFit="1" customWidth="1"/>
    <col min="2322" max="2322" width="12.140625" style="174" bestFit="1" customWidth="1"/>
    <col min="2323" max="2323" width="4" style="174" bestFit="1" customWidth="1"/>
    <col min="2324" max="2324" width="12.140625" style="174" bestFit="1" customWidth="1"/>
    <col min="2325" max="2325" width="4" style="174" bestFit="1" customWidth="1"/>
    <col min="2326" max="2326" width="12.140625" style="174" bestFit="1" customWidth="1"/>
    <col min="2327" max="2327" width="4" style="174" bestFit="1" customWidth="1"/>
    <col min="2328" max="2328" width="12.140625" style="174" bestFit="1" customWidth="1"/>
    <col min="2329" max="2329" width="4" style="174" bestFit="1" customWidth="1"/>
    <col min="2330" max="2330" width="12.140625" style="174" bestFit="1" customWidth="1"/>
    <col min="2331" max="2331" width="4" style="174" bestFit="1" customWidth="1"/>
    <col min="2332" max="2332" width="12.140625" style="174" bestFit="1" customWidth="1"/>
    <col min="2333" max="2333" width="4" style="174" bestFit="1" customWidth="1"/>
    <col min="2334" max="2334" width="12.140625" style="174" bestFit="1" customWidth="1"/>
    <col min="2335" max="2335" width="4" style="174" bestFit="1" customWidth="1"/>
    <col min="2336" max="2336" width="12.140625" style="174" bestFit="1" customWidth="1"/>
    <col min="2337" max="2337" width="4" style="174" bestFit="1" customWidth="1"/>
    <col min="2338" max="2338" width="12.140625" style="174" bestFit="1" customWidth="1"/>
    <col min="2339" max="2339" width="4" style="174" bestFit="1" customWidth="1"/>
    <col min="2340" max="2340" width="12.140625" style="174" bestFit="1" customWidth="1"/>
    <col min="2341" max="2341" width="4" style="174" bestFit="1" customWidth="1"/>
    <col min="2342" max="2342" width="12.140625" style="174" bestFit="1" customWidth="1"/>
    <col min="2343" max="2343" width="4" style="174" bestFit="1" customWidth="1"/>
    <col min="2344" max="2344" width="12.140625" style="174" bestFit="1" customWidth="1"/>
    <col min="2345" max="2345" width="4" style="174" bestFit="1" customWidth="1"/>
    <col min="2346" max="2346" width="12.140625" style="174" bestFit="1" customWidth="1"/>
    <col min="2347" max="2347" width="4" style="174" bestFit="1" customWidth="1"/>
    <col min="2348" max="2348" width="12.140625" style="174" bestFit="1" customWidth="1"/>
    <col min="2349" max="2349" width="4" style="174" bestFit="1" customWidth="1"/>
    <col min="2350" max="2350" width="12.140625" style="174" bestFit="1" customWidth="1"/>
    <col min="2351" max="2351" width="4" style="174" bestFit="1" customWidth="1"/>
    <col min="2352" max="2352" width="12.140625" style="174" bestFit="1" customWidth="1"/>
    <col min="2353" max="2353" width="4" style="174" bestFit="1" customWidth="1"/>
    <col min="2354" max="2354" width="11.140625" style="174" bestFit="1" customWidth="1"/>
    <col min="2355" max="2355" width="4" style="174" bestFit="1" customWidth="1"/>
    <col min="2356" max="2356" width="12.140625" style="174" bestFit="1" customWidth="1"/>
    <col min="2357" max="2357" width="4" style="174" bestFit="1" customWidth="1"/>
    <col min="2358" max="2358" width="12.140625" style="174" bestFit="1" customWidth="1"/>
    <col min="2359" max="2359" width="4" style="174" bestFit="1" customWidth="1"/>
    <col min="2360" max="2360" width="12.140625" style="174" bestFit="1" customWidth="1"/>
    <col min="2361" max="2361" width="4" style="174" bestFit="1" customWidth="1"/>
    <col min="2362" max="2362" width="12.140625" style="174" bestFit="1" customWidth="1"/>
    <col min="2363" max="2363" width="4" style="174" bestFit="1" customWidth="1"/>
    <col min="2364" max="2364" width="12.140625" style="174" bestFit="1" customWidth="1"/>
    <col min="2365" max="2365" width="4" style="174" bestFit="1" customWidth="1"/>
    <col min="2366" max="2366" width="12.140625" style="174" bestFit="1" customWidth="1"/>
    <col min="2367" max="2367" width="4" style="174" bestFit="1" customWidth="1"/>
    <col min="2368" max="2368" width="12.140625" style="174" bestFit="1" customWidth="1"/>
    <col min="2369" max="2369" width="4" style="174" bestFit="1" customWidth="1"/>
    <col min="2370" max="2370" width="10.140625" style="174" bestFit="1" customWidth="1"/>
    <col min="2371" max="2371" width="4" style="174" bestFit="1" customWidth="1"/>
    <col min="2372" max="2372" width="12.140625" style="174" bestFit="1" customWidth="1"/>
    <col min="2373" max="2373" width="4" style="174" bestFit="1" customWidth="1"/>
    <col min="2374" max="2374" width="12.140625" style="174" bestFit="1" customWidth="1"/>
    <col min="2375" max="2375" width="4" style="174" bestFit="1" customWidth="1"/>
    <col min="2376" max="2376" width="12.140625" style="174" bestFit="1" customWidth="1"/>
    <col min="2377" max="2377" width="4" style="174" bestFit="1" customWidth="1"/>
    <col min="2378" max="2378" width="12.140625" style="174" bestFit="1" customWidth="1"/>
    <col min="2379" max="2379" width="4" style="174" bestFit="1" customWidth="1"/>
    <col min="2380" max="2380" width="10.140625" style="174" bestFit="1" customWidth="1"/>
    <col min="2381" max="2381" width="4" style="174" bestFit="1" customWidth="1"/>
    <col min="2382" max="2382" width="12.140625" style="174" bestFit="1" customWidth="1"/>
    <col min="2383" max="2383" width="4" style="174" bestFit="1" customWidth="1"/>
    <col min="2384" max="2384" width="12.140625" style="174" bestFit="1" customWidth="1"/>
    <col min="2385" max="2385" width="4" style="174" bestFit="1" customWidth="1"/>
    <col min="2386" max="2386" width="12.140625" style="174" bestFit="1" customWidth="1"/>
    <col min="2387" max="2387" width="4" style="174" bestFit="1" customWidth="1"/>
    <col min="2388" max="2388" width="11.140625" style="174" bestFit="1" customWidth="1"/>
    <col min="2389" max="2389" width="4" style="174" bestFit="1" customWidth="1"/>
    <col min="2390" max="2390" width="12.140625" style="174" bestFit="1" customWidth="1"/>
    <col min="2391" max="2391" width="4" style="174" bestFit="1" customWidth="1"/>
    <col min="2392" max="2392" width="12.140625" style="174" bestFit="1" customWidth="1"/>
    <col min="2393" max="2393" width="4" style="174" bestFit="1" customWidth="1"/>
    <col min="2394" max="2394" width="12.140625" style="174" bestFit="1" customWidth="1"/>
    <col min="2395" max="2395" width="4" style="174" bestFit="1" customWidth="1"/>
    <col min="2396" max="2396" width="11.140625" style="174" bestFit="1" customWidth="1"/>
    <col min="2397" max="2397" width="4" style="174" bestFit="1" customWidth="1"/>
    <col min="2398" max="2398" width="12.140625" style="174" bestFit="1" customWidth="1"/>
    <col min="2399" max="2399" width="4" style="174" bestFit="1" customWidth="1"/>
    <col min="2400" max="2400" width="12.140625" style="174" bestFit="1" customWidth="1"/>
    <col min="2401" max="2401" width="4" style="174" bestFit="1" customWidth="1"/>
    <col min="2402" max="2402" width="12.140625" style="174" bestFit="1" customWidth="1"/>
    <col min="2403" max="2403" width="4" style="174" bestFit="1" customWidth="1"/>
    <col min="2404" max="2404" width="12.140625" style="174" bestFit="1" customWidth="1"/>
    <col min="2405" max="2405" width="4" style="174" bestFit="1" customWidth="1"/>
    <col min="2406" max="2406" width="12.140625" style="174" bestFit="1" customWidth="1"/>
    <col min="2407" max="2407" width="4" style="174" bestFit="1" customWidth="1"/>
    <col min="2408" max="2408" width="12.140625" style="174" bestFit="1" customWidth="1"/>
    <col min="2409" max="2409" width="4" style="174" bestFit="1" customWidth="1"/>
    <col min="2410" max="2410" width="12.140625" style="174" bestFit="1" customWidth="1"/>
    <col min="2411" max="2411" width="4" style="174" bestFit="1" customWidth="1"/>
    <col min="2412" max="2412" width="12.140625" style="174" bestFit="1" customWidth="1"/>
    <col min="2413" max="2413" width="4" style="174" bestFit="1" customWidth="1"/>
    <col min="2414" max="2414" width="12.140625" style="174" bestFit="1" customWidth="1"/>
    <col min="2415" max="2415" width="4" style="174" bestFit="1" customWidth="1"/>
    <col min="2416" max="2416" width="12.140625" style="174" bestFit="1" customWidth="1"/>
    <col min="2417" max="2417" width="4" style="174" bestFit="1" customWidth="1"/>
    <col min="2418" max="2418" width="12.140625" style="174" bestFit="1" customWidth="1"/>
    <col min="2419" max="2419" width="4" style="174" bestFit="1" customWidth="1"/>
    <col min="2420" max="2420" width="12.140625" style="174" bestFit="1" customWidth="1"/>
    <col min="2421" max="2421" width="4" style="174" bestFit="1" customWidth="1"/>
    <col min="2422" max="2422" width="12.140625" style="174" bestFit="1" customWidth="1"/>
    <col min="2423" max="2423" width="4" style="174" bestFit="1" customWidth="1"/>
    <col min="2424" max="2424" width="12.140625" style="174" bestFit="1" customWidth="1"/>
    <col min="2425" max="2425" width="4" style="174" bestFit="1" customWidth="1"/>
    <col min="2426" max="2426" width="12.140625" style="174" bestFit="1" customWidth="1"/>
    <col min="2427" max="2427" width="4" style="174" bestFit="1" customWidth="1"/>
    <col min="2428" max="2428" width="12.140625" style="174" bestFit="1" customWidth="1"/>
    <col min="2429" max="2429" width="4" style="174" bestFit="1" customWidth="1"/>
    <col min="2430" max="2430" width="12.140625" style="174" bestFit="1" customWidth="1"/>
    <col min="2431" max="2431" width="4" style="174" bestFit="1" customWidth="1"/>
    <col min="2432" max="2432" width="12.140625" style="174" bestFit="1" customWidth="1"/>
    <col min="2433" max="2433" width="4" style="174" bestFit="1" customWidth="1"/>
    <col min="2434" max="2434" width="10.140625" style="174" bestFit="1" customWidth="1"/>
    <col min="2435" max="2435" width="4" style="174" bestFit="1" customWidth="1"/>
    <col min="2436" max="2436" width="12.140625" style="174" bestFit="1" customWidth="1"/>
    <col min="2437" max="2437" width="4" style="174" bestFit="1" customWidth="1"/>
    <col min="2438" max="2438" width="12.140625" style="174" bestFit="1" customWidth="1"/>
    <col min="2439" max="2439" width="4" style="174" bestFit="1" customWidth="1"/>
    <col min="2440" max="2440" width="11.140625" style="174" bestFit="1" customWidth="1"/>
    <col min="2441" max="2441" width="4" style="174" bestFit="1" customWidth="1"/>
    <col min="2442" max="2442" width="12.140625" style="174" bestFit="1" customWidth="1"/>
    <col min="2443" max="2443" width="4" style="174" bestFit="1" customWidth="1"/>
    <col min="2444" max="2444" width="12.140625" style="174" bestFit="1" customWidth="1"/>
    <col min="2445" max="2445" width="4" style="174" bestFit="1" customWidth="1"/>
    <col min="2446" max="2446" width="12.140625" style="174" bestFit="1" customWidth="1"/>
    <col min="2447" max="2447" width="4" style="174" bestFit="1" customWidth="1"/>
    <col min="2448" max="2448" width="12.140625" style="174" bestFit="1" customWidth="1"/>
    <col min="2449" max="2449" width="4" style="174" bestFit="1" customWidth="1"/>
    <col min="2450" max="2450" width="12.140625" style="174" bestFit="1" customWidth="1"/>
    <col min="2451" max="2451" width="4" style="174" bestFit="1" customWidth="1"/>
    <col min="2452" max="2452" width="12.140625" style="174" bestFit="1" customWidth="1"/>
    <col min="2453" max="2453" width="4" style="174" bestFit="1" customWidth="1"/>
    <col min="2454" max="2454" width="12.140625" style="174" bestFit="1" customWidth="1"/>
    <col min="2455" max="2455" width="4" style="174" bestFit="1" customWidth="1"/>
    <col min="2456" max="2456" width="12.140625" style="174" bestFit="1" customWidth="1"/>
    <col min="2457" max="2457" width="4" style="174" bestFit="1" customWidth="1"/>
    <col min="2458" max="2458" width="12.140625" style="174" bestFit="1" customWidth="1"/>
    <col min="2459" max="2459" width="4" style="174" bestFit="1" customWidth="1"/>
    <col min="2460" max="2460" width="12.140625" style="174" bestFit="1" customWidth="1"/>
    <col min="2461" max="2461" width="4" style="174" bestFit="1" customWidth="1"/>
    <col min="2462" max="2462" width="12.140625" style="174" bestFit="1" customWidth="1"/>
    <col min="2463" max="2463" width="4" style="174" bestFit="1" customWidth="1"/>
    <col min="2464" max="2464" width="12.140625" style="174" bestFit="1" customWidth="1"/>
    <col min="2465" max="2465" width="4" style="174" bestFit="1" customWidth="1"/>
    <col min="2466" max="2466" width="12.140625" style="174" bestFit="1" customWidth="1"/>
    <col min="2467" max="2467" width="4" style="174" bestFit="1" customWidth="1"/>
    <col min="2468" max="2468" width="12.140625" style="174" bestFit="1" customWidth="1"/>
    <col min="2469" max="2469" width="4" style="174" bestFit="1" customWidth="1"/>
    <col min="2470" max="2470" width="12.140625" style="174" bestFit="1" customWidth="1"/>
    <col min="2471" max="2471" width="4" style="174" bestFit="1" customWidth="1"/>
    <col min="2472" max="2472" width="10.140625" style="174" bestFit="1" customWidth="1"/>
    <col min="2473" max="2473" width="4" style="174" bestFit="1" customWidth="1"/>
    <col min="2474" max="2474" width="12.140625" style="174" bestFit="1" customWidth="1"/>
    <col min="2475" max="2475" width="4" style="174" bestFit="1" customWidth="1"/>
    <col min="2476" max="2476" width="12.140625" style="174" bestFit="1" customWidth="1"/>
    <col min="2477" max="2477" width="4" style="174" bestFit="1" customWidth="1"/>
    <col min="2478" max="2478" width="12.140625" style="174" bestFit="1" customWidth="1"/>
    <col min="2479" max="2479" width="4" style="174" bestFit="1" customWidth="1"/>
    <col min="2480" max="2560" width="9.140625" style="174"/>
    <col min="2561" max="2561" width="46.42578125" style="174" bestFit="1" customWidth="1"/>
    <col min="2562" max="2562" width="12.140625" style="174" bestFit="1" customWidth="1"/>
    <col min="2563" max="2563" width="4" style="174" bestFit="1" customWidth="1"/>
    <col min="2564" max="2564" width="12.140625" style="174" bestFit="1" customWidth="1"/>
    <col min="2565" max="2565" width="4" style="174" bestFit="1" customWidth="1"/>
    <col min="2566" max="2566" width="12.140625" style="174" bestFit="1" customWidth="1"/>
    <col min="2567" max="2567" width="4" style="174" bestFit="1" customWidth="1"/>
    <col min="2568" max="2568" width="12.140625" style="174" bestFit="1" customWidth="1"/>
    <col min="2569" max="2569" width="4" style="174" bestFit="1" customWidth="1"/>
    <col min="2570" max="2570" width="12.140625" style="174" bestFit="1" customWidth="1"/>
    <col min="2571" max="2571" width="4" style="174" bestFit="1" customWidth="1"/>
    <col min="2572" max="2572" width="12.140625" style="174" bestFit="1" customWidth="1"/>
    <col min="2573" max="2573" width="4" style="174" bestFit="1" customWidth="1"/>
    <col min="2574" max="2574" width="12.140625" style="174" bestFit="1" customWidth="1"/>
    <col min="2575" max="2575" width="4" style="174" bestFit="1" customWidth="1"/>
    <col min="2576" max="2576" width="12.140625" style="174" bestFit="1" customWidth="1"/>
    <col min="2577" max="2577" width="4" style="174" bestFit="1" customWidth="1"/>
    <col min="2578" max="2578" width="12.140625" style="174" bestFit="1" customWidth="1"/>
    <col min="2579" max="2579" width="4" style="174" bestFit="1" customWidth="1"/>
    <col min="2580" max="2580" width="12.140625" style="174" bestFit="1" customWidth="1"/>
    <col min="2581" max="2581" width="4" style="174" bestFit="1" customWidth="1"/>
    <col min="2582" max="2582" width="12.140625" style="174" bestFit="1" customWidth="1"/>
    <col min="2583" max="2583" width="4" style="174" bestFit="1" customWidth="1"/>
    <col min="2584" max="2584" width="12.140625" style="174" bestFit="1" customWidth="1"/>
    <col min="2585" max="2585" width="4" style="174" bestFit="1" customWidth="1"/>
    <col min="2586" max="2586" width="12.140625" style="174" bestFit="1" customWidth="1"/>
    <col min="2587" max="2587" width="4" style="174" bestFit="1" customWidth="1"/>
    <col min="2588" max="2588" width="12.140625" style="174" bestFit="1" customWidth="1"/>
    <col min="2589" max="2589" width="4" style="174" bestFit="1" customWidth="1"/>
    <col min="2590" max="2590" width="12.140625" style="174" bestFit="1" customWidth="1"/>
    <col min="2591" max="2591" width="4" style="174" bestFit="1" customWidth="1"/>
    <col min="2592" max="2592" width="12.140625" style="174" bestFit="1" customWidth="1"/>
    <col min="2593" max="2593" width="4" style="174" bestFit="1" customWidth="1"/>
    <col min="2594" max="2594" width="12.140625" style="174" bestFit="1" customWidth="1"/>
    <col min="2595" max="2595" width="4" style="174" bestFit="1" customWidth="1"/>
    <col min="2596" max="2596" width="12.140625" style="174" bestFit="1" customWidth="1"/>
    <col min="2597" max="2597" width="4" style="174" bestFit="1" customWidth="1"/>
    <col min="2598" max="2598" width="12.140625" style="174" bestFit="1" customWidth="1"/>
    <col min="2599" max="2599" width="4" style="174" bestFit="1" customWidth="1"/>
    <col min="2600" max="2600" width="12.140625" style="174" bestFit="1" customWidth="1"/>
    <col min="2601" max="2601" width="4" style="174" bestFit="1" customWidth="1"/>
    <col min="2602" max="2602" width="12.140625" style="174" bestFit="1" customWidth="1"/>
    <col min="2603" max="2603" width="4" style="174" bestFit="1" customWidth="1"/>
    <col min="2604" max="2604" width="12.140625" style="174" bestFit="1" customWidth="1"/>
    <col min="2605" max="2605" width="4" style="174" bestFit="1" customWidth="1"/>
    <col min="2606" max="2606" width="12.140625" style="174" bestFit="1" customWidth="1"/>
    <col min="2607" max="2607" width="4" style="174" bestFit="1" customWidth="1"/>
    <col min="2608" max="2608" width="12.140625" style="174" bestFit="1" customWidth="1"/>
    <col min="2609" max="2609" width="4" style="174" bestFit="1" customWidth="1"/>
    <col min="2610" max="2610" width="11.140625" style="174" bestFit="1" customWidth="1"/>
    <col min="2611" max="2611" width="4" style="174" bestFit="1" customWidth="1"/>
    <col min="2612" max="2612" width="12.140625" style="174" bestFit="1" customWidth="1"/>
    <col min="2613" max="2613" width="4" style="174" bestFit="1" customWidth="1"/>
    <col min="2614" max="2614" width="12.140625" style="174" bestFit="1" customWidth="1"/>
    <col min="2615" max="2615" width="4" style="174" bestFit="1" customWidth="1"/>
    <col min="2616" max="2616" width="12.140625" style="174" bestFit="1" customWidth="1"/>
    <col min="2617" max="2617" width="4" style="174" bestFit="1" customWidth="1"/>
    <col min="2618" max="2618" width="12.140625" style="174" bestFit="1" customWidth="1"/>
    <col min="2619" max="2619" width="4" style="174" bestFit="1" customWidth="1"/>
    <col min="2620" max="2620" width="12.140625" style="174" bestFit="1" customWidth="1"/>
    <col min="2621" max="2621" width="4" style="174" bestFit="1" customWidth="1"/>
    <col min="2622" max="2622" width="12.140625" style="174" bestFit="1" customWidth="1"/>
    <col min="2623" max="2623" width="4" style="174" bestFit="1" customWidth="1"/>
    <col min="2624" max="2624" width="12.140625" style="174" bestFit="1" customWidth="1"/>
    <col min="2625" max="2625" width="4" style="174" bestFit="1" customWidth="1"/>
    <col min="2626" max="2626" width="10.140625" style="174" bestFit="1" customWidth="1"/>
    <col min="2627" max="2627" width="4" style="174" bestFit="1" customWidth="1"/>
    <col min="2628" max="2628" width="12.140625" style="174" bestFit="1" customWidth="1"/>
    <col min="2629" max="2629" width="4" style="174" bestFit="1" customWidth="1"/>
    <col min="2630" max="2630" width="12.140625" style="174" bestFit="1" customWidth="1"/>
    <col min="2631" max="2631" width="4" style="174" bestFit="1" customWidth="1"/>
    <col min="2632" max="2632" width="12.140625" style="174" bestFit="1" customWidth="1"/>
    <col min="2633" max="2633" width="4" style="174" bestFit="1" customWidth="1"/>
    <col min="2634" max="2634" width="12.140625" style="174" bestFit="1" customWidth="1"/>
    <col min="2635" max="2635" width="4" style="174" bestFit="1" customWidth="1"/>
    <col min="2636" max="2636" width="10.140625" style="174" bestFit="1" customWidth="1"/>
    <col min="2637" max="2637" width="4" style="174" bestFit="1" customWidth="1"/>
    <col min="2638" max="2638" width="12.140625" style="174" bestFit="1" customWidth="1"/>
    <col min="2639" max="2639" width="4" style="174" bestFit="1" customWidth="1"/>
    <col min="2640" max="2640" width="12.140625" style="174" bestFit="1" customWidth="1"/>
    <col min="2641" max="2641" width="4" style="174" bestFit="1" customWidth="1"/>
    <col min="2642" max="2642" width="12.140625" style="174" bestFit="1" customWidth="1"/>
    <col min="2643" max="2643" width="4" style="174" bestFit="1" customWidth="1"/>
    <col min="2644" max="2644" width="11.140625" style="174" bestFit="1" customWidth="1"/>
    <col min="2645" max="2645" width="4" style="174" bestFit="1" customWidth="1"/>
    <col min="2646" max="2646" width="12.140625" style="174" bestFit="1" customWidth="1"/>
    <col min="2647" max="2647" width="4" style="174" bestFit="1" customWidth="1"/>
    <col min="2648" max="2648" width="12.140625" style="174" bestFit="1" customWidth="1"/>
    <col min="2649" max="2649" width="4" style="174" bestFit="1" customWidth="1"/>
    <col min="2650" max="2650" width="12.140625" style="174" bestFit="1" customWidth="1"/>
    <col min="2651" max="2651" width="4" style="174" bestFit="1" customWidth="1"/>
    <col min="2652" max="2652" width="11.140625" style="174" bestFit="1" customWidth="1"/>
    <col min="2653" max="2653" width="4" style="174" bestFit="1" customWidth="1"/>
    <col min="2654" max="2654" width="12.140625" style="174" bestFit="1" customWidth="1"/>
    <col min="2655" max="2655" width="4" style="174" bestFit="1" customWidth="1"/>
    <col min="2656" max="2656" width="12.140625" style="174" bestFit="1" customWidth="1"/>
    <col min="2657" max="2657" width="4" style="174" bestFit="1" customWidth="1"/>
    <col min="2658" max="2658" width="12.140625" style="174" bestFit="1" customWidth="1"/>
    <col min="2659" max="2659" width="4" style="174" bestFit="1" customWidth="1"/>
    <col min="2660" max="2660" width="12.140625" style="174" bestFit="1" customWidth="1"/>
    <col min="2661" max="2661" width="4" style="174" bestFit="1" customWidth="1"/>
    <col min="2662" max="2662" width="12.140625" style="174" bestFit="1" customWidth="1"/>
    <col min="2663" max="2663" width="4" style="174" bestFit="1" customWidth="1"/>
    <col min="2664" max="2664" width="12.140625" style="174" bestFit="1" customWidth="1"/>
    <col min="2665" max="2665" width="4" style="174" bestFit="1" customWidth="1"/>
    <col min="2666" max="2666" width="12.140625" style="174" bestFit="1" customWidth="1"/>
    <col min="2667" max="2667" width="4" style="174" bestFit="1" customWidth="1"/>
    <col min="2668" max="2668" width="12.140625" style="174" bestFit="1" customWidth="1"/>
    <col min="2669" max="2669" width="4" style="174" bestFit="1" customWidth="1"/>
    <col min="2670" max="2670" width="12.140625" style="174" bestFit="1" customWidth="1"/>
    <col min="2671" max="2671" width="4" style="174" bestFit="1" customWidth="1"/>
    <col min="2672" max="2672" width="12.140625" style="174" bestFit="1" customWidth="1"/>
    <col min="2673" max="2673" width="4" style="174" bestFit="1" customWidth="1"/>
    <col min="2674" max="2674" width="12.140625" style="174" bestFit="1" customWidth="1"/>
    <col min="2675" max="2675" width="4" style="174" bestFit="1" customWidth="1"/>
    <col min="2676" max="2676" width="12.140625" style="174" bestFit="1" customWidth="1"/>
    <col min="2677" max="2677" width="4" style="174" bestFit="1" customWidth="1"/>
    <col min="2678" max="2678" width="12.140625" style="174" bestFit="1" customWidth="1"/>
    <col min="2679" max="2679" width="4" style="174" bestFit="1" customWidth="1"/>
    <col min="2680" max="2680" width="12.140625" style="174" bestFit="1" customWidth="1"/>
    <col min="2681" max="2681" width="4" style="174" bestFit="1" customWidth="1"/>
    <col min="2682" max="2682" width="12.140625" style="174" bestFit="1" customWidth="1"/>
    <col min="2683" max="2683" width="4" style="174" bestFit="1" customWidth="1"/>
    <col min="2684" max="2684" width="12.140625" style="174" bestFit="1" customWidth="1"/>
    <col min="2685" max="2685" width="4" style="174" bestFit="1" customWidth="1"/>
    <col min="2686" max="2686" width="12.140625" style="174" bestFit="1" customWidth="1"/>
    <col min="2687" max="2687" width="4" style="174" bestFit="1" customWidth="1"/>
    <col min="2688" max="2688" width="12.140625" style="174" bestFit="1" customWidth="1"/>
    <col min="2689" max="2689" width="4" style="174" bestFit="1" customWidth="1"/>
    <col min="2690" max="2690" width="10.140625" style="174" bestFit="1" customWidth="1"/>
    <col min="2691" max="2691" width="4" style="174" bestFit="1" customWidth="1"/>
    <col min="2692" max="2692" width="12.140625" style="174" bestFit="1" customWidth="1"/>
    <col min="2693" max="2693" width="4" style="174" bestFit="1" customWidth="1"/>
    <col min="2694" max="2694" width="12.140625" style="174" bestFit="1" customWidth="1"/>
    <col min="2695" max="2695" width="4" style="174" bestFit="1" customWidth="1"/>
    <col min="2696" max="2696" width="11.140625" style="174" bestFit="1" customWidth="1"/>
    <col min="2697" max="2697" width="4" style="174" bestFit="1" customWidth="1"/>
    <col min="2698" max="2698" width="12.140625" style="174" bestFit="1" customWidth="1"/>
    <col min="2699" max="2699" width="4" style="174" bestFit="1" customWidth="1"/>
    <col min="2700" max="2700" width="12.140625" style="174" bestFit="1" customWidth="1"/>
    <col min="2701" max="2701" width="4" style="174" bestFit="1" customWidth="1"/>
    <col min="2702" max="2702" width="12.140625" style="174" bestFit="1" customWidth="1"/>
    <col min="2703" max="2703" width="4" style="174" bestFit="1" customWidth="1"/>
    <col min="2704" max="2704" width="12.140625" style="174" bestFit="1" customWidth="1"/>
    <col min="2705" max="2705" width="4" style="174" bestFit="1" customWidth="1"/>
    <col min="2706" max="2706" width="12.140625" style="174" bestFit="1" customWidth="1"/>
    <col min="2707" max="2707" width="4" style="174" bestFit="1" customWidth="1"/>
    <col min="2708" max="2708" width="12.140625" style="174" bestFit="1" customWidth="1"/>
    <col min="2709" max="2709" width="4" style="174" bestFit="1" customWidth="1"/>
    <col min="2710" max="2710" width="12.140625" style="174" bestFit="1" customWidth="1"/>
    <col min="2711" max="2711" width="4" style="174" bestFit="1" customWidth="1"/>
    <col min="2712" max="2712" width="12.140625" style="174" bestFit="1" customWidth="1"/>
    <col min="2713" max="2713" width="4" style="174" bestFit="1" customWidth="1"/>
    <col min="2714" max="2714" width="12.140625" style="174" bestFit="1" customWidth="1"/>
    <col min="2715" max="2715" width="4" style="174" bestFit="1" customWidth="1"/>
    <col min="2716" max="2716" width="12.140625" style="174" bestFit="1" customWidth="1"/>
    <col min="2717" max="2717" width="4" style="174" bestFit="1" customWidth="1"/>
    <col min="2718" max="2718" width="12.140625" style="174" bestFit="1" customWidth="1"/>
    <col min="2719" max="2719" width="4" style="174" bestFit="1" customWidth="1"/>
    <col min="2720" max="2720" width="12.140625" style="174" bestFit="1" customWidth="1"/>
    <col min="2721" max="2721" width="4" style="174" bestFit="1" customWidth="1"/>
    <col min="2722" max="2722" width="12.140625" style="174" bestFit="1" customWidth="1"/>
    <col min="2723" max="2723" width="4" style="174" bestFit="1" customWidth="1"/>
    <col min="2724" max="2724" width="12.140625" style="174" bestFit="1" customWidth="1"/>
    <col min="2725" max="2725" width="4" style="174" bestFit="1" customWidth="1"/>
    <col min="2726" max="2726" width="12.140625" style="174" bestFit="1" customWidth="1"/>
    <col min="2727" max="2727" width="4" style="174" bestFit="1" customWidth="1"/>
    <col min="2728" max="2728" width="10.140625" style="174" bestFit="1" customWidth="1"/>
    <col min="2729" max="2729" width="4" style="174" bestFit="1" customWidth="1"/>
    <col min="2730" max="2730" width="12.140625" style="174" bestFit="1" customWidth="1"/>
    <col min="2731" max="2731" width="4" style="174" bestFit="1" customWidth="1"/>
    <col min="2732" max="2732" width="12.140625" style="174" bestFit="1" customWidth="1"/>
    <col min="2733" max="2733" width="4" style="174" bestFit="1" customWidth="1"/>
    <col min="2734" max="2734" width="12.140625" style="174" bestFit="1" customWidth="1"/>
    <col min="2735" max="2735" width="4" style="174" bestFit="1" customWidth="1"/>
    <col min="2736" max="2816" width="9.140625" style="174"/>
    <col min="2817" max="2817" width="46.42578125" style="174" bestFit="1" customWidth="1"/>
    <col min="2818" max="2818" width="12.140625" style="174" bestFit="1" customWidth="1"/>
    <col min="2819" max="2819" width="4" style="174" bestFit="1" customWidth="1"/>
    <col min="2820" max="2820" width="12.140625" style="174" bestFit="1" customWidth="1"/>
    <col min="2821" max="2821" width="4" style="174" bestFit="1" customWidth="1"/>
    <col min="2822" max="2822" width="12.140625" style="174" bestFit="1" customWidth="1"/>
    <col min="2823" max="2823" width="4" style="174" bestFit="1" customWidth="1"/>
    <col min="2824" max="2824" width="12.140625" style="174" bestFit="1" customWidth="1"/>
    <col min="2825" max="2825" width="4" style="174" bestFit="1" customWidth="1"/>
    <col min="2826" max="2826" width="12.140625" style="174" bestFit="1" customWidth="1"/>
    <col min="2827" max="2827" width="4" style="174" bestFit="1" customWidth="1"/>
    <col min="2828" max="2828" width="12.140625" style="174" bestFit="1" customWidth="1"/>
    <col min="2829" max="2829" width="4" style="174" bestFit="1" customWidth="1"/>
    <col min="2830" max="2830" width="12.140625" style="174" bestFit="1" customWidth="1"/>
    <col min="2831" max="2831" width="4" style="174" bestFit="1" customWidth="1"/>
    <col min="2832" max="2832" width="12.140625" style="174" bestFit="1" customWidth="1"/>
    <col min="2833" max="2833" width="4" style="174" bestFit="1" customWidth="1"/>
    <col min="2834" max="2834" width="12.140625" style="174" bestFit="1" customWidth="1"/>
    <col min="2835" max="2835" width="4" style="174" bestFit="1" customWidth="1"/>
    <col min="2836" max="2836" width="12.140625" style="174" bestFit="1" customWidth="1"/>
    <col min="2837" max="2837" width="4" style="174" bestFit="1" customWidth="1"/>
    <col min="2838" max="2838" width="12.140625" style="174" bestFit="1" customWidth="1"/>
    <col min="2839" max="2839" width="4" style="174" bestFit="1" customWidth="1"/>
    <col min="2840" max="2840" width="12.140625" style="174" bestFit="1" customWidth="1"/>
    <col min="2841" max="2841" width="4" style="174" bestFit="1" customWidth="1"/>
    <col min="2842" max="2842" width="12.140625" style="174" bestFit="1" customWidth="1"/>
    <col min="2843" max="2843" width="4" style="174" bestFit="1" customWidth="1"/>
    <col min="2844" max="2844" width="12.140625" style="174" bestFit="1" customWidth="1"/>
    <col min="2845" max="2845" width="4" style="174" bestFit="1" customWidth="1"/>
    <col min="2846" max="2846" width="12.140625" style="174" bestFit="1" customWidth="1"/>
    <col min="2847" max="2847" width="4" style="174" bestFit="1" customWidth="1"/>
    <col min="2848" max="2848" width="12.140625" style="174" bestFit="1" customWidth="1"/>
    <col min="2849" max="2849" width="4" style="174" bestFit="1" customWidth="1"/>
    <col min="2850" max="2850" width="12.140625" style="174" bestFit="1" customWidth="1"/>
    <col min="2851" max="2851" width="4" style="174" bestFit="1" customWidth="1"/>
    <col min="2852" max="2852" width="12.140625" style="174" bestFit="1" customWidth="1"/>
    <col min="2853" max="2853" width="4" style="174" bestFit="1" customWidth="1"/>
    <col min="2854" max="2854" width="12.140625" style="174" bestFit="1" customWidth="1"/>
    <col min="2855" max="2855" width="4" style="174" bestFit="1" customWidth="1"/>
    <col min="2856" max="2856" width="12.140625" style="174" bestFit="1" customWidth="1"/>
    <col min="2857" max="2857" width="4" style="174" bestFit="1" customWidth="1"/>
    <col min="2858" max="2858" width="12.140625" style="174" bestFit="1" customWidth="1"/>
    <col min="2859" max="2859" width="4" style="174" bestFit="1" customWidth="1"/>
    <col min="2860" max="2860" width="12.140625" style="174" bestFit="1" customWidth="1"/>
    <col min="2861" max="2861" width="4" style="174" bestFit="1" customWidth="1"/>
    <col min="2862" max="2862" width="12.140625" style="174" bestFit="1" customWidth="1"/>
    <col min="2863" max="2863" width="4" style="174" bestFit="1" customWidth="1"/>
    <col min="2864" max="2864" width="12.140625" style="174" bestFit="1" customWidth="1"/>
    <col min="2865" max="2865" width="4" style="174" bestFit="1" customWidth="1"/>
    <col min="2866" max="2866" width="11.140625" style="174" bestFit="1" customWidth="1"/>
    <col min="2867" max="2867" width="4" style="174" bestFit="1" customWidth="1"/>
    <col min="2868" max="2868" width="12.140625" style="174" bestFit="1" customWidth="1"/>
    <col min="2869" max="2869" width="4" style="174" bestFit="1" customWidth="1"/>
    <col min="2870" max="2870" width="12.140625" style="174" bestFit="1" customWidth="1"/>
    <col min="2871" max="2871" width="4" style="174" bestFit="1" customWidth="1"/>
    <col min="2872" max="2872" width="12.140625" style="174" bestFit="1" customWidth="1"/>
    <col min="2873" max="2873" width="4" style="174" bestFit="1" customWidth="1"/>
    <col min="2874" max="2874" width="12.140625" style="174" bestFit="1" customWidth="1"/>
    <col min="2875" max="2875" width="4" style="174" bestFit="1" customWidth="1"/>
    <col min="2876" max="2876" width="12.140625" style="174" bestFit="1" customWidth="1"/>
    <col min="2877" max="2877" width="4" style="174" bestFit="1" customWidth="1"/>
    <col min="2878" max="2878" width="12.140625" style="174" bestFit="1" customWidth="1"/>
    <col min="2879" max="2879" width="4" style="174" bestFit="1" customWidth="1"/>
    <col min="2880" max="2880" width="12.140625" style="174" bestFit="1" customWidth="1"/>
    <col min="2881" max="2881" width="4" style="174" bestFit="1" customWidth="1"/>
    <col min="2882" max="2882" width="10.140625" style="174" bestFit="1" customWidth="1"/>
    <col min="2883" max="2883" width="4" style="174" bestFit="1" customWidth="1"/>
    <col min="2884" max="2884" width="12.140625" style="174" bestFit="1" customWidth="1"/>
    <col min="2885" max="2885" width="4" style="174" bestFit="1" customWidth="1"/>
    <col min="2886" max="2886" width="12.140625" style="174" bestFit="1" customWidth="1"/>
    <col min="2887" max="2887" width="4" style="174" bestFit="1" customWidth="1"/>
    <col min="2888" max="2888" width="12.140625" style="174" bestFit="1" customWidth="1"/>
    <col min="2889" max="2889" width="4" style="174" bestFit="1" customWidth="1"/>
    <col min="2890" max="2890" width="12.140625" style="174" bestFit="1" customWidth="1"/>
    <col min="2891" max="2891" width="4" style="174" bestFit="1" customWidth="1"/>
    <col min="2892" max="2892" width="10.140625" style="174" bestFit="1" customWidth="1"/>
    <col min="2893" max="2893" width="4" style="174" bestFit="1" customWidth="1"/>
    <col min="2894" max="2894" width="12.140625" style="174" bestFit="1" customWidth="1"/>
    <col min="2895" max="2895" width="4" style="174" bestFit="1" customWidth="1"/>
    <col min="2896" max="2896" width="12.140625" style="174" bestFit="1" customWidth="1"/>
    <col min="2897" max="2897" width="4" style="174" bestFit="1" customWidth="1"/>
    <col min="2898" max="2898" width="12.140625" style="174" bestFit="1" customWidth="1"/>
    <col min="2899" max="2899" width="4" style="174" bestFit="1" customWidth="1"/>
    <col min="2900" max="2900" width="11.140625" style="174" bestFit="1" customWidth="1"/>
    <col min="2901" max="2901" width="4" style="174" bestFit="1" customWidth="1"/>
    <col min="2902" max="2902" width="12.140625" style="174" bestFit="1" customWidth="1"/>
    <col min="2903" max="2903" width="4" style="174" bestFit="1" customWidth="1"/>
    <col min="2904" max="2904" width="12.140625" style="174" bestFit="1" customWidth="1"/>
    <col min="2905" max="2905" width="4" style="174" bestFit="1" customWidth="1"/>
    <col min="2906" max="2906" width="12.140625" style="174" bestFit="1" customWidth="1"/>
    <col min="2907" max="2907" width="4" style="174" bestFit="1" customWidth="1"/>
    <col min="2908" max="2908" width="11.140625" style="174" bestFit="1" customWidth="1"/>
    <col min="2909" max="2909" width="4" style="174" bestFit="1" customWidth="1"/>
    <col min="2910" max="2910" width="12.140625" style="174" bestFit="1" customWidth="1"/>
    <col min="2911" max="2911" width="4" style="174" bestFit="1" customWidth="1"/>
    <col min="2912" max="2912" width="12.140625" style="174" bestFit="1" customWidth="1"/>
    <col min="2913" max="2913" width="4" style="174" bestFit="1" customWidth="1"/>
    <col min="2914" max="2914" width="12.140625" style="174" bestFit="1" customWidth="1"/>
    <col min="2915" max="2915" width="4" style="174" bestFit="1" customWidth="1"/>
    <col min="2916" max="2916" width="12.140625" style="174" bestFit="1" customWidth="1"/>
    <col min="2917" max="2917" width="4" style="174" bestFit="1" customWidth="1"/>
    <col min="2918" max="2918" width="12.140625" style="174" bestFit="1" customWidth="1"/>
    <col min="2919" max="2919" width="4" style="174" bestFit="1" customWidth="1"/>
    <col min="2920" max="2920" width="12.140625" style="174" bestFit="1" customWidth="1"/>
    <col min="2921" max="2921" width="4" style="174" bestFit="1" customWidth="1"/>
    <col min="2922" max="2922" width="12.140625" style="174" bestFit="1" customWidth="1"/>
    <col min="2923" max="2923" width="4" style="174" bestFit="1" customWidth="1"/>
    <col min="2924" max="2924" width="12.140625" style="174" bestFit="1" customWidth="1"/>
    <col min="2925" max="2925" width="4" style="174" bestFit="1" customWidth="1"/>
    <col min="2926" max="2926" width="12.140625" style="174" bestFit="1" customWidth="1"/>
    <col min="2927" max="2927" width="4" style="174" bestFit="1" customWidth="1"/>
    <col min="2928" max="2928" width="12.140625" style="174" bestFit="1" customWidth="1"/>
    <col min="2929" max="2929" width="4" style="174" bestFit="1" customWidth="1"/>
    <col min="2930" max="2930" width="12.140625" style="174" bestFit="1" customWidth="1"/>
    <col min="2931" max="2931" width="4" style="174" bestFit="1" customWidth="1"/>
    <col min="2932" max="2932" width="12.140625" style="174" bestFit="1" customWidth="1"/>
    <col min="2933" max="2933" width="4" style="174" bestFit="1" customWidth="1"/>
    <col min="2934" max="2934" width="12.140625" style="174" bestFit="1" customWidth="1"/>
    <col min="2935" max="2935" width="4" style="174" bestFit="1" customWidth="1"/>
    <col min="2936" max="2936" width="12.140625" style="174" bestFit="1" customWidth="1"/>
    <col min="2937" max="2937" width="4" style="174" bestFit="1" customWidth="1"/>
    <col min="2938" max="2938" width="12.140625" style="174" bestFit="1" customWidth="1"/>
    <col min="2939" max="2939" width="4" style="174" bestFit="1" customWidth="1"/>
    <col min="2940" max="2940" width="12.140625" style="174" bestFit="1" customWidth="1"/>
    <col min="2941" max="2941" width="4" style="174" bestFit="1" customWidth="1"/>
    <col min="2942" max="2942" width="12.140625" style="174" bestFit="1" customWidth="1"/>
    <col min="2943" max="2943" width="4" style="174" bestFit="1" customWidth="1"/>
    <col min="2944" max="2944" width="12.140625" style="174" bestFit="1" customWidth="1"/>
    <col min="2945" max="2945" width="4" style="174" bestFit="1" customWidth="1"/>
    <col min="2946" max="2946" width="10.140625" style="174" bestFit="1" customWidth="1"/>
    <col min="2947" max="2947" width="4" style="174" bestFit="1" customWidth="1"/>
    <col min="2948" max="2948" width="12.140625" style="174" bestFit="1" customWidth="1"/>
    <col min="2949" max="2949" width="4" style="174" bestFit="1" customWidth="1"/>
    <col min="2950" max="2950" width="12.140625" style="174" bestFit="1" customWidth="1"/>
    <col min="2951" max="2951" width="4" style="174" bestFit="1" customWidth="1"/>
    <col min="2952" max="2952" width="11.140625" style="174" bestFit="1" customWidth="1"/>
    <col min="2953" max="2953" width="4" style="174" bestFit="1" customWidth="1"/>
    <col min="2954" max="2954" width="12.140625" style="174" bestFit="1" customWidth="1"/>
    <col min="2955" max="2955" width="4" style="174" bestFit="1" customWidth="1"/>
    <col min="2956" max="2956" width="12.140625" style="174" bestFit="1" customWidth="1"/>
    <col min="2957" max="2957" width="4" style="174" bestFit="1" customWidth="1"/>
    <col min="2958" max="2958" width="12.140625" style="174" bestFit="1" customWidth="1"/>
    <col min="2959" max="2959" width="4" style="174" bestFit="1" customWidth="1"/>
    <col min="2960" max="2960" width="12.140625" style="174" bestFit="1" customWidth="1"/>
    <col min="2961" max="2961" width="4" style="174" bestFit="1" customWidth="1"/>
    <col min="2962" max="2962" width="12.140625" style="174" bestFit="1" customWidth="1"/>
    <col min="2963" max="2963" width="4" style="174" bestFit="1" customWidth="1"/>
    <col min="2964" max="2964" width="12.140625" style="174" bestFit="1" customWidth="1"/>
    <col min="2965" max="2965" width="4" style="174" bestFit="1" customWidth="1"/>
    <col min="2966" max="2966" width="12.140625" style="174" bestFit="1" customWidth="1"/>
    <col min="2967" max="2967" width="4" style="174" bestFit="1" customWidth="1"/>
    <col min="2968" max="2968" width="12.140625" style="174" bestFit="1" customWidth="1"/>
    <col min="2969" max="2969" width="4" style="174" bestFit="1" customWidth="1"/>
    <col min="2970" max="2970" width="12.140625" style="174" bestFit="1" customWidth="1"/>
    <col min="2971" max="2971" width="4" style="174" bestFit="1" customWidth="1"/>
    <col min="2972" max="2972" width="12.140625" style="174" bestFit="1" customWidth="1"/>
    <col min="2973" max="2973" width="4" style="174" bestFit="1" customWidth="1"/>
    <col min="2974" max="2974" width="12.140625" style="174" bestFit="1" customWidth="1"/>
    <col min="2975" max="2975" width="4" style="174" bestFit="1" customWidth="1"/>
    <col min="2976" max="2976" width="12.140625" style="174" bestFit="1" customWidth="1"/>
    <col min="2977" max="2977" width="4" style="174" bestFit="1" customWidth="1"/>
    <col min="2978" max="2978" width="12.140625" style="174" bestFit="1" customWidth="1"/>
    <col min="2979" max="2979" width="4" style="174" bestFit="1" customWidth="1"/>
    <col min="2980" max="2980" width="12.140625" style="174" bestFit="1" customWidth="1"/>
    <col min="2981" max="2981" width="4" style="174" bestFit="1" customWidth="1"/>
    <col min="2982" max="2982" width="12.140625" style="174" bestFit="1" customWidth="1"/>
    <col min="2983" max="2983" width="4" style="174" bestFit="1" customWidth="1"/>
    <col min="2984" max="2984" width="10.140625" style="174" bestFit="1" customWidth="1"/>
    <col min="2985" max="2985" width="4" style="174" bestFit="1" customWidth="1"/>
    <col min="2986" max="2986" width="12.140625" style="174" bestFit="1" customWidth="1"/>
    <col min="2987" max="2987" width="4" style="174" bestFit="1" customWidth="1"/>
    <col min="2988" max="2988" width="12.140625" style="174" bestFit="1" customWidth="1"/>
    <col min="2989" max="2989" width="4" style="174" bestFit="1" customWidth="1"/>
    <col min="2990" max="2990" width="12.140625" style="174" bestFit="1" customWidth="1"/>
    <col min="2991" max="2991" width="4" style="174" bestFit="1" customWidth="1"/>
    <col min="2992" max="3072" width="9.140625" style="174"/>
    <col min="3073" max="3073" width="46.42578125" style="174" bestFit="1" customWidth="1"/>
    <col min="3074" max="3074" width="12.140625" style="174" bestFit="1" customWidth="1"/>
    <col min="3075" max="3075" width="4" style="174" bestFit="1" customWidth="1"/>
    <col min="3076" max="3076" width="12.140625" style="174" bestFit="1" customWidth="1"/>
    <col min="3077" max="3077" width="4" style="174" bestFit="1" customWidth="1"/>
    <col min="3078" max="3078" width="12.140625" style="174" bestFit="1" customWidth="1"/>
    <col min="3079" max="3079" width="4" style="174" bestFit="1" customWidth="1"/>
    <col min="3080" max="3080" width="12.140625" style="174" bestFit="1" customWidth="1"/>
    <col min="3081" max="3081" width="4" style="174" bestFit="1" customWidth="1"/>
    <col min="3082" max="3082" width="12.140625" style="174" bestFit="1" customWidth="1"/>
    <col min="3083" max="3083" width="4" style="174" bestFit="1" customWidth="1"/>
    <col min="3084" max="3084" width="12.140625" style="174" bestFit="1" customWidth="1"/>
    <col min="3085" max="3085" width="4" style="174" bestFit="1" customWidth="1"/>
    <col min="3086" max="3086" width="12.140625" style="174" bestFit="1" customWidth="1"/>
    <col min="3087" max="3087" width="4" style="174" bestFit="1" customWidth="1"/>
    <col min="3088" max="3088" width="12.140625" style="174" bestFit="1" customWidth="1"/>
    <col min="3089" max="3089" width="4" style="174" bestFit="1" customWidth="1"/>
    <col min="3090" max="3090" width="12.140625" style="174" bestFit="1" customWidth="1"/>
    <col min="3091" max="3091" width="4" style="174" bestFit="1" customWidth="1"/>
    <col min="3092" max="3092" width="12.140625" style="174" bestFit="1" customWidth="1"/>
    <col min="3093" max="3093" width="4" style="174" bestFit="1" customWidth="1"/>
    <col min="3094" max="3094" width="12.140625" style="174" bestFit="1" customWidth="1"/>
    <col min="3095" max="3095" width="4" style="174" bestFit="1" customWidth="1"/>
    <col min="3096" max="3096" width="12.140625" style="174" bestFit="1" customWidth="1"/>
    <col min="3097" max="3097" width="4" style="174" bestFit="1" customWidth="1"/>
    <col min="3098" max="3098" width="12.140625" style="174" bestFit="1" customWidth="1"/>
    <col min="3099" max="3099" width="4" style="174" bestFit="1" customWidth="1"/>
    <col min="3100" max="3100" width="12.140625" style="174" bestFit="1" customWidth="1"/>
    <col min="3101" max="3101" width="4" style="174" bestFit="1" customWidth="1"/>
    <col min="3102" max="3102" width="12.140625" style="174" bestFit="1" customWidth="1"/>
    <col min="3103" max="3103" width="4" style="174" bestFit="1" customWidth="1"/>
    <col min="3104" max="3104" width="12.140625" style="174" bestFit="1" customWidth="1"/>
    <col min="3105" max="3105" width="4" style="174" bestFit="1" customWidth="1"/>
    <col min="3106" max="3106" width="12.140625" style="174" bestFit="1" customWidth="1"/>
    <col min="3107" max="3107" width="4" style="174" bestFit="1" customWidth="1"/>
    <col min="3108" max="3108" width="12.140625" style="174" bestFit="1" customWidth="1"/>
    <col min="3109" max="3109" width="4" style="174" bestFit="1" customWidth="1"/>
    <col min="3110" max="3110" width="12.140625" style="174" bestFit="1" customWidth="1"/>
    <col min="3111" max="3111" width="4" style="174" bestFit="1" customWidth="1"/>
    <col min="3112" max="3112" width="12.140625" style="174" bestFit="1" customWidth="1"/>
    <col min="3113" max="3113" width="4" style="174" bestFit="1" customWidth="1"/>
    <col min="3114" max="3114" width="12.140625" style="174" bestFit="1" customWidth="1"/>
    <col min="3115" max="3115" width="4" style="174" bestFit="1" customWidth="1"/>
    <col min="3116" max="3116" width="12.140625" style="174" bestFit="1" customWidth="1"/>
    <col min="3117" max="3117" width="4" style="174" bestFit="1" customWidth="1"/>
    <col min="3118" max="3118" width="12.140625" style="174" bestFit="1" customWidth="1"/>
    <col min="3119" max="3119" width="4" style="174" bestFit="1" customWidth="1"/>
    <col min="3120" max="3120" width="12.140625" style="174" bestFit="1" customWidth="1"/>
    <col min="3121" max="3121" width="4" style="174" bestFit="1" customWidth="1"/>
    <col min="3122" max="3122" width="11.140625" style="174" bestFit="1" customWidth="1"/>
    <col min="3123" max="3123" width="4" style="174" bestFit="1" customWidth="1"/>
    <col min="3124" max="3124" width="12.140625" style="174" bestFit="1" customWidth="1"/>
    <col min="3125" max="3125" width="4" style="174" bestFit="1" customWidth="1"/>
    <col min="3126" max="3126" width="12.140625" style="174" bestFit="1" customWidth="1"/>
    <col min="3127" max="3127" width="4" style="174" bestFit="1" customWidth="1"/>
    <col min="3128" max="3128" width="12.140625" style="174" bestFit="1" customWidth="1"/>
    <col min="3129" max="3129" width="4" style="174" bestFit="1" customWidth="1"/>
    <col min="3130" max="3130" width="12.140625" style="174" bestFit="1" customWidth="1"/>
    <col min="3131" max="3131" width="4" style="174" bestFit="1" customWidth="1"/>
    <col min="3132" max="3132" width="12.140625" style="174" bestFit="1" customWidth="1"/>
    <col min="3133" max="3133" width="4" style="174" bestFit="1" customWidth="1"/>
    <col min="3134" max="3134" width="12.140625" style="174" bestFit="1" customWidth="1"/>
    <col min="3135" max="3135" width="4" style="174" bestFit="1" customWidth="1"/>
    <col min="3136" max="3136" width="12.140625" style="174" bestFit="1" customWidth="1"/>
    <col min="3137" max="3137" width="4" style="174" bestFit="1" customWidth="1"/>
    <col min="3138" max="3138" width="10.140625" style="174" bestFit="1" customWidth="1"/>
    <col min="3139" max="3139" width="4" style="174" bestFit="1" customWidth="1"/>
    <col min="3140" max="3140" width="12.140625" style="174" bestFit="1" customWidth="1"/>
    <col min="3141" max="3141" width="4" style="174" bestFit="1" customWidth="1"/>
    <col min="3142" max="3142" width="12.140625" style="174" bestFit="1" customWidth="1"/>
    <col min="3143" max="3143" width="4" style="174" bestFit="1" customWidth="1"/>
    <col min="3144" max="3144" width="12.140625" style="174" bestFit="1" customWidth="1"/>
    <col min="3145" max="3145" width="4" style="174" bestFit="1" customWidth="1"/>
    <col min="3146" max="3146" width="12.140625" style="174" bestFit="1" customWidth="1"/>
    <col min="3147" max="3147" width="4" style="174" bestFit="1" customWidth="1"/>
    <col min="3148" max="3148" width="10.140625" style="174" bestFit="1" customWidth="1"/>
    <col min="3149" max="3149" width="4" style="174" bestFit="1" customWidth="1"/>
    <col min="3150" max="3150" width="12.140625" style="174" bestFit="1" customWidth="1"/>
    <col min="3151" max="3151" width="4" style="174" bestFit="1" customWidth="1"/>
    <col min="3152" max="3152" width="12.140625" style="174" bestFit="1" customWidth="1"/>
    <col min="3153" max="3153" width="4" style="174" bestFit="1" customWidth="1"/>
    <col min="3154" max="3154" width="12.140625" style="174" bestFit="1" customWidth="1"/>
    <col min="3155" max="3155" width="4" style="174" bestFit="1" customWidth="1"/>
    <col min="3156" max="3156" width="11.140625" style="174" bestFit="1" customWidth="1"/>
    <col min="3157" max="3157" width="4" style="174" bestFit="1" customWidth="1"/>
    <col min="3158" max="3158" width="12.140625" style="174" bestFit="1" customWidth="1"/>
    <col min="3159" max="3159" width="4" style="174" bestFit="1" customWidth="1"/>
    <col min="3160" max="3160" width="12.140625" style="174" bestFit="1" customWidth="1"/>
    <col min="3161" max="3161" width="4" style="174" bestFit="1" customWidth="1"/>
    <col min="3162" max="3162" width="12.140625" style="174" bestFit="1" customWidth="1"/>
    <col min="3163" max="3163" width="4" style="174" bestFit="1" customWidth="1"/>
    <col min="3164" max="3164" width="11.140625" style="174" bestFit="1" customWidth="1"/>
    <col min="3165" max="3165" width="4" style="174" bestFit="1" customWidth="1"/>
    <col min="3166" max="3166" width="12.140625" style="174" bestFit="1" customWidth="1"/>
    <col min="3167" max="3167" width="4" style="174" bestFit="1" customWidth="1"/>
    <col min="3168" max="3168" width="12.140625" style="174" bestFit="1" customWidth="1"/>
    <col min="3169" max="3169" width="4" style="174" bestFit="1" customWidth="1"/>
    <col min="3170" max="3170" width="12.140625" style="174" bestFit="1" customWidth="1"/>
    <col min="3171" max="3171" width="4" style="174" bestFit="1" customWidth="1"/>
    <col min="3172" max="3172" width="12.140625" style="174" bestFit="1" customWidth="1"/>
    <col min="3173" max="3173" width="4" style="174" bestFit="1" customWidth="1"/>
    <col min="3174" max="3174" width="12.140625" style="174" bestFit="1" customWidth="1"/>
    <col min="3175" max="3175" width="4" style="174" bestFit="1" customWidth="1"/>
    <col min="3176" max="3176" width="12.140625" style="174" bestFit="1" customWidth="1"/>
    <col min="3177" max="3177" width="4" style="174" bestFit="1" customWidth="1"/>
    <col min="3178" max="3178" width="12.140625" style="174" bestFit="1" customWidth="1"/>
    <col min="3179" max="3179" width="4" style="174" bestFit="1" customWidth="1"/>
    <col min="3180" max="3180" width="12.140625" style="174" bestFit="1" customWidth="1"/>
    <col min="3181" max="3181" width="4" style="174" bestFit="1" customWidth="1"/>
    <col min="3182" max="3182" width="12.140625" style="174" bestFit="1" customWidth="1"/>
    <col min="3183" max="3183" width="4" style="174" bestFit="1" customWidth="1"/>
    <col min="3184" max="3184" width="12.140625" style="174" bestFit="1" customWidth="1"/>
    <col min="3185" max="3185" width="4" style="174" bestFit="1" customWidth="1"/>
    <col min="3186" max="3186" width="12.140625" style="174" bestFit="1" customWidth="1"/>
    <col min="3187" max="3187" width="4" style="174" bestFit="1" customWidth="1"/>
    <col min="3188" max="3188" width="12.140625" style="174" bestFit="1" customWidth="1"/>
    <col min="3189" max="3189" width="4" style="174" bestFit="1" customWidth="1"/>
    <col min="3190" max="3190" width="12.140625" style="174" bestFit="1" customWidth="1"/>
    <col min="3191" max="3191" width="4" style="174" bestFit="1" customWidth="1"/>
    <col min="3192" max="3192" width="12.140625" style="174" bestFit="1" customWidth="1"/>
    <col min="3193" max="3193" width="4" style="174" bestFit="1" customWidth="1"/>
    <col min="3194" max="3194" width="12.140625" style="174" bestFit="1" customWidth="1"/>
    <col min="3195" max="3195" width="4" style="174" bestFit="1" customWidth="1"/>
    <col min="3196" max="3196" width="12.140625" style="174" bestFit="1" customWidth="1"/>
    <col min="3197" max="3197" width="4" style="174" bestFit="1" customWidth="1"/>
    <col min="3198" max="3198" width="12.140625" style="174" bestFit="1" customWidth="1"/>
    <col min="3199" max="3199" width="4" style="174" bestFit="1" customWidth="1"/>
    <col min="3200" max="3200" width="12.140625" style="174" bestFit="1" customWidth="1"/>
    <col min="3201" max="3201" width="4" style="174" bestFit="1" customWidth="1"/>
    <col min="3202" max="3202" width="10.140625" style="174" bestFit="1" customWidth="1"/>
    <col min="3203" max="3203" width="4" style="174" bestFit="1" customWidth="1"/>
    <col min="3204" max="3204" width="12.140625" style="174" bestFit="1" customWidth="1"/>
    <col min="3205" max="3205" width="4" style="174" bestFit="1" customWidth="1"/>
    <col min="3206" max="3206" width="12.140625" style="174" bestFit="1" customWidth="1"/>
    <col min="3207" max="3207" width="4" style="174" bestFit="1" customWidth="1"/>
    <col min="3208" max="3208" width="11.140625" style="174" bestFit="1" customWidth="1"/>
    <col min="3209" max="3209" width="4" style="174" bestFit="1" customWidth="1"/>
    <col min="3210" max="3210" width="12.140625" style="174" bestFit="1" customWidth="1"/>
    <col min="3211" max="3211" width="4" style="174" bestFit="1" customWidth="1"/>
    <col min="3212" max="3212" width="12.140625" style="174" bestFit="1" customWidth="1"/>
    <col min="3213" max="3213" width="4" style="174" bestFit="1" customWidth="1"/>
    <col min="3214" max="3214" width="12.140625" style="174" bestFit="1" customWidth="1"/>
    <col min="3215" max="3215" width="4" style="174" bestFit="1" customWidth="1"/>
    <col min="3216" max="3216" width="12.140625" style="174" bestFit="1" customWidth="1"/>
    <col min="3217" max="3217" width="4" style="174" bestFit="1" customWidth="1"/>
    <col min="3218" max="3218" width="12.140625" style="174" bestFit="1" customWidth="1"/>
    <col min="3219" max="3219" width="4" style="174" bestFit="1" customWidth="1"/>
    <col min="3220" max="3220" width="12.140625" style="174" bestFit="1" customWidth="1"/>
    <col min="3221" max="3221" width="4" style="174" bestFit="1" customWidth="1"/>
    <col min="3222" max="3222" width="12.140625" style="174" bestFit="1" customWidth="1"/>
    <col min="3223" max="3223" width="4" style="174" bestFit="1" customWidth="1"/>
    <col min="3224" max="3224" width="12.140625" style="174" bestFit="1" customWidth="1"/>
    <col min="3225" max="3225" width="4" style="174" bestFit="1" customWidth="1"/>
    <col min="3226" max="3226" width="12.140625" style="174" bestFit="1" customWidth="1"/>
    <col min="3227" max="3227" width="4" style="174" bestFit="1" customWidth="1"/>
    <col min="3228" max="3228" width="12.140625" style="174" bestFit="1" customWidth="1"/>
    <col min="3229" max="3229" width="4" style="174" bestFit="1" customWidth="1"/>
    <col min="3230" max="3230" width="12.140625" style="174" bestFit="1" customWidth="1"/>
    <col min="3231" max="3231" width="4" style="174" bestFit="1" customWidth="1"/>
    <col min="3232" max="3232" width="12.140625" style="174" bestFit="1" customWidth="1"/>
    <col min="3233" max="3233" width="4" style="174" bestFit="1" customWidth="1"/>
    <col min="3234" max="3234" width="12.140625" style="174" bestFit="1" customWidth="1"/>
    <col min="3235" max="3235" width="4" style="174" bestFit="1" customWidth="1"/>
    <col min="3236" max="3236" width="12.140625" style="174" bestFit="1" customWidth="1"/>
    <col min="3237" max="3237" width="4" style="174" bestFit="1" customWidth="1"/>
    <col min="3238" max="3238" width="12.140625" style="174" bestFit="1" customWidth="1"/>
    <col min="3239" max="3239" width="4" style="174" bestFit="1" customWidth="1"/>
    <col min="3240" max="3240" width="10.140625" style="174" bestFit="1" customWidth="1"/>
    <col min="3241" max="3241" width="4" style="174" bestFit="1" customWidth="1"/>
    <col min="3242" max="3242" width="12.140625" style="174" bestFit="1" customWidth="1"/>
    <col min="3243" max="3243" width="4" style="174" bestFit="1" customWidth="1"/>
    <col min="3244" max="3244" width="12.140625" style="174" bestFit="1" customWidth="1"/>
    <col min="3245" max="3245" width="4" style="174" bestFit="1" customWidth="1"/>
    <col min="3246" max="3246" width="12.140625" style="174" bestFit="1" customWidth="1"/>
    <col min="3247" max="3247" width="4" style="174" bestFit="1" customWidth="1"/>
    <col min="3248" max="3328" width="9.140625" style="174"/>
    <col min="3329" max="3329" width="46.42578125" style="174" bestFit="1" customWidth="1"/>
    <col min="3330" max="3330" width="12.140625" style="174" bestFit="1" customWidth="1"/>
    <col min="3331" max="3331" width="4" style="174" bestFit="1" customWidth="1"/>
    <col min="3332" max="3332" width="12.140625" style="174" bestFit="1" customWidth="1"/>
    <col min="3333" max="3333" width="4" style="174" bestFit="1" customWidth="1"/>
    <col min="3334" max="3334" width="12.140625" style="174" bestFit="1" customWidth="1"/>
    <col min="3335" max="3335" width="4" style="174" bestFit="1" customWidth="1"/>
    <col min="3336" max="3336" width="12.140625" style="174" bestFit="1" customWidth="1"/>
    <col min="3337" max="3337" width="4" style="174" bestFit="1" customWidth="1"/>
    <col min="3338" max="3338" width="12.140625" style="174" bestFit="1" customWidth="1"/>
    <col min="3339" max="3339" width="4" style="174" bestFit="1" customWidth="1"/>
    <col min="3340" max="3340" width="12.140625" style="174" bestFit="1" customWidth="1"/>
    <col min="3341" max="3341" width="4" style="174" bestFit="1" customWidth="1"/>
    <col min="3342" max="3342" width="12.140625" style="174" bestFit="1" customWidth="1"/>
    <col min="3343" max="3343" width="4" style="174" bestFit="1" customWidth="1"/>
    <col min="3344" max="3344" width="12.140625" style="174" bestFit="1" customWidth="1"/>
    <col min="3345" max="3345" width="4" style="174" bestFit="1" customWidth="1"/>
    <col min="3346" max="3346" width="12.140625" style="174" bestFit="1" customWidth="1"/>
    <col min="3347" max="3347" width="4" style="174" bestFit="1" customWidth="1"/>
    <col min="3348" max="3348" width="12.140625" style="174" bestFit="1" customWidth="1"/>
    <col min="3349" max="3349" width="4" style="174" bestFit="1" customWidth="1"/>
    <col min="3350" max="3350" width="12.140625" style="174" bestFit="1" customWidth="1"/>
    <col min="3351" max="3351" width="4" style="174" bestFit="1" customWidth="1"/>
    <col min="3352" max="3352" width="12.140625" style="174" bestFit="1" customWidth="1"/>
    <col min="3353" max="3353" width="4" style="174" bestFit="1" customWidth="1"/>
    <col min="3354" max="3354" width="12.140625" style="174" bestFit="1" customWidth="1"/>
    <col min="3355" max="3355" width="4" style="174" bestFit="1" customWidth="1"/>
    <col min="3356" max="3356" width="12.140625" style="174" bestFit="1" customWidth="1"/>
    <col min="3357" max="3357" width="4" style="174" bestFit="1" customWidth="1"/>
    <col min="3358" max="3358" width="12.140625" style="174" bestFit="1" customWidth="1"/>
    <col min="3359" max="3359" width="4" style="174" bestFit="1" customWidth="1"/>
    <col min="3360" max="3360" width="12.140625" style="174" bestFit="1" customWidth="1"/>
    <col min="3361" max="3361" width="4" style="174" bestFit="1" customWidth="1"/>
    <col min="3362" max="3362" width="12.140625" style="174" bestFit="1" customWidth="1"/>
    <col min="3363" max="3363" width="4" style="174" bestFit="1" customWidth="1"/>
    <col min="3364" max="3364" width="12.140625" style="174" bestFit="1" customWidth="1"/>
    <col min="3365" max="3365" width="4" style="174" bestFit="1" customWidth="1"/>
    <col min="3366" max="3366" width="12.140625" style="174" bestFit="1" customWidth="1"/>
    <col min="3367" max="3367" width="4" style="174" bestFit="1" customWidth="1"/>
    <col min="3368" max="3368" width="12.140625" style="174" bestFit="1" customWidth="1"/>
    <col min="3369" max="3369" width="4" style="174" bestFit="1" customWidth="1"/>
    <col min="3370" max="3370" width="12.140625" style="174" bestFit="1" customWidth="1"/>
    <col min="3371" max="3371" width="4" style="174" bestFit="1" customWidth="1"/>
    <col min="3372" max="3372" width="12.140625" style="174" bestFit="1" customWidth="1"/>
    <col min="3373" max="3373" width="4" style="174" bestFit="1" customWidth="1"/>
    <col min="3374" max="3374" width="12.140625" style="174" bestFit="1" customWidth="1"/>
    <col min="3375" max="3375" width="4" style="174" bestFit="1" customWidth="1"/>
    <col min="3376" max="3376" width="12.140625" style="174" bestFit="1" customWidth="1"/>
    <col min="3377" max="3377" width="4" style="174" bestFit="1" customWidth="1"/>
    <col min="3378" max="3378" width="11.140625" style="174" bestFit="1" customWidth="1"/>
    <col min="3379" max="3379" width="4" style="174" bestFit="1" customWidth="1"/>
    <col min="3380" max="3380" width="12.140625" style="174" bestFit="1" customWidth="1"/>
    <col min="3381" max="3381" width="4" style="174" bestFit="1" customWidth="1"/>
    <col min="3382" max="3382" width="12.140625" style="174" bestFit="1" customWidth="1"/>
    <col min="3383" max="3383" width="4" style="174" bestFit="1" customWidth="1"/>
    <col min="3384" max="3384" width="12.140625" style="174" bestFit="1" customWidth="1"/>
    <col min="3385" max="3385" width="4" style="174" bestFit="1" customWidth="1"/>
    <col min="3386" max="3386" width="12.140625" style="174" bestFit="1" customWidth="1"/>
    <col min="3387" max="3387" width="4" style="174" bestFit="1" customWidth="1"/>
    <col min="3388" max="3388" width="12.140625" style="174" bestFit="1" customWidth="1"/>
    <col min="3389" max="3389" width="4" style="174" bestFit="1" customWidth="1"/>
    <col min="3390" max="3390" width="12.140625" style="174" bestFit="1" customWidth="1"/>
    <col min="3391" max="3391" width="4" style="174" bestFit="1" customWidth="1"/>
    <col min="3392" max="3392" width="12.140625" style="174" bestFit="1" customWidth="1"/>
    <col min="3393" max="3393" width="4" style="174" bestFit="1" customWidth="1"/>
    <col min="3394" max="3394" width="10.140625" style="174" bestFit="1" customWidth="1"/>
    <col min="3395" max="3395" width="4" style="174" bestFit="1" customWidth="1"/>
    <col min="3396" max="3396" width="12.140625" style="174" bestFit="1" customWidth="1"/>
    <col min="3397" max="3397" width="4" style="174" bestFit="1" customWidth="1"/>
    <col min="3398" max="3398" width="12.140625" style="174" bestFit="1" customWidth="1"/>
    <col min="3399" max="3399" width="4" style="174" bestFit="1" customWidth="1"/>
    <col min="3400" max="3400" width="12.140625" style="174" bestFit="1" customWidth="1"/>
    <col min="3401" max="3401" width="4" style="174" bestFit="1" customWidth="1"/>
    <col min="3402" max="3402" width="12.140625" style="174" bestFit="1" customWidth="1"/>
    <col min="3403" max="3403" width="4" style="174" bestFit="1" customWidth="1"/>
    <col min="3404" max="3404" width="10.140625" style="174" bestFit="1" customWidth="1"/>
    <col min="3405" max="3405" width="4" style="174" bestFit="1" customWidth="1"/>
    <col min="3406" max="3406" width="12.140625" style="174" bestFit="1" customWidth="1"/>
    <col min="3407" max="3407" width="4" style="174" bestFit="1" customWidth="1"/>
    <col min="3408" max="3408" width="12.140625" style="174" bestFit="1" customWidth="1"/>
    <col min="3409" max="3409" width="4" style="174" bestFit="1" customWidth="1"/>
    <col min="3410" max="3410" width="12.140625" style="174" bestFit="1" customWidth="1"/>
    <col min="3411" max="3411" width="4" style="174" bestFit="1" customWidth="1"/>
    <col min="3412" max="3412" width="11.140625" style="174" bestFit="1" customWidth="1"/>
    <col min="3413" max="3413" width="4" style="174" bestFit="1" customWidth="1"/>
    <col min="3414" max="3414" width="12.140625" style="174" bestFit="1" customWidth="1"/>
    <col min="3415" max="3415" width="4" style="174" bestFit="1" customWidth="1"/>
    <col min="3416" max="3416" width="12.140625" style="174" bestFit="1" customWidth="1"/>
    <col min="3417" max="3417" width="4" style="174" bestFit="1" customWidth="1"/>
    <col min="3418" max="3418" width="12.140625" style="174" bestFit="1" customWidth="1"/>
    <col min="3419" max="3419" width="4" style="174" bestFit="1" customWidth="1"/>
    <col min="3420" max="3420" width="11.140625" style="174" bestFit="1" customWidth="1"/>
    <col min="3421" max="3421" width="4" style="174" bestFit="1" customWidth="1"/>
    <col min="3422" max="3422" width="12.140625" style="174" bestFit="1" customWidth="1"/>
    <col min="3423" max="3423" width="4" style="174" bestFit="1" customWidth="1"/>
    <col min="3424" max="3424" width="12.140625" style="174" bestFit="1" customWidth="1"/>
    <col min="3425" max="3425" width="4" style="174" bestFit="1" customWidth="1"/>
    <col min="3426" max="3426" width="12.140625" style="174" bestFit="1" customWidth="1"/>
    <col min="3427" max="3427" width="4" style="174" bestFit="1" customWidth="1"/>
    <col min="3428" max="3428" width="12.140625" style="174" bestFit="1" customWidth="1"/>
    <col min="3429" max="3429" width="4" style="174" bestFit="1" customWidth="1"/>
    <col min="3430" max="3430" width="12.140625" style="174" bestFit="1" customWidth="1"/>
    <col min="3431" max="3431" width="4" style="174" bestFit="1" customWidth="1"/>
    <col min="3432" max="3432" width="12.140625" style="174" bestFit="1" customWidth="1"/>
    <col min="3433" max="3433" width="4" style="174" bestFit="1" customWidth="1"/>
    <col min="3434" max="3434" width="12.140625" style="174" bestFit="1" customWidth="1"/>
    <col min="3435" max="3435" width="4" style="174" bestFit="1" customWidth="1"/>
    <col min="3436" max="3436" width="12.140625" style="174" bestFit="1" customWidth="1"/>
    <col min="3437" max="3437" width="4" style="174" bestFit="1" customWidth="1"/>
    <col min="3438" max="3438" width="12.140625" style="174" bestFit="1" customWidth="1"/>
    <col min="3439" max="3439" width="4" style="174" bestFit="1" customWidth="1"/>
    <col min="3440" max="3440" width="12.140625" style="174" bestFit="1" customWidth="1"/>
    <col min="3441" max="3441" width="4" style="174" bestFit="1" customWidth="1"/>
    <col min="3442" max="3442" width="12.140625" style="174" bestFit="1" customWidth="1"/>
    <col min="3443" max="3443" width="4" style="174" bestFit="1" customWidth="1"/>
    <col min="3444" max="3444" width="12.140625" style="174" bestFit="1" customWidth="1"/>
    <col min="3445" max="3445" width="4" style="174" bestFit="1" customWidth="1"/>
    <col min="3446" max="3446" width="12.140625" style="174" bestFit="1" customWidth="1"/>
    <col min="3447" max="3447" width="4" style="174" bestFit="1" customWidth="1"/>
    <col min="3448" max="3448" width="12.140625" style="174" bestFit="1" customWidth="1"/>
    <col min="3449" max="3449" width="4" style="174" bestFit="1" customWidth="1"/>
    <col min="3450" max="3450" width="12.140625" style="174" bestFit="1" customWidth="1"/>
    <col min="3451" max="3451" width="4" style="174" bestFit="1" customWidth="1"/>
    <col min="3452" max="3452" width="12.140625" style="174" bestFit="1" customWidth="1"/>
    <col min="3453" max="3453" width="4" style="174" bestFit="1" customWidth="1"/>
    <col min="3454" max="3454" width="12.140625" style="174" bestFit="1" customWidth="1"/>
    <col min="3455" max="3455" width="4" style="174" bestFit="1" customWidth="1"/>
    <col min="3456" max="3456" width="12.140625" style="174" bestFit="1" customWidth="1"/>
    <col min="3457" max="3457" width="4" style="174" bestFit="1" customWidth="1"/>
    <col min="3458" max="3458" width="10.140625" style="174" bestFit="1" customWidth="1"/>
    <col min="3459" max="3459" width="4" style="174" bestFit="1" customWidth="1"/>
    <col min="3460" max="3460" width="12.140625" style="174" bestFit="1" customWidth="1"/>
    <col min="3461" max="3461" width="4" style="174" bestFit="1" customWidth="1"/>
    <col min="3462" max="3462" width="12.140625" style="174" bestFit="1" customWidth="1"/>
    <col min="3463" max="3463" width="4" style="174" bestFit="1" customWidth="1"/>
    <col min="3464" max="3464" width="11.140625" style="174" bestFit="1" customWidth="1"/>
    <col min="3465" max="3465" width="4" style="174" bestFit="1" customWidth="1"/>
    <col min="3466" max="3466" width="12.140625" style="174" bestFit="1" customWidth="1"/>
    <col min="3467" max="3467" width="4" style="174" bestFit="1" customWidth="1"/>
    <col min="3468" max="3468" width="12.140625" style="174" bestFit="1" customWidth="1"/>
    <col min="3469" max="3469" width="4" style="174" bestFit="1" customWidth="1"/>
    <col min="3470" max="3470" width="12.140625" style="174" bestFit="1" customWidth="1"/>
    <col min="3471" max="3471" width="4" style="174" bestFit="1" customWidth="1"/>
    <col min="3472" max="3472" width="12.140625" style="174" bestFit="1" customWidth="1"/>
    <col min="3473" max="3473" width="4" style="174" bestFit="1" customWidth="1"/>
    <col min="3474" max="3474" width="12.140625" style="174" bestFit="1" customWidth="1"/>
    <col min="3475" max="3475" width="4" style="174" bestFit="1" customWidth="1"/>
    <col min="3476" max="3476" width="12.140625" style="174" bestFit="1" customWidth="1"/>
    <col min="3477" max="3477" width="4" style="174" bestFit="1" customWidth="1"/>
    <col min="3478" max="3478" width="12.140625" style="174" bestFit="1" customWidth="1"/>
    <col min="3479" max="3479" width="4" style="174" bestFit="1" customWidth="1"/>
    <col min="3480" max="3480" width="12.140625" style="174" bestFit="1" customWidth="1"/>
    <col min="3481" max="3481" width="4" style="174" bestFit="1" customWidth="1"/>
    <col min="3482" max="3482" width="12.140625" style="174" bestFit="1" customWidth="1"/>
    <col min="3483" max="3483" width="4" style="174" bestFit="1" customWidth="1"/>
    <col min="3484" max="3484" width="12.140625" style="174" bestFit="1" customWidth="1"/>
    <col min="3485" max="3485" width="4" style="174" bestFit="1" customWidth="1"/>
    <col min="3486" max="3486" width="12.140625" style="174" bestFit="1" customWidth="1"/>
    <col min="3487" max="3487" width="4" style="174" bestFit="1" customWidth="1"/>
    <col min="3488" max="3488" width="12.140625" style="174" bestFit="1" customWidth="1"/>
    <col min="3489" max="3489" width="4" style="174" bestFit="1" customWidth="1"/>
    <col min="3490" max="3490" width="12.140625" style="174" bestFit="1" customWidth="1"/>
    <col min="3491" max="3491" width="4" style="174" bestFit="1" customWidth="1"/>
    <col min="3492" max="3492" width="12.140625" style="174" bestFit="1" customWidth="1"/>
    <col min="3493" max="3493" width="4" style="174" bestFit="1" customWidth="1"/>
    <col min="3494" max="3494" width="12.140625" style="174" bestFit="1" customWidth="1"/>
    <col min="3495" max="3495" width="4" style="174" bestFit="1" customWidth="1"/>
    <col min="3496" max="3496" width="10.140625" style="174" bestFit="1" customWidth="1"/>
    <col min="3497" max="3497" width="4" style="174" bestFit="1" customWidth="1"/>
    <col min="3498" max="3498" width="12.140625" style="174" bestFit="1" customWidth="1"/>
    <col min="3499" max="3499" width="4" style="174" bestFit="1" customWidth="1"/>
    <col min="3500" max="3500" width="12.140625" style="174" bestFit="1" customWidth="1"/>
    <col min="3501" max="3501" width="4" style="174" bestFit="1" customWidth="1"/>
    <col min="3502" max="3502" width="12.140625" style="174" bestFit="1" customWidth="1"/>
    <col min="3503" max="3503" width="4" style="174" bestFit="1" customWidth="1"/>
    <col min="3504" max="3584" width="9.140625" style="174"/>
    <col min="3585" max="3585" width="46.42578125" style="174" bestFit="1" customWidth="1"/>
    <col min="3586" max="3586" width="12.140625" style="174" bestFit="1" customWidth="1"/>
    <col min="3587" max="3587" width="4" style="174" bestFit="1" customWidth="1"/>
    <col min="3588" max="3588" width="12.140625" style="174" bestFit="1" customWidth="1"/>
    <col min="3589" max="3589" width="4" style="174" bestFit="1" customWidth="1"/>
    <col min="3590" max="3590" width="12.140625" style="174" bestFit="1" customWidth="1"/>
    <col min="3591" max="3591" width="4" style="174" bestFit="1" customWidth="1"/>
    <col min="3592" max="3592" width="12.140625" style="174" bestFit="1" customWidth="1"/>
    <col min="3593" max="3593" width="4" style="174" bestFit="1" customWidth="1"/>
    <col min="3594" max="3594" width="12.140625" style="174" bestFit="1" customWidth="1"/>
    <col min="3595" max="3595" width="4" style="174" bestFit="1" customWidth="1"/>
    <col min="3596" max="3596" width="12.140625" style="174" bestFit="1" customWidth="1"/>
    <col min="3597" max="3597" width="4" style="174" bestFit="1" customWidth="1"/>
    <col min="3598" max="3598" width="12.140625" style="174" bestFit="1" customWidth="1"/>
    <col min="3599" max="3599" width="4" style="174" bestFit="1" customWidth="1"/>
    <col min="3600" max="3600" width="12.140625" style="174" bestFit="1" customWidth="1"/>
    <col min="3601" max="3601" width="4" style="174" bestFit="1" customWidth="1"/>
    <col min="3602" max="3602" width="12.140625" style="174" bestFit="1" customWidth="1"/>
    <col min="3603" max="3603" width="4" style="174" bestFit="1" customWidth="1"/>
    <col min="3604" max="3604" width="12.140625" style="174" bestFit="1" customWidth="1"/>
    <col min="3605" max="3605" width="4" style="174" bestFit="1" customWidth="1"/>
    <col min="3606" max="3606" width="12.140625" style="174" bestFit="1" customWidth="1"/>
    <col min="3607" max="3607" width="4" style="174" bestFit="1" customWidth="1"/>
    <col min="3608" max="3608" width="12.140625" style="174" bestFit="1" customWidth="1"/>
    <col min="3609" max="3609" width="4" style="174" bestFit="1" customWidth="1"/>
    <col min="3610" max="3610" width="12.140625" style="174" bestFit="1" customWidth="1"/>
    <col min="3611" max="3611" width="4" style="174" bestFit="1" customWidth="1"/>
    <col min="3612" max="3612" width="12.140625" style="174" bestFit="1" customWidth="1"/>
    <col min="3613" max="3613" width="4" style="174" bestFit="1" customWidth="1"/>
    <col min="3614" max="3614" width="12.140625" style="174" bestFit="1" customWidth="1"/>
    <col min="3615" max="3615" width="4" style="174" bestFit="1" customWidth="1"/>
    <col min="3616" max="3616" width="12.140625" style="174" bestFit="1" customWidth="1"/>
    <col min="3617" max="3617" width="4" style="174" bestFit="1" customWidth="1"/>
    <col min="3618" max="3618" width="12.140625" style="174" bestFit="1" customWidth="1"/>
    <col min="3619" max="3619" width="4" style="174" bestFit="1" customWidth="1"/>
    <col min="3620" max="3620" width="12.140625" style="174" bestFit="1" customWidth="1"/>
    <col min="3621" max="3621" width="4" style="174" bestFit="1" customWidth="1"/>
    <col min="3622" max="3622" width="12.140625" style="174" bestFit="1" customWidth="1"/>
    <col min="3623" max="3623" width="4" style="174" bestFit="1" customWidth="1"/>
    <col min="3624" max="3624" width="12.140625" style="174" bestFit="1" customWidth="1"/>
    <col min="3625" max="3625" width="4" style="174" bestFit="1" customWidth="1"/>
    <col min="3626" max="3626" width="12.140625" style="174" bestFit="1" customWidth="1"/>
    <col min="3627" max="3627" width="4" style="174" bestFit="1" customWidth="1"/>
    <col min="3628" max="3628" width="12.140625" style="174" bestFit="1" customWidth="1"/>
    <col min="3629" max="3629" width="4" style="174" bestFit="1" customWidth="1"/>
    <col min="3630" max="3630" width="12.140625" style="174" bestFit="1" customWidth="1"/>
    <col min="3631" max="3631" width="4" style="174" bestFit="1" customWidth="1"/>
    <col min="3632" max="3632" width="12.140625" style="174" bestFit="1" customWidth="1"/>
    <col min="3633" max="3633" width="4" style="174" bestFit="1" customWidth="1"/>
    <col min="3634" max="3634" width="11.140625" style="174" bestFit="1" customWidth="1"/>
    <col min="3635" max="3635" width="4" style="174" bestFit="1" customWidth="1"/>
    <col min="3636" max="3636" width="12.140625" style="174" bestFit="1" customWidth="1"/>
    <col min="3637" max="3637" width="4" style="174" bestFit="1" customWidth="1"/>
    <col min="3638" max="3638" width="12.140625" style="174" bestFit="1" customWidth="1"/>
    <col min="3639" max="3639" width="4" style="174" bestFit="1" customWidth="1"/>
    <col min="3640" max="3640" width="12.140625" style="174" bestFit="1" customWidth="1"/>
    <col min="3641" max="3641" width="4" style="174" bestFit="1" customWidth="1"/>
    <col min="3642" max="3642" width="12.140625" style="174" bestFit="1" customWidth="1"/>
    <col min="3643" max="3643" width="4" style="174" bestFit="1" customWidth="1"/>
    <col min="3644" max="3644" width="12.140625" style="174" bestFit="1" customWidth="1"/>
    <col min="3645" max="3645" width="4" style="174" bestFit="1" customWidth="1"/>
    <col min="3646" max="3646" width="12.140625" style="174" bestFit="1" customWidth="1"/>
    <col min="3647" max="3647" width="4" style="174" bestFit="1" customWidth="1"/>
    <col min="3648" max="3648" width="12.140625" style="174" bestFit="1" customWidth="1"/>
    <col min="3649" max="3649" width="4" style="174" bestFit="1" customWidth="1"/>
    <col min="3650" max="3650" width="10.140625" style="174" bestFit="1" customWidth="1"/>
    <col min="3651" max="3651" width="4" style="174" bestFit="1" customWidth="1"/>
    <col min="3652" max="3652" width="12.140625" style="174" bestFit="1" customWidth="1"/>
    <col min="3653" max="3653" width="4" style="174" bestFit="1" customWidth="1"/>
    <col min="3654" max="3654" width="12.140625" style="174" bestFit="1" customWidth="1"/>
    <col min="3655" max="3655" width="4" style="174" bestFit="1" customWidth="1"/>
    <col min="3656" max="3656" width="12.140625" style="174" bestFit="1" customWidth="1"/>
    <col min="3657" max="3657" width="4" style="174" bestFit="1" customWidth="1"/>
    <col min="3658" max="3658" width="12.140625" style="174" bestFit="1" customWidth="1"/>
    <col min="3659" max="3659" width="4" style="174" bestFit="1" customWidth="1"/>
    <col min="3660" max="3660" width="10.140625" style="174" bestFit="1" customWidth="1"/>
    <col min="3661" max="3661" width="4" style="174" bestFit="1" customWidth="1"/>
    <col min="3662" max="3662" width="12.140625" style="174" bestFit="1" customWidth="1"/>
    <col min="3663" max="3663" width="4" style="174" bestFit="1" customWidth="1"/>
    <col min="3664" max="3664" width="12.140625" style="174" bestFit="1" customWidth="1"/>
    <col min="3665" max="3665" width="4" style="174" bestFit="1" customWidth="1"/>
    <col min="3666" max="3666" width="12.140625" style="174" bestFit="1" customWidth="1"/>
    <col min="3667" max="3667" width="4" style="174" bestFit="1" customWidth="1"/>
    <col min="3668" max="3668" width="11.140625" style="174" bestFit="1" customWidth="1"/>
    <col min="3669" max="3669" width="4" style="174" bestFit="1" customWidth="1"/>
    <col min="3670" max="3670" width="12.140625" style="174" bestFit="1" customWidth="1"/>
    <col min="3671" max="3671" width="4" style="174" bestFit="1" customWidth="1"/>
    <col min="3672" max="3672" width="12.140625" style="174" bestFit="1" customWidth="1"/>
    <col min="3673" max="3673" width="4" style="174" bestFit="1" customWidth="1"/>
    <col min="3674" max="3674" width="12.140625" style="174" bestFit="1" customWidth="1"/>
    <col min="3675" max="3675" width="4" style="174" bestFit="1" customWidth="1"/>
    <col min="3676" max="3676" width="11.140625" style="174" bestFit="1" customWidth="1"/>
    <col min="3677" max="3677" width="4" style="174" bestFit="1" customWidth="1"/>
    <col min="3678" max="3678" width="12.140625" style="174" bestFit="1" customWidth="1"/>
    <col min="3679" max="3679" width="4" style="174" bestFit="1" customWidth="1"/>
    <col min="3680" max="3680" width="12.140625" style="174" bestFit="1" customWidth="1"/>
    <col min="3681" max="3681" width="4" style="174" bestFit="1" customWidth="1"/>
    <col min="3682" max="3682" width="12.140625" style="174" bestFit="1" customWidth="1"/>
    <col min="3683" max="3683" width="4" style="174" bestFit="1" customWidth="1"/>
    <col min="3684" max="3684" width="12.140625" style="174" bestFit="1" customWidth="1"/>
    <col min="3685" max="3685" width="4" style="174" bestFit="1" customWidth="1"/>
    <col min="3686" max="3686" width="12.140625" style="174" bestFit="1" customWidth="1"/>
    <col min="3687" max="3687" width="4" style="174" bestFit="1" customWidth="1"/>
    <col min="3688" max="3688" width="12.140625" style="174" bestFit="1" customWidth="1"/>
    <col min="3689" max="3689" width="4" style="174" bestFit="1" customWidth="1"/>
    <col min="3690" max="3690" width="12.140625" style="174" bestFit="1" customWidth="1"/>
    <col min="3691" max="3691" width="4" style="174" bestFit="1" customWidth="1"/>
    <col min="3692" max="3692" width="12.140625" style="174" bestFit="1" customWidth="1"/>
    <col min="3693" max="3693" width="4" style="174" bestFit="1" customWidth="1"/>
    <col min="3694" max="3694" width="12.140625" style="174" bestFit="1" customWidth="1"/>
    <col min="3695" max="3695" width="4" style="174" bestFit="1" customWidth="1"/>
    <col min="3696" max="3696" width="12.140625" style="174" bestFit="1" customWidth="1"/>
    <col min="3697" max="3697" width="4" style="174" bestFit="1" customWidth="1"/>
    <col min="3698" max="3698" width="12.140625" style="174" bestFit="1" customWidth="1"/>
    <col min="3699" max="3699" width="4" style="174" bestFit="1" customWidth="1"/>
    <col min="3700" max="3700" width="12.140625" style="174" bestFit="1" customWidth="1"/>
    <col min="3701" max="3701" width="4" style="174" bestFit="1" customWidth="1"/>
    <col min="3702" max="3702" width="12.140625" style="174" bestFit="1" customWidth="1"/>
    <col min="3703" max="3703" width="4" style="174" bestFit="1" customWidth="1"/>
    <col min="3704" max="3704" width="12.140625" style="174" bestFit="1" customWidth="1"/>
    <col min="3705" max="3705" width="4" style="174" bestFit="1" customWidth="1"/>
    <col min="3706" max="3706" width="12.140625" style="174" bestFit="1" customWidth="1"/>
    <col min="3707" max="3707" width="4" style="174" bestFit="1" customWidth="1"/>
    <col min="3708" max="3708" width="12.140625" style="174" bestFit="1" customWidth="1"/>
    <col min="3709" max="3709" width="4" style="174" bestFit="1" customWidth="1"/>
    <col min="3710" max="3710" width="12.140625" style="174" bestFit="1" customWidth="1"/>
    <col min="3711" max="3711" width="4" style="174" bestFit="1" customWidth="1"/>
    <col min="3712" max="3712" width="12.140625" style="174" bestFit="1" customWidth="1"/>
    <col min="3713" max="3713" width="4" style="174" bestFit="1" customWidth="1"/>
    <col min="3714" max="3714" width="10.140625" style="174" bestFit="1" customWidth="1"/>
    <col min="3715" max="3715" width="4" style="174" bestFit="1" customWidth="1"/>
    <col min="3716" max="3716" width="12.140625" style="174" bestFit="1" customWidth="1"/>
    <col min="3717" max="3717" width="4" style="174" bestFit="1" customWidth="1"/>
    <col min="3718" max="3718" width="12.140625" style="174" bestFit="1" customWidth="1"/>
    <col min="3719" max="3719" width="4" style="174" bestFit="1" customWidth="1"/>
    <col min="3720" max="3720" width="11.140625" style="174" bestFit="1" customWidth="1"/>
    <col min="3721" max="3721" width="4" style="174" bestFit="1" customWidth="1"/>
    <col min="3722" max="3722" width="12.140625" style="174" bestFit="1" customWidth="1"/>
    <col min="3723" max="3723" width="4" style="174" bestFit="1" customWidth="1"/>
    <col min="3724" max="3724" width="12.140625" style="174" bestFit="1" customWidth="1"/>
    <col min="3725" max="3725" width="4" style="174" bestFit="1" customWidth="1"/>
    <col min="3726" max="3726" width="12.140625" style="174" bestFit="1" customWidth="1"/>
    <col min="3727" max="3727" width="4" style="174" bestFit="1" customWidth="1"/>
    <col min="3728" max="3728" width="12.140625" style="174" bestFit="1" customWidth="1"/>
    <col min="3729" max="3729" width="4" style="174" bestFit="1" customWidth="1"/>
    <col min="3730" max="3730" width="12.140625" style="174" bestFit="1" customWidth="1"/>
    <col min="3731" max="3731" width="4" style="174" bestFit="1" customWidth="1"/>
    <col min="3732" max="3732" width="12.140625" style="174" bestFit="1" customWidth="1"/>
    <col min="3733" max="3733" width="4" style="174" bestFit="1" customWidth="1"/>
    <col min="3734" max="3734" width="12.140625" style="174" bestFit="1" customWidth="1"/>
    <col min="3735" max="3735" width="4" style="174" bestFit="1" customWidth="1"/>
    <col min="3736" max="3736" width="12.140625" style="174" bestFit="1" customWidth="1"/>
    <col min="3737" max="3737" width="4" style="174" bestFit="1" customWidth="1"/>
    <col min="3738" max="3738" width="12.140625" style="174" bestFit="1" customWidth="1"/>
    <col min="3739" max="3739" width="4" style="174" bestFit="1" customWidth="1"/>
    <col min="3740" max="3740" width="12.140625" style="174" bestFit="1" customWidth="1"/>
    <col min="3741" max="3741" width="4" style="174" bestFit="1" customWidth="1"/>
    <col min="3742" max="3742" width="12.140625" style="174" bestFit="1" customWidth="1"/>
    <col min="3743" max="3743" width="4" style="174" bestFit="1" customWidth="1"/>
    <col min="3744" max="3744" width="12.140625" style="174" bestFit="1" customWidth="1"/>
    <col min="3745" max="3745" width="4" style="174" bestFit="1" customWidth="1"/>
    <col min="3746" max="3746" width="12.140625" style="174" bestFit="1" customWidth="1"/>
    <col min="3747" max="3747" width="4" style="174" bestFit="1" customWidth="1"/>
    <col min="3748" max="3748" width="12.140625" style="174" bestFit="1" customWidth="1"/>
    <col min="3749" max="3749" width="4" style="174" bestFit="1" customWidth="1"/>
    <col min="3750" max="3750" width="12.140625" style="174" bestFit="1" customWidth="1"/>
    <col min="3751" max="3751" width="4" style="174" bestFit="1" customWidth="1"/>
    <col min="3752" max="3752" width="10.140625" style="174" bestFit="1" customWidth="1"/>
    <col min="3753" max="3753" width="4" style="174" bestFit="1" customWidth="1"/>
    <col min="3754" max="3754" width="12.140625" style="174" bestFit="1" customWidth="1"/>
    <col min="3755" max="3755" width="4" style="174" bestFit="1" customWidth="1"/>
    <col min="3756" max="3756" width="12.140625" style="174" bestFit="1" customWidth="1"/>
    <col min="3757" max="3757" width="4" style="174" bestFit="1" customWidth="1"/>
    <col min="3758" max="3758" width="12.140625" style="174" bestFit="1" customWidth="1"/>
    <col min="3759" max="3759" width="4" style="174" bestFit="1" customWidth="1"/>
    <col min="3760" max="3840" width="9.140625" style="174"/>
    <col min="3841" max="3841" width="46.42578125" style="174" bestFit="1" customWidth="1"/>
    <col min="3842" max="3842" width="12.140625" style="174" bestFit="1" customWidth="1"/>
    <col min="3843" max="3843" width="4" style="174" bestFit="1" customWidth="1"/>
    <col min="3844" max="3844" width="12.140625" style="174" bestFit="1" customWidth="1"/>
    <col min="3845" max="3845" width="4" style="174" bestFit="1" customWidth="1"/>
    <col min="3846" max="3846" width="12.140625" style="174" bestFit="1" customWidth="1"/>
    <col min="3847" max="3847" width="4" style="174" bestFit="1" customWidth="1"/>
    <col min="3848" max="3848" width="12.140625" style="174" bestFit="1" customWidth="1"/>
    <col min="3849" max="3849" width="4" style="174" bestFit="1" customWidth="1"/>
    <col min="3850" max="3850" width="12.140625" style="174" bestFit="1" customWidth="1"/>
    <col min="3851" max="3851" width="4" style="174" bestFit="1" customWidth="1"/>
    <col min="3852" max="3852" width="12.140625" style="174" bestFit="1" customWidth="1"/>
    <col min="3853" max="3853" width="4" style="174" bestFit="1" customWidth="1"/>
    <col min="3854" max="3854" width="12.140625" style="174" bestFit="1" customWidth="1"/>
    <col min="3855" max="3855" width="4" style="174" bestFit="1" customWidth="1"/>
    <col min="3856" max="3856" width="12.140625" style="174" bestFit="1" customWidth="1"/>
    <col min="3857" max="3857" width="4" style="174" bestFit="1" customWidth="1"/>
    <col min="3858" max="3858" width="12.140625" style="174" bestFit="1" customWidth="1"/>
    <col min="3859" max="3859" width="4" style="174" bestFit="1" customWidth="1"/>
    <col min="3860" max="3860" width="12.140625" style="174" bestFit="1" customWidth="1"/>
    <col min="3861" max="3861" width="4" style="174" bestFit="1" customWidth="1"/>
    <col min="3862" max="3862" width="12.140625" style="174" bestFit="1" customWidth="1"/>
    <col min="3863" max="3863" width="4" style="174" bestFit="1" customWidth="1"/>
    <col min="3864" max="3864" width="12.140625" style="174" bestFit="1" customWidth="1"/>
    <col min="3865" max="3865" width="4" style="174" bestFit="1" customWidth="1"/>
    <col min="3866" max="3866" width="12.140625" style="174" bestFit="1" customWidth="1"/>
    <col min="3867" max="3867" width="4" style="174" bestFit="1" customWidth="1"/>
    <col min="3868" max="3868" width="12.140625" style="174" bestFit="1" customWidth="1"/>
    <col min="3869" max="3869" width="4" style="174" bestFit="1" customWidth="1"/>
    <col min="3870" max="3870" width="12.140625" style="174" bestFit="1" customWidth="1"/>
    <col min="3871" max="3871" width="4" style="174" bestFit="1" customWidth="1"/>
    <col min="3872" max="3872" width="12.140625" style="174" bestFit="1" customWidth="1"/>
    <col min="3873" max="3873" width="4" style="174" bestFit="1" customWidth="1"/>
    <col min="3874" max="3874" width="12.140625" style="174" bestFit="1" customWidth="1"/>
    <col min="3875" max="3875" width="4" style="174" bestFit="1" customWidth="1"/>
    <col min="3876" max="3876" width="12.140625" style="174" bestFit="1" customWidth="1"/>
    <col min="3877" max="3877" width="4" style="174" bestFit="1" customWidth="1"/>
    <col min="3878" max="3878" width="12.140625" style="174" bestFit="1" customWidth="1"/>
    <col min="3879" max="3879" width="4" style="174" bestFit="1" customWidth="1"/>
    <col min="3880" max="3880" width="12.140625" style="174" bestFit="1" customWidth="1"/>
    <col min="3881" max="3881" width="4" style="174" bestFit="1" customWidth="1"/>
    <col min="3882" max="3882" width="12.140625" style="174" bestFit="1" customWidth="1"/>
    <col min="3883" max="3883" width="4" style="174" bestFit="1" customWidth="1"/>
    <col min="3884" max="3884" width="12.140625" style="174" bestFit="1" customWidth="1"/>
    <col min="3885" max="3885" width="4" style="174" bestFit="1" customWidth="1"/>
    <col min="3886" max="3886" width="12.140625" style="174" bestFit="1" customWidth="1"/>
    <col min="3887" max="3887" width="4" style="174" bestFit="1" customWidth="1"/>
    <col min="3888" max="3888" width="12.140625" style="174" bestFit="1" customWidth="1"/>
    <col min="3889" max="3889" width="4" style="174" bestFit="1" customWidth="1"/>
    <col min="3890" max="3890" width="11.140625" style="174" bestFit="1" customWidth="1"/>
    <col min="3891" max="3891" width="4" style="174" bestFit="1" customWidth="1"/>
    <col min="3892" max="3892" width="12.140625" style="174" bestFit="1" customWidth="1"/>
    <col min="3893" max="3893" width="4" style="174" bestFit="1" customWidth="1"/>
    <col min="3894" max="3894" width="12.140625" style="174" bestFit="1" customWidth="1"/>
    <col min="3895" max="3895" width="4" style="174" bestFit="1" customWidth="1"/>
    <col min="3896" max="3896" width="12.140625" style="174" bestFit="1" customWidth="1"/>
    <col min="3897" max="3897" width="4" style="174" bestFit="1" customWidth="1"/>
    <col min="3898" max="3898" width="12.140625" style="174" bestFit="1" customWidth="1"/>
    <col min="3899" max="3899" width="4" style="174" bestFit="1" customWidth="1"/>
    <col min="3900" max="3900" width="12.140625" style="174" bestFit="1" customWidth="1"/>
    <col min="3901" max="3901" width="4" style="174" bestFit="1" customWidth="1"/>
    <col min="3902" max="3902" width="12.140625" style="174" bestFit="1" customWidth="1"/>
    <col min="3903" max="3903" width="4" style="174" bestFit="1" customWidth="1"/>
    <col min="3904" max="3904" width="12.140625" style="174" bestFit="1" customWidth="1"/>
    <col min="3905" max="3905" width="4" style="174" bestFit="1" customWidth="1"/>
    <col min="3906" max="3906" width="10.140625" style="174" bestFit="1" customWidth="1"/>
    <col min="3907" max="3907" width="4" style="174" bestFit="1" customWidth="1"/>
    <col min="3908" max="3908" width="12.140625" style="174" bestFit="1" customWidth="1"/>
    <col min="3909" max="3909" width="4" style="174" bestFit="1" customWidth="1"/>
    <col min="3910" max="3910" width="12.140625" style="174" bestFit="1" customWidth="1"/>
    <col min="3911" max="3911" width="4" style="174" bestFit="1" customWidth="1"/>
    <col min="3912" max="3912" width="12.140625" style="174" bestFit="1" customWidth="1"/>
    <col min="3913" max="3913" width="4" style="174" bestFit="1" customWidth="1"/>
    <col min="3914" max="3914" width="12.140625" style="174" bestFit="1" customWidth="1"/>
    <col min="3915" max="3915" width="4" style="174" bestFit="1" customWidth="1"/>
    <col min="3916" max="3916" width="10.140625" style="174" bestFit="1" customWidth="1"/>
    <col min="3917" max="3917" width="4" style="174" bestFit="1" customWidth="1"/>
    <col min="3918" max="3918" width="12.140625" style="174" bestFit="1" customWidth="1"/>
    <col min="3919" max="3919" width="4" style="174" bestFit="1" customWidth="1"/>
    <col min="3920" max="3920" width="12.140625" style="174" bestFit="1" customWidth="1"/>
    <col min="3921" max="3921" width="4" style="174" bestFit="1" customWidth="1"/>
    <col min="3922" max="3922" width="12.140625" style="174" bestFit="1" customWidth="1"/>
    <col min="3923" max="3923" width="4" style="174" bestFit="1" customWidth="1"/>
    <col min="3924" max="3924" width="11.140625" style="174" bestFit="1" customWidth="1"/>
    <col min="3925" max="3925" width="4" style="174" bestFit="1" customWidth="1"/>
    <col min="3926" max="3926" width="12.140625" style="174" bestFit="1" customWidth="1"/>
    <col min="3927" max="3927" width="4" style="174" bestFit="1" customWidth="1"/>
    <col min="3928" max="3928" width="12.140625" style="174" bestFit="1" customWidth="1"/>
    <col min="3929" max="3929" width="4" style="174" bestFit="1" customWidth="1"/>
    <col min="3930" max="3930" width="12.140625" style="174" bestFit="1" customWidth="1"/>
    <col min="3931" max="3931" width="4" style="174" bestFit="1" customWidth="1"/>
    <col min="3932" max="3932" width="11.140625" style="174" bestFit="1" customWidth="1"/>
    <col min="3933" max="3933" width="4" style="174" bestFit="1" customWidth="1"/>
    <col min="3934" max="3934" width="12.140625" style="174" bestFit="1" customWidth="1"/>
    <col min="3935" max="3935" width="4" style="174" bestFit="1" customWidth="1"/>
    <col min="3936" max="3936" width="12.140625" style="174" bestFit="1" customWidth="1"/>
    <col min="3937" max="3937" width="4" style="174" bestFit="1" customWidth="1"/>
    <col min="3938" max="3938" width="12.140625" style="174" bestFit="1" customWidth="1"/>
    <col min="3939" max="3939" width="4" style="174" bestFit="1" customWidth="1"/>
    <col min="3940" max="3940" width="12.140625" style="174" bestFit="1" customWidth="1"/>
    <col min="3941" max="3941" width="4" style="174" bestFit="1" customWidth="1"/>
    <col min="3942" max="3942" width="12.140625" style="174" bestFit="1" customWidth="1"/>
    <col min="3943" max="3943" width="4" style="174" bestFit="1" customWidth="1"/>
    <col min="3944" max="3944" width="12.140625" style="174" bestFit="1" customWidth="1"/>
    <col min="3945" max="3945" width="4" style="174" bestFit="1" customWidth="1"/>
    <col min="3946" max="3946" width="12.140625" style="174" bestFit="1" customWidth="1"/>
    <col min="3947" max="3947" width="4" style="174" bestFit="1" customWidth="1"/>
    <col min="3948" max="3948" width="12.140625" style="174" bestFit="1" customWidth="1"/>
    <col min="3949" max="3949" width="4" style="174" bestFit="1" customWidth="1"/>
    <col min="3950" max="3950" width="12.140625" style="174" bestFit="1" customWidth="1"/>
    <col min="3951" max="3951" width="4" style="174" bestFit="1" customWidth="1"/>
    <col min="3952" max="3952" width="12.140625" style="174" bestFit="1" customWidth="1"/>
    <col min="3953" max="3953" width="4" style="174" bestFit="1" customWidth="1"/>
    <col min="3954" max="3954" width="12.140625" style="174" bestFit="1" customWidth="1"/>
    <col min="3955" max="3955" width="4" style="174" bestFit="1" customWidth="1"/>
    <col min="3956" max="3956" width="12.140625" style="174" bestFit="1" customWidth="1"/>
    <col min="3957" max="3957" width="4" style="174" bestFit="1" customWidth="1"/>
    <col min="3958" max="3958" width="12.140625" style="174" bestFit="1" customWidth="1"/>
    <col min="3959" max="3959" width="4" style="174" bestFit="1" customWidth="1"/>
    <col min="3960" max="3960" width="12.140625" style="174" bestFit="1" customWidth="1"/>
    <col min="3961" max="3961" width="4" style="174" bestFit="1" customWidth="1"/>
    <col min="3962" max="3962" width="12.140625" style="174" bestFit="1" customWidth="1"/>
    <col min="3963" max="3963" width="4" style="174" bestFit="1" customWidth="1"/>
    <col min="3964" max="3964" width="12.140625" style="174" bestFit="1" customWidth="1"/>
    <col min="3965" max="3965" width="4" style="174" bestFit="1" customWidth="1"/>
    <col min="3966" max="3966" width="12.140625" style="174" bestFit="1" customWidth="1"/>
    <col min="3967" max="3967" width="4" style="174" bestFit="1" customWidth="1"/>
    <col min="3968" max="3968" width="12.140625" style="174" bestFit="1" customWidth="1"/>
    <col min="3969" max="3969" width="4" style="174" bestFit="1" customWidth="1"/>
    <col min="3970" max="3970" width="10.140625" style="174" bestFit="1" customWidth="1"/>
    <col min="3971" max="3971" width="4" style="174" bestFit="1" customWidth="1"/>
    <col min="3972" max="3972" width="12.140625" style="174" bestFit="1" customWidth="1"/>
    <col min="3973" max="3973" width="4" style="174" bestFit="1" customWidth="1"/>
    <col min="3974" max="3974" width="12.140625" style="174" bestFit="1" customWidth="1"/>
    <col min="3975" max="3975" width="4" style="174" bestFit="1" customWidth="1"/>
    <col min="3976" max="3976" width="11.140625" style="174" bestFit="1" customWidth="1"/>
    <col min="3977" max="3977" width="4" style="174" bestFit="1" customWidth="1"/>
    <col min="3978" max="3978" width="12.140625" style="174" bestFit="1" customWidth="1"/>
    <col min="3979" max="3979" width="4" style="174" bestFit="1" customWidth="1"/>
    <col min="3980" max="3980" width="12.140625" style="174" bestFit="1" customWidth="1"/>
    <col min="3981" max="3981" width="4" style="174" bestFit="1" customWidth="1"/>
    <col min="3982" max="3982" width="12.140625" style="174" bestFit="1" customWidth="1"/>
    <col min="3983" max="3983" width="4" style="174" bestFit="1" customWidth="1"/>
    <col min="3984" max="3984" width="12.140625" style="174" bestFit="1" customWidth="1"/>
    <col min="3985" max="3985" width="4" style="174" bestFit="1" customWidth="1"/>
    <col min="3986" max="3986" width="12.140625" style="174" bestFit="1" customWidth="1"/>
    <col min="3987" max="3987" width="4" style="174" bestFit="1" customWidth="1"/>
    <col min="3988" max="3988" width="12.140625" style="174" bestFit="1" customWidth="1"/>
    <col min="3989" max="3989" width="4" style="174" bestFit="1" customWidth="1"/>
    <col min="3990" max="3990" width="12.140625" style="174" bestFit="1" customWidth="1"/>
    <col min="3991" max="3991" width="4" style="174" bestFit="1" customWidth="1"/>
    <col min="3992" max="3992" width="12.140625" style="174" bestFit="1" customWidth="1"/>
    <col min="3993" max="3993" width="4" style="174" bestFit="1" customWidth="1"/>
    <col min="3994" max="3994" width="12.140625" style="174" bestFit="1" customWidth="1"/>
    <col min="3995" max="3995" width="4" style="174" bestFit="1" customWidth="1"/>
    <col min="3996" max="3996" width="12.140625" style="174" bestFit="1" customWidth="1"/>
    <col min="3997" max="3997" width="4" style="174" bestFit="1" customWidth="1"/>
    <col min="3998" max="3998" width="12.140625" style="174" bestFit="1" customWidth="1"/>
    <col min="3999" max="3999" width="4" style="174" bestFit="1" customWidth="1"/>
    <col min="4000" max="4000" width="12.140625" style="174" bestFit="1" customWidth="1"/>
    <col min="4001" max="4001" width="4" style="174" bestFit="1" customWidth="1"/>
    <col min="4002" max="4002" width="12.140625" style="174" bestFit="1" customWidth="1"/>
    <col min="4003" max="4003" width="4" style="174" bestFit="1" customWidth="1"/>
    <col min="4004" max="4004" width="12.140625" style="174" bestFit="1" customWidth="1"/>
    <col min="4005" max="4005" width="4" style="174" bestFit="1" customWidth="1"/>
    <col min="4006" max="4006" width="12.140625" style="174" bestFit="1" customWidth="1"/>
    <col min="4007" max="4007" width="4" style="174" bestFit="1" customWidth="1"/>
    <col min="4008" max="4008" width="10.140625" style="174" bestFit="1" customWidth="1"/>
    <col min="4009" max="4009" width="4" style="174" bestFit="1" customWidth="1"/>
    <col min="4010" max="4010" width="12.140625" style="174" bestFit="1" customWidth="1"/>
    <col min="4011" max="4011" width="4" style="174" bestFit="1" customWidth="1"/>
    <col min="4012" max="4012" width="12.140625" style="174" bestFit="1" customWidth="1"/>
    <col min="4013" max="4013" width="4" style="174" bestFit="1" customWidth="1"/>
    <col min="4014" max="4014" width="12.140625" style="174" bestFit="1" customWidth="1"/>
    <col min="4015" max="4015" width="4" style="174" bestFit="1" customWidth="1"/>
    <col min="4016" max="4096" width="9.140625" style="174"/>
    <col min="4097" max="4097" width="46.42578125" style="174" bestFit="1" customWidth="1"/>
    <col min="4098" max="4098" width="12.140625" style="174" bestFit="1" customWidth="1"/>
    <col min="4099" max="4099" width="4" style="174" bestFit="1" customWidth="1"/>
    <col min="4100" max="4100" width="12.140625" style="174" bestFit="1" customWidth="1"/>
    <col min="4101" max="4101" width="4" style="174" bestFit="1" customWidth="1"/>
    <col min="4102" max="4102" width="12.140625" style="174" bestFit="1" customWidth="1"/>
    <col min="4103" max="4103" width="4" style="174" bestFit="1" customWidth="1"/>
    <col min="4104" max="4104" width="12.140625" style="174" bestFit="1" customWidth="1"/>
    <col min="4105" max="4105" width="4" style="174" bestFit="1" customWidth="1"/>
    <col min="4106" max="4106" width="12.140625" style="174" bestFit="1" customWidth="1"/>
    <col min="4107" max="4107" width="4" style="174" bestFit="1" customWidth="1"/>
    <col min="4108" max="4108" width="12.140625" style="174" bestFit="1" customWidth="1"/>
    <col min="4109" max="4109" width="4" style="174" bestFit="1" customWidth="1"/>
    <col min="4110" max="4110" width="12.140625" style="174" bestFit="1" customWidth="1"/>
    <col min="4111" max="4111" width="4" style="174" bestFit="1" customWidth="1"/>
    <col min="4112" max="4112" width="12.140625" style="174" bestFit="1" customWidth="1"/>
    <col min="4113" max="4113" width="4" style="174" bestFit="1" customWidth="1"/>
    <col min="4114" max="4114" width="12.140625" style="174" bestFit="1" customWidth="1"/>
    <col min="4115" max="4115" width="4" style="174" bestFit="1" customWidth="1"/>
    <col min="4116" max="4116" width="12.140625" style="174" bestFit="1" customWidth="1"/>
    <col min="4117" max="4117" width="4" style="174" bestFit="1" customWidth="1"/>
    <col min="4118" max="4118" width="12.140625" style="174" bestFit="1" customWidth="1"/>
    <col min="4119" max="4119" width="4" style="174" bestFit="1" customWidth="1"/>
    <col min="4120" max="4120" width="12.140625" style="174" bestFit="1" customWidth="1"/>
    <col min="4121" max="4121" width="4" style="174" bestFit="1" customWidth="1"/>
    <col min="4122" max="4122" width="12.140625" style="174" bestFit="1" customWidth="1"/>
    <col min="4123" max="4123" width="4" style="174" bestFit="1" customWidth="1"/>
    <col min="4124" max="4124" width="12.140625" style="174" bestFit="1" customWidth="1"/>
    <col min="4125" max="4125" width="4" style="174" bestFit="1" customWidth="1"/>
    <col min="4126" max="4126" width="12.140625" style="174" bestFit="1" customWidth="1"/>
    <col min="4127" max="4127" width="4" style="174" bestFit="1" customWidth="1"/>
    <col min="4128" max="4128" width="12.140625" style="174" bestFit="1" customWidth="1"/>
    <col min="4129" max="4129" width="4" style="174" bestFit="1" customWidth="1"/>
    <col min="4130" max="4130" width="12.140625" style="174" bestFit="1" customWidth="1"/>
    <col min="4131" max="4131" width="4" style="174" bestFit="1" customWidth="1"/>
    <col min="4132" max="4132" width="12.140625" style="174" bestFit="1" customWidth="1"/>
    <col min="4133" max="4133" width="4" style="174" bestFit="1" customWidth="1"/>
    <col min="4134" max="4134" width="12.140625" style="174" bestFit="1" customWidth="1"/>
    <col min="4135" max="4135" width="4" style="174" bestFit="1" customWidth="1"/>
    <col min="4136" max="4136" width="12.140625" style="174" bestFit="1" customWidth="1"/>
    <col min="4137" max="4137" width="4" style="174" bestFit="1" customWidth="1"/>
    <col min="4138" max="4138" width="12.140625" style="174" bestFit="1" customWidth="1"/>
    <col min="4139" max="4139" width="4" style="174" bestFit="1" customWidth="1"/>
    <col min="4140" max="4140" width="12.140625" style="174" bestFit="1" customWidth="1"/>
    <col min="4141" max="4141" width="4" style="174" bestFit="1" customWidth="1"/>
    <col min="4142" max="4142" width="12.140625" style="174" bestFit="1" customWidth="1"/>
    <col min="4143" max="4143" width="4" style="174" bestFit="1" customWidth="1"/>
    <col min="4144" max="4144" width="12.140625" style="174" bestFit="1" customWidth="1"/>
    <col min="4145" max="4145" width="4" style="174" bestFit="1" customWidth="1"/>
    <col min="4146" max="4146" width="11.140625" style="174" bestFit="1" customWidth="1"/>
    <col min="4147" max="4147" width="4" style="174" bestFit="1" customWidth="1"/>
    <col min="4148" max="4148" width="12.140625" style="174" bestFit="1" customWidth="1"/>
    <col min="4149" max="4149" width="4" style="174" bestFit="1" customWidth="1"/>
    <col min="4150" max="4150" width="12.140625" style="174" bestFit="1" customWidth="1"/>
    <col min="4151" max="4151" width="4" style="174" bestFit="1" customWidth="1"/>
    <col min="4152" max="4152" width="12.140625" style="174" bestFit="1" customWidth="1"/>
    <col min="4153" max="4153" width="4" style="174" bestFit="1" customWidth="1"/>
    <col min="4154" max="4154" width="12.140625" style="174" bestFit="1" customWidth="1"/>
    <col min="4155" max="4155" width="4" style="174" bestFit="1" customWidth="1"/>
    <col min="4156" max="4156" width="12.140625" style="174" bestFit="1" customWidth="1"/>
    <col min="4157" max="4157" width="4" style="174" bestFit="1" customWidth="1"/>
    <col min="4158" max="4158" width="12.140625" style="174" bestFit="1" customWidth="1"/>
    <col min="4159" max="4159" width="4" style="174" bestFit="1" customWidth="1"/>
    <col min="4160" max="4160" width="12.140625" style="174" bestFit="1" customWidth="1"/>
    <col min="4161" max="4161" width="4" style="174" bestFit="1" customWidth="1"/>
    <col min="4162" max="4162" width="10.140625" style="174" bestFit="1" customWidth="1"/>
    <col min="4163" max="4163" width="4" style="174" bestFit="1" customWidth="1"/>
    <col min="4164" max="4164" width="12.140625" style="174" bestFit="1" customWidth="1"/>
    <col min="4165" max="4165" width="4" style="174" bestFit="1" customWidth="1"/>
    <col min="4166" max="4166" width="12.140625" style="174" bestFit="1" customWidth="1"/>
    <col min="4167" max="4167" width="4" style="174" bestFit="1" customWidth="1"/>
    <col min="4168" max="4168" width="12.140625" style="174" bestFit="1" customWidth="1"/>
    <col min="4169" max="4169" width="4" style="174" bestFit="1" customWidth="1"/>
    <col min="4170" max="4170" width="12.140625" style="174" bestFit="1" customWidth="1"/>
    <col min="4171" max="4171" width="4" style="174" bestFit="1" customWidth="1"/>
    <col min="4172" max="4172" width="10.140625" style="174" bestFit="1" customWidth="1"/>
    <col min="4173" max="4173" width="4" style="174" bestFit="1" customWidth="1"/>
    <col min="4174" max="4174" width="12.140625" style="174" bestFit="1" customWidth="1"/>
    <col min="4175" max="4175" width="4" style="174" bestFit="1" customWidth="1"/>
    <col min="4176" max="4176" width="12.140625" style="174" bestFit="1" customWidth="1"/>
    <col min="4177" max="4177" width="4" style="174" bestFit="1" customWidth="1"/>
    <col min="4178" max="4178" width="12.140625" style="174" bestFit="1" customWidth="1"/>
    <col min="4179" max="4179" width="4" style="174" bestFit="1" customWidth="1"/>
    <col min="4180" max="4180" width="11.140625" style="174" bestFit="1" customWidth="1"/>
    <col min="4181" max="4181" width="4" style="174" bestFit="1" customWidth="1"/>
    <col min="4182" max="4182" width="12.140625" style="174" bestFit="1" customWidth="1"/>
    <col min="4183" max="4183" width="4" style="174" bestFit="1" customWidth="1"/>
    <col min="4184" max="4184" width="12.140625" style="174" bestFit="1" customWidth="1"/>
    <col min="4185" max="4185" width="4" style="174" bestFit="1" customWidth="1"/>
    <col min="4186" max="4186" width="12.140625" style="174" bestFit="1" customWidth="1"/>
    <col min="4187" max="4187" width="4" style="174" bestFit="1" customWidth="1"/>
    <col min="4188" max="4188" width="11.140625" style="174" bestFit="1" customWidth="1"/>
    <col min="4189" max="4189" width="4" style="174" bestFit="1" customWidth="1"/>
    <col min="4190" max="4190" width="12.140625" style="174" bestFit="1" customWidth="1"/>
    <col min="4191" max="4191" width="4" style="174" bestFit="1" customWidth="1"/>
    <col min="4192" max="4192" width="12.140625" style="174" bestFit="1" customWidth="1"/>
    <col min="4193" max="4193" width="4" style="174" bestFit="1" customWidth="1"/>
    <col min="4194" max="4194" width="12.140625" style="174" bestFit="1" customWidth="1"/>
    <col min="4195" max="4195" width="4" style="174" bestFit="1" customWidth="1"/>
    <col min="4196" max="4196" width="12.140625" style="174" bestFit="1" customWidth="1"/>
    <col min="4197" max="4197" width="4" style="174" bestFit="1" customWidth="1"/>
    <col min="4198" max="4198" width="12.140625" style="174" bestFit="1" customWidth="1"/>
    <col min="4199" max="4199" width="4" style="174" bestFit="1" customWidth="1"/>
    <col min="4200" max="4200" width="12.140625" style="174" bestFit="1" customWidth="1"/>
    <col min="4201" max="4201" width="4" style="174" bestFit="1" customWidth="1"/>
    <col min="4202" max="4202" width="12.140625" style="174" bestFit="1" customWidth="1"/>
    <col min="4203" max="4203" width="4" style="174" bestFit="1" customWidth="1"/>
    <col min="4204" max="4204" width="12.140625" style="174" bestFit="1" customWidth="1"/>
    <col min="4205" max="4205" width="4" style="174" bestFit="1" customWidth="1"/>
    <col min="4206" max="4206" width="12.140625" style="174" bestFit="1" customWidth="1"/>
    <col min="4207" max="4207" width="4" style="174" bestFit="1" customWidth="1"/>
    <col min="4208" max="4208" width="12.140625" style="174" bestFit="1" customWidth="1"/>
    <col min="4209" max="4209" width="4" style="174" bestFit="1" customWidth="1"/>
    <col min="4210" max="4210" width="12.140625" style="174" bestFit="1" customWidth="1"/>
    <col min="4211" max="4211" width="4" style="174" bestFit="1" customWidth="1"/>
    <col min="4212" max="4212" width="12.140625" style="174" bestFit="1" customWidth="1"/>
    <col min="4213" max="4213" width="4" style="174" bestFit="1" customWidth="1"/>
    <col min="4214" max="4214" width="12.140625" style="174" bestFit="1" customWidth="1"/>
    <col min="4215" max="4215" width="4" style="174" bestFit="1" customWidth="1"/>
    <col min="4216" max="4216" width="12.140625" style="174" bestFit="1" customWidth="1"/>
    <col min="4217" max="4217" width="4" style="174" bestFit="1" customWidth="1"/>
    <col min="4218" max="4218" width="12.140625" style="174" bestFit="1" customWidth="1"/>
    <col min="4219" max="4219" width="4" style="174" bestFit="1" customWidth="1"/>
    <col min="4220" max="4220" width="12.140625" style="174" bestFit="1" customWidth="1"/>
    <col min="4221" max="4221" width="4" style="174" bestFit="1" customWidth="1"/>
    <col min="4222" max="4222" width="12.140625" style="174" bestFit="1" customWidth="1"/>
    <col min="4223" max="4223" width="4" style="174" bestFit="1" customWidth="1"/>
    <col min="4224" max="4224" width="12.140625" style="174" bestFit="1" customWidth="1"/>
    <col min="4225" max="4225" width="4" style="174" bestFit="1" customWidth="1"/>
    <col min="4226" max="4226" width="10.140625" style="174" bestFit="1" customWidth="1"/>
    <col min="4227" max="4227" width="4" style="174" bestFit="1" customWidth="1"/>
    <col min="4228" max="4228" width="12.140625" style="174" bestFit="1" customWidth="1"/>
    <col min="4229" max="4229" width="4" style="174" bestFit="1" customWidth="1"/>
    <col min="4230" max="4230" width="12.140625" style="174" bestFit="1" customWidth="1"/>
    <col min="4231" max="4231" width="4" style="174" bestFit="1" customWidth="1"/>
    <col min="4232" max="4232" width="11.140625" style="174" bestFit="1" customWidth="1"/>
    <col min="4233" max="4233" width="4" style="174" bestFit="1" customWidth="1"/>
    <col min="4234" max="4234" width="12.140625" style="174" bestFit="1" customWidth="1"/>
    <col min="4235" max="4235" width="4" style="174" bestFit="1" customWidth="1"/>
    <col min="4236" max="4236" width="12.140625" style="174" bestFit="1" customWidth="1"/>
    <col min="4237" max="4237" width="4" style="174" bestFit="1" customWidth="1"/>
    <col min="4238" max="4238" width="12.140625" style="174" bestFit="1" customWidth="1"/>
    <col min="4239" max="4239" width="4" style="174" bestFit="1" customWidth="1"/>
    <col min="4240" max="4240" width="12.140625" style="174" bestFit="1" customWidth="1"/>
    <col min="4241" max="4241" width="4" style="174" bestFit="1" customWidth="1"/>
    <col min="4242" max="4242" width="12.140625" style="174" bestFit="1" customWidth="1"/>
    <col min="4243" max="4243" width="4" style="174" bestFit="1" customWidth="1"/>
    <col min="4244" max="4244" width="12.140625" style="174" bestFit="1" customWidth="1"/>
    <col min="4245" max="4245" width="4" style="174" bestFit="1" customWidth="1"/>
    <col min="4246" max="4246" width="12.140625" style="174" bestFit="1" customWidth="1"/>
    <col min="4247" max="4247" width="4" style="174" bestFit="1" customWidth="1"/>
    <col min="4248" max="4248" width="12.140625" style="174" bestFit="1" customWidth="1"/>
    <col min="4249" max="4249" width="4" style="174" bestFit="1" customWidth="1"/>
    <col min="4250" max="4250" width="12.140625" style="174" bestFit="1" customWidth="1"/>
    <col min="4251" max="4251" width="4" style="174" bestFit="1" customWidth="1"/>
    <col min="4252" max="4252" width="12.140625" style="174" bestFit="1" customWidth="1"/>
    <col min="4253" max="4253" width="4" style="174" bestFit="1" customWidth="1"/>
    <col min="4254" max="4254" width="12.140625" style="174" bestFit="1" customWidth="1"/>
    <col min="4255" max="4255" width="4" style="174" bestFit="1" customWidth="1"/>
    <col min="4256" max="4256" width="12.140625" style="174" bestFit="1" customWidth="1"/>
    <col min="4257" max="4257" width="4" style="174" bestFit="1" customWidth="1"/>
    <col min="4258" max="4258" width="12.140625" style="174" bestFit="1" customWidth="1"/>
    <col min="4259" max="4259" width="4" style="174" bestFit="1" customWidth="1"/>
    <col min="4260" max="4260" width="12.140625" style="174" bestFit="1" customWidth="1"/>
    <col min="4261" max="4261" width="4" style="174" bestFit="1" customWidth="1"/>
    <col min="4262" max="4262" width="12.140625" style="174" bestFit="1" customWidth="1"/>
    <col min="4263" max="4263" width="4" style="174" bestFit="1" customWidth="1"/>
    <col min="4264" max="4264" width="10.140625" style="174" bestFit="1" customWidth="1"/>
    <col min="4265" max="4265" width="4" style="174" bestFit="1" customWidth="1"/>
    <col min="4266" max="4266" width="12.140625" style="174" bestFit="1" customWidth="1"/>
    <col min="4267" max="4267" width="4" style="174" bestFit="1" customWidth="1"/>
    <col min="4268" max="4268" width="12.140625" style="174" bestFit="1" customWidth="1"/>
    <col min="4269" max="4269" width="4" style="174" bestFit="1" customWidth="1"/>
    <col min="4270" max="4270" width="12.140625" style="174" bestFit="1" customWidth="1"/>
    <col min="4271" max="4271" width="4" style="174" bestFit="1" customWidth="1"/>
    <col min="4272" max="4352" width="9.140625" style="174"/>
    <col min="4353" max="4353" width="46.42578125" style="174" bestFit="1" customWidth="1"/>
    <col min="4354" max="4354" width="12.140625" style="174" bestFit="1" customWidth="1"/>
    <col min="4355" max="4355" width="4" style="174" bestFit="1" customWidth="1"/>
    <col min="4356" max="4356" width="12.140625" style="174" bestFit="1" customWidth="1"/>
    <col min="4357" max="4357" width="4" style="174" bestFit="1" customWidth="1"/>
    <col min="4358" max="4358" width="12.140625" style="174" bestFit="1" customWidth="1"/>
    <col min="4359" max="4359" width="4" style="174" bestFit="1" customWidth="1"/>
    <col min="4360" max="4360" width="12.140625" style="174" bestFit="1" customWidth="1"/>
    <col min="4361" max="4361" width="4" style="174" bestFit="1" customWidth="1"/>
    <col min="4362" max="4362" width="12.140625" style="174" bestFit="1" customWidth="1"/>
    <col min="4363" max="4363" width="4" style="174" bestFit="1" customWidth="1"/>
    <col min="4364" max="4364" width="12.140625" style="174" bestFit="1" customWidth="1"/>
    <col min="4365" max="4365" width="4" style="174" bestFit="1" customWidth="1"/>
    <col min="4366" max="4366" width="12.140625" style="174" bestFit="1" customWidth="1"/>
    <col min="4367" max="4367" width="4" style="174" bestFit="1" customWidth="1"/>
    <col min="4368" max="4368" width="12.140625" style="174" bestFit="1" customWidth="1"/>
    <col min="4369" max="4369" width="4" style="174" bestFit="1" customWidth="1"/>
    <col min="4370" max="4370" width="12.140625" style="174" bestFit="1" customWidth="1"/>
    <col min="4371" max="4371" width="4" style="174" bestFit="1" customWidth="1"/>
    <col min="4372" max="4372" width="12.140625" style="174" bestFit="1" customWidth="1"/>
    <col min="4373" max="4373" width="4" style="174" bestFit="1" customWidth="1"/>
    <col min="4374" max="4374" width="12.140625" style="174" bestFit="1" customWidth="1"/>
    <col min="4375" max="4375" width="4" style="174" bestFit="1" customWidth="1"/>
    <col min="4376" max="4376" width="12.140625" style="174" bestFit="1" customWidth="1"/>
    <col min="4377" max="4377" width="4" style="174" bestFit="1" customWidth="1"/>
    <col min="4378" max="4378" width="12.140625" style="174" bestFit="1" customWidth="1"/>
    <col min="4379" max="4379" width="4" style="174" bestFit="1" customWidth="1"/>
    <col min="4380" max="4380" width="12.140625" style="174" bestFit="1" customWidth="1"/>
    <col min="4381" max="4381" width="4" style="174" bestFit="1" customWidth="1"/>
    <col min="4382" max="4382" width="12.140625" style="174" bestFit="1" customWidth="1"/>
    <col min="4383" max="4383" width="4" style="174" bestFit="1" customWidth="1"/>
    <col min="4384" max="4384" width="12.140625" style="174" bestFit="1" customWidth="1"/>
    <col min="4385" max="4385" width="4" style="174" bestFit="1" customWidth="1"/>
    <col min="4386" max="4386" width="12.140625" style="174" bestFit="1" customWidth="1"/>
    <col min="4387" max="4387" width="4" style="174" bestFit="1" customWidth="1"/>
    <col min="4388" max="4388" width="12.140625" style="174" bestFit="1" customWidth="1"/>
    <col min="4389" max="4389" width="4" style="174" bestFit="1" customWidth="1"/>
    <col min="4390" max="4390" width="12.140625" style="174" bestFit="1" customWidth="1"/>
    <col min="4391" max="4391" width="4" style="174" bestFit="1" customWidth="1"/>
    <col min="4392" max="4392" width="12.140625" style="174" bestFit="1" customWidth="1"/>
    <col min="4393" max="4393" width="4" style="174" bestFit="1" customWidth="1"/>
    <col min="4394" max="4394" width="12.140625" style="174" bestFit="1" customWidth="1"/>
    <col min="4395" max="4395" width="4" style="174" bestFit="1" customWidth="1"/>
    <col min="4396" max="4396" width="12.140625" style="174" bestFit="1" customWidth="1"/>
    <col min="4397" max="4397" width="4" style="174" bestFit="1" customWidth="1"/>
    <col min="4398" max="4398" width="12.140625" style="174" bestFit="1" customWidth="1"/>
    <col min="4399" max="4399" width="4" style="174" bestFit="1" customWidth="1"/>
    <col min="4400" max="4400" width="12.140625" style="174" bestFit="1" customWidth="1"/>
    <col min="4401" max="4401" width="4" style="174" bestFit="1" customWidth="1"/>
    <col min="4402" max="4402" width="11.140625" style="174" bestFit="1" customWidth="1"/>
    <col min="4403" max="4403" width="4" style="174" bestFit="1" customWidth="1"/>
    <col min="4404" max="4404" width="12.140625" style="174" bestFit="1" customWidth="1"/>
    <col min="4405" max="4405" width="4" style="174" bestFit="1" customWidth="1"/>
    <col min="4406" max="4406" width="12.140625" style="174" bestFit="1" customWidth="1"/>
    <col min="4407" max="4407" width="4" style="174" bestFit="1" customWidth="1"/>
    <col min="4408" max="4408" width="12.140625" style="174" bestFit="1" customWidth="1"/>
    <col min="4409" max="4409" width="4" style="174" bestFit="1" customWidth="1"/>
    <col min="4410" max="4410" width="12.140625" style="174" bestFit="1" customWidth="1"/>
    <col min="4411" max="4411" width="4" style="174" bestFit="1" customWidth="1"/>
    <col min="4412" max="4412" width="12.140625" style="174" bestFit="1" customWidth="1"/>
    <col min="4413" max="4413" width="4" style="174" bestFit="1" customWidth="1"/>
    <col min="4414" max="4414" width="12.140625" style="174" bestFit="1" customWidth="1"/>
    <col min="4415" max="4415" width="4" style="174" bestFit="1" customWidth="1"/>
    <col min="4416" max="4416" width="12.140625" style="174" bestFit="1" customWidth="1"/>
    <col min="4417" max="4417" width="4" style="174" bestFit="1" customWidth="1"/>
    <col min="4418" max="4418" width="10.140625" style="174" bestFit="1" customWidth="1"/>
    <col min="4419" max="4419" width="4" style="174" bestFit="1" customWidth="1"/>
    <col min="4420" max="4420" width="12.140625" style="174" bestFit="1" customWidth="1"/>
    <col min="4421" max="4421" width="4" style="174" bestFit="1" customWidth="1"/>
    <col min="4422" max="4422" width="12.140625" style="174" bestFit="1" customWidth="1"/>
    <col min="4423" max="4423" width="4" style="174" bestFit="1" customWidth="1"/>
    <col min="4424" max="4424" width="12.140625" style="174" bestFit="1" customWidth="1"/>
    <col min="4425" max="4425" width="4" style="174" bestFit="1" customWidth="1"/>
    <col min="4426" max="4426" width="12.140625" style="174" bestFit="1" customWidth="1"/>
    <col min="4427" max="4427" width="4" style="174" bestFit="1" customWidth="1"/>
    <col min="4428" max="4428" width="10.140625" style="174" bestFit="1" customWidth="1"/>
    <col min="4429" max="4429" width="4" style="174" bestFit="1" customWidth="1"/>
    <col min="4430" max="4430" width="12.140625" style="174" bestFit="1" customWidth="1"/>
    <col min="4431" max="4431" width="4" style="174" bestFit="1" customWidth="1"/>
    <col min="4432" max="4432" width="12.140625" style="174" bestFit="1" customWidth="1"/>
    <col min="4433" max="4433" width="4" style="174" bestFit="1" customWidth="1"/>
    <col min="4434" max="4434" width="12.140625" style="174" bestFit="1" customWidth="1"/>
    <col min="4435" max="4435" width="4" style="174" bestFit="1" customWidth="1"/>
    <col min="4436" max="4436" width="11.140625" style="174" bestFit="1" customWidth="1"/>
    <col min="4437" max="4437" width="4" style="174" bestFit="1" customWidth="1"/>
    <col min="4438" max="4438" width="12.140625" style="174" bestFit="1" customWidth="1"/>
    <col min="4439" max="4439" width="4" style="174" bestFit="1" customWidth="1"/>
    <col min="4440" max="4440" width="12.140625" style="174" bestFit="1" customWidth="1"/>
    <col min="4441" max="4441" width="4" style="174" bestFit="1" customWidth="1"/>
    <col min="4442" max="4442" width="12.140625" style="174" bestFit="1" customWidth="1"/>
    <col min="4443" max="4443" width="4" style="174" bestFit="1" customWidth="1"/>
    <col min="4444" max="4444" width="11.140625" style="174" bestFit="1" customWidth="1"/>
    <col min="4445" max="4445" width="4" style="174" bestFit="1" customWidth="1"/>
    <col min="4446" max="4446" width="12.140625" style="174" bestFit="1" customWidth="1"/>
    <col min="4447" max="4447" width="4" style="174" bestFit="1" customWidth="1"/>
    <col min="4448" max="4448" width="12.140625" style="174" bestFit="1" customWidth="1"/>
    <col min="4449" max="4449" width="4" style="174" bestFit="1" customWidth="1"/>
    <col min="4450" max="4450" width="12.140625" style="174" bestFit="1" customWidth="1"/>
    <col min="4451" max="4451" width="4" style="174" bestFit="1" customWidth="1"/>
    <col min="4452" max="4452" width="12.140625" style="174" bestFit="1" customWidth="1"/>
    <col min="4453" max="4453" width="4" style="174" bestFit="1" customWidth="1"/>
    <col min="4454" max="4454" width="12.140625" style="174" bestFit="1" customWidth="1"/>
    <col min="4455" max="4455" width="4" style="174" bestFit="1" customWidth="1"/>
    <col min="4456" max="4456" width="12.140625" style="174" bestFit="1" customWidth="1"/>
    <col min="4457" max="4457" width="4" style="174" bestFit="1" customWidth="1"/>
    <col min="4458" max="4458" width="12.140625" style="174" bestFit="1" customWidth="1"/>
    <col min="4459" max="4459" width="4" style="174" bestFit="1" customWidth="1"/>
    <col min="4460" max="4460" width="12.140625" style="174" bestFit="1" customWidth="1"/>
    <col min="4461" max="4461" width="4" style="174" bestFit="1" customWidth="1"/>
    <col min="4462" max="4462" width="12.140625" style="174" bestFit="1" customWidth="1"/>
    <col min="4463" max="4463" width="4" style="174" bestFit="1" customWidth="1"/>
    <col min="4464" max="4464" width="12.140625" style="174" bestFit="1" customWidth="1"/>
    <col min="4465" max="4465" width="4" style="174" bestFit="1" customWidth="1"/>
    <col min="4466" max="4466" width="12.140625" style="174" bestFit="1" customWidth="1"/>
    <col min="4467" max="4467" width="4" style="174" bestFit="1" customWidth="1"/>
    <col min="4468" max="4468" width="12.140625" style="174" bestFit="1" customWidth="1"/>
    <col min="4469" max="4469" width="4" style="174" bestFit="1" customWidth="1"/>
    <col min="4470" max="4470" width="12.140625" style="174" bestFit="1" customWidth="1"/>
    <col min="4471" max="4471" width="4" style="174" bestFit="1" customWidth="1"/>
    <col min="4472" max="4472" width="12.140625" style="174" bestFit="1" customWidth="1"/>
    <col min="4473" max="4473" width="4" style="174" bestFit="1" customWidth="1"/>
    <col min="4474" max="4474" width="12.140625" style="174" bestFit="1" customWidth="1"/>
    <col min="4475" max="4475" width="4" style="174" bestFit="1" customWidth="1"/>
    <col min="4476" max="4476" width="12.140625" style="174" bestFit="1" customWidth="1"/>
    <col min="4477" max="4477" width="4" style="174" bestFit="1" customWidth="1"/>
    <col min="4478" max="4478" width="12.140625" style="174" bestFit="1" customWidth="1"/>
    <col min="4479" max="4479" width="4" style="174" bestFit="1" customWidth="1"/>
    <col min="4480" max="4480" width="12.140625" style="174" bestFit="1" customWidth="1"/>
    <col min="4481" max="4481" width="4" style="174" bestFit="1" customWidth="1"/>
    <col min="4482" max="4482" width="10.140625" style="174" bestFit="1" customWidth="1"/>
    <col min="4483" max="4483" width="4" style="174" bestFit="1" customWidth="1"/>
    <col min="4484" max="4484" width="12.140625" style="174" bestFit="1" customWidth="1"/>
    <col min="4485" max="4485" width="4" style="174" bestFit="1" customWidth="1"/>
    <col min="4486" max="4486" width="12.140625" style="174" bestFit="1" customWidth="1"/>
    <col min="4487" max="4487" width="4" style="174" bestFit="1" customWidth="1"/>
    <col min="4488" max="4488" width="11.140625" style="174" bestFit="1" customWidth="1"/>
    <col min="4489" max="4489" width="4" style="174" bestFit="1" customWidth="1"/>
    <col min="4490" max="4490" width="12.140625" style="174" bestFit="1" customWidth="1"/>
    <col min="4491" max="4491" width="4" style="174" bestFit="1" customWidth="1"/>
    <col min="4492" max="4492" width="12.140625" style="174" bestFit="1" customWidth="1"/>
    <col min="4493" max="4493" width="4" style="174" bestFit="1" customWidth="1"/>
    <col min="4494" max="4494" width="12.140625" style="174" bestFit="1" customWidth="1"/>
    <col min="4495" max="4495" width="4" style="174" bestFit="1" customWidth="1"/>
    <col min="4496" max="4496" width="12.140625" style="174" bestFit="1" customWidth="1"/>
    <col min="4497" max="4497" width="4" style="174" bestFit="1" customWidth="1"/>
    <col min="4498" max="4498" width="12.140625" style="174" bestFit="1" customWidth="1"/>
    <col min="4499" max="4499" width="4" style="174" bestFit="1" customWidth="1"/>
    <col min="4500" max="4500" width="12.140625" style="174" bestFit="1" customWidth="1"/>
    <col min="4501" max="4501" width="4" style="174" bestFit="1" customWidth="1"/>
    <col min="4502" max="4502" width="12.140625" style="174" bestFit="1" customWidth="1"/>
    <col min="4503" max="4503" width="4" style="174" bestFit="1" customWidth="1"/>
    <col min="4504" max="4504" width="12.140625" style="174" bestFit="1" customWidth="1"/>
    <col min="4505" max="4505" width="4" style="174" bestFit="1" customWidth="1"/>
    <col min="4506" max="4506" width="12.140625" style="174" bestFit="1" customWidth="1"/>
    <col min="4507" max="4507" width="4" style="174" bestFit="1" customWidth="1"/>
    <col min="4508" max="4508" width="12.140625" style="174" bestFit="1" customWidth="1"/>
    <col min="4509" max="4509" width="4" style="174" bestFit="1" customWidth="1"/>
    <col min="4510" max="4510" width="12.140625" style="174" bestFit="1" customWidth="1"/>
    <col min="4511" max="4511" width="4" style="174" bestFit="1" customWidth="1"/>
    <col min="4512" max="4512" width="12.140625" style="174" bestFit="1" customWidth="1"/>
    <col min="4513" max="4513" width="4" style="174" bestFit="1" customWidth="1"/>
    <col min="4514" max="4514" width="12.140625" style="174" bestFit="1" customWidth="1"/>
    <col min="4515" max="4515" width="4" style="174" bestFit="1" customWidth="1"/>
    <col min="4516" max="4516" width="12.140625" style="174" bestFit="1" customWidth="1"/>
    <col min="4517" max="4517" width="4" style="174" bestFit="1" customWidth="1"/>
    <col min="4518" max="4518" width="12.140625" style="174" bestFit="1" customWidth="1"/>
    <col min="4519" max="4519" width="4" style="174" bestFit="1" customWidth="1"/>
    <col min="4520" max="4520" width="10.140625" style="174" bestFit="1" customWidth="1"/>
    <col min="4521" max="4521" width="4" style="174" bestFit="1" customWidth="1"/>
    <col min="4522" max="4522" width="12.140625" style="174" bestFit="1" customWidth="1"/>
    <col min="4523" max="4523" width="4" style="174" bestFit="1" customWidth="1"/>
    <col min="4524" max="4524" width="12.140625" style="174" bestFit="1" customWidth="1"/>
    <col min="4525" max="4525" width="4" style="174" bestFit="1" customWidth="1"/>
    <col min="4526" max="4526" width="12.140625" style="174" bestFit="1" customWidth="1"/>
    <col min="4527" max="4527" width="4" style="174" bestFit="1" customWidth="1"/>
    <col min="4528" max="4608" width="9.140625" style="174"/>
    <col min="4609" max="4609" width="46.42578125" style="174" bestFit="1" customWidth="1"/>
    <col min="4610" max="4610" width="12.140625" style="174" bestFit="1" customWidth="1"/>
    <col min="4611" max="4611" width="4" style="174" bestFit="1" customWidth="1"/>
    <col min="4612" max="4612" width="12.140625" style="174" bestFit="1" customWidth="1"/>
    <col min="4613" max="4613" width="4" style="174" bestFit="1" customWidth="1"/>
    <col min="4614" max="4614" width="12.140625" style="174" bestFit="1" customWidth="1"/>
    <col min="4615" max="4615" width="4" style="174" bestFit="1" customWidth="1"/>
    <col min="4616" max="4616" width="12.140625" style="174" bestFit="1" customWidth="1"/>
    <col min="4617" max="4617" width="4" style="174" bestFit="1" customWidth="1"/>
    <col min="4618" max="4618" width="12.140625" style="174" bestFit="1" customWidth="1"/>
    <col min="4619" max="4619" width="4" style="174" bestFit="1" customWidth="1"/>
    <col min="4620" max="4620" width="12.140625" style="174" bestFit="1" customWidth="1"/>
    <col min="4621" max="4621" width="4" style="174" bestFit="1" customWidth="1"/>
    <col min="4622" max="4622" width="12.140625" style="174" bestFit="1" customWidth="1"/>
    <col min="4623" max="4623" width="4" style="174" bestFit="1" customWidth="1"/>
    <col min="4624" max="4624" width="12.140625" style="174" bestFit="1" customWidth="1"/>
    <col min="4625" max="4625" width="4" style="174" bestFit="1" customWidth="1"/>
    <col min="4626" max="4626" width="12.140625" style="174" bestFit="1" customWidth="1"/>
    <col min="4627" max="4627" width="4" style="174" bestFit="1" customWidth="1"/>
    <col min="4628" max="4628" width="12.140625" style="174" bestFit="1" customWidth="1"/>
    <col min="4629" max="4629" width="4" style="174" bestFit="1" customWidth="1"/>
    <col min="4630" max="4630" width="12.140625" style="174" bestFit="1" customWidth="1"/>
    <col min="4631" max="4631" width="4" style="174" bestFit="1" customWidth="1"/>
    <col min="4632" max="4632" width="12.140625" style="174" bestFit="1" customWidth="1"/>
    <col min="4633" max="4633" width="4" style="174" bestFit="1" customWidth="1"/>
    <col min="4634" max="4634" width="12.140625" style="174" bestFit="1" customWidth="1"/>
    <col min="4635" max="4635" width="4" style="174" bestFit="1" customWidth="1"/>
    <col min="4636" max="4636" width="12.140625" style="174" bestFit="1" customWidth="1"/>
    <col min="4637" max="4637" width="4" style="174" bestFit="1" customWidth="1"/>
    <col min="4638" max="4638" width="12.140625" style="174" bestFit="1" customWidth="1"/>
    <col min="4639" max="4639" width="4" style="174" bestFit="1" customWidth="1"/>
    <col min="4640" max="4640" width="12.140625" style="174" bestFit="1" customWidth="1"/>
    <col min="4641" max="4641" width="4" style="174" bestFit="1" customWidth="1"/>
    <col min="4642" max="4642" width="12.140625" style="174" bestFit="1" customWidth="1"/>
    <col min="4643" max="4643" width="4" style="174" bestFit="1" customWidth="1"/>
    <col min="4644" max="4644" width="12.140625" style="174" bestFit="1" customWidth="1"/>
    <col min="4645" max="4645" width="4" style="174" bestFit="1" customWidth="1"/>
    <col min="4646" max="4646" width="12.140625" style="174" bestFit="1" customWidth="1"/>
    <col min="4647" max="4647" width="4" style="174" bestFit="1" customWidth="1"/>
    <col min="4648" max="4648" width="12.140625" style="174" bestFit="1" customWidth="1"/>
    <col min="4649" max="4649" width="4" style="174" bestFit="1" customWidth="1"/>
    <col min="4650" max="4650" width="12.140625" style="174" bestFit="1" customWidth="1"/>
    <col min="4651" max="4651" width="4" style="174" bestFit="1" customWidth="1"/>
    <col min="4652" max="4652" width="12.140625" style="174" bestFit="1" customWidth="1"/>
    <col min="4653" max="4653" width="4" style="174" bestFit="1" customWidth="1"/>
    <col min="4654" max="4654" width="12.140625" style="174" bestFit="1" customWidth="1"/>
    <col min="4655" max="4655" width="4" style="174" bestFit="1" customWidth="1"/>
    <col min="4656" max="4656" width="12.140625" style="174" bestFit="1" customWidth="1"/>
    <col min="4657" max="4657" width="4" style="174" bestFit="1" customWidth="1"/>
    <col min="4658" max="4658" width="11.140625" style="174" bestFit="1" customWidth="1"/>
    <col min="4659" max="4659" width="4" style="174" bestFit="1" customWidth="1"/>
    <col min="4660" max="4660" width="12.140625" style="174" bestFit="1" customWidth="1"/>
    <col min="4661" max="4661" width="4" style="174" bestFit="1" customWidth="1"/>
    <col min="4662" max="4662" width="12.140625" style="174" bestFit="1" customWidth="1"/>
    <col min="4663" max="4663" width="4" style="174" bestFit="1" customWidth="1"/>
    <col min="4664" max="4664" width="12.140625" style="174" bestFit="1" customWidth="1"/>
    <col min="4665" max="4665" width="4" style="174" bestFit="1" customWidth="1"/>
    <col min="4666" max="4666" width="12.140625" style="174" bestFit="1" customWidth="1"/>
    <col min="4667" max="4667" width="4" style="174" bestFit="1" customWidth="1"/>
    <col min="4668" max="4668" width="12.140625" style="174" bestFit="1" customWidth="1"/>
    <col min="4669" max="4669" width="4" style="174" bestFit="1" customWidth="1"/>
    <col min="4670" max="4670" width="12.140625" style="174" bestFit="1" customWidth="1"/>
    <col min="4671" max="4671" width="4" style="174" bestFit="1" customWidth="1"/>
    <col min="4672" max="4672" width="12.140625" style="174" bestFit="1" customWidth="1"/>
    <col min="4673" max="4673" width="4" style="174" bestFit="1" customWidth="1"/>
    <col min="4674" max="4674" width="10.140625" style="174" bestFit="1" customWidth="1"/>
    <col min="4675" max="4675" width="4" style="174" bestFit="1" customWidth="1"/>
    <col min="4676" max="4676" width="12.140625" style="174" bestFit="1" customWidth="1"/>
    <col min="4677" max="4677" width="4" style="174" bestFit="1" customWidth="1"/>
    <col min="4678" max="4678" width="12.140625" style="174" bestFit="1" customWidth="1"/>
    <col min="4679" max="4679" width="4" style="174" bestFit="1" customWidth="1"/>
    <col min="4680" max="4680" width="12.140625" style="174" bestFit="1" customWidth="1"/>
    <col min="4681" max="4681" width="4" style="174" bestFit="1" customWidth="1"/>
    <col min="4682" max="4682" width="12.140625" style="174" bestFit="1" customWidth="1"/>
    <col min="4683" max="4683" width="4" style="174" bestFit="1" customWidth="1"/>
    <col min="4684" max="4684" width="10.140625" style="174" bestFit="1" customWidth="1"/>
    <col min="4685" max="4685" width="4" style="174" bestFit="1" customWidth="1"/>
    <col min="4686" max="4686" width="12.140625" style="174" bestFit="1" customWidth="1"/>
    <col min="4687" max="4687" width="4" style="174" bestFit="1" customWidth="1"/>
    <col min="4688" max="4688" width="12.140625" style="174" bestFit="1" customWidth="1"/>
    <col min="4689" max="4689" width="4" style="174" bestFit="1" customWidth="1"/>
    <col min="4690" max="4690" width="12.140625" style="174" bestFit="1" customWidth="1"/>
    <col min="4691" max="4691" width="4" style="174" bestFit="1" customWidth="1"/>
    <col min="4692" max="4692" width="11.140625" style="174" bestFit="1" customWidth="1"/>
    <col min="4693" max="4693" width="4" style="174" bestFit="1" customWidth="1"/>
    <col min="4694" max="4694" width="12.140625" style="174" bestFit="1" customWidth="1"/>
    <col min="4695" max="4695" width="4" style="174" bestFit="1" customWidth="1"/>
    <col min="4696" max="4696" width="12.140625" style="174" bestFit="1" customWidth="1"/>
    <col min="4697" max="4697" width="4" style="174" bestFit="1" customWidth="1"/>
    <col min="4698" max="4698" width="12.140625" style="174" bestFit="1" customWidth="1"/>
    <col min="4699" max="4699" width="4" style="174" bestFit="1" customWidth="1"/>
    <col min="4700" max="4700" width="11.140625" style="174" bestFit="1" customWidth="1"/>
    <col min="4701" max="4701" width="4" style="174" bestFit="1" customWidth="1"/>
    <col min="4702" max="4702" width="12.140625" style="174" bestFit="1" customWidth="1"/>
    <col min="4703" max="4703" width="4" style="174" bestFit="1" customWidth="1"/>
    <col min="4704" max="4704" width="12.140625" style="174" bestFit="1" customWidth="1"/>
    <col min="4705" max="4705" width="4" style="174" bestFit="1" customWidth="1"/>
    <col min="4706" max="4706" width="12.140625" style="174" bestFit="1" customWidth="1"/>
    <col min="4707" max="4707" width="4" style="174" bestFit="1" customWidth="1"/>
    <col min="4708" max="4708" width="12.140625" style="174" bestFit="1" customWidth="1"/>
    <col min="4709" max="4709" width="4" style="174" bestFit="1" customWidth="1"/>
    <col min="4710" max="4710" width="12.140625" style="174" bestFit="1" customWidth="1"/>
    <col min="4711" max="4711" width="4" style="174" bestFit="1" customWidth="1"/>
    <col min="4712" max="4712" width="12.140625" style="174" bestFit="1" customWidth="1"/>
    <col min="4713" max="4713" width="4" style="174" bestFit="1" customWidth="1"/>
    <col min="4714" max="4714" width="12.140625" style="174" bestFit="1" customWidth="1"/>
    <col min="4715" max="4715" width="4" style="174" bestFit="1" customWidth="1"/>
    <col min="4716" max="4716" width="12.140625" style="174" bestFit="1" customWidth="1"/>
    <col min="4717" max="4717" width="4" style="174" bestFit="1" customWidth="1"/>
    <col min="4718" max="4718" width="12.140625" style="174" bestFit="1" customWidth="1"/>
    <col min="4719" max="4719" width="4" style="174" bestFit="1" customWidth="1"/>
    <col min="4720" max="4720" width="12.140625" style="174" bestFit="1" customWidth="1"/>
    <col min="4721" max="4721" width="4" style="174" bestFit="1" customWidth="1"/>
    <col min="4722" max="4722" width="12.140625" style="174" bestFit="1" customWidth="1"/>
    <col min="4723" max="4723" width="4" style="174" bestFit="1" customWidth="1"/>
    <col min="4724" max="4724" width="12.140625" style="174" bestFit="1" customWidth="1"/>
    <col min="4725" max="4725" width="4" style="174" bestFit="1" customWidth="1"/>
    <col min="4726" max="4726" width="12.140625" style="174" bestFit="1" customWidth="1"/>
    <col min="4727" max="4727" width="4" style="174" bestFit="1" customWidth="1"/>
    <col min="4728" max="4728" width="12.140625" style="174" bestFit="1" customWidth="1"/>
    <col min="4729" max="4729" width="4" style="174" bestFit="1" customWidth="1"/>
    <col min="4730" max="4730" width="12.140625" style="174" bestFit="1" customWidth="1"/>
    <col min="4731" max="4731" width="4" style="174" bestFit="1" customWidth="1"/>
    <col min="4732" max="4732" width="12.140625" style="174" bestFit="1" customWidth="1"/>
    <col min="4733" max="4733" width="4" style="174" bestFit="1" customWidth="1"/>
    <col min="4734" max="4734" width="12.140625" style="174" bestFit="1" customWidth="1"/>
    <col min="4735" max="4735" width="4" style="174" bestFit="1" customWidth="1"/>
    <col min="4736" max="4736" width="12.140625" style="174" bestFit="1" customWidth="1"/>
    <col min="4737" max="4737" width="4" style="174" bestFit="1" customWidth="1"/>
    <col min="4738" max="4738" width="10.140625" style="174" bestFit="1" customWidth="1"/>
    <col min="4739" max="4739" width="4" style="174" bestFit="1" customWidth="1"/>
    <col min="4740" max="4740" width="12.140625" style="174" bestFit="1" customWidth="1"/>
    <col min="4741" max="4741" width="4" style="174" bestFit="1" customWidth="1"/>
    <col min="4742" max="4742" width="12.140625" style="174" bestFit="1" customWidth="1"/>
    <col min="4743" max="4743" width="4" style="174" bestFit="1" customWidth="1"/>
    <col min="4744" max="4744" width="11.140625" style="174" bestFit="1" customWidth="1"/>
    <col min="4745" max="4745" width="4" style="174" bestFit="1" customWidth="1"/>
    <col min="4746" max="4746" width="12.140625" style="174" bestFit="1" customWidth="1"/>
    <col min="4747" max="4747" width="4" style="174" bestFit="1" customWidth="1"/>
    <col min="4748" max="4748" width="12.140625" style="174" bestFit="1" customWidth="1"/>
    <col min="4749" max="4749" width="4" style="174" bestFit="1" customWidth="1"/>
    <col min="4750" max="4750" width="12.140625" style="174" bestFit="1" customWidth="1"/>
    <col min="4751" max="4751" width="4" style="174" bestFit="1" customWidth="1"/>
    <col min="4752" max="4752" width="12.140625" style="174" bestFit="1" customWidth="1"/>
    <col min="4753" max="4753" width="4" style="174" bestFit="1" customWidth="1"/>
    <col min="4754" max="4754" width="12.140625" style="174" bestFit="1" customWidth="1"/>
    <col min="4755" max="4755" width="4" style="174" bestFit="1" customWidth="1"/>
    <col min="4756" max="4756" width="12.140625" style="174" bestFit="1" customWidth="1"/>
    <col min="4757" max="4757" width="4" style="174" bestFit="1" customWidth="1"/>
    <col min="4758" max="4758" width="12.140625" style="174" bestFit="1" customWidth="1"/>
    <col min="4759" max="4759" width="4" style="174" bestFit="1" customWidth="1"/>
    <col min="4760" max="4760" width="12.140625" style="174" bestFit="1" customWidth="1"/>
    <col min="4761" max="4761" width="4" style="174" bestFit="1" customWidth="1"/>
    <col min="4762" max="4762" width="12.140625" style="174" bestFit="1" customWidth="1"/>
    <col min="4763" max="4763" width="4" style="174" bestFit="1" customWidth="1"/>
    <col min="4764" max="4764" width="12.140625" style="174" bestFit="1" customWidth="1"/>
    <col min="4765" max="4765" width="4" style="174" bestFit="1" customWidth="1"/>
    <col min="4766" max="4766" width="12.140625" style="174" bestFit="1" customWidth="1"/>
    <col min="4767" max="4767" width="4" style="174" bestFit="1" customWidth="1"/>
    <col min="4768" max="4768" width="12.140625" style="174" bestFit="1" customWidth="1"/>
    <col min="4769" max="4769" width="4" style="174" bestFit="1" customWidth="1"/>
    <col min="4770" max="4770" width="12.140625" style="174" bestFit="1" customWidth="1"/>
    <col min="4771" max="4771" width="4" style="174" bestFit="1" customWidth="1"/>
    <col min="4772" max="4772" width="12.140625" style="174" bestFit="1" customWidth="1"/>
    <col min="4773" max="4773" width="4" style="174" bestFit="1" customWidth="1"/>
    <col min="4774" max="4774" width="12.140625" style="174" bestFit="1" customWidth="1"/>
    <col min="4775" max="4775" width="4" style="174" bestFit="1" customWidth="1"/>
    <col min="4776" max="4776" width="10.140625" style="174" bestFit="1" customWidth="1"/>
    <col min="4777" max="4777" width="4" style="174" bestFit="1" customWidth="1"/>
    <col min="4778" max="4778" width="12.140625" style="174" bestFit="1" customWidth="1"/>
    <col min="4779" max="4779" width="4" style="174" bestFit="1" customWidth="1"/>
    <col min="4780" max="4780" width="12.140625" style="174" bestFit="1" customWidth="1"/>
    <col min="4781" max="4781" width="4" style="174" bestFit="1" customWidth="1"/>
    <col min="4782" max="4782" width="12.140625" style="174" bestFit="1" customWidth="1"/>
    <col min="4783" max="4783" width="4" style="174" bestFit="1" customWidth="1"/>
    <col min="4784" max="4864" width="9.140625" style="174"/>
    <col min="4865" max="4865" width="46.42578125" style="174" bestFit="1" customWidth="1"/>
    <col min="4866" max="4866" width="12.140625" style="174" bestFit="1" customWidth="1"/>
    <col min="4867" max="4867" width="4" style="174" bestFit="1" customWidth="1"/>
    <col min="4868" max="4868" width="12.140625" style="174" bestFit="1" customWidth="1"/>
    <col min="4869" max="4869" width="4" style="174" bestFit="1" customWidth="1"/>
    <col min="4870" max="4870" width="12.140625" style="174" bestFit="1" customWidth="1"/>
    <col min="4871" max="4871" width="4" style="174" bestFit="1" customWidth="1"/>
    <col min="4872" max="4872" width="12.140625" style="174" bestFit="1" customWidth="1"/>
    <col min="4873" max="4873" width="4" style="174" bestFit="1" customWidth="1"/>
    <col min="4874" max="4874" width="12.140625" style="174" bestFit="1" customWidth="1"/>
    <col min="4875" max="4875" width="4" style="174" bestFit="1" customWidth="1"/>
    <col min="4876" max="4876" width="12.140625" style="174" bestFit="1" customWidth="1"/>
    <col min="4877" max="4877" width="4" style="174" bestFit="1" customWidth="1"/>
    <col min="4878" max="4878" width="12.140625" style="174" bestFit="1" customWidth="1"/>
    <col min="4879" max="4879" width="4" style="174" bestFit="1" customWidth="1"/>
    <col min="4880" max="4880" width="12.140625" style="174" bestFit="1" customWidth="1"/>
    <col min="4881" max="4881" width="4" style="174" bestFit="1" customWidth="1"/>
    <col min="4882" max="4882" width="12.140625" style="174" bestFit="1" customWidth="1"/>
    <col min="4883" max="4883" width="4" style="174" bestFit="1" customWidth="1"/>
    <col min="4884" max="4884" width="12.140625" style="174" bestFit="1" customWidth="1"/>
    <col min="4885" max="4885" width="4" style="174" bestFit="1" customWidth="1"/>
    <col min="4886" max="4886" width="12.140625" style="174" bestFit="1" customWidth="1"/>
    <col min="4887" max="4887" width="4" style="174" bestFit="1" customWidth="1"/>
    <col min="4888" max="4888" width="12.140625" style="174" bestFit="1" customWidth="1"/>
    <col min="4889" max="4889" width="4" style="174" bestFit="1" customWidth="1"/>
    <col min="4890" max="4890" width="12.140625" style="174" bestFit="1" customWidth="1"/>
    <col min="4891" max="4891" width="4" style="174" bestFit="1" customWidth="1"/>
    <col min="4892" max="4892" width="12.140625" style="174" bestFit="1" customWidth="1"/>
    <col min="4893" max="4893" width="4" style="174" bestFit="1" customWidth="1"/>
    <col min="4894" max="4894" width="12.140625" style="174" bestFit="1" customWidth="1"/>
    <col min="4895" max="4895" width="4" style="174" bestFit="1" customWidth="1"/>
    <col min="4896" max="4896" width="12.140625" style="174" bestFit="1" customWidth="1"/>
    <col min="4897" max="4897" width="4" style="174" bestFit="1" customWidth="1"/>
    <col min="4898" max="4898" width="12.140625" style="174" bestFit="1" customWidth="1"/>
    <col min="4899" max="4899" width="4" style="174" bestFit="1" customWidth="1"/>
    <col min="4900" max="4900" width="12.140625" style="174" bestFit="1" customWidth="1"/>
    <col min="4901" max="4901" width="4" style="174" bestFit="1" customWidth="1"/>
    <col min="4902" max="4902" width="12.140625" style="174" bestFit="1" customWidth="1"/>
    <col min="4903" max="4903" width="4" style="174" bestFit="1" customWidth="1"/>
    <col min="4904" max="4904" width="12.140625" style="174" bestFit="1" customWidth="1"/>
    <col min="4905" max="4905" width="4" style="174" bestFit="1" customWidth="1"/>
    <col min="4906" max="4906" width="12.140625" style="174" bestFit="1" customWidth="1"/>
    <col min="4907" max="4907" width="4" style="174" bestFit="1" customWidth="1"/>
    <col min="4908" max="4908" width="12.140625" style="174" bestFit="1" customWidth="1"/>
    <col min="4909" max="4909" width="4" style="174" bestFit="1" customWidth="1"/>
    <col min="4910" max="4910" width="12.140625" style="174" bestFit="1" customWidth="1"/>
    <col min="4911" max="4911" width="4" style="174" bestFit="1" customWidth="1"/>
    <col min="4912" max="4912" width="12.140625" style="174" bestFit="1" customWidth="1"/>
    <col min="4913" max="4913" width="4" style="174" bestFit="1" customWidth="1"/>
    <col min="4914" max="4914" width="11.140625" style="174" bestFit="1" customWidth="1"/>
    <col min="4915" max="4915" width="4" style="174" bestFit="1" customWidth="1"/>
    <col min="4916" max="4916" width="12.140625" style="174" bestFit="1" customWidth="1"/>
    <col min="4917" max="4917" width="4" style="174" bestFit="1" customWidth="1"/>
    <col min="4918" max="4918" width="12.140625" style="174" bestFit="1" customWidth="1"/>
    <col min="4919" max="4919" width="4" style="174" bestFit="1" customWidth="1"/>
    <col min="4920" max="4920" width="12.140625" style="174" bestFit="1" customWidth="1"/>
    <col min="4921" max="4921" width="4" style="174" bestFit="1" customWidth="1"/>
    <col min="4922" max="4922" width="12.140625" style="174" bestFit="1" customWidth="1"/>
    <col min="4923" max="4923" width="4" style="174" bestFit="1" customWidth="1"/>
    <col min="4924" max="4924" width="12.140625" style="174" bestFit="1" customWidth="1"/>
    <col min="4925" max="4925" width="4" style="174" bestFit="1" customWidth="1"/>
    <col min="4926" max="4926" width="12.140625" style="174" bestFit="1" customWidth="1"/>
    <col min="4927" max="4927" width="4" style="174" bestFit="1" customWidth="1"/>
    <col min="4928" max="4928" width="12.140625" style="174" bestFit="1" customWidth="1"/>
    <col min="4929" max="4929" width="4" style="174" bestFit="1" customWidth="1"/>
    <col min="4930" max="4930" width="10.140625" style="174" bestFit="1" customWidth="1"/>
    <col min="4931" max="4931" width="4" style="174" bestFit="1" customWidth="1"/>
    <col min="4932" max="4932" width="12.140625" style="174" bestFit="1" customWidth="1"/>
    <col min="4933" max="4933" width="4" style="174" bestFit="1" customWidth="1"/>
    <col min="4934" max="4934" width="12.140625" style="174" bestFit="1" customWidth="1"/>
    <col min="4935" max="4935" width="4" style="174" bestFit="1" customWidth="1"/>
    <col min="4936" max="4936" width="12.140625" style="174" bestFit="1" customWidth="1"/>
    <col min="4937" max="4937" width="4" style="174" bestFit="1" customWidth="1"/>
    <col min="4938" max="4938" width="12.140625" style="174" bestFit="1" customWidth="1"/>
    <col min="4939" max="4939" width="4" style="174" bestFit="1" customWidth="1"/>
    <col min="4940" max="4940" width="10.140625" style="174" bestFit="1" customWidth="1"/>
    <col min="4941" max="4941" width="4" style="174" bestFit="1" customWidth="1"/>
    <col min="4942" max="4942" width="12.140625" style="174" bestFit="1" customWidth="1"/>
    <col min="4943" max="4943" width="4" style="174" bestFit="1" customWidth="1"/>
    <col min="4944" max="4944" width="12.140625" style="174" bestFit="1" customWidth="1"/>
    <col min="4945" max="4945" width="4" style="174" bestFit="1" customWidth="1"/>
    <col min="4946" max="4946" width="12.140625" style="174" bestFit="1" customWidth="1"/>
    <col min="4947" max="4947" width="4" style="174" bestFit="1" customWidth="1"/>
    <col min="4948" max="4948" width="11.140625" style="174" bestFit="1" customWidth="1"/>
    <col min="4949" max="4949" width="4" style="174" bestFit="1" customWidth="1"/>
    <col min="4950" max="4950" width="12.140625" style="174" bestFit="1" customWidth="1"/>
    <col min="4951" max="4951" width="4" style="174" bestFit="1" customWidth="1"/>
    <col min="4952" max="4952" width="12.140625" style="174" bestFit="1" customWidth="1"/>
    <col min="4953" max="4953" width="4" style="174" bestFit="1" customWidth="1"/>
    <col min="4954" max="4954" width="12.140625" style="174" bestFit="1" customWidth="1"/>
    <col min="4955" max="4955" width="4" style="174" bestFit="1" customWidth="1"/>
    <col min="4956" max="4956" width="11.140625" style="174" bestFit="1" customWidth="1"/>
    <col min="4957" max="4957" width="4" style="174" bestFit="1" customWidth="1"/>
    <col min="4958" max="4958" width="12.140625" style="174" bestFit="1" customWidth="1"/>
    <col min="4959" max="4959" width="4" style="174" bestFit="1" customWidth="1"/>
    <col min="4960" max="4960" width="12.140625" style="174" bestFit="1" customWidth="1"/>
    <col min="4961" max="4961" width="4" style="174" bestFit="1" customWidth="1"/>
    <col min="4962" max="4962" width="12.140625" style="174" bestFit="1" customWidth="1"/>
    <col min="4963" max="4963" width="4" style="174" bestFit="1" customWidth="1"/>
    <col min="4964" max="4964" width="12.140625" style="174" bestFit="1" customWidth="1"/>
    <col min="4965" max="4965" width="4" style="174" bestFit="1" customWidth="1"/>
    <col min="4966" max="4966" width="12.140625" style="174" bestFit="1" customWidth="1"/>
    <col min="4967" max="4967" width="4" style="174" bestFit="1" customWidth="1"/>
    <col min="4968" max="4968" width="12.140625" style="174" bestFit="1" customWidth="1"/>
    <col min="4969" max="4969" width="4" style="174" bestFit="1" customWidth="1"/>
    <col min="4970" max="4970" width="12.140625" style="174" bestFit="1" customWidth="1"/>
    <col min="4971" max="4971" width="4" style="174" bestFit="1" customWidth="1"/>
    <col min="4972" max="4972" width="12.140625" style="174" bestFit="1" customWidth="1"/>
    <col min="4973" max="4973" width="4" style="174" bestFit="1" customWidth="1"/>
    <col min="4974" max="4974" width="12.140625" style="174" bestFit="1" customWidth="1"/>
    <col min="4975" max="4975" width="4" style="174" bestFit="1" customWidth="1"/>
    <col min="4976" max="4976" width="12.140625" style="174" bestFit="1" customWidth="1"/>
    <col min="4977" max="4977" width="4" style="174" bestFit="1" customWidth="1"/>
    <col min="4978" max="4978" width="12.140625" style="174" bestFit="1" customWidth="1"/>
    <col min="4979" max="4979" width="4" style="174" bestFit="1" customWidth="1"/>
    <col min="4980" max="4980" width="12.140625" style="174" bestFit="1" customWidth="1"/>
    <col min="4981" max="4981" width="4" style="174" bestFit="1" customWidth="1"/>
    <col min="4982" max="4982" width="12.140625" style="174" bestFit="1" customWidth="1"/>
    <col min="4983" max="4983" width="4" style="174" bestFit="1" customWidth="1"/>
    <col min="4984" max="4984" width="12.140625" style="174" bestFit="1" customWidth="1"/>
    <col min="4985" max="4985" width="4" style="174" bestFit="1" customWidth="1"/>
    <col min="4986" max="4986" width="12.140625" style="174" bestFit="1" customWidth="1"/>
    <col min="4987" max="4987" width="4" style="174" bestFit="1" customWidth="1"/>
    <col min="4988" max="4988" width="12.140625" style="174" bestFit="1" customWidth="1"/>
    <col min="4989" max="4989" width="4" style="174" bestFit="1" customWidth="1"/>
    <col min="4990" max="4990" width="12.140625" style="174" bestFit="1" customWidth="1"/>
    <col min="4991" max="4991" width="4" style="174" bestFit="1" customWidth="1"/>
    <col min="4992" max="4992" width="12.140625" style="174" bestFit="1" customWidth="1"/>
    <col min="4993" max="4993" width="4" style="174" bestFit="1" customWidth="1"/>
    <col min="4994" max="4994" width="10.140625" style="174" bestFit="1" customWidth="1"/>
    <col min="4995" max="4995" width="4" style="174" bestFit="1" customWidth="1"/>
    <col min="4996" max="4996" width="12.140625" style="174" bestFit="1" customWidth="1"/>
    <col min="4997" max="4997" width="4" style="174" bestFit="1" customWidth="1"/>
    <col min="4998" max="4998" width="12.140625" style="174" bestFit="1" customWidth="1"/>
    <col min="4999" max="4999" width="4" style="174" bestFit="1" customWidth="1"/>
    <col min="5000" max="5000" width="11.140625" style="174" bestFit="1" customWidth="1"/>
    <col min="5001" max="5001" width="4" style="174" bestFit="1" customWidth="1"/>
    <col min="5002" max="5002" width="12.140625" style="174" bestFit="1" customWidth="1"/>
    <col min="5003" max="5003" width="4" style="174" bestFit="1" customWidth="1"/>
    <col min="5004" max="5004" width="12.140625" style="174" bestFit="1" customWidth="1"/>
    <col min="5005" max="5005" width="4" style="174" bestFit="1" customWidth="1"/>
    <col min="5006" max="5006" width="12.140625" style="174" bestFit="1" customWidth="1"/>
    <col min="5007" max="5007" width="4" style="174" bestFit="1" customWidth="1"/>
    <col min="5008" max="5008" width="12.140625" style="174" bestFit="1" customWidth="1"/>
    <col min="5009" max="5009" width="4" style="174" bestFit="1" customWidth="1"/>
    <col min="5010" max="5010" width="12.140625" style="174" bestFit="1" customWidth="1"/>
    <col min="5011" max="5011" width="4" style="174" bestFit="1" customWidth="1"/>
    <col min="5012" max="5012" width="12.140625" style="174" bestFit="1" customWidth="1"/>
    <col min="5013" max="5013" width="4" style="174" bestFit="1" customWidth="1"/>
    <col min="5014" max="5014" width="12.140625" style="174" bestFit="1" customWidth="1"/>
    <col min="5015" max="5015" width="4" style="174" bestFit="1" customWidth="1"/>
    <col min="5016" max="5016" width="12.140625" style="174" bestFit="1" customWidth="1"/>
    <col min="5017" max="5017" width="4" style="174" bestFit="1" customWidth="1"/>
    <col min="5018" max="5018" width="12.140625" style="174" bestFit="1" customWidth="1"/>
    <col min="5019" max="5019" width="4" style="174" bestFit="1" customWidth="1"/>
    <col min="5020" max="5020" width="12.140625" style="174" bestFit="1" customWidth="1"/>
    <col min="5021" max="5021" width="4" style="174" bestFit="1" customWidth="1"/>
    <col min="5022" max="5022" width="12.140625" style="174" bestFit="1" customWidth="1"/>
    <col min="5023" max="5023" width="4" style="174" bestFit="1" customWidth="1"/>
    <col min="5024" max="5024" width="12.140625" style="174" bestFit="1" customWidth="1"/>
    <col min="5025" max="5025" width="4" style="174" bestFit="1" customWidth="1"/>
    <col min="5026" max="5026" width="12.140625" style="174" bestFit="1" customWidth="1"/>
    <col min="5027" max="5027" width="4" style="174" bestFit="1" customWidth="1"/>
    <col min="5028" max="5028" width="12.140625" style="174" bestFit="1" customWidth="1"/>
    <col min="5029" max="5029" width="4" style="174" bestFit="1" customWidth="1"/>
    <col min="5030" max="5030" width="12.140625" style="174" bestFit="1" customWidth="1"/>
    <col min="5031" max="5031" width="4" style="174" bestFit="1" customWidth="1"/>
    <col min="5032" max="5032" width="10.140625" style="174" bestFit="1" customWidth="1"/>
    <col min="5033" max="5033" width="4" style="174" bestFit="1" customWidth="1"/>
    <col min="5034" max="5034" width="12.140625" style="174" bestFit="1" customWidth="1"/>
    <col min="5035" max="5035" width="4" style="174" bestFit="1" customWidth="1"/>
    <col min="5036" max="5036" width="12.140625" style="174" bestFit="1" customWidth="1"/>
    <col min="5037" max="5037" width="4" style="174" bestFit="1" customWidth="1"/>
    <col min="5038" max="5038" width="12.140625" style="174" bestFit="1" customWidth="1"/>
    <col min="5039" max="5039" width="4" style="174" bestFit="1" customWidth="1"/>
    <col min="5040" max="5120" width="9.140625" style="174"/>
    <col min="5121" max="5121" width="46.42578125" style="174" bestFit="1" customWidth="1"/>
    <col min="5122" max="5122" width="12.140625" style="174" bestFit="1" customWidth="1"/>
    <col min="5123" max="5123" width="4" style="174" bestFit="1" customWidth="1"/>
    <col min="5124" max="5124" width="12.140625" style="174" bestFit="1" customWidth="1"/>
    <col min="5125" max="5125" width="4" style="174" bestFit="1" customWidth="1"/>
    <col min="5126" max="5126" width="12.140625" style="174" bestFit="1" customWidth="1"/>
    <col min="5127" max="5127" width="4" style="174" bestFit="1" customWidth="1"/>
    <col min="5128" max="5128" width="12.140625" style="174" bestFit="1" customWidth="1"/>
    <col min="5129" max="5129" width="4" style="174" bestFit="1" customWidth="1"/>
    <col min="5130" max="5130" width="12.140625" style="174" bestFit="1" customWidth="1"/>
    <col min="5131" max="5131" width="4" style="174" bestFit="1" customWidth="1"/>
    <col min="5132" max="5132" width="12.140625" style="174" bestFit="1" customWidth="1"/>
    <col min="5133" max="5133" width="4" style="174" bestFit="1" customWidth="1"/>
    <col min="5134" max="5134" width="12.140625" style="174" bestFit="1" customWidth="1"/>
    <col min="5135" max="5135" width="4" style="174" bestFit="1" customWidth="1"/>
    <col min="5136" max="5136" width="12.140625" style="174" bestFit="1" customWidth="1"/>
    <col min="5137" max="5137" width="4" style="174" bestFit="1" customWidth="1"/>
    <col min="5138" max="5138" width="12.140625" style="174" bestFit="1" customWidth="1"/>
    <col min="5139" max="5139" width="4" style="174" bestFit="1" customWidth="1"/>
    <col min="5140" max="5140" width="12.140625" style="174" bestFit="1" customWidth="1"/>
    <col min="5141" max="5141" width="4" style="174" bestFit="1" customWidth="1"/>
    <col min="5142" max="5142" width="12.140625" style="174" bestFit="1" customWidth="1"/>
    <col min="5143" max="5143" width="4" style="174" bestFit="1" customWidth="1"/>
    <col min="5144" max="5144" width="12.140625" style="174" bestFit="1" customWidth="1"/>
    <col min="5145" max="5145" width="4" style="174" bestFit="1" customWidth="1"/>
    <col min="5146" max="5146" width="12.140625" style="174" bestFit="1" customWidth="1"/>
    <col min="5147" max="5147" width="4" style="174" bestFit="1" customWidth="1"/>
    <col min="5148" max="5148" width="12.140625" style="174" bestFit="1" customWidth="1"/>
    <col min="5149" max="5149" width="4" style="174" bestFit="1" customWidth="1"/>
    <col min="5150" max="5150" width="12.140625" style="174" bestFit="1" customWidth="1"/>
    <col min="5151" max="5151" width="4" style="174" bestFit="1" customWidth="1"/>
    <col min="5152" max="5152" width="12.140625" style="174" bestFit="1" customWidth="1"/>
    <col min="5153" max="5153" width="4" style="174" bestFit="1" customWidth="1"/>
    <col min="5154" max="5154" width="12.140625" style="174" bestFit="1" customWidth="1"/>
    <col min="5155" max="5155" width="4" style="174" bestFit="1" customWidth="1"/>
    <col min="5156" max="5156" width="12.140625" style="174" bestFit="1" customWidth="1"/>
    <col min="5157" max="5157" width="4" style="174" bestFit="1" customWidth="1"/>
    <col min="5158" max="5158" width="12.140625" style="174" bestFit="1" customWidth="1"/>
    <col min="5159" max="5159" width="4" style="174" bestFit="1" customWidth="1"/>
    <col min="5160" max="5160" width="12.140625" style="174" bestFit="1" customWidth="1"/>
    <col min="5161" max="5161" width="4" style="174" bestFit="1" customWidth="1"/>
    <col min="5162" max="5162" width="12.140625" style="174" bestFit="1" customWidth="1"/>
    <col min="5163" max="5163" width="4" style="174" bestFit="1" customWidth="1"/>
    <col min="5164" max="5164" width="12.140625" style="174" bestFit="1" customWidth="1"/>
    <col min="5165" max="5165" width="4" style="174" bestFit="1" customWidth="1"/>
    <col min="5166" max="5166" width="12.140625" style="174" bestFit="1" customWidth="1"/>
    <col min="5167" max="5167" width="4" style="174" bestFit="1" customWidth="1"/>
    <col min="5168" max="5168" width="12.140625" style="174" bestFit="1" customWidth="1"/>
    <col min="5169" max="5169" width="4" style="174" bestFit="1" customWidth="1"/>
    <col min="5170" max="5170" width="11.140625" style="174" bestFit="1" customWidth="1"/>
    <col min="5171" max="5171" width="4" style="174" bestFit="1" customWidth="1"/>
    <col min="5172" max="5172" width="12.140625" style="174" bestFit="1" customWidth="1"/>
    <col min="5173" max="5173" width="4" style="174" bestFit="1" customWidth="1"/>
    <col min="5174" max="5174" width="12.140625" style="174" bestFit="1" customWidth="1"/>
    <col min="5175" max="5175" width="4" style="174" bestFit="1" customWidth="1"/>
    <col min="5176" max="5176" width="12.140625" style="174" bestFit="1" customWidth="1"/>
    <col min="5177" max="5177" width="4" style="174" bestFit="1" customWidth="1"/>
    <col min="5178" max="5178" width="12.140625" style="174" bestFit="1" customWidth="1"/>
    <col min="5179" max="5179" width="4" style="174" bestFit="1" customWidth="1"/>
    <col min="5180" max="5180" width="12.140625" style="174" bestFit="1" customWidth="1"/>
    <col min="5181" max="5181" width="4" style="174" bestFit="1" customWidth="1"/>
    <col min="5182" max="5182" width="12.140625" style="174" bestFit="1" customWidth="1"/>
    <col min="5183" max="5183" width="4" style="174" bestFit="1" customWidth="1"/>
    <col min="5184" max="5184" width="12.140625" style="174" bestFit="1" customWidth="1"/>
    <col min="5185" max="5185" width="4" style="174" bestFit="1" customWidth="1"/>
    <col min="5186" max="5186" width="10.140625" style="174" bestFit="1" customWidth="1"/>
    <col min="5187" max="5187" width="4" style="174" bestFit="1" customWidth="1"/>
    <col min="5188" max="5188" width="12.140625" style="174" bestFit="1" customWidth="1"/>
    <col min="5189" max="5189" width="4" style="174" bestFit="1" customWidth="1"/>
    <col min="5190" max="5190" width="12.140625" style="174" bestFit="1" customWidth="1"/>
    <col min="5191" max="5191" width="4" style="174" bestFit="1" customWidth="1"/>
    <col min="5192" max="5192" width="12.140625" style="174" bestFit="1" customWidth="1"/>
    <col min="5193" max="5193" width="4" style="174" bestFit="1" customWidth="1"/>
    <col min="5194" max="5194" width="12.140625" style="174" bestFit="1" customWidth="1"/>
    <col min="5195" max="5195" width="4" style="174" bestFit="1" customWidth="1"/>
    <col min="5196" max="5196" width="10.140625" style="174" bestFit="1" customWidth="1"/>
    <col min="5197" max="5197" width="4" style="174" bestFit="1" customWidth="1"/>
    <col min="5198" max="5198" width="12.140625" style="174" bestFit="1" customWidth="1"/>
    <col min="5199" max="5199" width="4" style="174" bestFit="1" customWidth="1"/>
    <col min="5200" max="5200" width="12.140625" style="174" bestFit="1" customWidth="1"/>
    <col min="5201" max="5201" width="4" style="174" bestFit="1" customWidth="1"/>
    <col min="5202" max="5202" width="12.140625" style="174" bestFit="1" customWidth="1"/>
    <col min="5203" max="5203" width="4" style="174" bestFit="1" customWidth="1"/>
    <col min="5204" max="5204" width="11.140625" style="174" bestFit="1" customWidth="1"/>
    <col min="5205" max="5205" width="4" style="174" bestFit="1" customWidth="1"/>
    <col min="5206" max="5206" width="12.140625" style="174" bestFit="1" customWidth="1"/>
    <col min="5207" max="5207" width="4" style="174" bestFit="1" customWidth="1"/>
    <col min="5208" max="5208" width="12.140625" style="174" bestFit="1" customWidth="1"/>
    <col min="5209" max="5209" width="4" style="174" bestFit="1" customWidth="1"/>
    <col min="5210" max="5210" width="12.140625" style="174" bestFit="1" customWidth="1"/>
    <col min="5211" max="5211" width="4" style="174" bestFit="1" customWidth="1"/>
    <col min="5212" max="5212" width="11.140625" style="174" bestFit="1" customWidth="1"/>
    <col min="5213" max="5213" width="4" style="174" bestFit="1" customWidth="1"/>
    <col min="5214" max="5214" width="12.140625" style="174" bestFit="1" customWidth="1"/>
    <col min="5215" max="5215" width="4" style="174" bestFit="1" customWidth="1"/>
    <col min="5216" max="5216" width="12.140625" style="174" bestFit="1" customWidth="1"/>
    <col min="5217" max="5217" width="4" style="174" bestFit="1" customWidth="1"/>
    <col min="5218" max="5218" width="12.140625" style="174" bestFit="1" customWidth="1"/>
    <col min="5219" max="5219" width="4" style="174" bestFit="1" customWidth="1"/>
    <col min="5220" max="5220" width="12.140625" style="174" bestFit="1" customWidth="1"/>
    <col min="5221" max="5221" width="4" style="174" bestFit="1" customWidth="1"/>
    <col min="5222" max="5222" width="12.140625" style="174" bestFit="1" customWidth="1"/>
    <col min="5223" max="5223" width="4" style="174" bestFit="1" customWidth="1"/>
    <col min="5224" max="5224" width="12.140625" style="174" bestFit="1" customWidth="1"/>
    <col min="5225" max="5225" width="4" style="174" bestFit="1" customWidth="1"/>
    <col min="5226" max="5226" width="12.140625" style="174" bestFit="1" customWidth="1"/>
    <col min="5227" max="5227" width="4" style="174" bestFit="1" customWidth="1"/>
    <col min="5228" max="5228" width="12.140625" style="174" bestFit="1" customWidth="1"/>
    <col min="5229" max="5229" width="4" style="174" bestFit="1" customWidth="1"/>
    <col min="5230" max="5230" width="12.140625" style="174" bestFit="1" customWidth="1"/>
    <col min="5231" max="5231" width="4" style="174" bestFit="1" customWidth="1"/>
    <col min="5232" max="5232" width="12.140625" style="174" bestFit="1" customWidth="1"/>
    <col min="5233" max="5233" width="4" style="174" bestFit="1" customWidth="1"/>
    <col min="5234" max="5234" width="12.140625" style="174" bestFit="1" customWidth="1"/>
    <col min="5235" max="5235" width="4" style="174" bestFit="1" customWidth="1"/>
    <col min="5236" max="5236" width="12.140625" style="174" bestFit="1" customWidth="1"/>
    <col min="5237" max="5237" width="4" style="174" bestFit="1" customWidth="1"/>
    <col min="5238" max="5238" width="12.140625" style="174" bestFit="1" customWidth="1"/>
    <col min="5239" max="5239" width="4" style="174" bestFit="1" customWidth="1"/>
    <col min="5240" max="5240" width="12.140625" style="174" bestFit="1" customWidth="1"/>
    <col min="5241" max="5241" width="4" style="174" bestFit="1" customWidth="1"/>
    <col min="5242" max="5242" width="12.140625" style="174" bestFit="1" customWidth="1"/>
    <col min="5243" max="5243" width="4" style="174" bestFit="1" customWidth="1"/>
    <col min="5244" max="5244" width="12.140625" style="174" bestFit="1" customWidth="1"/>
    <col min="5245" max="5245" width="4" style="174" bestFit="1" customWidth="1"/>
    <col min="5246" max="5246" width="12.140625" style="174" bestFit="1" customWidth="1"/>
    <col min="5247" max="5247" width="4" style="174" bestFit="1" customWidth="1"/>
    <col min="5248" max="5248" width="12.140625" style="174" bestFit="1" customWidth="1"/>
    <col min="5249" max="5249" width="4" style="174" bestFit="1" customWidth="1"/>
    <col min="5250" max="5250" width="10.140625" style="174" bestFit="1" customWidth="1"/>
    <col min="5251" max="5251" width="4" style="174" bestFit="1" customWidth="1"/>
    <col min="5252" max="5252" width="12.140625" style="174" bestFit="1" customWidth="1"/>
    <col min="5253" max="5253" width="4" style="174" bestFit="1" customWidth="1"/>
    <col min="5254" max="5254" width="12.140625" style="174" bestFit="1" customWidth="1"/>
    <col min="5255" max="5255" width="4" style="174" bestFit="1" customWidth="1"/>
    <col min="5256" max="5256" width="11.140625" style="174" bestFit="1" customWidth="1"/>
    <col min="5257" max="5257" width="4" style="174" bestFit="1" customWidth="1"/>
    <col min="5258" max="5258" width="12.140625" style="174" bestFit="1" customWidth="1"/>
    <col min="5259" max="5259" width="4" style="174" bestFit="1" customWidth="1"/>
    <col min="5260" max="5260" width="12.140625" style="174" bestFit="1" customWidth="1"/>
    <col min="5261" max="5261" width="4" style="174" bestFit="1" customWidth="1"/>
    <col min="5262" max="5262" width="12.140625" style="174" bestFit="1" customWidth="1"/>
    <col min="5263" max="5263" width="4" style="174" bestFit="1" customWidth="1"/>
    <col min="5264" max="5264" width="12.140625" style="174" bestFit="1" customWidth="1"/>
    <col min="5265" max="5265" width="4" style="174" bestFit="1" customWidth="1"/>
    <col min="5266" max="5266" width="12.140625" style="174" bestFit="1" customWidth="1"/>
    <col min="5267" max="5267" width="4" style="174" bestFit="1" customWidth="1"/>
    <col min="5268" max="5268" width="12.140625" style="174" bestFit="1" customWidth="1"/>
    <col min="5269" max="5269" width="4" style="174" bestFit="1" customWidth="1"/>
    <col min="5270" max="5270" width="12.140625" style="174" bestFit="1" customWidth="1"/>
    <col min="5271" max="5271" width="4" style="174" bestFit="1" customWidth="1"/>
    <col min="5272" max="5272" width="12.140625" style="174" bestFit="1" customWidth="1"/>
    <col min="5273" max="5273" width="4" style="174" bestFit="1" customWidth="1"/>
    <col min="5274" max="5274" width="12.140625" style="174" bestFit="1" customWidth="1"/>
    <col min="5275" max="5275" width="4" style="174" bestFit="1" customWidth="1"/>
    <col min="5276" max="5276" width="12.140625" style="174" bestFit="1" customWidth="1"/>
    <col min="5277" max="5277" width="4" style="174" bestFit="1" customWidth="1"/>
    <col min="5278" max="5278" width="12.140625" style="174" bestFit="1" customWidth="1"/>
    <col min="5279" max="5279" width="4" style="174" bestFit="1" customWidth="1"/>
    <col min="5280" max="5280" width="12.140625" style="174" bestFit="1" customWidth="1"/>
    <col min="5281" max="5281" width="4" style="174" bestFit="1" customWidth="1"/>
    <col min="5282" max="5282" width="12.140625" style="174" bestFit="1" customWidth="1"/>
    <col min="5283" max="5283" width="4" style="174" bestFit="1" customWidth="1"/>
    <col min="5284" max="5284" width="12.140625" style="174" bestFit="1" customWidth="1"/>
    <col min="5285" max="5285" width="4" style="174" bestFit="1" customWidth="1"/>
    <col min="5286" max="5286" width="12.140625" style="174" bestFit="1" customWidth="1"/>
    <col min="5287" max="5287" width="4" style="174" bestFit="1" customWidth="1"/>
    <col min="5288" max="5288" width="10.140625" style="174" bestFit="1" customWidth="1"/>
    <col min="5289" max="5289" width="4" style="174" bestFit="1" customWidth="1"/>
    <col min="5290" max="5290" width="12.140625" style="174" bestFit="1" customWidth="1"/>
    <col min="5291" max="5291" width="4" style="174" bestFit="1" customWidth="1"/>
    <col min="5292" max="5292" width="12.140625" style="174" bestFit="1" customWidth="1"/>
    <col min="5293" max="5293" width="4" style="174" bestFit="1" customWidth="1"/>
    <col min="5294" max="5294" width="12.140625" style="174" bestFit="1" customWidth="1"/>
    <col min="5295" max="5295" width="4" style="174" bestFit="1" customWidth="1"/>
    <col min="5296" max="5376" width="9.140625" style="174"/>
    <col min="5377" max="5377" width="46.42578125" style="174" bestFit="1" customWidth="1"/>
    <col min="5378" max="5378" width="12.140625" style="174" bestFit="1" customWidth="1"/>
    <col min="5379" max="5379" width="4" style="174" bestFit="1" customWidth="1"/>
    <col min="5380" max="5380" width="12.140625" style="174" bestFit="1" customWidth="1"/>
    <col min="5381" max="5381" width="4" style="174" bestFit="1" customWidth="1"/>
    <col min="5382" max="5382" width="12.140625" style="174" bestFit="1" customWidth="1"/>
    <col min="5383" max="5383" width="4" style="174" bestFit="1" customWidth="1"/>
    <col min="5384" max="5384" width="12.140625" style="174" bestFit="1" customWidth="1"/>
    <col min="5385" max="5385" width="4" style="174" bestFit="1" customWidth="1"/>
    <col min="5386" max="5386" width="12.140625" style="174" bestFit="1" customWidth="1"/>
    <col min="5387" max="5387" width="4" style="174" bestFit="1" customWidth="1"/>
    <col min="5388" max="5388" width="12.140625" style="174" bestFit="1" customWidth="1"/>
    <col min="5389" max="5389" width="4" style="174" bestFit="1" customWidth="1"/>
    <col min="5390" max="5390" width="12.140625" style="174" bestFit="1" customWidth="1"/>
    <col min="5391" max="5391" width="4" style="174" bestFit="1" customWidth="1"/>
    <col min="5392" max="5392" width="12.140625" style="174" bestFit="1" customWidth="1"/>
    <col min="5393" max="5393" width="4" style="174" bestFit="1" customWidth="1"/>
    <col min="5394" max="5394" width="12.140625" style="174" bestFit="1" customWidth="1"/>
    <col min="5395" max="5395" width="4" style="174" bestFit="1" customWidth="1"/>
    <col min="5396" max="5396" width="12.140625" style="174" bestFit="1" customWidth="1"/>
    <col min="5397" max="5397" width="4" style="174" bestFit="1" customWidth="1"/>
    <col min="5398" max="5398" width="12.140625" style="174" bestFit="1" customWidth="1"/>
    <col min="5399" max="5399" width="4" style="174" bestFit="1" customWidth="1"/>
    <col min="5400" max="5400" width="12.140625" style="174" bestFit="1" customWidth="1"/>
    <col min="5401" max="5401" width="4" style="174" bestFit="1" customWidth="1"/>
    <col min="5402" max="5402" width="12.140625" style="174" bestFit="1" customWidth="1"/>
    <col min="5403" max="5403" width="4" style="174" bestFit="1" customWidth="1"/>
    <col min="5404" max="5404" width="12.140625" style="174" bestFit="1" customWidth="1"/>
    <col min="5405" max="5405" width="4" style="174" bestFit="1" customWidth="1"/>
    <col min="5406" max="5406" width="12.140625" style="174" bestFit="1" customWidth="1"/>
    <col min="5407" max="5407" width="4" style="174" bestFit="1" customWidth="1"/>
    <col min="5408" max="5408" width="12.140625" style="174" bestFit="1" customWidth="1"/>
    <col min="5409" max="5409" width="4" style="174" bestFit="1" customWidth="1"/>
    <col min="5410" max="5410" width="12.140625" style="174" bestFit="1" customWidth="1"/>
    <col min="5411" max="5411" width="4" style="174" bestFit="1" customWidth="1"/>
    <col min="5412" max="5412" width="12.140625" style="174" bestFit="1" customWidth="1"/>
    <col min="5413" max="5413" width="4" style="174" bestFit="1" customWidth="1"/>
    <col min="5414" max="5414" width="12.140625" style="174" bestFit="1" customWidth="1"/>
    <col min="5415" max="5415" width="4" style="174" bestFit="1" customWidth="1"/>
    <col min="5416" max="5416" width="12.140625" style="174" bestFit="1" customWidth="1"/>
    <col min="5417" max="5417" width="4" style="174" bestFit="1" customWidth="1"/>
    <col min="5418" max="5418" width="12.140625" style="174" bestFit="1" customWidth="1"/>
    <col min="5419" max="5419" width="4" style="174" bestFit="1" customWidth="1"/>
    <col min="5420" max="5420" width="12.140625" style="174" bestFit="1" customWidth="1"/>
    <col min="5421" max="5421" width="4" style="174" bestFit="1" customWidth="1"/>
    <col min="5422" max="5422" width="12.140625" style="174" bestFit="1" customWidth="1"/>
    <col min="5423" max="5423" width="4" style="174" bestFit="1" customWidth="1"/>
    <col min="5424" max="5424" width="12.140625" style="174" bestFit="1" customWidth="1"/>
    <col min="5425" max="5425" width="4" style="174" bestFit="1" customWidth="1"/>
    <col min="5426" max="5426" width="11.140625" style="174" bestFit="1" customWidth="1"/>
    <col min="5427" max="5427" width="4" style="174" bestFit="1" customWidth="1"/>
    <col min="5428" max="5428" width="12.140625" style="174" bestFit="1" customWidth="1"/>
    <col min="5429" max="5429" width="4" style="174" bestFit="1" customWidth="1"/>
    <col min="5430" max="5430" width="12.140625" style="174" bestFit="1" customWidth="1"/>
    <col min="5431" max="5431" width="4" style="174" bestFit="1" customWidth="1"/>
    <col min="5432" max="5432" width="12.140625" style="174" bestFit="1" customWidth="1"/>
    <col min="5433" max="5433" width="4" style="174" bestFit="1" customWidth="1"/>
    <col min="5434" max="5434" width="12.140625" style="174" bestFit="1" customWidth="1"/>
    <col min="5435" max="5435" width="4" style="174" bestFit="1" customWidth="1"/>
    <col min="5436" max="5436" width="12.140625" style="174" bestFit="1" customWidth="1"/>
    <col min="5437" max="5437" width="4" style="174" bestFit="1" customWidth="1"/>
    <col min="5438" max="5438" width="12.140625" style="174" bestFit="1" customWidth="1"/>
    <col min="5439" max="5439" width="4" style="174" bestFit="1" customWidth="1"/>
    <col min="5440" max="5440" width="12.140625" style="174" bestFit="1" customWidth="1"/>
    <col min="5441" max="5441" width="4" style="174" bestFit="1" customWidth="1"/>
    <col min="5442" max="5442" width="10.140625" style="174" bestFit="1" customWidth="1"/>
    <col min="5443" max="5443" width="4" style="174" bestFit="1" customWidth="1"/>
    <col min="5444" max="5444" width="12.140625" style="174" bestFit="1" customWidth="1"/>
    <col min="5445" max="5445" width="4" style="174" bestFit="1" customWidth="1"/>
    <col min="5446" max="5446" width="12.140625" style="174" bestFit="1" customWidth="1"/>
    <col min="5447" max="5447" width="4" style="174" bestFit="1" customWidth="1"/>
    <col min="5448" max="5448" width="12.140625" style="174" bestFit="1" customWidth="1"/>
    <col min="5449" max="5449" width="4" style="174" bestFit="1" customWidth="1"/>
    <col min="5450" max="5450" width="12.140625" style="174" bestFit="1" customWidth="1"/>
    <col min="5451" max="5451" width="4" style="174" bestFit="1" customWidth="1"/>
    <col min="5452" max="5452" width="10.140625" style="174" bestFit="1" customWidth="1"/>
    <col min="5453" max="5453" width="4" style="174" bestFit="1" customWidth="1"/>
    <col min="5454" max="5454" width="12.140625" style="174" bestFit="1" customWidth="1"/>
    <col min="5455" max="5455" width="4" style="174" bestFit="1" customWidth="1"/>
    <col min="5456" max="5456" width="12.140625" style="174" bestFit="1" customWidth="1"/>
    <col min="5457" max="5457" width="4" style="174" bestFit="1" customWidth="1"/>
    <col min="5458" max="5458" width="12.140625" style="174" bestFit="1" customWidth="1"/>
    <col min="5459" max="5459" width="4" style="174" bestFit="1" customWidth="1"/>
    <col min="5460" max="5460" width="11.140625" style="174" bestFit="1" customWidth="1"/>
    <col min="5461" max="5461" width="4" style="174" bestFit="1" customWidth="1"/>
    <col min="5462" max="5462" width="12.140625" style="174" bestFit="1" customWidth="1"/>
    <col min="5463" max="5463" width="4" style="174" bestFit="1" customWidth="1"/>
    <col min="5464" max="5464" width="12.140625" style="174" bestFit="1" customWidth="1"/>
    <col min="5465" max="5465" width="4" style="174" bestFit="1" customWidth="1"/>
    <col min="5466" max="5466" width="12.140625" style="174" bestFit="1" customWidth="1"/>
    <col min="5467" max="5467" width="4" style="174" bestFit="1" customWidth="1"/>
    <col min="5468" max="5468" width="11.140625" style="174" bestFit="1" customWidth="1"/>
    <col min="5469" max="5469" width="4" style="174" bestFit="1" customWidth="1"/>
    <col min="5470" max="5470" width="12.140625" style="174" bestFit="1" customWidth="1"/>
    <col min="5471" max="5471" width="4" style="174" bestFit="1" customWidth="1"/>
    <col min="5472" max="5472" width="12.140625" style="174" bestFit="1" customWidth="1"/>
    <col min="5473" max="5473" width="4" style="174" bestFit="1" customWidth="1"/>
    <col min="5474" max="5474" width="12.140625" style="174" bestFit="1" customWidth="1"/>
    <col min="5475" max="5475" width="4" style="174" bestFit="1" customWidth="1"/>
    <col min="5476" max="5476" width="12.140625" style="174" bestFit="1" customWidth="1"/>
    <col min="5477" max="5477" width="4" style="174" bestFit="1" customWidth="1"/>
    <col min="5478" max="5478" width="12.140625" style="174" bestFit="1" customWidth="1"/>
    <col min="5479" max="5479" width="4" style="174" bestFit="1" customWidth="1"/>
    <col min="5480" max="5480" width="12.140625" style="174" bestFit="1" customWidth="1"/>
    <col min="5481" max="5481" width="4" style="174" bestFit="1" customWidth="1"/>
    <col min="5482" max="5482" width="12.140625" style="174" bestFit="1" customWidth="1"/>
    <col min="5483" max="5483" width="4" style="174" bestFit="1" customWidth="1"/>
    <col min="5484" max="5484" width="12.140625" style="174" bestFit="1" customWidth="1"/>
    <col min="5485" max="5485" width="4" style="174" bestFit="1" customWidth="1"/>
    <col min="5486" max="5486" width="12.140625" style="174" bestFit="1" customWidth="1"/>
    <col min="5487" max="5487" width="4" style="174" bestFit="1" customWidth="1"/>
    <col min="5488" max="5488" width="12.140625" style="174" bestFit="1" customWidth="1"/>
    <col min="5489" max="5489" width="4" style="174" bestFit="1" customWidth="1"/>
    <col min="5490" max="5490" width="12.140625" style="174" bestFit="1" customWidth="1"/>
    <col min="5491" max="5491" width="4" style="174" bestFit="1" customWidth="1"/>
    <col min="5492" max="5492" width="12.140625" style="174" bestFit="1" customWidth="1"/>
    <col min="5493" max="5493" width="4" style="174" bestFit="1" customWidth="1"/>
    <col min="5494" max="5494" width="12.140625" style="174" bestFit="1" customWidth="1"/>
    <col min="5495" max="5495" width="4" style="174" bestFit="1" customWidth="1"/>
    <col min="5496" max="5496" width="12.140625" style="174" bestFit="1" customWidth="1"/>
    <col min="5497" max="5497" width="4" style="174" bestFit="1" customWidth="1"/>
    <col min="5498" max="5498" width="12.140625" style="174" bestFit="1" customWidth="1"/>
    <col min="5499" max="5499" width="4" style="174" bestFit="1" customWidth="1"/>
    <col min="5500" max="5500" width="12.140625" style="174" bestFit="1" customWidth="1"/>
    <col min="5501" max="5501" width="4" style="174" bestFit="1" customWidth="1"/>
    <col min="5502" max="5502" width="12.140625" style="174" bestFit="1" customWidth="1"/>
    <col min="5503" max="5503" width="4" style="174" bestFit="1" customWidth="1"/>
    <col min="5504" max="5504" width="12.140625" style="174" bestFit="1" customWidth="1"/>
    <col min="5505" max="5505" width="4" style="174" bestFit="1" customWidth="1"/>
    <col min="5506" max="5506" width="10.140625" style="174" bestFit="1" customWidth="1"/>
    <col min="5507" max="5507" width="4" style="174" bestFit="1" customWidth="1"/>
    <col min="5508" max="5508" width="12.140625" style="174" bestFit="1" customWidth="1"/>
    <col min="5509" max="5509" width="4" style="174" bestFit="1" customWidth="1"/>
    <col min="5510" max="5510" width="12.140625" style="174" bestFit="1" customWidth="1"/>
    <col min="5511" max="5511" width="4" style="174" bestFit="1" customWidth="1"/>
    <col min="5512" max="5512" width="11.140625" style="174" bestFit="1" customWidth="1"/>
    <col min="5513" max="5513" width="4" style="174" bestFit="1" customWidth="1"/>
    <col min="5514" max="5514" width="12.140625" style="174" bestFit="1" customWidth="1"/>
    <col min="5515" max="5515" width="4" style="174" bestFit="1" customWidth="1"/>
    <col min="5516" max="5516" width="12.140625" style="174" bestFit="1" customWidth="1"/>
    <col min="5517" max="5517" width="4" style="174" bestFit="1" customWidth="1"/>
    <col min="5518" max="5518" width="12.140625" style="174" bestFit="1" customWidth="1"/>
    <col min="5519" max="5519" width="4" style="174" bestFit="1" customWidth="1"/>
    <col min="5520" max="5520" width="12.140625" style="174" bestFit="1" customWidth="1"/>
    <col min="5521" max="5521" width="4" style="174" bestFit="1" customWidth="1"/>
    <col min="5522" max="5522" width="12.140625" style="174" bestFit="1" customWidth="1"/>
    <col min="5523" max="5523" width="4" style="174" bestFit="1" customWidth="1"/>
    <col min="5524" max="5524" width="12.140625" style="174" bestFit="1" customWidth="1"/>
    <col min="5525" max="5525" width="4" style="174" bestFit="1" customWidth="1"/>
    <col min="5526" max="5526" width="12.140625" style="174" bestFit="1" customWidth="1"/>
    <col min="5527" max="5527" width="4" style="174" bestFit="1" customWidth="1"/>
    <col min="5528" max="5528" width="12.140625" style="174" bestFit="1" customWidth="1"/>
    <col min="5529" max="5529" width="4" style="174" bestFit="1" customWidth="1"/>
    <col min="5530" max="5530" width="12.140625" style="174" bestFit="1" customWidth="1"/>
    <col min="5531" max="5531" width="4" style="174" bestFit="1" customWidth="1"/>
    <col min="5532" max="5532" width="12.140625" style="174" bestFit="1" customWidth="1"/>
    <col min="5533" max="5533" width="4" style="174" bestFit="1" customWidth="1"/>
    <col min="5534" max="5534" width="12.140625" style="174" bestFit="1" customWidth="1"/>
    <col min="5535" max="5535" width="4" style="174" bestFit="1" customWidth="1"/>
    <col min="5536" max="5536" width="12.140625" style="174" bestFit="1" customWidth="1"/>
    <col min="5537" max="5537" width="4" style="174" bestFit="1" customWidth="1"/>
    <col min="5538" max="5538" width="12.140625" style="174" bestFit="1" customWidth="1"/>
    <col min="5539" max="5539" width="4" style="174" bestFit="1" customWidth="1"/>
    <col min="5540" max="5540" width="12.140625" style="174" bestFit="1" customWidth="1"/>
    <col min="5541" max="5541" width="4" style="174" bestFit="1" customWidth="1"/>
    <col min="5542" max="5542" width="12.140625" style="174" bestFit="1" customWidth="1"/>
    <col min="5543" max="5543" width="4" style="174" bestFit="1" customWidth="1"/>
    <col min="5544" max="5544" width="10.140625" style="174" bestFit="1" customWidth="1"/>
    <col min="5545" max="5545" width="4" style="174" bestFit="1" customWidth="1"/>
    <col min="5546" max="5546" width="12.140625" style="174" bestFit="1" customWidth="1"/>
    <col min="5547" max="5547" width="4" style="174" bestFit="1" customWidth="1"/>
    <col min="5548" max="5548" width="12.140625" style="174" bestFit="1" customWidth="1"/>
    <col min="5549" max="5549" width="4" style="174" bestFit="1" customWidth="1"/>
    <col min="5550" max="5550" width="12.140625" style="174" bestFit="1" customWidth="1"/>
    <col min="5551" max="5551" width="4" style="174" bestFit="1" customWidth="1"/>
    <col min="5552" max="5632" width="9.140625" style="174"/>
    <col min="5633" max="5633" width="46.42578125" style="174" bestFit="1" customWidth="1"/>
    <col min="5634" max="5634" width="12.140625" style="174" bestFit="1" customWidth="1"/>
    <col min="5635" max="5635" width="4" style="174" bestFit="1" customWidth="1"/>
    <col min="5636" max="5636" width="12.140625" style="174" bestFit="1" customWidth="1"/>
    <col min="5637" max="5637" width="4" style="174" bestFit="1" customWidth="1"/>
    <col min="5638" max="5638" width="12.140625" style="174" bestFit="1" customWidth="1"/>
    <col min="5639" max="5639" width="4" style="174" bestFit="1" customWidth="1"/>
    <col min="5640" max="5640" width="12.140625" style="174" bestFit="1" customWidth="1"/>
    <col min="5641" max="5641" width="4" style="174" bestFit="1" customWidth="1"/>
    <col min="5642" max="5642" width="12.140625" style="174" bestFit="1" customWidth="1"/>
    <col min="5643" max="5643" width="4" style="174" bestFit="1" customWidth="1"/>
    <col min="5644" max="5644" width="12.140625" style="174" bestFit="1" customWidth="1"/>
    <col min="5645" max="5645" width="4" style="174" bestFit="1" customWidth="1"/>
    <col min="5646" max="5646" width="12.140625" style="174" bestFit="1" customWidth="1"/>
    <col min="5647" max="5647" width="4" style="174" bestFit="1" customWidth="1"/>
    <col min="5648" max="5648" width="12.140625" style="174" bestFit="1" customWidth="1"/>
    <col min="5649" max="5649" width="4" style="174" bestFit="1" customWidth="1"/>
    <col min="5650" max="5650" width="12.140625" style="174" bestFit="1" customWidth="1"/>
    <col min="5651" max="5651" width="4" style="174" bestFit="1" customWidth="1"/>
    <col min="5652" max="5652" width="12.140625" style="174" bestFit="1" customWidth="1"/>
    <col min="5653" max="5653" width="4" style="174" bestFit="1" customWidth="1"/>
    <col min="5654" max="5654" width="12.140625" style="174" bestFit="1" customWidth="1"/>
    <col min="5655" max="5655" width="4" style="174" bestFit="1" customWidth="1"/>
    <col min="5656" max="5656" width="12.140625" style="174" bestFit="1" customWidth="1"/>
    <col min="5657" max="5657" width="4" style="174" bestFit="1" customWidth="1"/>
    <col min="5658" max="5658" width="12.140625" style="174" bestFit="1" customWidth="1"/>
    <col min="5659" max="5659" width="4" style="174" bestFit="1" customWidth="1"/>
    <col min="5660" max="5660" width="12.140625" style="174" bestFit="1" customWidth="1"/>
    <col min="5661" max="5661" width="4" style="174" bestFit="1" customWidth="1"/>
    <col min="5662" max="5662" width="12.140625" style="174" bestFit="1" customWidth="1"/>
    <col min="5663" max="5663" width="4" style="174" bestFit="1" customWidth="1"/>
    <col min="5664" max="5664" width="12.140625" style="174" bestFit="1" customWidth="1"/>
    <col min="5665" max="5665" width="4" style="174" bestFit="1" customWidth="1"/>
    <col min="5666" max="5666" width="12.140625" style="174" bestFit="1" customWidth="1"/>
    <col min="5667" max="5667" width="4" style="174" bestFit="1" customWidth="1"/>
    <col min="5668" max="5668" width="12.140625" style="174" bestFit="1" customWidth="1"/>
    <col min="5669" max="5669" width="4" style="174" bestFit="1" customWidth="1"/>
    <col min="5670" max="5670" width="12.140625" style="174" bestFit="1" customWidth="1"/>
    <col min="5671" max="5671" width="4" style="174" bestFit="1" customWidth="1"/>
    <col min="5672" max="5672" width="12.140625" style="174" bestFit="1" customWidth="1"/>
    <col min="5673" max="5673" width="4" style="174" bestFit="1" customWidth="1"/>
    <col min="5674" max="5674" width="12.140625" style="174" bestFit="1" customWidth="1"/>
    <col min="5675" max="5675" width="4" style="174" bestFit="1" customWidth="1"/>
    <col min="5676" max="5676" width="12.140625" style="174" bestFit="1" customWidth="1"/>
    <col min="5677" max="5677" width="4" style="174" bestFit="1" customWidth="1"/>
    <col min="5678" max="5678" width="12.140625" style="174" bestFit="1" customWidth="1"/>
    <col min="5679" max="5679" width="4" style="174" bestFit="1" customWidth="1"/>
    <col min="5680" max="5680" width="12.140625" style="174" bestFit="1" customWidth="1"/>
    <col min="5681" max="5681" width="4" style="174" bestFit="1" customWidth="1"/>
    <col min="5682" max="5682" width="11.140625" style="174" bestFit="1" customWidth="1"/>
    <col min="5683" max="5683" width="4" style="174" bestFit="1" customWidth="1"/>
    <col min="5684" max="5684" width="12.140625" style="174" bestFit="1" customWidth="1"/>
    <col min="5685" max="5685" width="4" style="174" bestFit="1" customWidth="1"/>
    <col min="5686" max="5686" width="12.140625" style="174" bestFit="1" customWidth="1"/>
    <col min="5687" max="5687" width="4" style="174" bestFit="1" customWidth="1"/>
    <col min="5688" max="5688" width="12.140625" style="174" bestFit="1" customWidth="1"/>
    <col min="5689" max="5689" width="4" style="174" bestFit="1" customWidth="1"/>
    <col min="5690" max="5690" width="12.140625" style="174" bestFit="1" customWidth="1"/>
    <col min="5691" max="5691" width="4" style="174" bestFit="1" customWidth="1"/>
    <col min="5692" max="5692" width="12.140625" style="174" bestFit="1" customWidth="1"/>
    <col min="5693" max="5693" width="4" style="174" bestFit="1" customWidth="1"/>
    <col min="5694" max="5694" width="12.140625" style="174" bestFit="1" customWidth="1"/>
    <col min="5695" max="5695" width="4" style="174" bestFit="1" customWidth="1"/>
    <col min="5696" max="5696" width="12.140625" style="174" bestFit="1" customWidth="1"/>
    <col min="5697" max="5697" width="4" style="174" bestFit="1" customWidth="1"/>
    <col min="5698" max="5698" width="10.140625" style="174" bestFit="1" customWidth="1"/>
    <col min="5699" max="5699" width="4" style="174" bestFit="1" customWidth="1"/>
    <col min="5700" max="5700" width="12.140625" style="174" bestFit="1" customWidth="1"/>
    <col min="5701" max="5701" width="4" style="174" bestFit="1" customWidth="1"/>
    <col min="5702" max="5702" width="12.140625" style="174" bestFit="1" customWidth="1"/>
    <col min="5703" max="5703" width="4" style="174" bestFit="1" customWidth="1"/>
    <col min="5704" max="5704" width="12.140625" style="174" bestFit="1" customWidth="1"/>
    <col min="5705" max="5705" width="4" style="174" bestFit="1" customWidth="1"/>
    <col min="5706" max="5706" width="12.140625" style="174" bestFit="1" customWidth="1"/>
    <col min="5707" max="5707" width="4" style="174" bestFit="1" customWidth="1"/>
    <col min="5708" max="5708" width="10.140625" style="174" bestFit="1" customWidth="1"/>
    <col min="5709" max="5709" width="4" style="174" bestFit="1" customWidth="1"/>
    <col min="5710" max="5710" width="12.140625" style="174" bestFit="1" customWidth="1"/>
    <col min="5711" max="5711" width="4" style="174" bestFit="1" customWidth="1"/>
    <col min="5712" max="5712" width="12.140625" style="174" bestFit="1" customWidth="1"/>
    <col min="5713" max="5713" width="4" style="174" bestFit="1" customWidth="1"/>
    <col min="5714" max="5714" width="12.140625" style="174" bestFit="1" customWidth="1"/>
    <col min="5715" max="5715" width="4" style="174" bestFit="1" customWidth="1"/>
    <col min="5716" max="5716" width="11.140625" style="174" bestFit="1" customWidth="1"/>
    <col min="5717" max="5717" width="4" style="174" bestFit="1" customWidth="1"/>
    <col min="5718" max="5718" width="12.140625" style="174" bestFit="1" customWidth="1"/>
    <col min="5719" max="5719" width="4" style="174" bestFit="1" customWidth="1"/>
    <col min="5720" max="5720" width="12.140625" style="174" bestFit="1" customWidth="1"/>
    <col min="5721" max="5721" width="4" style="174" bestFit="1" customWidth="1"/>
    <col min="5722" max="5722" width="12.140625" style="174" bestFit="1" customWidth="1"/>
    <col min="5723" max="5723" width="4" style="174" bestFit="1" customWidth="1"/>
    <col min="5724" max="5724" width="11.140625" style="174" bestFit="1" customWidth="1"/>
    <col min="5725" max="5725" width="4" style="174" bestFit="1" customWidth="1"/>
    <col min="5726" max="5726" width="12.140625" style="174" bestFit="1" customWidth="1"/>
    <col min="5727" max="5727" width="4" style="174" bestFit="1" customWidth="1"/>
    <col min="5728" max="5728" width="12.140625" style="174" bestFit="1" customWidth="1"/>
    <col min="5729" max="5729" width="4" style="174" bestFit="1" customWidth="1"/>
    <col min="5730" max="5730" width="12.140625" style="174" bestFit="1" customWidth="1"/>
    <col min="5731" max="5731" width="4" style="174" bestFit="1" customWidth="1"/>
    <col min="5732" max="5732" width="12.140625" style="174" bestFit="1" customWidth="1"/>
    <col min="5733" max="5733" width="4" style="174" bestFit="1" customWidth="1"/>
    <col min="5734" max="5734" width="12.140625" style="174" bestFit="1" customWidth="1"/>
    <col min="5735" max="5735" width="4" style="174" bestFit="1" customWidth="1"/>
    <col min="5736" max="5736" width="12.140625" style="174" bestFit="1" customWidth="1"/>
    <col min="5737" max="5737" width="4" style="174" bestFit="1" customWidth="1"/>
    <col min="5738" max="5738" width="12.140625" style="174" bestFit="1" customWidth="1"/>
    <col min="5739" max="5739" width="4" style="174" bestFit="1" customWidth="1"/>
    <col min="5740" max="5740" width="12.140625" style="174" bestFit="1" customWidth="1"/>
    <col min="5741" max="5741" width="4" style="174" bestFit="1" customWidth="1"/>
    <col min="5742" max="5742" width="12.140625" style="174" bestFit="1" customWidth="1"/>
    <col min="5743" max="5743" width="4" style="174" bestFit="1" customWidth="1"/>
    <col min="5744" max="5744" width="12.140625" style="174" bestFit="1" customWidth="1"/>
    <col min="5745" max="5745" width="4" style="174" bestFit="1" customWidth="1"/>
    <col min="5746" max="5746" width="12.140625" style="174" bestFit="1" customWidth="1"/>
    <col min="5747" max="5747" width="4" style="174" bestFit="1" customWidth="1"/>
    <col min="5748" max="5748" width="12.140625" style="174" bestFit="1" customWidth="1"/>
    <col min="5749" max="5749" width="4" style="174" bestFit="1" customWidth="1"/>
    <col min="5750" max="5750" width="12.140625" style="174" bestFit="1" customWidth="1"/>
    <col min="5751" max="5751" width="4" style="174" bestFit="1" customWidth="1"/>
    <col min="5752" max="5752" width="12.140625" style="174" bestFit="1" customWidth="1"/>
    <col min="5753" max="5753" width="4" style="174" bestFit="1" customWidth="1"/>
    <col min="5754" max="5754" width="12.140625" style="174" bestFit="1" customWidth="1"/>
    <col min="5755" max="5755" width="4" style="174" bestFit="1" customWidth="1"/>
    <col min="5756" max="5756" width="12.140625" style="174" bestFit="1" customWidth="1"/>
    <col min="5757" max="5757" width="4" style="174" bestFit="1" customWidth="1"/>
    <col min="5758" max="5758" width="12.140625" style="174" bestFit="1" customWidth="1"/>
    <col min="5759" max="5759" width="4" style="174" bestFit="1" customWidth="1"/>
    <col min="5760" max="5760" width="12.140625" style="174" bestFit="1" customWidth="1"/>
    <col min="5761" max="5761" width="4" style="174" bestFit="1" customWidth="1"/>
    <col min="5762" max="5762" width="10.140625" style="174" bestFit="1" customWidth="1"/>
    <col min="5763" max="5763" width="4" style="174" bestFit="1" customWidth="1"/>
    <col min="5764" max="5764" width="12.140625" style="174" bestFit="1" customWidth="1"/>
    <col min="5765" max="5765" width="4" style="174" bestFit="1" customWidth="1"/>
    <col min="5766" max="5766" width="12.140625" style="174" bestFit="1" customWidth="1"/>
    <col min="5767" max="5767" width="4" style="174" bestFit="1" customWidth="1"/>
    <col min="5768" max="5768" width="11.140625" style="174" bestFit="1" customWidth="1"/>
    <col min="5769" max="5769" width="4" style="174" bestFit="1" customWidth="1"/>
    <col min="5770" max="5770" width="12.140625" style="174" bestFit="1" customWidth="1"/>
    <col min="5771" max="5771" width="4" style="174" bestFit="1" customWidth="1"/>
    <col min="5772" max="5772" width="12.140625" style="174" bestFit="1" customWidth="1"/>
    <col min="5773" max="5773" width="4" style="174" bestFit="1" customWidth="1"/>
    <col min="5774" max="5774" width="12.140625" style="174" bestFit="1" customWidth="1"/>
    <col min="5775" max="5775" width="4" style="174" bestFit="1" customWidth="1"/>
    <col min="5776" max="5776" width="12.140625" style="174" bestFit="1" customWidth="1"/>
    <col min="5777" max="5777" width="4" style="174" bestFit="1" customWidth="1"/>
    <col min="5778" max="5778" width="12.140625" style="174" bestFit="1" customWidth="1"/>
    <col min="5779" max="5779" width="4" style="174" bestFit="1" customWidth="1"/>
    <col min="5780" max="5780" width="12.140625" style="174" bestFit="1" customWidth="1"/>
    <col min="5781" max="5781" width="4" style="174" bestFit="1" customWidth="1"/>
    <col min="5782" max="5782" width="12.140625" style="174" bestFit="1" customWidth="1"/>
    <col min="5783" max="5783" width="4" style="174" bestFit="1" customWidth="1"/>
    <col min="5784" max="5784" width="12.140625" style="174" bestFit="1" customWidth="1"/>
    <col min="5785" max="5785" width="4" style="174" bestFit="1" customWidth="1"/>
    <col min="5786" max="5786" width="12.140625" style="174" bestFit="1" customWidth="1"/>
    <col min="5787" max="5787" width="4" style="174" bestFit="1" customWidth="1"/>
    <col min="5788" max="5788" width="12.140625" style="174" bestFit="1" customWidth="1"/>
    <col min="5789" max="5789" width="4" style="174" bestFit="1" customWidth="1"/>
    <col min="5790" max="5790" width="12.140625" style="174" bestFit="1" customWidth="1"/>
    <col min="5791" max="5791" width="4" style="174" bestFit="1" customWidth="1"/>
    <col min="5792" max="5792" width="12.140625" style="174" bestFit="1" customWidth="1"/>
    <col min="5793" max="5793" width="4" style="174" bestFit="1" customWidth="1"/>
    <col min="5794" max="5794" width="12.140625" style="174" bestFit="1" customWidth="1"/>
    <col min="5795" max="5795" width="4" style="174" bestFit="1" customWidth="1"/>
    <col min="5796" max="5796" width="12.140625" style="174" bestFit="1" customWidth="1"/>
    <col min="5797" max="5797" width="4" style="174" bestFit="1" customWidth="1"/>
    <col min="5798" max="5798" width="12.140625" style="174" bestFit="1" customWidth="1"/>
    <col min="5799" max="5799" width="4" style="174" bestFit="1" customWidth="1"/>
    <col min="5800" max="5800" width="10.140625" style="174" bestFit="1" customWidth="1"/>
    <col min="5801" max="5801" width="4" style="174" bestFit="1" customWidth="1"/>
    <col min="5802" max="5802" width="12.140625" style="174" bestFit="1" customWidth="1"/>
    <col min="5803" max="5803" width="4" style="174" bestFit="1" customWidth="1"/>
    <col min="5804" max="5804" width="12.140625" style="174" bestFit="1" customWidth="1"/>
    <col min="5805" max="5805" width="4" style="174" bestFit="1" customWidth="1"/>
    <col min="5806" max="5806" width="12.140625" style="174" bestFit="1" customWidth="1"/>
    <col min="5807" max="5807" width="4" style="174" bestFit="1" customWidth="1"/>
    <col min="5808" max="5888" width="9.140625" style="174"/>
    <col min="5889" max="5889" width="46.42578125" style="174" bestFit="1" customWidth="1"/>
    <col min="5890" max="5890" width="12.140625" style="174" bestFit="1" customWidth="1"/>
    <col min="5891" max="5891" width="4" style="174" bestFit="1" customWidth="1"/>
    <col min="5892" max="5892" width="12.140625" style="174" bestFit="1" customWidth="1"/>
    <col min="5893" max="5893" width="4" style="174" bestFit="1" customWidth="1"/>
    <col min="5894" max="5894" width="12.140625" style="174" bestFit="1" customWidth="1"/>
    <col min="5895" max="5895" width="4" style="174" bestFit="1" customWidth="1"/>
    <col min="5896" max="5896" width="12.140625" style="174" bestFit="1" customWidth="1"/>
    <col min="5897" max="5897" width="4" style="174" bestFit="1" customWidth="1"/>
    <col min="5898" max="5898" width="12.140625" style="174" bestFit="1" customWidth="1"/>
    <col min="5899" max="5899" width="4" style="174" bestFit="1" customWidth="1"/>
    <col min="5900" max="5900" width="12.140625" style="174" bestFit="1" customWidth="1"/>
    <col min="5901" max="5901" width="4" style="174" bestFit="1" customWidth="1"/>
    <col min="5902" max="5902" width="12.140625" style="174" bestFit="1" customWidth="1"/>
    <col min="5903" max="5903" width="4" style="174" bestFit="1" customWidth="1"/>
    <col min="5904" max="5904" width="12.140625" style="174" bestFit="1" customWidth="1"/>
    <col min="5905" max="5905" width="4" style="174" bestFit="1" customWidth="1"/>
    <col min="5906" max="5906" width="12.140625" style="174" bestFit="1" customWidth="1"/>
    <col min="5907" max="5907" width="4" style="174" bestFit="1" customWidth="1"/>
    <col min="5908" max="5908" width="12.140625" style="174" bestFit="1" customWidth="1"/>
    <col min="5909" max="5909" width="4" style="174" bestFit="1" customWidth="1"/>
    <col min="5910" max="5910" width="12.140625" style="174" bestFit="1" customWidth="1"/>
    <col min="5911" max="5911" width="4" style="174" bestFit="1" customWidth="1"/>
    <col min="5912" max="5912" width="12.140625" style="174" bestFit="1" customWidth="1"/>
    <col min="5913" max="5913" width="4" style="174" bestFit="1" customWidth="1"/>
    <col min="5914" max="5914" width="12.140625" style="174" bestFit="1" customWidth="1"/>
    <col min="5915" max="5915" width="4" style="174" bestFit="1" customWidth="1"/>
    <col min="5916" max="5916" width="12.140625" style="174" bestFit="1" customWidth="1"/>
    <col min="5917" max="5917" width="4" style="174" bestFit="1" customWidth="1"/>
    <col min="5918" max="5918" width="12.140625" style="174" bestFit="1" customWidth="1"/>
    <col min="5919" max="5919" width="4" style="174" bestFit="1" customWidth="1"/>
    <col min="5920" max="5920" width="12.140625" style="174" bestFit="1" customWidth="1"/>
    <col min="5921" max="5921" width="4" style="174" bestFit="1" customWidth="1"/>
    <col min="5922" max="5922" width="12.140625" style="174" bestFit="1" customWidth="1"/>
    <col min="5923" max="5923" width="4" style="174" bestFit="1" customWidth="1"/>
    <col min="5924" max="5924" width="12.140625" style="174" bestFit="1" customWidth="1"/>
    <col min="5925" max="5925" width="4" style="174" bestFit="1" customWidth="1"/>
    <col min="5926" max="5926" width="12.140625" style="174" bestFit="1" customWidth="1"/>
    <col min="5927" max="5927" width="4" style="174" bestFit="1" customWidth="1"/>
    <col min="5928" max="5928" width="12.140625" style="174" bestFit="1" customWidth="1"/>
    <col min="5929" max="5929" width="4" style="174" bestFit="1" customWidth="1"/>
    <col min="5930" max="5930" width="12.140625" style="174" bestFit="1" customWidth="1"/>
    <col min="5931" max="5931" width="4" style="174" bestFit="1" customWidth="1"/>
    <col min="5932" max="5932" width="12.140625" style="174" bestFit="1" customWidth="1"/>
    <col min="5933" max="5933" width="4" style="174" bestFit="1" customWidth="1"/>
    <col min="5934" max="5934" width="12.140625" style="174" bestFit="1" customWidth="1"/>
    <col min="5935" max="5935" width="4" style="174" bestFit="1" customWidth="1"/>
    <col min="5936" max="5936" width="12.140625" style="174" bestFit="1" customWidth="1"/>
    <col min="5937" max="5937" width="4" style="174" bestFit="1" customWidth="1"/>
    <col min="5938" max="5938" width="11.140625" style="174" bestFit="1" customWidth="1"/>
    <col min="5939" max="5939" width="4" style="174" bestFit="1" customWidth="1"/>
    <col min="5940" max="5940" width="12.140625" style="174" bestFit="1" customWidth="1"/>
    <col min="5941" max="5941" width="4" style="174" bestFit="1" customWidth="1"/>
    <col min="5942" max="5942" width="12.140625" style="174" bestFit="1" customWidth="1"/>
    <col min="5943" max="5943" width="4" style="174" bestFit="1" customWidth="1"/>
    <col min="5944" max="5944" width="12.140625" style="174" bestFit="1" customWidth="1"/>
    <col min="5945" max="5945" width="4" style="174" bestFit="1" customWidth="1"/>
    <col min="5946" max="5946" width="12.140625" style="174" bestFit="1" customWidth="1"/>
    <col min="5947" max="5947" width="4" style="174" bestFit="1" customWidth="1"/>
    <col min="5948" max="5948" width="12.140625" style="174" bestFit="1" customWidth="1"/>
    <col min="5949" max="5949" width="4" style="174" bestFit="1" customWidth="1"/>
    <col min="5950" max="5950" width="12.140625" style="174" bestFit="1" customWidth="1"/>
    <col min="5951" max="5951" width="4" style="174" bestFit="1" customWidth="1"/>
    <col min="5952" max="5952" width="12.140625" style="174" bestFit="1" customWidth="1"/>
    <col min="5953" max="5953" width="4" style="174" bestFit="1" customWidth="1"/>
    <col min="5954" max="5954" width="10.140625" style="174" bestFit="1" customWidth="1"/>
    <col min="5955" max="5955" width="4" style="174" bestFit="1" customWidth="1"/>
    <col min="5956" max="5956" width="12.140625" style="174" bestFit="1" customWidth="1"/>
    <col min="5957" max="5957" width="4" style="174" bestFit="1" customWidth="1"/>
    <col min="5958" max="5958" width="12.140625" style="174" bestFit="1" customWidth="1"/>
    <col min="5959" max="5959" width="4" style="174" bestFit="1" customWidth="1"/>
    <col min="5960" max="5960" width="12.140625" style="174" bestFit="1" customWidth="1"/>
    <col min="5961" max="5961" width="4" style="174" bestFit="1" customWidth="1"/>
    <col min="5962" max="5962" width="12.140625" style="174" bestFit="1" customWidth="1"/>
    <col min="5963" max="5963" width="4" style="174" bestFit="1" customWidth="1"/>
    <col min="5964" max="5964" width="10.140625" style="174" bestFit="1" customWidth="1"/>
    <col min="5965" max="5965" width="4" style="174" bestFit="1" customWidth="1"/>
    <col min="5966" max="5966" width="12.140625" style="174" bestFit="1" customWidth="1"/>
    <col min="5967" max="5967" width="4" style="174" bestFit="1" customWidth="1"/>
    <col min="5968" max="5968" width="12.140625" style="174" bestFit="1" customWidth="1"/>
    <col min="5969" max="5969" width="4" style="174" bestFit="1" customWidth="1"/>
    <col min="5970" max="5970" width="12.140625" style="174" bestFit="1" customWidth="1"/>
    <col min="5971" max="5971" width="4" style="174" bestFit="1" customWidth="1"/>
    <col min="5972" max="5972" width="11.140625" style="174" bestFit="1" customWidth="1"/>
    <col min="5973" max="5973" width="4" style="174" bestFit="1" customWidth="1"/>
    <col min="5974" max="5974" width="12.140625" style="174" bestFit="1" customWidth="1"/>
    <col min="5975" max="5975" width="4" style="174" bestFit="1" customWidth="1"/>
    <col min="5976" max="5976" width="12.140625" style="174" bestFit="1" customWidth="1"/>
    <col min="5977" max="5977" width="4" style="174" bestFit="1" customWidth="1"/>
    <col min="5978" max="5978" width="12.140625" style="174" bestFit="1" customWidth="1"/>
    <col min="5979" max="5979" width="4" style="174" bestFit="1" customWidth="1"/>
    <col min="5980" max="5980" width="11.140625" style="174" bestFit="1" customWidth="1"/>
    <col min="5981" max="5981" width="4" style="174" bestFit="1" customWidth="1"/>
    <col min="5982" max="5982" width="12.140625" style="174" bestFit="1" customWidth="1"/>
    <col min="5983" max="5983" width="4" style="174" bestFit="1" customWidth="1"/>
    <col min="5984" max="5984" width="12.140625" style="174" bestFit="1" customWidth="1"/>
    <col min="5985" max="5985" width="4" style="174" bestFit="1" customWidth="1"/>
    <col min="5986" max="5986" width="12.140625" style="174" bestFit="1" customWidth="1"/>
    <col min="5987" max="5987" width="4" style="174" bestFit="1" customWidth="1"/>
    <col min="5988" max="5988" width="12.140625" style="174" bestFit="1" customWidth="1"/>
    <col min="5989" max="5989" width="4" style="174" bestFit="1" customWidth="1"/>
    <col min="5990" max="5990" width="12.140625" style="174" bestFit="1" customWidth="1"/>
    <col min="5991" max="5991" width="4" style="174" bestFit="1" customWidth="1"/>
    <col min="5992" max="5992" width="12.140625" style="174" bestFit="1" customWidth="1"/>
    <col min="5993" max="5993" width="4" style="174" bestFit="1" customWidth="1"/>
    <col min="5994" max="5994" width="12.140625" style="174" bestFit="1" customWidth="1"/>
    <col min="5995" max="5995" width="4" style="174" bestFit="1" customWidth="1"/>
    <col min="5996" max="5996" width="12.140625" style="174" bestFit="1" customWidth="1"/>
    <col min="5997" max="5997" width="4" style="174" bestFit="1" customWidth="1"/>
    <col min="5998" max="5998" width="12.140625" style="174" bestFit="1" customWidth="1"/>
    <col min="5999" max="5999" width="4" style="174" bestFit="1" customWidth="1"/>
    <col min="6000" max="6000" width="12.140625" style="174" bestFit="1" customWidth="1"/>
    <col min="6001" max="6001" width="4" style="174" bestFit="1" customWidth="1"/>
    <col min="6002" max="6002" width="12.140625" style="174" bestFit="1" customWidth="1"/>
    <col min="6003" max="6003" width="4" style="174" bestFit="1" customWidth="1"/>
    <col min="6004" max="6004" width="12.140625" style="174" bestFit="1" customWidth="1"/>
    <col min="6005" max="6005" width="4" style="174" bestFit="1" customWidth="1"/>
    <col min="6006" max="6006" width="12.140625" style="174" bestFit="1" customWidth="1"/>
    <col min="6007" max="6007" width="4" style="174" bestFit="1" customWidth="1"/>
    <col min="6008" max="6008" width="12.140625" style="174" bestFit="1" customWidth="1"/>
    <col min="6009" max="6009" width="4" style="174" bestFit="1" customWidth="1"/>
    <col min="6010" max="6010" width="12.140625" style="174" bestFit="1" customWidth="1"/>
    <col min="6011" max="6011" width="4" style="174" bestFit="1" customWidth="1"/>
    <col min="6012" max="6012" width="12.140625" style="174" bestFit="1" customWidth="1"/>
    <col min="6013" max="6013" width="4" style="174" bestFit="1" customWidth="1"/>
    <col min="6014" max="6014" width="12.140625" style="174" bestFit="1" customWidth="1"/>
    <col min="6015" max="6015" width="4" style="174" bestFit="1" customWidth="1"/>
    <col min="6016" max="6016" width="12.140625" style="174" bestFit="1" customWidth="1"/>
    <col min="6017" max="6017" width="4" style="174" bestFit="1" customWidth="1"/>
    <col min="6018" max="6018" width="10.140625" style="174" bestFit="1" customWidth="1"/>
    <col min="6019" max="6019" width="4" style="174" bestFit="1" customWidth="1"/>
    <col min="6020" max="6020" width="12.140625" style="174" bestFit="1" customWidth="1"/>
    <col min="6021" max="6021" width="4" style="174" bestFit="1" customWidth="1"/>
    <col min="6022" max="6022" width="12.140625" style="174" bestFit="1" customWidth="1"/>
    <col min="6023" max="6023" width="4" style="174" bestFit="1" customWidth="1"/>
    <col min="6024" max="6024" width="11.140625" style="174" bestFit="1" customWidth="1"/>
    <col min="6025" max="6025" width="4" style="174" bestFit="1" customWidth="1"/>
    <col min="6026" max="6026" width="12.140625" style="174" bestFit="1" customWidth="1"/>
    <col min="6027" max="6027" width="4" style="174" bestFit="1" customWidth="1"/>
    <col min="6028" max="6028" width="12.140625" style="174" bestFit="1" customWidth="1"/>
    <col min="6029" max="6029" width="4" style="174" bestFit="1" customWidth="1"/>
    <col min="6030" max="6030" width="12.140625" style="174" bestFit="1" customWidth="1"/>
    <col min="6031" max="6031" width="4" style="174" bestFit="1" customWidth="1"/>
    <col min="6032" max="6032" width="12.140625" style="174" bestFit="1" customWidth="1"/>
    <col min="6033" max="6033" width="4" style="174" bestFit="1" customWidth="1"/>
    <col min="6034" max="6034" width="12.140625" style="174" bestFit="1" customWidth="1"/>
    <col min="6035" max="6035" width="4" style="174" bestFit="1" customWidth="1"/>
    <col min="6036" max="6036" width="12.140625" style="174" bestFit="1" customWidth="1"/>
    <col min="6037" max="6037" width="4" style="174" bestFit="1" customWidth="1"/>
    <col min="6038" max="6038" width="12.140625" style="174" bestFit="1" customWidth="1"/>
    <col min="6039" max="6039" width="4" style="174" bestFit="1" customWidth="1"/>
    <col min="6040" max="6040" width="12.140625" style="174" bestFit="1" customWidth="1"/>
    <col min="6041" max="6041" width="4" style="174" bestFit="1" customWidth="1"/>
    <col min="6042" max="6042" width="12.140625" style="174" bestFit="1" customWidth="1"/>
    <col min="6043" max="6043" width="4" style="174" bestFit="1" customWidth="1"/>
    <col min="6044" max="6044" width="12.140625" style="174" bestFit="1" customWidth="1"/>
    <col min="6045" max="6045" width="4" style="174" bestFit="1" customWidth="1"/>
    <col min="6046" max="6046" width="12.140625" style="174" bestFit="1" customWidth="1"/>
    <col min="6047" max="6047" width="4" style="174" bestFit="1" customWidth="1"/>
    <col min="6048" max="6048" width="12.140625" style="174" bestFit="1" customWidth="1"/>
    <col min="6049" max="6049" width="4" style="174" bestFit="1" customWidth="1"/>
    <col min="6050" max="6050" width="12.140625" style="174" bestFit="1" customWidth="1"/>
    <col min="6051" max="6051" width="4" style="174" bestFit="1" customWidth="1"/>
    <col min="6052" max="6052" width="12.140625" style="174" bestFit="1" customWidth="1"/>
    <col min="6053" max="6053" width="4" style="174" bestFit="1" customWidth="1"/>
    <col min="6054" max="6054" width="12.140625" style="174" bestFit="1" customWidth="1"/>
    <col min="6055" max="6055" width="4" style="174" bestFit="1" customWidth="1"/>
    <col min="6056" max="6056" width="10.140625" style="174" bestFit="1" customWidth="1"/>
    <col min="6057" max="6057" width="4" style="174" bestFit="1" customWidth="1"/>
    <col min="6058" max="6058" width="12.140625" style="174" bestFit="1" customWidth="1"/>
    <col min="6059" max="6059" width="4" style="174" bestFit="1" customWidth="1"/>
    <col min="6060" max="6060" width="12.140625" style="174" bestFit="1" customWidth="1"/>
    <col min="6061" max="6061" width="4" style="174" bestFit="1" customWidth="1"/>
    <col min="6062" max="6062" width="12.140625" style="174" bestFit="1" customWidth="1"/>
    <col min="6063" max="6063" width="4" style="174" bestFit="1" customWidth="1"/>
    <col min="6064" max="6144" width="9.140625" style="174"/>
    <col min="6145" max="6145" width="46.42578125" style="174" bestFit="1" customWidth="1"/>
    <col min="6146" max="6146" width="12.140625" style="174" bestFit="1" customWidth="1"/>
    <col min="6147" max="6147" width="4" style="174" bestFit="1" customWidth="1"/>
    <col min="6148" max="6148" width="12.140625" style="174" bestFit="1" customWidth="1"/>
    <col min="6149" max="6149" width="4" style="174" bestFit="1" customWidth="1"/>
    <col min="6150" max="6150" width="12.140625" style="174" bestFit="1" customWidth="1"/>
    <col min="6151" max="6151" width="4" style="174" bestFit="1" customWidth="1"/>
    <col min="6152" max="6152" width="12.140625" style="174" bestFit="1" customWidth="1"/>
    <col min="6153" max="6153" width="4" style="174" bestFit="1" customWidth="1"/>
    <col min="6154" max="6154" width="12.140625" style="174" bestFit="1" customWidth="1"/>
    <col min="6155" max="6155" width="4" style="174" bestFit="1" customWidth="1"/>
    <col min="6156" max="6156" width="12.140625" style="174" bestFit="1" customWidth="1"/>
    <col min="6157" max="6157" width="4" style="174" bestFit="1" customWidth="1"/>
    <col min="6158" max="6158" width="12.140625" style="174" bestFit="1" customWidth="1"/>
    <col min="6159" max="6159" width="4" style="174" bestFit="1" customWidth="1"/>
    <col min="6160" max="6160" width="12.140625" style="174" bestFit="1" customWidth="1"/>
    <col min="6161" max="6161" width="4" style="174" bestFit="1" customWidth="1"/>
    <col min="6162" max="6162" width="12.140625" style="174" bestFit="1" customWidth="1"/>
    <col min="6163" max="6163" width="4" style="174" bestFit="1" customWidth="1"/>
    <col min="6164" max="6164" width="12.140625" style="174" bestFit="1" customWidth="1"/>
    <col min="6165" max="6165" width="4" style="174" bestFit="1" customWidth="1"/>
    <col min="6166" max="6166" width="12.140625" style="174" bestFit="1" customWidth="1"/>
    <col min="6167" max="6167" width="4" style="174" bestFit="1" customWidth="1"/>
    <col min="6168" max="6168" width="12.140625" style="174" bestFit="1" customWidth="1"/>
    <col min="6169" max="6169" width="4" style="174" bestFit="1" customWidth="1"/>
    <col min="6170" max="6170" width="12.140625" style="174" bestFit="1" customWidth="1"/>
    <col min="6171" max="6171" width="4" style="174" bestFit="1" customWidth="1"/>
    <col min="6172" max="6172" width="12.140625" style="174" bestFit="1" customWidth="1"/>
    <col min="6173" max="6173" width="4" style="174" bestFit="1" customWidth="1"/>
    <col min="6174" max="6174" width="12.140625" style="174" bestFit="1" customWidth="1"/>
    <col min="6175" max="6175" width="4" style="174" bestFit="1" customWidth="1"/>
    <col min="6176" max="6176" width="12.140625" style="174" bestFit="1" customWidth="1"/>
    <col min="6177" max="6177" width="4" style="174" bestFit="1" customWidth="1"/>
    <col min="6178" max="6178" width="12.140625" style="174" bestFit="1" customWidth="1"/>
    <col min="6179" max="6179" width="4" style="174" bestFit="1" customWidth="1"/>
    <col min="6180" max="6180" width="12.140625" style="174" bestFit="1" customWidth="1"/>
    <col min="6181" max="6181" width="4" style="174" bestFit="1" customWidth="1"/>
    <col min="6182" max="6182" width="12.140625" style="174" bestFit="1" customWidth="1"/>
    <col min="6183" max="6183" width="4" style="174" bestFit="1" customWidth="1"/>
    <col min="6184" max="6184" width="12.140625" style="174" bestFit="1" customWidth="1"/>
    <col min="6185" max="6185" width="4" style="174" bestFit="1" customWidth="1"/>
    <col min="6186" max="6186" width="12.140625" style="174" bestFit="1" customWidth="1"/>
    <col min="6187" max="6187" width="4" style="174" bestFit="1" customWidth="1"/>
    <col min="6188" max="6188" width="12.140625" style="174" bestFit="1" customWidth="1"/>
    <col min="6189" max="6189" width="4" style="174" bestFit="1" customWidth="1"/>
    <col min="6190" max="6190" width="12.140625" style="174" bestFit="1" customWidth="1"/>
    <col min="6191" max="6191" width="4" style="174" bestFit="1" customWidth="1"/>
    <col min="6192" max="6192" width="12.140625" style="174" bestFit="1" customWidth="1"/>
    <col min="6193" max="6193" width="4" style="174" bestFit="1" customWidth="1"/>
    <col min="6194" max="6194" width="11.140625" style="174" bestFit="1" customWidth="1"/>
    <col min="6195" max="6195" width="4" style="174" bestFit="1" customWidth="1"/>
    <col min="6196" max="6196" width="12.140625" style="174" bestFit="1" customWidth="1"/>
    <col min="6197" max="6197" width="4" style="174" bestFit="1" customWidth="1"/>
    <col min="6198" max="6198" width="12.140625" style="174" bestFit="1" customWidth="1"/>
    <col min="6199" max="6199" width="4" style="174" bestFit="1" customWidth="1"/>
    <col min="6200" max="6200" width="12.140625" style="174" bestFit="1" customWidth="1"/>
    <col min="6201" max="6201" width="4" style="174" bestFit="1" customWidth="1"/>
    <col min="6202" max="6202" width="12.140625" style="174" bestFit="1" customWidth="1"/>
    <col min="6203" max="6203" width="4" style="174" bestFit="1" customWidth="1"/>
    <col min="6204" max="6204" width="12.140625" style="174" bestFit="1" customWidth="1"/>
    <col min="6205" max="6205" width="4" style="174" bestFit="1" customWidth="1"/>
    <col min="6206" max="6206" width="12.140625" style="174" bestFit="1" customWidth="1"/>
    <col min="6207" max="6207" width="4" style="174" bestFit="1" customWidth="1"/>
    <col min="6208" max="6208" width="12.140625" style="174" bestFit="1" customWidth="1"/>
    <col min="6209" max="6209" width="4" style="174" bestFit="1" customWidth="1"/>
    <col min="6210" max="6210" width="10.140625" style="174" bestFit="1" customWidth="1"/>
    <col min="6211" max="6211" width="4" style="174" bestFit="1" customWidth="1"/>
    <col min="6212" max="6212" width="12.140625" style="174" bestFit="1" customWidth="1"/>
    <col min="6213" max="6213" width="4" style="174" bestFit="1" customWidth="1"/>
    <col min="6214" max="6214" width="12.140625" style="174" bestFit="1" customWidth="1"/>
    <col min="6215" max="6215" width="4" style="174" bestFit="1" customWidth="1"/>
    <col min="6216" max="6216" width="12.140625" style="174" bestFit="1" customWidth="1"/>
    <col min="6217" max="6217" width="4" style="174" bestFit="1" customWidth="1"/>
    <col min="6218" max="6218" width="12.140625" style="174" bestFit="1" customWidth="1"/>
    <col min="6219" max="6219" width="4" style="174" bestFit="1" customWidth="1"/>
    <col min="6220" max="6220" width="10.140625" style="174" bestFit="1" customWidth="1"/>
    <col min="6221" max="6221" width="4" style="174" bestFit="1" customWidth="1"/>
    <col min="6222" max="6222" width="12.140625" style="174" bestFit="1" customWidth="1"/>
    <col min="6223" max="6223" width="4" style="174" bestFit="1" customWidth="1"/>
    <col min="6224" max="6224" width="12.140625" style="174" bestFit="1" customWidth="1"/>
    <col min="6225" max="6225" width="4" style="174" bestFit="1" customWidth="1"/>
    <col min="6226" max="6226" width="12.140625" style="174" bestFit="1" customWidth="1"/>
    <col min="6227" max="6227" width="4" style="174" bestFit="1" customWidth="1"/>
    <col min="6228" max="6228" width="11.140625" style="174" bestFit="1" customWidth="1"/>
    <col min="6229" max="6229" width="4" style="174" bestFit="1" customWidth="1"/>
    <col min="6230" max="6230" width="12.140625" style="174" bestFit="1" customWidth="1"/>
    <col min="6231" max="6231" width="4" style="174" bestFit="1" customWidth="1"/>
    <col min="6232" max="6232" width="12.140625" style="174" bestFit="1" customWidth="1"/>
    <col min="6233" max="6233" width="4" style="174" bestFit="1" customWidth="1"/>
    <col min="6234" max="6234" width="12.140625" style="174" bestFit="1" customWidth="1"/>
    <col min="6235" max="6235" width="4" style="174" bestFit="1" customWidth="1"/>
    <col min="6236" max="6236" width="11.140625" style="174" bestFit="1" customWidth="1"/>
    <col min="6237" max="6237" width="4" style="174" bestFit="1" customWidth="1"/>
    <col min="6238" max="6238" width="12.140625" style="174" bestFit="1" customWidth="1"/>
    <col min="6239" max="6239" width="4" style="174" bestFit="1" customWidth="1"/>
    <col min="6240" max="6240" width="12.140625" style="174" bestFit="1" customWidth="1"/>
    <col min="6241" max="6241" width="4" style="174" bestFit="1" customWidth="1"/>
    <col min="6242" max="6242" width="12.140625" style="174" bestFit="1" customWidth="1"/>
    <col min="6243" max="6243" width="4" style="174" bestFit="1" customWidth="1"/>
    <col min="6244" max="6244" width="12.140625" style="174" bestFit="1" customWidth="1"/>
    <col min="6245" max="6245" width="4" style="174" bestFit="1" customWidth="1"/>
    <col min="6246" max="6246" width="12.140625" style="174" bestFit="1" customWidth="1"/>
    <col min="6247" max="6247" width="4" style="174" bestFit="1" customWidth="1"/>
    <col min="6248" max="6248" width="12.140625" style="174" bestFit="1" customWidth="1"/>
    <col min="6249" max="6249" width="4" style="174" bestFit="1" customWidth="1"/>
    <col min="6250" max="6250" width="12.140625" style="174" bestFit="1" customWidth="1"/>
    <col min="6251" max="6251" width="4" style="174" bestFit="1" customWidth="1"/>
    <col min="6252" max="6252" width="12.140625" style="174" bestFit="1" customWidth="1"/>
    <col min="6253" max="6253" width="4" style="174" bestFit="1" customWidth="1"/>
    <col min="6254" max="6254" width="12.140625" style="174" bestFit="1" customWidth="1"/>
    <col min="6255" max="6255" width="4" style="174" bestFit="1" customWidth="1"/>
    <col min="6256" max="6256" width="12.140625" style="174" bestFit="1" customWidth="1"/>
    <col min="6257" max="6257" width="4" style="174" bestFit="1" customWidth="1"/>
    <col min="6258" max="6258" width="12.140625" style="174" bestFit="1" customWidth="1"/>
    <col min="6259" max="6259" width="4" style="174" bestFit="1" customWidth="1"/>
    <col min="6260" max="6260" width="12.140625" style="174" bestFit="1" customWidth="1"/>
    <col min="6261" max="6261" width="4" style="174" bestFit="1" customWidth="1"/>
    <col min="6262" max="6262" width="12.140625" style="174" bestFit="1" customWidth="1"/>
    <col min="6263" max="6263" width="4" style="174" bestFit="1" customWidth="1"/>
    <col min="6264" max="6264" width="12.140625" style="174" bestFit="1" customWidth="1"/>
    <col min="6265" max="6265" width="4" style="174" bestFit="1" customWidth="1"/>
    <col min="6266" max="6266" width="12.140625" style="174" bestFit="1" customWidth="1"/>
    <col min="6267" max="6267" width="4" style="174" bestFit="1" customWidth="1"/>
    <col min="6268" max="6268" width="12.140625" style="174" bestFit="1" customWidth="1"/>
    <col min="6269" max="6269" width="4" style="174" bestFit="1" customWidth="1"/>
    <col min="6270" max="6270" width="12.140625" style="174" bestFit="1" customWidth="1"/>
    <col min="6271" max="6271" width="4" style="174" bestFit="1" customWidth="1"/>
    <col min="6272" max="6272" width="12.140625" style="174" bestFit="1" customWidth="1"/>
    <col min="6273" max="6273" width="4" style="174" bestFit="1" customWidth="1"/>
    <col min="6274" max="6274" width="10.140625" style="174" bestFit="1" customWidth="1"/>
    <col min="6275" max="6275" width="4" style="174" bestFit="1" customWidth="1"/>
    <col min="6276" max="6276" width="12.140625" style="174" bestFit="1" customWidth="1"/>
    <col min="6277" max="6277" width="4" style="174" bestFit="1" customWidth="1"/>
    <col min="6278" max="6278" width="12.140625" style="174" bestFit="1" customWidth="1"/>
    <col min="6279" max="6279" width="4" style="174" bestFit="1" customWidth="1"/>
    <col min="6280" max="6280" width="11.140625" style="174" bestFit="1" customWidth="1"/>
    <col min="6281" max="6281" width="4" style="174" bestFit="1" customWidth="1"/>
    <col min="6282" max="6282" width="12.140625" style="174" bestFit="1" customWidth="1"/>
    <col min="6283" max="6283" width="4" style="174" bestFit="1" customWidth="1"/>
    <col min="6284" max="6284" width="12.140625" style="174" bestFit="1" customWidth="1"/>
    <col min="6285" max="6285" width="4" style="174" bestFit="1" customWidth="1"/>
    <col min="6286" max="6286" width="12.140625" style="174" bestFit="1" customWidth="1"/>
    <col min="6287" max="6287" width="4" style="174" bestFit="1" customWidth="1"/>
    <col min="6288" max="6288" width="12.140625" style="174" bestFit="1" customWidth="1"/>
    <col min="6289" max="6289" width="4" style="174" bestFit="1" customWidth="1"/>
    <col min="6290" max="6290" width="12.140625" style="174" bestFit="1" customWidth="1"/>
    <col min="6291" max="6291" width="4" style="174" bestFit="1" customWidth="1"/>
    <col min="6292" max="6292" width="12.140625" style="174" bestFit="1" customWidth="1"/>
    <col min="6293" max="6293" width="4" style="174" bestFit="1" customWidth="1"/>
    <col min="6294" max="6294" width="12.140625" style="174" bestFit="1" customWidth="1"/>
    <col min="6295" max="6295" width="4" style="174" bestFit="1" customWidth="1"/>
    <col min="6296" max="6296" width="12.140625" style="174" bestFit="1" customWidth="1"/>
    <col min="6297" max="6297" width="4" style="174" bestFit="1" customWidth="1"/>
    <col min="6298" max="6298" width="12.140625" style="174" bestFit="1" customWidth="1"/>
    <col min="6299" max="6299" width="4" style="174" bestFit="1" customWidth="1"/>
    <col min="6300" max="6300" width="12.140625" style="174" bestFit="1" customWidth="1"/>
    <col min="6301" max="6301" width="4" style="174" bestFit="1" customWidth="1"/>
    <col min="6302" max="6302" width="12.140625" style="174" bestFit="1" customWidth="1"/>
    <col min="6303" max="6303" width="4" style="174" bestFit="1" customWidth="1"/>
    <col min="6304" max="6304" width="12.140625" style="174" bestFit="1" customWidth="1"/>
    <col min="6305" max="6305" width="4" style="174" bestFit="1" customWidth="1"/>
    <col min="6306" max="6306" width="12.140625" style="174" bestFit="1" customWidth="1"/>
    <col min="6307" max="6307" width="4" style="174" bestFit="1" customWidth="1"/>
    <col min="6308" max="6308" width="12.140625" style="174" bestFit="1" customWidth="1"/>
    <col min="6309" max="6309" width="4" style="174" bestFit="1" customWidth="1"/>
    <col min="6310" max="6310" width="12.140625" style="174" bestFit="1" customWidth="1"/>
    <col min="6311" max="6311" width="4" style="174" bestFit="1" customWidth="1"/>
    <col min="6312" max="6312" width="10.140625" style="174" bestFit="1" customWidth="1"/>
    <col min="6313" max="6313" width="4" style="174" bestFit="1" customWidth="1"/>
    <col min="6314" max="6314" width="12.140625" style="174" bestFit="1" customWidth="1"/>
    <col min="6315" max="6315" width="4" style="174" bestFit="1" customWidth="1"/>
    <col min="6316" max="6316" width="12.140625" style="174" bestFit="1" customWidth="1"/>
    <col min="6317" max="6317" width="4" style="174" bestFit="1" customWidth="1"/>
    <col min="6318" max="6318" width="12.140625" style="174" bestFit="1" customWidth="1"/>
    <col min="6319" max="6319" width="4" style="174" bestFit="1" customWidth="1"/>
    <col min="6320" max="6400" width="9.140625" style="174"/>
    <col min="6401" max="6401" width="46.42578125" style="174" bestFit="1" customWidth="1"/>
    <col min="6402" max="6402" width="12.140625" style="174" bestFit="1" customWidth="1"/>
    <col min="6403" max="6403" width="4" style="174" bestFit="1" customWidth="1"/>
    <col min="6404" max="6404" width="12.140625" style="174" bestFit="1" customWidth="1"/>
    <col min="6405" max="6405" width="4" style="174" bestFit="1" customWidth="1"/>
    <col min="6406" max="6406" width="12.140625" style="174" bestFit="1" customWidth="1"/>
    <col min="6407" max="6407" width="4" style="174" bestFit="1" customWidth="1"/>
    <col min="6408" max="6408" width="12.140625" style="174" bestFit="1" customWidth="1"/>
    <col min="6409" max="6409" width="4" style="174" bestFit="1" customWidth="1"/>
    <col min="6410" max="6410" width="12.140625" style="174" bestFit="1" customWidth="1"/>
    <col min="6411" max="6411" width="4" style="174" bestFit="1" customWidth="1"/>
    <col min="6412" max="6412" width="12.140625" style="174" bestFit="1" customWidth="1"/>
    <col min="6413" max="6413" width="4" style="174" bestFit="1" customWidth="1"/>
    <col min="6414" max="6414" width="12.140625" style="174" bestFit="1" customWidth="1"/>
    <col min="6415" max="6415" width="4" style="174" bestFit="1" customWidth="1"/>
    <col min="6416" max="6416" width="12.140625" style="174" bestFit="1" customWidth="1"/>
    <col min="6417" max="6417" width="4" style="174" bestFit="1" customWidth="1"/>
    <col min="6418" max="6418" width="12.140625" style="174" bestFit="1" customWidth="1"/>
    <col min="6419" max="6419" width="4" style="174" bestFit="1" customWidth="1"/>
    <col min="6420" max="6420" width="12.140625" style="174" bestFit="1" customWidth="1"/>
    <col min="6421" max="6421" width="4" style="174" bestFit="1" customWidth="1"/>
    <col min="6422" max="6422" width="12.140625" style="174" bestFit="1" customWidth="1"/>
    <col min="6423" max="6423" width="4" style="174" bestFit="1" customWidth="1"/>
    <col min="6424" max="6424" width="12.140625" style="174" bestFit="1" customWidth="1"/>
    <col min="6425" max="6425" width="4" style="174" bestFit="1" customWidth="1"/>
    <col min="6426" max="6426" width="12.140625" style="174" bestFit="1" customWidth="1"/>
    <col min="6427" max="6427" width="4" style="174" bestFit="1" customWidth="1"/>
    <col min="6428" max="6428" width="12.140625" style="174" bestFit="1" customWidth="1"/>
    <col min="6429" max="6429" width="4" style="174" bestFit="1" customWidth="1"/>
    <col min="6430" max="6430" width="12.140625" style="174" bestFit="1" customWidth="1"/>
    <col min="6431" max="6431" width="4" style="174" bestFit="1" customWidth="1"/>
    <col min="6432" max="6432" width="12.140625" style="174" bestFit="1" customWidth="1"/>
    <col min="6433" max="6433" width="4" style="174" bestFit="1" customWidth="1"/>
    <col min="6434" max="6434" width="12.140625" style="174" bestFit="1" customWidth="1"/>
    <col min="6435" max="6435" width="4" style="174" bestFit="1" customWidth="1"/>
    <col min="6436" max="6436" width="12.140625" style="174" bestFit="1" customWidth="1"/>
    <col min="6437" max="6437" width="4" style="174" bestFit="1" customWidth="1"/>
    <col min="6438" max="6438" width="12.140625" style="174" bestFit="1" customWidth="1"/>
    <col min="6439" max="6439" width="4" style="174" bestFit="1" customWidth="1"/>
    <col min="6440" max="6440" width="12.140625" style="174" bestFit="1" customWidth="1"/>
    <col min="6441" max="6441" width="4" style="174" bestFit="1" customWidth="1"/>
    <col min="6442" max="6442" width="12.140625" style="174" bestFit="1" customWidth="1"/>
    <col min="6443" max="6443" width="4" style="174" bestFit="1" customWidth="1"/>
    <col min="6444" max="6444" width="12.140625" style="174" bestFit="1" customWidth="1"/>
    <col min="6445" max="6445" width="4" style="174" bestFit="1" customWidth="1"/>
    <col min="6446" max="6446" width="12.140625" style="174" bestFit="1" customWidth="1"/>
    <col min="6447" max="6447" width="4" style="174" bestFit="1" customWidth="1"/>
    <col min="6448" max="6448" width="12.140625" style="174" bestFit="1" customWidth="1"/>
    <col min="6449" max="6449" width="4" style="174" bestFit="1" customWidth="1"/>
    <col min="6450" max="6450" width="11.140625" style="174" bestFit="1" customWidth="1"/>
    <col min="6451" max="6451" width="4" style="174" bestFit="1" customWidth="1"/>
    <col min="6452" max="6452" width="12.140625" style="174" bestFit="1" customWidth="1"/>
    <col min="6453" max="6453" width="4" style="174" bestFit="1" customWidth="1"/>
    <col min="6454" max="6454" width="12.140625" style="174" bestFit="1" customWidth="1"/>
    <col min="6455" max="6455" width="4" style="174" bestFit="1" customWidth="1"/>
    <col min="6456" max="6456" width="12.140625" style="174" bestFit="1" customWidth="1"/>
    <col min="6457" max="6457" width="4" style="174" bestFit="1" customWidth="1"/>
    <col min="6458" max="6458" width="12.140625" style="174" bestFit="1" customWidth="1"/>
    <col min="6459" max="6459" width="4" style="174" bestFit="1" customWidth="1"/>
    <col min="6460" max="6460" width="12.140625" style="174" bestFit="1" customWidth="1"/>
    <col min="6461" max="6461" width="4" style="174" bestFit="1" customWidth="1"/>
    <col min="6462" max="6462" width="12.140625" style="174" bestFit="1" customWidth="1"/>
    <col min="6463" max="6463" width="4" style="174" bestFit="1" customWidth="1"/>
    <col min="6464" max="6464" width="12.140625" style="174" bestFit="1" customWidth="1"/>
    <col min="6465" max="6465" width="4" style="174" bestFit="1" customWidth="1"/>
    <col min="6466" max="6466" width="10.140625" style="174" bestFit="1" customWidth="1"/>
    <col min="6467" max="6467" width="4" style="174" bestFit="1" customWidth="1"/>
    <col min="6468" max="6468" width="12.140625" style="174" bestFit="1" customWidth="1"/>
    <col min="6469" max="6469" width="4" style="174" bestFit="1" customWidth="1"/>
    <col min="6470" max="6470" width="12.140625" style="174" bestFit="1" customWidth="1"/>
    <col min="6471" max="6471" width="4" style="174" bestFit="1" customWidth="1"/>
    <col min="6472" max="6472" width="12.140625" style="174" bestFit="1" customWidth="1"/>
    <col min="6473" max="6473" width="4" style="174" bestFit="1" customWidth="1"/>
    <col min="6474" max="6474" width="12.140625" style="174" bestFit="1" customWidth="1"/>
    <col min="6475" max="6475" width="4" style="174" bestFit="1" customWidth="1"/>
    <col min="6476" max="6476" width="10.140625" style="174" bestFit="1" customWidth="1"/>
    <col min="6477" max="6477" width="4" style="174" bestFit="1" customWidth="1"/>
    <col min="6478" max="6478" width="12.140625" style="174" bestFit="1" customWidth="1"/>
    <col min="6479" max="6479" width="4" style="174" bestFit="1" customWidth="1"/>
    <col min="6480" max="6480" width="12.140625" style="174" bestFit="1" customWidth="1"/>
    <col min="6481" max="6481" width="4" style="174" bestFit="1" customWidth="1"/>
    <col min="6482" max="6482" width="12.140625" style="174" bestFit="1" customWidth="1"/>
    <col min="6483" max="6483" width="4" style="174" bestFit="1" customWidth="1"/>
    <col min="6484" max="6484" width="11.140625" style="174" bestFit="1" customWidth="1"/>
    <col min="6485" max="6485" width="4" style="174" bestFit="1" customWidth="1"/>
    <col min="6486" max="6486" width="12.140625" style="174" bestFit="1" customWidth="1"/>
    <col min="6487" max="6487" width="4" style="174" bestFit="1" customWidth="1"/>
    <col min="6488" max="6488" width="12.140625" style="174" bestFit="1" customWidth="1"/>
    <col min="6489" max="6489" width="4" style="174" bestFit="1" customWidth="1"/>
    <col min="6490" max="6490" width="12.140625" style="174" bestFit="1" customWidth="1"/>
    <col min="6491" max="6491" width="4" style="174" bestFit="1" customWidth="1"/>
    <col min="6492" max="6492" width="11.140625" style="174" bestFit="1" customWidth="1"/>
    <col min="6493" max="6493" width="4" style="174" bestFit="1" customWidth="1"/>
    <col min="6494" max="6494" width="12.140625" style="174" bestFit="1" customWidth="1"/>
    <col min="6495" max="6495" width="4" style="174" bestFit="1" customWidth="1"/>
    <col min="6496" max="6496" width="12.140625" style="174" bestFit="1" customWidth="1"/>
    <col min="6497" max="6497" width="4" style="174" bestFit="1" customWidth="1"/>
    <col min="6498" max="6498" width="12.140625" style="174" bestFit="1" customWidth="1"/>
    <col min="6499" max="6499" width="4" style="174" bestFit="1" customWidth="1"/>
    <col min="6500" max="6500" width="12.140625" style="174" bestFit="1" customWidth="1"/>
    <col min="6501" max="6501" width="4" style="174" bestFit="1" customWidth="1"/>
    <col min="6502" max="6502" width="12.140625" style="174" bestFit="1" customWidth="1"/>
    <col min="6503" max="6503" width="4" style="174" bestFit="1" customWidth="1"/>
    <col min="6504" max="6504" width="12.140625" style="174" bestFit="1" customWidth="1"/>
    <col min="6505" max="6505" width="4" style="174" bestFit="1" customWidth="1"/>
    <col min="6506" max="6506" width="12.140625" style="174" bestFit="1" customWidth="1"/>
    <col min="6507" max="6507" width="4" style="174" bestFit="1" customWidth="1"/>
    <col min="6508" max="6508" width="12.140625" style="174" bestFit="1" customWidth="1"/>
    <col min="6509" max="6509" width="4" style="174" bestFit="1" customWidth="1"/>
    <col min="6510" max="6510" width="12.140625" style="174" bestFit="1" customWidth="1"/>
    <col min="6511" max="6511" width="4" style="174" bestFit="1" customWidth="1"/>
    <col min="6512" max="6512" width="12.140625" style="174" bestFit="1" customWidth="1"/>
    <col min="6513" max="6513" width="4" style="174" bestFit="1" customWidth="1"/>
    <col min="6514" max="6514" width="12.140625" style="174" bestFit="1" customWidth="1"/>
    <col min="6515" max="6515" width="4" style="174" bestFit="1" customWidth="1"/>
    <col min="6516" max="6516" width="12.140625" style="174" bestFit="1" customWidth="1"/>
    <col min="6517" max="6517" width="4" style="174" bestFit="1" customWidth="1"/>
    <col min="6518" max="6518" width="12.140625" style="174" bestFit="1" customWidth="1"/>
    <col min="6519" max="6519" width="4" style="174" bestFit="1" customWidth="1"/>
    <col min="6520" max="6520" width="12.140625" style="174" bestFit="1" customWidth="1"/>
    <col min="6521" max="6521" width="4" style="174" bestFit="1" customWidth="1"/>
    <col min="6522" max="6522" width="12.140625" style="174" bestFit="1" customWidth="1"/>
    <col min="6523" max="6523" width="4" style="174" bestFit="1" customWidth="1"/>
    <col min="6524" max="6524" width="12.140625" style="174" bestFit="1" customWidth="1"/>
    <col min="6525" max="6525" width="4" style="174" bestFit="1" customWidth="1"/>
    <col min="6526" max="6526" width="12.140625" style="174" bestFit="1" customWidth="1"/>
    <col min="6527" max="6527" width="4" style="174" bestFit="1" customWidth="1"/>
    <col min="6528" max="6528" width="12.140625" style="174" bestFit="1" customWidth="1"/>
    <col min="6529" max="6529" width="4" style="174" bestFit="1" customWidth="1"/>
    <col min="6530" max="6530" width="10.140625" style="174" bestFit="1" customWidth="1"/>
    <col min="6531" max="6531" width="4" style="174" bestFit="1" customWidth="1"/>
    <col min="6532" max="6532" width="12.140625" style="174" bestFit="1" customWidth="1"/>
    <col min="6533" max="6533" width="4" style="174" bestFit="1" customWidth="1"/>
    <col min="6534" max="6534" width="12.140625" style="174" bestFit="1" customWidth="1"/>
    <col min="6535" max="6535" width="4" style="174" bestFit="1" customWidth="1"/>
    <col min="6536" max="6536" width="11.140625" style="174" bestFit="1" customWidth="1"/>
    <col min="6537" max="6537" width="4" style="174" bestFit="1" customWidth="1"/>
    <col min="6538" max="6538" width="12.140625" style="174" bestFit="1" customWidth="1"/>
    <col min="6539" max="6539" width="4" style="174" bestFit="1" customWidth="1"/>
    <col min="6540" max="6540" width="12.140625" style="174" bestFit="1" customWidth="1"/>
    <col min="6541" max="6541" width="4" style="174" bestFit="1" customWidth="1"/>
    <col min="6542" max="6542" width="12.140625" style="174" bestFit="1" customWidth="1"/>
    <col min="6543" max="6543" width="4" style="174" bestFit="1" customWidth="1"/>
    <col min="6544" max="6544" width="12.140625" style="174" bestFit="1" customWidth="1"/>
    <col min="6545" max="6545" width="4" style="174" bestFit="1" customWidth="1"/>
    <col min="6546" max="6546" width="12.140625" style="174" bestFit="1" customWidth="1"/>
    <col min="6547" max="6547" width="4" style="174" bestFit="1" customWidth="1"/>
    <col min="6548" max="6548" width="12.140625" style="174" bestFit="1" customWidth="1"/>
    <col min="6549" max="6549" width="4" style="174" bestFit="1" customWidth="1"/>
    <col min="6550" max="6550" width="12.140625" style="174" bestFit="1" customWidth="1"/>
    <col min="6551" max="6551" width="4" style="174" bestFit="1" customWidth="1"/>
    <col min="6552" max="6552" width="12.140625" style="174" bestFit="1" customWidth="1"/>
    <col min="6553" max="6553" width="4" style="174" bestFit="1" customWidth="1"/>
    <col min="6554" max="6554" width="12.140625" style="174" bestFit="1" customWidth="1"/>
    <col min="6555" max="6555" width="4" style="174" bestFit="1" customWidth="1"/>
    <col min="6556" max="6556" width="12.140625" style="174" bestFit="1" customWidth="1"/>
    <col min="6557" max="6557" width="4" style="174" bestFit="1" customWidth="1"/>
    <col min="6558" max="6558" width="12.140625" style="174" bestFit="1" customWidth="1"/>
    <col min="6559" max="6559" width="4" style="174" bestFit="1" customWidth="1"/>
    <col min="6560" max="6560" width="12.140625" style="174" bestFit="1" customWidth="1"/>
    <col min="6561" max="6561" width="4" style="174" bestFit="1" customWidth="1"/>
    <col min="6562" max="6562" width="12.140625" style="174" bestFit="1" customWidth="1"/>
    <col min="6563" max="6563" width="4" style="174" bestFit="1" customWidth="1"/>
    <col min="6564" max="6564" width="12.140625" style="174" bestFit="1" customWidth="1"/>
    <col min="6565" max="6565" width="4" style="174" bestFit="1" customWidth="1"/>
    <col min="6566" max="6566" width="12.140625" style="174" bestFit="1" customWidth="1"/>
    <col min="6567" max="6567" width="4" style="174" bestFit="1" customWidth="1"/>
    <col min="6568" max="6568" width="10.140625" style="174" bestFit="1" customWidth="1"/>
    <col min="6569" max="6569" width="4" style="174" bestFit="1" customWidth="1"/>
    <col min="6570" max="6570" width="12.140625" style="174" bestFit="1" customWidth="1"/>
    <col min="6571" max="6571" width="4" style="174" bestFit="1" customWidth="1"/>
    <col min="6572" max="6572" width="12.140625" style="174" bestFit="1" customWidth="1"/>
    <col min="6573" max="6573" width="4" style="174" bestFit="1" customWidth="1"/>
    <col min="6574" max="6574" width="12.140625" style="174" bestFit="1" customWidth="1"/>
    <col min="6575" max="6575" width="4" style="174" bestFit="1" customWidth="1"/>
    <col min="6576" max="6656" width="9.140625" style="174"/>
    <col min="6657" max="6657" width="46.42578125" style="174" bestFit="1" customWidth="1"/>
    <col min="6658" max="6658" width="12.140625" style="174" bestFit="1" customWidth="1"/>
    <col min="6659" max="6659" width="4" style="174" bestFit="1" customWidth="1"/>
    <col min="6660" max="6660" width="12.140625" style="174" bestFit="1" customWidth="1"/>
    <col min="6661" max="6661" width="4" style="174" bestFit="1" customWidth="1"/>
    <col min="6662" max="6662" width="12.140625" style="174" bestFit="1" customWidth="1"/>
    <col min="6663" max="6663" width="4" style="174" bestFit="1" customWidth="1"/>
    <col min="6664" max="6664" width="12.140625" style="174" bestFit="1" customWidth="1"/>
    <col min="6665" max="6665" width="4" style="174" bestFit="1" customWidth="1"/>
    <col min="6666" max="6666" width="12.140625" style="174" bestFit="1" customWidth="1"/>
    <col min="6667" max="6667" width="4" style="174" bestFit="1" customWidth="1"/>
    <col min="6668" max="6668" width="12.140625" style="174" bestFit="1" customWidth="1"/>
    <col min="6669" max="6669" width="4" style="174" bestFit="1" customWidth="1"/>
    <col min="6670" max="6670" width="12.140625" style="174" bestFit="1" customWidth="1"/>
    <col min="6671" max="6671" width="4" style="174" bestFit="1" customWidth="1"/>
    <col min="6672" max="6672" width="12.140625" style="174" bestFit="1" customWidth="1"/>
    <col min="6673" max="6673" width="4" style="174" bestFit="1" customWidth="1"/>
    <col min="6674" max="6674" width="12.140625" style="174" bestFit="1" customWidth="1"/>
    <col min="6675" max="6675" width="4" style="174" bestFit="1" customWidth="1"/>
    <col min="6676" max="6676" width="12.140625" style="174" bestFit="1" customWidth="1"/>
    <col min="6677" max="6677" width="4" style="174" bestFit="1" customWidth="1"/>
    <col min="6678" max="6678" width="12.140625" style="174" bestFit="1" customWidth="1"/>
    <col min="6679" max="6679" width="4" style="174" bestFit="1" customWidth="1"/>
    <col min="6680" max="6680" width="12.140625" style="174" bestFit="1" customWidth="1"/>
    <col min="6681" max="6681" width="4" style="174" bestFit="1" customWidth="1"/>
    <col min="6682" max="6682" width="12.140625" style="174" bestFit="1" customWidth="1"/>
    <col min="6683" max="6683" width="4" style="174" bestFit="1" customWidth="1"/>
    <col min="6684" max="6684" width="12.140625" style="174" bestFit="1" customWidth="1"/>
    <col min="6685" max="6685" width="4" style="174" bestFit="1" customWidth="1"/>
    <col min="6686" max="6686" width="12.140625" style="174" bestFit="1" customWidth="1"/>
    <col min="6687" max="6687" width="4" style="174" bestFit="1" customWidth="1"/>
    <col min="6688" max="6688" width="12.140625" style="174" bestFit="1" customWidth="1"/>
    <col min="6689" max="6689" width="4" style="174" bestFit="1" customWidth="1"/>
    <col min="6690" max="6690" width="12.140625" style="174" bestFit="1" customWidth="1"/>
    <col min="6691" max="6691" width="4" style="174" bestFit="1" customWidth="1"/>
    <col min="6692" max="6692" width="12.140625" style="174" bestFit="1" customWidth="1"/>
    <col min="6693" max="6693" width="4" style="174" bestFit="1" customWidth="1"/>
    <col min="6694" max="6694" width="12.140625" style="174" bestFit="1" customWidth="1"/>
    <col min="6695" max="6695" width="4" style="174" bestFit="1" customWidth="1"/>
    <col min="6696" max="6696" width="12.140625" style="174" bestFit="1" customWidth="1"/>
    <col min="6697" max="6697" width="4" style="174" bestFit="1" customWidth="1"/>
    <col min="6698" max="6698" width="12.140625" style="174" bestFit="1" customWidth="1"/>
    <col min="6699" max="6699" width="4" style="174" bestFit="1" customWidth="1"/>
    <col min="6700" max="6700" width="12.140625" style="174" bestFit="1" customWidth="1"/>
    <col min="6701" max="6701" width="4" style="174" bestFit="1" customWidth="1"/>
    <col min="6702" max="6702" width="12.140625" style="174" bestFit="1" customWidth="1"/>
    <col min="6703" max="6703" width="4" style="174" bestFit="1" customWidth="1"/>
    <col min="6704" max="6704" width="12.140625" style="174" bestFit="1" customWidth="1"/>
    <col min="6705" max="6705" width="4" style="174" bestFit="1" customWidth="1"/>
    <col min="6706" max="6706" width="11.140625" style="174" bestFit="1" customWidth="1"/>
    <col min="6707" max="6707" width="4" style="174" bestFit="1" customWidth="1"/>
    <col min="6708" max="6708" width="12.140625" style="174" bestFit="1" customWidth="1"/>
    <col min="6709" max="6709" width="4" style="174" bestFit="1" customWidth="1"/>
    <col min="6710" max="6710" width="12.140625" style="174" bestFit="1" customWidth="1"/>
    <col min="6711" max="6711" width="4" style="174" bestFit="1" customWidth="1"/>
    <col min="6712" max="6712" width="12.140625" style="174" bestFit="1" customWidth="1"/>
    <col min="6713" max="6713" width="4" style="174" bestFit="1" customWidth="1"/>
    <col min="6714" max="6714" width="12.140625" style="174" bestFit="1" customWidth="1"/>
    <col min="6715" max="6715" width="4" style="174" bestFit="1" customWidth="1"/>
    <col min="6716" max="6716" width="12.140625" style="174" bestFit="1" customWidth="1"/>
    <col min="6717" max="6717" width="4" style="174" bestFit="1" customWidth="1"/>
    <col min="6718" max="6718" width="12.140625" style="174" bestFit="1" customWidth="1"/>
    <col min="6719" max="6719" width="4" style="174" bestFit="1" customWidth="1"/>
    <col min="6720" max="6720" width="12.140625" style="174" bestFit="1" customWidth="1"/>
    <col min="6721" max="6721" width="4" style="174" bestFit="1" customWidth="1"/>
    <col min="6722" max="6722" width="10.140625" style="174" bestFit="1" customWidth="1"/>
    <col min="6723" max="6723" width="4" style="174" bestFit="1" customWidth="1"/>
    <col min="6724" max="6724" width="12.140625" style="174" bestFit="1" customWidth="1"/>
    <col min="6725" max="6725" width="4" style="174" bestFit="1" customWidth="1"/>
    <col min="6726" max="6726" width="12.140625" style="174" bestFit="1" customWidth="1"/>
    <col min="6727" max="6727" width="4" style="174" bestFit="1" customWidth="1"/>
    <col min="6728" max="6728" width="12.140625" style="174" bestFit="1" customWidth="1"/>
    <col min="6729" max="6729" width="4" style="174" bestFit="1" customWidth="1"/>
    <col min="6730" max="6730" width="12.140625" style="174" bestFit="1" customWidth="1"/>
    <col min="6731" max="6731" width="4" style="174" bestFit="1" customWidth="1"/>
    <col min="6732" max="6732" width="10.140625" style="174" bestFit="1" customWidth="1"/>
    <col min="6733" max="6733" width="4" style="174" bestFit="1" customWidth="1"/>
    <col min="6734" max="6734" width="12.140625" style="174" bestFit="1" customWidth="1"/>
    <col min="6735" max="6735" width="4" style="174" bestFit="1" customWidth="1"/>
    <col min="6736" max="6736" width="12.140625" style="174" bestFit="1" customWidth="1"/>
    <col min="6737" max="6737" width="4" style="174" bestFit="1" customWidth="1"/>
    <col min="6738" max="6738" width="12.140625" style="174" bestFit="1" customWidth="1"/>
    <col min="6739" max="6739" width="4" style="174" bestFit="1" customWidth="1"/>
    <col min="6740" max="6740" width="11.140625" style="174" bestFit="1" customWidth="1"/>
    <col min="6741" max="6741" width="4" style="174" bestFit="1" customWidth="1"/>
    <col min="6742" max="6742" width="12.140625" style="174" bestFit="1" customWidth="1"/>
    <col min="6743" max="6743" width="4" style="174" bestFit="1" customWidth="1"/>
    <col min="6744" max="6744" width="12.140625" style="174" bestFit="1" customWidth="1"/>
    <col min="6745" max="6745" width="4" style="174" bestFit="1" customWidth="1"/>
    <col min="6746" max="6746" width="12.140625" style="174" bestFit="1" customWidth="1"/>
    <col min="6747" max="6747" width="4" style="174" bestFit="1" customWidth="1"/>
    <col min="6748" max="6748" width="11.140625" style="174" bestFit="1" customWidth="1"/>
    <col min="6749" max="6749" width="4" style="174" bestFit="1" customWidth="1"/>
    <col min="6750" max="6750" width="12.140625" style="174" bestFit="1" customWidth="1"/>
    <col min="6751" max="6751" width="4" style="174" bestFit="1" customWidth="1"/>
    <col min="6752" max="6752" width="12.140625" style="174" bestFit="1" customWidth="1"/>
    <col min="6753" max="6753" width="4" style="174" bestFit="1" customWidth="1"/>
    <col min="6754" max="6754" width="12.140625" style="174" bestFit="1" customWidth="1"/>
    <col min="6755" max="6755" width="4" style="174" bestFit="1" customWidth="1"/>
    <col min="6756" max="6756" width="12.140625" style="174" bestFit="1" customWidth="1"/>
    <col min="6757" max="6757" width="4" style="174" bestFit="1" customWidth="1"/>
    <col min="6758" max="6758" width="12.140625" style="174" bestFit="1" customWidth="1"/>
    <col min="6759" max="6759" width="4" style="174" bestFit="1" customWidth="1"/>
    <col min="6760" max="6760" width="12.140625" style="174" bestFit="1" customWidth="1"/>
    <col min="6761" max="6761" width="4" style="174" bestFit="1" customWidth="1"/>
    <col min="6762" max="6762" width="12.140625" style="174" bestFit="1" customWidth="1"/>
    <col min="6763" max="6763" width="4" style="174" bestFit="1" customWidth="1"/>
    <col min="6764" max="6764" width="12.140625" style="174" bestFit="1" customWidth="1"/>
    <col min="6765" max="6765" width="4" style="174" bestFit="1" customWidth="1"/>
    <col min="6766" max="6766" width="12.140625" style="174" bestFit="1" customWidth="1"/>
    <col min="6767" max="6767" width="4" style="174" bestFit="1" customWidth="1"/>
    <col min="6768" max="6768" width="12.140625" style="174" bestFit="1" customWidth="1"/>
    <col min="6769" max="6769" width="4" style="174" bestFit="1" customWidth="1"/>
    <col min="6770" max="6770" width="12.140625" style="174" bestFit="1" customWidth="1"/>
    <col min="6771" max="6771" width="4" style="174" bestFit="1" customWidth="1"/>
    <col min="6772" max="6772" width="12.140625" style="174" bestFit="1" customWidth="1"/>
    <col min="6773" max="6773" width="4" style="174" bestFit="1" customWidth="1"/>
    <col min="6774" max="6774" width="12.140625" style="174" bestFit="1" customWidth="1"/>
    <col min="6775" max="6775" width="4" style="174" bestFit="1" customWidth="1"/>
    <col min="6776" max="6776" width="12.140625" style="174" bestFit="1" customWidth="1"/>
    <col min="6777" max="6777" width="4" style="174" bestFit="1" customWidth="1"/>
    <col min="6778" max="6778" width="12.140625" style="174" bestFit="1" customWidth="1"/>
    <col min="6779" max="6779" width="4" style="174" bestFit="1" customWidth="1"/>
    <col min="6780" max="6780" width="12.140625" style="174" bestFit="1" customWidth="1"/>
    <col min="6781" max="6781" width="4" style="174" bestFit="1" customWidth="1"/>
    <col min="6782" max="6782" width="12.140625" style="174" bestFit="1" customWidth="1"/>
    <col min="6783" max="6783" width="4" style="174" bestFit="1" customWidth="1"/>
    <col min="6784" max="6784" width="12.140625" style="174" bestFit="1" customWidth="1"/>
    <col min="6785" max="6785" width="4" style="174" bestFit="1" customWidth="1"/>
    <col min="6786" max="6786" width="10.140625" style="174" bestFit="1" customWidth="1"/>
    <col min="6787" max="6787" width="4" style="174" bestFit="1" customWidth="1"/>
    <col min="6788" max="6788" width="12.140625" style="174" bestFit="1" customWidth="1"/>
    <col min="6789" max="6789" width="4" style="174" bestFit="1" customWidth="1"/>
    <col min="6790" max="6790" width="12.140625" style="174" bestFit="1" customWidth="1"/>
    <col min="6791" max="6791" width="4" style="174" bestFit="1" customWidth="1"/>
    <col min="6792" max="6792" width="11.140625" style="174" bestFit="1" customWidth="1"/>
    <col min="6793" max="6793" width="4" style="174" bestFit="1" customWidth="1"/>
    <col min="6794" max="6794" width="12.140625" style="174" bestFit="1" customWidth="1"/>
    <col min="6795" max="6795" width="4" style="174" bestFit="1" customWidth="1"/>
    <col min="6796" max="6796" width="12.140625" style="174" bestFit="1" customWidth="1"/>
    <col min="6797" max="6797" width="4" style="174" bestFit="1" customWidth="1"/>
    <col min="6798" max="6798" width="12.140625" style="174" bestFit="1" customWidth="1"/>
    <col min="6799" max="6799" width="4" style="174" bestFit="1" customWidth="1"/>
    <col min="6800" max="6800" width="12.140625" style="174" bestFit="1" customWidth="1"/>
    <col min="6801" max="6801" width="4" style="174" bestFit="1" customWidth="1"/>
    <col min="6802" max="6802" width="12.140625" style="174" bestFit="1" customWidth="1"/>
    <col min="6803" max="6803" width="4" style="174" bestFit="1" customWidth="1"/>
    <col min="6804" max="6804" width="12.140625" style="174" bestFit="1" customWidth="1"/>
    <col min="6805" max="6805" width="4" style="174" bestFit="1" customWidth="1"/>
    <col min="6806" max="6806" width="12.140625" style="174" bestFit="1" customWidth="1"/>
    <col min="6807" max="6807" width="4" style="174" bestFit="1" customWidth="1"/>
    <col min="6808" max="6808" width="12.140625" style="174" bestFit="1" customWidth="1"/>
    <col min="6809" max="6809" width="4" style="174" bestFit="1" customWidth="1"/>
    <col min="6810" max="6810" width="12.140625" style="174" bestFit="1" customWidth="1"/>
    <col min="6811" max="6811" width="4" style="174" bestFit="1" customWidth="1"/>
    <col min="6812" max="6812" width="12.140625" style="174" bestFit="1" customWidth="1"/>
    <col min="6813" max="6813" width="4" style="174" bestFit="1" customWidth="1"/>
    <col min="6814" max="6814" width="12.140625" style="174" bestFit="1" customWidth="1"/>
    <col min="6815" max="6815" width="4" style="174" bestFit="1" customWidth="1"/>
    <col min="6816" max="6816" width="12.140625" style="174" bestFit="1" customWidth="1"/>
    <col min="6817" max="6817" width="4" style="174" bestFit="1" customWidth="1"/>
    <col min="6818" max="6818" width="12.140625" style="174" bestFit="1" customWidth="1"/>
    <col min="6819" max="6819" width="4" style="174" bestFit="1" customWidth="1"/>
    <col min="6820" max="6820" width="12.140625" style="174" bestFit="1" customWidth="1"/>
    <col min="6821" max="6821" width="4" style="174" bestFit="1" customWidth="1"/>
    <col min="6822" max="6822" width="12.140625" style="174" bestFit="1" customWidth="1"/>
    <col min="6823" max="6823" width="4" style="174" bestFit="1" customWidth="1"/>
    <col min="6824" max="6824" width="10.140625" style="174" bestFit="1" customWidth="1"/>
    <col min="6825" max="6825" width="4" style="174" bestFit="1" customWidth="1"/>
    <col min="6826" max="6826" width="12.140625" style="174" bestFit="1" customWidth="1"/>
    <col min="6827" max="6827" width="4" style="174" bestFit="1" customWidth="1"/>
    <col min="6828" max="6828" width="12.140625" style="174" bestFit="1" customWidth="1"/>
    <col min="6829" max="6829" width="4" style="174" bestFit="1" customWidth="1"/>
    <col min="6830" max="6830" width="12.140625" style="174" bestFit="1" customWidth="1"/>
    <col min="6831" max="6831" width="4" style="174" bestFit="1" customWidth="1"/>
    <col min="6832" max="6912" width="9.140625" style="174"/>
    <col min="6913" max="6913" width="46.42578125" style="174" bestFit="1" customWidth="1"/>
    <col min="6914" max="6914" width="12.140625" style="174" bestFit="1" customWidth="1"/>
    <col min="6915" max="6915" width="4" style="174" bestFit="1" customWidth="1"/>
    <col min="6916" max="6916" width="12.140625" style="174" bestFit="1" customWidth="1"/>
    <col min="6917" max="6917" width="4" style="174" bestFit="1" customWidth="1"/>
    <col min="6918" max="6918" width="12.140625" style="174" bestFit="1" customWidth="1"/>
    <col min="6919" max="6919" width="4" style="174" bestFit="1" customWidth="1"/>
    <col min="6920" max="6920" width="12.140625" style="174" bestFit="1" customWidth="1"/>
    <col min="6921" max="6921" width="4" style="174" bestFit="1" customWidth="1"/>
    <col min="6922" max="6922" width="12.140625" style="174" bestFit="1" customWidth="1"/>
    <col min="6923" max="6923" width="4" style="174" bestFit="1" customWidth="1"/>
    <col min="6924" max="6924" width="12.140625" style="174" bestFit="1" customWidth="1"/>
    <col min="6925" max="6925" width="4" style="174" bestFit="1" customWidth="1"/>
    <col min="6926" max="6926" width="12.140625" style="174" bestFit="1" customWidth="1"/>
    <col min="6927" max="6927" width="4" style="174" bestFit="1" customWidth="1"/>
    <col min="6928" max="6928" width="12.140625" style="174" bestFit="1" customWidth="1"/>
    <col min="6929" max="6929" width="4" style="174" bestFit="1" customWidth="1"/>
    <col min="6930" max="6930" width="12.140625" style="174" bestFit="1" customWidth="1"/>
    <col min="6931" max="6931" width="4" style="174" bestFit="1" customWidth="1"/>
    <col min="6932" max="6932" width="12.140625" style="174" bestFit="1" customWidth="1"/>
    <col min="6933" max="6933" width="4" style="174" bestFit="1" customWidth="1"/>
    <col min="6934" max="6934" width="12.140625" style="174" bestFit="1" customWidth="1"/>
    <col min="6935" max="6935" width="4" style="174" bestFit="1" customWidth="1"/>
    <col min="6936" max="6936" width="12.140625" style="174" bestFit="1" customWidth="1"/>
    <col min="6937" max="6937" width="4" style="174" bestFit="1" customWidth="1"/>
    <col min="6938" max="6938" width="12.140625" style="174" bestFit="1" customWidth="1"/>
    <col min="6939" max="6939" width="4" style="174" bestFit="1" customWidth="1"/>
    <col min="6940" max="6940" width="12.140625" style="174" bestFit="1" customWidth="1"/>
    <col min="6941" max="6941" width="4" style="174" bestFit="1" customWidth="1"/>
    <col min="6942" max="6942" width="12.140625" style="174" bestFit="1" customWidth="1"/>
    <col min="6943" max="6943" width="4" style="174" bestFit="1" customWidth="1"/>
    <col min="6944" max="6944" width="12.140625" style="174" bestFit="1" customWidth="1"/>
    <col min="6945" max="6945" width="4" style="174" bestFit="1" customWidth="1"/>
    <col min="6946" max="6946" width="12.140625" style="174" bestFit="1" customWidth="1"/>
    <col min="6947" max="6947" width="4" style="174" bestFit="1" customWidth="1"/>
    <col min="6948" max="6948" width="12.140625" style="174" bestFit="1" customWidth="1"/>
    <col min="6949" max="6949" width="4" style="174" bestFit="1" customWidth="1"/>
    <col min="6950" max="6950" width="12.140625" style="174" bestFit="1" customWidth="1"/>
    <col min="6951" max="6951" width="4" style="174" bestFit="1" customWidth="1"/>
    <col min="6952" max="6952" width="12.140625" style="174" bestFit="1" customWidth="1"/>
    <col min="6953" max="6953" width="4" style="174" bestFit="1" customWidth="1"/>
    <col min="6954" max="6954" width="12.140625" style="174" bestFit="1" customWidth="1"/>
    <col min="6955" max="6955" width="4" style="174" bestFit="1" customWidth="1"/>
    <col min="6956" max="6956" width="12.140625" style="174" bestFit="1" customWidth="1"/>
    <col min="6957" max="6957" width="4" style="174" bestFit="1" customWidth="1"/>
    <col min="6958" max="6958" width="12.140625" style="174" bestFit="1" customWidth="1"/>
    <col min="6959" max="6959" width="4" style="174" bestFit="1" customWidth="1"/>
    <col min="6960" max="6960" width="12.140625" style="174" bestFit="1" customWidth="1"/>
    <col min="6961" max="6961" width="4" style="174" bestFit="1" customWidth="1"/>
    <col min="6962" max="6962" width="11.140625" style="174" bestFit="1" customWidth="1"/>
    <col min="6963" max="6963" width="4" style="174" bestFit="1" customWidth="1"/>
    <col min="6964" max="6964" width="12.140625" style="174" bestFit="1" customWidth="1"/>
    <col min="6965" max="6965" width="4" style="174" bestFit="1" customWidth="1"/>
    <col min="6966" max="6966" width="12.140625" style="174" bestFit="1" customWidth="1"/>
    <col min="6967" max="6967" width="4" style="174" bestFit="1" customWidth="1"/>
    <col min="6968" max="6968" width="12.140625" style="174" bestFit="1" customWidth="1"/>
    <col min="6969" max="6969" width="4" style="174" bestFit="1" customWidth="1"/>
    <col min="6970" max="6970" width="12.140625" style="174" bestFit="1" customWidth="1"/>
    <col min="6971" max="6971" width="4" style="174" bestFit="1" customWidth="1"/>
    <col min="6972" max="6972" width="12.140625" style="174" bestFit="1" customWidth="1"/>
    <col min="6973" max="6973" width="4" style="174" bestFit="1" customWidth="1"/>
    <col min="6974" max="6974" width="12.140625" style="174" bestFit="1" customWidth="1"/>
    <col min="6975" max="6975" width="4" style="174" bestFit="1" customWidth="1"/>
    <col min="6976" max="6976" width="12.140625" style="174" bestFit="1" customWidth="1"/>
    <col min="6977" max="6977" width="4" style="174" bestFit="1" customWidth="1"/>
    <col min="6978" max="6978" width="10.140625" style="174" bestFit="1" customWidth="1"/>
    <col min="6979" max="6979" width="4" style="174" bestFit="1" customWidth="1"/>
    <col min="6980" max="6980" width="12.140625" style="174" bestFit="1" customWidth="1"/>
    <col min="6981" max="6981" width="4" style="174" bestFit="1" customWidth="1"/>
    <col min="6982" max="6982" width="12.140625" style="174" bestFit="1" customWidth="1"/>
    <col min="6983" max="6983" width="4" style="174" bestFit="1" customWidth="1"/>
    <col min="6984" max="6984" width="12.140625" style="174" bestFit="1" customWidth="1"/>
    <col min="6985" max="6985" width="4" style="174" bestFit="1" customWidth="1"/>
    <col min="6986" max="6986" width="12.140625" style="174" bestFit="1" customWidth="1"/>
    <col min="6987" max="6987" width="4" style="174" bestFit="1" customWidth="1"/>
    <col min="6988" max="6988" width="10.140625" style="174" bestFit="1" customWidth="1"/>
    <col min="6989" max="6989" width="4" style="174" bestFit="1" customWidth="1"/>
    <col min="6990" max="6990" width="12.140625" style="174" bestFit="1" customWidth="1"/>
    <col min="6991" max="6991" width="4" style="174" bestFit="1" customWidth="1"/>
    <col min="6992" max="6992" width="12.140625" style="174" bestFit="1" customWidth="1"/>
    <col min="6993" max="6993" width="4" style="174" bestFit="1" customWidth="1"/>
    <col min="6994" max="6994" width="12.140625" style="174" bestFit="1" customWidth="1"/>
    <col min="6995" max="6995" width="4" style="174" bestFit="1" customWidth="1"/>
    <col min="6996" max="6996" width="11.140625" style="174" bestFit="1" customWidth="1"/>
    <col min="6997" max="6997" width="4" style="174" bestFit="1" customWidth="1"/>
    <col min="6998" max="6998" width="12.140625" style="174" bestFit="1" customWidth="1"/>
    <col min="6999" max="6999" width="4" style="174" bestFit="1" customWidth="1"/>
    <col min="7000" max="7000" width="12.140625" style="174" bestFit="1" customWidth="1"/>
    <col min="7001" max="7001" width="4" style="174" bestFit="1" customWidth="1"/>
    <col min="7002" max="7002" width="12.140625" style="174" bestFit="1" customWidth="1"/>
    <col min="7003" max="7003" width="4" style="174" bestFit="1" customWidth="1"/>
    <col min="7004" max="7004" width="11.140625" style="174" bestFit="1" customWidth="1"/>
    <col min="7005" max="7005" width="4" style="174" bestFit="1" customWidth="1"/>
    <col min="7006" max="7006" width="12.140625" style="174" bestFit="1" customWidth="1"/>
    <col min="7007" max="7007" width="4" style="174" bestFit="1" customWidth="1"/>
    <col min="7008" max="7008" width="12.140625" style="174" bestFit="1" customWidth="1"/>
    <col min="7009" max="7009" width="4" style="174" bestFit="1" customWidth="1"/>
    <col min="7010" max="7010" width="12.140625" style="174" bestFit="1" customWidth="1"/>
    <col min="7011" max="7011" width="4" style="174" bestFit="1" customWidth="1"/>
    <col min="7012" max="7012" width="12.140625" style="174" bestFit="1" customWidth="1"/>
    <col min="7013" max="7013" width="4" style="174" bestFit="1" customWidth="1"/>
    <col min="7014" max="7014" width="12.140625" style="174" bestFit="1" customWidth="1"/>
    <col min="7015" max="7015" width="4" style="174" bestFit="1" customWidth="1"/>
    <col min="7016" max="7016" width="12.140625" style="174" bestFit="1" customWidth="1"/>
    <col min="7017" max="7017" width="4" style="174" bestFit="1" customWidth="1"/>
    <col min="7018" max="7018" width="12.140625" style="174" bestFit="1" customWidth="1"/>
    <col min="7019" max="7019" width="4" style="174" bestFit="1" customWidth="1"/>
    <col min="7020" max="7020" width="12.140625" style="174" bestFit="1" customWidth="1"/>
    <col min="7021" max="7021" width="4" style="174" bestFit="1" customWidth="1"/>
    <col min="7022" max="7022" width="12.140625" style="174" bestFit="1" customWidth="1"/>
    <col min="7023" max="7023" width="4" style="174" bestFit="1" customWidth="1"/>
    <col min="7024" max="7024" width="12.140625" style="174" bestFit="1" customWidth="1"/>
    <col min="7025" max="7025" width="4" style="174" bestFit="1" customWidth="1"/>
    <col min="7026" max="7026" width="12.140625" style="174" bestFit="1" customWidth="1"/>
    <col min="7027" max="7027" width="4" style="174" bestFit="1" customWidth="1"/>
    <col min="7028" max="7028" width="12.140625" style="174" bestFit="1" customWidth="1"/>
    <col min="7029" max="7029" width="4" style="174" bestFit="1" customWidth="1"/>
    <col min="7030" max="7030" width="12.140625" style="174" bestFit="1" customWidth="1"/>
    <col min="7031" max="7031" width="4" style="174" bestFit="1" customWidth="1"/>
    <col min="7032" max="7032" width="12.140625" style="174" bestFit="1" customWidth="1"/>
    <col min="7033" max="7033" width="4" style="174" bestFit="1" customWidth="1"/>
    <col min="7034" max="7034" width="12.140625" style="174" bestFit="1" customWidth="1"/>
    <col min="7035" max="7035" width="4" style="174" bestFit="1" customWidth="1"/>
    <col min="7036" max="7036" width="12.140625" style="174" bestFit="1" customWidth="1"/>
    <col min="7037" max="7037" width="4" style="174" bestFit="1" customWidth="1"/>
    <col min="7038" max="7038" width="12.140625" style="174" bestFit="1" customWidth="1"/>
    <col min="7039" max="7039" width="4" style="174" bestFit="1" customWidth="1"/>
    <col min="7040" max="7040" width="12.140625" style="174" bestFit="1" customWidth="1"/>
    <col min="7041" max="7041" width="4" style="174" bestFit="1" customWidth="1"/>
    <col min="7042" max="7042" width="10.140625" style="174" bestFit="1" customWidth="1"/>
    <col min="7043" max="7043" width="4" style="174" bestFit="1" customWidth="1"/>
    <col min="7044" max="7044" width="12.140625" style="174" bestFit="1" customWidth="1"/>
    <col min="7045" max="7045" width="4" style="174" bestFit="1" customWidth="1"/>
    <col min="7046" max="7046" width="12.140625" style="174" bestFit="1" customWidth="1"/>
    <col min="7047" max="7047" width="4" style="174" bestFit="1" customWidth="1"/>
    <col min="7048" max="7048" width="11.140625" style="174" bestFit="1" customWidth="1"/>
    <col min="7049" max="7049" width="4" style="174" bestFit="1" customWidth="1"/>
    <col min="7050" max="7050" width="12.140625" style="174" bestFit="1" customWidth="1"/>
    <col min="7051" max="7051" width="4" style="174" bestFit="1" customWidth="1"/>
    <col min="7052" max="7052" width="12.140625" style="174" bestFit="1" customWidth="1"/>
    <col min="7053" max="7053" width="4" style="174" bestFit="1" customWidth="1"/>
    <col min="7054" max="7054" width="12.140625" style="174" bestFit="1" customWidth="1"/>
    <col min="7055" max="7055" width="4" style="174" bestFit="1" customWidth="1"/>
    <col min="7056" max="7056" width="12.140625" style="174" bestFit="1" customWidth="1"/>
    <col min="7057" max="7057" width="4" style="174" bestFit="1" customWidth="1"/>
    <col min="7058" max="7058" width="12.140625" style="174" bestFit="1" customWidth="1"/>
    <col min="7059" max="7059" width="4" style="174" bestFit="1" customWidth="1"/>
    <col min="7060" max="7060" width="12.140625" style="174" bestFit="1" customWidth="1"/>
    <col min="7061" max="7061" width="4" style="174" bestFit="1" customWidth="1"/>
    <col min="7062" max="7062" width="12.140625" style="174" bestFit="1" customWidth="1"/>
    <col min="7063" max="7063" width="4" style="174" bestFit="1" customWidth="1"/>
    <col min="7064" max="7064" width="12.140625" style="174" bestFit="1" customWidth="1"/>
    <col min="7065" max="7065" width="4" style="174" bestFit="1" customWidth="1"/>
    <col min="7066" max="7066" width="12.140625" style="174" bestFit="1" customWidth="1"/>
    <col min="7067" max="7067" width="4" style="174" bestFit="1" customWidth="1"/>
    <col min="7068" max="7068" width="12.140625" style="174" bestFit="1" customWidth="1"/>
    <col min="7069" max="7069" width="4" style="174" bestFit="1" customWidth="1"/>
    <col min="7070" max="7070" width="12.140625" style="174" bestFit="1" customWidth="1"/>
    <col min="7071" max="7071" width="4" style="174" bestFit="1" customWidth="1"/>
    <col min="7072" max="7072" width="12.140625" style="174" bestFit="1" customWidth="1"/>
    <col min="7073" max="7073" width="4" style="174" bestFit="1" customWidth="1"/>
    <col min="7074" max="7074" width="12.140625" style="174" bestFit="1" customWidth="1"/>
    <col min="7075" max="7075" width="4" style="174" bestFit="1" customWidth="1"/>
    <col min="7076" max="7076" width="12.140625" style="174" bestFit="1" customWidth="1"/>
    <col min="7077" max="7077" width="4" style="174" bestFit="1" customWidth="1"/>
    <col min="7078" max="7078" width="12.140625" style="174" bestFit="1" customWidth="1"/>
    <col min="7079" max="7079" width="4" style="174" bestFit="1" customWidth="1"/>
    <col min="7080" max="7080" width="10.140625" style="174" bestFit="1" customWidth="1"/>
    <col min="7081" max="7081" width="4" style="174" bestFit="1" customWidth="1"/>
    <col min="7082" max="7082" width="12.140625" style="174" bestFit="1" customWidth="1"/>
    <col min="7083" max="7083" width="4" style="174" bestFit="1" customWidth="1"/>
    <col min="7084" max="7084" width="12.140625" style="174" bestFit="1" customWidth="1"/>
    <col min="7085" max="7085" width="4" style="174" bestFit="1" customWidth="1"/>
    <col min="7086" max="7086" width="12.140625" style="174" bestFit="1" customWidth="1"/>
    <col min="7087" max="7087" width="4" style="174" bestFit="1" customWidth="1"/>
    <col min="7088" max="7168" width="9.140625" style="174"/>
    <col min="7169" max="7169" width="46.42578125" style="174" bestFit="1" customWidth="1"/>
    <col min="7170" max="7170" width="12.140625" style="174" bestFit="1" customWidth="1"/>
    <col min="7171" max="7171" width="4" style="174" bestFit="1" customWidth="1"/>
    <col min="7172" max="7172" width="12.140625" style="174" bestFit="1" customWidth="1"/>
    <col min="7173" max="7173" width="4" style="174" bestFit="1" customWidth="1"/>
    <col min="7174" max="7174" width="12.140625" style="174" bestFit="1" customWidth="1"/>
    <col min="7175" max="7175" width="4" style="174" bestFit="1" customWidth="1"/>
    <col min="7176" max="7176" width="12.140625" style="174" bestFit="1" customWidth="1"/>
    <col min="7177" max="7177" width="4" style="174" bestFit="1" customWidth="1"/>
    <col min="7178" max="7178" width="12.140625" style="174" bestFit="1" customWidth="1"/>
    <col min="7179" max="7179" width="4" style="174" bestFit="1" customWidth="1"/>
    <col min="7180" max="7180" width="12.140625" style="174" bestFit="1" customWidth="1"/>
    <col min="7181" max="7181" width="4" style="174" bestFit="1" customWidth="1"/>
    <col min="7182" max="7182" width="12.140625" style="174" bestFit="1" customWidth="1"/>
    <col min="7183" max="7183" width="4" style="174" bestFit="1" customWidth="1"/>
    <col min="7184" max="7184" width="12.140625" style="174" bestFit="1" customWidth="1"/>
    <col min="7185" max="7185" width="4" style="174" bestFit="1" customWidth="1"/>
    <col min="7186" max="7186" width="12.140625" style="174" bestFit="1" customWidth="1"/>
    <col min="7187" max="7187" width="4" style="174" bestFit="1" customWidth="1"/>
    <col min="7188" max="7188" width="12.140625" style="174" bestFit="1" customWidth="1"/>
    <col min="7189" max="7189" width="4" style="174" bestFit="1" customWidth="1"/>
    <col min="7190" max="7190" width="12.140625" style="174" bestFit="1" customWidth="1"/>
    <col min="7191" max="7191" width="4" style="174" bestFit="1" customWidth="1"/>
    <col min="7192" max="7192" width="12.140625" style="174" bestFit="1" customWidth="1"/>
    <col min="7193" max="7193" width="4" style="174" bestFit="1" customWidth="1"/>
    <col min="7194" max="7194" width="12.140625" style="174" bestFit="1" customWidth="1"/>
    <col min="7195" max="7195" width="4" style="174" bestFit="1" customWidth="1"/>
    <col min="7196" max="7196" width="12.140625" style="174" bestFit="1" customWidth="1"/>
    <col min="7197" max="7197" width="4" style="174" bestFit="1" customWidth="1"/>
    <col min="7198" max="7198" width="12.140625" style="174" bestFit="1" customWidth="1"/>
    <col min="7199" max="7199" width="4" style="174" bestFit="1" customWidth="1"/>
    <col min="7200" max="7200" width="12.140625" style="174" bestFit="1" customWidth="1"/>
    <col min="7201" max="7201" width="4" style="174" bestFit="1" customWidth="1"/>
    <col min="7202" max="7202" width="12.140625" style="174" bestFit="1" customWidth="1"/>
    <col min="7203" max="7203" width="4" style="174" bestFit="1" customWidth="1"/>
    <col min="7204" max="7204" width="12.140625" style="174" bestFit="1" customWidth="1"/>
    <col min="7205" max="7205" width="4" style="174" bestFit="1" customWidth="1"/>
    <col min="7206" max="7206" width="12.140625" style="174" bestFit="1" customWidth="1"/>
    <col min="7207" max="7207" width="4" style="174" bestFit="1" customWidth="1"/>
    <col min="7208" max="7208" width="12.140625" style="174" bestFit="1" customWidth="1"/>
    <col min="7209" max="7209" width="4" style="174" bestFit="1" customWidth="1"/>
    <col min="7210" max="7210" width="12.140625" style="174" bestFit="1" customWidth="1"/>
    <col min="7211" max="7211" width="4" style="174" bestFit="1" customWidth="1"/>
    <col min="7212" max="7212" width="12.140625" style="174" bestFit="1" customWidth="1"/>
    <col min="7213" max="7213" width="4" style="174" bestFit="1" customWidth="1"/>
    <col min="7214" max="7214" width="12.140625" style="174" bestFit="1" customWidth="1"/>
    <col min="7215" max="7215" width="4" style="174" bestFit="1" customWidth="1"/>
    <col min="7216" max="7216" width="12.140625" style="174" bestFit="1" customWidth="1"/>
    <col min="7217" max="7217" width="4" style="174" bestFit="1" customWidth="1"/>
    <col min="7218" max="7218" width="11.140625" style="174" bestFit="1" customWidth="1"/>
    <col min="7219" max="7219" width="4" style="174" bestFit="1" customWidth="1"/>
    <col min="7220" max="7220" width="12.140625" style="174" bestFit="1" customWidth="1"/>
    <col min="7221" max="7221" width="4" style="174" bestFit="1" customWidth="1"/>
    <col min="7222" max="7222" width="12.140625" style="174" bestFit="1" customWidth="1"/>
    <col min="7223" max="7223" width="4" style="174" bestFit="1" customWidth="1"/>
    <col min="7224" max="7224" width="12.140625" style="174" bestFit="1" customWidth="1"/>
    <col min="7225" max="7225" width="4" style="174" bestFit="1" customWidth="1"/>
    <col min="7226" max="7226" width="12.140625" style="174" bestFit="1" customWidth="1"/>
    <col min="7227" max="7227" width="4" style="174" bestFit="1" customWidth="1"/>
    <col min="7228" max="7228" width="12.140625" style="174" bestFit="1" customWidth="1"/>
    <col min="7229" max="7229" width="4" style="174" bestFit="1" customWidth="1"/>
    <col min="7230" max="7230" width="12.140625" style="174" bestFit="1" customWidth="1"/>
    <col min="7231" max="7231" width="4" style="174" bestFit="1" customWidth="1"/>
    <col min="7232" max="7232" width="12.140625" style="174" bestFit="1" customWidth="1"/>
    <col min="7233" max="7233" width="4" style="174" bestFit="1" customWidth="1"/>
    <col min="7234" max="7234" width="10.140625" style="174" bestFit="1" customWidth="1"/>
    <col min="7235" max="7235" width="4" style="174" bestFit="1" customWidth="1"/>
    <col min="7236" max="7236" width="12.140625" style="174" bestFit="1" customWidth="1"/>
    <col min="7237" max="7237" width="4" style="174" bestFit="1" customWidth="1"/>
    <col min="7238" max="7238" width="12.140625" style="174" bestFit="1" customWidth="1"/>
    <col min="7239" max="7239" width="4" style="174" bestFit="1" customWidth="1"/>
    <col min="7240" max="7240" width="12.140625" style="174" bestFit="1" customWidth="1"/>
    <col min="7241" max="7241" width="4" style="174" bestFit="1" customWidth="1"/>
    <col min="7242" max="7242" width="12.140625" style="174" bestFit="1" customWidth="1"/>
    <col min="7243" max="7243" width="4" style="174" bestFit="1" customWidth="1"/>
    <col min="7244" max="7244" width="10.140625" style="174" bestFit="1" customWidth="1"/>
    <col min="7245" max="7245" width="4" style="174" bestFit="1" customWidth="1"/>
    <col min="7246" max="7246" width="12.140625" style="174" bestFit="1" customWidth="1"/>
    <col min="7247" max="7247" width="4" style="174" bestFit="1" customWidth="1"/>
    <col min="7248" max="7248" width="12.140625" style="174" bestFit="1" customWidth="1"/>
    <col min="7249" max="7249" width="4" style="174" bestFit="1" customWidth="1"/>
    <col min="7250" max="7250" width="12.140625" style="174" bestFit="1" customWidth="1"/>
    <col min="7251" max="7251" width="4" style="174" bestFit="1" customWidth="1"/>
    <col min="7252" max="7252" width="11.140625" style="174" bestFit="1" customWidth="1"/>
    <col min="7253" max="7253" width="4" style="174" bestFit="1" customWidth="1"/>
    <col min="7254" max="7254" width="12.140625" style="174" bestFit="1" customWidth="1"/>
    <col min="7255" max="7255" width="4" style="174" bestFit="1" customWidth="1"/>
    <col min="7256" max="7256" width="12.140625" style="174" bestFit="1" customWidth="1"/>
    <col min="7257" max="7257" width="4" style="174" bestFit="1" customWidth="1"/>
    <col min="7258" max="7258" width="12.140625" style="174" bestFit="1" customWidth="1"/>
    <col min="7259" max="7259" width="4" style="174" bestFit="1" customWidth="1"/>
    <col min="7260" max="7260" width="11.140625" style="174" bestFit="1" customWidth="1"/>
    <col min="7261" max="7261" width="4" style="174" bestFit="1" customWidth="1"/>
    <col min="7262" max="7262" width="12.140625" style="174" bestFit="1" customWidth="1"/>
    <col min="7263" max="7263" width="4" style="174" bestFit="1" customWidth="1"/>
    <col min="7264" max="7264" width="12.140625" style="174" bestFit="1" customWidth="1"/>
    <col min="7265" max="7265" width="4" style="174" bestFit="1" customWidth="1"/>
    <col min="7266" max="7266" width="12.140625" style="174" bestFit="1" customWidth="1"/>
    <col min="7267" max="7267" width="4" style="174" bestFit="1" customWidth="1"/>
    <col min="7268" max="7268" width="12.140625" style="174" bestFit="1" customWidth="1"/>
    <col min="7269" max="7269" width="4" style="174" bestFit="1" customWidth="1"/>
    <col min="7270" max="7270" width="12.140625" style="174" bestFit="1" customWidth="1"/>
    <col min="7271" max="7271" width="4" style="174" bestFit="1" customWidth="1"/>
    <col min="7272" max="7272" width="12.140625" style="174" bestFit="1" customWidth="1"/>
    <col min="7273" max="7273" width="4" style="174" bestFit="1" customWidth="1"/>
    <col min="7274" max="7274" width="12.140625" style="174" bestFit="1" customWidth="1"/>
    <col min="7275" max="7275" width="4" style="174" bestFit="1" customWidth="1"/>
    <col min="7276" max="7276" width="12.140625" style="174" bestFit="1" customWidth="1"/>
    <col min="7277" max="7277" width="4" style="174" bestFit="1" customWidth="1"/>
    <col min="7278" max="7278" width="12.140625" style="174" bestFit="1" customWidth="1"/>
    <col min="7279" max="7279" width="4" style="174" bestFit="1" customWidth="1"/>
    <col min="7280" max="7280" width="12.140625" style="174" bestFit="1" customWidth="1"/>
    <col min="7281" max="7281" width="4" style="174" bestFit="1" customWidth="1"/>
    <col min="7282" max="7282" width="12.140625" style="174" bestFit="1" customWidth="1"/>
    <col min="7283" max="7283" width="4" style="174" bestFit="1" customWidth="1"/>
    <col min="7284" max="7284" width="12.140625" style="174" bestFit="1" customWidth="1"/>
    <col min="7285" max="7285" width="4" style="174" bestFit="1" customWidth="1"/>
    <col min="7286" max="7286" width="12.140625" style="174" bestFit="1" customWidth="1"/>
    <col min="7287" max="7287" width="4" style="174" bestFit="1" customWidth="1"/>
    <col min="7288" max="7288" width="12.140625" style="174" bestFit="1" customWidth="1"/>
    <col min="7289" max="7289" width="4" style="174" bestFit="1" customWidth="1"/>
    <col min="7290" max="7290" width="12.140625" style="174" bestFit="1" customWidth="1"/>
    <col min="7291" max="7291" width="4" style="174" bestFit="1" customWidth="1"/>
    <col min="7292" max="7292" width="12.140625" style="174" bestFit="1" customWidth="1"/>
    <col min="7293" max="7293" width="4" style="174" bestFit="1" customWidth="1"/>
    <col min="7294" max="7294" width="12.140625" style="174" bestFit="1" customWidth="1"/>
    <col min="7295" max="7295" width="4" style="174" bestFit="1" customWidth="1"/>
    <col min="7296" max="7296" width="12.140625" style="174" bestFit="1" customWidth="1"/>
    <col min="7297" max="7297" width="4" style="174" bestFit="1" customWidth="1"/>
    <col min="7298" max="7298" width="10.140625" style="174" bestFit="1" customWidth="1"/>
    <col min="7299" max="7299" width="4" style="174" bestFit="1" customWidth="1"/>
    <col min="7300" max="7300" width="12.140625" style="174" bestFit="1" customWidth="1"/>
    <col min="7301" max="7301" width="4" style="174" bestFit="1" customWidth="1"/>
    <col min="7302" max="7302" width="12.140625" style="174" bestFit="1" customWidth="1"/>
    <col min="7303" max="7303" width="4" style="174" bestFit="1" customWidth="1"/>
    <col min="7304" max="7304" width="11.140625" style="174" bestFit="1" customWidth="1"/>
    <col min="7305" max="7305" width="4" style="174" bestFit="1" customWidth="1"/>
    <col min="7306" max="7306" width="12.140625" style="174" bestFit="1" customWidth="1"/>
    <col min="7307" max="7307" width="4" style="174" bestFit="1" customWidth="1"/>
    <col min="7308" max="7308" width="12.140625" style="174" bestFit="1" customWidth="1"/>
    <col min="7309" max="7309" width="4" style="174" bestFit="1" customWidth="1"/>
    <col min="7310" max="7310" width="12.140625" style="174" bestFit="1" customWidth="1"/>
    <col min="7311" max="7311" width="4" style="174" bestFit="1" customWidth="1"/>
    <col min="7312" max="7312" width="12.140625" style="174" bestFit="1" customWidth="1"/>
    <col min="7313" max="7313" width="4" style="174" bestFit="1" customWidth="1"/>
    <col min="7314" max="7314" width="12.140625" style="174" bestFit="1" customWidth="1"/>
    <col min="7315" max="7315" width="4" style="174" bestFit="1" customWidth="1"/>
    <col min="7316" max="7316" width="12.140625" style="174" bestFit="1" customWidth="1"/>
    <col min="7317" max="7317" width="4" style="174" bestFit="1" customWidth="1"/>
    <col min="7318" max="7318" width="12.140625" style="174" bestFit="1" customWidth="1"/>
    <col min="7319" max="7319" width="4" style="174" bestFit="1" customWidth="1"/>
    <col min="7320" max="7320" width="12.140625" style="174" bestFit="1" customWidth="1"/>
    <col min="7321" max="7321" width="4" style="174" bestFit="1" customWidth="1"/>
    <col min="7322" max="7322" width="12.140625" style="174" bestFit="1" customWidth="1"/>
    <col min="7323" max="7323" width="4" style="174" bestFit="1" customWidth="1"/>
    <col min="7324" max="7324" width="12.140625" style="174" bestFit="1" customWidth="1"/>
    <col min="7325" max="7325" width="4" style="174" bestFit="1" customWidth="1"/>
    <col min="7326" max="7326" width="12.140625" style="174" bestFit="1" customWidth="1"/>
    <col min="7327" max="7327" width="4" style="174" bestFit="1" customWidth="1"/>
    <col min="7328" max="7328" width="12.140625" style="174" bestFit="1" customWidth="1"/>
    <col min="7329" max="7329" width="4" style="174" bestFit="1" customWidth="1"/>
    <col min="7330" max="7330" width="12.140625" style="174" bestFit="1" customWidth="1"/>
    <col min="7331" max="7331" width="4" style="174" bestFit="1" customWidth="1"/>
    <col min="7332" max="7332" width="12.140625" style="174" bestFit="1" customWidth="1"/>
    <col min="7333" max="7333" width="4" style="174" bestFit="1" customWidth="1"/>
    <col min="7334" max="7334" width="12.140625" style="174" bestFit="1" customWidth="1"/>
    <col min="7335" max="7335" width="4" style="174" bestFit="1" customWidth="1"/>
    <col min="7336" max="7336" width="10.140625" style="174" bestFit="1" customWidth="1"/>
    <col min="7337" max="7337" width="4" style="174" bestFit="1" customWidth="1"/>
    <col min="7338" max="7338" width="12.140625" style="174" bestFit="1" customWidth="1"/>
    <col min="7339" max="7339" width="4" style="174" bestFit="1" customWidth="1"/>
    <col min="7340" max="7340" width="12.140625" style="174" bestFit="1" customWidth="1"/>
    <col min="7341" max="7341" width="4" style="174" bestFit="1" customWidth="1"/>
    <col min="7342" max="7342" width="12.140625" style="174" bestFit="1" customWidth="1"/>
    <col min="7343" max="7343" width="4" style="174" bestFit="1" customWidth="1"/>
    <col min="7344" max="7424" width="9.140625" style="174"/>
    <col min="7425" max="7425" width="46.42578125" style="174" bestFit="1" customWidth="1"/>
    <col min="7426" max="7426" width="12.140625" style="174" bestFit="1" customWidth="1"/>
    <col min="7427" max="7427" width="4" style="174" bestFit="1" customWidth="1"/>
    <col min="7428" max="7428" width="12.140625" style="174" bestFit="1" customWidth="1"/>
    <col min="7429" max="7429" width="4" style="174" bestFit="1" customWidth="1"/>
    <col min="7430" max="7430" width="12.140625" style="174" bestFit="1" customWidth="1"/>
    <col min="7431" max="7431" width="4" style="174" bestFit="1" customWidth="1"/>
    <col min="7432" max="7432" width="12.140625" style="174" bestFit="1" customWidth="1"/>
    <col min="7433" max="7433" width="4" style="174" bestFit="1" customWidth="1"/>
    <col min="7434" max="7434" width="12.140625" style="174" bestFit="1" customWidth="1"/>
    <col min="7435" max="7435" width="4" style="174" bestFit="1" customWidth="1"/>
    <col min="7436" max="7436" width="12.140625" style="174" bestFit="1" customWidth="1"/>
    <col min="7437" max="7437" width="4" style="174" bestFit="1" customWidth="1"/>
    <col min="7438" max="7438" width="12.140625" style="174" bestFit="1" customWidth="1"/>
    <col min="7439" max="7439" width="4" style="174" bestFit="1" customWidth="1"/>
    <col min="7440" max="7440" width="12.140625" style="174" bestFit="1" customWidth="1"/>
    <col min="7441" max="7441" width="4" style="174" bestFit="1" customWidth="1"/>
    <col min="7442" max="7442" width="12.140625" style="174" bestFit="1" customWidth="1"/>
    <col min="7443" max="7443" width="4" style="174" bestFit="1" customWidth="1"/>
    <col min="7444" max="7444" width="12.140625" style="174" bestFit="1" customWidth="1"/>
    <col min="7445" max="7445" width="4" style="174" bestFit="1" customWidth="1"/>
    <col min="7446" max="7446" width="12.140625" style="174" bestFit="1" customWidth="1"/>
    <col min="7447" max="7447" width="4" style="174" bestFit="1" customWidth="1"/>
    <col min="7448" max="7448" width="12.140625" style="174" bestFit="1" customWidth="1"/>
    <col min="7449" max="7449" width="4" style="174" bestFit="1" customWidth="1"/>
    <col min="7450" max="7450" width="12.140625" style="174" bestFit="1" customWidth="1"/>
    <col min="7451" max="7451" width="4" style="174" bestFit="1" customWidth="1"/>
    <col min="7452" max="7452" width="12.140625" style="174" bestFit="1" customWidth="1"/>
    <col min="7453" max="7453" width="4" style="174" bestFit="1" customWidth="1"/>
    <col min="7454" max="7454" width="12.140625" style="174" bestFit="1" customWidth="1"/>
    <col min="7455" max="7455" width="4" style="174" bestFit="1" customWidth="1"/>
    <col min="7456" max="7456" width="12.140625" style="174" bestFit="1" customWidth="1"/>
    <col min="7457" max="7457" width="4" style="174" bestFit="1" customWidth="1"/>
    <col min="7458" max="7458" width="12.140625" style="174" bestFit="1" customWidth="1"/>
    <col min="7459" max="7459" width="4" style="174" bestFit="1" customWidth="1"/>
    <col min="7460" max="7460" width="12.140625" style="174" bestFit="1" customWidth="1"/>
    <col min="7461" max="7461" width="4" style="174" bestFit="1" customWidth="1"/>
    <col min="7462" max="7462" width="12.140625" style="174" bestFit="1" customWidth="1"/>
    <col min="7463" max="7463" width="4" style="174" bestFit="1" customWidth="1"/>
    <col min="7464" max="7464" width="12.140625" style="174" bestFit="1" customWidth="1"/>
    <col min="7465" max="7465" width="4" style="174" bestFit="1" customWidth="1"/>
    <col min="7466" max="7466" width="12.140625" style="174" bestFit="1" customWidth="1"/>
    <col min="7467" max="7467" width="4" style="174" bestFit="1" customWidth="1"/>
    <col min="7468" max="7468" width="12.140625" style="174" bestFit="1" customWidth="1"/>
    <col min="7469" max="7469" width="4" style="174" bestFit="1" customWidth="1"/>
    <col min="7470" max="7470" width="12.140625" style="174" bestFit="1" customWidth="1"/>
    <col min="7471" max="7471" width="4" style="174" bestFit="1" customWidth="1"/>
    <col min="7472" max="7472" width="12.140625" style="174" bestFit="1" customWidth="1"/>
    <col min="7473" max="7473" width="4" style="174" bestFit="1" customWidth="1"/>
    <col min="7474" max="7474" width="11.140625" style="174" bestFit="1" customWidth="1"/>
    <col min="7475" max="7475" width="4" style="174" bestFit="1" customWidth="1"/>
    <col min="7476" max="7476" width="12.140625" style="174" bestFit="1" customWidth="1"/>
    <col min="7477" max="7477" width="4" style="174" bestFit="1" customWidth="1"/>
    <col min="7478" max="7478" width="12.140625" style="174" bestFit="1" customWidth="1"/>
    <col min="7479" max="7479" width="4" style="174" bestFit="1" customWidth="1"/>
    <col min="7480" max="7480" width="12.140625" style="174" bestFit="1" customWidth="1"/>
    <col min="7481" max="7481" width="4" style="174" bestFit="1" customWidth="1"/>
    <col min="7482" max="7482" width="12.140625" style="174" bestFit="1" customWidth="1"/>
    <col min="7483" max="7483" width="4" style="174" bestFit="1" customWidth="1"/>
    <col min="7484" max="7484" width="12.140625" style="174" bestFit="1" customWidth="1"/>
    <col min="7485" max="7485" width="4" style="174" bestFit="1" customWidth="1"/>
    <col min="7486" max="7486" width="12.140625" style="174" bestFit="1" customWidth="1"/>
    <col min="7487" max="7487" width="4" style="174" bestFit="1" customWidth="1"/>
    <col min="7488" max="7488" width="12.140625" style="174" bestFit="1" customWidth="1"/>
    <col min="7489" max="7489" width="4" style="174" bestFit="1" customWidth="1"/>
    <col min="7490" max="7490" width="10.140625" style="174" bestFit="1" customWidth="1"/>
    <col min="7491" max="7491" width="4" style="174" bestFit="1" customWidth="1"/>
    <col min="7492" max="7492" width="12.140625" style="174" bestFit="1" customWidth="1"/>
    <col min="7493" max="7493" width="4" style="174" bestFit="1" customWidth="1"/>
    <col min="7494" max="7494" width="12.140625" style="174" bestFit="1" customWidth="1"/>
    <col min="7495" max="7495" width="4" style="174" bestFit="1" customWidth="1"/>
    <col min="7496" max="7496" width="12.140625" style="174" bestFit="1" customWidth="1"/>
    <col min="7497" max="7497" width="4" style="174" bestFit="1" customWidth="1"/>
    <col min="7498" max="7498" width="12.140625" style="174" bestFit="1" customWidth="1"/>
    <col min="7499" max="7499" width="4" style="174" bestFit="1" customWidth="1"/>
    <col min="7500" max="7500" width="10.140625" style="174" bestFit="1" customWidth="1"/>
    <col min="7501" max="7501" width="4" style="174" bestFit="1" customWidth="1"/>
    <col min="7502" max="7502" width="12.140625" style="174" bestFit="1" customWidth="1"/>
    <col min="7503" max="7503" width="4" style="174" bestFit="1" customWidth="1"/>
    <col min="7504" max="7504" width="12.140625" style="174" bestFit="1" customWidth="1"/>
    <col min="7505" max="7505" width="4" style="174" bestFit="1" customWidth="1"/>
    <col min="7506" max="7506" width="12.140625" style="174" bestFit="1" customWidth="1"/>
    <col min="7507" max="7507" width="4" style="174" bestFit="1" customWidth="1"/>
    <col min="7508" max="7508" width="11.140625" style="174" bestFit="1" customWidth="1"/>
    <col min="7509" max="7509" width="4" style="174" bestFit="1" customWidth="1"/>
    <col min="7510" max="7510" width="12.140625" style="174" bestFit="1" customWidth="1"/>
    <col min="7511" max="7511" width="4" style="174" bestFit="1" customWidth="1"/>
    <col min="7512" max="7512" width="12.140625" style="174" bestFit="1" customWidth="1"/>
    <col min="7513" max="7513" width="4" style="174" bestFit="1" customWidth="1"/>
    <col min="7514" max="7514" width="12.140625" style="174" bestFit="1" customWidth="1"/>
    <col min="7515" max="7515" width="4" style="174" bestFit="1" customWidth="1"/>
    <col min="7516" max="7516" width="11.140625" style="174" bestFit="1" customWidth="1"/>
    <col min="7517" max="7517" width="4" style="174" bestFit="1" customWidth="1"/>
    <col min="7518" max="7518" width="12.140625" style="174" bestFit="1" customWidth="1"/>
    <col min="7519" max="7519" width="4" style="174" bestFit="1" customWidth="1"/>
    <col min="7520" max="7520" width="12.140625" style="174" bestFit="1" customWidth="1"/>
    <col min="7521" max="7521" width="4" style="174" bestFit="1" customWidth="1"/>
    <col min="7522" max="7522" width="12.140625" style="174" bestFit="1" customWidth="1"/>
    <col min="7523" max="7523" width="4" style="174" bestFit="1" customWidth="1"/>
    <col min="7524" max="7524" width="12.140625" style="174" bestFit="1" customWidth="1"/>
    <col min="7525" max="7525" width="4" style="174" bestFit="1" customWidth="1"/>
    <col min="7526" max="7526" width="12.140625" style="174" bestFit="1" customWidth="1"/>
    <col min="7527" max="7527" width="4" style="174" bestFit="1" customWidth="1"/>
    <col min="7528" max="7528" width="12.140625" style="174" bestFit="1" customWidth="1"/>
    <col min="7529" max="7529" width="4" style="174" bestFit="1" customWidth="1"/>
    <col min="7530" max="7530" width="12.140625" style="174" bestFit="1" customWidth="1"/>
    <col min="7531" max="7531" width="4" style="174" bestFit="1" customWidth="1"/>
    <col min="7532" max="7532" width="12.140625" style="174" bestFit="1" customWidth="1"/>
    <col min="7533" max="7533" width="4" style="174" bestFit="1" customWidth="1"/>
    <col min="7534" max="7534" width="12.140625" style="174" bestFit="1" customWidth="1"/>
    <col min="7535" max="7535" width="4" style="174" bestFit="1" customWidth="1"/>
    <col min="7536" max="7536" width="12.140625" style="174" bestFit="1" customWidth="1"/>
    <col min="7537" max="7537" width="4" style="174" bestFit="1" customWidth="1"/>
    <col min="7538" max="7538" width="12.140625" style="174" bestFit="1" customWidth="1"/>
    <col min="7539" max="7539" width="4" style="174" bestFit="1" customWidth="1"/>
    <col min="7540" max="7540" width="12.140625" style="174" bestFit="1" customWidth="1"/>
    <col min="7541" max="7541" width="4" style="174" bestFit="1" customWidth="1"/>
    <col min="7542" max="7542" width="12.140625" style="174" bestFit="1" customWidth="1"/>
    <col min="7543" max="7543" width="4" style="174" bestFit="1" customWidth="1"/>
    <col min="7544" max="7544" width="12.140625" style="174" bestFit="1" customWidth="1"/>
    <col min="7545" max="7545" width="4" style="174" bestFit="1" customWidth="1"/>
    <col min="7546" max="7546" width="12.140625" style="174" bestFit="1" customWidth="1"/>
    <col min="7547" max="7547" width="4" style="174" bestFit="1" customWidth="1"/>
    <col min="7548" max="7548" width="12.140625" style="174" bestFit="1" customWidth="1"/>
    <col min="7549" max="7549" width="4" style="174" bestFit="1" customWidth="1"/>
    <col min="7550" max="7550" width="12.140625" style="174" bestFit="1" customWidth="1"/>
    <col min="7551" max="7551" width="4" style="174" bestFit="1" customWidth="1"/>
    <col min="7552" max="7552" width="12.140625" style="174" bestFit="1" customWidth="1"/>
    <col min="7553" max="7553" width="4" style="174" bestFit="1" customWidth="1"/>
    <col min="7554" max="7554" width="10.140625" style="174" bestFit="1" customWidth="1"/>
    <col min="7555" max="7555" width="4" style="174" bestFit="1" customWidth="1"/>
    <col min="7556" max="7556" width="12.140625" style="174" bestFit="1" customWidth="1"/>
    <col min="7557" max="7557" width="4" style="174" bestFit="1" customWidth="1"/>
    <col min="7558" max="7558" width="12.140625" style="174" bestFit="1" customWidth="1"/>
    <col min="7559" max="7559" width="4" style="174" bestFit="1" customWidth="1"/>
    <col min="7560" max="7560" width="11.140625" style="174" bestFit="1" customWidth="1"/>
    <col min="7561" max="7561" width="4" style="174" bestFit="1" customWidth="1"/>
    <col min="7562" max="7562" width="12.140625" style="174" bestFit="1" customWidth="1"/>
    <col min="7563" max="7563" width="4" style="174" bestFit="1" customWidth="1"/>
    <col min="7564" max="7564" width="12.140625" style="174" bestFit="1" customWidth="1"/>
    <col min="7565" max="7565" width="4" style="174" bestFit="1" customWidth="1"/>
    <col min="7566" max="7566" width="12.140625" style="174" bestFit="1" customWidth="1"/>
    <col min="7567" max="7567" width="4" style="174" bestFit="1" customWidth="1"/>
    <col min="7568" max="7568" width="12.140625" style="174" bestFit="1" customWidth="1"/>
    <col min="7569" max="7569" width="4" style="174" bestFit="1" customWidth="1"/>
    <col min="7570" max="7570" width="12.140625" style="174" bestFit="1" customWidth="1"/>
    <col min="7571" max="7571" width="4" style="174" bestFit="1" customWidth="1"/>
    <col min="7572" max="7572" width="12.140625" style="174" bestFit="1" customWidth="1"/>
    <col min="7573" max="7573" width="4" style="174" bestFit="1" customWidth="1"/>
    <col min="7574" max="7574" width="12.140625" style="174" bestFit="1" customWidth="1"/>
    <col min="7575" max="7575" width="4" style="174" bestFit="1" customWidth="1"/>
    <col min="7576" max="7576" width="12.140625" style="174" bestFit="1" customWidth="1"/>
    <col min="7577" max="7577" width="4" style="174" bestFit="1" customWidth="1"/>
    <col min="7578" max="7578" width="12.140625" style="174" bestFit="1" customWidth="1"/>
    <col min="7579" max="7579" width="4" style="174" bestFit="1" customWidth="1"/>
    <col min="7580" max="7580" width="12.140625" style="174" bestFit="1" customWidth="1"/>
    <col min="7581" max="7581" width="4" style="174" bestFit="1" customWidth="1"/>
    <col min="7582" max="7582" width="12.140625" style="174" bestFit="1" customWidth="1"/>
    <col min="7583" max="7583" width="4" style="174" bestFit="1" customWidth="1"/>
    <col min="7584" max="7584" width="12.140625" style="174" bestFit="1" customWidth="1"/>
    <col min="7585" max="7585" width="4" style="174" bestFit="1" customWidth="1"/>
    <col min="7586" max="7586" width="12.140625" style="174" bestFit="1" customWidth="1"/>
    <col min="7587" max="7587" width="4" style="174" bestFit="1" customWidth="1"/>
    <col min="7588" max="7588" width="12.140625" style="174" bestFit="1" customWidth="1"/>
    <col min="7589" max="7589" width="4" style="174" bestFit="1" customWidth="1"/>
    <col min="7590" max="7590" width="12.140625" style="174" bestFit="1" customWidth="1"/>
    <col min="7591" max="7591" width="4" style="174" bestFit="1" customWidth="1"/>
    <col min="7592" max="7592" width="10.140625" style="174" bestFit="1" customWidth="1"/>
    <col min="7593" max="7593" width="4" style="174" bestFit="1" customWidth="1"/>
    <col min="7594" max="7594" width="12.140625" style="174" bestFit="1" customWidth="1"/>
    <col min="7595" max="7595" width="4" style="174" bestFit="1" customWidth="1"/>
    <col min="7596" max="7596" width="12.140625" style="174" bestFit="1" customWidth="1"/>
    <col min="7597" max="7597" width="4" style="174" bestFit="1" customWidth="1"/>
    <col min="7598" max="7598" width="12.140625" style="174" bestFit="1" customWidth="1"/>
    <col min="7599" max="7599" width="4" style="174" bestFit="1" customWidth="1"/>
    <col min="7600" max="7680" width="9.140625" style="174"/>
    <col min="7681" max="7681" width="46.42578125" style="174" bestFit="1" customWidth="1"/>
    <col min="7682" max="7682" width="12.140625" style="174" bestFit="1" customWidth="1"/>
    <col min="7683" max="7683" width="4" style="174" bestFit="1" customWidth="1"/>
    <col min="7684" max="7684" width="12.140625" style="174" bestFit="1" customWidth="1"/>
    <col min="7685" max="7685" width="4" style="174" bestFit="1" customWidth="1"/>
    <col min="7686" max="7686" width="12.140625" style="174" bestFit="1" customWidth="1"/>
    <col min="7687" max="7687" width="4" style="174" bestFit="1" customWidth="1"/>
    <col min="7688" max="7688" width="12.140625" style="174" bestFit="1" customWidth="1"/>
    <col min="7689" max="7689" width="4" style="174" bestFit="1" customWidth="1"/>
    <col min="7690" max="7690" width="12.140625" style="174" bestFit="1" customWidth="1"/>
    <col min="7691" max="7691" width="4" style="174" bestFit="1" customWidth="1"/>
    <col min="7692" max="7692" width="12.140625" style="174" bestFit="1" customWidth="1"/>
    <col min="7693" max="7693" width="4" style="174" bestFit="1" customWidth="1"/>
    <col min="7694" max="7694" width="12.140625" style="174" bestFit="1" customWidth="1"/>
    <col min="7695" max="7695" width="4" style="174" bestFit="1" customWidth="1"/>
    <col min="7696" max="7696" width="12.140625" style="174" bestFit="1" customWidth="1"/>
    <col min="7697" max="7697" width="4" style="174" bestFit="1" customWidth="1"/>
    <col min="7698" max="7698" width="12.140625" style="174" bestFit="1" customWidth="1"/>
    <col min="7699" max="7699" width="4" style="174" bestFit="1" customWidth="1"/>
    <col min="7700" max="7700" width="12.140625" style="174" bestFit="1" customWidth="1"/>
    <col min="7701" max="7701" width="4" style="174" bestFit="1" customWidth="1"/>
    <col min="7702" max="7702" width="12.140625" style="174" bestFit="1" customWidth="1"/>
    <col min="7703" max="7703" width="4" style="174" bestFit="1" customWidth="1"/>
    <col min="7704" max="7704" width="12.140625" style="174" bestFit="1" customWidth="1"/>
    <col min="7705" max="7705" width="4" style="174" bestFit="1" customWidth="1"/>
    <col min="7706" max="7706" width="12.140625" style="174" bestFit="1" customWidth="1"/>
    <col min="7707" max="7707" width="4" style="174" bestFit="1" customWidth="1"/>
    <col min="7708" max="7708" width="12.140625" style="174" bestFit="1" customWidth="1"/>
    <col min="7709" max="7709" width="4" style="174" bestFit="1" customWidth="1"/>
    <col min="7710" max="7710" width="12.140625" style="174" bestFit="1" customWidth="1"/>
    <col min="7711" max="7711" width="4" style="174" bestFit="1" customWidth="1"/>
    <col min="7712" max="7712" width="12.140625" style="174" bestFit="1" customWidth="1"/>
    <col min="7713" max="7713" width="4" style="174" bestFit="1" customWidth="1"/>
    <col min="7714" max="7714" width="12.140625" style="174" bestFit="1" customWidth="1"/>
    <col min="7715" max="7715" width="4" style="174" bestFit="1" customWidth="1"/>
    <col min="7716" max="7716" width="12.140625" style="174" bestFit="1" customWidth="1"/>
    <col min="7717" max="7717" width="4" style="174" bestFit="1" customWidth="1"/>
    <col min="7718" max="7718" width="12.140625" style="174" bestFit="1" customWidth="1"/>
    <col min="7719" max="7719" width="4" style="174" bestFit="1" customWidth="1"/>
    <col min="7720" max="7720" width="12.140625" style="174" bestFit="1" customWidth="1"/>
    <col min="7721" max="7721" width="4" style="174" bestFit="1" customWidth="1"/>
    <col min="7722" max="7722" width="12.140625" style="174" bestFit="1" customWidth="1"/>
    <col min="7723" max="7723" width="4" style="174" bestFit="1" customWidth="1"/>
    <col min="7724" max="7724" width="12.140625" style="174" bestFit="1" customWidth="1"/>
    <col min="7725" max="7725" width="4" style="174" bestFit="1" customWidth="1"/>
    <col min="7726" max="7726" width="12.140625" style="174" bestFit="1" customWidth="1"/>
    <col min="7727" max="7727" width="4" style="174" bestFit="1" customWidth="1"/>
    <col min="7728" max="7728" width="12.140625" style="174" bestFit="1" customWidth="1"/>
    <col min="7729" max="7729" width="4" style="174" bestFit="1" customWidth="1"/>
    <col min="7730" max="7730" width="11.140625" style="174" bestFit="1" customWidth="1"/>
    <col min="7731" max="7731" width="4" style="174" bestFit="1" customWidth="1"/>
    <col min="7732" max="7732" width="12.140625" style="174" bestFit="1" customWidth="1"/>
    <col min="7733" max="7733" width="4" style="174" bestFit="1" customWidth="1"/>
    <col min="7734" max="7734" width="12.140625" style="174" bestFit="1" customWidth="1"/>
    <col min="7735" max="7735" width="4" style="174" bestFit="1" customWidth="1"/>
    <col min="7736" max="7736" width="12.140625" style="174" bestFit="1" customWidth="1"/>
    <col min="7737" max="7737" width="4" style="174" bestFit="1" customWidth="1"/>
    <col min="7738" max="7738" width="12.140625" style="174" bestFit="1" customWidth="1"/>
    <col min="7739" max="7739" width="4" style="174" bestFit="1" customWidth="1"/>
    <col min="7740" max="7740" width="12.140625" style="174" bestFit="1" customWidth="1"/>
    <col min="7741" max="7741" width="4" style="174" bestFit="1" customWidth="1"/>
    <col min="7742" max="7742" width="12.140625" style="174" bestFit="1" customWidth="1"/>
    <col min="7743" max="7743" width="4" style="174" bestFit="1" customWidth="1"/>
    <col min="7744" max="7744" width="12.140625" style="174" bestFit="1" customWidth="1"/>
    <col min="7745" max="7745" width="4" style="174" bestFit="1" customWidth="1"/>
    <col min="7746" max="7746" width="10.140625" style="174" bestFit="1" customWidth="1"/>
    <col min="7747" max="7747" width="4" style="174" bestFit="1" customWidth="1"/>
    <col min="7748" max="7748" width="12.140625" style="174" bestFit="1" customWidth="1"/>
    <col min="7749" max="7749" width="4" style="174" bestFit="1" customWidth="1"/>
    <col min="7750" max="7750" width="12.140625" style="174" bestFit="1" customWidth="1"/>
    <col min="7751" max="7751" width="4" style="174" bestFit="1" customWidth="1"/>
    <col min="7752" max="7752" width="12.140625" style="174" bestFit="1" customWidth="1"/>
    <col min="7753" max="7753" width="4" style="174" bestFit="1" customWidth="1"/>
    <col min="7754" max="7754" width="12.140625" style="174" bestFit="1" customWidth="1"/>
    <col min="7755" max="7755" width="4" style="174" bestFit="1" customWidth="1"/>
    <col min="7756" max="7756" width="10.140625" style="174" bestFit="1" customWidth="1"/>
    <col min="7757" max="7757" width="4" style="174" bestFit="1" customWidth="1"/>
    <col min="7758" max="7758" width="12.140625" style="174" bestFit="1" customWidth="1"/>
    <col min="7759" max="7759" width="4" style="174" bestFit="1" customWidth="1"/>
    <col min="7760" max="7760" width="12.140625" style="174" bestFit="1" customWidth="1"/>
    <col min="7761" max="7761" width="4" style="174" bestFit="1" customWidth="1"/>
    <col min="7762" max="7762" width="12.140625" style="174" bestFit="1" customWidth="1"/>
    <col min="7763" max="7763" width="4" style="174" bestFit="1" customWidth="1"/>
    <col min="7764" max="7764" width="11.140625" style="174" bestFit="1" customWidth="1"/>
    <col min="7765" max="7765" width="4" style="174" bestFit="1" customWidth="1"/>
    <col min="7766" max="7766" width="12.140625" style="174" bestFit="1" customWidth="1"/>
    <col min="7767" max="7767" width="4" style="174" bestFit="1" customWidth="1"/>
    <col min="7768" max="7768" width="12.140625" style="174" bestFit="1" customWidth="1"/>
    <col min="7769" max="7769" width="4" style="174" bestFit="1" customWidth="1"/>
    <col min="7770" max="7770" width="12.140625" style="174" bestFit="1" customWidth="1"/>
    <col min="7771" max="7771" width="4" style="174" bestFit="1" customWidth="1"/>
    <col min="7772" max="7772" width="11.140625" style="174" bestFit="1" customWidth="1"/>
    <col min="7773" max="7773" width="4" style="174" bestFit="1" customWidth="1"/>
    <col min="7774" max="7774" width="12.140625" style="174" bestFit="1" customWidth="1"/>
    <col min="7775" max="7775" width="4" style="174" bestFit="1" customWidth="1"/>
    <col min="7776" max="7776" width="12.140625" style="174" bestFit="1" customWidth="1"/>
    <col min="7777" max="7777" width="4" style="174" bestFit="1" customWidth="1"/>
    <col min="7778" max="7778" width="12.140625" style="174" bestFit="1" customWidth="1"/>
    <col min="7779" max="7779" width="4" style="174" bestFit="1" customWidth="1"/>
    <col min="7780" max="7780" width="12.140625" style="174" bestFit="1" customWidth="1"/>
    <col min="7781" max="7781" width="4" style="174" bestFit="1" customWidth="1"/>
    <col min="7782" max="7782" width="12.140625" style="174" bestFit="1" customWidth="1"/>
    <col min="7783" max="7783" width="4" style="174" bestFit="1" customWidth="1"/>
    <col min="7784" max="7784" width="12.140625" style="174" bestFit="1" customWidth="1"/>
    <col min="7785" max="7785" width="4" style="174" bestFit="1" customWidth="1"/>
    <col min="7786" max="7786" width="12.140625" style="174" bestFit="1" customWidth="1"/>
    <col min="7787" max="7787" width="4" style="174" bestFit="1" customWidth="1"/>
    <col min="7788" max="7788" width="12.140625" style="174" bestFit="1" customWidth="1"/>
    <col min="7789" max="7789" width="4" style="174" bestFit="1" customWidth="1"/>
    <col min="7790" max="7790" width="12.140625" style="174" bestFit="1" customWidth="1"/>
    <col min="7791" max="7791" width="4" style="174" bestFit="1" customWidth="1"/>
    <col min="7792" max="7792" width="12.140625" style="174" bestFit="1" customWidth="1"/>
    <col min="7793" max="7793" width="4" style="174" bestFit="1" customWidth="1"/>
    <col min="7794" max="7794" width="12.140625" style="174" bestFit="1" customWidth="1"/>
    <col min="7795" max="7795" width="4" style="174" bestFit="1" customWidth="1"/>
    <col min="7796" max="7796" width="12.140625" style="174" bestFit="1" customWidth="1"/>
    <col min="7797" max="7797" width="4" style="174" bestFit="1" customWidth="1"/>
    <col min="7798" max="7798" width="12.140625" style="174" bestFit="1" customWidth="1"/>
    <col min="7799" max="7799" width="4" style="174" bestFit="1" customWidth="1"/>
    <col min="7800" max="7800" width="12.140625" style="174" bestFit="1" customWidth="1"/>
    <col min="7801" max="7801" width="4" style="174" bestFit="1" customWidth="1"/>
    <col min="7802" max="7802" width="12.140625" style="174" bestFit="1" customWidth="1"/>
    <col min="7803" max="7803" width="4" style="174" bestFit="1" customWidth="1"/>
    <col min="7804" max="7804" width="12.140625" style="174" bestFit="1" customWidth="1"/>
    <col min="7805" max="7805" width="4" style="174" bestFit="1" customWidth="1"/>
    <col min="7806" max="7806" width="12.140625" style="174" bestFit="1" customWidth="1"/>
    <col min="7807" max="7807" width="4" style="174" bestFit="1" customWidth="1"/>
    <col min="7808" max="7808" width="12.140625" style="174" bestFit="1" customWidth="1"/>
    <col min="7809" max="7809" width="4" style="174" bestFit="1" customWidth="1"/>
    <col min="7810" max="7810" width="10.140625" style="174" bestFit="1" customWidth="1"/>
    <col min="7811" max="7811" width="4" style="174" bestFit="1" customWidth="1"/>
    <col min="7812" max="7812" width="12.140625" style="174" bestFit="1" customWidth="1"/>
    <col min="7813" max="7813" width="4" style="174" bestFit="1" customWidth="1"/>
    <col min="7814" max="7814" width="12.140625" style="174" bestFit="1" customWidth="1"/>
    <col min="7815" max="7815" width="4" style="174" bestFit="1" customWidth="1"/>
    <col min="7816" max="7816" width="11.140625" style="174" bestFit="1" customWidth="1"/>
    <col min="7817" max="7817" width="4" style="174" bestFit="1" customWidth="1"/>
    <col min="7818" max="7818" width="12.140625" style="174" bestFit="1" customWidth="1"/>
    <col min="7819" max="7819" width="4" style="174" bestFit="1" customWidth="1"/>
    <col min="7820" max="7820" width="12.140625" style="174" bestFit="1" customWidth="1"/>
    <col min="7821" max="7821" width="4" style="174" bestFit="1" customWidth="1"/>
    <col min="7822" max="7822" width="12.140625" style="174" bestFit="1" customWidth="1"/>
    <col min="7823" max="7823" width="4" style="174" bestFit="1" customWidth="1"/>
    <col min="7824" max="7824" width="12.140625" style="174" bestFit="1" customWidth="1"/>
    <col min="7825" max="7825" width="4" style="174" bestFit="1" customWidth="1"/>
    <col min="7826" max="7826" width="12.140625" style="174" bestFit="1" customWidth="1"/>
    <col min="7827" max="7827" width="4" style="174" bestFit="1" customWidth="1"/>
    <col min="7828" max="7828" width="12.140625" style="174" bestFit="1" customWidth="1"/>
    <col min="7829" max="7829" width="4" style="174" bestFit="1" customWidth="1"/>
    <col min="7830" max="7830" width="12.140625" style="174" bestFit="1" customWidth="1"/>
    <col min="7831" max="7831" width="4" style="174" bestFit="1" customWidth="1"/>
    <col min="7832" max="7832" width="12.140625" style="174" bestFit="1" customWidth="1"/>
    <col min="7833" max="7833" width="4" style="174" bestFit="1" customWidth="1"/>
    <col min="7834" max="7834" width="12.140625" style="174" bestFit="1" customWidth="1"/>
    <col min="7835" max="7835" width="4" style="174" bestFit="1" customWidth="1"/>
    <col min="7836" max="7836" width="12.140625" style="174" bestFit="1" customWidth="1"/>
    <col min="7837" max="7837" width="4" style="174" bestFit="1" customWidth="1"/>
    <col min="7838" max="7838" width="12.140625" style="174" bestFit="1" customWidth="1"/>
    <col min="7839" max="7839" width="4" style="174" bestFit="1" customWidth="1"/>
    <col min="7840" max="7840" width="12.140625" style="174" bestFit="1" customWidth="1"/>
    <col min="7841" max="7841" width="4" style="174" bestFit="1" customWidth="1"/>
    <col min="7842" max="7842" width="12.140625" style="174" bestFit="1" customWidth="1"/>
    <col min="7843" max="7843" width="4" style="174" bestFit="1" customWidth="1"/>
    <col min="7844" max="7844" width="12.140625" style="174" bestFit="1" customWidth="1"/>
    <col min="7845" max="7845" width="4" style="174" bestFit="1" customWidth="1"/>
    <col min="7846" max="7846" width="12.140625" style="174" bestFit="1" customWidth="1"/>
    <col min="7847" max="7847" width="4" style="174" bestFit="1" customWidth="1"/>
    <col min="7848" max="7848" width="10.140625" style="174" bestFit="1" customWidth="1"/>
    <col min="7849" max="7849" width="4" style="174" bestFit="1" customWidth="1"/>
    <col min="7850" max="7850" width="12.140625" style="174" bestFit="1" customWidth="1"/>
    <col min="7851" max="7851" width="4" style="174" bestFit="1" customWidth="1"/>
    <col min="7852" max="7852" width="12.140625" style="174" bestFit="1" customWidth="1"/>
    <col min="7853" max="7853" width="4" style="174" bestFit="1" customWidth="1"/>
    <col min="7854" max="7854" width="12.140625" style="174" bestFit="1" customWidth="1"/>
    <col min="7855" max="7855" width="4" style="174" bestFit="1" customWidth="1"/>
    <col min="7856" max="7936" width="9.140625" style="174"/>
    <col min="7937" max="7937" width="46.42578125" style="174" bestFit="1" customWidth="1"/>
    <col min="7938" max="7938" width="12.140625" style="174" bestFit="1" customWidth="1"/>
    <col min="7939" max="7939" width="4" style="174" bestFit="1" customWidth="1"/>
    <col min="7940" max="7940" width="12.140625" style="174" bestFit="1" customWidth="1"/>
    <col min="7941" max="7941" width="4" style="174" bestFit="1" customWidth="1"/>
    <col min="7942" max="7942" width="12.140625" style="174" bestFit="1" customWidth="1"/>
    <col min="7943" max="7943" width="4" style="174" bestFit="1" customWidth="1"/>
    <col min="7944" max="7944" width="12.140625" style="174" bestFit="1" customWidth="1"/>
    <col min="7945" max="7945" width="4" style="174" bestFit="1" customWidth="1"/>
    <col min="7946" max="7946" width="12.140625" style="174" bestFit="1" customWidth="1"/>
    <col min="7947" max="7947" width="4" style="174" bestFit="1" customWidth="1"/>
    <col min="7948" max="7948" width="12.140625" style="174" bestFit="1" customWidth="1"/>
    <col min="7949" max="7949" width="4" style="174" bestFit="1" customWidth="1"/>
    <col min="7950" max="7950" width="12.140625" style="174" bestFit="1" customWidth="1"/>
    <col min="7951" max="7951" width="4" style="174" bestFit="1" customWidth="1"/>
    <col min="7952" max="7952" width="12.140625" style="174" bestFit="1" customWidth="1"/>
    <col min="7953" max="7953" width="4" style="174" bestFit="1" customWidth="1"/>
    <col min="7954" max="7954" width="12.140625" style="174" bestFit="1" customWidth="1"/>
    <col min="7955" max="7955" width="4" style="174" bestFit="1" customWidth="1"/>
    <col min="7956" max="7956" width="12.140625" style="174" bestFit="1" customWidth="1"/>
    <col min="7957" max="7957" width="4" style="174" bestFit="1" customWidth="1"/>
    <col min="7958" max="7958" width="12.140625" style="174" bestFit="1" customWidth="1"/>
    <col min="7959" max="7959" width="4" style="174" bestFit="1" customWidth="1"/>
    <col min="7960" max="7960" width="12.140625" style="174" bestFit="1" customWidth="1"/>
    <col min="7961" max="7961" width="4" style="174" bestFit="1" customWidth="1"/>
    <col min="7962" max="7962" width="12.140625" style="174" bestFit="1" customWidth="1"/>
    <col min="7963" max="7963" width="4" style="174" bestFit="1" customWidth="1"/>
    <col min="7964" max="7964" width="12.140625" style="174" bestFit="1" customWidth="1"/>
    <col min="7965" max="7965" width="4" style="174" bestFit="1" customWidth="1"/>
    <col min="7966" max="7966" width="12.140625" style="174" bestFit="1" customWidth="1"/>
    <col min="7967" max="7967" width="4" style="174" bestFit="1" customWidth="1"/>
    <col min="7968" max="7968" width="12.140625" style="174" bestFit="1" customWidth="1"/>
    <col min="7969" max="7969" width="4" style="174" bestFit="1" customWidth="1"/>
    <col min="7970" max="7970" width="12.140625" style="174" bestFit="1" customWidth="1"/>
    <col min="7971" max="7971" width="4" style="174" bestFit="1" customWidth="1"/>
    <col min="7972" max="7972" width="12.140625" style="174" bestFit="1" customWidth="1"/>
    <col min="7973" max="7973" width="4" style="174" bestFit="1" customWidth="1"/>
    <col min="7974" max="7974" width="12.140625" style="174" bestFit="1" customWidth="1"/>
    <col min="7975" max="7975" width="4" style="174" bestFit="1" customWidth="1"/>
    <col min="7976" max="7976" width="12.140625" style="174" bestFit="1" customWidth="1"/>
    <col min="7977" max="7977" width="4" style="174" bestFit="1" customWidth="1"/>
    <col min="7978" max="7978" width="12.140625" style="174" bestFit="1" customWidth="1"/>
    <col min="7979" max="7979" width="4" style="174" bestFit="1" customWidth="1"/>
    <col min="7980" max="7980" width="12.140625" style="174" bestFit="1" customWidth="1"/>
    <col min="7981" max="7981" width="4" style="174" bestFit="1" customWidth="1"/>
    <col min="7982" max="7982" width="12.140625" style="174" bestFit="1" customWidth="1"/>
    <col min="7983" max="7983" width="4" style="174" bestFit="1" customWidth="1"/>
    <col min="7984" max="7984" width="12.140625" style="174" bestFit="1" customWidth="1"/>
    <col min="7985" max="7985" width="4" style="174" bestFit="1" customWidth="1"/>
    <col min="7986" max="7986" width="11.140625" style="174" bestFit="1" customWidth="1"/>
    <col min="7987" max="7987" width="4" style="174" bestFit="1" customWidth="1"/>
    <col min="7988" max="7988" width="12.140625" style="174" bestFit="1" customWidth="1"/>
    <col min="7989" max="7989" width="4" style="174" bestFit="1" customWidth="1"/>
    <col min="7990" max="7990" width="12.140625" style="174" bestFit="1" customWidth="1"/>
    <col min="7991" max="7991" width="4" style="174" bestFit="1" customWidth="1"/>
    <col min="7992" max="7992" width="12.140625" style="174" bestFit="1" customWidth="1"/>
    <col min="7993" max="7993" width="4" style="174" bestFit="1" customWidth="1"/>
    <col min="7994" max="7994" width="12.140625" style="174" bestFit="1" customWidth="1"/>
    <col min="7995" max="7995" width="4" style="174" bestFit="1" customWidth="1"/>
    <col min="7996" max="7996" width="12.140625" style="174" bestFit="1" customWidth="1"/>
    <col min="7997" max="7997" width="4" style="174" bestFit="1" customWidth="1"/>
    <col min="7998" max="7998" width="12.140625" style="174" bestFit="1" customWidth="1"/>
    <col min="7999" max="7999" width="4" style="174" bestFit="1" customWidth="1"/>
    <col min="8000" max="8000" width="12.140625" style="174" bestFit="1" customWidth="1"/>
    <col min="8001" max="8001" width="4" style="174" bestFit="1" customWidth="1"/>
    <col min="8002" max="8002" width="10.140625" style="174" bestFit="1" customWidth="1"/>
    <col min="8003" max="8003" width="4" style="174" bestFit="1" customWidth="1"/>
    <col min="8004" max="8004" width="12.140625" style="174" bestFit="1" customWidth="1"/>
    <col min="8005" max="8005" width="4" style="174" bestFit="1" customWidth="1"/>
    <col min="8006" max="8006" width="12.140625" style="174" bestFit="1" customWidth="1"/>
    <col min="8007" max="8007" width="4" style="174" bestFit="1" customWidth="1"/>
    <col min="8008" max="8008" width="12.140625" style="174" bestFit="1" customWidth="1"/>
    <col min="8009" max="8009" width="4" style="174" bestFit="1" customWidth="1"/>
    <col min="8010" max="8010" width="12.140625" style="174" bestFit="1" customWidth="1"/>
    <col min="8011" max="8011" width="4" style="174" bestFit="1" customWidth="1"/>
    <col min="8012" max="8012" width="10.140625" style="174" bestFit="1" customWidth="1"/>
    <col min="8013" max="8013" width="4" style="174" bestFit="1" customWidth="1"/>
    <col min="8014" max="8014" width="12.140625" style="174" bestFit="1" customWidth="1"/>
    <col min="8015" max="8015" width="4" style="174" bestFit="1" customWidth="1"/>
    <col min="8016" max="8016" width="12.140625" style="174" bestFit="1" customWidth="1"/>
    <col min="8017" max="8017" width="4" style="174" bestFit="1" customWidth="1"/>
    <col min="8018" max="8018" width="12.140625" style="174" bestFit="1" customWidth="1"/>
    <col min="8019" max="8019" width="4" style="174" bestFit="1" customWidth="1"/>
    <col min="8020" max="8020" width="11.140625" style="174" bestFit="1" customWidth="1"/>
    <col min="8021" max="8021" width="4" style="174" bestFit="1" customWidth="1"/>
    <col min="8022" max="8022" width="12.140625" style="174" bestFit="1" customWidth="1"/>
    <col min="8023" max="8023" width="4" style="174" bestFit="1" customWidth="1"/>
    <col min="8024" max="8024" width="12.140625" style="174" bestFit="1" customWidth="1"/>
    <col min="8025" max="8025" width="4" style="174" bestFit="1" customWidth="1"/>
    <col min="8026" max="8026" width="12.140625" style="174" bestFit="1" customWidth="1"/>
    <col min="8027" max="8027" width="4" style="174" bestFit="1" customWidth="1"/>
    <col min="8028" max="8028" width="11.140625" style="174" bestFit="1" customWidth="1"/>
    <col min="8029" max="8029" width="4" style="174" bestFit="1" customWidth="1"/>
    <col min="8030" max="8030" width="12.140625" style="174" bestFit="1" customWidth="1"/>
    <col min="8031" max="8031" width="4" style="174" bestFit="1" customWidth="1"/>
    <col min="8032" max="8032" width="12.140625" style="174" bestFit="1" customWidth="1"/>
    <col min="8033" max="8033" width="4" style="174" bestFit="1" customWidth="1"/>
    <col min="8034" max="8034" width="12.140625" style="174" bestFit="1" customWidth="1"/>
    <col min="8035" max="8035" width="4" style="174" bestFit="1" customWidth="1"/>
    <col min="8036" max="8036" width="12.140625" style="174" bestFit="1" customWidth="1"/>
    <col min="8037" max="8037" width="4" style="174" bestFit="1" customWidth="1"/>
    <col min="8038" max="8038" width="12.140625" style="174" bestFit="1" customWidth="1"/>
    <col min="8039" max="8039" width="4" style="174" bestFit="1" customWidth="1"/>
    <col min="8040" max="8040" width="12.140625" style="174" bestFit="1" customWidth="1"/>
    <col min="8041" max="8041" width="4" style="174" bestFit="1" customWidth="1"/>
    <col min="8042" max="8042" width="12.140625" style="174" bestFit="1" customWidth="1"/>
    <col min="8043" max="8043" width="4" style="174" bestFit="1" customWidth="1"/>
    <col min="8044" max="8044" width="12.140625" style="174" bestFit="1" customWidth="1"/>
    <col min="8045" max="8045" width="4" style="174" bestFit="1" customWidth="1"/>
    <col min="8046" max="8046" width="12.140625" style="174" bestFit="1" customWidth="1"/>
    <col min="8047" max="8047" width="4" style="174" bestFit="1" customWidth="1"/>
    <col min="8048" max="8048" width="12.140625" style="174" bestFit="1" customWidth="1"/>
    <col min="8049" max="8049" width="4" style="174" bestFit="1" customWidth="1"/>
    <col min="8050" max="8050" width="12.140625" style="174" bestFit="1" customWidth="1"/>
    <col min="8051" max="8051" width="4" style="174" bestFit="1" customWidth="1"/>
    <col min="8052" max="8052" width="12.140625" style="174" bestFit="1" customWidth="1"/>
    <col min="8053" max="8053" width="4" style="174" bestFit="1" customWidth="1"/>
    <col min="8054" max="8054" width="12.140625" style="174" bestFit="1" customWidth="1"/>
    <col min="8055" max="8055" width="4" style="174" bestFit="1" customWidth="1"/>
    <col min="8056" max="8056" width="12.140625" style="174" bestFit="1" customWidth="1"/>
    <col min="8057" max="8057" width="4" style="174" bestFit="1" customWidth="1"/>
    <col min="8058" max="8058" width="12.140625" style="174" bestFit="1" customWidth="1"/>
    <col min="8059" max="8059" width="4" style="174" bestFit="1" customWidth="1"/>
    <col min="8060" max="8060" width="12.140625" style="174" bestFit="1" customWidth="1"/>
    <col min="8061" max="8061" width="4" style="174" bestFit="1" customWidth="1"/>
    <col min="8062" max="8062" width="12.140625" style="174" bestFit="1" customWidth="1"/>
    <col min="8063" max="8063" width="4" style="174" bestFit="1" customWidth="1"/>
    <col min="8064" max="8064" width="12.140625" style="174" bestFit="1" customWidth="1"/>
    <col min="8065" max="8065" width="4" style="174" bestFit="1" customWidth="1"/>
    <col min="8066" max="8066" width="10.140625" style="174" bestFit="1" customWidth="1"/>
    <col min="8067" max="8067" width="4" style="174" bestFit="1" customWidth="1"/>
    <col min="8068" max="8068" width="12.140625" style="174" bestFit="1" customWidth="1"/>
    <col min="8069" max="8069" width="4" style="174" bestFit="1" customWidth="1"/>
    <col min="8070" max="8070" width="12.140625" style="174" bestFit="1" customWidth="1"/>
    <col min="8071" max="8071" width="4" style="174" bestFit="1" customWidth="1"/>
    <col min="8072" max="8072" width="11.140625" style="174" bestFit="1" customWidth="1"/>
    <col min="8073" max="8073" width="4" style="174" bestFit="1" customWidth="1"/>
    <col min="8074" max="8074" width="12.140625" style="174" bestFit="1" customWidth="1"/>
    <col min="8075" max="8075" width="4" style="174" bestFit="1" customWidth="1"/>
    <col min="8076" max="8076" width="12.140625" style="174" bestFit="1" customWidth="1"/>
    <col min="8077" max="8077" width="4" style="174" bestFit="1" customWidth="1"/>
    <col min="8078" max="8078" width="12.140625" style="174" bestFit="1" customWidth="1"/>
    <col min="8079" max="8079" width="4" style="174" bestFit="1" customWidth="1"/>
    <col min="8080" max="8080" width="12.140625" style="174" bestFit="1" customWidth="1"/>
    <col min="8081" max="8081" width="4" style="174" bestFit="1" customWidth="1"/>
    <col min="8082" max="8082" width="12.140625" style="174" bestFit="1" customWidth="1"/>
    <col min="8083" max="8083" width="4" style="174" bestFit="1" customWidth="1"/>
    <col min="8084" max="8084" width="12.140625" style="174" bestFit="1" customWidth="1"/>
    <col min="8085" max="8085" width="4" style="174" bestFit="1" customWidth="1"/>
    <col min="8086" max="8086" width="12.140625" style="174" bestFit="1" customWidth="1"/>
    <col min="8087" max="8087" width="4" style="174" bestFit="1" customWidth="1"/>
    <col min="8088" max="8088" width="12.140625" style="174" bestFit="1" customWidth="1"/>
    <col min="8089" max="8089" width="4" style="174" bestFit="1" customWidth="1"/>
    <col min="8090" max="8090" width="12.140625" style="174" bestFit="1" customWidth="1"/>
    <col min="8091" max="8091" width="4" style="174" bestFit="1" customWidth="1"/>
    <col min="8092" max="8092" width="12.140625" style="174" bestFit="1" customWidth="1"/>
    <col min="8093" max="8093" width="4" style="174" bestFit="1" customWidth="1"/>
    <col min="8094" max="8094" width="12.140625" style="174" bestFit="1" customWidth="1"/>
    <col min="8095" max="8095" width="4" style="174" bestFit="1" customWidth="1"/>
    <col min="8096" max="8096" width="12.140625" style="174" bestFit="1" customWidth="1"/>
    <col min="8097" max="8097" width="4" style="174" bestFit="1" customWidth="1"/>
    <col min="8098" max="8098" width="12.140625" style="174" bestFit="1" customWidth="1"/>
    <col min="8099" max="8099" width="4" style="174" bestFit="1" customWidth="1"/>
    <col min="8100" max="8100" width="12.140625" style="174" bestFit="1" customWidth="1"/>
    <col min="8101" max="8101" width="4" style="174" bestFit="1" customWidth="1"/>
    <col min="8102" max="8102" width="12.140625" style="174" bestFit="1" customWidth="1"/>
    <col min="8103" max="8103" width="4" style="174" bestFit="1" customWidth="1"/>
    <col min="8104" max="8104" width="10.140625" style="174" bestFit="1" customWidth="1"/>
    <col min="8105" max="8105" width="4" style="174" bestFit="1" customWidth="1"/>
    <col min="8106" max="8106" width="12.140625" style="174" bestFit="1" customWidth="1"/>
    <col min="8107" max="8107" width="4" style="174" bestFit="1" customWidth="1"/>
    <col min="8108" max="8108" width="12.140625" style="174" bestFit="1" customWidth="1"/>
    <col min="8109" max="8109" width="4" style="174" bestFit="1" customWidth="1"/>
    <col min="8110" max="8110" width="12.140625" style="174" bestFit="1" customWidth="1"/>
    <col min="8111" max="8111" width="4" style="174" bestFit="1" customWidth="1"/>
    <col min="8112" max="8192" width="9.140625" style="174"/>
    <col min="8193" max="8193" width="46.42578125" style="174" bestFit="1" customWidth="1"/>
    <col min="8194" max="8194" width="12.140625" style="174" bestFit="1" customWidth="1"/>
    <col min="8195" max="8195" width="4" style="174" bestFit="1" customWidth="1"/>
    <col min="8196" max="8196" width="12.140625" style="174" bestFit="1" customWidth="1"/>
    <col min="8197" max="8197" width="4" style="174" bestFit="1" customWidth="1"/>
    <col min="8198" max="8198" width="12.140625" style="174" bestFit="1" customWidth="1"/>
    <col min="8199" max="8199" width="4" style="174" bestFit="1" customWidth="1"/>
    <col min="8200" max="8200" width="12.140625" style="174" bestFit="1" customWidth="1"/>
    <col min="8201" max="8201" width="4" style="174" bestFit="1" customWidth="1"/>
    <col min="8202" max="8202" width="12.140625" style="174" bestFit="1" customWidth="1"/>
    <col min="8203" max="8203" width="4" style="174" bestFit="1" customWidth="1"/>
    <col min="8204" max="8204" width="12.140625" style="174" bestFit="1" customWidth="1"/>
    <col min="8205" max="8205" width="4" style="174" bestFit="1" customWidth="1"/>
    <col min="8206" max="8206" width="12.140625" style="174" bestFit="1" customWidth="1"/>
    <col min="8207" max="8207" width="4" style="174" bestFit="1" customWidth="1"/>
    <col min="8208" max="8208" width="12.140625" style="174" bestFit="1" customWidth="1"/>
    <col min="8209" max="8209" width="4" style="174" bestFit="1" customWidth="1"/>
    <col min="8210" max="8210" width="12.140625" style="174" bestFit="1" customWidth="1"/>
    <col min="8211" max="8211" width="4" style="174" bestFit="1" customWidth="1"/>
    <col min="8212" max="8212" width="12.140625" style="174" bestFit="1" customWidth="1"/>
    <col min="8213" max="8213" width="4" style="174" bestFit="1" customWidth="1"/>
    <col min="8214" max="8214" width="12.140625" style="174" bestFit="1" customWidth="1"/>
    <col min="8215" max="8215" width="4" style="174" bestFit="1" customWidth="1"/>
    <col min="8216" max="8216" width="12.140625" style="174" bestFit="1" customWidth="1"/>
    <col min="8217" max="8217" width="4" style="174" bestFit="1" customWidth="1"/>
    <col min="8218" max="8218" width="12.140625" style="174" bestFit="1" customWidth="1"/>
    <col min="8219" max="8219" width="4" style="174" bestFit="1" customWidth="1"/>
    <col min="8220" max="8220" width="12.140625" style="174" bestFit="1" customWidth="1"/>
    <col min="8221" max="8221" width="4" style="174" bestFit="1" customWidth="1"/>
    <col min="8222" max="8222" width="12.140625" style="174" bestFit="1" customWidth="1"/>
    <col min="8223" max="8223" width="4" style="174" bestFit="1" customWidth="1"/>
    <col min="8224" max="8224" width="12.140625" style="174" bestFit="1" customWidth="1"/>
    <col min="8225" max="8225" width="4" style="174" bestFit="1" customWidth="1"/>
    <col min="8226" max="8226" width="12.140625" style="174" bestFit="1" customWidth="1"/>
    <col min="8227" max="8227" width="4" style="174" bestFit="1" customWidth="1"/>
    <col min="8228" max="8228" width="12.140625" style="174" bestFit="1" customWidth="1"/>
    <col min="8229" max="8229" width="4" style="174" bestFit="1" customWidth="1"/>
    <col min="8230" max="8230" width="12.140625" style="174" bestFit="1" customWidth="1"/>
    <col min="8231" max="8231" width="4" style="174" bestFit="1" customWidth="1"/>
    <col min="8232" max="8232" width="12.140625" style="174" bestFit="1" customWidth="1"/>
    <col min="8233" max="8233" width="4" style="174" bestFit="1" customWidth="1"/>
    <col min="8234" max="8234" width="12.140625" style="174" bestFit="1" customWidth="1"/>
    <col min="8235" max="8235" width="4" style="174" bestFit="1" customWidth="1"/>
    <col min="8236" max="8236" width="12.140625" style="174" bestFit="1" customWidth="1"/>
    <col min="8237" max="8237" width="4" style="174" bestFit="1" customWidth="1"/>
    <col min="8238" max="8238" width="12.140625" style="174" bestFit="1" customWidth="1"/>
    <col min="8239" max="8239" width="4" style="174" bestFit="1" customWidth="1"/>
    <col min="8240" max="8240" width="12.140625" style="174" bestFit="1" customWidth="1"/>
    <col min="8241" max="8241" width="4" style="174" bestFit="1" customWidth="1"/>
    <col min="8242" max="8242" width="11.140625" style="174" bestFit="1" customWidth="1"/>
    <col min="8243" max="8243" width="4" style="174" bestFit="1" customWidth="1"/>
    <col min="8244" max="8244" width="12.140625" style="174" bestFit="1" customWidth="1"/>
    <col min="8245" max="8245" width="4" style="174" bestFit="1" customWidth="1"/>
    <col min="8246" max="8246" width="12.140625" style="174" bestFit="1" customWidth="1"/>
    <col min="8247" max="8247" width="4" style="174" bestFit="1" customWidth="1"/>
    <col min="8248" max="8248" width="12.140625" style="174" bestFit="1" customWidth="1"/>
    <col min="8249" max="8249" width="4" style="174" bestFit="1" customWidth="1"/>
    <col min="8250" max="8250" width="12.140625" style="174" bestFit="1" customWidth="1"/>
    <col min="8251" max="8251" width="4" style="174" bestFit="1" customWidth="1"/>
    <col min="8252" max="8252" width="12.140625" style="174" bestFit="1" customWidth="1"/>
    <col min="8253" max="8253" width="4" style="174" bestFit="1" customWidth="1"/>
    <col min="8254" max="8254" width="12.140625" style="174" bestFit="1" customWidth="1"/>
    <col min="8255" max="8255" width="4" style="174" bestFit="1" customWidth="1"/>
    <col min="8256" max="8256" width="12.140625" style="174" bestFit="1" customWidth="1"/>
    <col min="8257" max="8257" width="4" style="174" bestFit="1" customWidth="1"/>
    <col min="8258" max="8258" width="10.140625" style="174" bestFit="1" customWidth="1"/>
    <col min="8259" max="8259" width="4" style="174" bestFit="1" customWidth="1"/>
    <col min="8260" max="8260" width="12.140625" style="174" bestFit="1" customWidth="1"/>
    <col min="8261" max="8261" width="4" style="174" bestFit="1" customWidth="1"/>
    <col min="8262" max="8262" width="12.140625" style="174" bestFit="1" customWidth="1"/>
    <col min="8263" max="8263" width="4" style="174" bestFit="1" customWidth="1"/>
    <col min="8264" max="8264" width="12.140625" style="174" bestFit="1" customWidth="1"/>
    <col min="8265" max="8265" width="4" style="174" bestFit="1" customWidth="1"/>
    <col min="8266" max="8266" width="12.140625" style="174" bestFit="1" customWidth="1"/>
    <col min="8267" max="8267" width="4" style="174" bestFit="1" customWidth="1"/>
    <col min="8268" max="8268" width="10.140625" style="174" bestFit="1" customWidth="1"/>
    <col min="8269" max="8269" width="4" style="174" bestFit="1" customWidth="1"/>
    <col min="8270" max="8270" width="12.140625" style="174" bestFit="1" customWidth="1"/>
    <col min="8271" max="8271" width="4" style="174" bestFit="1" customWidth="1"/>
    <col min="8272" max="8272" width="12.140625" style="174" bestFit="1" customWidth="1"/>
    <col min="8273" max="8273" width="4" style="174" bestFit="1" customWidth="1"/>
    <col min="8274" max="8274" width="12.140625" style="174" bestFit="1" customWidth="1"/>
    <col min="8275" max="8275" width="4" style="174" bestFit="1" customWidth="1"/>
    <col min="8276" max="8276" width="11.140625" style="174" bestFit="1" customWidth="1"/>
    <col min="8277" max="8277" width="4" style="174" bestFit="1" customWidth="1"/>
    <col min="8278" max="8278" width="12.140625" style="174" bestFit="1" customWidth="1"/>
    <col min="8279" max="8279" width="4" style="174" bestFit="1" customWidth="1"/>
    <col min="8280" max="8280" width="12.140625" style="174" bestFit="1" customWidth="1"/>
    <col min="8281" max="8281" width="4" style="174" bestFit="1" customWidth="1"/>
    <col min="8282" max="8282" width="12.140625" style="174" bestFit="1" customWidth="1"/>
    <col min="8283" max="8283" width="4" style="174" bestFit="1" customWidth="1"/>
    <col min="8284" max="8284" width="11.140625" style="174" bestFit="1" customWidth="1"/>
    <col min="8285" max="8285" width="4" style="174" bestFit="1" customWidth="1"/>
    <col min="8286" max="8286" width="12.140625" style="174" bestFit="1" customWidth="1"/>
    <col min="8287" max="8287" width="4" style="174" bestFit="1" customWidth="1"/>
    <col min="8288" max="8288" width="12.140625" style="174" bestFit="1" customWidth="1"/>
    <col min="8289" max="8289" width="4" style="174" bestFit="1" customWidth="1"/>
    <col min="8290" max="8290" width="12.140625" style="174" bestFit="1" customWidth="1"/>
    <col min="8291" max="8291" width="4" style="174" bestFit="1" customWidth="1"/>
    <col min="8292" max="8292" width="12.140625" style="174" bestFit="1" customWidth="1"/>
    <col min="8293" max="8293" width="4" style="174" bestFit="1" customWidth="1"/>
    <col min="8294" max="8294" width="12.140625" style="174" bestFit="1" customWidth="1"/>
    <col min="8295" max="8295" width="4" style="174" bestFit="1" customWidth="1"/>
    <col min="8296" max="8296" width="12.140625" style="174" bestFit="1" customWidth="1"/>
    <col min="8297" max="8297" width="4" style="174" bestFit="1" customWidth="1"/>
    <col min="8298" max="8298" width="12.140625" style="174" bestFit="1" customWidth="1"/>
    <col min="8299" max="8299" width="4" style="174" bestFit="1" customWidth="1"/>
    <col min="8300" max="8300" width="12.140625" style="174" bestFit="1" customWidth="1"/>
    <col min="8301" max="8301" width="4" style="174" bestFit="1" customWidth="1"/>
    <col min="8302" max="8302" width="12.140625" style="174" bestFit="1" customWidth="1"/>
    <col min="8303" max="8303" width="4" style="174" bestFit="1" customWidth="1"/>
    <col min="8304" max="8304" width="12.140625" style="174" bestFit="1" customWidth="1"/>
    <col min="8305" max="8305" width="4" style="174" bestFit="1" customWidth="1"/>
    <col min="8306" max="8306" width="12.140625" style="174" bestFit="1" customWidth="1"/>
    <col min="8307" max="8307" width="4" style="174" bestFit="1" customWidth="1"/>
    <col min="8308" max="8308" width="12.140625" style="174" bestFit="1" customWidth="1"/>
    <col min="8309" max="8309" width="4" style="174" bestFit="1" customWidth="1"/>
    <col min="8310" max="8310" width="12.140625" style="174" bestFit="1" customWidth="1"/>
    <col min="8311" max="8311" width="4" style="174" bestFit="1" customWidth="1"/>
    <col min="8312" max="8312" width="12.140625" style="174" bestFit="1" customWidth="1"/>
    <col min="8313" max="8313" width="4" style="174" bestFit="1" customWidth="1"/>
    <col min="8314" max="8314" width="12.140625" style="174" bestFit="1" customWidth="1"/>
    <col min="8315" max="8315" width="4" style="174" bestFit="1" customWidth="1"/>
    <col min="8316" max="8316" width="12.140625" style="174" bestFit="1" customWidth="1"/>
    <col min="8317" max="8317" width="4" style="174" bestFit="1" customWidth="1"/>
    <col min="8318" max="8318" width="12.140625" style="174" bestFit="1" customWidth="1"/>
    <col min="8319" max="8319" width="4" style="174" bestFit="1" customWidth="1"/>
    <col min="8320" max="8320" width="12.140625" style="174" bestFit="1" customWidth="1"/>
    <col min="8321" max="8321" width="4" style="174" bestFit="1" customWidth="1"/>
    <col min="8322" max="8322" width="10.140625" style="174" bestFit="1" customWidth="1"/>
    <col min="8323" max="8323" width="4" style="174" bestFit="1" customWidth="1"/>
    <col min="8324" max="8324" width="12.140625" style="174" bestFit="1" customWidth="1"/>
    <col min="8325" max="8325" width="4" style="174" bestFit="1" customWidth="1"/>
    <col min="8326" max="8326" width="12.140625" style="174" bestFit="1" customWidth="1"/>
    <col min="8327" max="8327" width="4" style="174" bestFit="1" customWidth="1"/>
    <col min="8328" max="8328" width="11.140625" style="174" bestFit="1" customWidth="1"/>
    <col min="8329" max="8329" width="4" style="174" bestFit="1" customWidth="1"/>
    <col min="8330" max="8330" width="12.140625" style="174" bestFit="1" customWidth="1"/>
    <col min="8331" max="8331" width="4" style="174" bestFit="1" customWidth="1"/>
    <col min="8332" max="8332" width="12.140625" style="174" bestFit="1" customWidth="1"/>
    <col min="8333" max="8333" width="4" style="174" bestFit="1" customWidth="1"/>
    <col min="8334" max="8334" width="12.140625" style="174" bestFit="1" customWidth="1"/>
    <col min="8335" max="8335" width="4" style="174" bestFit="1" customWidth="1"/>
    <col min="8336" max="8336" width="12.140625" style="174" bestFit="1" customWidth="1"/>
    <col min="8337" max="8337" width="4" style="174" bestFit="1" customWidth="1"/>
    <col min="8338" max="8338" width="12.140625" style="174" bestFit="1" customWidth="1"/>
    <col min="8339" max="8339" width="4" style="174" bestFit="1" customWidth="1"/>
    <col min="8340" max="8340" width="12.140625" style="174" bestFit="1" customWidth="1"/>
    <col min="8341" max="8341" width="4" style="174" bestFit="1" customWidth="1"/>
    <col min="8342" max="8342" width="12.140625" style="174" bestFit="1" customWidth="1"/>
    <col min="8343" max="8343" width="4" style="174" bestFit="1" customWidth="1"/>
    <col min="8344" max="8344" width="12.140625" style="174" bestFit="1" customWidth="1"/>
    <col min="8345" max="8345" width="4" style="174" bestFit="1" customWidth="1"/>
    <col min="8346" max="8346" width="12.140625" style="174" bestFit="1" customWidth="1"/>
    <col min="8347" max="8347" width="4" style="174" bestFit="1" customWidth="1"/>
    <col min="8348" max="8348" width="12.140625" style="174" bestFit="1" customWidth="1"/>
    <col min="8349" max="8349" width="4" style="174" bestFit="1" customWidth="1"/>
    <col min="8350" max="8350" width="12.140625" style="174" bestFit="1" customWidth="1"/>
    <col min="8351" max="8351" width="4" style="174" bestFit="1" customWidth="1"/>
    <col min="8352" max="8352" width="12.140625" style="174" bestFit="1" customWidth="1"/>
    <col min="8353" max="8353" width="4" style="174" bestFit="1" customWidth="1"/>
    <col min="8354" max="8354" width="12.140625" style="174" bestFit="1" customWidth="1"/>
    <col min="8355" max="8355" width="4" style="174" bestFit="1" customWidth="1"/>
    <col min="8356" max="8356" width="12.140625" style="174" bestFit="1" customWidth="1"/>
    <col min="8357" max="8357" width="4" style="174" bestFit="1" customWidth="1"/>
    <col min="8358" max="8358" width="12.140625" style="174" bestFit="1" customWidth="1"/>
    <col min="8359" max="8359" width="4" style="174" bestFit="1" customWidth="1"/>
    <col min="8360" max="8360" width="10.140625" style="174" bestFit="1" customWidth="1"/>
    <col min="8361" max="8361" width="4" style="174" bestFit="1" customWidth="1"/>
    <col min="8362" max="8362" width="12.140625" style="174" bestFit="1" customWidth="1"/>
    <col min="8363" max="8363" width="4" style="174" bestFit="1" customWidth="1"/>
    <col min="8364" max="8364" width="12.140625" style="174" bestFit="1" customWidth="1"/>
    <col min="8365" max="8365" width="4" style="174" bestFit="1" customWidth="1"/>
    <col min="8366" max="8366" width="12.140625" style="174" bestFit="1" customWidth="1"/>
    <col min="8367" max="8367" width="4" style="174" bestFit="1" customWidth="1"/>
    <col min="8368" max="8448" width="9.140625" style="174"/>
    <col min="8449" max="8449" width="46.42578125" style="174" bestFit="1" customWidth="1"/>
    <col min="8450" max="8450" width="12.140625" style="174" bestFit="1" customWidth="1"/>
    <col min="8451" max="8451" width="4" style="174" bestFit="1" customWidth="1"/>
    <col min="8452" max="8452" width="12.140625" style="174" bestFit="1" customWidth="1"/>
    <col min="8453" max="8453" width="4" style="174" bestFit="1" customWidth="1"/>
    <col min="8454" max="8454" width="12.140625" style="174" bestFit="1" customWidth="1"/>
    <col min="8455" max="8455" width="4" style="174" bestFit="1" customWidth="1"/>
    <col min="8456" max="8456" width="12.140625" style="174" bestFit="1" customWidth="1"/>
    <col min="8457" max="8457" width="4" style="174" bestFit="1" customWidth="1"/>
    <col min="8458" max="8458" width="12.140625" style="174" bestFit="1" customWidth="1"/>
    <col min="8459" max="8459" width="4" style="174" bestFit="1" customWidth="1"/>
    <col min="8460" max="8460" width="12.140625" style="174" bestFit="1" customWidth="1"/>
    <col min="8461" max="8461" width="4" style="174" bestFit="1" customWidth="1"/>
    <col min="8462" max="8462" width="12.140625" style="174" bestFit="1" customWidth="1"/>
    <col min="8463" max="8463" width="4" style="174" bestFit="1" customWidth="1"/>
    <col min="8464" max="8464" width="12.140625" style="174" bestFit="1" customWidth="1"/>
    <col min="8465" max="8465" width="4" style="174" bestFit="1" customWidth="1"/>
    <col min="8466" max="8466" width="12.140625" style="174" bestFit="1" customWidth="1"/>
    <col min="8467" max="8467" width="4" style="174" bestFit="1" customWidth="1"/>
    <col min="8468" max="8468" width="12.140625" style="174" bestFit="1" customWidth="1"/>
    <col min="8469" max="8469" width="4" style="174" bestFit="1" customWidth="1"/>
    <col min="8470" max="8470" width="12.140625" style="174" bestFit="1" customWidth="1"/>
    <col min="8471" max="8471" width="4" style="174" bestFit="1" customWidth="1"/>
    <col min="8472" max="8472" width="12.140625" style="174" bestFit="1" customWidth="1"/>
    <col min="8473" max="8473" width="4" style="174" bestFit="1" customWidth="1"/>
    <col min="8474" max="8474" width="12.140625" style="174" bestFit="1" customWidth="1"/>
    <col min="8475" max="8475" width="4" style="174" bestFit="1" customWidth="1"/>
    <col min="8476" max="8476" width="12.140625" style="174" bestFit="1" customWidth="1"/>
    <col min="8477" max="8477" width="4" style="174" bestFit="1" customWidth="1"/>
    <col min="8478" max="8478" width="12.140625" style="174" bestFit="1" customWidth="1"/>
    <col min="8479" max="8479" width="4" style="174" bestFit="1" customWidth="1"/>
    <col min="8480" max="8480" width="12.140625" style="174" bestFit="1" customWidth="1"/>
    <col min="8481" max="8481" width="4" style="174" bestFit="1" customWidth="1"/>
    <col min="8482" max="8482" width="12.140625" style="174" bestFit="1" customWidth="1"/>
    <col min="8483" max="8483" width="4" style="174" bestFit="1" customWidth="1"/>
    <col min="8484" max="8484" width="12.140625" style="174" bestFit="1" customWidth="1"/>
    <col min="8485" max="8485" width="4" style="174" bestFit="1" customWidth="1"/>
    <col min="8486" max="8486" width="12.140625" style="174" bestFit="1" customWidth="1"/>
    <col min="8487" max="8487" width="4" style="174" bestFit="1" customWidth="1"/>
    <col min="8488" max="8488" width="12.140625" style="174" bestFit="1" customWidth="1"/>
    <col min="8489" max="8489" width="4" style="174" bestFit="1" customWidth="1"/>
    <col min="8490" max="8490" width="12.140625" style="174" bestFit="1" customWidth="1"/>
    <col min="8491" max="8491" width="4" style="174" bestFit="1" customWidth="1"/>
    <col min="8492" max="8492" width="12.140625" style="174" bestFit="1" customWidth="1"/>
    <col min="8493" max="8493" width="4" style="174" bestFit="1" customWidth="1"/>
    <col min="8494" max="8494" width="12.140625" style="174" bestFit="1" customWidth="1"/>
    <col min="8495" max="8495" width="4" style="174" bestFit="1" customWidth="1"/>
    <col min="8496" max="8496" width="12.140625" style="174" bestFit="1" customWidth="1"/>
    <col min="8497" max="8497" width="4" style="174" bestFit="1" customWidth="1"/>
    <col min="8498" max="8498" width="11.140625" style="174" bestFit="1" customWidth="1"/>
    <col min="8499" max="8499" width="4" style="174" bestFit="1" customWidth="1"/>
    <col min="8500" max="8500" width="12.140625" style="174" bestFit="1" customWidth="1"/>
    <col min="8501" max="8501" width="4" style="174" bestFit="1" customWidth="1"/>
    <col min="8502" max="8502" width="12.140625" style="174" bestFit="1" customWidth="1"/>
    <col min="8503" max="8503" width="4" style="174" bestFit="1" customWidth="1"/>
    <col min="8504" max="8504" width="12.140625" style="174" bestFit="1" customWidth="1"/>
    <col min="8505" max="8505" width="4" style="174" bestFit="1" customWidth="1"/>
    <col min="8506" max="8506" width="12.140625" style="174" bestFit="1" customWidth="1"/>
    <col min="8507" max="8507" width="4" style="174" bestFit="1" customWidth="1"/>
    <col min="8508" max="8508" width="12.140625" style="174" bestFit="1" customWidth="1"/>
    <col min="8509" max="8509" width="4" style="174" bestFit="1" customWidth="1"/>
    <col min="8510" max="8510" width="12.140625" style="174" bestFit="1" customWidth="1"/>
    <col min="8511" max="8511" width="4" style="174" bestFit="1" customWidth="1"/>
    <col min="8512" max="8512" width="12.140625" style="174" bestFit="1" customWidth="1"/>
    <col min="8513" max="8513" width="4" style="174" bestFit="1" customWidth="1"/>
    <col min="8514" max="8514" width="10.140625" style="174" bestFit="1" customWidth="1"/>
    <col min="8515" max="8515" width="4" style="174" bestFit="1" customWidth="1"/>
    <col min="8516" max="8516" width="12.140625" style="174" bestFit="1" customWidth="1"/>
    <col min="8517" max="8517" width="4" style="174" bestFit="1" customWidth="1"/>
    <col min="8518" max="8518" width="12.140625" style="174" bestFit="1" customWidth="1"/>
    <col min="8519" max="8519" width="4" style="174" bestFit="1" customWidth="1"/>
    <col min="8520" max="8520" width="12.140625" style="174" bestFit="1" customWidth="1"/>
    <col min="8521" max="8521" width="4" style="174" bestFit="1" customWidth="1"/>
    <col min="8522" max="8522" width="12.140625" style="174" bestFit="1" customWidth="1"/>
    <col min="8523" max="8523" width="4" style="174" bestFit="1" customWidth="1"/>
    <col min="8524" max="8524" width="10.140625" style="174" bestFit="1" customWidth="1"/>
    <col min="8525" max="8525" width="4" style="174" bestFit="1" customWidth="1"/>
    <col min="8526" max="8526" width="12.140625" style="174" bestFit="1" customWidth="1"/>
    <col min="8527" max="8527" width="4" style="174" bestFit="1" customWidth="1"/>
    <col min="8528" max="8528" width="12.140625" style="174" bestFit="1" customWidth="1"/>
    <col min="8529" max="8529" width="4" style="174" bestFit="1" customWidth="1"/>
    <col min="8530" max="8530" width="12.140625" style="174" bestFit="1" customWidth="1"/>
    <col min="8531" max="8531" width="4" style="174" bestFit="1" customWidth="1"/>
    <col min="8532" max="8532" width="11.140625" style="174" bestFit="1" customWidth="1"/>
    <col min="8533" max="8533" width="4" style="174" bestFit="1" customWidth="1"/>
    <col min="8534" max="8534" width="12.140625" style="174" bestFit="1" customWidth="1"/>
    <col min="8535" max="8535" width="4" style="174" bestFit="1" customWidth="1"/>
    <col min="8536" max="8536" width="12.140625" style="174" bestFit="1" customWidth="1"/>
    <col min="8537" max="8537" width="4" style="174" bestFit="1" customWidth="1"/>
    <col min="8538" max="8538" width="12.140625" style="174" bestFit="1" customWidth="1"/>
    <col min="8539" max="8539" width="4" style="174" bestFit="1" customWidth="1"/>
    <col min="8540" max="8540" width="11.140625" style="174" bestFit="1" customWidth="1"/>
    <col min="8541" max="8541" width="4" style="174" bestFit="1" customWidth="1"/>
    <col min="8542" max="8542" width="12.140625" style="174" bestFit="1" customWidth="1"/>
    <col min="8543" max="8543" width="4" style="174" bestFit="1" customWidth="1"/>
    <col min="8544" max="8544" width="12.140625" style="174" bestFit="1" customWidth="1"/>
    <col min="8545" max="8545" width="4" style="174" bestFit="1" customWidth="1"/>
    <col min="8546" max="8546" width="12.140625" style="174" bestFit="1" customWidth="1"/>
    <col min="8547" max="8547" width="4" style="174" bestFit="1" customWidth="1"/>
    <col min="8548" max="8548" width="12.140625" style="174" bestFit="1" customWidth="1"/>
    <col min="8549" max="8549" width="4" style="174" bestFit="1" customWidth="1"/>
    <col min="8550" max="8550" width="12.140625" style="174" bestFit="1" customWidth="1"/>
    <col min="8551" max="8551" width="4" style="174" bestFit="1" customWidth="1"/>
    <col min="8552" max="8552" width="12.140625" style="174" bestFit="1" customWidth="1"/>
    <col min="8553" max="8553" width="4" style="174" bestFit="1" customWidth="1"/>
    <col min="8554" max="8554" width="12.140625" style="174" bestFit="1" customWidth="1"/>
    <col min="8555" max="8555" width="4" style="174" bestFit="1" customWidth="1"/>
    <col min="8556" max="8556" width="12.140625" style="174" bestFit="1" customWidth="1"/>
    <col min="8557" max="8557" width="4" style="174" bestFit="1" customWidth="1"/>
    <col min="8558" max="8558" width="12.140625" style="174" bestFit="1" customWidth="1"/>
    <col min="8559" max="8559" width="4" style="174" bestFit="1" customWidth="1"/>
    <col min="8560" max="8560" width="12.140625" style="174" bestFit="1" customWidth="1"/>
    <col min="8561" max="8561" width="4" style="174" bestFit="1" customWidth="1"/>
    <col min="8562" max="8562" width="12.140625" style="174" bestFit="1" customWidth="1"/>
    <col min="8563" max="8563" width="4" style="174" bestFit="1" customWidth="1"/>
    <col min="8564" max="8564" width="12.140625" style="174" bestFit="1" customWidth="1"/>
    <col min="8565" max="8565" width="4" style="174" bestFit="1" customWidth="1"/>
    <col min="8566" max="8566" width="12.140625" style="174" bestFit="1" customWidth="1"/>
    <col min="8567" max="8567" width="4" style="174" bestFit="1" customWidth="1"/>
    <col min="8568" max="8568" width="12.140625" style="174" bestFit="1" customWidth="1"/>
    <col min="8569" max="8569" width="4" style="174" bestFit="1" customWidth="1"/>
    <col min="8570" max="8570" width="12.140625" style="174" bestFit="1" customWidth="1"/>
    <col min="8571" max="8571" width="4" style="174" bestFit="1" customWidth="1"/>
    <col min="8572" max="8572" width="12.140625" style="174" bestFit="1" customWidth="1"/>
    <col min="8573" max="8573" width="4" style="174" bestFit="1" customWidth="1"/>
    <col min="8574" max="8574" width="12.140625" style="174" bestFit="1" customWidth="1"/>
    <col min="8575" max="8575" width="4" style="174" bestFit="1" customWidth="1"/>
    <col min="8576" max="8576" width="12.140625" style="174" bestFit="1" customWidth="1"/>
    <col min="8577" max="8577" width="4" style="174" bestFit="1" customWidth="1"/>
    <col min="8578" max="8578" width="10.140625" style="174" bestFit="1" customWidth="1"/>
    <col min="8579" max="8579" width="4" style="174" bestFit="1" customWidth="1"/>
    <col min="8580" max="8580" width="12.140625" style="174" bestFit="1" customWidth="1"/>
    <col min="8581" max="8581" width="4" style="174" bestFit="1" customWidth="1"/>
    <col min="8582" max="8582" width="12.140625" style="174" bestFit="1" customWidth="1"/>
    <col min="8583" max="8583" width="4" style="174" bestFit="1" customWidth="1"/>
    <col min="8584" max="8584" width="11.140625" style="174" bestFit="1" customWidth="1"/>
    <col min="8585" max="8585" width="4" style="174" bestFit="1" customWidth="1"/>
    <col min="8586" max="8586" width="12.140625" style="174" bestFit="1" customWidth="1"/>
    <col min="8587" max="8587" width="4" style="174" bestFit="1" customWidth="1"/>
    <col min="8588" max="8588" width="12.140625" style="174" bestFit="1" customWidth="1"/>
    <col min="8589" max="8589" width="4" style="174" bestFit="1" customWidth="1"/>
    <col min="8590" max="8590" width="12.140625" style="174" bestFit="1" customWidth="1"/>
    <col min="8591" max="8591" width="4" style="174" bestFit="1" customWidth="1"/>
    <col min="8592" max="8592" width="12.140625" style="174" bestFit="1" customWidth="1"/>
    <col min="8593" max="8593" width="4" style="174" bestFit="1" customWidth="1"/>
    <col min="8594" max="8594" width="12.140625" style="174" bestFit="1" customWidth="1"/>
    <col min="8595" max="8595" width="4" style="174" bestFit="1" customWidth="1"/>
    <col min="8596" max="8596" width="12.140625" style="174" bestFit="1" customWidth="1"/>
    <col min="8597" max="8597" width="4" style="174" bestFit="1" customWidth="1"/>
    <col min="8598" max="8598" width="12.140625" style="174" bestFit="1" customWidth="1"/>
    <col min="8599" max="8599" width="4" style="174" bestFit="1" customWidth="1"/>
    <col min="8600" max="8600" width="12.140625" style="174" bestFit="1" customWidth="1"/>
    <col min="8601" max="8601" width="4" style="174" bestFit="1" customWidth="1"/>
    <col min="8602" max="8602" width="12.140625" style="174" bestFit="1" customWidth="1"/>
    <col min="8603" max="8603" width="4" style="174" bestFit="1" customWidth="1"/>
    <col min="8604" max="8604" width="12.140625" style="174" bestFit="1" customWidth="1"/>
    <col min="8605" max="8605" width="4" style="174" bestFit="1" customWidth="1"/>
    <col min="8606" max="8606" width="12.140625" style="174" bestFit="1" customWidth="1"/>
    <col min="8607" max="8607" width="4" style="174" bestFit="1" customWidth="1"/>
    <col min="8608" max="8608" width="12.140625" style="174" bestFit="1" customWidth="1"/>
    <col min="8609" max="8609" width="4" style="174" bestFit="1" customWidth="1"/>
    <col min="8610" max="8610" width="12.140625" style="174" bestFit="1" customWidth="1"/>
    <col min="8611" max="8611" width="4" style="174" bestFit="1" customWidth="1"/>
    <col min="8612" max="8612" width="12.140625" style="174" bestFit="1" customWidth="1"/>
    <col min="8613" max="8613" width="4" style="174" bestFit="1" customWidth="1"/>
    <col min="8614" max="8614" width="12.140625" style="174" bestFit="1" customWidth="1"/>
    <col min="8615" max="8615" width="4" style="174" bestFit="1" customWidth="1"/>
    <col min="8616" max="8616" width="10.140625" style="174" bestFit="1" customWidth="1"/>
    <col min="8617" max="8617" width="4" style="174" bestFit="1" customWidth="1"/>
    <col min="8618" max="8618" width="12.140625" style="174" bestFit="1" customWidth="1"/>
    <col min="8619" max="8619" width="4" style="174" bestFit="1" customWidth="1"/>
    <col min="8620" max="8620" width="12.140625" style="174" bestFit="1" customWidth="1"/>
    <col min="8621" max="8621" width="4" style="174" bestFit="1" customWidth="1"/>
    <col min="8622" max="8622" width="12.140625" style="174" bestFit="1" customWidth="1"/>
    <col min="8623" max="8623" width="4" style="174" bestFit="1" customWidth="1"/>
    <col min="8624" max="8704" width="9.140625" style="174"/>
    <col min="8705" max="8705" width="46.42578125" style="174" bestFit="1" customWidth="1"/>
    <col min="8706" max="8706" width="12.140625" style="174" bestFit="1" customWidth="1"/>
    <col min="8707" max="8707" width="4" style="174" bestFit="1" customWidth="1"/>
    <col min="8708" max="8708" width="12.140625" style="174" bestFit="1" customWidth="1"/>
    <col min="8709" max="8709" width="4" style="174" bestFit="1" customWidth="1"/>
    <col min="8710" max="8710" width="12.140625" style="174" bestFit="1" customWidth="1"/>
    <col min="8711" max="8711" width="4" style="174" bestFit="1" customWidth="1"/>
    <col min="8712" max="8712" width="12.140625" style="174" bestFit="1" customWidth="1"/>
    <col min="8713" max="8713" width="4" style="174" bestFit="1" customWidth="1"/>
    <col min="8714" max="8714" width="12.140625" style="174" bestFit="1" customWidth="1"/>
    <col min="8715" max="8715" width="4" style="174" bestFit="1" customWidth="1"/>
    <col min="8716" max="8716" width="12.140625" style="174" bestFit="1" customWidth="1"/>
    <col min="8717" max="8717" width="4" style="174" bestFit="1" customWidth="1"/>
    <col min="8718" max="8718" width="12.140625" style="174" bestFit="1" customWidth="1"/>
    <col min="8719" max="8719" width="4" style="174" bestFit="1" customWidth="1"/>
    <col min="8720" max="8720" width="12.140625" style="174" bestFit="1" customWidth="1"/>
    <col min="8721" max="8721" width="4" style="174" bestFit="1" customWidth="1"/>
    <col min="8722" max="8722" width="12.140625" style="174" bestFit="1" customWidth="1"/>
    <col min="8723" max="8723" width="4" style="174" bestFit="1" customWidth="1"/>
    <col min="8724" max="8724" width="12.140625" style="174" bestFit="1" customWidth="1"/>
    <col min="8725" max="8725" width="4" style="174" bestFit="1" customWidth="1"/>
    <col min="8726" max="8726" width="12.140625" style="174" bestFit="1" customWidth="1"/>
    <col min="8727" max="8727" width="4" style="174" bestFit="1" customWidth="1"/>
    <col min="8728" max="8728" width="12.140625" style="174" bestFit="1" customWidth="1"/>
    <col min="8729" max="8729" width="4" style="174" bestFit="1" customWidth="1"/>
    <col min="8730" max="8730" width="12.140625" style="174" bestFit="1" customWidth="1"/>
    <col min="8731" max="8731" width="4" style="174" bestFit="1" customWidth="1"/>
    <col min="8732" max="8732" width="12.140625" style="174" bestFit="1" customWidth="1"/>
    <col min="8733" max="8733" width="4" style="174" bestFit="1" customWidth="1"/>
    <col min="8734" max="8734" width="12.140625" style="174" bestFit="1" customWidth="1"/>
    <col min="8735" max="8735" width="4" style="174" bestFit="1" customWidth="1"/>
    <col min="8736" max="8736" width="12.140625" style="174" bestFit="1" customWidth="1"/>
    <col min="8737" max="8737" width="4" style="174" bestFit="1" customWidth="1"/>
    <col min="8738" max="8738" width="12.140625" style="174" bestFit="1" customWidth="1"/>
    <col min="8739" max="8739" width="4" style="174" bestFit="1" customWidth="1"/>
    <col min="8740" max="8740" width="12.140625" style="174" bestFit="1" customWidth="1"/>
    <col min="8741" max="8741" width="4" style="174" bestFit="1" customWidth="1"/>
    <col min="8742" max="8742" width="12.140625" style="174" bestFit="1" customWidth="1"/>
    <col min="8743" max="8743" width="4" style="174" bestFit="1" customWidth="1"/>
    <col min="8744" max="8744" width="12.140625" style="174" bestFit="1" customWidth="1"/>
    <col min="8745" max="8745" width="4" style="174" bestFit="1" customWidth="1"/>
    <col min="8746" max="8746" width="12.140625" style="174" bestFit="1" customWidth="1"/>
    <col min="8747" max="8747" width="4" style="174" bestFit="1" customWidth="1"/>
    <col min="8748" max="8748" width="12.140625" style="174" bestFit="1" customWidth="1"/>
    <col min="8749" max="8749" width="4" style="174" bestFit="1" customWidth="1"/>
    <col min="8750" max="8750" width="12.140625" style="174" bestFit="1" customWidth="1"/>
    <col min="8751" max="8751" width="4" style="174" bestFit="1" customWidth="1"/>
    <col min="8752" max="8752" width="12.140625" style="174" bestFit="1" customWidth="1"/>
    <col min="8753" max="8753" width="4" style="174" bestFit="1" customWidth="1"/>
    <col min="8754" max="8754" width="11.140625" style="174" bestFit="1" customWidth="1"/>
    <col min="8755" max="8755" width="4" style="174" bestFit="1" customWidth="1"/>
    <col min="8756" max="8756" width="12.140625" style="174" bestFit="1" customWidth="1"/>
    <col min="8757" max="8757" width="4" style="174" bestFit="1" customWidth="1"/>
    <col min="8758" max="8758" width="12.140625" style="174" bestFit="1" customWidth="1"/>
    <col min="8759" max="8759" width="4" style="174" bestFit="1" customWidth="1"/>
    <col min="8760" max="8760" width="12.140625" style="174" bestFit="1" customWidth="1"/>
    <col min="8761" max="8761" width="4" style="174" bestFit="1" customWidth="1"/>
    <col min="8762" max="8762" width="12.140625" style="174" bestFit="1" customWidth="1"/>
    <col min="8763" max="8763" width="4" style="174" bestFit="1" customWidth="1"/>
    <col min="8764" max="8764" width="12.140625" style="174" bestFit="1" customWidth="1"/>
    <col min="8765" max="8765" width="4" style="174" bestFit="1" customWidth="1"/>
    <col min="8766" max="8766" width="12.140625" style="174" bestFit="1" customWidth="1"/>
    <col min="8767" max="8767" width="4" style="174" bestFit="1" customWidth="1"/>
    <col min="8768" max="8768" width="12.140625" style="174" bestFit="1" customWidth="1"/>
    <col min="8769" max="8769" width="4" style="174" bestFit="1" customWidth="1"/>
    <col min="8770" max="8770" width="10.140625" style="174" bestFit="1" customWidth="1"/>
    <col min="8771" max="8771" width="4" style="174" bestFit="1" customWidth="1"/>
    <col min="8772" max="8772" width="12.140625" style="174" bestFit="1" customWidth="1"/>
    <col min="8773" max="8773" width="4" style="174" bestFit="1" customWidth="1"/>
    <col min="8774" max="8774" width="12.140625" style="174" bestFit="1" customWidth="1"/>
    <col min="8775" max="8775" width="4" style="174" bestFit="1" customWidth="1"/>
    <col min="8776" max="8776" width="12.140625" style="174" bestFit="1" customWidth="1"/>
    <col min="8777" max="8777" width="4" style="174" bestFit="1" customWidth="1"/>
    <col min="8778" max="8778" width="12.140625" style="174" bestFit="1" customWidth="1"/>
    <col min="8779" max="8779" width="4" style="174" bestFit="1" customWidth="1"/>
    <col min="8780" max="8780" width="10.140625" style="174" bestFit="1" customWidth="1"/>
    <col min="8781" max="8781" width="4" style="174" bestFit="1" customWidth="1"/>
    <col min="8782" max="8782" width="12.140625" style="174" bestFit="1" customWidth="1"/>
    <col min="8783" max="8783" width="4" style="174" bestFit="1" customWidth="1"/>
    <col min="8784" max="8784" width="12.140625" style="174" bestFit="1" customWidth="1"/>
    <col min="8785" max="8785" width="4" style="174" bestFit="1" customWidth="1"/>
    <col min="8786" max="8786" width="12.140625" style="174" bestFit="1" customWidth="1"/>
    <col min="8787" max="8787" width="4" style="174" bestFit="1" customWidth="1"/>
    <col min="8788" max="8788" width="11.140625" style="174" bestFit="1" customWidth="1"/>
    <col min="8789" max="8789" width="4" style="174" bestFit="1" customWidth="1"/>
    <col min="8790" max="8790" width="12.140625" style="174" bestFit="1" customWidth="1"/>
    <col min="8791" max="8791" width="4" style="174" bestFit="1" customWidth="1"/>
    <col min="8792" max="8792" width="12.140625" style="174" bestFit="1" customWidth="1"/>
    <col min="8793" max="8793" width="4" style="174" bestFit="1" customWidth="1"/>
    <col min="8794" max="8794" width="12.140625" style="174" bestFit="1" customWidth="1"/>
    <col min="8795" max="8795" width="4" style="174" bestFit="1" customWidth="1"/>
    <col min="8796" max="8796" width="11.140625" style="174" bestFit="1" customWidth="1"/>
    <col min="8797" max="8797" width="4" style="174" bestFit="1" customWidth="1"/>
    <col min="8798" max="8798" width="12.140625" style="174" bestFit="1" customWidth="1"/>
    <col min="8799" max="8799" width="4" style="174" bestFit="1" customWidth="1"/>
    <col min="8800" max="8800" width="12.140625" style="174" bestFit="1" customWidth="1"/>
    <col min="8801" max="8801" width="4" style="174" bestFit="1" customWidth="1"/>
    <col min="8802" max="8802" width="12.140625" style="174" bestFit="1" customWidth="1"/>
    <col min="8803" max="8803" width="4" style="174" bestFit="1" customWidth="1"/>
    <col min="8804" max="8804" width="12.140625" style="174" bestFit="1" customWidth="1"/>
    <col min="8805" max="8805" width="4" style="174" bestFit="1" customWidth="1"/>
    <col min="8806" max="8806" width="12.140625" style="174" bestFit="1" customWidth="1"/>
    <col min="8807" max="8807" width="4" style="174" bestFit="1" customWidth="1"/>
    <col min="8808" max="8808" width="12.140625" style="174" bestFit="1" customWidth="1"/>
    <col min="8809" max="8809" width="4" style="174" bestFit="1" customWidth="1"/>
    <col min="8810" max="8810" width="12.140625" style="174" bestFit="1" customWidth="1"/>
    <col min="8811" max="8811" width="4" style="174" bestFit="1" customWidth="1"/>
    <col min="8812" max="8812" width="12.140625" style="174" bestFit="1" customWidth="1"/>
    <col min="8813" max="8813" width="4" style="174" bestFit="1" customWidth="1"/>
    <col min="8814" max="8814" width="12.140625" style="174" bestFit="1" customWidth="1"/>
    <col min="8815" max="8815" width="4" style="174" bestFit="1" customWidth="1"/>
    <col min="8816" max="8816" width="12.140625" style="174" bestFit="1" customWidth="1"/>
    <col min="8817" max="8817" width="4" style="174" bestFit="1" customWidth="1"/>
    <col min="8818" max="8818" width="12.140625" style="174" bestFit="1" customWidth="1"/>
    <col min="8819" max="8819" width="4" style="174" bestFit="1" customWidth="1"/>
    <col min="8820" max="8820" width="12.140625" style="174" bestFit="1" customWidth="1"/>
    <col min="8821" max="8821" width="4" style="174" bestFit="1" customWidth="1"/>
    <col min="8822" max="8822" width="12.140625" style="174" bestFit="1" customWidth="1"/>
    <col min="8823" max="8823" width="4" style="174" bestFit="1" customWidth="1"/>
    <col min="8824" max="8824" width="12.140625" style="174" bestFit="1" customWidth="1"/>
    <col min="8825" max="8825" width="4" style="174" bestFit="1" customWidth="1"/>
    <col min="8826" max="8826" width="12.140625" style="174" bestFit="1" customWidth="1"/>
    <col min="8827" max="8827" width="4" style="174" bestFit="1" customWidth="1"/>
    <col min="8828" max="8828" width="12.140625" style="174" bestFit="1" customWidth="1"/>
    <col min="8829" max="8829" width="4" style="174" bestFit="1" customWidth="1"/>
    <col min="8830" max="8830" width="12.140625" style="174" bestFit="1" customWidth="1"/>
    <col min="8831" max="8831" width="4" style="174" bestFit="1" customWidth="1"/>
    <col min="8832" max="8832" width="12.140625" style="174" bestFit="1" customWidth="1"/>
    <col min="8833" max="8833" width="4" style="174" bestFit="1" customWidth="1"/>
    <col min="8834" max="8834" width="10.140625" style="174" bestFit="1" customWidth="1"/>
    <col min="8835" max="8835" width="4" style="174" bestFit="1" customWidth="1"/>
    <col min="8836" max="8836" width="12.140625" style="174" bestFit="1" customWidth="1"/>
    <col min="8837" max="8837" width="4" style="174" bestFit="1" customWidth="1"/>
    <col min="8838" max="8838" width="12.140625" style="174" bestFit="1" customWidth="1"/>
    <col min="8839" max="8839" width="4" style="174" bestFit="1" customWidth="1"/>
    <col min="8840" max="8840" width="11.140625" style="174" bestFit="1" customWidth="1"/>
    <col min="8841" max="8841" width="4" style="174" bestFit="1" customWidth="1"/>
    <col min="8842" max="8842" width="12.140625" style="174" bestFit="1" customWidth="1"/>
    <col min="8843" max="8843" width="4" style="174" bestFit="1" customWidth="1"/>
    <col min="8844" max="8844" width="12.140625" style="174" bestFit="1" customWidth="1"/>
    <col min="8845" max="8845" width="4" style="174" bestFit="1" customWidth="1"/>
    <col min="8846" max="8846" width="12.140625" style="174" bestFit="1" customWidth="1"/>
    <col min="8847" max="8847" width="4" style="174" bestFit="1" customWidth="1"/>
    <col min="8848" max="8848" width="12.140625" style="174" bestFit="1" customWidth="1"/>
    <col min="8849" max="8849" width="4" style="174" bestFit="1" customWidth="1"/>
    <col min="8850" max="8850" width="12.140625" style="174" bestFit="1" customWidth="1"/>
    <col min="8851" max="8851" width="4" style="174" bestFit="1" customWidth="1"/>
    <col min="8852" max="8852" width="12.140625" style="174" bestFit="1" customWidth="1"/>
    <col min="8853" max="8853" width="4" style="174" bestFit="1" customWidth="1"/>
    <col min="8854" max="8854" width="12.140625" style="174" bestFit="1" customWidth="1"/>
    <col min="8855" max="8855" width="4" style="174" bestFit="1" customWidth="1"/>
    <col min="8856" max="8856" width="12.140625" style="174" bestFit="1" customWidth="1"/>
    <col min="8857" max="8857" width="4" style="174" bestFit="1" customWidth="1"/>
    <col min="8858" max="8858" width="12.140625" style="174" bestFit="1" customWidth="1"/>
    <col min="8859" max="8859" width="4" style="174" bestFit="1" customWidth="1"/>
    <col min="8860" max="8860" width="12.140625" style="174" bestFit="1" customWidth="1"/>
    <col min="8861" max="8861" width="4" style="174" bestFit="1" customWidth="1"/>
    <col min="8862" max="8862" width="12.140625" style="174" bestFit="1" customWidth="1"/>
    <col min="8863" max="8863" width="4" style="174" bestFit="1" customWidth="1"/>
    <col min="8864" max="8864" width="12.140625" style="174" bestFit="1" customWidth="1"/>
    <col min="8865" max="8865" width="4" style="174" bestFit="1" customWidth="1"/>
    <col min="8866" max="8866" width="12.140625" style="174" bestFit="1" customWidth="1"/>
    <col min="8867" max="8867" width="4" style="174" bestFit="1" customWidth="1"/>
    <col min="8868" max="8868" width="12.140625" style="174" bestFit="1" customWidth="1"/>
    <col min="8869" max="8869" width="4" style="174" bestFit="1" customWidth="1"/>
    <col min="8870" max="8870" width="12.140625" style="174" bestFit="1" customWidth="1"/>
    <col min="8871" max="8871" width="4" style="174" bestFit="1" customWidth="1"/>
    <col min="8872" max="8872" width="10.140625" style="174" bestFit="1" customWidth="1"/>
    <col min="8873" max="8873" width="4" style="174" bestFit="1" customWidth="1"/>
    <col min="8874" max="8874" width="12.140625" style="174" bestFit="1" customWidth="1"/>
    <col min="8875" max="8875" width="4" style="174" bestFit="1" customWidth="1"/>
    <col min="8876" max="8876" width="12.140625" style="174" bestFit="1" customWidth="1"/>
    <col min="8877" max="8877" width="4" style="174" bestFit="1" customWidth="1"/>
    <col min="8878" max="8878" width="12.140625" style="174" bestFit="1" customWidth="1"/>
    <col min="8879" max="8879" width="4" style="174" bestFit="1" customWidth="1"/>
    <col min="8880" max="8960" width="9.140625" style="174"/>
    <col min="8961" max="8961" width="46.42578125" style="174" bestFit="1" customWidth="1"/>
    <col min="8962" max="8962" width="12.140625" style="174" bestFit="1" customWidth="1"/>
    <col min="8963" max="8963" width="4" style="174" bestFit="1" customWidth="1"/>
    <col min="8964" max="8964" width="12.140625" style="174" bestFit="1" customWidth="1"/>
    <col min="8965" max="8965" width="4" style="174" bestFit="1" customWidth="1"/>
    <col min="8966" max="8966" width="12.140625" style="174" bestFit="1" customWidth="1"/>
    <col min="8967" max="8967" width="4" style="174" bestFit="1" customWidth="1"/>
    <col min="8968" max="8968" width="12.140625" style="174" bestFit="1" customWidth="1"/>
    <col min="8969" max="8969" width="4" style="174" bestFit="1" customWidth="1"/>
    <col min="8970" max="8970" width="12.140625" style="174" bestFit="1" customWidth="1"/>
    <col min="8971" max="8971" width="4" style="174" bestFit="1" customWidth="1"/>
    <col min="8972" max="8972" width="12.140625" style="174" bestFit="1" customWidth="1"/>
    <col min="8973" max="8973" width="4" style="174" bestFit="1" customWidth="1"/>
    <col min="8974" max="8974" width="12.140625" style="174" bestFit="1" customWidth="1"/>
    <col min="8975" max="8975" width="4" style="174" bestFit="1" customWidth="1"/>
    <col min="8976" max="8976" width="12.140625" style="174" bestFit="1" customWidth="1"/>
    <col min="8977" max="8977" width="4" style="174" bestFit="1" customWidth="1"/>
    <col min="8978" max="8978" width="12.140625" style="174" bestFit="1" customWidth="1"/>
    <col min="8979" max="8979" width="4" style="174" bestFit="1" customWidth="1"/>
    <col min="8980" max="8980" width="12.140625" style="174" bestFit="1" customWidth="1"/>
    <col min="8981" max="8981" width="4" style="174" bestFit="1" customWidth="1"/>
    <col min="8982" max="8982" width="12.140625" style="174" bestFit="1" customWidth="1"/>
    <col min="8983" max="8983" width="4" style="174" bestFit="1" customWidth="1"/>
    <col min="8984" max="8984" width="12.140625" style="174" bestFit="1" customWidth="1"/>
    <col min="8985" max="8985" width="4" style="174" bestFit="1" customWidth="1"/>
    <col min="8986" max="8986" width="12.140625" style="174" bestFit="1" customWidth="1"/>
    <col min="8987" max="8987" width="4" style="174" bestFit="1" customWidth="1"/>
    <col min="8988" max="8988" width="12.140625" style="174" bestFit="1" customWidth="1"/>
    <col min="8989" max="8989" width="4" style="174" bestFit="1" customWidth="1"/>
    <col min="8990" max="8990" width="12.140625" style="174" bestFit="1" customWidth="1"/>
    <col min="8991" max="8991" width="4" style="174" bestFit="1" customWidth="1"/>
    <col min="8992" max="8992" width="12.140625" style="174" bestFit="1" customWidth="1"/>
    <col min="8993" max="8993" width="4" style="174" bestFit="1" customWidth="1"/>
    <col min="8994" max="8994" width="12.140625" style="174" bestFit="1" customWidth="1"/>
    <col min="8995" max="8995" width="4" style="174" bestFit="1" customWidth="1"/>
    <col min="8996" max="8996" width="12.140625" style="174" bestFit="1" customWidth="1"/>
    <col min="8997" max="8997" width="4" style="174" bestFit="1" customWidth="1"/>
    <col min="8998" max="8998" width="12.140625" style="174" bestFit="1" customWidth="1"/>
    <col min="8999" max="8999" width="4" style="174" bestFit="1" customWidth="1"/>
    <col min="9000" max="9000" width="12.140625" style="174" bestFit="1" customWidth="1"/>
    <col min="9001" max="9001" width="4" style="174" bestFit="1" customWidth="1"/>
    <col min="9002" max="9002" width="12.140625" style="174" bestFit="1" customWidth="1"/>
    <col min="9003" max="9003" width="4" style="174" bestFit="1" customWidth="1"/>
    <col min="9004" max="9004" width="12.140625" style="174" bestFit="1" customWidth="1"/>
    <col min="9005" max="9005" width="4" style="174" bestFit="1" customWidth="1"/>
    <col min="9006" max="9006" width="12.140625" style="174" bestFit="1" customWidth="1"/>
    <col min="9007" max="9007" width="4" style="174" bestFit="1" customWidth="1"/>
    <col min="9008" max="9008" width="12.140625" style="174" bestFit="1" customWidth="1"/>
    <col min="9009" max="9009" width="4" style="174" bestFit="1" customWidth="1"/>
    <col min="9010" max="9010" width="11.140625" style="174" bestFit="1" customWidth="1"/>
    <col min="9011" max="9011" width="4" style="174" bestFit="1" customWidth="1"/>
    <col min="9012" max="9012" width="12.140625" style="174" bestFit="1" customWidth="1"/>
    <col min="9013" max="9013" width="4" style="174" bestFit="1" customWidth="1"/>
    <col min="9014" max="9014" width="12.140625" style="174" bestFit="1" customWidth="1"/>
    <col min="9015" max="9015" width="4" style="174" bestFit="1" customWidth="1"/>
    <col min="9016" max="9016" width="12.140625" style="174" bestFit="1" customWidth="1"/>
    <col min="9017" max="9017" width="4" style="174" bestFit="1" customWidth="1"/>
    <col min="9018" max="9018" width="12.140625" style="174" bestFit="1" customWidth="1"/>
    <col min="9019" max="9019" width="4" style="174" bestFit="1" customWidth="1"/>
    <col min="9020" max="9020" width="12.140625" style="174" bestFit="1" customWidth="1"/>
    <col min="9021" max="9021" width="4" style="174" bestFit="1" customWidth="1"/>
    <col min="9022" max="9022" width="12.140625" style="174" bestFit="1" customWidth="1"/>
    <col min="9023" max="9023" width="4" style="174" bestFit="1" customWidth="1"/>
    <col min="9024" max="9024" width="12.140625" style="174" bestFit="1" customWidth="1"/>
    <col min="9025" max="9025" width="4" style="174" bestFit="1" customWidth="1"/>
    <col min="9026" max="9026" width="10.140625" style="174" bestFit="1" customWidth="1"/>
    <col min="9027" max="9027" width="4" style="174" bestFit="1" customWidth="1"/>
    <col min="9028" max="9028" width="12.140625" style="174" bestFit="1" customWidth="1"/>
    <col min="9029" max="9029" width="4" style="174" bestFit="1" customWidth="1"/>
    <col min="9030" max="9030" width="12.140625" style="174" bestFit="1" customWidth="1"/>
    <col min="9031" max="9031" width="4" style="174" bestFit="1" customWidth="1"/>
    <col min="9032" max="9032" width="12.140625" style="174" bestFit="1" customWidth="1"/>
    <col min="9033" max="9033" width="4" style="174" bestFit="1" customWidth="1"/>
    <col min="9034" max="9034" width="12.140625" style="174" bestFit="1" customWidth="1"/>
    <col min="9035" max="9035" width="4" style="174" bestFit="1" customWidth="1"/>
    <col min="9036" max="9036" width="10.140625" style="174" bestFit="1" customWidth="1"/>
    <col min="9037" max="9037" width="4" style="174" bestFit="1" customWidth="1"/>
    <col min="9038" max="9038" width="12.140625" style="174" bestFit="1" customWidth="1"/>
    <col min="9039" max="9039" width="4" style="174" bestFit="1" customWidth="1"/>
    <col min="9040" max="9040" width="12.140625" style="174" bestFit="1" customWidth="1"/>
    <col min="9041" max="9041" width="4" style="174" bestFit="1" customWidth="1"/>
    <col min="9042" max="9042" width="12.140625" style="174" bestFit="1" customWidth="1"/>
    <col min="9043" max="9043" width="4" style="174" bestFit="1" customWidth="1"/>
    <col min="9044" max="9044" width="11.140625" style="174" bestFit="1" customWidth="1"/>
    <col min="9045" max="9045" width="4" style="174" bestFit="1" customWidth="1"/>
    <col min="9046" max="9046" width="12.140625" style="174" bestFit="1" customWidth="1"/>
    <col min="9047" max="9047" width="4" style="174" bestFit="1" customWidth="1"/>
    <col min="9048" max="9048" width="12.140625" style="174" bestFit="1" customWidth="1"/>
    <col min="9049" max="9049" width="4" style="174" bestFit="1" customWidth="1"/>
    <col min="9050" max="9050" width="12.140625" style="174" bestFit="1" customWidth="1"/>
    <col min="9051" max="9051" width="4" style="174" bestFit="1" customWidth="1"/>
    <col min="9052" max="9052" width="11.140625" style="174" bestFit="1" customWidth="1"/>
    <col min="9053" max="9053" width="4" style="174" bestFit="1" customWidth="1"/>
    <col min="9054" max="9054" width="12.140625" style="174" bestFit="1" customWidth="1"/>
    <col min="9055" max="9055" width="4" style="174" bestFit="1" customWidth="1"/>
    <col min="9056" max="9056" width="12.140625" style="174" bestFit="1" customWidth="1"/>
    <col min="9057" max="9057" width="4" style="174" bestFit="1" customWidth="1"/>
    <col min="9058" max="9058" width="12.140625" style="174" bestFit="1" customWidth="1"/>
    <col min="9059" max="9059" width="4" style="174" bestFit="1" customWidth="1"/>
    <col min="9060" max="9060" width="12.140625" style="174" bestFit="1" customWidth="1"/>
    <col min="9061" max="9061" width="4" style="174" bestFit="1" customWidth="1"/>
    <col min="9062" max="9062" width="12.140625" style="174" bestFit="1" customWidth="1"/>
    <col min="9063" max="9063" width="4" style="174" bestFit="1" customWidth="1"/>
    <col min="9064" max="9064" width="12.140625" style="174" bestFit="1" customWidth="1"/>
    <col min="9065" max="9065" width="4" style="174" bestFit="1" customWidth="1"/>
    <col min="9066" max="9066" width="12.140625" style="174" bestFit="1" customWidth="1"/>
    <col min="9067" max="9067" width="4" style="174" bestFit="1" customWidth="1"/>
    <col min="9068" max="9068" width="12.140625" style="174" bestFit="1" customWidth="1"/>
    <col min="9069" max="9069" width="4" style="174" bestFit="1" customWidth="1"/>
    <col min="9070" max="9070" width="12.140625" style="174" bestFit="1" customWidth="1"/>
    <col min="9071" max="9071" width="4" style="174" bestFit="1" customWidth="1"/>
    <col min="9072" max="9072" width="12.140625" style="174" bestFit="1" customWidth="1"/>
    <col min="9073" max="9073" width="4" style="174" bestFit="1" customWidth="1"/>
    <col min="9074" max="9074" width="12.140625" style="174" bestFit="1" customWidth="1"/>
    <col min="9075" max="9075" width="4" style="174" bestFit="1" customWidth="1"/>
    <col min="9076" max="9076" width="12.140625" style="174" bestFit="1" customWidth="1"/>
    <col min="9077" max="9077" width="4" style="174" bestFit="1" customWidth="1"/>
    <col min="9078" max="9078" width="12.140625" style="174" bestFit="1" customWidth="1"/>
    <col min="9079" max="9079" width="4" style="174" bestFit="1" customWidth="1"/>
    <col min="9080" max="9080" width="12.140625" style="174" bestFit="1" customWidth="1"/>
    <col min="9081" max="9081" width="4" style="174" bestFit="1" customWidth="1"/>
    <col min="9082" max="9082" width="12.140625" style="174" bestFit="1" customWidth="1"/>
    <col min="9083" max="9083" width="4" style="174" bestFit="1" customWidth="1"/>
    <col min="9084" max="9084" width="12.140625" style="174" bestFit="1" customWidth="1"/>
    <col min="9085" max="9085" width="4" style="174" bestFit="1" customWidth="1"/>
    <col min="9086" max="9086" width="12.140625" style="174" bestFit="1" customWidth="1"/>
    <col min="9087" max="9087" width="4" style="174" bestFit="1" customWidth="1"/>
    <col min="9088" max="9088" width="12.140625" style="174" bestFit="1" customWidth="1"/>
    <col min="9089" max="9089" width="4" style="174" bestFit="1" customWidth="1"/>
    <col min="9090" max="9090" width="10.140625" style="174" bestFit="1" customWidth="1"/>
    <col min="9091" max="9091" width="4" style="174" bestFit="1" customWidth="1"/>
    <col min="9092" max="9092" width="12.140625" style="174" bestFit="1" customWidth="1"/>
    <col min="9093" max="9093" width="4" style="174" bestFit="1" customWidth="1"/>
    <col min="9094" max="9094" width="12.140625" style="174" bestFit="1" customWidth="1"/>
    <col min="9095" max="9095" width="4" style="174" bestFit="1" customWidth="1"/>
    <col min="9096" max="9096" width="11.140625" style="174" bestFit="1" customWidth="1"/>
    <col min="9097" max="9097" width="4" style="174" bestFit="1" customWidth="1"/>
    <col min="9098" max="9098" width="12.140625" style="174" bestFit="1" customWidth="1"/>
    <col min="9099" max="9099" width="4" style="174" bestFit="1" customWidth="1"/>
    <col min="9100" max="9100" width="12.140625" style="174" bestFit="1" customWidth="1"/>
    <col min="9101" max="9101" width="4" style="174" bestFit="1" customWidth="1"/>
    <col min="9102" max="9102" width="12.140625" style="174" bestFit="1" customWidth="1"/>
    <col min="9103" max="9103" width="4" style="174" bestFit="1" customWidth="1"/>
    <col min="9104" max="9104" width="12.140625" style="174" bestFit="1" customWidth="1"/>
    <col min="9105" max="9105" width="4" style="174" bestFit="1" customWidth="1"/>
    <col min="9106" max="9106" width="12.140625" style="174" bestFit="1" customWidth="1"/>
    <col min="9107" max="9107" width="4" style="174" bestFit="1" customWidth="1"/>
    <col min="9108" max="9108" width="12.140625" style="174" bestFit="1" customWidth="1"/>
    <col min="9109" max="9109" width="4" style="174" bestFit="1" customWidth="1"/>
    <col min="9110" max="9110" width="12.140625" style="174" bestFit="1" customWidth="1"/>
    <col min="9111" max="9111" width="4" style="174" bestFit="1" customWidth="1"/>
    <col min="9112" max="9112" width="12.140625" style="174" bestFit="1" customWidth="1"/>
    <col min="9113" max="9113" width="4" style="174" bestFit="1" customWidth="1"/>
    <col min="9114" max="9114" width="12.140625" style="174" bestFit="1" customWidth="1"/>
    <col min="9115" max="9115" width="4" style="174" bestFit="1" customWidth="1"/>
    <col min="9116" max="9116" width="12.140625" style="174" bestFit="1" customWidth="1"/>
    <col min="9117" max="9117" width="4" style="174" bestFit="1" customWidth="1"/>
    <col min="9118" max="9118" width="12.140625" style="174" bestFit="1" customWidth="1"/>
    <col min="9119" max="9119" width="4" style="174" bestFit="1" customWidth="1"/>
    <col min="9120" max="9120" width="12.140625" style="174" bestFit="1" customWidth="1"/>
    <col min="9121" max="9121" width="4" style="174" bestFit="1" customWidth="1"/>
    <col min="9122" max="9122" width="12.140625" style="174" bestFit="1" customWidth="1"/>
    <col min="9123" max="9123" width="4" style="174" bestFit="1" customWidth="1"/>
    <col min="9124" max="9124" width="12.140625" style="174" bestFit="1" customWidth="1"/>
    <col min="9125" max="9125" width="4" style="174" bestFit="1" customWidth="1"/>
    <col min="9126" max="9126" width="12.140625" style="174" bestFit="1" customWidth="1"/>
    <col min="9127" max="9127" width="4" style="174" bestFit="1" customWidth="1"/>
    <col min="9128" max="9128" width="10.140625" style="174" bestFit="1" customWidth="1"/>
    <col min="9129" max="9129" width="4" style="174" bestFit="1" customWidth="1"/>
    <col min="9130" max="9130" width="12.140625" style="174" bestFit="1" customWidth="1"/>
    <col min="9131" max="9131" width="4" style="174" bestFit="1" customWidth="1"/>
    <col min="9132" max="9132" width="12.140625" style="174" bestFit="1" customWidth="1"/>
    <col min="9133" max="9133" width="4" style="174" bestFit="1" customWidth="1"/>
    <col min="9134" max="9134" width="12.140625" style="174" bestFit="1" customWidth="1"/>
    <col min="9135" max="9135" width="4" style="174" bestFit="1" customWidth="1"/>
    <col min="9136" max="9216" width="9.140625" style="174"/>
    <col min="9217" max="9217" width="46.42578125" style="174" bestFit="1" customWidth="1"/>
    <col min="9218" max="9218" width="12.140625" style="174" bestFit="1" customWidth="1"/>
    <col min="9219" max="9219" width="4" style="174" bestFit="1" customWidth="1"/>
    <col min="9220" max="9220" width="12.140625" style="174" bestFit="1" customWidth="1"/>
    <col min="9221" max="9221" width="4" style="174" bestFit="1" customWidth="1"/>
    <col min="9222" max="9222" width="12.140625" style="174" bestFit="1" customWidth="1"/>
    <col min="9223" max="9223" width="4" style="174" bestFit="1" customWidth="1"/>
    <col min="9224" max="9224" width="12.140625" style="174" bestFit="1" customWidth="1"/>
    <col min="9225" max="9225" width="4" style="174" bestFit="1" customWidth="1"/>
    <col min="9226" max="9226" width="12.140625" style="174" bestFit="1" customWidth="1"/>
    <col min="9227" max="9227" width="4" style="174" bestFit="1" customWidth="1"/>
    <col min="9228" max="9228" width="12.140625" style="174" bestFit="1" customWidth="1"/>
    <col min="9229" max="9229" width="4" style="174" bestFit="1" customWidth="1"/>
    <col min="9230" max="9230" width="12.140625" style="174" bestFit="1" customWidth="1"/>
    <col min="9231" max="9231" width="4" style="174" bestFit="1" customWidth="1"/>
    <col min="9232" max="9232" width="12.140625" style="174" bestFit="1" customWidth="1"/>
    <col min="9233" max="9233" width="4" style="174" bestFit="1" customWidth="1"/>
    <col min="9234" max="9234" width="12.140625" style="174" bestFit="1" customWidth="1"/>
    <col min="9235" max="9235" width="4" style="174" bestFit="1" customWidth="1"/>
    <col min="9236" max="9236" width="12.140625" style="174" bestFit="1" customWidth="1"/>
    <col min="9237" max="9237" width="4" style="174" bestFit="1" customWidth="1"/>
    <col min="9238" max="9238" width="12.140625" style="174" bestFit="1" customWidth="1"/>
    <col min="9239" max="9239" width="4" style="174" bestFit="1" customWidth="1"/>
    <col min="9240" max="9240" width="12.140625" style="174" bestFit="1" customWidth="1"/>
    <col min="9241" max="9241" width="4" style="174" bestFit="1" customWidth="1"/>
    <col min="9242" max="9242" width="12.140625" style="174" bestFit="1" customWidth="1"/>
    <col min="9243" max="9243" width="4" style="174" bestFit="1" customWidth="1"/>
    <col min="9244" max="9244" width="12.140625" style="174" bestFit="1" customWidth="1"/>
    <col min="9245" max="9245" width="4" style="174" bestFit="1" customWidth="1"/>
    <col min="9246" max="9246" width="12.140625" style="174" bestFit="1" customWidth="1"/>
    <col min="9247" max="9247" width="4" style="174" bestFit="1" customWidth="1"/>
    <col min="9248" max="9248" width="12.140625" style="174" bestFit="1" customWidth="1"/>
    <col min="9249" max="9249" width="4" style="174" bestFit="1" customWidth="1"/>
    <col min="9250" max="9250" width="12.140625" style="174" bestFit="1" customWidth="1"/>
    <col min="9251" max="9251" width="4" style="174" bestFit="1" customWidth="1"/>
    <col min="9252" max="9252" width="12.140625" style="174" bestFit="1" customWidth="1"/>
    <col min="9253" max="9253" width="4" style="174" bestFit="1" customWidth="1"/>
    <col min="9254" max="9254" width="12.140625" style="174" bestFit="1" customWidth="1"/>
    <col min="9255" max="9255" width="4" style="174" bestFit="1" customWidth="1"/>
    <col min="9256" max="9256" width="12.140625" style="174" bestFit="1" customWidth="1"/>
    <col min="9257" max="9257" width="4" style="174" bestFit="1" customWidth="1"/>
    <col min="9258" max="9258" width="12.140625" style="174" bestFit="1" customWidth="1"/>
    <col min="9259" max="9259" width="4" style="174" bestFit="1" customWidth="1"/>
    <col min="9260" max="9260" width="12.140625" style="174" bestFit="1" customWidth="1"/>
    <col min="9261" max="9261" width="4" style="174" bestFit="1" customWidth="1"/>
    <col min="9262" max="9262" width="12.140625" style="174" bestFit="1" customWidth="1"/>
    <col min="9263" max="9263" width="4" style="174" bestFit="1" customWidth="1"/>
    <col min="9264" max="9264" width="12.140625" style="174" bestFit="1" customWidth="1"/>
    <col min="9265" max="9265" width="4" style="174" bestFit="1" customWidth="1"/>
    <col min="9266" max="9266" width="11.140625" style="174" bestFit="1" customWidth="1"/>
    <col min="9267" max="9267" width="4" style="174" bestFit="1" customWidth="1"/>
    <col min="9268" max="9268" width="12.140625" style="174" bestFit="1" customWidth="1"/>
    <col min="9269" max="9269" width="4" style="174" bestFit="1" customWidth="1"/>
    <col min="9270" max="9270" width="12.140625" style="174" bestFit="1" customWidth="1"/>
    <col min="9271" max="9271" width="4" style="174" bestFit="1" customWidth="1"/>
    <col min="9272" max="9272" width="12.140625" style="174" bestFit="1" customWidth="1"/>
    <col min="9273" max="9273" width="4" style="174" bestFit="1" customWidth="1"/>
    <col min="9274" max="9274" width="12.140625" style="174" bestFit="1" customWidth="1"/>
    <col min="9275" max="9275" width="4" style="174" bestFit="1" customWidth="1"/>
    <col min="9276" max="9276" width="12.140625" style="174" bestFit="1" customWidth="1"/>
    <col min="9277" max="9277" width="4" style="174" bestFit="1" customWidth="1"/>
    <col min="9278" max="9278" width="12.140625" style="174" bestFit="1" customWidth="1"/>
    <col min="9279" max="9279" width="4" style="174" bestFit="1" customWidth="1"/>
    <col min="9280" max="9280" width="12.140625" style="174" bestFit="1" customWidth="1"/>
    <col min="9281" max="9281" width="4" style="174" bestFit="1" customWidth="1"/>
    <col min="9282" max="9282" width="10.140625" style="174" bestFit="1" customWidth="1"/>
    <col min="9283" max="9283" width="4" style="174" bestFit="1" customWidth="1"/>
    <col min="9284" max="9284" width="12.140625" style="174" bestFit="1" customWidth="1"/>
    <col min="9285" max="9285" width="4" style="174" bestFit="1" customWidth="1"/>
    <col min="9286" max="9286" width="12.140625" style="174" bestFit="1" customWidth="1"/>
    <col min="9287" max="9287" width="4" style="174" bestFit="1" customWidth="1"/>
    <col min="9288" max="9288" width="12.140625" style="174" bestFit="1" customWidth="1"/>
    <col min="9289" max="9289" width="4" style="174" bestFit="1" customWidth="1"/>
    <col min="9290" max="9290" width="12.140625" style="174" bestFit="1" customWidth="1"/>
    <col min="9291" max="9291" width="4" style="174" bestFit="1" customWidth="1"/>
    <col min="9292" max="9292" width="10.140625" style="174" bestFit="1" customWidth="1"/>
    <col min="9293" max="9293" width="4" style="174" bestFit="1" customWidth="1"/>
    <col min="9294" max="9294" width="12.140625" style="174" bestFit="1" customWidth="1"/>
    <col min="9295" max="9295" width="4" style="174" bestFit="1" customWidth="1"/>
    <col min="9296" max="9296" width="12.140625" style="174" bestFit="1" customWidth="1"/>
    <col min="9297" max="9297" width="4" style="174" bestFit="1" customWidth="1"/>
    <col min="9298" max="9298" width="12.140625" style="174" bestFit="1" customWidth="1"/>
    <col min="9299" max="9299" width="4" style="174" bestFit="1" customWidth="1"/>
    <col min="9300" max="9300" width="11.140625" style="174" bestFit="1" customWidth="1"/>
    <col min="9301" max="9301" width="4" style="174" bestFit="1" customWidth="1"/>
    <col min="9302" max="9302" width="12.140625" style="174" bestFit="1" customWidth="1"/>
    <col min="9303" max="9303" width="4" style="174" bestFit="1" customWidth="1"/>
    <col min="9304" max="9304" width="12.140625" style="174" bestFit="1" customWidth="1"/>
    <col min="9305" max="9305" width="4" style="174" bestFit="1" customWidth="1"/>
    <col min="9306" max="9306" width="12.140625" style="174" bestFit="1" customWidth="1"/>
    <col min="9307" max="9307" width="4" style="174" bestFit="1" customWidth="1"/>
    <col min="9308" max="9308" width="11.140625" style="174" bestFit="1" customWidth="1"/>
    <col min="9309" max="9309" width="4" style="174" bestFit="1" customWidth="1"/>
    <col min="9310" max="9310" width="12.140625" style="174" bestFit="1" customWidth="1"/>
    <col min="9311" max="9311" width="4" style="174" bestFit="1" customWidth="1"/>
    <col min="9312" max="9312" width="12.140625" style="174" bestFit="1" customWidth="1"/>
    <col min="9313" max="9313" width="4" style="174" bestFit="1" customWidth="1"/>
    <col min="9314" max="9314" width="12.140625" style="174" bestFit="1" customWidth="1"/>
    <col min="9315" max="9315" width="4" style="174" bestFit="1" customWidth="1"/>
    <col min="9316" max="9316" width="12.140625" style="174" bestFit="1" customWidth="1"/>
    <col min="9317" max="9317" width="4" style="174" bestFit="1" customWidth="1"/>
    <col min="9318" max="9318" width="12.140625" style="174" bestFit="1" customWidth="1"/>
    <col min="9319" max="9319" width="4" style="174" bestFit="1" customWidth="1"/>
    <col min="9320" max="9320" width="12.140625" style="174" bestFit="1" customWidth="1"/>
    <col min="9321" max="9321" width="4" style="174" bestFit="1" customWidth="1"/>
    <col min="9322" max="9322" width="12.140625" style="174" bestFit="1" customWidth="1"/>
    <col min="9323" max="9323" width="4" style="174" bestFit="1" customWidth="1"/>
    <col min="9324" max="9324" width="12.140625" style="174" bestFit="1" customWidth="1"/>
    <col min="9325" max="9325" width="4" style="174" bestFit="1" customWidth="1"/>
    <col min="9326" max="9326" width="12.140625" style="174" bestFit="1" customWidth="1"/>
    <col min="9327" max="9327" width="4" style="174" bestFit="1" customWidth="1"/>
    <col min="9328" max="9328" width="12.140625" style="174" bestFit="1" customWidth="1"/>
    <col min="9329" max="9329" width="4" style="174" bestFit="1" customWidth="1"/>
    <col min="9330" max="9330" width="12.140625" style="174" bestFit="1" customWidth="1"/>
    <col min="9331" max="9331" width="4" style="174" bestFit="1" customWidth="1"/>
    <col min="9332" max="9332" width="12.140625" style="174" bestFit="1" customWidth="1"/>
    <col min="9333" max="9333" width="4" style="174" bestFit="1" customWidth="1"/>
    <col min="9334" max="9334" width="12.140625" style="174" bestFit="1" customWidth="1"/>
    <col min="9335" max="9335" width="4" style="174" bestFit="1" customWidth="1"/>
    <col min="9336" max="9336" width="12.140625" style="174" bestFit="1" customWidth="1"/>
    <col min="9337" max="9337" width="4" style="174" bestFit="1" customWidth="1"/>
    <col min="9338" max="9338" width="12.140625" style="174" bestFit="1" customWidth="1"/>
    <col min="9339" max="9339" width="4" style="174" bestFit="1" customWidth="1"/>
    <col min="9340" max="9340" width="12.140625" style="174" bestFit="1" customWidth="1"/>
    <col min="9341" max="9341" width="4" style="174" bestFit="1" customWidth="1"/>
    <col min="9342" max="9342" width="12.140625" style="174" bestFit="1" customWidth="1"/>
    <col min="9343" max="9343" width="4" style="174" bestFit="1" customWidth="1"/>
    <col min="9344" max="9344" width="12.140625" style="174" bestFit="1" customWidth="1"/>
    <col min="9345" max="9345" width="4" style="174" bestFit="1" customWidth="1"/>
    <col min="9346" max="9346" width="10.140625" style="174" bestFit="1" customWidth="1"/>
    <col min="9347" max="9347" width="4" style="174" bestFit="1" customWidth="1"/>
    <col min="9348" max="9348" width="12.140625" style="174" bestFit="1" customWidth="1"/>
    <col min="9349" max="9349" width="4" style="174" bestFit="1" customWidth="1"/>
    <col min="9350" max="9350" width="12.140625" style="174" bestFit="1" customWidth="1"/>
    <col min="9351" max="9351" width="4" style="174" bestFit="1" customWidth="1"/>
    <col min="9352" max="9352" width="11.140625" style="174" bestFit="1" customWidth="1"/>
    <col min="9353" max="9353" width="4" style="174" bestFit="1" customWidth="1"/>
    <col min="9354" max="9354" width="12.140625" style="174" bestFit="1" customWidth="1"/>
    <col min="9355" max="9355" width="4" style="174" bestFit="1" customWidth="1"/>
    <col min="9356" max="9356" width="12.140625" style="174" bestFit="1" customWidth="1"/>
    <col min="9357" max="9357" width="4" style="174" bestFit="1" customWidth="1"/>
    <col min="9358" max="9358" width="12.140625" style="174" bestFit="1" customWidth="1"/>
    <col min="9359" max="9359" width="4" style="174" bestFit="1" customWidth="1"/>
    <col min="9360" max="9360" width="12.140625" style="174" bestFit="1" customWidth="1"/>
    <col min="9361" max="9361" width="4" style="174" bestFit="1" customWidth="1"/>
    <col min="9362" max="9362" width="12.140625" style="174" bestFit="1" customWidth="1"/>
    <col min="9363" max="9363" width="4" style="174" bestFit="1" customWidth="1"/>
    <col min="9364" max="9364" width="12.140625" style="174" bestFit="1" customWidth="1"/>
    <col min="9365" max="9365" width="4" style="174" bestFit="1" customWidth="1"/>
    <col min="9366" max="9366" width="12.140625" style="174" bestFit="1" customWidth="1"/>
    <col min="9367" max="9367" width="4" style="174" bestFit="1" customWidth="1"/>
    <col min="9368" max="9368" width="12.140625" style="174" bestFit="1" customWidth="1"/>
    <col min="9369" max="9369" width="4" style="174" bestFit="1" customWidth="1"/>
    <col min="9370" max="9370" width="12.140625" style="174" bestFit="1" customWidth="1"/>
    <col min="9371" max="9371" width="4" style="174" bestFit="1" customWidth="1"/>
    <col min="9372" max="9372" width="12.140625" style="174" bestFit="1" customWidth="1"/>
    <col min="9373" max="9373" width="4" style="174" bestFit="1" customWidth="1"/>
    <col min="9374" max="9374" width="12.140625" style="174" bestFit="1" customWidth="1"/>
    <col min="9375" max="9375" width="4" style="174" bestFit="1" customWidth="1"/>
    <col min="9376" max="9376" width="12.140625" style="174" bestFit="1" customWidth="1"/>
    <col min="9377" max="9377" width="4" style="174" bestFit="1" customWidth="1"/>
    <col min="9378" max="9378" width="12.140625" style="174" bestFit="1" customWidth="1"/>
    <col min="9379" max="9379" width="4" style="174" bestFit="1" customWidth="1"/>
    <col min="9380" max="9380" width="12.140625" style="174" bestFit="1" customWidth="1"/>
    <col min="9381" max="9381" width="4" style="174" bestFit="1" customWidth="1"/>
    <col min="9382" max="9382" width="12.140625" style="174" bestFit="1" customWidth="1"/>
    <col min="9383" max="9383" width="4" style="174" bestFit="1" customWidth="1"/>
    <col min="9384" max="9384" width="10.140625" style="174" bestFit="1" customWidth="1"/>
    <col min="9385" max="9385" width="4" style="174" bestFit="1" customWidth="1"/>
    <col min="9386" max="9386" width="12.140625" style="174" bestFit="1" customWidth="1"/>
    <col min="9387" max="9387" width="4" style="174" bestFit="1" customWidth="1"/>
    <col min="9388" max="9388" width="12.140625" style="174" bestFit="1" customWidth="1"/>
    <col min="9389" max="9389" width="4" style="174" bestFit="1" customWidth="1"/>
    <col min="9390" max="9390" width="12.140625" style="174" bestFit="1" customWidth="1"/>
    <col min="9391" max="9391" width="4" style="174" bestFit="1" customWidth="1"/>
    <col min="9392" max="9472" width="9.140625" style="174"/>
    <col min="9473" max="9473" width="46.42578125" style="174" bestFit="1" customWidth="1"/>
    <col min="9474" max="9474" width="12.140625" style="174" bestFit="1" customWidth="1"/>
    <col min="9475" max="9475" width="4" style="174" bestFit="1" customWidth="1"/>
    <col min="9476" max="9476" width="12.140625" style="174" bestFit="1" customWidth="1"/>
    <col min="9477" max="9477" width="4" style="174" bestFit="1" customWidth="1"/>
    <col min="9478" max="9478" width="12.140625" style="174" bestFit="1" customWidth="1"/>
    <col min="9479" max="9479" width="4" style="174" bestFit="1" customWidth="1"/>
    <col min="9480" max="9480" width="12.140625" style="174" bestFit="1" customWidth="1"/>
    <col min="9481" max="9481" width="4" style="174" bestFit="1" customWidth="1"/>
    <col min="9482" max="9482" width="12.140625" style="174" bestFit="1" customWidth="1"/>
    <col min="9483" max="9483" width="4" style="174" bestFit="1" customWidth="1"/>
    <col min="9484" max="9484" width="12.140625" style="174" bestFit="1" customWidth="1"/>
    <col min="9485" max="9485" width="4" style="174" bestFit="1" customWidth="1"/>
    <col min="9486" max="9486" width="12.140625" style="174" bestFit="1" customWidth="1"/>
    <col min="9487" max="9487" width="4" style="174" bestFit="1" customWidth="1"/>
    <col min="9488" max="9488" width="12.140625" style="174" bestFit="1" customWidth="1"/>
    <col min="9489" max="9489" width="4" style="174" bestFit="1" customWidth="1"/>
    <col min="9490" max="9490" width="12.140625" style="174" bestFit="1" customWidth="1"/>
    <col min="9491" max="9491" width="4" style="174" bestFit="1" customWidth="1"/>
    <col min="9492" max="9492" width="12.140625" style="174" bestFit="1" customWidth="1"/>
    <col min="9493" max="9493" width="4" style="174" bestFit="1" customWidth="1"/>
    <col min="9494" max="9494" width="12.140625" style="174" bestFit="1" customWidth="1"/>
    <col min="9495" max="9495" width="4" style="174" bestFit="1" customWidth="1"/>
    <col min="9496" max="9496" width="12.140625" style="174" bestFit="1" customWidth="1"/>
    <col min="9497" max="9497" width="4" style="174" bestFit="1" customWidth="1"/>
    <col min="9498" max="9498" width="12.140625" style="174" bestFit="1" customWidth="1"/>
    <col min="9499" max="9499" width="4" style="174" bestFit="1" customWidth="1"/>
    <col min="9500" max="9500" width="12.140625" style="174" bestFit="1" customWidth="1"/>
    <col min="9501" max="9501" width="4" style="174" bestFit="1" customWidth="1"/>
    <col min="9502" max="9502" width="12.140625" style="174" bestFit="1" customWidth="1"/>
    <col min="9503" max="9503" width="4" style="174" bestFit="1" customWidth="1"/>
    <col min="9504" max="9504" width="12.140625" style="174" bestFit="1" customWidth="1"/>
    <col min="9505" max="9505" width="4" style="174" bestFit="1" customWidth="1"/>
    <col min="9506" max="9506" width="12.140625" style="174" bestFit="1" customWidth="1"/>
    <col min="9507" max="9507" width="4" style="174" bestFit="1" customWidth="1"/>
    <col min="9508" max="9508" width="12.140625" style="174" bestFit="1" customWidth="1"/>
    <col min="9509" max="9509" width="4" style="174" bestFit="1" customWidth="1"/>
    <col min="9510" max="9510" width="12.140625" style="174" bestFit="1" customWidth="1"/>
    <col min="9511" max="9511" width="4" style="174" bestFit="1" customWidth="1"/>
    <col min="9512" max="9512" width="12.140625" style="174" bestFit="1" customWidth="1"/>
    <col min="9513" max="9513" width="4" style="174" bestFit="1" customWidth="1"/>
    <col min="9514" max="9514" width="12.140625" style="174" bestFit="1" customWidth="1"/>
    <col min="9515" max="9515" width="4" style="174" bestFit="1" customWidth="1"/>
    <col min="9516" max="9516" width="12.140625" style="174" bestFit="1" customWidth="1"/>
    <col min="9517" max="9517" width="4" style="174" bestFit="1" customWidth="1"/>
    <col min="9518" max="9518" width="12.140625" style="174" bestFit="1" customWidth="1"/>
    <col min="9519" max="9519" width="4" style="174" bestFit="1" customWidth="1"/>
    <col min="9520" max="9520" width="12.140625" style="174" bestFit="1" customWidth="1"/>
    <col min="9521" max="9521" width="4" style="174" bestFit="1" customWidth="1"/>
    <col min="9522" max="9522" width="11.140625" style="174" bestFit="1" customWidth="1"/>
    <col min="9523" max="9523" width="4" style="174" bestFit="1" customWidth="1"/>
    <col min="9524" max="9524" width="12.140625" style="174" bestFit="1" customWidth="1"/>
    <col min="9525" max="9525" width="4" style="174" bestFit="1" customWidth="1"/>
    <col min="9526" max="9526" width="12.140625" style="174" bestFit="1" customWidth="1"/>
    <col min="9527" max="9527" width="4" style="174" bestFit="1" customWidth="1"/>
    <col min="9528" max="9528" width="12.140625" style="174" bestFit="1" customWidth="1"/>
    <col min="9529" max="9529" width="4" style="174" bestFit="1" customWidth="1"/>
    <col min="9530" max="9530" width="12.140625" style="174" bestFit="1" customWidth="1"/>
    <col min="9531" max="9531" width="4" style="174" bestFit="1" customWidth="1"/>
    <col min="9532" max="9532" width="12.140625" style="174" bestFit="1" customWidth="1"/>
    <col min="9533" max="9533" width="4" style="174" bestFit="1" customWidth="1"/>
    <col min="9534" max="9534" width="12.140625" style="174" bestFit="1" customWidth="1"/>
    <col min="9535" max="9535" width="4" style="174" bestFit="1" customWidth="1"/>
    <col min="9536" max="9536" width="12.140625" style="174" bestFit="1" customWidth="1"/>
    <col min="9537" max="9537" width="4" style="174" bestFit="1" customWidth="1"/>
    <col min="9538" max="9538" width="10.140625" style="174" bestFit="1" customWidth="1"/>
    <col min="9539" max="9539" width="4" style="174" bestFit="1" customWidth="1"/>
    <col min="9540" max="9540" width="12.140625" style="174" bestFit="1" customWidth="1"/>
    <col min="9541" max="9541" width="4" style="174" bestFit="1" customWidth="1"/>
    <col min="9542" max="9542" width="12.140625" style="174" bestFit="1" customWidth="1"/>
    <col min="9543" max="9543" width="4" style="174" bestFit="1" customWidth="1"/>
    <col min="9544" max="9544" width="12.140625" style="174" bestFit="1" customWidth="1"/>
    <col min="9545" max="9545" width="4" style="174" bestFit="1" customWidth="1"/>
    <col min="9546" max="9546" width="12.140625" style="174" bestFit="1" customWidth="1"/>
    <col min="9547" max="9547" width="4" style="174" bestFit="1" customWidth="1"/>
    <col min="9548" max="9548" width="10.140625" style="174" bestFit="1" customWidth="1"/>
    <col min="9549" max="9549" width="4" style="174" bestFit="1" customWidth="1"/>
    <col min="9550" max="9550" width="12.140625" style="174" bestFit="1" customWidth="1"/>
    <col min="9551" max="9551" width="4" style="174" bestFit="1" customWidth="1"/>
    <col min="9552" max="9552" width="12.140625" style="174" bestFit="1" customWidth="1"/>
    <col min="9553" max="9553" width="4" style="174" bestFit="1" customWidth="1"/>
    <col min="9554" max="9554" width="12.140625" style="174" bestFit="1" customWidth="1"/>
    <col min="9555" max="9555" width="4" style="174" bestFit="1" customWidth="1"/>
    <col min="9556" max="9556" width="11.140625" style="174" bestFit="1" customWidth="1"/>
    <col min="9557" max="9557" width="4" style="174" bestFit="1" customWidth="1"/>
    <col min="9558" max="9558" width="12.140625" style="174" bestFit="1" customWidth="1"/>
    <col min="9559" max="9559" width="4" style="174" bestFit="1" customWidth="1"/>
    <col min="9560" max="9560" width="12.140625" style="174" bestFit="1" customWidth="1"/>
    <col min="9561" max="9561" width="4" style="174" bestFit="1" customWidth="1"/>
    <col min="9562" max="9562" width="12.140625" style="174" bestFit="1" customWidth="1"/>
    <col min="9563" max="9563" width="4" style="174" bestFit="1" customWidth="1"/>
    <col min="9564" max="9564" width="11.140625" style="174" bestFit="1" customWidth="1"/>
    <col min="9565" max="9565" width="4" style="174" bestFit="1" customWidth="1"/>
    <col min="9566" max="9566" width="12.140625" style="174" bestFit="1" customWidth="1"/>
    <col min="9567" max="9567" width="4" style="174" bestFit="1" customWidth="1"/>
    <col min="9568" max="9568" width="12.140625" style="174" bestFit="1" customWidth="1"/>
    <col min="9569" max="9569" width="4" style="174" bestFit="1" customWidth="1"/>
    <col min="9570" max="9570" width="12.140625" style="174" bestFit="1" customWidth="1"/>
    <col min="9571" max="9571" width="4" style="174" bestFit="1" customWidth="1"/>
    <col min="9572" max="9572" width="12.140625" style="174" bestFit="1" customWidth="1"/>
    <col min="9573" max="9573" width="4" style="174" bestFit="1" customWidth="1"/>
    <col min="9574" max="9574" width="12.140625" style="174" bestFit="1" customWidth="1"/>
    <col min="9575" max="9575" width="4" style="174" bestFit="1" customWidth="1"/>
    <col min="9576" max="9576" width="12.140625" style="174" bestFit="1" customWidth="1"/>
    <col min="9577" max="9577" width="4" style="174" bestFit="1" customWidth="1"/>
    <col min="9578" max="9578" width="12.140625" style="174" bestFit="1" customWidth="1"/>
    <col min="9579" max="9579" width="4" style="174" bestFit="1" customWidth="1"/>
    <col min="9580" max="9580" width="12.140625" style="174" bestFit="1" customWidth="1"/>
    <col min="9581" max="9581" width="4" style="174" bestFit="1" customWidth="1"/>
    <col min="9582" max="9582" width="12.140625" style="174" bestFit="1" customWidth="1"/>
    <col min="9583" max="9583" width="4" style="174" bestFit="1" customWidth="1"/>
    <col min="9584" max="9584" width="12.140625" style="174" bestFit="1" customWidth="1"/>
    <col min="9585" max="9585" width="4" style="174" bestFit="1" customWidth="1"/>
    <col min="9586" max="9586" width="12.140625" style="174" bestFit="1" customWidth="1"/>
    <col min="9587" max="9587" width="4" style="174" bestFit="1" customWidth="1"/>
    <col min="9588" max="9588" width="12.140625" style="174" bestFit="1" customWidth="1"/>
    <col min="9589" max="9589" width="4" style="174" bestFit="1" customWidth="1"/>
    <col min="9590" max="9590" width="12.140625" style="174" bestFit="1" customWidth="1"/>
    <col min="9591" max="9591" width="4" style="174" bestFit="1" customWidth="1"/>
    <col min="9592" max="9592" width="12.140625" style="174" bestFit="1" customWidth="1"/>
    <col min="9593" max="9593" width="4" style="174" bestFit="1" customWidth="1"/>
    <col min="9594" max="9594" width="12.140625" style="174" bestFit="1" customWidth="1"/>
    <col min="9595" max="9595" width="4" style="174" bestFit="1" customWidth="1"/>
    <col min="9596" max="9596" width="12.140625" style="174" bestFit="1" customWidth="1"/>
    <col min="9597" max="9597" width="4" style="174" bestFit="1" customWidth="1"/>
    <col min="9598" max="9598" width="12.140625" style="174" bestFit="1" customWidth="1"/>
    <col min="9599" max="9599" width="4" style="174" bestFit="1" customWidth="1"/>
    <col min="9600" max="9600" width="12.140625" style="174" bestFit="1" customWidth="1"/>
    <col min="9601" max="9601" width="4" style="174" bestFit="1" customWidth="1"/>
    <col min="9602" max="9602" width="10.140625" style="174" bestFit="1" customWidth="1"/>
    <col min="9603" max="9603" width="4" style="174" bestFit="1" customWidth="1"/>
    <col min="9604" max="9604" width="12.140625" style="174" bestFit="1" customWidth="1"/>
    <col min="9605" max="9605" width="4" style="174" bestFit="1" customWidth="1"/>
    <col min="9606" max="9606" width="12.140625" style="174" bestFit="1" customWidth="1"/>
    <col min="9607" max="9607" width="4" style="174" bestFit="1" customWidth="1"/>
    <col min="9608" max="9608" width="11.140625" style="174" bestFit="1" customWidth="1"/>
    <col min="9609" max="9609" width="4" style="174" bestFit="1" customWidth="1"/>
    <col min="9610" max="9610" width="12.140625" style="174" bestFit="1" customWidth="1"/>
    <col min="9611" max="9611" width="4" style="174" bestFit="1" customWidth="1"/>
    <col min="9612" max="9612" width="12.140625" style="174" bestFit="1" customWidth="1"/>
    <col min="9613" max="9613" width="4" style="174" bestFit="1" customWidth="1"/>
    <col min="9614" max="9614" width="12.140625" style="174" bestFit="1" customWidth="1"/>
    <col min="9615" max="9615" width="4" style="174" bestFit="1" customWidth="1"/>
    <col min="9616" max="9616" width="12.140625" style="174" bestFit="1" customWidth="1"/>
    <col min="9617" max="9617" width="4" style="174" bestFit="1" customWidth="1"/>
    <col min="9618" max="9618" width="12.140625" style="174" bestFit="1" customWidth="1"/>
    <col min="9619" max="9619" width="4" style="174" bestFit="1" customWidth="1"/>
    <col min="9620" max="9620" width="12.140625" style="174" bestFit="1" customWidth="1"/>
    <col min="9621" max="9621" width="4" style="174" bestFit="1" customWidth="1"/>
    <col min="9622" max="9622" width="12.140625" style="174" bestFit="1" customWidth="1"/>
    <col min="9623" max="9623" width="4" style="174" bestFit="1" customWidth="1"/>
    <col min="9624" max="9624" width="12.140625" style="174" bestFit="1" customWidth="1"/>
    <col min="9625" max="9625" width="4" style="174" bestFit="1" customWidth="1"/>
    <col min="9626" max="9626" width="12.140625" style="174" bestFit="1" customWidth="1"/>
    <col min="9627" max="9627" width="4" style="174" bestFit="1" customWidth="1"/>
    <col min="9628" max="9628" width="12.140625" style="174" bestFit="1" customWidth="1"/>
    <col min="9629" max="9629" width="4" style="174" bestFit="1" customWidth="1"/>
    <col min="9630" max="9630" width="12.140625" style="174" bestFit="1" customWidth="1"/>
    <col min="9631" max="9631" width="4" style="174" bestFit="1" customWidth="1"/>
    <col min="9632" max="9632" width="12.140625" style="174" bestFit="1" customWidth="1"/>
    <col min="9633" max="9633" width="4" style="174" bestFit="1" customWidth="1"/>
    <col min="9634" max="9634" width="12.140625" style="174" bestFit="1" customWidth="1"/>
    <col min="9635" max="9635" width="4" style="174" bestFit="1" customWidth="1"/>
    <col min="9636" max="9636" width="12.140625" style="174" bestFit="1" customWidth="1"/>
    <col min="9637" max="9637" width="4" style="174" bestFit="1" customWidth="1"/>
    <col min="9638" max="9638" width="12.140625" style="174" bestFit="1" customWidth="1"/>
    <col min="9639" max="9639" width="4" style="174" bestFit="1" customWidth="1"/>
    <col min="9640" max="9640" width="10.140625" style="174" bestFit="1" customWidth="1"/>
    <col min="9641" max="9641" width="4" style="174" bestFit="1" customWidth="1"/>
    <col min="9642" max="9642" width="12.140625" style="174" bestFit="1" customWidth="1"/>
    <col min="9643" max="9643" width="4" style="174" bestFit="1" customWidth="1"/>
    <col min="9644" max="9644" width="12.140625" style="174" bestFit="1" customWidth="1"/>
    <col min="9645" max="9645" width="4" style="174" bestFit="1" customWidth="1"/>
    <col min="9646" max="9646" width="12.140625" style="174" bestFit="1" customWidth="1"/>
    <col min="9647" max="9647" width="4" style="174" bestFit="1" customWidth="1"/>
    <col min="9648" max="9728" width="9.140625" style="174"/>
    <col min="9729" max="9729" width="46.42578125" style="174" bestFit="1" customWidth="1"/>
    <col min="9730" max="9730" width="12.140625" style="174" bestFit="1" customWidth="1"/>
    <col min="9731" max="9731" width="4" style="174" bestFit="1" customWidth="1"/>
    <col min="9732" max="9732" width="12.140625" style="174" bestFit="1" customWidth="1"/>
    <col min="9733" max="9733" width="4" style="174" bestFit="1" customWidth="1"/>
    <col min="9734" max="9734" width="12.140625" style="174" bestFit="1" customWidth="1"/>
    <col min="9735" max="9735" width="4" style="174" bestFit="1" customWidth="1"/>
    <col min="9736" max="9736" width="12.140625" style="174" bestFit="1" customWidth="1"/>
    <col min="9737" max="9737" width="4" style="174" bestFit="1" customWidth="1"/>
    <col min="9738" max="9738" width="12.140625" style="174" bestFit="1" customWidth="1"/>
    <col min="9739" max="9739" width="4" style="174" bestFit="1" customWidth="1"/>
    <col min="9740" max="9740" width="12.140625" style="174" bestFit="1" customWidth="1"/>
    <col min="9741" max="9741" width="4" style="174" bestFit="1" customWidth="1"/>
    <col min="9742" max="9742" width="12.140625" style="174" bestFit="1" customWidth="1"/>
    <col min="9743" max="9743" width="4" style="174" bestFit="1" customWidth="1"/>
    <col min="9744" max="9744" width="12.140625" style="174" bestFit="1" customWidth="1"/>
    <col min="9745" max="9745" width="4" style="174" bestFit="1" customWidth="1"/>
    <col min="9746" max="9746" width="12.140625" style="174" bestFit="1" customWidth="1"/>
    <col min="9747" max="9747" width="4" style="174" bestFit="1" customWidth="1"/>
    <col min="9748" max="9748" width="12.140625" style="174" bestFit="1" customWidth="1"/>
    <col min="9749" max="9749" width="4" style="174" bestFit="1" customWidth="1"/>
    <col min="9750" max="9750" width="12.140625" style="174" bestFit="1" customWidth="1"/>
    <col min="9751" max="9751" width="4" style="174" bestFit="1" customWidth="1"/>
    <col min="9752" max="9752" width="12.140625" style="174" bestFit="1" customWidth="1"/>
    <col min="9753" max="9753" width="4" style="174" bestFit="1" customWidth="1"/>
    <col min="9754" max="9754" width="12.140625" style="174" bestFit="1" customWidth="1"/>
    <col min="9755" max="9755" width="4" style="174" bestFit="1" customWidth="1"/>
    <col min="9756" max="9756" width="12.140625" style="174" bestFit="1" customWidth="1"/>
    <col min="9757" max="9757" width="4" style="174" bestFit="1" customWidth="1"/>
    <col min="9758" max="9758" width="12.140625" style="174" bestFit="1" customWidth="1"/>
    <col min="9759" max="9759" width="4" style="174" bestFit="1" customWidth="1"/>
    <col min="9760" max="9760" width="12.140625" style="174" bestFit="1" customWidth="1"/>
    <col min="9761" max="9761" width="4" style="174" bestFit="1" customWidth="1"/>
    <col min="9762" max="9762" width="12.140625" style="174" bestFit="1" customWidth="1"/>
    <col min="9763" max="9763" width="4" style="174" bestFit="1" customWidth="1"/>
    <col min="9764" max="9764" width="12.140625" style="174" bestFit="1" customWidth="1"/>
    <col min="9765" max="9765" width="4" style="174" bestFit="1" customWidth="1"/>
    <col min="9766" max="9766" width="12.140625" style="174" bestFit="1" customWidth="1"/>
    <col min="9767" max="9767" width="4" style="174" bestFit="1" customWidth="1"/>
    <col min="9768" max="9768" width="12.140625" style="174" bestFit="1" customWidth="1"/>
    <col min="9769" max="9769" width="4" style="174" bestFit="1" customWidth="1"/>
    <col min="9770" max="9770" width="12.140625" style="174" bestFit="1" customWidth="1"/>
    <col min="9771" max="9771" width="4" style="174" bestFit="1" customWidth="1"/>
    <col min="9772" max="9772" width="12.140625" style="174" bestFit="1" customWidth="1"/>
    <col min="9773" max="9773" width="4" style="174" bestFit="1" customWidth="1"/>
    <col min="9774" max="9774" width="12.140625" style="174" bestFit="1" customWidth="1"/>
    <col min="9775" max="9775" width="4" style="174" bestFit="1" customWidth="1"/>
    <col min="9776" max="9776" width="12.140625" style="174" bestFit="1" customWidth="1"/>
    <col min="9777" max="9777" width="4" style="174" bestFit="1" customWidth="1"/>
    <col min="9778" max="9778" width="11.140625" style="174" bestFit="1" customWidth="1"/>
    <col min="9779" max="9779" width="4" style="174" bestFit="1" customWidth="1"/>
    <col min="9780" max="9780" width="12.140625" style="174" bestFit="1" customWidth="1"/>
    <col min="9781" max="9781" width="4" style="174" bestFit="1" customWidth="1"/>
    <col min="9782" max="9782" width="12.140625" style="174" bestFit="1" customWidth="1"/>
    <col min="9783" max="9783" width="4" style="174" bestFit="1" customWidth="1"/>
    <col min="9784" max="9784" width="12.140625" style="174" bestFit="1" customWidth="1"/>
    <col min="9785" max="9785" width="4" style="174" bestFit="1" customWidth="1"/>
    <col min="9786" max="9786" width="12.140625" style="174" bestFit="1" customWidth="1"/>
    <col min="9787" max="9787" width="4" style="174" bestFit="1" customWidth="1"/>
    <col min="9788" max="9788" width="12.140625" style="174" bestFit="1" customWidth="1"/>
    <col min="9789" max="9789" width="4" style="174" bestFit="1" customWidth="1"/>
    <col min="9790" max="9790" width="12.140625" style="174" bestFit="1" customWidth="1"/>
    <col min="9791" max="9791" width="4" style="174" bestFit="1" customWidth="1"/>
    <col min="9792" max="9792" width="12.140625" style="174" bestFit="1" customWidth="1"/>
    <col min="9793" max="9793" width="4" style="174" bestFit="1" customWidth="1"/>
    <col min="9794" max="9794" width="10.140625" style="174" bestFit="1" customWidth="1"/>
    <col min="9795" max="9795" width="4" style="174" bestFit="1" customWidth="1"/>
    <col min="9796" max="9796" width="12.140625" style="174" bestFit="1" customWidth="1"/>
    <col min="9797" max="9797" width="4" style="174" bestFit="1" customWidth="1"/>
    <col min="9798" max="9798" width="12.140625" style="174" bestFit="1" customWidth="1"/>
    <col min="9799" max="9799" width="4" style="174" bestFit="1" customWidth="1"/>
    <col min="9800" max="9800" width="12.140625" style="174" bestFit="1" customWidth="1"/>
    <col min="9801" max="9801" width="4" style="174" bestFit="1" customWidth="1"/>
    <col min="9802" max="9802" width="12.140625" style="174" bestFit="1" customWidth="1"/>
    <col min="9803" max="9803" width="4" style="174" bestFit="1" customWidth="1"/>
    <col min="9804" max="9804" width="10.140625" style="174" bestFit="1" customWidth="1"/>
    <col min="9805" max="9805" width="4" style="174" bestFit="1" customWidth="1"/>
    <col min="9806" max="9806" width="12.140625" style="174" bestFit="1" customWidth="1"/>
    <col min="9807" max="9807" width="4" style="174" bestFit="1" customWidth="1"/>
    <col min="9808" max="9808" width="12.140625" style="174" bestFit="1" customWidth="1"/>
    <col min="9809" max="9809" width="4" style="174" bestFit="1" customWidth="1"/>
    <col min="9810" max="9810" width="12.140625" style="174" bestFit="1" customWidth="1"/>
    <col min="9811" max="9811" width="4" style="174" bestFit="1" customWidth="1"/>
    <col min="9812" max="9812" width="11.140625" style="174" bestFit="1" customWidth="1"/>
    <col min="9813" max="9813" width="4" style="174" bestFit="1" customWidth="1"/>
    <col min="9814" max="9814" width="12.140625" style="174" bestFit="1" customWidth="1"/>
    <col min="9815" max="9815" width="4" style="174" bestFit="1" customWidth="1"/>
    <col min="9816" max="9816" width="12.140625" style="174" bestFit="1" customWidth="1"/>
    <col min="9817" max="9817" width="4" style="174" bestFit="1" customWidth="1"/>
    <col min="9818" max="9818" width="12.140625" style="174" bestFit="1" customWidth="1"/>
    <col min="9819" max="9819" width="4" style="174" bestFit="1" customWidth="1"/>
    <col min="9820" max="9820" width="11.140625" style="174" bestFit="1" customWidth="1"/>
    <col min="9821" max="9821" width="4" style="174" bestFit="1" customWidth="1"/>
    <col min="9822" max="9822" width="12.140625" style="174" bestFit="1" customWidth="1"/>
    <col min="9823" max="9823" width="4" style="174" bestFit="1" customWidth="1"/>
    <col min="9824" max="9824" width="12.140625" style="174" bestFit="1" customWidth="1"/>
    <col min="9825" max="9825" width="4" style="174" bestFit="1" customWidth="1"/>
    <col min="9826" max="9826" width="12.140625" style="174" bestFit="1" customWidth="1"/>
    <col min="9827" max="9827" width="4" style="174" bestFit="1" customWidth="1"/>
    <col min="9828" max="9828" width="12.140625" style="174" bestFit="1" customWidth="1"/>
    <col min="9829" max="9829" width="4" style="174" bestFit="1" customWidth="1"/>
    <col min="9830" max="9830" width="12.140625" style="174" bestFit="1" customWidth="1"/>
    <col min="9831" max="9831" width="4" style="174" bestFit="1" customWidth="1"/>
    <col min="9832" max="9832" width="12.140625" style="174" bestFit="1" customWidth="1"/>
    <col min="9833" max="9833" width="4" style="174" bestFit="1" customWidth="1"/>
    <col min="9834" max="9834" width="12.140625" style="174" bestFit="1" customWidth="1"/>
    <col min="9835" max="9835" width="4" style="174" bestFit="1" customWidth="1"/>
    <col min="9836" max="9836" width="12.140625" style="174" bestFit="1" customWidth="1"/>
    <col min="9837" max="9837" width="4" style="174" bestFit="1" customWidth="1"/>
    <col min="9838" max="9838" width="12.140625" style="174" bestFit="1" customWidth="1"/>
    <col min="9839" max="9839" width="4" style="174" bestFit="1" customWidth="1"/>
    <col min="9840" max="9840" width="12.140625" style="174" bestFit="1" customWidth="1"/>
    <col min="9841" max="9841" width="4" style="174" bestFit="1" customWidth="1"/>
    <col min="9842" max="9842" width="12.140625" style="174" bestFit="1" customWidth="1"/>
    <col min="9843" max="9843" width="4" style="174" bestFit="1" customWidth="1"/>
    <col min="9844" max="9844" width="12.140625" style="174" bestFit="1" customWidth="1"/>
    <col min="9845" max="9845" width="4" style="174" bestFit="1" customWidth="1"/>
    <col min="9846" max="9846" width="12.140625" style="174" bestFit="1" customWidth="1"/>
    <col min="9847" max="9847" width="4" style="174" bestFit="1" customWidth="1"/>
    <col min="9848" max="9848" width="12.140625" style="174" bestFit="1" customWidth="1"/>
    <col min="9849" max="9849" width="4" style="174" bestFit="1" customWidth="1"/>
    <col min="9850" max="9850" width="12.140625" style="174" bestFit="1" customWidth="1"/>
    <col min="9851" max="9851" width="4" style="174" bestFit="1" customWidth="1"/>
    <col min="9852" max="9852" width="12.140625" style="174" bestFit="1" customWidth="1"/>
    <col min="9853" max="9853" width="4" style="174" bestFit="1" customWidth="1"/>
    <col min="9854" max="9854" width="12.140625" style="174" bestFit="1" customWidth="1"/>
    <col min="9855" max="9855" width="4" style="174" bestFit="1" customWidth="1"/>
    <col min="9856" max="9856" width="12.140625" style="174" bestFit="1" customWidth="1"/>
    <col min="9857" max="9857" width="4" style="174" bestFit="1" customWidth="1"/>
    <col min="9858" max="9858" width="10.140625" style="174" bestFit="1" customWidth="1"/>
    <col min="9859" max="9859" width="4" style="174" bestFit="1" customWidth="1"/>
    <col min="9860" max="9860" width="12.140625" style="174" bestFit="1" customWidth="1"/>
    <col min="9861" max="9861" width="4" style="174" bestFit="1" customWidth="1"/>
    <col min="9862" max="9862" width="12.140625" style="174" bestFit="1" customWidth="1"/>
    <col min="9863" max="9863" width="4" style="174" bestFit="1" customWidth="1"/>
    <col min="9864" max="9864" width="11.140625" style="174" bestFit="1" customWidth="1"/>
    <col min="9865" max="9865" width="4" style="174" bestFit="1" customWidth="1"/>
    <col min="9866" max="9866" width="12.140625" style="174" bestFit="1" customWidth="1"/>
    <col min="9867" max="9867" width="4" style="174" bestFit="1" customWidth="1"/>
    <col min="9868" max="9868" width="12.140625" style="174" bestFit="1" customWidth="1"/>
    <col min="9869" max="9869" width="4" style="174" bestFit="1" customWidth="1"/>
    <col min="9870" max="9870" width="12.140625" style="174" bestFit="1" customWidth="1"/>
    <col min="9871" max="9871" width="4" style="174" bestFit="1" customWidth="1"/>
    <col min="9872" max="9872" width="12.140625" style="174" bestFit="1" customWidth="1"/>
    <col min="9873" max="9873" width="4" style="174" bestFit="1" customWidth="1"/>
    <col min="9874" max="9874" width="12.140625" style="174" bestFit="1" customWidth="1"/>
    <col min="9875" max="9875" width="4" style="174" bestFit="1" customWidth="1"/>
    <col min="9876" max="9876" width="12.140625" style="174" bestFit="1" customWidth="1"/>
    <col min="9877" max="9877" width="4" style="174" bestFit="1" customWidth="1"/>
    <col min="9878" max="9878" width="12.140625" style="174" bestFit="1" customWidth="1"/>
    <col min="9879" max="9879" width="4" style="174" bestFit="1" customWidth="1"/>
    <col min="9880" max="9880" width="12.140625" style="174" bestFit="1" customWidth="1"/>
    <col min="9881" max="9881" width="4" style="174" bestFit="1" customWidth="1"/>
    <col min="9882" max="9882" width="12.140625" style="174" bestFit="1" customWidth="1"/>
    <col min="9883" max="9883" width="4" style="174" bestFit="1" customWidth="1"/>
    <col min="9884" max="9884" width="12.140625" style="174" bestFit="1" customWidth="1"/>
    <col min="9885" max="9885" width="4" style="174" bestFit="1" customWidth="1"/>
    <col min="9886" max="9886" width="12.140625" style="174" bestFit="1" customWidth="1"/>
    <col min="9887" max="9887" width="4" style="174" bestFit="1" customWidth="1"/>
    <col min="9888" max="9888" width="12.140625" style="174" bestFit="1" customWidth="1"/>
    <col min="9889" max="9889" width="4" style="174" bestFit="1" customWidth="1"/>
    <col min="9890" max="9890" width="12.140625" style="174" bestFit="1" customWidth="1"/>
    <col min="9891" max="9891" width="4" style="174" bestFit="1" customWidth="1"/>
    <col min="9892" max="9892" width="12.140625" style="174" bestFit="1" customWidth="1"/>
    <col min="9893" max="9893" width="4" style="174" bestFit="1" customWidth="1"/>
    <col min="9894" max="9894" width="12.140625" style="174" bestFit="1" customWidth="1"/>
    <col min="9895" max="9895" width="4" style="174" bestFit="1" customWidth="1"/>
    <col min="9896" max="9896" width="10.140625" style="174" bestFit="1" customWidth="1"/>
    <col min="9897" max="9897" width="4" style="174" bestFit="1" customWidth="1"/>
    <col min="9898" max="9898" width="12.140625" style="174" bestFit="1" customWidth="1"/>
    <col min="9899" max="9899" width="4" style="174" bestFit="1" customWidth="1"/>
    <col min="9900" max="9900" width="12.140625" style="174" bestFit="1" customWidth="1"/>
    <col min="9901" max="9901" width="4" style="174" bestFit="1" customWidth="1"/>
    <col min="9902" max="9902" width="12.140625" style="174" bestFit="1" customWidth="1"/>
    <col min="9903" max="9903" width="4" style="174" bestFit="1" customWidth="1"/>
    <col min="9904" max="9984" width="9.140625" style="174"/>
    <col min="9985" max="9985" width="46.42578125" style="174" bestFit="1" customWidth="1"/>
    <col min="9986" max="9986" width="12.140625" style="174" bestFit="1" customWidth="1"/>
    <col min="9987" max="9987" width="4" style="174" bestFit="1" customWidth="1"/>
    <col min="9988" max="9988" width="12.140625" style="174" bestFit="1" customWidth="1"/>
    <col min="9989" max="9989" width="4" style="174" bestFit="1" customWidth="1"/>
    <col min="9990" max="9990" width="12.140625" style="174" bestFit="1" customWidth="1"/>
    <col min="9991" max="9991" width="4" style="174" bestFit="1" customWidth="1"/>
    <col min="9992" max="9992" width="12.140625" style="174" bestFit="1" customWidth="1"/>
    <col min="9993" max="9993" width="4" style="174" bestFit="1" customWidth="1"/>
    <col min="9994" max="9994" width="12.140625" style="174" bestFit="1" customWidth="1"/>
    <col min="9995" max="9995" width="4" style="174" bestFit="1" customWidth="1"/>
    <col min="9996" max="9996" width="12.140625" style="174" bestFit="1" customWidth="1"/>
    <col min="9997" max="9997" width="4" style="174" bestFit="1" customWidth="1"/>
    <col min="9998" max="9998" width="12.140625" style="174" bestFit="1" customWidth="1"/>
    <col min="9999" max="9999" width="4" style="174" bestFit="1" customWidth="1"/>
    <col min="10000" max="10000" width="12.140625" style="174" bestFit="1" customWidth="1"/>
    <col min="10001" max="10001" width="4" style="174" bestFit="1" customWidth="1"/>
    <col min="10002" max="10002" width="12.140625" style="174" bestFit="1" customWidth="1"/>
    <col min="10003" max="10003" width="4" style="174" bestFit="1" customWidth="1"/>
    <col min="10004" max="10004" width="12.140625" style="174" bestFit="1" customWidth="1"/>
    <col min="10005" max="10005" width="4" style="174" bestFit="1" customWidth="1"/>
    <col min="10006" max="10006" width="12.140625" style="174" bestFit="1" customWidth="1"/>
    <col min="10007" max="10007" width="4" style="174" bestFit="1" customWidth="1"/>
    <col min="10008" max="10008" width="12.140625" style="174" bestFit="1" customWidth="1"/>
    <col min="10009" max="10009" width="4" style="174" bestFit="1" customWidth="1"/>
    <col min="10010" max="10010" width="12.140625" style="174" bestFit="1" customWidth="1"/>
    <col min="10011" max="10011" width="4" style="174" bestFit="1" customWidth="1"/>
    <col min="10012" max="10012" width="12.140625" style="174" bestFit="1" customWidth="1"/>
    <col min="10013" max="10013" width="4" style="174" bestFit="1" customWidth="1"/>
    <col min="10014" max="10014" width="12.140625" style="174" bestFit="1" customWidth="1"/>
    <col min="10015" max="10015" width="4" style="174" bestFit="1" customWidth="1"/>
    <col min="10016" max="10016" width="12.140625" style="174" bestFit="1" customWidth="1"/>
    <col min="10017" max="10017" width="4" style="174" bestFit="1" customWidth="1"/>
    <col min="10018" max="10018" width="12.140625" style="174" bestFit="1" customWidth="1"/>
    <col min="10019" max="10019" width="4" style="174" bestFit="1" customWidth="1"/>
    <col min="10020" max="10020" width="12.140625" style="174" bestFit="1" customWidth="1"/>
    <col min="10021" max="10021" width="4" style="174" bestFit="1" customWidth="1"/>
    <col min="10022" max="10022" width="12.140625" style="174" bestFit="1" customWidth="1"/>
    <col min="10023" max="10023" width="4" style="174" bestFit="1" customWidth="1"/>
    <col min="10024" max="10024" width="12.140625" style="174" bestFit="1" customWidth="1"/>
    <col min="10025" max="10025" width="4" style="174" bestFit="1" customWidth="1"/>
    <col min="10026" max="10026" width="12.140625" style="174" bestFit="1" customWidth="1"/>
    <col min="10027" max="10027" width="4" style="174" bestFit="1" customWidth="1"/>
    <col min="10028" max="10028" width="12.140625" style="174" bestFit="1" customWidth="1"/>
    <col min="10029" max="10029" width="4" style="174" bestFit="1" customWidth="1"/>
    <col min="10030" max="10030" width="12.140625" style="174" bestFit="1" customWidth="1"/>
    <col min="10031" max="10031" width="4" style="174" bestFit="1" customWidth="1"/>
    <col min="10032" max="10032" width="12.140625" style="174" bestFit="1" customWidth="1"/>
    <col min="10033" max="10033" width="4" style="174" bestFit="1" customWidth="1"/>
    <col min="10034" max="10034" width="11.140625" style="174" bestFit="1" customWidth="1"/>
    <col min="10035" max="10035" width="4" style="174" bestFit="1" customWidth="1"/>
    <col min="10036" max="10036" width="12.140625" style="174" bestFit="1" customWidth="1"/>
    <col min="10037" max="10037" width="4" style="174" bestFit="1" customWidth="1"/>
    <col min="10038" max="10038" width="12.140625" style="174" bestFit="1" customWidth="1"/>
    <col min="10039" max="10039" width="4" style="174" bestFit="1" customWidth="1"/>
    <col min="10040" max="10040" width="12.140625" style="174" bestFit="1" customWidth="1"/>
    <col min="10041" max="10041" width="4" style="174" bestFit="1" customWidth="1"/>
    <col min="10042" max="10042" width="12.140625" style="174" bestFit="1" customWidth="1"/>
    <col min="10043" max="10043" width="4" style="174" bestFit="1" customWidth="1"/>
    <col min="10044" max="10044" width="12.140625" style="174" bestFit="1" customWidth="1"/>
    <col min="10045" max="10045" width="4" style="174" bestFit="1" customWidth="1"/>
    <col min="10046" max="10046" width="12.140625" style="174" bestFit="1" customWidth="1"/>
    <col min="10047" max="10047" width="4" style="174" bestFit="1" customWidth="1"/>
    <col min="10048" max="10048" width="12.140625" style="174" bestFit="1" customWidth="1"/>
    <col min="10049" max="10049" width="4" style="174" bestFit="1" customWidth="1"/>
    <col min="10050" max="10050" width="10.140625" style="174" bestFit="1" customWidth="1"/>
    <col min="10051" max="10051" width="4" style="174" bestFit="1" customWidth="1"/>
    <col min="10052" max="10052" width="12.140625" style="174" bestFit="1" customWidth="1"/>
    <col min="10053" max="10053" width="4" style="174" bestFit="1" customWidth="1"/>
    <col min="10054" max="10054" width="12.140625" style="174" bestFit="1" customWidth="1"/>
    <col min="10055" max="10055" width="4" style="174" bestFit="1" customWidth="1"/>
    <col min="10056" max="10056" width="12.140625" style="174" bestFit="1" customWidth="1"/>
    <col min="10057" max="10057" width="4" style="174" bestFit="1" customWidth="1"/>
    <col min="10058" max="10058" width="12.140625" style="174" bestFit="1" customWidth="1"/>
    <col min="10059" max="10059" width="4" style="174" bestFit="1" customWidth="1"/>
    <col min="10060" max="10060" width="10.140625" style="174" bestFit="1" customWidth="1"/>
    <col min="10061" max="10061" width="4" style="174" bestFit="1" customWidth="1"/>
    <col min="10062" max="10062" width="12.140625" style="174" bestFit="1" customWidth="1"/>
    <col min="10063" max="10063" width="4" style="174" bestFit="1" customWidth="1"/>
    <col min="10064" max="10064" width="12.140625" style="174" bestFit="1" customWidth="1"/>
    <col min="10065" max="10065" width="4" style="174" bestFit="1" customWidth="1"/>
    <col min="10066" max="10066" width="12.140625" style="174" bestFit="1" customWidth="1"/>
    <col min="10067" max="10067" width="4" style="174" bestFit="1" customWidth="1"/>
    <col min="10068" max="10068" width="11.140625" style="174" bestFit="1" customWidth="1"/>
    <col min="10069" max="10069" width="4" style="174" bestFit="1" customWidth="1"/>
    <col min="10070" max="10070" width="12.140625" style="174" bestFit="1" customWidth="1"/>
    <col min="10071" max="10071" width="4" style="174" bestFit="1" customWidth="1"/>
    <col min="10072" max="10072" width="12.140625" style="174" bestFit="1" customWidth="1"/>
    <col min="10073" max="10073" width="4" style="174" bestFit="1" customWidth="1"/>
    <col min="10074" max="10074" width="12.140625" style="174" bestFit="1" customWidth="1"/>
    <col min="10075" max="10075" width="4" style="174" bestFit="1" customWidth="1"/>
    <col min="10076" max="10076" width="11.140625" style="174" bestFit="1" customWidth="1"/>
    <col min="10077" max="10077" width="4" style="174" bestFit="1" customWidth="1"/>
    <col min="10078" max="10078" width="12.140625" style="174" bestFit="1" customWidth="1"/>
    <col min="10079" max="10079" width="4" style="174" bestFit="1" customWidth="1"/>
    <col min="10080" max="10080" width="12.140625" style="174" bestFit="1" customWidth="1"/>
    <col min="10081" max="10081" width="4" style="174" bestFit="1" customWidth="1"/>
    <col min="10082" max="10082" width="12.140625" style="174" bestFit="1" customWidth="1"/>
    <col min="10083" max="10083" width="4" style="174" bestFit="1" customWidth="1"/>
    <col min="10084" max="10084" width="12.140625" style="174" bestFit="1" customWidth="1"/>
    <col min="10085" max="10085" width="4" style="174" bestFit="1" customWidth="1"/>
    <col min="10086" max="10086" width="12.140625" style="174" bestFit="1" customWidth="1"/>
    <col min="10087" max="10087" width="4" style="174" bestFit="1" customWidth="1"/>
    <col min="10088" max="10088" width="12.140625" style="174" bestFit="1" customWidth="1"/>
    <col min="10089" max="10089" width="4" style="174" bestFit="1" customWidth="1"/>
    <col min="10090" max="10090" width="12.140625" style="174" bestFit="1" customWidth="1"/>
    <col min="10091" max="10091" width="4" style="174" bestFit="1" customWidth="1"/>
    <col min="10092" max="10092" width="12.140625" style="174" bestFit="1" customWidth="1"/>
    <col min="10093" max="10093" width="4" style="174" bestFit="1" customWidth="1"/>
    <col min="10094" max="10094" width="12.140625" style="174" bestFit="1" customWidth="1"/>
    <col min="10095" max="10095" width="4" style="174" bestFit="1" customWidth="1"/>
    <col min="10096" max="10096" width="12.140625" style="174" bestFit="1" customWidth="1"/>
    <col min="10097" max="10097" width="4" style="174" bestFit="1" customWidth="1"/>
    <col min="10098" max="10098" width="12.140625" style="174" bestFit="1" customWidth="1"/>
    <col min="10099" max="10099" width="4" style="174" bestFit="1" customWidth="1"/>
    <col min="10100" max="10100" width="12.140625" style="174" bestFit="1" customWidth="1"/>
    <col min="10101" max="10101" width="4" style="174" bestFit="1" customWidth="1"/>
    <col min="10102" max="10102" width="12.140625" style="174" bestFit="1" customWidth="1"/>
    <col min="10103" max="10103" width="4" style="174" bestFit="1" customWidth="1"/>
    <col min="10104" max="10104" width="12.140625" style="174" bestFit="1" customWidth="1"/>
    <col min="10105" max="10105" width="4" style="174" bestFit="1" customWidth="1"/>
    <col min="10106" max="10106" width="12.140625" style="174" bestFit="1" customWidth="1"/>
    <col min="10107" max="10107" width="4" style="174" bestFit="1" customWidth="1"/>
    <col min="10108" max="10108" width="12.140625" style="174" bestFit="1" customWidth="1"/>
    <col min="10109" max="10109" width="4" style="174" bestFit="1" customWidth="1"/>
    <col min="10110" max="10110" width="12.140625" style="174" bestFit="1" customWidth="1"/>
    <col min="10111" max="10111" width="4" style="174" bestFit="1" customWidth="1"/>
    <col min="10112" max="10112" width="12.140625" style="174" bestFit="1" customWidth="1"/>
    <col min="10113" max="10113" width="4" style="174" bestFit="1" customWidth="1"/>
    <col min="10114" max="10114" width="10.140625" style="174" bestFit="1" customWidth="1"/>
    <col min="10115" max="10115" width="4" style="174" bestFit="1" customWidth="1"/>
    <col min="10116" max="10116" width="12.140625" style="174" bestFit="1" customWidth="1"/>
    <col min="10117" max="10117" width="4" style="174" bestFit="1" customWidth="1"/>
    <col min="10118" max="10118" width="12.140625" style="174" bestFit="1" customWidth="1"/>
    <col min="10119" max="10119" width="4" style="174" bestFit="1" customWidth="1"/>
    <col min="10120" max="10120" width="11.140625" style="174" bestFit="1" customWidth="1"/>
    <col min="10121" max="10121" width="4" style="174" bestFit="1" customWidth="1"/>
    <col min="10122" max="10122" width="12.140625" style="174" bestFit="1" customWidth="1"/>
    <col min="10123" max="10123" width="4" style="174" bestFit="1" customWidth="1"/>
    <col min="10124" max="10124" width="12.140625" style="174" bestFit="1" customWidth="1"/>
    <col min="10125" max="10125" width="4" style="174" bestFit="1" customWidth="1"/>
    <col min="10126" max="10126" width="12.140625" style="174" bestFit="1" customWidth="1"/>
    <col min="10127" max="10127" width="4" style="174" bestFit="1" customWidth="1"/>
    <col min="10128" max="10128" width="12.140625" style="174" bestFit="1" customWidth="1"/>
    <col min="10129" max="10129" width="4" style="174" bestFit="1" customWidth="1"/>
    <col min="10130" max="10130" width="12.140625" style="174" bestFit="1" customWidth="1"/>
    <col min="10131" max="10131" width="4" style="174" bestFit="1" customWidth="1"/>
    <col min="10132" max="10132" width="12.140625" style="174" bestFit="1" customWidth="1"/>
    <col min="10133" max="10133" width="4" style="174" bestFit="1" customWidth="1"/>
    <col min="10134" max="10134" width="12.140625" style="174" bestFit="1" customWidth="1"/>
    <col min="10135" max="10135" width="4" style="174" bestFit="1" customWidth="1"/>
    <col min="10136" max="10136" width="12.140625" style="174" bestFit="1" customWidth="1"/>
    <col min="10137" max="10137" width="4" style="174" bestFit="1" customWidth="1"/>
    <col min="10138" max="10138" width="12.140625" style="174" bestFit="1" customWidth="1"/>
    <col min="10139" max="10139" width="4" style="174" bestFit="1" customWidth="1"/>
    <col min="10140" max="10140" width="12.140625" style="174" bestFit="1" customWidth="1"/>
    <col min="10141" max="10141" width="4" style="174" bestFit="1" customWidth="1"/>
    <col min="10142" max="10142" width="12.140625" style="174" bestFit="1" customWidth="1"/>
    <col min="10143" max="10143" width="4" style="174" bestFit="1" customWidth="1"/>
    <col min="10144" max="10144" width="12.140625" style="174" bestFit="1" customWidth="1"/>
    <col min="10145" max="10145" width="4" style="174" bestFit="1" customWidth="1"/>
    <col min="10146" max="10146" width="12.140625" style="174" bestFit="1" customWidth="1"/>
    <col min="10147" max="10147" width="4" style="174" bestFit="1" customWidth="1"/>
    <col min="10148" max="10148" width="12.140625" style="174" bestFit="1" customWidth="1"/>
    <col min="10149" max="10149" width="4" style="174" bestFit="1" customWidth="1"/>
    <col min="10150" max="10150" width="12.140625" style="174" bestFit="1" customWidth="1"/>
    <col min="10151" max="10151" width="4" style="174" bestFit="1" customWidth="1"/>
    <col min="10152" max="10152" width="10.140625" style="174" bestFit="1" customWidth="1"/>
    <col min="10153" max="10153" width="4" style="174" bestFit="1" customWidth="1"/>
    <col min="10154" max="10154" width="12.140625" style="174" bestFit="1" customWidth="1"/>
    <col min="10155" max="10155" width="4" style="174" bestFit="1" customWidth="1"/>
    <col min="10156" max="10156" width="12.140625" style="174" bestFit="1" customWidth="1"/>
    <col min="10157" max="10157" width="4" style="174" bestFit="1" customWidth="1"/>
    <col min="10158" max="10158" width="12.140625" style="174" bestFit="1" customWidth="1"/>
    <col min="10159" max="10159" width="4" style="174" bestFit="1" customWidth="1"/>
    <col min="10160" max="10240" width="9.140625" style="174"/>
    <col min="10241" max="10241" width="46.42578125" style="174" bestFit="1" customWidth="1"/>
    <col min="10242" max="10242" width="12.140625" style="174" bestFit="1" customWidth="1"/>
    <col min="10243" max="10243" width="4" style="174" bestFit="1" customWidth="1"/>
    <col min="10244" max="10244" width="12.140625" style="174" bestFit="1" customWidth="1"/>
    <col min="10245" max="10245" width="4" style="174" bestFit="1" customWidth="1"/>
    <col min="10246" max="10246" width="12.140625" style="174" bestFit="1" customWidth="1"/>
    <col min="10247" max="10247" width="4" style="174" bestFit="1" customWidth="1"/>
    <col min="10248" max="10248" width="12.140625" style="174" bestFit="1" customWidth="1"/>
    <col min="10249" max="10249" width="4" style="174" bestFit="1" customWidth="1"/>
    <col min="10250" max="10250" width="12.140625" style="174" bestFit="1" customWidth="1"/>
    <col min="10251" max="10251" width="4" style="174" bestFit="1" customWidth="1"/>
    <col min="10252" max="10252" width="12.140625" style="174" bestFit="1" customWidth="1"/>
    <col min="10253" max="10253" width="4" style="174" bestFit="1" customWidth="1"/>
    <col min="10254" max="10254" width="12.140625" style="174" bestFit="1" customWidth="1"/>
    <col min="10255" max="10255" width="4" style="174" bestFit="1" customWidth="1"/>
    <col min="10256" max="10256" width="12.140625" style="174" bestFit="1" customWidth="1"/>
    <col min="10257" max="10257" width="4" style="174" bestFit="1" customWidth="1"/>
    <col min="10258" max="10258" width="12.140625" style="174" bestFit="1" customWidth="1"/>
    <col min="10259" max="10259" width="4" style="174" bestFit="1" customWidth="1"/>
    <col min="10260" max="10260" width="12.140625" style="174" bestFit="1" customWidth="1"/>
    <col min="10261" max="10261" width="4" style="174" bestFit="1" customWidth="1"/>
    <col min="10262" max="10262" width="12.140625" style="174" bestFit="1" customWidth="1"/>
    <col min="10263" max="10263" width="4" style="174" bestFit="1" customWidth="1"/>
    <col min="10264" max="10264" width="12.140625" style="174" bestFit="1" customWidth="1"/>
    <col min="10265" max="10265" width="4" style="174" bestFit="1" customWidth="1"/>
    <col min="10266" max="10266" width="12.140625" style="174" bestFit="1" customWidth="1"/>
    <col min="10267" max="10267" width="4" style="174" bestFit="1" customWidth="1"/>
    <col min="10268" max="10268" width="12.140625" style="174" bestFit="1" customWidth="1"/>
    <col min="10269" max="10269" width="4" style="174" bestFit="1" customWidth="1"/>
    <col min="10270" max="10270" width="12.140625" style="174" bestFit="1" customWidth="1"/>
    <col min="10271" max="10271" width="4" style="174" bestFit="1" customWidth="1"/>
    <col min="10272" max="10272" width="12.140625" style="174" bestFit="1" customWidth="1"/>
    <col min="10273" max="10273" width="4" style="174" bestFit="1" customWidth="1"/>
    <col min="10274" max="10274" width="12.140625" style="174" bestFit="1" customWidth="1"/>
    <col min="10275" max="10275" width="4" style="174" bestFit="1" customWidth="1"/>
    <col min="10276" max="10276" width="12.140625" style="174" bestFit="1" customWidth="1"/>
    <col min="10277" max="10277" width="4" style="174" bestFit="1" customWidth="1"/>
    <col min="10278" max="10278" width="12.140625" style="174" bestFit="1" customWidth="1"/>
    <col min="10279" max="10279" width="4" style="174" bestFit="1" customWidth="1"/>
    <col min="10280" max="10280" width="12.140625" style="174" bestFit="1" customWidth="1"/>
    <col min="10281" max="10281" width="4" style="174" bestFit="1" customWidth="1"/>
    <col min="10282" max="10282" width="12.140625" style="174" bestFit="1" customWidth="1"/>
    <col min="10283" max="10283" width="4" style="174" bestFit="1" customWidth="1"/>
    <col min="10284" max="10284" width="12.140625" style="174" bestFit="1" customWidth="1"/>
    <col min="10285" max="10285" width="4" style="174" bestFit="1" customWidth="1"/>
    <col min="10286" max="10286" width="12.140625" style="174" bestFit="1" customWidth="1"/>
    <col min="10287" max="10287" width="4" style="174" bestFit="1" customWidth="1"/>
    <col min="10288" max="10288" width="12.140625" style="174" bestFit="1" customWidth="1"/>
    <col min="10289" max="10289" width="4" style="174" bestFit="1" customWidth="1"/>
    <col min="10290" max="10290" width="11.140625" style="174" bestFit="1" customWidth="1"/>
    <col min="10291" max="10291" width="4" style="174" bestFit="1" customWidth="1"/>
    <col min="10292" max="10292" width="12.140625" style="174" bestFit="1" customWidth="1"/>
    <col min="10293" max="10293" width="4" style="174" bestFit="1" customWidth="1"/>
    <col min="10294" max="10294" width="12.140625" style="174" bestFit="1" customWidth="1"/>
    <col min="10295" max="10295" width="4" style="174" bestFit="1" customWidth="1"/>
    <col min="10296" max="10296" width="12.140625" style="174" bestFit="1" customWidth="1"/>
    <col min="10297" max="10297" width="4" style="174" bestFit="1" customWidth="1"/>
    <col min="10298" max="10298" width="12.140625" style="174" bestFit="1" customWidth="1"/>
    <col min="10299" max="10299" width="4" style="174" bestFit="1" customWidth="1"/>
    <col min="10300" max="10300" width="12.140625" style="174" bestFit="1" customWidth="1"/>
    <col min="10301" max="10301" width="4" style="174" bestFit="1" customWidth="1"/>
    <col min="10302" max="10302" width="12.140625" style="174" bestFit="1" customWidth="1"/>
    <col min="10303" max="10303" width="4" style="174" bestFit="1" customWidth="1"/>
    <col min="10304" max="10304" width="12.140625" style="174" bestFit="1" customWidth="1"/>
    <col min="10305" max="10305" width="4" style="174" bestFit="1" customWidth="1"/>
    <col min="10306" max="10306" width="10.140625" style="174" bestFit="1" customWidth="1"/>
    <col min="10307" max="10307" width="4" style="174" bestFit="1" customWidth="1"/>
    <col min="10308" max="10308" width="12.140625" style="174" bestFit="1" customWidth="1"/>
    <col min="10309" max="10309" width="4" style="174" bestFit="1" customWidth="1"/>
    <col min="10310" max="10310" width="12.140625" style="174" bestFit="1" customWidth="1"/>
    <col min="10311" max="10311" width="4" style="174" bestFit="1" customWidth="1"/>
    <col min="10312" max="10312" width="12.140625" style="174" bestFit="1" customWidth="1"/>
    <col min="10313" max="10313" width="4" style="174" bestFit="1" customWidth="1"/>
    <col min="10314" max="10314" width="12.140625" style="174" bestFit="1" customWidth="1"/>
    <col min="10315" max="10315" width="4" style="174" bestFit="1" customWidth="1"/>
    <col min="10316" max="10316" width="10.140625" style="174" bestFit="1" customWidth="1"/>
    <col min="10317" max="10317" width="4" style="174" bestFit="1" customWidth="1"/>
    <col min="10318" max="10318" width="12.140625" style="174" bestFit="1" customWidth="1"/>
    <col min="10319" max="10319" width="4" style="174" bestFit="1" customWidth="1"/>
    <col min="10320" max="10320" width="12.140625" style="174" bestFit="1" customWidth="1"/>
    <col min="10321" max="10321" width="4" style="174" bestFit="1" customWidth="1"/>
    <col min="10322" max="10322" width="12.140625" style="174" bestFit="1" customWidth="1"/>
    <col min="10323" max="10323" width="4" style="174" bestFit="1" customWidth="1"/>
    <col min="10324" max="10324" width="11.140625" style="174" bestFit="1" customWidth="1"/>
    <col min="10325" max="10325" width="4" style="174" bestFit="1" customWidth="1"/>
    <col min="10326" max="10326" width="12.140625" style="174" bestFit="1" customWidth="1"/>
    <col min="10327" max="10327" width="4" style="174" bestFit="1" customWidth="1"/>
    <col min="10328" max="10328" width="12.140625" style="174" bestFit="1" customWidth="1"/>
    <col min="10329" max="10329" width="4" style="174" bestFit="1" customWidth="1"/>
    <col min="10330" max="10330" width="12.140625" style="174" bestFit="1" customWidth="1"/>
    <col min="10331" max="10331" width="4" style="174" bestFit="1" customWidth="1"/>
    <col min="10332" max="10332" width="11.140625" style="174" bestFit="1" customWidth="1"/>
    <col min="10333" max="10333" width="4" style="174" bestFit="1" customWidth="1"/>
    <col min="10334" max="10334" width="12.140625" style="174" bestFit="1" customWidth="1"/>
    <col min="10335" max="10335" width="4" style="174" bestFit="1" customWidth="1"/>
    <col min="10336" max="10336" width="12.140625" style="174" bestFit="1" customWidth="1"/>
    <col min="10337" max="10337" width="4" style="174" bestFit="1" customWidth="1"/>
    <col min="10338" max="10338" width="12.140625" style="174" bestFit="1" customWidth="1"/>
    <col min="10339" max="10339" width="4" style="174" bestFit="1" customWidth="1"/>
    <col min="10340" max="10340" width="12.140625" style="174" bestFit="1" customWidth="1"/>
    <col min="10341" max="10341" width="4" style="174" bestFit="1" customWidth="1"/>
    <col min="10342" max="10342" width="12.140625" style="174" bestFit="1" customWidth="1"/>
    <col min="10343" max="10343" width="4" style="174" bestFit="1" customWidth="1"/>
    <col min="10344" max="10344" width="12.140625" style="174" bestFit="1" customWidth="1"/>
    <col min="10345" max="10345" width="4" style="174" bestFit="1" customWidth="1"/>
    <col min="10346" max="10346" width="12.140625" style="174" bestFit="1" customWidth="1"/>
    <col min="10347" max="10347" width="4" style="174" bestFit="1" customWidth="1"/>
    <col min="10348" max="10348" width="12.140625" style="174" bestFit="1" customWidth="1"/>
    <col min="10349" max="10349" width="4" style="174" bestFit="1" customWidth="1"/>
    <col min="10350" max="10350" width="12.140625" style="174" bestFit="1" customWidth="1"/>
    <col min="10351" max="10351" width="4" style="174" bestFit="1" customWidth="1"/>
    <col min="10352" max="10352" width="12.140625" style="174" bestFit="1" customWidth="1"/>
    <col min="10353" max="10353" width="4" style="174" bestFit="1" customWidth="1"/>
    <col min="10354" max="10354" width="12.140625" style="174" bestFit="1" customWidth="1"/>
    <col min="10355" max="10355" width="4" style="174" bestFit="1" customWidth="1"/>
    <col min="10356" max="10356" width="12.140625" style="174" bestFit="1" customWidth="1"/>
    <col min="10357" max="10357" width="4" style="174" bestFit="1" customWidth="1"/>
    <col min="10358" max="10358" width="12.140625" style="174" bestFit="1" customWidth="1"/>
    <col min="10359" max="10359" width="4" style="174" bestFit="1" customWidth="1"/>
    <col min="10360" max="10360" width="12.140625" style="174" bestFit="1" customWidth="1"/>
    <col min="10361" max="10361" width="4" style="174" bestFit="1" customWidth="1"/>
    <col min="10362" max="10362" width="12.140625" style="174" bestFit="1" customWidth="1"/>
    <col min="10363" max="10363" width="4" style="174" bestFit="1" customWidth="1"/>
    <col min="10364" max="10364" width="12.140625" style="174" bestFit="1" customWidth="1"/>
    <col min="10365" max="10365" width="4" style="174" bestFit="1" customWidth="1"/>
    <col min="10366" max="10366" width="12.140625" style="174" bestFit="1" customWidth="1"/>
    <col min="10367" max="10367" width="4" style="174" bestFit="1" customWidth="1"/>
    <col min="10368" max="10368" width="12.140625" style="174" bestFit="1" customWidth="1"/>
    <col min="10369" max="10369" width="4" style="174" bestFit="1" customWidth="1"/>
    <col min="10370" max="10370" width="10.140625" style="174" bestFit="1" customWidth="1"/>
    <col min="10371" max="10371" width="4" style="174" bestFit="1" customWidth="1"/>
    <col min="10372" max="10372" width="12.140625" style="174" bestFit="1" customWidth="1"/>
    <col min="10373" max="10373" width="4" style="174" bestFit="1" customWidth="1"/>
    <col min="10374" max="10374" width="12.140625" style="174" bestFit="1" customWidth="1"/>
    <col min="10375" max="10375" width="4" style="174" bestFit="1" customWidth="1"/>
    <col min="10376" max="10376" width="11.140625" style="174" bestFit="1" customWidth="1"/>
    <col min="10377" max="10377" width="4" style="174" bestFit="1" customWidth="1"/>
    <col min="10378" max="10378" width="12.140625" style="174" bestFit="1" customWidth="1"/>
    <col min="10379" max="10379" width="4" style="174" bestFit="1" customWidth="1"/>
    <col min="10380" max="10380" width="12.140625" style="174" bestFit="1" customWidth="1"/>
    <col min="10381" max="10381" width="4" style="174" bestFit="1" customWidth="1"/>
    <col min="10382" max="10382" width="12.140625" style="174" bestFit="1" customWidth="1"/>
    <col min="10383" max="10383" width="4" style="174" bestFit="1" customWidth="1"/>
    <col min="10384" max="10384" width="12.140625" style="174" bestFit="1" customWidth="1"/>
    <col min="10385" max="10385" width="4" style="174" bestFit="1" customWidth="1"/>
    <col min="10386" max="10386" width="12.140625" style="174" bestFit="1" customWidth="1"/>
    <col min="10387" max="10387" width="4" style="174" bestFit="1" customWidth="1"/>
    <col min="10388" max="10388" width="12.140625" style="174" bestFit="1" customWidth="1"/>
    <col min="10389" max="10389" width="4" style="174" bestFit="1" customWidth="1"/>
    <col min="10390" max="10390" width="12.140625" style="174" bestFit="1" customWidth="1"/>
    <col min="10391" max="10391" width="4" style="174" bestFit="1" customWidth="1"/>
    <col min="10392" max="10392" width="12.140625" style="174" bestFit="1" customWidth="1"/>
    <col min="10393" max="10393" width="4" style="174" bestFit="1" customWidth="1"/>
    <col min="10394" max="10394" width="12.140625" style="174" bestFit="1" customWidth="1"/>
    <col min="10395" max="10395" width="4" style="174" bestFit="1" customWidth="1"/>
    <col min="10396" max="10396" width="12.140625" style="174" bestFit="1" customWidth="1"/>
    <col min="10397" max="10397" width="4" style="174" bestFit="1" customWidth="1"/>
    <col min="10398" max="10398" width="12.140625" style="174" bestFit="1" customWidth="1"/>
    <col min="10399" max="10399" width="4" style="174" bestFit="1" customWidth="1"/>
    <col min="10400" max="10400" width="12.140625" style="174" bestFit="1" customWidth="1"/>
    <col min="10401" max="10401" width="4" style="174" bestFit="1" customWidth="1"/>
    <col min="10402" max="10402" width="12.140625" style="174" bestFit="1" customWidth="1"/>
    <col min="10403" max="10403" width="4" style="174" bestFit="1" customWidth="1"/>
    <col min="10404" max="10404" width="12.140625" style="174" bestFit="1" customWidth="1"/>
    <col min="10405" max="10405" width="4" style="174" bestFit="1" customWidth="1"/>
    <col min="10406" max="10406" width="12.140625" style="174" bestFit="1" customWidth="1"/>
    <col min="10407" max="10407" width="4" style="174" bestFit="1" customWidth="1"/>
    <col min="10408" max="10408" width="10.140625" style="174" bestFit="1" customWidth="1"/>
    <col min="10409" max="10409" width="4" style="174" bestFit="1" customWidth="1"/>
    <col min="10410" max="10410" width="12.140625" style="174" bestFit="1" customWidth="1"/>
    <col min="10411" max="10411" width="4" style="174" bestFit="1" customWidth="1"/>
    <col min="10412" max="10412" width="12.140625" style="174" bestFit="1" customWidth="1"/>
    <col min="10413" max="10413" width="4" style="174" bestFit="1" customWidth="1"/>
    <col min="10414" max="10414" width="12.140625" style="174" bestFit="1" customWidth="1"/>
    <col min="10415" max="10415" width="4" style="174" bestFit="1" customWidth="1"/>
    <col min="10416" max="10496" width="9.140625" style="174"/>
    <col min="10497" max="10497" width="46.42578125" style="174" bestFit="1" customWidth="1"/>
    <col min="10498" max="10498" width="12.140625" style="174" bestFit="1" customWidth="1"/>
    <col min="10499" max="10499" width="4" style="174" bestFit="1" customWidth="1"/>
    <col min="10500" max="10500" width="12.140625" style="174" bestFit="1" customWidth="1"/>
    <col min="10501" max="10501" width="4" style="174" bestFit="1" customWidth="1"/>
    <col min="10502" max="10502" width="12.140625" style="174" bestFit="1" customWidth="1"/>
    <col min="10503" max="10503" width="4" style="174" bestFit="1" customWidth="1"/>
    <col min="10504" max="10504" width="12.140625" style="174" bestFit="1" customWidth="1"/>
    <col min="10505" max="10505" width="4" style="174" bestFit="1" customWidth="1"/>
    <col min="10506" max="10506" width="12.140625" style="174" bestFit="1" customWidth="1"/>
    <col min="10507" max="10507" width="4" style="174" bestFit="1" customWidth="1"/>
    <col min="10508" max="10508" width="12.140625" style="174" bestFit="1" customWidth="1"/>
    <col min="10509" max="10509" width="4" style="174" bestFit="1" customWidth="1"/>
    <col min="10510" max="10510" width="12.140625" style="174" bestFit="1" customWidth="1"/>
    <col min="10511" max="10511" width="4" style="174" bestFit="1" customWidth="1"/>
    <col min="10512" max="10512" width="12.140625" style="174" bestFit="1" customWidth="1"/>
    <col min="10513" max="10513" width="4" style="174" bestFit="1" customWidth="1"/>
    <col min="10514" max="10514" width="12.140625" style="174" bestFit="1" customWidth="1"/>
    <col min="10515" max="10515" width="4" style="174" bestFit="1" customWidth="1"/>
    <col min="10516" max="10516" width="12.140625" style="174" bestFit="1" customWidth="1"/>
    <col min="10517" max="10517" width="4" style="174" bestFit="1" customWidth="1"/>
    <col min="10518" max="10518" width="12.140625" style="174" bestFit="1" customWidth="1"/>
    <col min="10519" max="10519" width="4" style="174" bestFit="1" customWidth="1"/>
    <col min="10520" max="10520" width="12.140625" style="174" bestFit="1" customWidth="1"/>
    <col min="10521" max="10521" width="4" style="174" bestFit="1" customWidth="1"/>
    <col min="10522" max="10522" width="12.140625" style="174" bestFit="1" customWidth="1"/>
    <col min="10523" max="10523" width="4" style="174" bestFit="1" customWidth="1"/>
    <col min="10524" max="10524" width="12.140625" style="174" bestFit="1" customWidth="1"/>
    <col min="10525" max="10525" width="4" style="174" bestFit="1" customWidth="1"/>
    <col min="10526" max="10526" width="12.140625" style="174" bestFit="1" customWidth="1"/>
    <col min="10527" max="10527" width="4" style="174" bestFit="1" customWidth="1"/>
    <col min="10528" max="10528" width="12.140625" style="174" bestFit="1" customWidth="1"/>
    <col min="10529" max="10529" width="4" style="174" bestFit="1" customWidth="1"/>
    <col min="10530" max="10530" width="12.140625" style="174" bestFit="1" customWidth="1"/>
    <col min="10531" max="10531" width="4" style="174" bestFit="1" customWidth="1"/>
    <col min="10532" max="10532" width="12.140625" style="174" bestFit="1" customWidth="1"/>
    <col min="10533" max="10533" width="4" style="174" bestFit="1" customWidth="1"/>
    <col min="10534" max="10534" width="12.140625" style="174" bestFit="1" customWidth="1"/>
    <col min="10535" max="10535" width="4" style="174" bestFit="1" customWidth="1"/>
    <col min="10536" max="10536" width="12.140625" style="174" bestFit="1" customWidth="1"/>
    <col min="10537" max="10537" width="4" style="174" bestFit="1" customWidth="1"/>
    <col min="10538" max="10538" width="12.140625" style="174" bestFit="1" customWidth="1"/>
    <col min="10539" max="10539" width="4" style="174" bestFit="1" customWidth="1"/>
    <col min="10540" max="10540" width="12.140625" style="174" bestFit="1" customWidth="1"/>
    <col min="10541" max="10541" width="4" style="174" bestFit="1" customWidth="1"/>
    <col min="10542" max="10542" width="12.140625" style="174" bestFit="1" customWidth="1"/>
    <col min="10543" max="10543" width="4" style="174" bestFit="1" customWidth="1"/>
    <col min="10544" max="10544" width="12.140625" style="174" bestFit="1" customWidth="1"/>
    <col min="10545" max="10545" width="4" style="174" bestFit="1" customWidth="1"/>
    <col min="10546" max="10546" width="11.140625" style="174" bestFit="1" customWidth="1"/>
    <col min="10547" max="10547" width="4" style="174" bestFit="1" customWidth="1"/>
    <col min="10548" max="10548" width="12.140625" style="174" bestFit="1" customWidth="1"/>
    <col min="10549" max="10549" width="4" style="174" bestFit="1" customWidth="1"/>
    <col min="10550" max="10550" width="12.140625" style="174" bestFit="1" customWidth="1"/>
    <col min="10551" max="10551" width="4" style="174" bestFit="1" customWidth="1"/>
    <col min="10552" max="10552" width="12.140625" style="174" bestFit="1" customWidth="1"/>
    <col min="10553" max="10553" width="4" style="174" bestFit="1" customWidth="1"/>
    <col min="10554" max="10554" width="12.140625" style="174" bestFit="1" customWidth="1"/>
    <col min="10555" max="10555" width="4" style="174" bestFit="1" customWidth="1"/>
    <col min="10556" max="10556" width="12.140625" style="174" bestFit="1" customWidth="1"/>
    <col min="10557" max="10557" width="4" style="174" bestFit="1" customWidth="1"/>
    <col min="10558" max="10558" width="12.140625" style="174" bestFit="1" customWidth="1"/>
    <col min="10559" max="10559" width="4" style="174" bestFit="1" customWidth="1"/>
    <col min="10560" max="10560" width="12.140625" style="174" bestFit="1" customWidth="1"/>
    <col min="10561" max="10561" width="4" style="174" bestFit="1" customWidth="1"/>
    <col min="10562" max="10562" width="10.140625" style="174" bestFit="1" customWidth="1"/>
    <col min="10563" max="10563" width="4" style="174" bestFit="1" customWidth="1"/>
    <col min="10564" max="10564" width="12.140625" style="174" bestFit="1" customWidth="1"/>
    <col min="10565" max="10565" width="4" style="174" bestFit="1" customWidth="1"/>
    <col min="10566" max="10566" width="12.140625" style="174" bestFit="1" customWidth="1"/>
    <col min="10567" max="10567" width="4" style="174" bestFit="1" customWidth="1"/>
    <col min="10568" max="10568" width="12.140625" style="174" bestFit="1" customWidth="1"/>
    <col min="10569" max="10569" width="4" style="174" bestFit="1" customWidth="1"/>
    <col min="10570" max="10570" width="12.140625" style="174" bestFit="1" customWidth="1"/>
    <col min="10571" max="10571" width="4" style="174" bestFit="1" customWidth="1"/>
    <col min="10572" max="10572" width="10.140625" style="174" bestFit="1" customWidth="1"/>
    <col min="10573" max="10573" width="4" style="174" bestFit="1" customWidth="1"/>
    <col min="10574" max="10574" width="12.140625" style="174" bestFit="1" customWidth="1"/>
    <col min="10575" max="10575" width="4" style="174" bestFit="1" customWidth="1"/>
    <col min="10576" max="10576" width="12.140625" style="174" bestFit="1" customWidth="1"/>
    <col min="10577" max="10577" width="4" style="174" bestFit="1" customWidth="1"/>
    <col min="10578" max="10578" width="12.140625" style="174" bestFit="1" customWidth="1"/>
    <col min="10579" max="10579" width="4" style="174" bestFit="1" customWidth="1"/>
    <col min="10580" max="10580" width="11.140625" style="174" bestFit="1" customWidth="1"/>
    <col min="10581" max="10581" width="4" style="174" bestFit="1" customWidth="1"/>
    <col min="10582" max="10582" width="12.140625" style="174" bestFit="1" customWidth="1"/>
    <col min="10583" max="10583" width="4" style="174" bestFit="1" customWidth="1"/>
    <col min="10584" max="10584" width="12.140625" style="174" bestFit="1" customWidth="1"/>
    <col min="10585" max="10585" width="4" style="174" bestFit="1" customWidth="1"/>
    <col min="10586" max="10586" width="12.140625" style="174" bestFit="1" customWidth="1"/>
    <col min="10587" max="10587" width="4" style="174" bestFit="1" customWidth="1"/>
    <col min="10588" max="10588" width="11.140625" style="174" bestFit="1" customWidth="1"/>
    <col min="10589" max="10589" width="4" style="174" bestFit="1" customWidth="1"/>
    <col min="10590" max="10590" width="12.140625" style="174" bestFit="1" customWidth="1"/>
    <col min="10591" max="10591" width="4" style="174" bestFit="1" customWidth="1"/>
    <col min="10592" max="10592" width="12.140625" style="174" bestFit="1" customWidth="1"/>
    <col min="10593" max="10593" width="4" style="174" bestFit="1" customWidth="1"/>
    <col min="10594" max="10594" width="12.140625" style="174" bestFit="1" customWidth="1"/>
    <col min="10595" max="10595" width="4" style="174" bestFit="1" customWidth="1"/>
    <col min="10596" max="10596" width="12.140625" style="174" bestFit="1" customWidth="1"/>
    <col min="10597" max="10597" width="4" style="174" bestFit="1" customWidth="1"/>
    <col min="10598" max="10598" width="12.140625" style="174" bestFit="1" customWidth="1"/>
    <col min="10599" max="10599" width="4" style="174" bestFit="1" customWidth="1"/>
    <col min="10600" max="10600" width="12.140625" style="174" bestFit="1" customWidth="1"/>
    <col min="10601" max="10601" width="4" style="174" bestFit="1" customWidth="1"/>
    <col min="10602" max="10602" width="12.140625" style="174" bestFit="1" customWidth="1"/>
    <col min="10603" max="10603" width="4" style="174" bestFit="1" customWidth="1"/>
    <col min="10604" max="10604" width="12.140625" style="174" bestFit="1" customWidth="1"/>
    <col min="10605" max="10605" width="4" style="174" bestFit="1" customWidth="1"/>
    <col min="10606" max="10606" width="12.140625" style="174" bestFit="1" customWidth="1"/>
    <col min="10607" max="10607" width="4" style="174" bestFit="1" customWidth="1"/>
    <col min="10608" max="10608" width="12.140625" style="174" bestFit="1" customWidth="1"/>
    <col min="10609" max="10609" width="4" style="174" bestFit="1" customWidth="1"/>
    <col min="10610" max="10610" width="12.140625" style="174" bestFit="1" customWidth="1"/>
    <col min="10611" max="10611" width="4" style="174" bestFit="1" customWidth="1"/>
    <col min="10612" max="10612" width="12.140625" style="174" bestFit="1" customWidth="1"/>
    <col min="10613" max="10613" width="4" style="174" bestFit="1" customWidth="1"/>
    <col min="10614" max="10614" width="12.140625" style="174" bestFit="1" customWidth="1"/>
    <col min="10615" max="10615" width="4" style="174" bestFit="1" customWidth="1"/>
    <col min="10616" max="10616" width="12.140625" style="174" bestFit="1" customWidth="1"/>
    <col min="10617" max="10617" width="4" style="174" bestFit="1" customWidth="1"/>
    <col min="10618" max="10618" width="12.140625" style="174" bestFit="1" customWidth="1"/>
    <col min="10619" max="10619" width="4" style="174" bestFit="1" customWidth="1"/>
    <col min="10620" max="10620" width="12.140625" style="174" bestFit="1" customWidth="1"/>
    <col min="10621" max="10621" width="4" style="174" bestFit="1" customWidth="1"/>
    <col min="10622" max="10622" width="12.140625" style="174" bestFit="1" customWidth="1"/>
    <col min="10623" max="10623" width="4" style="174" bestFit="1" customWidth="1"/>
    <col min="10624" max="10624" width="12.140625" style="174" bestFit="1" customWidth="1"/>
    <col min="10625" max="10625" width="4" style="174" bestFit="1" customWidth="1"/>
    <col min="10626" max="10626" width="10.140625" style="174" bestFit="1" customWidth="1"/>
    <col min="10627" max="10627" width="4" style="174" bestFit="1" customWidth="1"/>
    <col min="10628" max="10628" width="12.140625" style="174" bestFit="1" customWidth="1"/>
    <col min="10629" max="10629" width="4" style="174" bestFit="1" customWidth="1"/>
    <col min="10630" max="10630" width="12.140625" style="174" bestFit="1" customWidth="1"/>
    <col min="10631" max="10631" width="4" style="174" bestFit="1" customWidth="1"/>
    <col min="10632" max="10632" width="11.140625" style="174" bestFit="1" customWidth="1"/>
    <col min="10633" max="10633" width="4" style="174" bestFit="1" customWidth="1"/>
    <col min="10634" max="10634" width="12.140625" style="174" bestFit="1" customWidth="1"/>
    <col min="10635" max="10635" width="4" style="174" bestFit="1" customWidth="1"/>
    <col min="10636" max="10636" width="12.140625" style="174" bestFit="1" customWidth="1"/>
    <col min="10637" max="10637" width="4" style="174" bestFit="1" customWidth="1"/>
    <col min="10638" max="10638" width="12.140625" style="174" bestFit="1" customWidth="1"/>
    <col min="10639" max="10639" width="4" style="174" bestFit="1" customWidth="1"/>
    <col min="10640" max="10640" width="12.140625" style="174" bestFit="1" customWidth="1"/>
    <col min="10641" max="10641" width="4" style="174" bestFit="1" customWidth="1"/>
    <col min="10642" max="10642" width="12.140625" style="174" bestFit="1" customWidth="1"/>
    <col min="10643" max="10643" width="4" style="174" bestFit="1" customWidth="1"/>
    <col min="10644" max="10644" width="12.140625" style="174" bestFit="1" customWidth="1"/>
    <col min="10645" max="10645" width="4" style="174" bestFit="1" customWidth="1"/>
    <col min="10646" max="10646" width="12.140625" style="174" bestFit="1" customWidth="1"/>
    <col min="10647" max="10647" width="4" style="174" bestFit="1" customWidth="1"/>
    <col min="10648" max="10648" width="12.140625" style="174" bestFit="1" customWidth="1"/>
    <col min="10649" max="10649" width="4" style="174" bestFit="1" customWidth="1"/>
    <col min="10650" max="10650" width="12.140625" style="174" bestFit="1" customWidth="1"/>
    <col min="10651" max="10651" width="4" style="174" bestFit="1" customWidth="1"/>
    <col min="10652" max="10652" width="12.140625" style="174" bestFit="1" customWidth="1"/>
    <col min="10653" max="10653" width="4" style="174" bestFit="1" customWidth="1"/>
    <col min="10654" max="10654" width="12.140625" style="174" bestFit="1" customWidth="1"/>
    <col min="10655" max="10655" width="4" style="174" bestFit="1" customWidth="1"/>
    <col min="10656" max="10656" width="12.140625" style="174" bestFit="1" customWidth="1"/>
    <col min="10657" max="10657" width="4" style="174" bestFit="1" customWidth="1"/>
    <col min="10658" max="10658" width="12.140625" style="174" bestFit="1" customWidth="1"/>
    <col min="10659" max="10659" width="4" style="174" bestFit="1" customWidth="1"/>
    <col min="10660" max="10660" width="12.140625" style="174" bestFit="1" customWidth="1"/>
    <col min="10661" max="10661" width="4" style="174" bestFit="1" customWidth="1"/>
    <col min="10662" max="10662" width="12.140625" style="174" bestFit="1" customWidth="1"/>
    <col min="10663" max="10663" width="4" style="174" bestFit="1" customWidth="1"/>
    <col min="10664" max="10664" width="10.140625" style="174" bestFit="1" customWidth="1"/>
    <col min="10665" max="10665" width="4" style="174" bestFit="1" customWidth="1"/>
    <col min="10666" max="10666" width="12.140625" style="174" bestFit="1" customWidth="1"/>
    <col min="10667" max="10667" width="4" style="174" bestFit="1" customWidth="1"/>
    <col min="10668" max="10668" width="12.140625" style="174" bestFit="1" customWidth="1"/>
    <col min="10669" max="10669" width="4" style="174" bestFit="1" customWidth="1"/>
    <col min="10670" max="10670" width="12.140625" style="174" bestFit="1" customWidth="1"/>
    <col min="10671" max="10671" width="4" style="174" bestFit="1" customWidth="1"/>
    <col min="10672" max="10752" width="9.140625" style="174"/>
    <col min="10753" max="10753" width="46.42578125" style="174" bestFit="1" customWidth="1"/>
    <col min="10754" max="10754" width="12.140625" style="174" bestFit="1" customWidth="1"/>
    <col min="10755" max="10755" width="4" style="174" bestFit="1" customWidth="1"/>
    <col min="10756" max="10756" width="12.140625" style="174" bestFit="1" customWidth="1"/>
    <col min="10757" max="10757" width="4" style="174" bestFit="1" customWidth="1"/>
    <col min="10758" max="10758" width="12.140625" style="174" bestFit="1" customWidth="1"/>
    <col min="10759" max="10759" width="4" style="174" bestFit="1" customWidth="1"/>
    <col min="10760" max="10760" width="12.140625" style="174" bestFit="1" customWidth="1"/>
    <col min="10761" max="10761" width="4" style="174" bestFit="1" customWidth="1"/>
    <col min="10762" max="10762" width="12.140625" style="174" bestFit="1" customWidth="1"/>
    <col min="10763" max="10763" width="4" style="174" bestFit="1" customWidth="1"/>
    <col min="10764" max="10764" width="12.140625" style="174" bestFit="1" customWidth="1"/>
    <col min="10765" max="10765" width="4" style="174" bestFit="1" customWidth="1"/>
    <col min="10766" max="10766" width="12.140625" style="174" bestFit="1" customWidth="1"/>
    <col min="10767" max="10767" width="4" style="174" bestFit="1" customWidth="1"/>
    <col min="10768" max="10768" width="12.140625" style="174" bestFit="1" customWidth="1"/>
    <col min="10769" max="10769" width="4" style="174" bestFit="1" customWidth="1"/>
    <col min="10770" max="10770" width="12.140625" style="174" bestFit="1" customWidth="1"/>
    <col min="10771" max="10771" width="4" style="174" bestFit="1" customWidth="1"/>
    <col min="10772" max="10772" width="12.140625" style="174" bestFit="1" customWidth="1"/>
    <col min="10773" max="10773" width="4" style="174" bestFit="1" customWidth="1"/>
    <col min="10774" max="10774" width="12.140625" style="174" bestFit="1" customWidth="1"/>
    <col min="10775" max="10775" width="4" style="174" bestFit="1" customWidth="1"/>
    <col min="10776" max="10776" width="12.140625" style="174" bestFit="1" customWidth="1"/>
    <col min="10777" max="10777" width="4" style="174" bestFit="1" customWidth="1"/>
    <col min="10778" max="10778" width="12.140625" style="174" bestFit="1" customWidth="1"/>
    <col min="10779" max="10779" width="4" style="174" bestFit="1" customWidth="1"/>
    <col min="10780" max="10780" width="12.140625" style="174" bestFit="1" customWidth="1"/>
    <col min="10781" max="10781" width="4" style="174" bestFit="1" customWidth="1"/>
    <col min="10782" max="10782" width="12.140625" style="174" bestFit="1" customWidth="1"/>
    <col min="10783" max="10783" width="4" style="174" bestFit="1" customWidth="1"/>
    <col min="10784" max="10784" width="12.140625" style="174" bestFit="1" customWidth="1"/>
    <col min="10785" max="10785" width="4" style="174" bestFit="1" customWidth="1"/>
    <col min="10786" max="10786" width="12.140625" style="174" bestFit="1" customWidth="1"/>
    <col min="10787" max="10787" width="4" style="174" bestFit="1" customWidth="1"/>
    <col min="10788" max="10788" width="12.140625" style="174" bestFit="1" customWidth="1"/>
    <col min="10789" max="10789" width="4" style="174" bestFit="1" customWidth="1"/>
    <col min="10790" max="10790" width="12.140625" style="174" bestFit="1" customWidth="1"/>
    <col min="10791" max="10791" width="4" style="174" bestFit="1" customWidth="1"/>
    <col min="10792" max="10792" width="12.140625" style="174" bestFit="1" customWidth="1"/>
    <col min="10793" max="10793" width="4" style="174" bestFit="1" customWidth="1"/>
    <col min="10794" max="10794" width="12.140625" style="174" bestFit="1" customWidth="1"/>
    <col min="10795" max="10795" width="4" style="174" bestFit="1" customWidth="1"/>
    <col min="10796" max="10796" width="12.140625" style="174" bestFit="1" customWidth="1"/>
    <col min="10797" max="10797" width="4" style="174" bestFit="1" customWidth="1"/>
    <col min="10798" max="10798" width="12.140625" style="174" bestFit="1" customWidth="1"/>
    <col min="10799" max="10799" width="4" style="174" bestFit="1" customWidth="1"/>
    <col min="10800" max="10800" width="12.140625" style="174" bestFit="1" customWidth="1"/>
    <col min="10801" max="10801" width="4" style="174" bestFit="1" customWidth="1"/>
    <col min="10802" max="10802" width="11.140625" style="174" bestFit="1" customWidth="1"/>
    <col min="10803" max="10803" width="4" style="174" bestFit="1" customWidth="1"/>
    <col min="10804" max="10804" width="12.140625" style="174" bestFit="1" customWidth="1"/>
    <col min="10805" max="10805" width="4" style="174" bestFit="1" customWidth="1"/>
    <col min="10806" max="10806" width="12.140625" style="174" bestFit="1" customWidth="1"/>
    <col min="10807" max="10807" width="4" style="174" bestFit="1" customWidth="1"/>
    <col min="10808" max="10808" width="12.140625" style="174" bestFit="1" customWidth="1"/>
    <col min="10809" max="10809" width="4" style="174" bestFit="1" customWidth="1"/>
    <col min="10810" max="10810" width="12.140625" style="174" bestFit="1" customWidth="1"/>
    <col min="10811" max="10811" width="4" style="174" bestFit="1" customWidth="1"/>
    <col min="10812" max="10812" width="12.140625" style="174" bestFit="1" customWidth="1"/>
    <col min="10813" max="10813" width="4" style="174" bestFit="1" customWidth="1"/>
    <col min="10814" max="10814" width="12.140625" style="174" bestFit="1" customWidth="1"/>
    <col min="10815" max="10815" width="4" style="174" bestFit="1" customWidth="1"/>
    <col min="10816" max="10816" width="12.140625" style="174" bestFit="1" customWidth="1"/>
    <col min="10817" max="10817" width="4" style="174" bestFit="1" customWidth="1"/>
    <col min="10818" max="10818" width="10.140625" style="174" bestFit="1" customWidth="1"/>
    <col min="10819" max="10819" width="4" style="174" bestFit="1" customWidth="1"/>
    <col min="10820" max="10820" width="12.140625" style="174" bestFit="1" customWidth="1"/>
    <col min="10821" max="10821" width="4" style="174" bestFit="1" customWidth="1"/>
    <col min="10822" max="10822" width="12.140625" style="174" bestFit="1" customWidth="1"/>
    <col min="10823" max="10823" width="4" style="174" bestFit="1" customWidth="1"/>
    <col min="10824" max="10824" width="12.140625" style="174" bestFit="1" customWidth="1"/>
    <col min="10825" max="10825" width="4" style="174" bestFit="1" customWidth="1"/>
    <col min="10826" max="10826" width="12.140625" style="174" bestFit="1" customWidth="1"/>
    <col min="10827" max="10827" width="4" style="174" bestFit="1" customWidth="1"/>
    <col min="10828" max="10828" width="10.140625" style="174" bestFit="1" customWidth="1"/>
    <col min="10829" max="10829" width="4" style="174" bestFit="1" customWidth="1"/>
    <col min="10830" max="10830" width="12.140625" style="174" bestFit="1" customWidth="1"/>
    <col min="10831" max="10831" width="4" style="174" bestFit="1" customWidth="1"/>
    <col min="10832" max="10832" width="12.140625" style="174" bestFit="1" customWidth="1"/>
    <col min="10833" max="10833" width="4" style="174" bestFit="1" customWidth="1"/>
    <col min="10834" max="10834" width="12.140625" style="174" bestFit="1" customWidth="1"/>
    <col min="10835" max="10835" width="4" style="174" bestFit="1" customWidth="1"/>
    <col min="10836" max="10836" width="11.140625" style="174" bestFit="1" customWidth="1"/>
    <col min="10837" max="10837" width="4" style="174" bestFit="1" customWidth="1"/>
    <col min="10838" max="10838" width="12.140625" style="174" bestFit="1" customWidth="1"/>
    <col min="10839" max="10839" width="4" style="174" bestFit="1" customWidth="1"/>
    <col min="10840" max="10840" width="12.140625" style="174" bestFit="1" customWidth="1"/>
    <col min="10841" max="10841" width="4" style="174" bestFit="1" customWidth="1"/>
    <col min="10842" max="10842" width="12.140625" style="174" bestFit="1" customWidth="1"/>
    <col min="10843" max="10843" width="4" style="174" bestFit="1" customWidth="1"/>
    <col min="10844" max="10844" width="11.140625" style="174" bestFit="1" customWidth="1"/>
    <col min="10845" max="10845" width="4" style="174" bestFit="1" customWidth="1"/>
    <col min="10846" max="10846" width="12.140625" style="174" bestFit="1" customWidth="1"/>
    <col min="10847" max="10847" width="4" style="174" bestFit="1" customWidth="1"/>
    <col min="10848" max="10848" width="12.140625" style="174" bestFit="1" customWidth="1"/>
    <col min="10849" max="10849" width="4" style="174" bestFit="1" customWidth="1"/>
    <col min="10850" max="10850" width="12.140625" style="174" bestFit="1" customWidth="1"/>
    <col min="10851" max="10851" width="4" style="174" bestFit="1" customWidth="1"/>
    <col min="10852" max="10852" width="12.140625" style="174" bestFit="1" customWidth="1"/>
    <col min="10853" max="10853" width="4" style="174" bestFit="1" customWidth="1"/>
    <col min="10854" max="10854" width="12.140625" style="174" bestFit="1" customWidth="1"/>
    <col min="10855" max="10855" width="4" style="174" bestFit="1" customWidth="1"/>
    <col min="10856" max="10856" width="12.140625" style="174" bestFit="1" customWidth="1"/>
    <col min="10857" max="10857" width="4" style="174" bestFit="1" customWidth="1"/>
    <col min="10858" max="10858" width="12.140625" style="174" bestFit="1" customWidth="1"/>
    <col min="10859" max="10859" width="4" style="174" bestFit="1" customWidth="1"/>
    <col min="10860" max="10860" width="12.140625" style="174" bestFit="1" customWidth="1"/>
    <col min="10861" max="10861" width="4" style="174" bestFit="1" customWidth="1"/>
    <col min="10862" max="10862" width="12.140625" style="174" bestFit="1" customWidth="1"/>
    <col min="10863" max="10863" width="4" style="174" bestFit="1" customWidth="1"/>
    <col min="10864" max="10864" width="12.140625" style="174" bestFit="1" customWidth="1"/>
    <col min="10865" max="10865" width="4" style="174" bestFit="1" customWidth="1"/>
    <col min="10866" max="10866" width="12.140625" style="174" bestFit="1" customWidth="1"/>
    <col min="10867" max="10867" width="4" style="174" bestFit="1" customWidth="1"/>
    <col min="10868" max="10868" width="12.140625" style="174" bestFit="1" customWidth="1"/>
    <col min="10869" max="10869" width="4" style="174" bestFit="1" customWidth="1"/>
    <col min="10870" max="10870" width="12.140625" style="174" bestFit="1" customWidth="1"/>
    <col min="10871" max="10871" width="4" style="174" bestFit="1" customWidth="1"/>
    <col min="10872" max="10872" width="12.140625" style="174" bestFit="1" customWidth="1"/>
    <col min="10873" max="10873" width="4" style="174" bestFit="1" customWidth="1"/>
    <col min="10874" max="10874" width="12.140625" style="174" bestFit="1" customWidth="1"/>
    <col min="10875" max="10875" width="4" style="174" bestFit="1" customWidth="1"/>
    <col min="10876" max="10876" width="12.140625" style="174" bestFit="1" customWidth="1"/>
    <col min="10877" max="10877" width="4" style="174" bestFit="1" customWidth="1"/>
    <col min="10878" max="10878" width="12.140625" style="174" bestFit="1" customWidth="1"/>
    <col min="10879" max="10879" width="4" style="174" bestFit="1" customWidth="1"/>
    <col min="10880" max="10880" width="12.140625" style="174" bestFit="1" customWidth="1"/>
    <col min="10881" max="10881" width="4" style="174" bestFit="1" customWidth="1"/>
    <col min="10882" max="10882" width="10.140625" style="174" bestFit="1" customWidth="1"/>
    <col min="10883" max="10883" width="4" style="174" bestFit="1" customWidth="1"/>
    <col min="10884" max="10884" width="12.140625" style="174" bestFit="1" customWidth="1"/>
    <col min="10885" max="10885" width="4" style="174" bestFit="1" customWidth="1"/>
    <col min="10886" max="10886" width="12.140625" style="174" bestFit="1" customWidth="1"/>
    <col min="10887" max="10887" width="4" style="174" bestFit="1" customWidth="1"/>
    <col min="10888" max="10888" width="11.140625" style="174" bestFit="1" customWidth="1"/>
    <col min="10889" max="10889" width="4" style="174" bestFit="1" customWidth="1"/>
    <col min="10890" max="10890" width="12.140625" style="174" bestFit="1" customWidth="1"/>
    <col min="10891" max="10891" width="4" style="174" bestFit="1" customWidth="1"/>
    <col min="10892" max="10892" width="12.140625" style="174" bestFit="1" customWidth="1"/>
    <col min="10893" max="10893" width="4" style="174" bestFit="1" customWidth="1"/>
    <col min="10894" max="10894" width="12.140625" style="174" bestFit="1" customWidth="1"/>
    <col min="10895" max="10895" width="4" style="174" bestFit="1" customWidth="1"/>
    <col min="10896" max="10896" width="12.140625" style="174" bestFit="1" customWidth="1"/>
    <col min="10897" max="10897" width="4" style="174" bestFit="1" customWidth="1"/>
    <col min="10898" max="10898" width="12.140625" style="174" bestFit="1" customWidth="1"/>
    <col min="10899" max="10899" width="4" style="174" bestFit="1" customWidth="1"/>
    <col min="10900" max="10900" width="12.140625" style="174" bestFit="1" customWidth="1"/>
    <col min="10901" max="10901" width="4" style="174" bestFit="1" customWidth="1"/>
    <col min="10902" max="10902" width="12.140625" style="174" bestFit="1" customWidth="1"/>
    <col min="10903" max="10903" width="4" style="174" bestFit="1" customWidth="1"/>
    <col min="10904" max="10904" width="12.140625" style="174" bestFit="1" customWidth="1"/>
    <col min="10905" max="10905" width="4" style="174" bestFit="1" customWidth="1"/>
    <col min="10906" max="10906" width="12.140625" style="174" bestFit="1" customWidth="1"/>
    <col min="10907" max="10907" width="4" style="174" bestFit="1" customWidth="1"/>
    <col min="10908" max="10908" width="12.140625" style="174" bestFit="1" customWidth="1"/>
    <col min="10909" max="10909" width="4" style="174" bestFit="1" customWidth="1"/>
    <col min="10910" max="10910" width="12.140625" style="174" bestFit="1" customWidth="1"/>
    <col min="10911" max="10911" width="4" style="174" bestFit="1" customWidth="1"/>
    <col min="10912" max="10912" width="12.140625" style="174" bestFit="1" customWidth="1"/>
    <col min="10913" max="10913" width="4" style="174" bestFit="1" customWidth="1"/>
    <col min="10914" max="10914" width="12.140625" style="174" bestFit="1" customWidth="1"/>
    <col min="10915" max="10915" width="4" style="174" bestFit="1" customWidth="1"/>
    <col min="10916" max="10916" width="12.140625" style="174" bestFit="1" customWidth="1"/>
    <col min="10917" max="10917" width="4" style="174" bestFit="1" customWidth="1"/>
    <col min="10918" max="10918" width="12.140625" style="174" bestFit="1" customWidth="1"/>
    <col min="10919" max="10919" width="4" style="174" bestFit="1" customWidth="1"/>
    <col min="10920" max="10920" width="10.140625" style="174" bestFit="1" customWidth="1"/>
    <col min="10921" max="10921" width="4" style="174" bestFit="1" customWidth="1"/>
    <col min="10922" max="10922" width="12.140625" style="174" bestFit="1" customWidth="1"/>
    <col min="10923" max="10923" width="4" style="174" bestFit="1" customWidth="1"/>
    <col min="10924" max="10924" width="12.140625" style="174" bestFit="1" customWidth="1"/>
    <col min="10925" max="10925" width="4" style="174" bestFit="1" customWidth="1"/>
    <col min="10926" max="10926" width="12.140625" style="174" bestFit="1" customWidth="1"/>
    <col min="10927" max="10927" width="4" style="174" bestFit="1" customWidth="1"/>
    <col min="10928" max="11008" width="9.140625" style="174"/>
    <col min="11009" max="11009" width="46.42578125" style="174" bestFit="1" customWidth="1"/>
    <col min="11010" max="11010" width="12.140625" style="174" bestFit="1" customWidth="1"/>
    <col min="11011" max="11011" width="4" style="174" bestFit="1" customWidth="1"/>
    <col min="11012" max="11012" width="12.140625" style="174" bestFit="1" customWidth="1"/>
    <col min="11013" max="11013" width="4" style="174" bestFit="1" customWidth="1"/>
    <col min="11014" max="11014" width="12.140625" style="174" bestFit="1" customWidth="1"/>
    <col min="11015" max="11015" width="4" style="174" bestFit="1" customWidth="1"/>
    <col min="11016" max="11016" width="12.140625" style="174" bestFit="1" customWidth="1"/>
    <col min="11017" max="11017" width="4" style="174" bestFit="1" customWidth="1"/>
    <col min="11018" max="11018" width="12.140625" style="174" bestFit="1" customWidth="1"/>
    <col min="11019" max="11019" width="4" style="174" bestFit="1" customWidth="1"/>
    <col min="11020" max="11020" width="12.140625" style="174" bestFit="1" customWidth="1"/>
    <col min="11021" max="11021" width="4" style="174" bestFit="1" customWidth="1"/>
    <col min="11022" max="11022" width="12.140625" style="174" bestFit="1" customWidth="1"/>
    <col min="11023" max="11023" width="4" style="174" bestFit="1" customWidth="1"/>
    <col min="11024" max="11024" width="12.140625" style="174" bestFit="1" customWidth="1"/>
    <col min="11025" max="11025" width="4" style="174" bestFit="1" customWidth="1"/>
    <col min="11026" max="11026" width="12.140625" style="174" bestFit="1" customWidth="1"/>
    <col min="11027" max="11027" width="4" style="174" bestFit="1" customWidth="1"/>
    <col min="11028" max="11028" width="12.140625" style="174" bestFit="1" customWidth="1"/>
    <col min="11029" max="11029" width="4" style="174" bestFit="1" customWidth="1"/>
    <col min="11030" max="11030" width="12.140625" style="174" bestFit="1" customWidth="1"/>
    <col min="11031" max="11031" width="4" style="174" bestFit="1" customWidth="1"/>
    <col min="11032" max="11032" width="12.140625" style="174" bestFit="1" customWidth="1"/>
    <col min="11033" max="11033" width="4" style="174" bestFit="1" customWidth="1"/>
    <col min="11034" max="11034" width="12.140625" style="174" bestFit="1" customWidth="1"/>
    <col min="11035" max="11035" width="4" style="174" bestFit="1" customWidth="1"/>
    <col min="11036" max="11036" width="12.140625" style="174" bestFit="1" customWidth="1"/>
    <col min="11037" max="11037" width="4" style="174" bestFit="1" customWidth="1"/>
    <col min="11038" max="11038" width="12.140625" style="174" bestFit="1" customWidth="1"/>
    <col min="11039" max="11039" width="4" style="174" bestFit="1" customWidth="1"/>
    <col min="11040" max="11040" width="12.140625" style="174" bestFit="1" customWidth="1"/>
    <col min="11041" max="11041" width="4" style="174" bestFit="1" customWidth="1"/>
    <col min="11042" max="11042" width="12.140625" style="174" bestFit="1" customWidth="1"/>
    <col min="11043" max="11043" width="4" style="174" bestFit="1" customWidth="1"/>
    <col min="11044" max="11044" width="12.140625" style="174" bestFit="1" customWidth="1"/>
    <col min="11045" max="11045" width="4" style="174" bestFit="1" customWidth="1"/>
    <col min="11046" max="11046" width="12.140625" style="174" bestFit="1" customWidth="1"/>
    <col min="11047" max="11047" width="4" style="174" bestFit="1" customWidth="1"/>
    <col min="11048" max="11048" width="12.140625" style="174" bestFit="1" customWidth="1"/>
    <col min="11049" max="11049" width="4" style="174" bestFit="1" customWidth="1"/>
    <col min="11050" max="11050" width="12.140625" style="174" bestFit="1" customWidth="1"/>
    <col min="11051" max="11051" width="4" style="174" bestFit="1" customWidth="1"/>
    <col min="11052" max="11052" width="12.140625" style="174" bestFit="1" customWidth="1"/>
    <col min="11053" max="11053" width="4" style="174" bestFit="1" customWidth="1"/>
    <col min="11054" max="11054" width="12.140625" style="174" bestFit="1" customWidth="1"/>
    <col min="11055" max="11055" width="4" style="174" bestFit="1" customWidth="1"/>
    <col min="11056" max="11056" width="12.140625" style="174" bestFit="1" customWidth="1"/>
    <col min="11057" max="11057" width="4" style="174" bestFit="1" customWidth="1"/>
    <col min="11058" max="11058" width="11.140625" style="174" bestFit="1" customWidth="1"/>
    <col min="11059" max="11059" width="4" style="174" bestFit="1" customWidth="1"/>
    <col min="11060" max="11060" width="12.140625" style="174" bestFit="1" customWidth="1"/>
    <col min="11061" max="11061" width="4" style="174" bestFit="1" customWidth="1"/>
    <col min="11062" max="11062" width="12.140625" style="174" bestFit="1" customWidth="1"/>
    <col min="11063" max="11063" width="4" style="174" bestFit="1" customWidth="1"/>
    <col min="11064" max="11064" width="12.140625" style="174" bestFit="1" customWidth="1"/>
    <col min="11065" max="11065" width="4" style="174" bestFit="1" customWidth="1"/>
    <col min="11066" max="11066" width="12.140625" style="174" bestFit="1" customWidth="1"/>
    <col min="11067" max="11067" width="4" style="174" bestFit="1" customWidth="1"/>
    <col min="11068" max="11068" width="12.140625" style="174" bestFit="1" customWidth="1"/>
    <col min="11069" max="11069" width="4" style="174" bestFit="1" customWidth="1"/>
    <col min="11070" max="11070" width="12.140625" style="174" bestFit="1" customWidth="1"/>
    <col min="11071" max="11071" width="4" style="174" bestFit="1" customWidth="1"/>
    <col min="11072" max="11072" width="12.140625" style="174" bestFit="1" customWidth="1"/>
    <col min="11073" max="11073" width="4" style="174" bestFit="1" customWidth="1"/>
    <col min="11074" max="11074" width="10.140625" style="174" bestFit="1" customWidth="1"/>
    <col min="11075" max="11075" width="4" style="174" bestFit="1" customWidth="1"/>
    <col min="11076" max="11076" width="12.140625" style="174" bestFit="1" customWidth="1"/>
    <col min="11077" max="11077" width="4" style="174" bestFit="1" customWidth="1"/>
    <col min="11078" max="11078" width="12.140625" style="174" bestFit="1" customWidth="1"/>
    <col min="11079" max="11079" width="4" style="174" bestFit="1" customWidth="1"/>
    <col min="11080" max="11080" width="12.140625" style="174" bestFit="1" customWidth="1"/>
    <col min="11081" max="11081" width="4" style="174" bestFit="1" customWidth="1"/>
    <col min="11082" max="11082" width="12.140625" style="174" bestFit="1" customWidth="1"/>
    <col min="11083" max="11083" width="4" style="174" bestFit="1" customWidth="1"/>
    <col min="11084" max="11084" width="10.140625" style="174" bestFit="1" customWidth="1"/>
    <col min="11085" max="11085" width="4" style="174" bestFit="1" customWidth="1"/>
    <col min="11086" max="11086" width="12.140625" style="174" bestFit="1" customWidth="1"/>
    <col min="11087" max="11087" width="4" style="174" bestFit="1" customWidth="1"/>
    <col min="11088" max="11088" width="12.140625" style="174" bestFit="1" customWidth="1"/>
    <col min="11089" max="11089" width="4" style="174" bestFit="1" customWidth="1"/>
    <col min="11090" max="11090" width="12.140625" style="174" bestFit="1" customWidth="1"/>
    <col min="11091" max="11091" width="4" style="174" bestFit="1" customWidth="1"/>
    <col min="11092" max="11092" width="11.140625" style="174" bestFit="1" customWidth="1"/>
    <col min="11093" max="11093" width="4" style="174" bestFit="1" customWidth="1"/>
    <col min="11094" max="11094" width="12.140625" style="174" bestFit="1" customWidth="1"/>
    <col min="11095" max="11095" width="4" style="174" bestFit="1" customWidth="1"/>
    <col min="11096" max="11096" width="12.140625" style="174" bestFit="1" customWidth="1"/>
    <col min="11097" max="11097" width="4" style="174" bestFit="1" customWidth="1"/>
    <col min="11098" max="11098" width="12.140625" style="174" bestFit="1" customWidth="1"/>
    <col min="11099" max="11099" width="4" style="174" bestFit="1" customWidth="1"/>
    <col min="11100" max="11100" width="11.140625" style="174" bestFit="1" customWidth="1"/>
    <col min="11101" max="11101" width="4" style="174" bestFit="1" customWidth="1"/>
    <col min="11102" max="11102" width="12.140625" style="174" bestFit="1" customWidth="1"/>
    <col min="11103" max="11103" width="4" style="174" bestFit="1" customWidth="1"/>
    <col min="11104" max="11104" width="12.140625" style="174" bestFit="1" customWidth="1"/>
    <col min="11105" max="11105" width="4" style="174" bestFit="1" customWidth="1"/>
    <col min="11106" max="11106" width="12.140625" style="174" bestFit="1" customWidth="1"/>
    <col min="11107" max="11107" width="4" style="174" bestFit="1" customWidth="1"/>
    <col min="11108" max="11108" width="12.140625" style="174" bestFit="1" customWidth="1"/>
    <col min="11109" max="11109" width="4" style="174" bestFit="1" customWidth="1"/>
    <col min="11110" max="11110" width="12.140625" style="174" bestFit="1" customWidth="1"/>
    <col min="11111" max="11111" width="4" style="174" bestFit="1" customWidth="1"/>
    <col min="11112" max="11112" width="12.140625" style="174" bestFit="1" customWidth="1"/>
    <col min="11113" max="11113" width="4" style="174" bestFit="1" customWidth="1"/>
    <col min="11114" max="11114" width="12.140625" style="174" bestFit="1" customWidth="1"/>
    <col min="11115" max="11115" width="4" style="174" bestFit="1" customWidth="1"/>
    <col min="11116" max="11116" width="12.140625" style="174" bestFit="1" customWidth="1"/>
    <col min="11117" max="11117" width="4" style="174" bestFit="1" customWidth="1"/>
    <col min="11118" max="11118" width="12.140625" style="174" bestFit="1" customWidth="1"/>
    <col min="11119" max="11119" width="4" style="174" bestFit="1" customWidth="1"/>
    <col min="11120" max="11120" width="12.140625" style="174" bestFit="1" customWidth="1"/>
    <col min="11121" max="11121" width="4" style="174" bestFit="1" customWidth="1"/>
    <col min="11122" max="11122" width="12.140625" style="174" bestFit="1" customWidth="1"/>
    <col min="11123" max="11123" width="4" style="174" bestFit="1" customWidth="1"/>
    <col min="11124" max="11124" width="12.140625" style="174" bestFit="1" customWidth="1"/>
    <col min="11125" max="11125" width="4" style="174" bestFit="1" customWidth="1"/>
    <col min="11126" max="11126" width="12.140625" style="174" bestFit="1" customWidth="1"/>
    <col min="11127" max="11127" width="4" style="174" bestFit="1" customWidth="1"/>
    <col min="11128" max="11128" width="12.140625" style="174" bestFit="1" customWidth="1"/>
    <col min="11129" max="11129" width="4" style="174" bestFit="1" customWidth="1"/>
    <col min="11130" max="11130" width="12.140625" style="174" bestFit="1" customWidth="1"/>
    <col min="11131" max="11131" width="4" style="174" bestFit="1" customWidth="1"/>
    <col min="11132" max="11132" width="12.140625" style="174" bestFit="1" customWidth="1"/>
    <col min="11133" max="11133" width="4" style="174" bestFit="1" customWidth="1"/>
    <col min="11134" max="11134" width="12.140625" style="174" bestFit="1" customWidth="1"/>
    <col min="11135" max="11135" width="4" style="174" bestFit="1" customWidth="1"/>
    <col min="11136" max="11136" width="12.140625" style="174" bestFit="1" customWidth="1"/>
    <col min="11137" max="11137" width="4" style="174" bestFit="1" customWidth="1"/>
    <col min="11138" max="11138" width="10.140625" style="174" bestFit="1" customWidth="1"/>
    <col min="11139" max="11139" width="4" style="174" bestFit="1" customWidth="1"/>
    <col min="11140" max="11140" width="12.140625" style="174" bestFit="1" customWidth="1"/>
    <col min="11141" max="11141" width="4" style="174" bestFit="1" customWidth="1"/>
    <col min="11142" max="11142" width="12.140625" style="174" bestFit="1" customWidth="1"/>
    <col min="11143" max="11143" width="4" style="174" bestFit="1" customWidth="1"/>
    <col min="11144" max="11144" width="11.140625" style="174" bestFit="1" customWidth="1"/>
    <col min="11145" max="11145" width="4" style="174" bestFit="1" customWidth="1"/>
    <col min="11146" max="11146" width="12.140625" style="174" bestFit="1" customWidth="1"/>
    <col min="11147" max="11147" width="4" style="174" bestFit="1" customWidth="1"/>
    <col min="11148" max="11148" width="12.140625" style="174" bestFit="1" customWidth="1"/>
    <col min="11149" max="11149" width="4" style="174" bestFit="1" customWidth="1"/>
    <col min="11150" max="11150" width="12.140625" style="174" bestFit="1" customWidth="1"/>
    <col min="11151" max="11151" width="4" style="174" bestFit="1" customWidth="1"/>
    <col min="11152" max="11152" width="12.140625" style="174" bestFit="1" customWidth="1"/>
    <col min="11153" max="11153" width="4" style="174" bestFit="1" customWidth="1"/>
    <col min="11154" max="11154" width="12.140625" style="174" bestFit="1" customWidth="1"/>
    <col min="11155" max="11155" width="4" style="174" bestFit="1" customWidth="1"/>
    <col min="11156" max="11156" width="12.140625" style="174" bestFit="1" customWidth="1"/>
    <col min="11157" max="11157" width="4" style="174" bestFit="1" customWidth="1"/>
    <col min="11158" max="11158" width="12.140625" style="174" bestFit="1" customWidth="1"/>
    <col min="11159" max="11159" width="4" style="174" bestFit="1" customWidth="1"/>
    <col min="11160" max="11160" width="12.140625" style="174" bestFit="1" customWidth="1"/>
    <col min="11161" max="11161" width="4" style="174" bestFit="1" customWidth="1"/>
    <col min="11162" max="11162" width="12.140625" style="174" bestFit="1" customWidth="1"/>
    <col min="11163" max="11163" width="4" style="174" bestFit="1" customWidth="1"/>
    <col min="11164" max="11164" width="12.140625" style="174" bestFit="1" customWidth="1"/>
    <col min="11165" max="11165" width="4" style="174" bestFit="1" customWidth="1"/>
    <col min="11166" max="11166" width="12.140625" style="174" bestFit="1" customWidth="1"/>
    <col min="11167" max="11167" width="4" style="174" bestFit="1" customWidth="1"/>
    <col min="11168" max="11168" width="12.140625" style="174" bestFit="1" customWidth="1"/>
    <col min="11169" max="11169" width="4" style="174" bestFit="1" customWidth="1"/>
    <col min="11170" max="11170" width="12.140625" style="174" bestFit="1" customWidth="1"/>
    <col min="11171" max="11171" width="4" style="174" bestFit="1" customWidth="1"/>
    <col min="11172" max="11172" width="12.140625" style="174" bestFit="1" customWidth="1"/>
    <col min="11173" max="11173" width="4" style="174" bestFit="1" customWidth="1"/>
    <col min="11174" max="11174" width="12.140625" style="174" bestFit="1" customWidth="1"/>
    <col min="11175" max="11175" width="4" style="174" bestFit="1" customWidth="1"/>
    <col min="11176" max="11176" width="10.140625" style="174" bestFit="1" customWidth="1"/>
    <col min="11177" max="11177" width="4" style="174" bestFit="1" customWidth="1"/>
    <col min="11178" max="11178" width="12.140625" style="174" bestFit="1" customWidth="1"/>
    <col min="11179" max="11179" width="4" style="174" bestFit="1" customWidth="1"/>
    <col min="11180" max="11180" width="12.140625" style="174" bestFit="1" customWidth="1"/>
    <col min="11181" max="11181" width="4" style="174" bestFit="1" customWidth="1"/>
    <col min="11182" max="11182" width="12.140625" style="174" bestFit="1" customWidth="1"/>
    <col min="11183" max="11183" width="4" style="174" bestFit="1" customWidth="1"/>
    <col min="11184" max="11264" width="9.140625" style="174"/>
    <col min="11265" max="11265" width="46.42578125" style="174" bestFit="1" customWidth="1"/>
    <col min="11266" max="11266" width="12.140625" style="174" bestFit="1" customWidth="1"/>
    <col min="11267" max="11267" width="4" style="174" bestFit="1" customWidth="1"/>
    <col min="11268" max="11268" width="12.140625" style="174" bestFit="1" customWidth="1"/>
    <col min="11269" max="11269" width="4" style="174" bestFit="1" customWidth="1"/>
    <col min="11270" max="11270" width="12.140625" style="174" bestFit="1" customWidth="1"/>
    <col min="11271" max="11271" width="4" style="174" bestFit="1" customWidth="1"/>
    <col min="11272" max="11272" width="12.140625" style="174" bestFit="1" customWidth="1"/>
    <col min="11273" max="11273" width="4" style="174" bestFit="1" customWidth="1"/>
    <col min="11274" max="11274" width="12.140625" style="174" bestFit="1" customWidth="1"/>
    <col min="11275" max="11275" width="4" style="174" bestFit="1" customWidth="1"/>
    <col min="11276" max="11276" width="12.140625" style="174" bestFit="1" customWidth="1"/>
    <col min="11277" max="11277" width="4" style="174" bestFit="1" customWidth="1"/>
    <col min="11278" max="11278" width="12.140625" style="174" bestFit="1" customWidth="1"/>
    <col min="11279" max="11279" width="4" style="174" bestFit="1" customWidth="1"/>
    <col min="11280" max="11280" width="12.140625" style="174" bestFit="1" customWidth="1"/>
    <col min="11281" max="11281" width="4" style="174" bestFit="1" customWidth="1"/>
    <col min="11282" max="11282" width="12.140625" style="174" bestFit="1" customWidth="1"/>
    <col min="11283" max="11283" width="4" style="174" bestFit="1" customWidth="1"/>
    <col min="11284" max="11284" width="12.140625" style="174" bestFit="1" customWidth="1"/>
    <col min="11285" max="11285" width="4" style="174" bestFit="1" customWidth="1"/>
    <col min="11286" max="11286" width="12.140625" style="174" bestFit="1" customWidth="1"/>
    <col min="11287" max="11287" width="4" style="174" bestFit="1" customWidth="1"/>
    <col min="11288" max="11288" width="12.140625" style="174" bestFit="1" customWidth="1"/>
    <col min="11289" max="11289" width="4" style="174" bestFit="1" customWidth="1"/>
    <col min="11290" max="11290" width="12.140625" style="174" bestFit="1" customWidth="1"/>
    <col min="11291" max="11291" width="4" style="174" bestFit="1" customWidth="1"/>
    <col min="11292" max="11292" width="12.140625" style="174" bestFit="1" customWidth="1"/>
    <col min="11293" max="11293" width="4" style="174" bestFit="1" customWidth="1"/>
    <col min="11294" max="11294" width="12.140625" style="174" bestFit="1" customWidth="1"/>
    <col min="11295" max="11295" width="4" style="174" bestFit="1" customWidth="1"/>
    <col min="11296" max="11296" width="12.140625" style="174" bestFit="1" customWidth="1"/>
    <col min="11297" max="11297" width="4" style="174" bestFit="1" customWidth="1"/>
    <col min="11298" max="11298" width="12.140625" style="174" bestFit="1" customWidth="1"/>
    <col min="11299" max="11299" width="4" style="174" bestFit="1" customWidth="1"/>
    <col min="11300" max="11300" width="12.140625" style="174" bestFit="1" customWidth="1"/>
    <col min="11301" max="11301" width="4" style="174" bestFit="1" customWidth="1"/>
    <col min="11302" max="11302" width="12.140625" style="174" bestFit="1" customWidth="1"/>
    <col min="11303" max="11303" width="4" style="174" bestFit="1" customWidth="1"/>
    <col min="11304" max="11304" width="12.140625" style="174" bestFit="1" customWidth="1"/>
    <col min="11305" max="11305" width="4" style="174" bestFit="1" customWidth="1"/>
    <col min="11306" max="11306" width="12.140625" style="174" bestFit="1" customWidth="1"/>
    <col min="11307" max="11307" width="4" style="174" bestFit="1" customWidth="1"/>
    <col min="11308" max="11308" width="12.140625" style="174" bestFit="1" customWidth="1"/>
    <col min="11309" max="11309" width="4" style="174" bestFit="1" customWidth="1"/>
    <col min="11310" max="11310" width="12.140625" style="174" bestFit="1" customWidth="1"/>
    <col min="11311" max="11311" width="4" style="174" bestFit="1" customWidth="1"/>
    <col min="11312" max="11312" width="12.140625" style="174" bestFit="1" customWidth="1"/>
    <col min="11313" max="11313" width="4" style="174" bestFit="1" customWidth="1"/>
    <col min="11314" max="11314" width="11.140625" style="174" bestFit="1" customWidth="1"/>
    <col min="11315" max="11315" width="4" style="174" bestFit="1" customWidth="1"/>
    <col min="11316" max="11316" width="12.140625" style="174" bestFit="1" customWidth="1"/>
    <col min="11317" max="11317" width="4" style="174" bestFit="1" customWidth="1"/>
    <col min="11318" max="11318" width="12.140625" style="174" bestFit="1" customWidth="1"/>
    <col min="11319" max="11319" width="4" style="174" bestFit="1" customWidth="1"/>
    <col min="11320" max="11320" width="12.140625" style="174" bestFit="1" customWidth="1"/>
    <col min="11321" max="11321" width="4" style="174" bestFit="1" customWidth="1"/>
    <col min="11322" max="11322" width="12.140625" style="174" bestFit="1" customWidth="1"/>
    <col min="11323" max="11323" width="4" style="174" bestFit="1" customWidth="1"/>
    <col min="11324" max="11324" width="12.140625" style="174" bestFit="1" customWidth="1"/>
    <col min="11325" max="11325" width="4" style="174" bestFit="1" customWidth="1"/>
    <col min="11326" max="11326" width="12.140625" style="174" bestFit="1" customWidth="1"/>
    <col min="11327" max="11327" width="4" style="174" bestFit="1" customWidth="1"/>
    <col min="11328" max="11328" width="12.140625" style="174" bestFit="1" customWidth="1"/>
    <col min="11329" max="11329" width="4" style="174" bestFit="1" customWidth="1"/>
    <col min="11330" max="11330" width="10.140625" style="174" bestFit="1" customWidth="1"/>
    <col min="11331" max="11331" width="4" style="174" bestFit="1" customWidth="1"/>
    <col min="11332" max="11332" width="12.140625" style="174" bestFit="1" customWidth="1"/>
    <col min="11333" max="11333" width="4" style="174" bestFit="1" customWidth="1"/>
    <col min="11334" max="11334" width="12.140625" style="174" bestFit="1" customWidth="1"/>
    <col min="11335" max="11335" width="4" style="174" bestFit="1" customWidth="1"/>
    <col min="11336" max="11336" width="12.140625" style="174" bestFit="1" customWidth="1"/>
    <col min="11337" max="11337" width="4" style="174" bestFit="1" customWidth="1"/>
    <col min="11338" max="11338" width="12.140625" style="174" bestFit="1" customWidth="1"/>
    <col min="11339" max="11339" width="4" style="174" bestFit="1" customWidth="1"/>
    <col min="11340" max="11340" width="10.140625" style="174" bestFit="1" customWidth="1"/>
    <col min="11341" max="11341" width="4" style="174" bestFit="1" customWidth="1"/>
    <col min="11342" max="11342" width="12.140625" style="174" bestFit="1" customWidth="1"/>
    <col min="11343" max="11343" width="4" style="174" bestFit="1" customWidth="1"/>
    <col min="11344" max="11344" width="12.140625" style="174" bestFit="1" customWidth="1"/>
    <col min="11345" max="11345" width="4" style="174" bestFit="1" customWidth="1"/>
    <col min="11346" max="11346" width="12.140625" style="174" bestFit="1" customWidth="1"/>
    <col min="11347" max="11347" width="4" style="174" bestFit="1" customWidth="1"/>
    <col min="11348" max="11348" width="11.140625" style="174" bestFit="1" customWidth="1"/>
    <col min="11349" max="11349" width="4" style="174" bestFit="1" customWidth="1"/>
    <col min="11350" max="11350" width="12.140625" style="174" bestFit="1" customWidth="1"/>
    <col min="11351" max="11351" width="4" style="174" bestFit="1" customWidth="1"/>
    <col min="11352" max="11352" width="12.140625" style="174" bestFit="1" customWidth="1"/>
    <col min="11353" max="11353" width="4" style="174" bestFit="1" customWidth="1"/>
    <col min="11354" max="11354" width="12.140625" style="174" bestFit="1" customWidth="1"/>
    <col min="11355" max="11355" width="4" style="174" bestFit="1" customWidth="1"/>
    <col min="11356" max="11356" width="11.140625" style="174" bestFit="1" customWidth="1"/>
    <col min="11357" max="11357" width="4" style="174" bestFit="1" customWidth="1"/>
    <col min="11358" max="11358" width="12.140625" style="174" bestFit="1" customWidth="1"/>
    <col min="11359" max="11359" width="4" style="174" bestFit="1" customWidth="1"/>
    <col min="11360" max="11360" width="12.140625" style="174" bestFit="1" customWidth="1"/>
    <col min="11361" max="11361" width="4" style="174" bestFit="1" customWidth="1"/>
    <col min="11362" max="11362" width="12.140625" style="174" bestFit="1" customWidth="1"/>
    <col min="11363" max="11363" width="4" style="174" bestFit="1" customWidth="1"/>
    <col min="11364" max="11364" width="12.140625" style="174" bestFit="1" customWidth="1"/>
    <col min="11365" max="11365" width="4" style="174" bestFit="1" customWidth="1"/>
    <col min="11366" max="11366" width="12.140625" style="174" bestFit="1" customWidth="1"/>
    <col min="11367" max="11367" width="4" style="174" bestFit="1" customWidth="1"/>
    <col min="11368" max="11368" width="12.140625" style="174" bestFit="1" customWidth="1"/>
    <col min="11369" max="11369" width="4" style="174" bestFit="1" customWidth="1"/>
    <col min="11370" max="11370" width="12.140625" style="174" bestFit="1" customWidth="1"/>
    <col min="11371" max="11371" width="4" style="174" bestFit="1" customWidth="1"/>
    <col min="11372" max="11372" width="12.140625" style="174" bestFit="1" customWidth="1"/>
    <col min="11373" max="11373" width="4" style="174" bestFit="1" customWidth="1"/>
    <col min="11374" max="11374" width="12.140625" style="174" bestFit="1" customWidth="1"/>
    <col min="11375" max="11375" width="4" style="174" bestFit="1" customWidth="1"/>
    <col min="11376" max="11376" width="12.140625" style="174" bestFit="1" customWidth="1"/>
    <col min="11377" max="11377" width="4" style="174" bestFit="1" customWidth="1"/>
    <col min="11378" max="11378" width="12.140625" style="174" bestFit="1" customWidth="1"/>
    <col min="11379" max="11379" width="4" style="174" bestFit="1" customWidth="1"/>
    <col min="11380" max="11380" width="12.140625" style="174" bestFit="1" customWidth="1"/>
    <col min="11381" max="11381" width="4" style="174" bestFit="1" customWidth="1"/>
    <col min="11382" max="11382" width="12.140625" style="174" bestFit="1" customWidth="1"/>
    <col min="11383" max="11383" width="4" style="174" bestFit="1" customWidth="1"/>
    <col min="11384" max="11384" width="12.140625" style="174" bestFit="1" customWidth="1"/>
    <col min="11385" max="11385" width="4" style="174" bestFit="1" customWidth="1"/>
    <col min="11386" max="11386" width="12.140625" style="174" bestFit="1" customWidth="1"/>
    <col min="11387" max="11387" width="4" style="174" bestFit="1" customWidth="1"/>
    <col min="11388" max="11388" width="12.140625" style="174" bestFit="1" customWidth="1"/>
    <col min="11389" max="11389" width="4" style="174" bestFit="1" customWidth="1"/>
    <col min="11390" max="11390" width="12.140625" style="174" bestFit="1" customWidth="1"/>
    <col min="11391" max="11391" width="4" style="174" bestFit="1" customWidth="1"/>
    <col min="11392" max="11392" width="12.140625" style="174" bestFit="1" customWidth="1"/>
    <col min="11393" max="11393" width="4" style="174" bestFit="1" customWidth="1"/>
    <col min="11394" max="11394" width="10.140625" style="174" bestFit="1" customWidth="1"/>
    <col min="11395" max="11395" width="4" style="174" bestFit="1" customWidth="1"/>
    <col min="11396" max="11396" width="12.140625" style="174" bestFit="1" customWidth="1"/>
    <col min="11397" max="11397" width="4" style="174" bestFit="1" customWidth="1"/>
    <col min="11398" max="11398" width="12.140625" style="174" bestFit="1" customWidth="1"/>
    <col min="11399" max="11399" width="4" style="174" bestFit="1" customWidth="1"/>
    <col min="11400" max="11400" width="11.140625" style="174" bestFit="1" customWidth="1"/>
    <col min="11401" max="11401" width="4" style="174" bestFit="1" customWidth="1"/>
    <col min="11402" max="11402" width="12.140625" style="174" bestFit="1" customWidth="1"/>
    <col min="11403" max="11403" width="4" style="174" bestFit="1" customWidth="1"/>
    <col min="11404" max="11404" width="12.140625" style="174" bestFit="1" customWidth="1"/>
    <col min="11405" max="11405" width="4" style="174" bestFit="1" customWidth="1"/>
    <col min="11406" max="11406" width="12.140625" style="174" bestFit="1" customWidth="1"/>
    <col min="11407" max="11407" width="4" style="174" bestFit="1" customWidth="1"/>
    <col min="11408" max="11408" width="12.140625" style="174" bestFit="1" customWidth="1"/>
    <col min="11409" max="11409" width="4" style="174" bestFit="1" customWidth="1"/>
    <col min="11410" max="11410" width="12.140625" style="174" bestFit="1" customWidth="1"/>
    <col min="11411" max="11411" width="4" style="174" bestFit="1" customWidth="1"/>
    <col min="11412" max="11412" width="12.140625" style="174" bestFit="1" customWidth="1"/>
    <col min="11413" max="11413" width="4" style="174" bestFit="1" customWidth="1"/>
    <col min="11414" max="11414" width="12.140625" style="174" bestFit="1" customWidth="1"/>
    <col min="11415" max="11415" width="4" style="174" bestFit="1" customWidth="1"/>
    <col min="11416" max="11416" width="12.140625" style="174" bestFit="1" customWidth="1"/>
    <col min="11417" max="11417" width="4" style="174" bestFit="1" customWidth="1"/>
    <col min="11418" max="11418" width="12.140625" style="174" bestFit="1" customWidth="1"/>
    <col min="11419" max="11419" width="4" style="174" bestFit="1" customWidth="1"/>
    <col min="11420" max="11420" width="12.140625" style="174" bestFit="1" customWidth="1"/>
    <col min="11421" max="11421" width="4" style="174" bestFit="1" customWidth="1"/>
    <col min="11422" max="11422" width="12.140625" style="174" bestFit="1" customWidth="1"/>
    <col min="11423" max="11423" width="4" style="174" bestFit="1" customWidth="1"/>
    <col min="11424" max="11424" width="12.140625" style="174" bestFit="1" customWidth="1"/>
    <col min="11425" max="11425" width="4" style="174" bestFit="1" customWidth="1"/>
    <col min="11426" max="11426" width="12.140625" style="174" bestFit="1" customWidth="1"/>
    <col min="11427" max="11427" width="4" style="174" bestFit="1" customWidth="1"/>
    <col min="11428" max="11428" width="12.140625" style="174" bestFit="1" customWidth="1"/>
    <col min="11429" max="11429" width="4" style="174" bestFit="1" customWidth="1"/>
    <col min="11430" max="11430" width="12.140625" style="174" bestFit="1" customWidth="1"/>
    <col min="11431" max="11431" width="4" style="174" bestFit="1" customWidth="1"/>
    <col min="11432" max="11432" width="10.140625" style="174" bestFit="1" customWidth="1"/>
    <col min="11433" max="11433" width="4" style="174" bestFit="1" customWidth="1"/>
    <col min="11434" max="11434" width="12.140625" style="174" bestFit="1" customWidth="1"/>
    <col min="11435" max="11435" width="4" style="174" bestFit="1" customWidth="1"/>
    <col min="11436" max="11436" width="12.140625" style="174" bestFit="1" customWidth="1"/>
    <col min="11437" max="11437" width="4" style="174" bestFit="1" customWidth="1"/>
    <col min="11438" max="11438" width="12.140625" style="174" bestFit="1" customWidth="1"/>
    <col min="11439" max="11439" width="4" style="174" bestFit="1" customWidth="1"/>
    <col min="11440" max="11520" width="9.140625" style="174"/>
    <col min="11521" max="11521" width="46.42578125" style="174" bestFit="1" customWidth="1"/>
    <col min="11522" max="11522" width="12.140625" style="174" bestFit="1" customWidth="1"/>
    <col min="11523" max="11523" width="4" style="174" bestFit="1" customWidth="1"/>
    <col min="11524" max="11524" width="12.140625" style="174" bestFit="1" customWidth="1"/>
    <col min="11525" max="11525" width="4" style="174" bestFit="1" customWidth="1"/>
    <col min="11526" max="11526" width="12.140625" style="174" bestFit="1" customWidth="1"/>
    <col min="11527" max="11527" width="4" style="174" bestFit="1" customWidth="1"/>
    <col min="11528" max="11528" width="12.140625" style="174" bestFit="1" customWidth="1"/>
    <col min="11529" max="11529" width="4" style="174" bestFit="1" customWidth="1"/>
    <col min="11530" max="11530" width="12.140625" style="174" bestFit="1" customWidth="1"/>
    <col min="11531" max="11531" width="4" style="174" bestFit="1" customWidth="1"/>
    <col min="11532" max="11532" width="12.140625" style="174" bestFit="1" customWidth="1"/>
    <col min="11533" max="11533" width="4" style="174" bestFit="1" customWidth="1"/>
    <col min="11534" max="11534" width="12.140625" style="174" bestFit="1" customWidth="1"/>
    <col min="11535" max="11535" width="4" style="174" bestFit="1" customWidth="1"/>
    <col min="11536" max="11536" width="12.140625" style="174" bestFit="1" customWidth="1"/>
    <col min="11537" max="11537" width="4" style="174" bestFit="1" customWidth="1"/>
    <col min="11538" max="11538" width="12.140625" style="174" bestFit="1" customWidth="1"/>
    <col min="11539" max="11539" width="4" style="174" bestFit="1" customWidth="1"/>
    <col min="11540" max="11540" width="12.140625" style="174" bestFit="1" customWidth="1"/>
    <col min="11541" max="11541" width="4" style="174" bestFit="1" customWidth="1"/>
    <col min="11542" max="11542" width="12.140625" style="174" bestFit="1" customWidth="1"/>
    <col min="11543" max="11543" width="4" style="174" bestFit="1" customWidth="1"/>
    <col min="11544" max="11544" width="12.140625" style="174" bestFit="1" customWidth="1"/>
    <col min="11545" max="11545" width="4" style="174" bestFit="1" customWidth="1"/>
    <col min="11546" max="11546" width="12.140625" style="174" bestFit="1" customWidth="1"/>
    <col min="11547" max="11547" width="4" style="174" bestFit="1" customWidth="1"/>
    <col min="11548" max="11548" width="12.140625" style="174" bestFit="1" customWidth="1"/>
    <col min="11549" max="11549" width="4" style="174" bestFit="1" customWidth="1"/>
    <col min="11550" max="11550" width="12.140625" style="174" bestFit="1" customWidth="1"/>
    <col min="11551" max="11551" width="4" style="174" bestFit="1" customWidth="1"/>
    <col min="11552" max="11552" width="12.140625" style="174" bestFit="1" customWidth="1"/>
    <col min="11553" max="11553" width="4" style="174" bestFit="1" customWidth="1"/>
    <col min="11554" max="11554" width="12.140625" style="174" bestFit="1" customWidth="1"/>
    <col min="11555" max="11555" width="4" style="174" bestFit="1" customWidth="1"/>
    <col min="11556" max="11556" width="12.140625" style="174" bestFit="1" customWidth="1"/>
    <col min="11557" max="11557" width="4" style="174" bestFit="1" customWidth="1"/>
    <col min="11558" max="11558" width="12.140625" style="174" bestFit="1" customWidth="1"/>
    <col min="11559" max="11559" width="4" style="174" bestFit="1" customWidth="1"/>
    <col min="11560" max="11560" width="12.140625" style="174" bestFit="1" customWidth="1"/>
    <col min="11561" max="11561" width="4" style="174" bestFit="1" customWidth="1"/>
    <col min="11562" max="11562" width="12.140625" style="174" bestFit="1" customWidth="1"/>
    <col min="11563" max="11563" width="4" style="174" bestFit="1" customWidth="1"/>
    <col min="11564" max="11564" width="12.140625" style="174" bestFit="1" customWidth="1"/>
    <col min="11565" max="11565" width="4" style="174" bestFit="1" customWidth="1"/>
    <col min="11566" max="11566" width="12.140625" style="174" bestFit="1" customWidth="1"/>
    <col min="11567" max="11567" width="4" style="174" bestFit="1" customWidth="1"/>
    <col min="11568" max="11568" width="12.140625" style="174" bestFit="1" customWidth="1"/>
    <col min="11569" max="11569" width="4" style="174" bestFit="1" customWidth="1"/>
    <col min="11570" max="11570" width="11.140625" style="174" bestFit="1" customWidth="1"/>
    <col min="11571" max="11571" width="4" style="174" bestFit="1" customWidth="1"/>
    <col min="11572" max="11572" width="12.140625" style="174" bestFit="1" customWidth="1"/>
    <col min="11573" max="11573" width="4" style="174" bestFit="1" customWidth="1"/>
    <col min="11574" max="11574" width="12.140625" style="174" bestFit="1" customWidth="1"/>
    <col min="11575" max="11575" width="4" style="174" bestFit="1" customWidth="1"/>
    <col min="11576" max="11576" width="12.140625" style="174" bestFit="1" customWidth="1"/>
    <col min="11577" max="11577" width="4" style="174" bestFit="1" customWidth="1"/>
    <col min="11578" max="11578" width="12.140625" style="174" bestFit="1" customWidth="1"/>
    <col min="11579" max="11579" width="4" style="174" bestFit="1" customWidth="1"/>
    <col min="11580" max="11580" width="12.140625" style="174" bestFit="1" customWidth="1"/>
    <col min="11581" max="11581" width="4" style="174" bestFit="1" customWidth="1"/>
    <col min="11582" max="11582" width="12.140625" style="174" bestFit="1" customWidth="1"/>
    <col min="11583" max="11583" width="4" style="174" bestFit="1" customWidth="1"/>
    <col min="11584" max="11584" width="12.140625" style="174" bestFit="1" customWidth="1"/>
    <col min="11585" max="11585" width="4" style="174" bestFit="1" customWidth="1"/>
    <col min="11586" max="11586" width="10.140625" style="174" bestFit="1" customWidth="1"/>
    <col min="11587" max="11587" width="4" style="174" bestFit="1" customWidth="1"/>
    <col min="11588" max="11588" width="12.140625" style="174" bestFit="1" customWidth="1"/>
    <col min="11589" max="11589" width="4" style="174" bestFit="1" customWidth="1"/>
    <col min="11590" max="11590" width="12.140625" style="174" bestFit="1" customWidth="1"/>
    <col min="11591" max="11591" width="4" style="174" bestFit="1" customWidth="1"/>
    <col min="11592" max="11592" width="12.140625" style="174" bestFit="1" customWidth="1"/>
    <col min="11593" max="11593" width="4" style="174" bestFit="1" customWidth="1"/>
    <col min="11594" max="11594" width="12.140625" style="174" bestFit="1" customWidth="1"/>
    <col min="11595" max="11595" width="4" style="174" bestFit="1" customWidth="1"/>
    <col min="11596" max="11596" width="10.140625" style="174" bestFit="1" customWidth="1"/>
    <col min="11597" max="11597" width="4" style="174" bestFit="1" customWidth="1"/>
    <col min="11598" max="11598" width="12.140625" style="174" bestFit="1" customWidth="1"/>
    <col min="11599" max="11599" width="4" style="174" bestFit="1" customWidth="1"/>
    <col min="11600" max="11600" width="12.140625" style="174" bestFit="1" customWidth="1"/>
    <col min="11601" max="11601" width="4" style="174" bestFit="1" customWidth="1"/>
    <col min="11602" max="11602" width="12.140625" style="174" bestFit="1" customWidth="1"/>
    <col min="11603" max="11603" width="4" style="174" bestFit="1" customWidth="1"/>
    <col min="11604" max="11604" width="11.140625" style="174" bestFit="1" customWidth="1"/>
    <col min="11605" max="11605" width="4" style="174" bestFit="1" customWidth="1"/>
    <col min="11606" max="11606" width="12.140625" style="174" bestFit="1" customWidth="1"/>
    <col min="11607" max="11607" width="4" style="174" bestFit="1" customWidth="1"/>
    <col min="11608" max="11608" width="12.140625" style="174" bestFit="1" customWidth="1"/>
    <col min="11609" max="11609" width="4" style="174" bestFit="1" customWidth="1"/>
    <col min="11610" max="11610" width="12.140625" style="174" bestFit="1" customWidth="1"/>
    <col min="11611" max="11611" width="4" style="174" bestFit="1" customWidth="1"/>
    <col min="11612" max="11612" width="11.140625" style="174" bestFit="1" customWidth="1"/>
    <col min="11613" max="11613" width="4" style="174" bestFit="1" customWidth="1"/>
    <col min="11614" max="11614" width="12.140625" style="174" bestFit="1" customWidth="1"/>
    <col min="11615" max="11615" width="4" style="174" bestFit="1" customWidth="1"/>
    <col min="11616" max="11616" width="12.140625" style="174" bestFit="1" customWidth="1"/>
    <col min="11617" max="11617" width="4" style="174" bestFit="1" customWidth="1"/>
    <col min="11618" max="11618" width="12.140625" style="174" bestFit="1" customWidth="1"/>
    <col min="11619" max="11619" width="4" style="174" bestFit="1" customWidth="1"/>
    <col min="11620" max="11620" width="12.140625" style="174" bestFit="1" customWidth="1"/>
    <col min="11621" max="11621" width="4" style="174" bestFit="1" customWidth="1"/>
    <col min="11622" max="11622" width="12.140625" style="174" bestFit="1" customWidth="1"/>
    <col min="11623" max="11623" width="4" style="174" bestFit="1" customWidth="1"/>
    <col min="11624" max="11624" width="12.140625" style="174" bestFit="1" customWidth="1"/>
    <col min="11625" max="11625" width="4" style="174" bestFit="1" customWidth="1"/>
    <col min="11626" max="11626" width="12.140625" style="174" bestFit="1" customWidth="1"/>
    <col min="11627" max="11627" width="4" style="174" bestFit="1" customWidth="1"/>
    <col min="11628" max="11628" width="12.140625" style="174" bestFit="1" customWidth="1"/>
    <col min="11629" max="11629" width="4" style="174" bestFit="1" customWidth="1"/>
    <col min="11630" max="11630" width="12.140625" style="174" bestFit="1" customWidth="1"/>
    <col min="11631" max="11631" width="4" style="174" bestFit="1" customWidth="1"/>
    <col min="11632" max="11632" width="12.140625" style="174" bestFit="1" customWidth="1"/>
    <col min="11633" max="11633" width="4" style="174" bestFit="1" customWidth="1"/>
    <col min="11634" max="11634" width="12.140625" style="174" bestFit="1" customWidth="1"/>
    <col min="11635" max="11635" width="4" style="174" bestFit="1" customWidth="1"/>
    <col min="11636" max="11636" width="12.140625" style="174" bestFit="1" customWidth="1"/>
    <col min="11637" max="11637" width="4" style="174" bestFit="1" customWidth="1"/>
    <col min="11638" max="11638" width="12.140625" style="174" bestFit="1" customWidth="1"/>
    <col min="11639" max="11639" width="4" style="174" bestFit="1" customWidth="1"/>
    <col min="11640" max="11640" width="12.140625" style="174" bestFit="1" customWidth="1"/>
    <col min="11641" max="11641" width="4" style="174" bestFit="1" customWidth="1"/>
    <col min="11642" max="11642" width="12.140625" style="174" bestFit="1" customWidth="1"/>
    <col min="11643" max="11643" width="4" style="174" bestFit="1" customWidth="1"/>
    <col min="11644" max="11644" width="12.140625" style="174" bestFit="1" customWidth="1"/>
    <col min="11645" max="11645" width="4" style="174" bestFit="1" customWidth="1"/>
    <col min="11646" max="11646" width="12.140625" style="174" bestFit="1" customWidth="1"/>
    <col min="11647" max="11647" width="4" style="174" bestFit="1" customWidth="1"/>
    <col min="11648" max="11648" width="12.140625" style="174" bestFit="1" customWidth="1"/>
    <col min="11649" max="11649" width="4" style="174" bestFit="1" customWidth="1"/>
    <col min="11650" max="11650" width="10.140625" style="174" bestFit="1" customWidth="1"/>
    <col min="11651" max="11651" width="4" style="174" bestFit="1" customWidth="1"/>
    <col min="11652" max="11652" width="12.140625" style="174" bestFit="1" customWidth="1"/>
    <col min="11653" max="11653" width="4" style="174" bestFit="1" customWidth="1"/>
    <col min="11654" max="11654" width="12.140625" style="174" bestFit="1" customWidth="1"/>
    <col min="11655" max="11655" width="4" style="174" bestFit="1" customWidth="1"/>
    <col min="11656" max="11656" width="11.140625" style="174" bestFit="1" customWidth="1"/>
    <col min="11657" max="11657" width="4" style="174" bestFit="1" customWidth="1"/>
    <col min="11658" max="11658" width="12.140625" style="174" bestFit="1" customWidth="1"/>
    <col min="11659" max="11659" width="4" style="174" bestFit="1" customWidth="1"/>
    <col min="11660" max="11660" width="12.140625" style="174" bestFit="1" customWidth="1"/>
    <col min="11661" max="11661" width="4" style="174" bestFit="1" customWidth="1"/>
    <col min="11662" max="11662" width="12.140625" style="174" bestFit="1" customWidth="1"/>
    <col min="11663" max="11663" width="4" style="174" bestFit="1" customWidth="1"/>
    <col min="11664" max="11664" width="12.140625" style="174" bestFit="1" customWidth="1"/>
    <col min="11665" max="11665" width="4" style="174" bestFit="1" customWidth="1"/>
    <col min="11666" max="11666" width="12.140625" style="174" bestFit="1" customWidth="1"/>
    <col min="11667" max="11667" width="4" style="174" bestFit="1" customWidth="1"/>
    <col min="11668" max="11668" width="12.140625" style="174" bestFit="1" customWidth="1"/>
    <col min="11669" max="11669" width="4" style="174" bestFit="1" customWidth="1"/>
    <col min="11670" max="11670" width="12.140625" style="174" bestFit="1" customWidth="1"/>
    <col min="11671" max="11671" width="4" style="174" bestFit="1" customWidth="1"/>
    <col min="11672" max="11672" width="12.140625" style="174" bestFit="1" customWidth="1"/>
    <col min="11673" max="11673" width="4" style="174" bestFit="1" customWidth="1"/>
    <col min="11674" max="11674" width="12.140625" style="174" bestFit="1" customWidth="1"/>
    <col min="11675" max="11675" width="4" style="174" bestFit="1" customWidth="1"/>
    <col min="11676" max="11676" width="12.140625" style="174" bestFit="1" customWidth="1"/>
    <col min="11677" max="11677" width="4" style="174" bestFit="1" customWidth="1"/>
    <col min="11678" max="11678" width="12.140625" style="174" bestFit="1" customWidth="1"/>
    <col min="11679" max="11679" width="4" style="174" bestFit="1" customWidth="1"/>
    <col min="11680" max="11680" width="12.140625" style="174" bestFit="1" customWidth="1"/>
    <col min="11681" max="11681" width="4" style="174" bestFit="1" customWidth="1"/>
    <col min="11682" max="11682" width="12.140625" style="174" bestFit="1" customWidth="1"/>
    <col min="11683" max="11683" width="4" style="174" bestFit="1" customWidth="1"/>
    <col min="11684" max="11684" width="12.140625" style="174" bestFit="1" customWidth="1"/>
    <col min="11685" max="11685" width="4" style="174" bestFit="1" customWidth="1"/>
    <col min="11686" max="11686" width="12.140625" style="174" bestFit="1" customWidth="1"/>
    <col min="11687" max="11687" width="4" style="174" bestFit="1" customWidth="1"/>
    <col min="11688" max="11688" width="10.140625" style="174" bestFit="1" customWidth="1"/>
    <col min="11689" max="11689" width="4" style="174" bestFit="1" customWidth="1"/>
    <col min="11690" max="11690" width="12.140625" style="174" bestFit="1" customWidth="1"/>
    <col min="11691" max="11691" width="4" style="174" bestFit="1" customWidth="1"/>
    <col min="11692" max="11692" width="12.140625" style="174" bestFit="1" customWidth="1"/>
    <col min="11693" max="11693" width="4" style="174" bestFit="1" customWidth="1"/>
    <col min="11694" max="11694" width="12.140625" style="174" bestFit="1" customWidth="1"/>
    <col min="11695" max="11695" width="4" style="174" bestFit="1" customWidth="1"/>
    <col min="11696" max="11776" width="9.140625" style="174"/>
    <col min="11777" max="11777" width="46.42578125" style="174" bestFit="1" customWidth="1"/>
    <col min="11778" max="11778" width="12.140625" style="174" bestFit="1" customWidth="1"/>
    <col min="11779" max="11779" width="4" style="174" bestFit="1" customWidth="1"/>
    <col min="11780" max="11780" width="12.140625" style="174" bestFit="1" customWidth="1"/>
    <col min="11781" max="11781" width="4" style="174" bestFit="1" customWidth="1"/>
    <col min="11782" max="11782" width="12.140625" style="174" bestFit="1" customWidth="1"/>
    <col min="11783" max="11783" width="4" style="174" bestFit="1" customWidth="1"/>
    <col min="11784" max="11784" width="12.140625" style="174" bestFit="1" customWidth="1"/>
    <col min="11785" max="11785" width="4" style="174" bestFit="1" customWidth="1"/>
    <col min="11786" max="11786" width="12.140625" style="174" bestFit="1" customWidth="1"/>
    <col min="11787" max="11787" width="4" style="174" bestFit="1" customWidth="1"/>
    <col min="11788" max="11788" width="12.140625" style="174" bestFit="1" customWidth="1"/>
    <col min="11789" max="11789" width="4" style="174" bestFit="1" customWidth="1"/>
    <col min="11790" max="11790" width="12.140625" style="174" bestFit="1" customWidth="1"/>
    <col min="11791" max="11791" width="4" style="174" bestFit="1" customWidth="1"/>
    <col min="11792" max="11792" width="12.140625" style="174" bestFit="1" customWidth="1"/>
    <col min="11793" max="11793" width="4" style="174" bestFit="1" customWidth="1"/>
    <col min="11794" max="11794" width="12.140625" style="174" bestFit="1" customWidth="1"/>
    <col min="11795" max="11795" width="4" style="174" bestFit="1" customWidth="1"/>
    <col min="11796" max="11796" width="12.140625" style="174" bestFit="1" customWidth="1"/>
    <col min="11797" max="11797" width="4" style="174" bestFit="1" customWidth="1"/>
    <col min="11798" max="11798" width="12.140625" style="174" bestFit="1" customWidth="1"/>
    <col min="11799" max="11799" width="4" style="174" bestFit="1" customWidth="1"/>
    <col min="11800" max="11800" width="12.140625" style="174" bestFit="1" customWidth="1"/>
    <col min="11801" max="11801" width="4" style="174" bestFit="1" customWidth="1"/>
    <col min="11802" max="11802" width="12.140625" style="174" bestFit="1" customWidth="1"/>
    <col min="11803" max="11803" width="4" style="174" bestFit="1" customWidth="1"/>
    <col min="11804" max="11804" width="12.140625" style="174" bestFit="1" customWidth="1"/>
    <col min="11805" max="11805" width="4" style="174" bestFit="1" customWidth="1"/>
    <col min="11806" max="11806" width="12.140625" style="174" bestFit="1" customWidth="1"/>
    <col min="11807" max="11807" width="4" style="174" bestFit="1" customWidth="1"/>
    <col min="11808" max="11808" width="12.140625" style="174" bestFit="1" customWidth="1"/>
    <col min="11809" max="11809" width="4" style="174" bestFit="1" customWidth="1"/>
    <col min="11810" max="11810" width="12.140625" style="174" bestFit="1" customWidth="1"/>
    <col min="11811" max="11811" width="4" style="174" bestFit="1" customWidth="1"/>
    <col min="11812" max="11812" width="12.140625" style="174" bestFit="1" customWidth="1"/>
    <col min="11813" max="11813" width="4" style="174" bestFit="1" customWidth="1"/>
    <col min="11814" max="11814" width="12.140625" style="174" bestFit="1" customWidth="1"/>
    <col min="11815" max="11815" width="4" style="174" bestFit="1" customWidth="1"/>
    <col min="11816" max="11816" width="12.140625" style="174" bestFit="1" customWidth="1"/>
    <col min="11817" max="11817" width="4" style="174" bestFit="1" customWidth="1"/>
    <col min="11818" max="11818" width="12.140625" style="174" bestFit="1" customWidth="1"/>
    <col min="11819" max="11819" width="4" style="174" bestFit="1" customWidth="1"/>
    <col min="11820" max="11820" width="12.140625" style="174" bestFit="1" customWidth="1"/>
    <col min="11821" max="11821" width="4" style="174" bestFit="1" customWidth="1"/>
    <col min="11822" max="11822" width="12.140625" style="174" bestFit="1" customWidth="1"/>
    <col min="11823" max="11823" width="4" style="174" bestFit="1" customWidth="1"/>
    <col min="11824" max="11824" width="12.140625" style="174" bestFit="1" customWidth="1"/>
    <col min="11825" max="11825" width="4" style="174" bestFit="1" customWidth="1"/>
    <col min="11826" max="11826" width="11.140625" style="174" bestFit="1" customWidth="1"/>
    <col min="11827" max="11827" width="4" style="174" bestFit="1" customWidth="1"/>
    <col min="11828" max="11828" width="12.140625" style="174" bestFit="1" customWidth="1"/>
    <col min="11829" max="11829" width="4" style="174" bestFit="1" customWidth="1"/>
    <col min="11830" max="11830" width="12.140625" style="174" bestFit="1" customWidth="1"/>
    <col min="11831" max="11831" width="4" style="174" bestFit="1" customWidth="1"/>
    <col min="11832" max="11832" width="12.140625" style="174" bestFit="1" customWidth="1"/>
    <col min="11833" max="11833" width="4" style="174" bestFit="1" customWidth="1"/>
    <col min="11834" max="11834" width="12.140625" style="174" bestFit="1" customWidth="1"/>
    <col min="11835" max="11835" width="4" style="174" bestFit="1" customWidth="1"/>
    <col min="11836" max="11836" width="12.140625" style="174" bestFit="1" customWidth="1"/>
    <col min="11837" max="11837" width="4" style="174" bestFit="1" customWidth="1"/>
    <col min="11838" max="11838" width="12.140625" style="174" bestFit="1" customWidth="1"/>
    <col min="11839" max="11839" width="4" style="174" bestFit="1" customWidth="1"/>
    <col min="11840" max="11840" width="12.140625" style="174" bestFit="1" customWidth="1"/>
    <col min="11841" max="11841" width="4" style="174" bestFit="1" customWidth="1"/>
    <col min="11842" max="11842" width="10.140625" style="174" bestFit="1" customWidth="1"/>
    <col min="11843" max="11843" width="4" style="174" bestFit="1" customWidth="1"/>
    <col min="11844" max="11844" width="12.140625" style="174" bestFit="1" customWidth="1"/>
    <col min="11845" max="11845" width="4" style="174" bestFit="1" customWidth="1"/>
    <col min="11846" max="11846" width="12.140625" style="174" bestFit="1" customWidth="1"/>
    <col min="11847" max="11847" width="4" style="174" bestFit="1" customWidth="1"/>
    <col min="11848" max="11848" width="12.140625" style="174" bestFit="1" customWidth="1"/>
    <col min="11849" max="11849" width="4" style="174" bestFit="1" customWidth="1"/>
    <col min="11850" max="11850" width="12.140625" style="174" bestFit="1" customWidth="1"/>
    <col min="11851" max="11851" width="4" style="174" bestFit="1" customWidth="1"/>
    <col min="11852" max="11852" width="10.140625" style="174" bestFit="1" customWidth="1"/>
    <col min="11853" max="11853" width="4" style="174" bestFit="1" customWidth="1"/>
    <col min="11854" max="11854" width="12.140625" style="174" bestFit="1" customWidth="1"/>
    <col min="11855" max="11855" width="4" style="174" bestFit="1" customWidth="1"/>
    <col min="11856" max="11856" width="12.140625" style="174" bestFit="1" customWidth="1"/>
    <col min="11857" max="11857" width="4" style="174" bestFit="1" customWidth="1"/>
    <col min="11858" max="11858" width="12.140625" style="174" bestFit="1" customWidth="1"/>
    <col min="11859" max="11859" width="4" style="174" bestFit="1" customWidth="1"/>
    <col min="11860" max="11860" width="11.140625" style="174" bestFit="1" customWidth="1"/>
    <col min="11861" max="11861" width="4" style="174" bestFit="1" customWidth="1"/>
    <col min="11862" max="11862" width="12.140625" style="174" bestFit="1" customWidth="1"/>
    <col min="11863" max="11863" width="4" style="174" bestFit="1" customWidth="1"/>
    <col min="11864" max="11864" width="12.140625" style="174" bestFit="1" customWidth="1"/>
    <col min="11865" max="11865" width="4" style="174" bestFit="1" customWidth="1"/>
    <col min="11866" max="11866" width="12.140625" style="174" bestFit="1" customWidth="1"/>
    <col min="11867" max="11867" width="4" style="174" bestFit="1" customWidth="1"/>
    <col min="11868" max="11868" width="11.140625" style="174" bestFit="1" customWidth="1"/>
    <col min="11869" max="11869" width="4" style="174" bestFit="1" customWidth="1"/>
    <col min="11870" max="11870" width="12.140625" style="174" bestFit="1" customWidth="1"/>
    <col min="11871" max="11871" width="4" style="174" bestFit="1" customWidth="1"/>
    <col min="11872" max="11872" width="12.140625" style="174" bestFit="1" customWidth="1"/>
    <col min="11873" max="11873" width="4" style="174" bestFit="1" customWidth="1"/>
    <col min="11874" max="11874" width="12.140625" style="174" bestFit="1" customWidth="1"/>
    <col min="11875" max="11875" width="4" style="174" bestFit="1" customWidth="1"/>
    <col min="11876" max="11876" width="12.140625" style="174" bestFit="1" customWidth="1"/>
    <col min="11877" max="11877" width="4" style="174" bestFit="1" customWidth="1"/>
    <col min="11878" max="11878" width="12.140625" style="174" bestFit="1" customWidth="1"/>
    <col min="11879" max="11879" width="4" style="174" bestFit="1" customWidth="1"/>
    <col min="11880" max="11880" width="12.140625" style="174" bestFit="1" customWidth="1"/>
    <col min="11881" max="11881" width="4" style="174" bestFit="1" customWidth="1"/>
    <col min="11882" max="11882" width="12.140625" style="174" bestFit="1" customWidth="1"/>
    <col min="11883" max="11883" width="4" style="174" bestFit="1" customWidth="1"/>
    <col min="11884" max="11884" width="12.140625" style="174" bestFit="1" customWidth="1"/>
    <col min="11885" max="11885" width="4" style="174" bestFit="1" customWidth="1"/>
    <col min="11886" max="11886" width="12.140625" style="174" bestFit="1" customWidth="1"/>
    <col min="11887" max="11887" width="4" style="174" bestFit="1" customWidth="1"/>
    <col min="11888" max="11888" width="12.140625" style="174" bestFit="1" customWidth="1"/>
    <col min="11889" max="11889" width="4" style="174" bestFit="1" customWidth="1"/>
    <col min="11890" max="11890" width="12.140625" style="174" bestFit="1" customWidth="1"/>
    <col min="11891" max="11891" width="4" style="174" bestFit="1" customWidth="1"/>
    <col min="11892" max="11892" width="12.140625" style="174" bestFit="1" customWidth="1"/>
    <col min="11893" max="11893" width="4" style="174" bestFit="1" customWidth="1"/>
    <col min="11894" max="11894" width="12.140625" style="174" bestFit="1" customWidth="1"/>
    <col min="11895" max="11895" width="4" style="174" bestFit="1" customWidth="1"/>
    <col min="11896" max="11896" width="12.140625" style="174" bestFit="1" customWidth="1"/>
    <col min="11897" max="11897" width="4" style="174" bestFit="1" customWidth="1"/>
    <col min="11898" max="11898" width="12.140625" style="174" bestFit="1" customWidth="1"/>
    <col min="11899" max="11899" width="4" style="174" bestFit="1" customWidth="1"/>
    <col min="11900" max="11900" width="12.140625" style="174" bestFit="1" customWidth="1"/>
    <col min="11901" max="11901" width="4" style="174" bestFit="1" customWidth="1"/>
    <col min="11902" max="11902" width="12.140625" style="174" bestFit="1" customWidth="1"/>
    <col min="11903" max="11903" width="4" style="174" bestFit="1" customWidth="1"/>
    <col min="11904" max="11904" width="12.140625" style="174" bestFit="1" customWidth="1"/>
    <col min="11905" max="11905" width="4" style="174" bestFit="1" customWidth="1"/>
    <col min="11906" max="11906" width="10.140625" style="174" bestFit="1" customWidth="1"/>
    <col min="11907" max="11907" width="4" style="174" bestFit="1" customWidth="1"/>
    <col min="11908" max="11908" width="12.140625" style="174" bestFit="1" customWidth="1"/>
    <col min="11909" max="11909" width="4" style="174" bestFit="1" customWidth="1"/>
    <col min="11910" max="11910" width="12.140625" style="174" bestFit="1" customWidth="1"/>
    <col min="11911" max="11911" width="4" style="174" bestFit="1" customWidth="1"/>
    <col min="11912" max="11912" width="11.140625" style="174" bestFit="1" customWidth="1"/>
    <col min="11913" max="11913" width="4" style="174" bestFit="1" customWidth="1"/>
    <col min="11914" max="11914" width="12.140625" style="174" bestFit="1" customWidth="1"/>
    <col min="11915" max="11915" width="4" style="174" bestFit="1" customWidth="1"/>
    <col min="11916" max="11916" width="12.140625" style="174" bestFit="1" customWidth="1"/>
    <col min="11917" max="11917" width="4" style="174" bestFit="1" customWidth="1"/>
    <col min="11918" max="11918" width="12.140625" style="174" bestFit="1" customWidth="1"/>
    <col min="11919" max="11919" width="4" style="174" bestFit="1" customWidth="1"/>
    <col min="11920" max="11920" width="12.140625" style="174" bestFit="1" customWidth="1"/>
    <col min="11921" max="11921" width="4" style="174" bestFit="1" customWidth="1"/>
    <col min="11922" max="11922" width="12.140625" style="174" bestFit="1" customWidth="1"/>
    <col min="11923" max="11923" width="4" style="174" bestFit="1" customWidth="1"/>
    <col min="11924" max="11924" width="12.140625" style="174" bestFit="1" customWidth="1"/>
    <col min="11925" max="11925" width="4" style="174" bestFit="1" customWidth="1"/>
    <col min="11926" max="11926" width="12.140625" style="174" bestFit="1" customWidth="1"/>
    <col min="11927" max="11927" width="4" style="174" bestFit="1" customWidth="1"/>
    <col min="11928" max="11928" width="12.140625" style="174" bestFit="1" customWidth="1"/>
    <col min="11929" max="11929" width="4" style="174" bestFit="1" customWidth="1"/>
    <col min="11930" max="11930" width="12.140625" style="174" bestFit="1" customWidth="1"/>
    <col min="11931" max="11931" width="4" style="174" bestFit="1" customWidth="1"/>
    <col min="11932" max="11932" width="12.140625" style="174" bestFit="1" customWidth="1"/>
    <col min="11933" max="11933" width="4" style="174" bestFit="1" customWidth="1"/>
    <col min="11934" max="11934" width="12.140625" style="174" bestFit="1" customWidth="1"/>
    <col min="11935" max="11935" width="4" style="174" bestFit="1" customWidth="1"/>
    <col min="11936" max="11936" width="12.140625" style="174" bestFit="1" customWidth="1"/>
    <col min="11937" max="11937" width="4" style="174" bestFit="1" customWidth="1"/>
    <col min="11938" max="11938" width="12.140625" style="174" bestFit="1" customWidth="1"/>
    <col min="11939" max="11939" width="4" style="174" bestFit="1" customWidth="1"/>
    <col min="11940" max="11940" width="12.140625" style="174" bestFit="1" customWidth="1"/>
    <col min="11941" max="11941" width="4" style="174" bestFit="1" customWidth="1"/>
    <col min="11942" max="11942" width="12.140625" style="174" bestFit="1" customWidth="1"/>
    <col min="11943" max="11943" width="4" style="174" bestFit="1" customWidth="1"/>
    <col min="11944" max="11944" width="10.140625" style="174" bestFit="1" customWidth="1"/>
    <col min="11945" max="11945" width="4" style="174" bestFit="1" customWidth="1"/>
    <col min="11946" max="11946" width="12.140625" style="174" bestFit="1" customWidth="1"/>
    <col min="11947" max="11947" width="4" style="174" bestFit="1" customWidth="1"/>
    <col min="11948" max="11948" width="12.140625" style="174" bestFit="1" customWidth="1"/>
    <col min="11949" max="11949" width="4" style="174" bestFit="1" customWidth="1"/>
    <col min="11950" max="11950" width="12.140625" style="174" bestFit="1" customWidth="1"/>
    <col min="11951" max="11951" width="4" style="174" bestFit="1" customWidth="1"/>
    <col min="11952" max="12032" width="9.140625" style="174"/>
    <col min="12033" max="12033" width="46.42578125" style="174" bestFit="1" customWidth="1"/>
    <col min="12034" max="12034" width="12.140625" style="174" bestFit="1" customWidth="1"/>
    <col min="12035" max="12035" width="4" style="174" bestFit="1" customWidth="1"/>
    <col min="12036" max="12036" width="12.140625" style="174" bestFit="1" customWidth="1"/>
    <col min="12037" max="12037" width="4" style="174" bestFit="1" customWidth="1"/>
    <col min="12038" max="12038" width="12.140625" style="174" bestFit="1" customWidth="1"/>
    <col min="12039" max="12039" width="4" style="174" bestFit="1" customWidth="1"/>
    <col min="12040" max="12040" width="12.140625" style="174" bestFit="1" customWidth="1"/>
    <col min="12041" max="12041" width="4" style="174" bestFit="1" customWidth="1"/>
    <col min="12042" max="12042" width="12.140625" style="174" bestFit="1" customWidth="1"/>
    <col min="12043" max="12043" width="4" style="174" bestFit="1" customWidth="1"/>
    <col min="12044" max="12044" width="12.140625" style="174" bestFit="1" customWidth="1"/>
    <col min="12045" max="12045" width="4" style="174" bestFit="1" customWidth="1"/>
    <col min="12046" max="12046" width="12.140625" style="174" bestFit="1" customWidth="1"/>
    <col min="12047" max="12047" width="4" style="174" bestFit="1" customWidth="1"/>
    <col min="12048" max="12048" width="12.140625" style="174" bestFit="1" customWidth="1"/>
    <col min="12049" max="12049" width="4" style="174" bestFit="1" customWidth="1"/>
    <col min="12050" max="12050" width="12.140625" style="174" bestFit="1" customWidth="1"/>
    <col min="12051" max="12051" width="4" style="174" bestFit="1" customWidth="1"/>
    <col min="12052" max="12052" width="12.140625" style="174" bestFit="1" customWidth="1"/>
    <col min="12053" max="12053" width="4" style="174" bestFit="1" customWidth="1"/>
    <col min="12054" max="12054" width="12.140625" style="174" bestFit="1" customWidth="1"/>
    <col min="12055" max="12055" width="4" style="174" bestFit="1" customWidth="1"/>
    <col min="12056" max="12056" width="12.140625" style="174" bestFit="1" customWidth="1"/>
    <col min="12057" max="12057" width="4" style="174" bestFit="1" customWidth="1"/>
    <col min="12058" max="12058" width="12.140625" style="174" bestFit="1" customWidth="1"/>
    <col min="12059" max="12059" width="4" style="174" bestFit="1" customWidth="1"/>
    <col min="12060" max="12060" width="12.140625" style="174" bestFit="1" customWidth="1"/>
    <col min="12061" max="12061" width="4" style="174" bestFit="1" customWidth="1"/>
    <col min="12062" max="12062" width="12.140625" style="174" bestFit="1" customWidth="1"/>
    <col min="12063" max="12063" width="4" style="174" bestFit="1" customWidth="1"/>
    <col min="12064" max="12064" width="12.140625" style="174" bestFit="1" customWidth="1"/>
    <col min="12065" max="12065" width="4" style="174" bestFit="1" customWidth="1"/>
    <col min="12066" max="12066" width="12.140625" style="174" bestFit="1" customWidth="1"/>
    <col min="12067" max="12067" width="4" style="174" bestFit="1" customWidth="1"/>
    <col min="12068" max="12068" width="12.140625" style="174" bestFit="1" customWidth="1"/>
    <col min="12069" max="12069" width="4" style="174" bestFit="1" customWidth="1"/>
    <col min="12070" max="12070" width="12.140625" style="174" bestFit="1" customWidth="1"/>
    <col min="12071" max="12071" width="4" style="174" bestFit="1" customWidth="1"/>
    <col min="12072" max="12072" width="12.140625" style="174" bestFit="1" customWidth="1"/>
    <col min="12073" max="12073" width="4" style="174" bestFit="1" customWidth="1"/>
    <col min="12074" max="12074" width="12.140625" style="174" bestFit="1" customWidth="1"/>
    <col min="12075" max="12075" width="4" style="174" bestFit="1" customWidth="1"/>
    <col min="12076" max="12076" width="12.140625" style="174" bestFit="1" customWidth="1"/>
    <col min="12077" max="12077" width="4" style="174" bestFit="1" customWidth="1"/>
    <col min="12078" max="12078" width="12.140625" style="174" bestFit="1" customWidth="1"/>
    <col min="12079" max="12079" width="4" style="174" bestFit="1" customWidth="1"/>
    <col min="12080" max="12080" width="12.140625" style="174" bestFit="1" customWidth="1"/>
    <col min="12081" max="12081" width="4" style="174" bestFit="1" customWidth="1"/>
    <col min="12082" max="12082" width="11.140625" style="174" bestFit="1" customWidth="1"/>
    <col min="12083" max="12083" width="4" style="174" bestFit="1" customWidth="1"/>
    <col min="12084" max="12084" width="12.140625" style="174" bestFit="1" customWidth="1"/>
    <col min="12085" max="12085" width="4" style="174" bestFit="1" customWidth="1"/>
    <col min="12086" max="12086" width="12.140625" style="174" bestFit="1" customWidth="1"/>
    <col min="12087" max="12087" width="4" style="174" bestFit="1" customWidth="1"/>
    <col min="12088" max="12088" width="12.140625" style="174" bestFit="1" customWidth="1"/>
    <col min="12089" max="12089" width="4" style="174" bestFit="1" customWidth="1"/>
    <col min="12090" max="12090" width="12.140625" style="174" bestFit="1" customWidth="1"/>
    <col min="12091" max="12091" width="4" style="174" bestFit="1" customWidth="1"/>
    <col min="12092" max="12092" width="12.140625" style="174" bestFit="1" customWidth="1"/>
    <col min="12093" max="12093" width="4" style="174" bestFit="1" customWidth="1"/>
    <col min="12094" max="12094" width="12.140625" style="174" bestFit="1" customWidth="1"/>
    <col min="12095" max="12095" width="4" style="174" bestFit="1" customWidth="1"/>
    <col min="12096" max="12096" width="12.140625" style="174" bestFit="1" customWidth="1"/>
    <col min="12097" max="12097" width="4" style="174" bestFit="1" customWidth="1"/>
    <col min="12098" max="12098" width="10.140625" style="174" bestFit="1" customWidth="1"/>
    <col min="12099" max="12099" width="4" style="174" bestFit="1" customWidth="1"/>
    <col min="12100" max="12100" width="12.140625" style="174" bestFit="1" customWidth="1"/>
    <col min="12101" max="12101" width="4" style="174" bestFit="1" customWidth="1"/>
    <col min="12102" max="12102" width="12.140625" style="174" bestFit="1" customWidth="1"/>
    <col min="12103" max="12103" width="4" style="174" bestFit="1" customWidth="1"/>
    <col min="12104" max="12104" width="12.140625" style="174" bestFit="1" customWidth="1"/>
    <col min="12105" max="12105" width="4" style="174" bestFit="1" customWidth="1"/>
    <col min="12106" max="12106" width="12.140625" style="174" bestFit="1" customWidth="1"/>
    <col min="12107" max="12107" width="4" style="174" bestFit="1" customWidth="1"/>
    <col min="12108" max="12108" width="10.140625" style="174" bestFit="1" customWidth="1"/>
    <col min="12109" max="12109" width="4" style="174" bestFit="1" customWidth="1"/>
    <col min="12110" max="12110" width="12.140625" style="174" bestFit="1" customWidth="1"/>
    <col min="12111" max="12111" width="4" style="174" bestFit="1" customWidth="1"/>
    <col min="12112" max="12112" width="12.140625" style="174" bestFit="1" customWidth="1"/>
    <col min="12113" max="12113" width="4" style="174" bestFit="1" customWidth="1"/>
    <col min="12114" max="12114" width="12.140625" style="174" bestFit="1" customWidth="1"/>
    <col min="12115" max="12115" width="4" style="174" bestFit="1" customWidth="1"/>
    <col min="12116" max="12116" width="11.140625" style="174" bestFit="1" customWidth="1"/>
    <col min="12117" max="12117" width="4" style="174" bestFit="1" customWidth="1"/>
    <col min="12118" max="12118" width="12.140625" style="174" bestFit="1" customWidth="1"/>
    <col min="12119" max="12119" width="4" style="174" bestFit="1" customWidth="1"/>
    <col min="12120" max="12120" width="12.140625" style="174" bestFit="1" customWidth="1"/>
    <col min="12121" max="12121" width="4" style="174" bestFit="1" customWidth="1"/>
    <col min="12122" max="12122" width="12.140625" style="174" bestFit="1" customWidth="1"/>
    <col min="12123" max="12123" width="4" style="174" bestFit="1" customWidth="1"/>
    <col min="12124" max="12124" width="11.140625" style="174" bestFit="1" customWidth="1"/>
    <col min="12125" max="12125" width="4" style="174" bestFit="1" customWidth="1"/>
    <col min="12126" max="12126" width="12.140625" style="174" bestFit="1" customWidth="1"/>
    <col min="12127" max="12127" width="4" style="174" bestFit="1" customWidth="1"/>
    <col min="12128" max="12128" width="12.140625" style="174" bestFit="1" customWidth="1"/>
    <col min="12129" max="12129" width="4" style="174" bestFit="1" customWidth="1"/>
    <col min="12130" max="12130" width="12.140625" style="174" bestFit="1" customWidth="1"/>
    <col min="12131" max="12131" width="4" style="174" bestFit="1" customWidth="1"/>
    <col min="12132" max="12132" width="12.140625" style="174" bestFit="1" customWidth="1"/>
    <col min="12133" max="12133" width="4" style="174" bestFit="1" customWidth="1"/>
    <col min="12134" max="12134" width="12.140625" style="174" bestFit="1" customWidth="1"/>
    <col min="12135" max="12135" width="4" style="174" bestFit="1" customWidth="1"/>
    <col min="12136" max="12136" width="12.140625" style="174" bestFit="1" customWidth="1"/>
    <col min="12137" max="12137" width="4" style="174" bestFit="1" customWidth="1"/>
    <col min="12138" max="12138" width="12.140625" style="174" bestFit="1" customWidth="1"/>
    <col min="12139" max="12139" width="4" style="174" bestFit="1" customWidth="1"/>
    <col min="12140" max="12140" width="12.140625" style="174" bestFit="1" customWidth="1"/>
    <col min="12141" max="12141" width="4" style="174" bestFit="1" customWidth="1"/>
    <col min="12142" max="12142" width="12.140625" style="174" bestFit="1" customWidth="1"/>
    <col min="12143" max="12143" width="4" style="174" bestFit="1" customWidth="1"/>
    <col min="12144" max="12144" width="12.140625" style="174" bestFit="1" customWidth="1"/>
    <col min="12145" max="12145" width="4" style="174" bestFit="1" customWidth="1"/>
    <col min="12146" max="12146" width="12.140625" style="174" bestFit="1" customWidth="1"/>
    <col min="12147" max="12147" width="4" style="174" bestFit="1" customWidth="1"/>
    <col min="12148" max="12148" width="12.140625" style="174" bestFit="1" customWidth="1"/>
    <col min="12149" max="12149" width="4" style="174" bestFit="1" customWidth="1"/>
    <col min="12150" max="12150" width="12.140625" style="174" bestFit="1" customWidth="1"/>
    <col min="12151" max="12151" width="4" style="174" bestFit="1" customWidth="1"/>
    <col min="12152" max="12152" width="12.140625" style="174" bestFit="1" customWidth="1"/>
    <col min="12153" max="12153" width="4" style="174" bestFit="1" customWidth="1"/>
    <col min="12154" max="12154" width="12.140625" style="174" bestFit="1" customWidth="1"/>
    <col min="12155" max="12155" width="4" style="174" bestFit="1" customWidth="1"/>
    <col min="12156" max="12156" width="12.140625" style="174" bestFit="1" customWidth="1"/>
    <col min="12157" max="12157" width="4" style="174" bestFit="1" customWidth="1"/>
    <col min="12158" max="12158" width="12.140625" style="174" bestFit="1" customWidth="1"/>
    <col min="12159" max="12159" width="4" style="174" bestFit="1" customWidth="1"/>
    <col min="12160" max="12160" width="12.140625" style="174" bestFit="1" customWidth="1"/>
    <col min="12161" max="12161" width="4" style="174" bestFit="1" customWidth="1"/>
    <col min="12162" max="12162" width="10.140625" style="174" bestFit="1" customWidth="1"/>
    <col min="12163" max="12163" width="4" style="174" bestFit="1" customWidth="1"/>
    <col min="12164" max="12164" width="12.140625" style="174" bestFit="1" customWidth="1"/>
    <col min="12165" max="12165" width="4" style="174" bestFit="1" customWidth="1"/>
    <col min="12166" max="12166" width="12.140625" style="174" bestFit="1" customWidth="1"/>
    <col min="12167" max="12167" width="4" style="174" bestFit="1" customWidth="1"/>
    <col min="12168" max="12168" width="11.140625" style="174" bestFit="1" customWidth="1"/>
    <col min="12169" max="12169" width="4" style="174" bestFit="1" customWidth="1"/>
    <col min="12170" max="12170" width="12.140625" style="174" bestFit="1" customWidth="1"/>
    <col min="12171" max="12171" width="4" style="174" bestFit="1" customWidth="1"/>
    <col min="12172" max="12172" width="12.140625" style="174" bestFit="1" customWidth="1"/>
    <col min="12173" max="12173" width="4" style="174" bestFit="1" customWidth="1"/>
    <col min="12174" max="12174" width="12.140625" style="174" bestFit="1" customWidth="1"/>
    <col min="12175" max="12175" width="4" style="174" bestFit="1" customWidth="1"/>
    <col min="12176" max="12176" width="12.140625" style="174" bestFit="1" customWidth="1"/>
    <col min="12177" max="12177" width="4" style="174" bestFit="1" customWidth="1"/>
    <col min="12178" max="12178" width="12.140625" style="174" bestFit="1" customWidth="1"/>
    <col min="12179" max="12179" width="4" style="174" bestFit="1" customWidth="1"/>
    <col min="12180" max="12180" width="12.140625" style="174" bestFit="1" customWidth="1"/>
    <col min="12181" max="12181" width="4" style="174" bestFit="1" customWidth="1"/>
    <col min="12182" max="12182" width="12.140625" style="174" bestFit="1" customWidth="1"/>
    <col min="12183" max="12183" width="4" style="174" bestFit="1" customWidth="1"/>
    <col min="12184" max="12184" width="12.140625" style="174" bestFit="1" customWidth="1"/>
    <col min="12185" max="12185" width="4" style="174" bestFit="1" customWidth="1"/>
    <col min="12186" max="12186" width="12.140625" style="174" bestFit="1" customWidth="1"/>
    <col min="12187" max="12187" width="4" style="174" bestFit="1" customWidth="1"/>
    <col min="12188" max="12188" width="12.140625" style="174" bestFit="1" customWidth="1"/>
    <col min="12189" max="12189" width="4" style="174" bestFit="1" customWidth="1"/>
    <col min="12190" max="12190" width="12.140625" style="174" bestFit="1" customWidth="1"/>
    <col min="12191" max="12191" width="4" style="174" bestFit="1" customWidth="1"/>
    <col min="12192" max="12192" width="12.140625" style="174" bestFit="1" customWidth="1"/>
    <col min="12193" max="12193" width="4" style="174" bestFit="1" customWidth="1"/>
    <col min="12194" max="12194" width="12.140625" style="174" bestFit="1" customWidth="1"/>
    <col min="12195" max="12195" width="4" style="174" bestFit="1" customWidth="1"/>
    <col min="12196" max="12196" width="12.140625" style="174" bestFit="1" customWidth="1"/>
    <col min="12197" max="12197" width="4" style="174" bestFit="1" customWidth="1"/>
    <col min="12198" max="12198" width="12.140625" style="174" bestFit="1" customWidth="1"/>
    <col min="12199" max="12199" width="4" style="174" bestFit="1" customWidth="1"/>
    <col min="12200" max="12200" width="10.140625" style="174" bestFit="1" customWidth="1"/>
    <col min="12201" max="12201" width="4" style="174" bestFit="1" customWidth="1"/>
    <col min="12202" max="12202" width="12.140625" style="174" bestFit="1" customWidth="1"/>
    <col min="12203" max="12203" width="4" style="174" bestFit="1" customWidth="1"/>
    <col min="12204" max="12204" width="12.140625" style="174" bestFit="1" customWidth="1"/>
    <col min="12205" max="12205" width="4" style="174" bestFit="1" customWidth="1"/>
    <col min="12206" max="12206" width="12.140625" style="174" bestFit="1" customWidth="1"/>
    <col min="12207" max="12207" width="4" style="174" bestFit="1" customWidth="1"/>
    <col min="12208" max="12288" width="9.140625" style="174"/>
    <col min="12289" max="12289" width="46.42578125" style="174" bestFit="1" customWidth="1"/>
    <col min="12290" max="12290" width="12.140625" style="174" bestFit="1" customWidth="1"/>
    <col min="12291" max="12291" width="4" style="174" bestFit="1" customWidth="1"/>
    <col min="12292" max="12292" width="12.140625" style="174" bestFit="1" customWidth="1"/>
    <col min="12293" max="12293" width="4" style="174" bestFit="1" customWidth="1"/>
    <col min="12294" max="12294" width="12.140625" style="174" bestFit="1" customWidth="1"/>
    <col min="12295" max="12295" width="4" style="174" bestFit="1" customWidth="1"/>
    <col min="12296" max="12296" width="12.140625" style="174" bestFit="1" customWidth="1"/>
    <col min="12297" max="12297" width="4" style="174" bestFit="1" customWidth="1"/>
    <col min="12298" max="12298" width="12.140625" style="174" bestFit="1" customWidth="1"/>
    <col min="12299" max="12299" width="4" style="174" bestFit="1" customWidth="1"/>
    <col min="12300" max="12300" width="12.140625" style="174" bestFit="1" customWidth="1"/>
    <col min="12301" max="12301" width="4" style="174" bestFit="1" customWidth="1"/>
    <col min="12302" max="12302" width="12.140625" style="174" bestFit="1" customWidth="1"/>
    <col min="12303" max="12303" width="4" style="174" bestFit="1" customWidth="1"/>
    <col min="12304" max="12304" width="12.140625" style="174" bestFit="1" customWidth="1"/>
    <col min="12305" max="12305" width="4" style="174" bestFit="1" customWidth="1"/>
    <col min="12306" max="12306" width="12.140625" style="174" bestFit="1" customWidth="1"/>
    <col min="12307" max="12307" width="4" style="174" bestFit="1" customWidth="1"/>
    <col min="12308" max="12308" width="12.140625" style="174" bestFit="1" customWidth="1"/>
    <col min="12309" max="12309" width="4" style="174" bestFit="1" customWidth="1"/>
    <col min="12310" max="12310" width="12.140625" style="174" bestFit="1" customWidth="1"/>
    <col min="12311" max="12311" width="4" style="174" bestFit="1" customWidth="1"/>
    <col min="12312" max="12312" width="12.140625" style="174" bestFit="1" customWidth="1"/>
    <col min="12313" max="12313" width="4" style="174" bestFit="1" customWidth="1"/>
    <col min="12314" max="12314" width="12.140625" style="174" bestFit="1" customWidth="1"/>
    <col min="12315" max="12315" width="4" style="174" bestFit="1" customWidth="1"/>
    <col min="12316" max="12316" width="12.140625" style="174" bestFit="1" customWidth="1"/>
    <col min="12317" max="12317" width="4" style="174" bestFit="1" customWidth="1"/>
    <col min="12318" max="12318" width="12.140625" style="174" bestFit="1" customWidth="1"/>
    <col min="12319" max="12319" width="4" style="174" bestFit="1" customWidth="1"/>
    <col min="12320" max="12320" width="12.140625" style="174" bestFit="1" customWidth="1"/>
    <col min="12321" max="12321" width="4" style="174" bestFit="1" customWidth="1"/>
    <col min="12322" max="12322" width="12.140625" style="174" bestFit="1" customWidth="1"/>
    <col min="12323" max="12323" width="4" style="174" bestFit="1" customWidth="1"/>
    <col min="12324" max="12324" width="12.140625" style="174" bestFit="1" customWidth="1"/>
    <col min="12325" max="12325" width="4" style="174" bestFit="1" customWidth="1"/>
    <col min="12326" max="12326" width="12.140625" style="174" bestFit="1" customWidth="1"/>
    <col min="12327" max="12327" width="4" style="174" bestFit="1" customWidth="1"/>
    <col min="12328" max="12328" width="12.140625" style="174" bestFit="1" customWidth="1"/>
    <col min="12329" max="12329" width="4" style="174" bestFit="1" customWidth="1"/>
    <col min="12330" max="12330" width="12.140625" style="174" bestFit="1" customWidth="1"/>
    <col min="12331" max="12331" width="4" style="174" bestFit="1" customWidth="1"/>
    <col min="12332" max="12332" width="12.140625" style="174" bestFit="1" customWidth="1"/>
    <col min="12333" max="12333" width="4" style="174" bestFit="1" customWidth="1"/>
    <col min="12334" max="12334" width="12.140625" style="174" bestFit="1" customWidth="1"/>
    <col min="12335" max="12335" width="4" style="174" bestFit="1" customWidth="1"/>
    <col min="12336" max="12336" width="12.140625" style="174" bestFit="1" customWidth="1"/>
    <col min="12337" max="12337" width="4" style="174" bestFit="1" customWidth="1"/>
    <col min="12338" max="12338" width="11.140625" style="174" bestFit="1" customWidth="1"/>
    <col min="12339" max="12339" width="4" style="174" bestFit="1" customWidth="1"/>
    <col min="12340" max="12340" width="12.140625" style="174" bestFit="1" customWidth="1"/>
    <col min="12341" max="12341" width="4" style="174" bestFit="1" customWidth="1"/>
    <col min="12342" max="12342" width="12.140625" style="174" bestFit="1" customWidth="1"/>
    <col min="12343" max="12343" width="4" style="174" bestFit="1" customWidth="1"/>
    <col min="12344" max="12344" width="12.140625" style="174" bestFit="1" customWidth="1"/>
    <col min="12345" max="12345" width="4" style="174" bestFit="1" customWidth="1"/>
    <col min="12346" max="12346" width="12.140625" style="174" bestFit="1" customWidth="1"/>
    <col min="12347" max="12347" width="4" style="174" bestFit="1" customWidth="1"/>
    <col min="12348" max="12348" width="12.140625" style="174" bestFit="1" customWidth="1"/>
    <col min="12349" max="12349" width="4" style="174" bestFit="1" customWidth="1"/>
    <col min="12350" max="12350" width="12.140625" style="174" bestFit="1" customWidth="1"/>
    <col min="12351" max="12351" width="4" style="174" bestFit="1" customWidth="1"/>
    <col min="12352" max="12352" width="12.140625" style="174" bestFit="1" customWidth="1"/>
    <col min="12353" max="12353" width="4" style="174" bestFit="1" customWidth="1"/>
    <col min="12354" max="12354" width="10.140625" style="174" bestFit="1" customWidth="1"/>
    <col min="12355" max="12355" width="4" style="174" bestFit="1" customWidth="1"/>
    <col min="12356" max="12356" width="12.140625" style="174" bestFit="1" customWidth="1"/>
    <col min="12357" max="12357" width="4" style="174" bestFit="1" customWidth="1"/>
    <col min="12358" max="12358" width="12.140625" style="174" bestFit="1" customWidth="1"/>
    <col min="12359" max="12359" width="4" style="174" bestFit="1" customWidth="1"/>
    <col min="12360" max="12360" width="12.140625" style="174" bestFit="1" customWidth="1"/>
    <col min="12361" max="12361" width="4" style="174" bestFit="1" customWidth="1"/>
    <col min="12362" max="12362" width="12.140625" style="174" bestFit="1" customWidth="1"/>
    <col min="12363" max="12363" width="4" style="174" bestFit="1" customWidth="1"/>
    <col min="12364" max="12364" width="10.140625" style="174" bestFit="1" customWidth="1"/>
    <col min="12365" max="12365" width="4" style="174" bestFit="1" customWidth="1"/>
    <col min="12366" max="12366" width="12.140625" style="174" bestFit="1" customWidth="1"/>
    <col min="12367" max="12367" width="4" style="174" bestFit="1" customWidth="1"/>
    <col min="12368" max="12368" width="12.140625" style="174" bestFit="1" customWidth="1"/>
    <col min="12369" max="12369" width="4" style="174" bestFit="1" customWidth="1"/>
    <col min="12370" max="12370" width="12.140625" style="174" bestFit="1" customWidth="1"/>
    <col min="12371" max="12371" width="4" style="174" bestFit="1" customWidth="1"/>
    <col min="12372" max="12372" width="11.140625" style="174" bestFit="1" customWidth="1"/>
    <col min="12373" max="12373" width="4" style="174" bestFit="1" customWidth="1"/>
    <col min="12374" max="12374" width="12.140625" style="174" bestFit="1" customWidth="1"/>
    <col min="12375" max="12375" width="4" style="174" bestFit="1" customWidth="1"/>
    <col min="12376" max="12376" width="12.140625" style="174" bestFit="1" customWidth="1"/>
    <col min="12377" max="12377" width="4" style="174" bestFit="1" customWidth="1"/>
    <col min="12378" max="12378" width="12.140625" style="174" bestFit="1" customWidth="1"/>
    <col min="12379" max="12379" width="4" style="174" bestFit="1" customWidth="1"/>
    <col min="12380" max="12380" width="11.140625" style="174" bestFit="1" customWidth="1"/>
    <col min="12381" max="12381" width="4" style="174" bestFit="1" customWidth="1"/>
    <col min="12382" max="12382" width="12.140625" style="174" bestFit="1" customWidth="1"/>
    <col min="12383" max="12383" width="4" style="174" bestFit="1" customWidth="1"/>
    <col min="12384" max="12384" width="12.140625" style="174" bestFit="1" customWidth="1"/>
    <col min="12385" max="12385" width="4" style="174" bestFit="1" customWidth="1"/>
    <col min="12386" max="12386" width="12.140625" style="174" bestFit="1" customWidth="1"/>
    <col min="12387" max="12387" width="4" style="174" bestFit="1" customWidth="1"/>
    <col min="12388" max="12388" width="12.140625" style="174" bestFit="1" customWidth="1"/>
    <col min="12389" max="12389" width="4" style="174" bestFit="1" customWidth="1"/>
    <col min="12390" max="12390" width="12.140625" style="174" bestFit="1" customWidth="1"/>
    <col min="12391" max="12391" width="4" style="174" bestFit="1" customWidth="1"/>
    <col min="12392" max="12392" width="12.140625" style="174" bestFit="1" customWidth="1"/>
    <col min="12393" max="12393" width="4" style="174" bestFit="1" customWidth="1"/>
    <col min="12394" max="12394" width="12.140625" style="174" bestFit="1" customWidth="1"/>
    <col min="12395" max="12395" width="4" style="174" bestFit="1" customWidth="1"/>
    <col min="12396" max="12396" width="12.140625" style="174" bestFit="1" customWidth="1"/>
    <col min="12397" max="12397" width="4" style="174" bestFit="1" customWidth="1"/>
    <col min="12398" max="12398" width="12.140625" style="174" bestFit="1" customWidth="1"/>
    <col min="12399" max="12399" width="4" style="174" bestFit="1" customWidth="1"/>
    <col min="12400" max="12400" width="12.140625" style="174" bestFit="1" customWidth="1"/>
    <col min="12401" max="12401" width="4" style="174" bestFit="1" customWidth="1"/>
    <col min="12402" max="12402" width="12.140625" style="174" bestFit="1" customWidth="1"/>
    <col min="12403" max="12403" width="4" style="174" bestFit="1" customWidth="1"/>
    <col min="12404" max="12404" width="12.140625" style="174" bestFit="1" customWidth="1"/>
    <col min="12405" max="12405" width="4" style="174" bestFit="1" customWidth="1"/>
    <col min="12406" max="12406" width="12.140625" style="174" bestFit="1" customWidth="1"/>
    <col min="12407" max="12407" width="4" style="174" bestFit="1" customWidth="1"/>
    <col min="12408" max="12408" width="12.140625" style="174" bestFit="1" customWidth="1"/>
    <col min="12409" max="12409" width="4" style="174" bestFit="1" customWidth="1"/>
    <col min="12410" max="12410" width="12.140625" style="174" bestFit="1" customWidth="1"/>
    <col min="12411" max="12411" width="4" style="174" bestFit="1" customWidth="1"/>
    <col min="12412" max="12412" width="12.140625" style="174" bestFit="1" customWidth="1"/>
    <col min="12413" max="12413" width="4" style="174" bestFit="1" customWidth="1"/>
    <col min="12414" max="12414" width="12.140625" style="174" bestFit="1" customWidth="1"/>
    <col min="12415" max="12415" width="4" style="174" bestFit="1" customWidth="1"/>
    <col min="12416" max="12416" width="12.140625" style="174" bestFit="1" customWidth="1"/>
    <col min="12417" max="12417" width="4" style="174" bestFit="1" customWidth="1"/>
    <col min="12418" max="12418" width="10.140625" style="174" bestFit="1" customWidth="1"/>
    <col min="12419" max="12419" width="4" style="174" bestFit="1" customWidth="1"/>
    <col min="12420" max="12420" width="12.140625" style="174" bestFit="1" customWidth="1"/>
    <col min="12421" max="12421" width="4" style="174" bestFit="1" customWidth="1"/>
    <col min="12422" max="12422" width="12.140625" style="174" bestFit="1" customWidth="1"/>
    <col min="12423" max="12423" width="4" style="174" bestFit="1" customWidth="1"/>
    <col min="12424" max="12424" width="11.140625" style="174" bestFit="1" customWidth="1"/>
    <col min="12425" max="12425" width="4" style="174" bestFit="1" customWidth="1"/>
    <col min="12426" max="12426" width="12.140625" style="174" bestFit="1" customWidth="1"/>
    <col min="12427" max="12427" width="4" style="174" bestFit="1" customWidth="1"/>
    <col min="12428" max="12428" width="12.140625" style="174" bestFit="1" customWidth="1"/>
    <col min="12429" max="12429" width="4" style="174" bestFit="1" customWidth="1"/>
    <col min="12430" max="12430" width="12.140625" style="174" bestFit="1" customWidth="1"/>
    <col min="12431" max="12431" width="4" style="174" bestFit="1" customWidth="1"/>
    <col min="12432" max="12432" width="12.140625" style="174" bestFit="1" customWidth="1"/>
    <col min="12433" max="12433" width="4" style="174" bestFit="1" customWidth="1"/>
    <col min="12434" max="12434" width="12.140625" style="174" bestFit="1" customWidth="1"/>
    <col min="12435" max="12435" width="4" style="174" bestFit="1" customWidth="1"/>
    <col min="12436" max="12436" width="12.140625" style="174" bestFit="1" customWidth="1"/>
    <col min="12437" max="12437" width="4" style="174" bestFit="1" customWidth="1"/>
    <col min="12438" max="12438" width="12.140625" style="174" bestFit="1" customWidth="1"/>
    <col min="12439" max="12439" width="4" style="174" bestFit="1" customWidth="1"/>
    <col min="12440" max="12440" width="12.140625" style="174" bestFit="1" customWidth="1"/>
    <col min="12441" max="12441" width="4" style="174" bestFit="1" customWidth="1"/>
    <col min="12442" max="12442" width="12.140625" style="174" bestFit="1" customWidth="1"/>
    <col min="12443" max="12443" width="4" style="174" bestFit="1" customWidth="1"/>
    <col min="12444" max="12444" width="12.140625" style="174" bestFit="1" customWidth="1"/>
    <col min="12445" max="12445" width="4" style="174" bestFit="1" customWidth="1"/>
    <col min="12446" max="12446" width="12.140625" style="174" bestFit="1" customWidth="1"/>
    <col min="12447" max="12447" width="4" style="174" bestFit="1" customWidth="1"/>
    <col min="12448" max="12448" width="12.140625" style="174" bestFit="1" customWidth="1"/>
    <col min="12449" max="12449" width="4" style="174" bestFit="1" customWidth="1"/>
    <col min="12450" max="12450" width="12.140625" style="174" bestFit="1" customWidth="1"/>
    <col min="12451" max="12451" width="4" style="174" bestFit="1" customWidth="1"/>
    <col min="12452" max="12452" width="12.140625" style="174" bestFit="1" customWidth="1"/>
    <col min="12453" max="12453" width="4" style="174" bestFit="1" customWidth="1"/>
    <col min="12454" max="12454" width="12.140625" style="174" bestFit="1" customWidth="1"/>
    <col min="12455" max="12455" width="4" style="174" bestFit="1" customWidth="1"/>
    <col min="12456" max="12456" width="10.140625" style="174" bestFit="1" customWidth="1"/>
    <col min="12457" max="12457" width="4" style="174" bestFit="1" customWidth="1"/>
    <col min="12458" max="12458" width="12.140625" style="174" bestFit="1" customWidth="1"/>
    <col min="12459" max="12459" width="4" style="174" bestFit="1" customWidth="1"/>
    <col min="12460" max="12460" width="12.140625" style="174" bestFit="1" customWidth="1"/>
    <col min="12461" max="12461" width="4" style="174" bestFit="1" customWidth="1"/>
    <col min="12462" max="12462" width="12.140625" style="174" bestFit="1" customWidth="1"/>
    <col min="12463" max="12463" width="4" style="174" bestFit="1" customWidth="1"/>
    <col min="12464" max="12544" width="9.140625" style="174"/>
    <col min="12545" max="12545" width="46.42578125" style="174" bestFit="1" customWidth="1"/>
    <col min="12546" max="12546" width="12.140625" style="174" bestFit="1" customWidth="1"/>
    <col min="12547" max="12547" width="4" style="174" bestFit="1" customWidth="1"/>
    <col min="12548" max="12548" width="12.140625" style="174" bestFit="1" customWidth="1"/>
    <col min="12549" max="12549" width="4" style="174" bestFit="1" customWidth="1"/>
    <col min="12550" max="12550" width="12.140625" style="174" bestFit="1" customWidth="1"/>
    <col min="12551" max="12551" width="4" style="174" bestFit="1" customWidth="1"/>
    <col min="12552" max="12552" width="12.140625" style="174" bestFit="1" customWidth="1"/>
    <col min="12553" max="12553" width="4" style="174" bestFit="1" customWidth="1"/>
    <col min="12554" max="12554" width="12.140625" style="174" bestFit="1" customWidth="1"/>
    <col min="12555" max="12555" width="4" style="174" bestFit="1" customWidth="1"/>
    <col min="12556" max="12556" width="12.140625" style="174" bestFit="1" customWidth="1"/>
    <col min="12557" max="12557" width="4" style="174" bestFit="1" customWidth="1"/>
    <col min="12558" max="12558" width="12.140625" style="174" bestFit="1" customWidth="1"/>
    <col min="12559" max="12559" width="4" style="174" bestFit="1" customWidth="1"/>
    <col min="12560" max="12560" width="12.140625" style="174" bestFit="1" customWidth="1"/>
    <col min="12561" max="12561" width="4" style="174" bestFit="1" customWidth="1"/>
    <col min="12562" max="12562" width="12.140625" style="174" bestFit="1" customWidth="1"/>
    <col min="12563" max="12563" width="4" style="174" bestFit="1" customWidth="1"/>
    <col min="12564" max="12564" width="12.140625" style="174" bestFit="1" customWidth="1"/>
    <col min="12565" max="12565" width="4" style="174" bestFit="1" customWidth="1"/>
    <col min="12566" max="12566" width="12.140625" style="174" bestFit="1" customWidth="1"/>
    <col min="12567" max="12567" width="4" style="174" bestFit="1" customWidth="1"/>
    <col min="12568" max="12568" width="12.140625" style="174" bestFit="1" customWidth="1"/>
    <col min="12569" max="12569" width="4" style="174" bestFit="1" customWidth="1"/>
    <col min="12570" max="12570" width="12.140625" style="174" bestFit="1" customWidth="1"/>
    <col min="12571" max="12571" width="4" style="174" bestFit="1" customWidth="1"/>
    <col min="12572" max="12572" width="12.140625" style="174" bestFit="1" customWidth="1"/>
    <col min="12573" max="12573" width="4" style="174" bestFit="1" customWidth="1"/>
    <col min="12574" max="12574" width="12.140625" style="174" bestFit="1" customWidth="1"/>
    <col min="12575" max="12575" width="4" style="174" bestFit="1" customWidth="1"/>
    <col min="12576" max="12576" width="12.140625" style="174" bestFit="1" customWidth="1"/>
    <col min="12577" max="12577" width="4" style="174" bestFit="1" customWidth="1"/>
    <col min="12578" max="12578" width="12.140625" style="174" bestFit="1" customWidth="1"/>
    <col min="12579" max="12579" width="4" style="174" bestFit="1" customWidth="1"/>
    <col min="12580" max="12580" width="12.140625" style="174" bestFit="1" customWidth="1"/>
    <col min="12581" max="12581" width="4" style="174" bestFit="1" customWidth="1"/>
    <col min="12582" max="12582" width="12.140625" style="174" bestFit="1" customWidth="1"/>
    <col min="12583" max="12583" width="4" style="174" bestFit="1" customWidth="1"/>
    <col min="12584" max="12584" width="12.140625" style="174" bestFit="1" customWidth="1"/>
    <col min="12585" max="12585" width="4" style="174" bestFit="1" customWidth="1"/>
    <col min="12586" max="12586" width="12.140625" style="174" bestFit="1" customWidth="1"/>
    <col min="12587" max="12587" width="4" style="174" bestFit="1" customWidth="1"/>
    <col min="12588" max="12588" width="12.140625" style="174" bestFit="1" customWidth="1"/>
    <col min="12589" max="12589" width="4" style="174" bestFit="1" customWidth="1"/>
    <col min="12590" max="12590" width="12.140625" style="174" bestFit="1" customWidth="1"/>
    <col min="12591" max="12591" width="4" style="174" bestFit="1" customWidth="1"/>
    <col min="12592" max="12592" width="12.140625" style="174" bestFit="1" customWidth="1"/>
    <col min="12593" max="12593" width="4" style="174" bestFit="1" customWidth="1"/>
    <col min="12594" max="12594" width="11.140625" style="174" bestFit="1" customWidth="1"/>
    <col min="12595" max="12595" width="4" style="174" bestFit="1" customWidth="1"/>
    <col min="12596" max="12596" width="12.140625" style="174" bestFit="1" customWidth="1"/>
    <col min="12597" max="12597" width="4" style="174" bestFit="1" customWidth="1"/>
    <col min="12598" max="12598" width="12.140625" style="174" bestFit="1" customWidth="1"/>
    <col min="12599" max="12599" width="4" style="174" bestFit="1" customWidth="1"/>
    <col min="12600" max="12600" width="12.140625" style="174" bestFit="1" customWidth="1"/>
    <col min="12601" max="12601" width="4" style="174" bestFit="1" customWidth="1"/>
    <col min="12602" max="12602" width="12.140625" style="174" bestFit="1" customWidth="1"/>
    <col min="12603" max="12603" width="4" style="174" bestFit="1" customWidth="1"/>
    <col min="12604" max="12604" width="12.140625" style="174" bestFit="1" customWidth="1"/>
    <col min="12605" max="12605" width="4" style="174" bestFit="1" customWidth="1"/>
    <col min="12606" max="12606" width="12.140625" style="174" bestFit="1" customWidth="1"/>
    <col min="12607" max="12607" width="4" style="174" bestFit="1" customWidth="1"/>
    <col min="12608" max="12608" width="12.140625" style="174" bestFit="1" customWidth="1"/>
    <col min="12609" max="12609" width="4" style="174" bestFit="1" customWidth="1"/>
    <col min="12610" max="12610" width="10.140625" style="174" bestFit="1" customWidth="1"/>
    <col min="12611" max="12611" width="4" style="174" bestFit="1" customWidth="1"/>
    <col min="12612" max="12612" width="12.140625" style="174" bestFit="1" customWidth="1"/>
    <col min="12613" max="12613" width="4" style="174" bestFit="1" customWidth="1"/>
    <col min="12614" max="12614" width="12.140625" style="174" bestFit="1" customWidth="1"/>
    <col min="12615" max="12615" width="4" style="174" bestFit="1" customWidth="1"/>
    <col min="12616" max="12616" width="12.140625" style="174" bestFit="1" customWidth="1"/>
    <col min="12617" max="12617" width="4" style="174" bestFit="1" customWidth="1"/>
    <col min="12618" max="12618" width="12.140625" style="174" bestFit="1" customWidth="1"/>
    <col min="12619" max="12619" width="4" style="174" bestFit="1" customWidth="1"/>
    <col min="12620" max="12620" width="10.140625" style="174" bestFit="1" customWidth="1"/>
    <col min="12621" max="12621" width="4" style="174" bestFit="1" customWidth="1"/>
    <col min="12622" max="12622" width="12.140625" style="174" bestFit="1" customWidth="1"/>
    <col min="12623" max="12623" width="4" style="174" bestFit="1" customWidth="1"/>
    <col min="12624" max="12624" width="12.140625" style="174" bestFit="1" customWidth="1"/>
    <col min="12625" max="12625" width="4" style="174" bestFit="1" customWidth="1"/>
    <col min="12626" max="12626" width="12.140625" style="174" bestFit="1" customWidth="1"/>
    <col min="12627" max="12627" width="4" style="174" bestFit="1" customWidth="1"/>
    <col min="12628" max="12628" width="11.140625" style="174" bestFit="1" customWidth="1"/>
    <col min="12629" max="12629" width="4" style="174" bestFit="1" customWidth="1"/>
    <col min="12630" max="12630" width="12.140625" style="174" bestFit="1" customWidth="1"/>
    <col min="12631" max="12631" width="4" style="174" bestFit="1" customWidth="1"/>
    <col min="12632" max="12632" width="12.140625" style="174" bestFit="1" customWidth="1"/>
    <col min="12633" max="12633" width="4" style="174" bestFit="1" customWidth="1"/>
    <col min="12634" max="12634" width="12.140625" style="174" bestFit="1" customWidth="1"/>
    <col min="12635" max="12635" width="4" style="174" bestFit="1" customWidth="1"/>
    <col min="12636" max="12636" width="11.140625" style="174" bestFit="1" customWidth="1"/>
    <col min="12637" max="12637" width="4" style="174" bestFit="1" customWidth="1"/>
    <col min="12638" max="12638" width="12.140625" style="174" bestFit="1" customWidth="1"/>
    <col min="12639" max="12639" width="4" style="174" bestFit="1" customWidth="1"/>
    <col min="12640" max="12640" width="12.140625" style="174" bestFit="1" customWidth="1"/>
    <col min="12641" max="12641" width="4" style="174" bestFit="1" customWidth="1"/>
    <col min="12642" max="12642" width="12.140625" style="174" bestFit="1" customWidth="1"/>
    <col min="12643" max="12643" width="4" style="174" bestFit="1" customWidth="1"/>
    <col min="12644" max="12644" width="12.140625" style="174" bestFit="1" customWidth="1"/>
    <col min="12645" max="12645" width="4" style="174" bestFit="1" customWidth="1"/>
    <col min="12646" max="12646" width="12.140625" style="174" bestFit="1" customWidth="1"/>
    <col min="12647" max="12647" width="4" style="174" bestFit="1" customWidth="1"/>
    <col min="12648" max="12648" width="12.140625" style="174" bestFit="1" customWidth="1"/>
    <col min="12649" max="12649" width="4" style="174" bestFit="1" customWidth="1"/>
    <col min="12650" max="12650" width="12.140625" style="174" bestFit="1" customWidth="1"/>
    <col min="12651" max="12651" width="4" style="174" bestFit="1" customWidth="1"/>
    <col min="12652" max="12652" width="12.140625" style="174" bestFit="1" customWidth="1"/>
    <col min="12653" max="12653" width="4" style="174" bestFit="1" customWidth="1"/>
    <col min="12654" max="12654" width="12.140625" style="174" bestFit="1" customWidth="1"/>
    <col min="12655" max="12655" width="4" style="174" bestFit="1" customWidth="1"/>
    <col min="12656" max="12656" width="12.140625" style="174" bestFit="1" customWidth="1"/>
    <col min="12657" max="12657" width="4" style="174" bestFit="1" customWidth="1"/>
    <col min="12658" max="12658" width="12.140625" style="174" bestFit="1" customWidth="1"/>
    <col min="12659" max="12659" width="4" style="174" bestFit="1" customWidth="1"/>
    <col min="12660" max="12660" width="12.140625" style="174" bestFit="1" customWidth="1"/>
    <col min="12661" max="12661" width="4" style="174" bestFit="1" customWidth="1"/>
    <col min="12662" max="12662" width="12.140625" style="174" bestFit="1" customWidth="1"/>
    <col min="12663" max="12663" width="4" style="174" bestFit="1" customWidth="1"/>
    <col min="12664" max="12664" width="12.140625" style="174" bestFit="1" customWidth="1"/>
    <col min="12665" max="12665" width="4" style="174" bestFit="1" customWidth="1"/>
    <col min="12666" max="12666" width="12.140625" style="174" bestFit="1" customWidth="1"/>
    <col min="12667" max="12667" width="4" style="174" bestFit="1" customWidth="1"/>
    <col min="12668" max="12668" width="12.140625" style="174" bestFit="1" customWidth="1"/>
    <col min="12669" max="12669" width="4" style="174" bestFit="1" customWidth="1"/>
    <col min="12670" max="12670" width="12.140625" style="174" bestFit="1" customWidth="1"/>
    <col min="12671" max="12671" width="4" style="174" bestFit="1" customWidth="1"/>
    <col min="12672" max="12672" width="12.140625" style="174" bestFit="1" customWidth="1"/>
    <col min="12673" max="12673" width="4" style="174" bestFit="1" customWidth="1"/>
    <col min="12674" max="12674" width="10.140625" style="174" bestFit="1" customWidth="1"/>
    <col min="12675" max="12675" width="4" style="174" bestFit="1" customWidth="1"/>
    <col min="12676" max="12676" width="12.140625" style="174" bestFit="1" customWidth="1"/>
    <col min="12677" max="12677" width="4" style="174" bestFit="1" customWidth="1"/>
    <col min="12678" max="12678" width="12.140625" style="174" bestFit="1" customWidth="1"/>
    <col min="12679" max="12679" width="4" style="174" bestFit="1" customWidth="1"/>
    <col min="12680" max="12680" width="11.140625" style="174" bestFit="1" customWidth="1"/>
    <col min="12681" max="12681" width="4" style="174" bestFit="1" customWidth="1"/>
    <col min="12682" max="12682" width="12.140625" style="174" bestFit="1" customWidth="1"/>
    <col min="12683" max="12683" width="4" style="174" bestFit="1" customWidth="1"/>
    <col min="12684" max="12684" width="12.140625" style="174" bestFit="1" customWidth="1"/>
    <col min="12685" max="12685" width="4" style="174" bestFit="1" customWidth="1"/>
    <col min="12686" max="12686" width="12.140625" style="174" bestFit="1" customWidth="1"/>
    <col min="12687" max="12687" width="4" style="174" bestFit="1" customWidth="1"/>
    <col min="12688" max="12688" width="12.140625" style="174" bestFit="1" customWidth="1"/>
    <col min="12689" max="12689" width="4" style="174" bestFit="1" customWidth="1"/>
    <col min="12690" max="12690" width="12.140625" style="174" bestFit="1" customWidth="1"/>
    <col min="12691" max="12691" width="4" style="174" bestFit="1" customWidth="1"/>
    <col min="12692" max="12692" width="12.140625" style="174" bestFit="1" customWidth="1"/>
    <col min="12693" max="12693" width="4" style="174" bestFit="1" customWidth="1"/>
    <col min="12694" max="12694" width="12.140625" style="174" bestFit="1" customWidth="1"/>
    <col min="12695" max="12695" width="4" style="174" bestFit="1" customWidth="1"/>
    <col min="12696" max="12696" width="12.140625" style="174" bestFit="1" customWidth="1"/>
    <col min="12697" max="12697" width="4" style="174" bestFit="1" customWidth="1"/>
    <col min="12698" max="12698" width="12.140625" style="174" bestFit="1" customWidth="1"/>
    <col min="12699" max="12699" width="4" style="174" bestFit="1" customWidth="1"/>
    <col min="12700" max="12700" width="12.140625" style="174" bestFit="1" customWidth="1"/>
    <col min="12701" max="12701" width="4" style="174" bestFit="1" customWidth="1"/>
    <col min="12702" max="12702" width="12.140625" style="174" bestFit="1" customWidth="1"/>
    <col min="12703" max="12703" width="4" style="174" bestFit="1" customWidth="1"/>
    <col min="12704" max="12704" width="12.140625" style="174" bestFit="1" customWidth="1"/>
    <col min="12705" max="12705" width="4" style="174" bestFit="1" customWidth="1"/>
    <col min="12706" max="12706" width="12.140625" style="174" bestFit="1" customWidth="1"/>
    <col min="12707" max="12707" width="4" style="174" bestFit="1" customWidth="1"/>
    <col min="12708" max="12708" width="12.140625" style="174" bestFit="1" customWidth="1"/>
    <col min="12709" max="12709" width="4" style="174" bestFit="1" customWidth="1"/>
    <col min="12710" max="12710" width="12.140625" style="174" bestFit="1" customWidth="1"/>
    <col min="12711" max="12711" width="4" style="174" bestFit="1" customWidth="1"/>
    <col min="12712" max="12712" width="10.140625" style="174" bestFit="1" customWidth="1"/>
    <col min="12713" max="12713" width="4" style="174" bestFit="1" customWidth="1"/>
    <col min="12714" max="12714" width="12.140625" style="174" bestFit="1" customWidth="1"/>
    <col min="12715" max="12715" width="4" style="174" bestFit="1" customWidth="1"/>
    <col min="12716" max="12716" width="12.140625" style="174" bestFit="1" customWidth="1"/>
    <col min="12717" max="12717" width="4" style="174" bestFit="1" customWidth="1"/>
    <col min="12718" max="12718" width="12.140625" style="174" bestFit="1" customWidth="1"/>
    <col min="12719" max="12719" width="4" style="174" bestFit="1" customWidth="1"/>
    <col min="12720" max="12800" width="9.140625" style="174"/>
    <col min="12801" max="12801" width="46.42578125" style="174" bestFit="1" customWidth="1"/>
    <col min="12802" max="12802" width="12.140625" style="174" bestFit="1" customWidth="1"/>
    <col min="12803" max="12803" width="4" style="174" bestFit="1" customWidth="1"/>
    <col min="12804" max="12804" width="12.140625" style="174" bestFit="1" customWidth="1"/>
    <col min="12805" max="12805" width="4" style="174" bestFit="1" customWidth="1"/>
    <col min="12806" max="12806" width="12.140625" style="174" bestFit="1" customWidth="1"/>
    <col min="12807" max="12807" width="4" style="174" bestFit="1" customWidth="1"/>
    <col min="12808" max="12808" width="12.140625" style="174" bestFit="1" customWidth="1"/>
    <col min="12809" max="12809" width="4" style="174" bestFit="1" customWidth="1"/>
    <col min="12810" max="12810" width="12.140625" style="174" bestFit="1" customWidth="1"/>
    <col min="12811" max="12811" width="4" style="174" bestFit="1" customWidth="1"/>
    <col min="12812" max="12812" width="12.140625" style="174" bestFit="1" customWidth="1"/>
    <col min="12813" max="12813" width="4" style="174" bestFit="1" customWidth="1"/>
    <col min="12814" max="12814" width="12.140625" style="174" bestFit="1" customWidth="1"/>
    <col min="12815" max="12815" width="4" style="174" bestFit="1" customWidth="1"/>
    <col min="12816" max="12816" width="12.140625" style="174" bestFit="1" customWidth="1"/>
    <col min="12817" max="12817" width="4" style="174" bestFit="1" customWidth="1"/>
    <col min="12818" max="12818" width="12.140625" style="174" bestFit="1" customWidth="1"/>
    <col min="12819" max="12819" width="4" style="174" bestFit="1" customWidth="1"/>
    <col min="12820" max="12820" width="12.140625" style="174" bestFit="1" customWidth="1"/>
    <col min="12821" max="12821" width="4" style="174" bestFit="1" customWidth="1"/>
    <col min="12822" max="12822" width="12.140625" style="174" bestFit="1" customWidth="1"/>
    <col min="12823" max="12823" width="4" style="174" bestFit="1" customWidth="1"/>
    <col min="12824" max="12824" width="12.140625" style="174" bestFit="1" customWidth="1"/>
    <col min="12825" max="12825" width="4" style="174" bestFit="1" customWidth="1"/>
    <col min="12826" max="12826" width="12.140625" style="174" bestFit="1" customWidth="1"/>
    <col min="12827" max="12827" width="4" style="174" bestFit="1" customWidth="1"/>
    <col min="12828" max="12828" width="12.140625" style="174" bestFit="1" customWidth="1"/>
    <col min="12829" max="12829" width="4" style="174" bestFit="1" customWidth="1"/>
    <col min="12830" max="12830" width="12.140625" style="174" bestFit="1" customWidth="1"/>
    <col min="12831" max="12831" width="4" style="174" bestFit="1" customWidth="1"/>
    <col min="12832" max="12832" width="12.140625" style="174" bestFit="1" customWidth="1"/>
    <col min="12833" max="12833" width="4" style="174" bestFit="1" customWidth="1"/>
    <col min="12834" max="12834" width="12.140625" style="174" bestFit="1" customWidth="1"/>
    <col min="12835" max="12835" width="4" style="174" bestFit="1" customWidth="1"/>
    <col min="12836" max="12836" width="12.140625" style="174" bestFit="1" customWidth="1"/>
    <col min="12837" max="12837" width="4" style="174" bestFit="1" customWidth="1"/>
    <col min="12838" max="12838" width="12.140625" style="174" bestFit="1" customWidth="1"/>
    <col min="12839" max="12839" width="4" style="174" bestFit="1" customWidth="1"/>
    <col min="12840" max="12840" width="12.140625" style="174" bestFit="1" customWidth="1"/>
    <col min="12841" max="12841" width="4" style="174" bestFit="1" customWidth="1"/>
    <col min="12842" max="12842" width="12.140625" style="174" bestFit="1" customWidth="1"/>
    <col min="12843" max="12843" width="4" style="174" bestFit="1" customWidth="1"/>
    <col min="12844" max="12844" width="12.140625" style="174" bestFit="1" customWidth="1"/>
    <col min="12845" max="12845" width="4" style="174" bestFit="1" customWidth="1"/>
    <col min="12846" max="12846" width="12.140625" style="174" bestFit="1" customWidth="1"/>
    <col min="12847" max="12847" width="4" style="174" bestFit="1" customWidth="1"/>
    <col min="12848" max="12848" width="12.140625" style="174" bestFit="1" customWidth="1"/>
    <col min="12849" max="12849" width="4" style="174" bestFit="1" customWidth="1"/>
    <col min="12850" max="12850" width="11.140625" style="174" bestFit="1" customWidth="1"/>
    <col min="12851" max="12851" width="4" style="174" bestFit="1" customWidth="1"/>
    <col min="12852" max="12852" width="12.140625" style="174" bestFit="1" customWidth="1"/>
    <col min="12853" max="12853" width="4" style="174" bestFit="1" customWidth="1"/>
    <col min="12854" max="12854" width="12.140625" style="174" bestFit="1" customWidth="1"/>
    <col min="12855" max="12855" width="4" style="174" bestFit="1" customWidth="1"/>
    <col min="12856" max="12856" width="12.140625" style="174" bestFit="1" customWidth="1"/>
    <col min="12857" max="12857" width="4" style="174" bestFit="1" customWidth="1"/>
    <col min="12858" max="12858" width="12.140625" style="174" bestFit="1" customWidth="1"/>
    <col min="12859" max="12859" width="4" style="174" bestFit="1" customWidth="1"/>
    <col min="12860" max="12860" width="12.140625" style="174" bestFit="1" customWidth="1"/>
    <col min="12861" max="12861" width="4" style="174" bestFit="1" customWidth="1"/>
    <col min="12862" max="12862" width="12.140625" style="174" bestFit="1" customWidth="1"/>
    <col min="12863" max="12863" width="4" style="174" bestFit="1" customWidth="1"/>
    <col min="12864" max="12864" width="12.140625" style="174" bestFit="1" customWidth="1"/>
    <col min="12865" max="12865" width="4" style="174" bestFit="1" customWidth="1"/>
    <col min="12866" max="12866" width="10.140625" style="174" bestFit="1" customWidth="1"/>
    <col min="12867" max="12867" width="4" style="174" bestFit="1" customWidth="1"/>
    <col min="12868" max="12868" width="12.140625" style="174" bestFit="1" customWidth="1"/>
    <col min="12869" max="12869" width="4" style="174" bestFit="1" customWidth="1"/>
    <col min="12870" max="12870" width="12.140625" style="174" bestFit="1" customWidth="1"/>
    <col min="12871" max="12871" width="4" style="174" bestFit="1" customWidth="1"/>
    <col min="12872" max="12872" width="12.140625" style="174" bestFit="1" customWidth="1"/>
    <col min="12873" max="12873" width="4" style="174" bestFit="1" customWidth="1"/>
    <col min="12874" max="12874" width="12.140625" style="174" bestFit="1" customWidth="1"/>
    <col min="12875" max="12875" width="4" style="174" bestFit="1" customWidth="1"/>
    <col min="12876" max="12876" width="10.140625" style="174" bestFit="1" customWidth="1"/>
    <col min="12877" max="12877" width="4" style="174" bestFit="1" customWidth="1"/>
    <col min="12878" max="12878" width="12.140625" style="174" bestFit="1" customWidth="1"/>
    <col min="12879" max="12879" width="4" style="174" bestFit="1" customWidth="1"/>
    <col min="12880" max="12880" width="12.140625" style="174" bestFit="1" customWidth="1"/>
    <col min="12881" max="12881" width="4" style="174" bestFit="1" customWidth="1"/>
    <col min="12882" max="12882" width="12.140625" style="174" bestFit="1" customWidth="1"/>
    <col min="12883" max="12883" width="4" style="174" bestFit="1" customWidth="1"/>
    <col min="12884" max="12884" width="11.140625" style="174" bestFit="1" customWidth="1"/>
    <col min="12885" max="12885" width="4" style="174" bestFit="1" customWidth="1"/>
    <col min="12886" max="12886" width="12.140625" style="174" bestFit="1" customWidth="1"/>
    <col min="12887" max="12887" width="4" style="174" bestFit="1" customWidth="1"/>
    <col min="12888" max="12888" width="12.140625" style="174" bestFit="1" customWidth="1"/>
    <col min="12889" max="12889" width="4" style="174" bestFit="1" customWidth="1"/>
    <col min="12890" max="12890" width="12.140625" style="174" bestFit="1" customWidth="1"/>
    <col min="12891" max="12891" width="4" style="174" bestFit="1" customWidth="1"/>
    <col min="12892" max="12892" width="11.140625" style="174" bestFit="1" customWidth="1"/>
    <col min="12893" max="12893" width="4" style="174" bestFit="1" customWidth="1"/>
    <col min="12894" max="12894" width="12.140625" style="174" bestFit="1" customWidth="1"/>
    <col min="12895" max="12895" width="4" style="174" bestFit="1" customWidth="1"/>
    <col min="12896" max="12896" width="12.140625" style="174" bestFit="1" customWidth="1"/>
    <col min="12897" max="12897" width="4" style="174" bestFit="1" customWidth="1"/>
    <col min="12898" max="12898" width="12.140625" style="174" bestFit="1" customWidth="1"/>
    <col min="12899" max="12899" width="4" style="174" bestFit="1" customWidth="1"/>
    <col min="12900" max="12900" width="12.140625" style="174" bestFit="1" customWidth="1"/>
    <col min="12901" max="12901" width="4" style="174" bestFit="1" customWidth="1"/>
    <col min="12902" max="12902" width="12.140625" style="174" bestFit="1" customWidth="1"/>
    <col min="12903" max="12903" width="4" style="174" bestFit="1" customWidth="1"/>
    <col min="12904" max="12904" width="12.140625" style="174" bestFit="1" customWidth="1"/>
    <col min="12905" max="12905" width="4" style="174" bestFit="1" customWidth="1"/>
    <col min="12906" max="12906" width="12.140625" style="174" bestFit="1" customWidth="1"/>
    <col min="12907" max="12907" width="4" style="174" bestFit="1" customWidth="1"/>
    <col min="12908" max="12908" width="12.140625" style="174" bestFit="1" customWidth="1"/>
    <col min="12909" max="12909" width="4" style="174" bestFit="1" customWidth="1"/>
    <col min="12910" max="12910" width="12.140625" style="174" bestFit="1" customWidth="1"/>
    <col min="12911" max="12911" width="4" style="174" bestFit="1" customWidth="1"/>
    <col min="12912" max="12912" width="12.140625" style="174" bestFit="1" customWidth="1"/>
    <col min="12913" max="12913" width="4" style="174" bestFit="1" customWidth="1"/>
    <col min="12914" max="12914" width="12.140625" style="174" bestFit="1" customWidth="1"/>
    <col min="12915" max="12915" width="4" style="174" bestFit="1" customWidth="1"/>
    <col min="12916" max="12916" width="12.140625" style="174" bestFit="1" customWidth="1"/>
    <col min="12917" max="12917" width="4" style="174" bestFit="1" customWidth="1"/>
    <col min="12918" max="12918" width="12.140625" style="174" bestFit="1" customWidth="1"/>
    <col min="12919" max="12919" width="4" style="174" bestFit="1" customWidth="1"/>
    <col min="12920" max="12920" width="12.140625" style="174" bestFit="1" customWidth="1"/>
    <col min="12921" max="12921" width="4" style="174" bestFit="1" customWidth="1"/>
    <col min="12922" max="12922" width="12.140625" style="174" bestFit="1" customWidth="1"/>
    <col min="12923" max="12923" width="4" style="174" bestFit="1" customWidth="1"/>
    <col min="12924" max="12924" width="12.140625" style="174" bestFit="1" customWidth="1"/>
    <col min="12925" max="12925" width="4" style="174" bestFit="1" customWidth="1"/>
    <col min="12926" max="12926" width="12.140625" style="174" bestFit="1" customWidth="1"/>
    <col min="12927" max="12927" width="4" style="174" bestFit="1" customWidth="1"/>
    <col min="12928" max="12928" width="12.140625" style="174" bestFit="1" customWidth="1"/>
    <col min="12929" max="12929" width="4" style="174" bestFit="1" customWidth="1"/>
    <col min="12930" max="12930" width="10.140625" style="174" bestFit="1" customWidth="1"/>
    <col min="12931" max="12931" width="4" style="174" bestFit="1" customWidth="1"/>
    <col min="12932" max="12932" width="12.140625" style="174" bestFit="1" customWidth="1"/>
    <col min="12933" max="12933" width="4" style="174" bestFit="1" customWidth="1"/>
    <col min="12934" max="12934" width="12.140625" style="174" bestFit="1" customWidth="1"/>
    <col min="12935" max="12935" width="4" style="174" bestFit="1" customWidth="1"/>
    <col min="12936" max="12936" width="11.140625" style="174" bestFit="1" customWidth="1"/>
    <col min="12937" max="12937" width="4" style="174" bestFit="1" customWidth="1"/>
    <col min="12938" max="12938" width="12.140625" style="174" bestFit="1" customWidth="1"/>
    <col min="12939" max="12939" width="4" style="174" bestFit="1" customWidth="1"/>
    <col min="12940" max="12940" width="12.140625" style="174" bestFit="1" customWidth="1"/>
    <col min="12941" max="12941" width="4" style="174" bestFit="1" customWidth="1"/>
    <col min="12942" max="12942" width="12.140625" style="174" bestFit="1" customWidth="1"/>
    <col min="12943" max="12943" width="4" style="174" bestFit="1" customWidth="1"/>
    <col min="12944" max="12944" width="12.140625" style="174" bestFit="1" customWidth="1"/>
    <col min="12945" max="12945" width="4" style="174" bestFit="1" customWidth="1"/>
    <col min="12946" max="12946" width="12.140625" style="174" bestFit="1" customWidth="1"/>
    <col min="12947" max="12947" width="4" style="174" bestFit="1" customWidth="1"/>
    <col min="12948" max="12948" width="12.140625" style="174" bestFit="1" customWidth="1"/>
    <col min="12949" max="12949" width="4" style="174" bestFit="1" customWidth="1"/>
    <col min="12950" max="12950" width="12.140625" style="174" bestFit="1" customWidth="1"/>
    <col min="12951" max="12951" width="4" style="174" bestFit="1" customWidth="1"/>
    <col min="12952" max="12952" width="12.140625" style="174" bestFit="1" customWidth="1"/>
    <col min="12953" max="12953" width="4" style="174" bestFit="1" customWidth="1"/>
    <col min="12954" max="12954" width="12.140625" style="174" bestFit="1" customWidth="1"/>
    <col min="12955" max="12955" width="4" style="174" bestFit="1" customWidth="1"/>
    <col min="12956" max="12956" width="12.140625" style="174" bestFit="1" customWidth="1"/>
    <col min="12957" max="12957" width="4" style="174" bestFit="1" customWidth="1"/>
    <col min="12958" max="12958" width="12.140625" style="174" bestFit="1" customWidth="1"/>
    <col min="12959" max="12959" width="4" style="174" bestFit="1" customWidth="1"/>
    <col min="12960" max="12960" width="12.140625" style="174" bestFit="1" customWidth="1"/>
    <col min="12961" max="12961" width="4" style="174" bestFit="1" customWidth="1"/>
    <col min="12962" max="12962" width="12.140625" style="174" bestFit="1" customWidth="1"/>
    <col min="12963" max="12963" width="4" style="174" bestFit="1" customWidth="1"/>
    <col min="12964" max="12964" width="12.140625" style="174" bestFit="1" customWidth="1"/>
    <col min="12965" max="12965" width="4" style="174" bestFit="1" customWidth="1"/>
    <col min="12966" max="12966" width="12.140625" style="174" bestFit="1" customWidth="1"/>
    <col min="12967" max="12967" width="4" style="174" bestFit="1" customWidth="1"/>
    <col min="12968" max="12968" width="10.140625" style="174" bestFit="1" customWidth="1"/>
    <col min="12969" max="12969" width="4" style="174" bestFit="1" customWidth="1"/>
    <col min="12970" max="12970" width="12.140625" style="174" bestFit="1" customWidth="1"/>
    <col min="12971" max="12971" width="4" style="174" bestFit="1" customWidth="1"/>
    <col min="12972" max="12972" width="12.140625" style="174" bestFit="1" customWidth="1"/>
    <col min="12973" max="12973" width="4" style="174" bestFit="1" customWidth="1"/>
    <col min="12974" max="12974" width="12.140625" style="174" bestFit="1" customWidth="1"/>
    <col min="12975" max="12975" width="4" style="174" bestFit="1" customWidth="1"/>
    <col min="12976" max="13056" width="9.140625" style="174"/>
    <col min="13057" max="13057" width="46.42578125" style="174" bestFit="1" customWidth="1"/>
    <col min="13058" max="13058" width="12.140625" style="174" bestFit="1" customWidth="1"/>
    <col min="13059" max="13059" width="4" style="174" bestFit="1" customWidth="1"/>
    <col min="13060" max="13060" width="12.140625" style="174" bestFit="1" customWidth="1"/>
    <col min="13061" max="13061" width="4" style="174" bestFit="1" customWidth="1"/>
    <col min="13062" max="13062" width="12.140625" style="174" bestFit="1" customWidth="1"/>
    <col min="13063" max="13063" width="4" style="174" bestFit="1" customWidth="1"/>
    <col min="13064" max="13064" width="12.140625" style="174" bestFit="1" customWidth="1"/>
    <col min="13065" max="13065" width="4" style="174" bestFit="1" customWidth="1"/>
    <col min="13066" max="13066" width="12.140625" style="174" bestFit="1" customWidth="1"/>
    <col min="13067" max="13067" width="4" style="174" bestFit="1" customWidth="1"/>
    <col min="13068" max="13068" width="12.140625" style="174" bestFit="1" customWidth="1"/>
    <col min="13069" max="13069" width="4" style="174" bestFit="1" customWidth="1"/>
    <col min="13070" max="13070" width="12.140625" style="174" bestFit="1" customWidth="1"/>
    <col min="13071" max="13071" width="4" style="174" bestFit="1" customWidth="1"/>
    <col min="13072" max="13072" width="12.140625" style="174" bestFit="1" customWidth="1"/>
    <col min="13073" max="13073" width="4" style="174" bestFit="1" customWidth="1"/>
    <col min="13074" max="13074" width="12.140625" style="174" bestFit="1" customWidth="1"/>
    <col min="13075" max="13075" width="4" style="174" bestFit="1" customWidth="1"/>
    <col min="13076" max="13076" width="12.140625" style="174" bestFit="1" customWidth="1"/>
    <col min="13077" max="13077" width="4" style="174" bestFit="1" customWidth="1"/>
    <col min="13078" max="13078" width="12.140625" style="174" bestFit="1" customWidth="1"/>
    <col min="13079" max="13079" width="4" style="174" bestFit="1" customWidth="1"/>
    <col min="13080" max="13080" width="12.140625" style="174" bestFit="1" customWidth="1"/>
    <col min="13081" max="13081" width="4" style="174" bestFit="1" customWidth="1"/>
    <col min="13082" max="13082" width="12.140625" style="174" bestFit="1" customWidth="1"/>
    <col min="13083" max="13083" width="4" style="174" bestFit="1" customWidth="1"/>
    <col min="13084" max="13084" width="12.140625" style="174" bestFit="1" customWidth="1"/>
    <col min="13085" max="13085" width="4" style="174" bestFit="1" customWidth="1"/>
    <col min="13086" max="13086" width="12.140625" style="174" bestFit="1" customWidth="1"/>
    <col min="13087" max="13087" width="4" style="174" bestFit="1" customWidth="1"/>
    <col min="13088" max="13088" width="12.140625" style="174" bestFit="1" customWidth="1"/>
    <col min="13089" max="13089" width="4" style="174" bestFit="1" customWidth="1"/>
    <col min="13090" max="13090" width="12.140625" style="174" bestFit="1" customWidth="1"/>
    <col min="13091" max="13091" width="4" style="174" bestFit="1" customWidth="1"/>
    <col min="13092" max="13092" width="12.140625" style="174" bestFit="1" customWidth="1"/>
    <col min="13093" max="13093" width="4" style="174" bestFit="1" customWidth="1"/>
    <col min="13094" max="13094" width="12.140625" style="174" bestFit="1" customWidth="1"/>
    <col min="13095" max="13095" width="4" style="174" bestFit="1" customWidth="1"/>
    <col min="13096" max="13096" width="12.140625" style="174" bestFit="1" customWidth="1"/>
    <col min="13097" max="13097" width="4" style="174" bestFit="1" customWidth="1"/>
    <col min="13098" max="13098" width="12.140625" style="174" bestFit="1" customWidth="1"/>
    <col min="13099" max="13099" width="4" style="174" bestFit="1" customWidth="1"/>
    <col min="13100" max="13100" width="12.140625" style="174" bestFit="1" customWidth="1"/>
    <col min="13101" max="13101" width="4" style="174" bestFit="1" customWidth="1"/>
    <col min="13102" max="13102" width="12.140625" style="174" bestFit="1" customWidth="1"/>
    <col min="13103" max="13103" width="4" style="174" bestFit="1" customWidth="1"/>
    <col min="13104" max="13104" width="12.140625" style="174" bestFit="1" customWidth="1"/>
    <col min="13105" max="13105" width="4" style="174" bestFit="1" customWidth="1"/>
    <col min="13106" max="13106" width="11.140625" style="174" bestFit="1" customWidth="1"/>
    <col min="13107" max="13107" width="4" style="174" bestFit="1" customWidth="1"/>
    <col min="13108" max="13108" width="12.140625" style="174" bestFit="1" customWidth="1"/>
    <col min="13109" max="13109" width="4" style="174" bestFit="1" customWidth="1"/>
    <col min="13110" max="13110" width="12.140625" style="174" bestFit="1" customWidth="1"/>
    <col min="13111" max="13111" width="4" style="174" bestFit="1" customWidth="1"/>
    <col min="13112" max="13112" width="12.140625" style="174" bestFit="1" customWidth="1"/>
    <col min="13113" max="13113" width="4" style="174" bestFit="1" customWidth="1"/>
    <col min="13114" max="13114" width="12.140625" style="174" bestFit="1" customWidth="1"/>
    <col min="13115" max="13115" width="4" style="174" bestFit="1" customWidth="1"/>
    <col min="13116" max="13116" width="12.140625" style="174" bestFit="1" customWidth="1"/>
    <col min="13117" max="13117" width="4" style="174" bestFit="1" customWidth="1"/>
    <col min="13118" max="13118" width="12.140625" style="174" bestFit="1" customWidth="1"/>
    <col min="13119" max="13119" width="4" style="174" bestFit="1" customWidth="1"/>
    <col min="13120" max="13120" width="12.140625" style="174" bestFit="1" customWidth="1"/>
    <col min="13121" max="13121" width="4" style="174" bestFit="1" customWidth="1"/>
    <col min="13122" max="13122" width="10.140625" style="174" bestFit="1" customWidth="1"/>
    <col min="13123" max="13123" width="4" style="174" bestFit="1" customWidth="1"/>
    <col min="13124" max="13124" width="12.140625" style="174" bestFit="1" customWidth="1"/>
    <col min="13125" max="13125" width="4" style="174" bestFit="1" customWidth="1"/>
    <col min="13126" max="13126" width="12.140625" style="174" bestFit="1" customWidth="1"/>
    <col min="13127" max="13127" width="4" style="174" bestFit="1" customWidth="1"/>
    <col min="13128" max="13128" width="12.140625" style="174" bestFit="1" customWidth="1"/>
    <col min="13129" max="13129" width="4" style="174" bestFit="1" customWidth="1"/>
    <col min="13130" max="13130" width="12.140625" style="174" bestFit="1" customWidth="1"/>
    <col min="13131" max="13131" width="4" style="174" bestFit="1" customWidth="1"/>
    <col min="13132" max="13132" width="10.140625" style="174" bestFit="1" customWidth="1"/>
    <col min="13133" max="13133" width="4" style="174" bestFit="1" customWidth="1"/>
    <col min="13134" max="13134" width="12.140625" style="174" bestFit="1" customWidth="1"/>
    <col min="13135" max="13135" width="4" style="174" bestFit="1" customWidth="1"/>
    <col min="13136" max="13136" width="12.140625" style="174" bestFit="1" customWidth="1"/>
    <col min="13137" max="13137" width="4" style="174" bestFit="1" customWidth="1"/>
    <col min="13138" max="13138" width="12.140625" style="174" bestFit="1" customWidth="1"/>
    <col min="13139" max="13139" width="4" style="174" bestFit="1" customWidth="1"/>
    <col min="13140" max="13140" width="11.140625" style="174" bestFit="1" customWidth="1"/>
    <col min="13141" max="13141" width="4" style="174" bestFit="1" customWidth="1"/>
    <col min="13142" max="13142" width="12.140625" style="174" bestFit="1" customWidth="1"/>
    <col min="13143" max="13143" width="4" style="174" bestFit="1" customWidth="1"/>
    <col min="13144" max="13144" width="12.140625" style="174" bestFit="1" customWidth="1"/>
    <col min="13145" max="13145" width="4" style="174" bestFit="1" customWidth="1"/>
    <col min="13146" max="13146" width="12.140625" style="174" bestFit="1" customWidth="1"/>
    <col min="13147" max="13147" width="4" style="174" bestFit="1" customWidth="1"/>
    <col min="13148" max="13148" width="11.140625" style="174" bestFit="1" customWidth="1"/>
    <col min="13149" max="13149" width="4" style="174" bestFit="1" customWidth="1"/>
    <col min="13150" max="13150" width="12.140625" style="174" bestFit="1" customWidth="1"/>
    <col min="13151" max="13151" width="4" style="174" bestFit="1" customWidth="1"/>
    <col min="13152" max="13152" width="12.140625" style="174" bestFit="1" customWidth="1"/>
    <col min="13153" max="13153" width="4" style="174" bestFit="1" customWidth="1"/>
    <col min="13154" max="13154" width="12.140625" style="174" bestFit="1" customWidth="1"/>
    <col min="13155" max="13155" width="4" style="174" bestFit="1" customWidth="1"/>
    <col min="13156" max="13156" width="12.140625" style="174" bestFit="1" customWidth="1"/>
    <col min="13157" max="13157" width="4" style="174" bestFit="1" customWidth="1"/>
    <col min="13158" max="13158" width="12.140625" style="174" bestFit="1" customWidth="1"/>
    <col min="13159" max="13159" width="4" style="174" bestFit="1" customWidth="1"/>
    <col min="13160" max="13160" width="12.140625" style="174" bestFit="1" customWidth="1"/>
    <col min="13161" max="13161" width="4" style="174" bestFit="1" customWidth="1"/>
    <col min="13162" max="13162" width="12.140625" style="174" bestFit="1" customWidth="1"/>
    <col min="13163" max="13163" width="4" style="174" bestFit="1" customWidth="1"/>
    <col min="13164" max="13164" width="12.140625" style="174" bestFit="1" customWidth="1"/>
    <col min="13165" max="13165" width="4" style="174" bestFit="1" customWidth="1"/>
    <col min="13166" max="13166" width="12.140625" style="174" bestFit="1" customWidth="1"/>
    <col min="13167" max="13167" width="4" style="174" bestFit="1" customWidth="1"/>
    <col min="13168" max="13168" width="12.140625" style="174" bestFit="1" customWidth="1"/>
    <col min="13169" max="13169" width="4" style="174" bestFit="1" customWidth="1"/>
    <col min="13170" max="13170" width="12.140625" style="174" bestFit="1" customWidth="1"/>
    <col min="13171" max="13171" width="4" style="174" bestFit="1" customWidth="1"/>
    <col min="13172" max="13172" width="12.140625" style="174" bestFit="1" customWidth="1"/>
    <col min="13173" max="13173" width="4" style="174" bestFit="1" customWidth="1"/>
    <col min="13174" max="13174" width="12.140625" style="174" bestFit="1" customWidth="1"/>
    <col min="13175" max="13175" width="4" style="174" bestFit="1" customWidth="1"/>
    <col min="13176" max="13176" width="12.140625" style="174" bestFit="1" customWidth="1"/>
    <col min="13177" max="13177" width="4" style="174" bestFit="1" customWidth="1"/>
    <col min="13178" max="13178" width="12.140625" style="174" bestFit="1" customWidth="1"/>
    <col min="13179" max="13179" width="4" style="174" bestFit="1" customWidth="1"/>
    <col min="13180" max="13180" width="12.140625" style="174" bestFit="1" customWidth="1"/>
    <col min="13181" max="13181" width="4" style="174" bestFit="1" customWidth="1"/>
    <col min="13182" max="13182" width="12.140625" style="174" bestFit="1" customWidth="1"/>
    <col min="13183" max="13183" width="4" style="174" bestFit="1" customWidth="1"/>
    <col min="13184" max="13184" width="12.140625" style="174" bestFit="1" customWidth="1"/>
    <col min="13185" max="13185" width="4" style="174" bestFit="1" customWidth="1"/>
    <col min="13186" max="13186" width="10.140625" style="174" bestFit="1" customWidth="1"/>
    <col min="13187" max="13187" width="4" style="174" bestFit="1" customWidth="1"/>
    <col min="13188" max="13188" width="12.140625" style="174" bestFit="1" customWidth="1"/>
    <col min="13189" max="13189" width="4" style="174" bestFit="1" customWidth="1"/>
    <col min="13190" max="13190" width="12.140625" style="174" bestFit="1" customWidth="1"/>
    <col min="13191" max="13191" width="4" style="174" bestFit="1" customWidth="1"/>
    <col min="13192" max="13192" width="11.140625" style="174" bestFit="1" customWidth="1"/>
    <col min="13193" max="13193" width="4" style="174" bestFit="1" customWidth="1"/>
    <col min="13194" max="13194" width="12.140625" style="174" bestFit="1" customWidth="1"/>
    <col min="13195" max="13195" width="4" style="174" bestFit="1" customWidth="1"/>
    <col min="13196" max="13196" width="12.140625" style="174" bestFit="1" customWidth="1"/>
    <col min="13197" max="13197" width="4" style="174" bestFit="1" customWidth="1"/>
    <col min="13198" max="13198" width="12.140625" style="174" bestFit="1" customWidth="1"/>
    <col min="13199" max="13199" width="4" style="174" bestFit="1" customWidth="1"/>
    <col min="13200" max="13200" width="12.140625" style="174" bestFit="1" customWidth="1"/>
    <col min="13201" max="13201" width="4" style="174" bestFit="1" customWidth="1"/>
    <col min="13202" max="13202" width="12.140625" style="174" bestFit="1" customWidth="1"/>
    <col min="13203" max="13203" width="4" style="174" bestFit="1" customWidth="1"/>
    <col min="13204" max="13204" width="12.140625" style="174" bestFit="1" customWidth="1"/>
    <col min="13205" max="13205" width="4" style="174" bestFit="1" customWidth="1"/>
    <col min="13206" max="13206" width="12.140625" style="174" bestFit="1" customWidth="1"/>
    <col min="13207" max="13207" width="4" style="174" bestFit="1" customWidth="1"/>
    <col min="13208" max="13208" width="12.140625" style="174" bestFit="1" customWidth="1"/>
    <col min="13209" max="13209" width="4" style="174" bestFit="1" customWidth="1"/>
    <col min="13210" max="13210" width="12.140625" style="174" bestFit="1" customWidth="1"/>
    <col min="13211" max="13211" width="4" style="174" bestFit="1" customWidth="1"/>
    <col min="13212" max="13212" width="12.140625" style="174" bestFit="1" customWidth="1"/>
    <col min="13213" max="13213" width="4" style="174" bestFit="1" customWidth="1"/>
    <col min="13214" max="13214" width="12.140625" style="174" bestFit="1" customWidth="1"/>
    <col min="13215" max="13215" width="4" style="174" bestFit="1" customWidth="1"/>
    <col min="13216" max="13216" width="12.140625" style="174" bestFit="1" customWidth="1"/>
    <col min="13217" max="13217" width="4" style="174" bestFit="1" customWidth="1"/>
    <col min="13218" max="13218" width="12.140625" style="174" bestFit="1" customWidth="1"/>
    <col min="13219" max="13219" width="4" style="174" bestFit="1" customWidth="1"/>
    <col min="13220" max="13220" width="12.140625" style="174" bestFit="1" customWidth="1"/>
    <col min="13221" max="13221" width="4" style="174" bestFit="1" customWidth="1"/>
    <col min="13222" max="13222" width="12.140625" style="174" bestFit="1" customWidth="1"/>
    <col min="13223" max="13223" width="4" style="174" bestFit="1" customWidth="1"/>
    <col min="13224" max="13224" width="10.140625" style="174" bestFit="1" customWidth="1"/>
    <col min="13225" max="13225" width="4" style="174" bestFit="1" customWidth="1"/>
    <col min="13226" max="13226" width="12.140625" style="174" bestFit="1" customWidth="1"/>
    <col min="13227" max="13227" width="4" style="174" bestFit="1" customWidth="1"/>
    <col min="13228" max="13228" width="12.140625" style="174" bestFit="1" customWidth="1"/>
    <col min="13229" max="13229" width="4" style="174" bestFit="1" customWidth="1"/>
    <col min="13230" max="13230" width="12.140625" style="174" bestFit="1" customWidth="1"/>
    <col min="13231" max="13231" width="4" style="174" bestFit="1" customWidth="1"/>
    <col min="13232" max="13312" width="9.140625" style="174"/>
    <col min="13313" max="13313" width="46.42578125" style="174" bestFit="1" customWidth="1"/>
    <col min="13314" max="13314" width="12.140625" style="174" bestFit="1" customWidth="1"/>
    <col min="13315" max="13315" width="4" style="174" bestFit="1" customWidth="1"/>
    <col min="13316" max="13316" width="12.140625" style="174" bestFit="1" customWidth="1"/>
    <col min="13317" max="13317" width="4" style="174" bestFit="1" customWidth="1"/>
    <col min="13318" max="13318" width="12.140625" style="174" bestFit="1" customWidth="1"/>
    <col min="13319" max="13319" width="4" style="174" bestFit="1" customWidth="1"/>
    <col min="13320" max="13320" width="12.140625" style="174" bestFit="1" customWidth="1"/>
    <col min="13321" max="13321" width="4" style="174" bestFit="1" customWidth="1"/>
    <col min="13322" max="13322" width="12.140625" style="174" bestFit="1" customWidth="1"/>
    <col min="13323" max="13323" width="4" style="174" bestFit="1" customWidth="1"/>
    <col min="13324" max="13324" width="12.140625" style="174" bestFit="1" customWidth="1"/>
    <col min="13325" max="13325" width="4" style="174" bestFit="1" customWidth="1"/>
    <col min="13326" max="13326" width="12.140625" style="174" bestFit="1" customWidth="1"/>
    <col min="13327" max="13327" width="4" style="174" bestFit="1" customWidth="1"/>
    <col min="13328" max="13328" width="12.140625" style="174" bestFit="1" customWidth="1"/>
    <col min="13329" max="13329" width="4" style="174" bestFit="1" customWidth="1"/>
    <col min="13330" max="13330" width="12.140625" style="174" bestFit="1" customWidth="1"/>
    <col min="13331" max="13331" width="4" style="174" bestFit="1" customWidth="1"/>
    <col min="13332" max="13332" width="12.140625" style="174" bestFit="1" customWidth="1"/>
    <col min="13333" max="13333" width="4" style="174" bestFit="1" customWidth="1"/>
    <col min="13334" max="13334" width="12.140625" style="174" bestFit="1" customWidth="1"/>
    <col min="13335" max="13335" width="4" style="174" bestFit="1" customWidth="1"/>
    <col min="13336" max="13336" width="12.140625" style="174" bestFit="1" customWidth="1"/>
    <col min="13337" max="13337" width="4" style="174" bestFit="1" customWidth="1"/>
    <col min="13338" max="13338" width="12.140625" style="174" bestFit="1" customWidth="1"/>
    <col min="13339" max="13339" width="4" style="174" bestFit="1" customWidth="1"/>
    <col min="13340" max="13340" width="12.140625" style="174" bestFit="1" customWidth="1"/>
    <col min="13341" max="13341" width="4" style="174" bestFit="1" customWidth="1"/>
    <col min="13342" max="13342" width="12.140625" style="174" bestFit="1" customWidth="1"/>
    <col min="13343" max="13343" width="4" style="174" bestFit="1" customWidth="1"/>
    <col min="13344" max="13344" width="12.140625" style="174" bestFit="1" customWidth="1"/>
    <col min="13345" max="13345" width="4" style="174" bestFit="1" customWidth="1"/>
    <col min="13346" max="13346" width="12.140625" style="174" bestFit="1" customWidth="1"/>
    <col min="13347" max="13347" width="4" style="174" bestFit="1" customWidth="1"/>
    <col min="13348" max="13348" width="12.140625" style="174" bestFit="1" customWidth="1"/>
    <col min="13349" max="13349" width="4" style="174" bestFit="1" customWidth="1"/>
    <col min="13350" max="13350" width="12.140625" style="174" bestFit="1" customWidth="1"/>
    <col min="13351" max="13351" width="4" style="174" bestFit="1" customWidth="1"/>
    <col min="13352" max="13352" width="12.140625" style="174" bestFit="1" customWidth="1"/>
    <col min="13353" max="13353" width="4" style="174" bestFit="1" customWidth="1"/>
    <col min="13354" max="13354" width="12.140625" style="174" bestFit="1" customWidth="1"/>
    <col min="13355" max="13355" width="4" style="174" bestFit="1" customWidth="1"/>
    <col min="13356" max="13356" width="12.140625" style="174" bestFit="1" customWidth="1"/>
    <col min="13357" max="13357" width="4" style="174" bestFit="1" customWidth="1"/>
    <col min="13358" max="13358" width="12.140625" style="174" bestFit="1" customWidth="1"/>
    <col min="13359" max="13359" width="4" style="174" bestFit="1" customWidth="1"/>
    <col min="13360" max="13360" width="12.140625" style="174" bestFit="1" customWidth="1"/>
    <col min="13361" max="13361" width="4" style="174" bestFit="1" customWidth="1"/>
    <col min="13362" max="13362" width="11.140625" style="174" bestFit="1" customWidth="1"/>
    <col min="13363" max="13363" width="4" style="174" bestFit="1" customWidth="1"/>
    <col min="13364" max="13364" width="12.140625" style="174" bestFit="1" customWidth="1"/>
    <col min="13365" max="13365" width="4" style="174" bestFit="1" customWidth="1"/>
    <col min="13366" max="13366" width="12.140625" style="174" bestFit="1" customWidth="1"/>
    <col min="13367" max="13367" width="4" style="174" bestFit="1" customWidth="1"/>
    <col min="13368" max="13368" width="12.140625" style="174" bestFit="1" customWidth="1"/>
    <col min="13369" max="13369" width="4" style="174" bestFit="1" customWidth="1"/>
    <col min="13370" max="13370" width="12.140625" style="174" bestFit="1" customWidth="1"/>
    <col min="13371" max="13371" width="4" style="174" bestFit="1" customWidth="1"/>
    <col min="13372" max="13372" width="12.140625" style="174" bestFit="1" customWidth="1"/>
    <col min="13373" max="13373" width="4" style="174" bestFit="1" customWidth="1"/>
    <col min="13374" max="13374" width="12.140625" style="174" bestFit="1" customWidth="1"/>
    <col min="13375" max="13375" width="4" style="174" bestFit="1" customWidth="1"/>
    <col min="13376" max="13376" width="12.140625" style="174" bestFit="1" customWidth="1"/>
    <col min="13377" max="13377" width="4" style="174" bestFit="1" customWidth="1"/>
    <col min="13378" max="13378" width="10.140625" style="174" bestFit="1" customWidth="1"/>
    <col min="13379" max="13379" width="4" style="174" bestFit="1" customWidth="1"/>
    <col min="13380" max="13380" width="12.140625" style="174" bestFit="1" customWidth="1"/>
    <col min="13381" max="13381" width="4" style="174" bestFit="1" customWidth="1"/>
    <col min="13382" max="13382" width="12.140625" style="174" bestFit="1" customWidth="1"/>
    <col min="13383" max="13383" width="4" style="174" bestFit="1" customWidth="1"/>
    <col min="13384" max="13384" width="12.140625" style="174" bestFit="1" customWidth="1"/>
    <col min="13385" max="13385" width="4" style="174" bestFit="1" customWidth="1"/>
    <col min="13386" max="13386" width="12.140625" style="174" bestFit="1" customWidth="1"/>
    <col min="13387" max="13387" width="4" style="174" bestFit="1" customWidth="1"/>
    <col min="13388" max="13388" width="10.140625" style="174" bestFit="1" customWidth="1"/>
    <col min="13389" max="13389" width="4" style="174" bestFit="1" customWidth="1"/>
    <col min="13390" max="13390" width="12.140625" style="174" bestFit="1" customWidth="1"/>
    <col min="13391" max="13391" width="4" style="174" bestFit="1" customWidth="1"/>
    <col min="13392" max="13392" width="12.140625" style="174" bestFit="1" customWidth="1"/>
    <col min="13393" max="13393" width="4" style="174" bestFit="1" customWidth="1"/>
    <col min="13394" max="13394" width="12.140625" style="174" bestFit="1" customWidth="1"/>
    <col min="13395" max="13395" width="4" style="174" bestFit="1" customWidth="1"/>
    <col min="13396" max="13396" width="11.140625" style="174" bestFit="1" customWidth="1"/>
    <col min="13397" max="13397" width="4" style="174" bestFit="1" customWidth="1"/>
    <col min="13398" max="13398" width="12.140625" style="174" bestFit="1" customWidth="1"/>
    <col min="13399" max="13399" width="4" style="174" bestFit="1" customWidth="1"/>
    <col min="13400" max="13400" width="12.140625" style="174" bestFit="1" customWidth="1"/>
    <col min="13401" max="13401" width="4" style="174" bestFit="1" customWidth="1"/>
    <col min="13402" max="13402" width="12.140625" style="174" bestFit="1" customWidth="1"/>
    <col min="13403" max="13403" width="4" style="174" bestFit="1" customWidth="1"/>
    <col min="13404" max="13404" width="11.140625" style="174" bestFit="1" customWidth="1"/>
    <col min="13405" max="13405" width="4" style="174" bestFit="1" customWidth="1"/>
    <col min="13406" max="13406" width="12.140625" style="174" bestFit="1" customWidth="1"/>
    <col min="13407" max="13407" width="4" style="174" bestFit="1" customWidth="1"/>
    <col min="13408" max="13408" width="12.140625" style="174" bestFit="1" customWidth="1"/>
    <col min="13409" max="13409" width="4" style="174" bestFit="1" customWidth="1"/>
    <col min="13410" max="13410" width="12.140625" style="174" bestFit="1" customWidth="1"/>
    <col min="13411" max="13411" width="4" style="174" bestFit="1" customWidth="1"/>
    <col min="13412" max="13412" width="12.140625" style="174" bestFit="1" customWidth="1"/>
    <col min="13413" max="13413" width="4" style="174" bestFit="1" customWidth="1"/>
    <col min="13414" max="13414" width="12.140625" style="174" bestFit="1" customWidth="1"/>
    <col min="13415" max="13415" width="4" style="174" bestFit="1" customWidth="1"/>
    <col min="13416" max="13416" width="12.140625" style="174" bestFit="1" customWidth="1"/>
    <col min="13417" max="13417" width="4" style="174" bestFit="1" customWidth="1"/>
    <col min="13418" max="13418" width="12.140625" style="174" bestFit="1" customWidth="1"/>
    <col min="13419" max="13419" width="4" style="174" bestFit="1" customWidth="1"/>
    <col min="13420" max="13420" width="12.140625" style="174" bestFit="1" customWidth="1"/>
    <col min="13421" max="13421" width="4" style="174" bestFit="1" customWidth="1"/>
    <col min="13422" max="13422" width="12.140625" style="174" bestFit="1" customWidth="1"/>
    <col min="13423" max="13423" width="4" style="174" bestFit="1" customWidth="1"/>
    <col min="13424" max="13424" width="12.140625" style="174" bestFit="1" customWidth="1"/>
    <col min="13425" max="13425" width="4" style="174" bestFit="1" customWidth="1"/>
    <col min="13426" max="13426" width="12.140625" style="174" bestFit="1" customWidth="1"/>
    <col min="13427" max="13427" width="4" style="174" bestFit="1" customWidth="1"/>
    <col min="13428" max="13428" width="12.140625" style="174" bestFit="1" customWidth="1"/>
    <col min="13429" max="13429" width="4" style="174" bestFit="1" customWidth="1"/>
    <col min="13430" max="13430" width="12.140625" style="174" bestFit="1" customWidth="1"/>
    <col min="13431" max="13431" width="4" style="174" bestFit="1" customWidth="1"/>
    <col min="13432" max="13432" width="12.140625" style="174" bestFit="1" customWidth="1"/>
    <col min="13433" max="13433" width="4" style="174" bestFit="1" customWidth="1"/>
    <col min="13434" max="13434" width="12.140625" style="174" bestFit="1" customWidth="1"/>
    <col min="13435" max="13435" width="4" style="174" bestFit="1" customWidth="1"/>
    <col min="13436" max="13436" width="12.140625" style="174" bestFit="1" customWidth="1"/>
    <col min="13437" max="13437" width="4" style="174" bestFit="1" customWidth="1"/>
    <col min="13438" max="13438" width="12.140625" style="174" bestFit="1" customWidth="1"/>
    <col min="13439" max="13439" width="4" style="174" bestFit="1" customWidth="1"/>
    <col min="13440" max="13440" width="12.140625" style="174" bestFit="1" customWidth="1"/>
    <col min="13441" max="13441" width="4" style="174" bestFit="1" customWidth="1"/>
    <col min="13442" max="13442" width="10.140625" style="174" bestFit="1" customWidth="1"/>
    <col min="13443" max="13443" width="4" style="174" bestFit="1" customWidth="1"/>
    <col min="13444" max="13444" width="12.140625" style="174" bestFit="1" customWidth="1"/>
    <col min="13445" max="13445" width="4" style="174" bestFit="1" customWidth="1"/>
    <col min="13446" max="13446" width="12.140625" style="174" bestFit="1" customWidth="1"/>
    <col min="13447" max="13447" width="4" style="174" bestFit="1" customWidth="1"/>
    <col min="13448" max="13448" width="11.140625" style="174" bestFit="1" customWidth="1"/>
    <col min="13449" max="13449" width="4" style="174" bestFit="1" customWidth="1"/>
    <col min="13450" max="13450" width="12.140625" style="174" bestFit="1" customWidth="1"/>
    <col min="13451" max="13451" width="4" style="174" bestFit="1" customWidth="1"/>
    <col min="13452" max="13452" width="12.140625" style="174" bestFit="1" customWidth="1"/>
    <col min="13453" max="13453" width="4" style="174" bestFit="1" customWidth="1"/>
    <col min="13454" max="13454" width="12.140625" style="174" bestFit="1" customWidth="1"/>
    <col min="13455" max="13455" width="4" style="174" bestFit="1" customWidth="1"/>
    <col min="13456" max="13456" width="12.140625" style="174" bestFit="1" customWidth="1"/>
    <col min="13457" max="13457" width="4" style="174" bestFit="1" customWidth="1"/>
    <col min="13458" max="13458" width="12.140625" style="174" bestFit="1" customWidth="1"/>
    <col min="13459" max="13459" width="4" style="174" bestFit="1" customWidth="1"/>
    <col min="13460" max="13460" width="12.140625" style="174" bestFit="1" customWidth="1"/>
    <col min="13461" max="13461" width="4" style="174" bestFit="1" customWidth="1"/>
    <col min="13462" max="13462" width="12.140625" style="174" bestFit="1" customWidth="1"/>
    <col min="13463" max="13463" width="4" style="174" bestFit="1" customWidth="1"/>
    <col min="13464" max="13464" width="12.140625" style="174" bestFit="1" customWidth="1"/>
    <col min="13465" max="13465" width="4" style="174" bestFit="1" customWidth="1"/>
    <col min="13466" max="13466" width="12.140625" style="174" bestFit="1" customWidth="1"/>
    <col min="13467" max="13467" width="4" style="174" bestFit="1" customWidth="1"/>
    <col min="13468" max="13468" width="12.140625" style="174" bestFit="1" customWidth="1"/>
    <col min="13469" max="13469" width="4" style="174" bestFit="1" customWidth="1"/>
    <col min="13470" max="13470" width="12.140625" style="174" bestFit="1" customWidth="1"/>
    <col min="13471" max="13471" width="4" style="174" bestFit="1" customWidth="1"/>
    <col min="13472" max="13472" width="12.140625" style="174" bestFit="1" customWidth="1"/>
    <col min="13473" max="13473" width="4" style="174" bestFit="1" customWidth="1"/>
    <col min="13474" max="13474" width="12.140625" style="174" bestFit="1" customWidth="1"/>
    <col min="13475" max="13475" width="4" style="174" bestFit="1" customWidth="1"/>
    <col min="13476" max="13476" width="12.140625" style="174" bestFit="1" customWidth="1"/>
    <col min="13477" max="13477" width="4" style="174" bestFit="1" customWidth="1"/>
    <col min="13478" max="13478" width="12.140625" style="174" bestFit="1" customWidth="1"/>
    <col min="13479" max="13479" width="4" style="174" bestFit="1" customWidth="1"/>
    <col min="13480" max="13480" width="10.140625" style="174" bestFit="1" customWidth="1"/>
    <col min="13481" max="13481" width="4" style="174" bestFit="1" customWidth="1"/>
    <col min="13482" max="13482" width="12.140625" style="174" bestFit="1" customWidth="1"/>
    <col min="13483" max="13483" width="4" style="174" bestFit="1" customWidth="1"/>
    <col min="13484" max="13484" width="12.140625" style="174" bestFit="1" customWidth="1"/>
    <col min="13485" max="13485" width="4" style="174" bestFit="1" customWidth="1"/>
    <col min="13486" max="13486" width="12.140625" style="174" bestFit="1" customWidth="1"/>
    <col min="13487" max="13487" width="4" style="174" bestFit="1" customWidth="1"/>
    <col min="13488" max="13568" width="9.140625" style="174"/>
    <col min="13569" max="13569" width="46.42578125" style="174" bestFit="1" customWidth="1"/>
    <col min="13570" max="13570" width="12.140625" style="174" bestFit="1" customWidth="1"/>
    <col min="13571" max="13571" width="4" style="174" bestFit="1" customWidth="1"/>
    <col min="13572" max="13572" width="12.140625" style="174" bestFit="1" customWidth="1"/>
    <col min="13573" max="13573" width="4" style="174" bestFit="1" customWidth="1"/>
    <col min="13574" max="13574" width="12.140625" style="174" bestFit="1" customWidth="1"/>
    <col min="13575" max="13575" width="4" style="174" bestFit="1" customWidth="1"/>
    <col min="13576" max="13576" width="12.140625" style="174" bestFit="1" customWidth="1"/>
    <col min="13577" max="13577" width="4" style="174" bestFit="1" customWidth="1"/>
    <col min="13578" max="13578" width="12.140625" style="174" bestFit="1" customWidth="1"/>
    <col min="13579" max="13579" width="4" style="174" bestFit="1" customWidth="1"/>
    <col min="13580" max="13580" width="12.140625" style="174" bestFit="1" customWidth="1"/>
    <col min="13581" max="13581" width="4" style="174" bestFit="1" customWidth="1"/>
    <col min="13582" max="13582" width="12.140625" style="174" bestFit="1" customWidth="1"/>
    <col min="13583" max="13583" width="4" style="174" bestFit="1" customWidth="1"/>
    <col min="13584" max="13584" width="12.140625" style="174" bestFit="1" customWidth="1"/>
    <col min="13585" max="13585" width="4" style="174" bestFit="1" customWidth="1"/>
    <col min="13586" max="13586" width="12.140625" style="174" bestFit="1" customWidth="1"/>
    <col min="13587" max="13587" width="4" style="174" bestFit="1" customWidth="1"/>
    <col min="13588" max="13588" width="12.140625" style="174" bestFit="1" customWidth="1"/>
    <col min="13589" max="13589" width="4" style="174" bestFit="1" customWidth="1"/>
    <col min="13590" max="13590" width="12.140625" style="174" bestFit="1" customWidth="1"/>
    <col min="13591" max="13591" width="4" style="174" bestFit="1" customWidth="1"/>
    <col min="13592" max="13592" width="12.140625" style="174" bestFit="1" customWidth="1"/>
    <col min="13593" max="13593" width="4" style="174" bestFit="1" customWidth="1"/>
    <col min="13594" max="13594" width="12.140625" style="174" bestFit="1" customWidth="1"/>
    <col min="13595" max="13595" width="4" style="174" bestFit="1" customWidth="1"/>
    <col min="13596" max="13596" width="12.140625" style="174" bestFit="1" customWidth="1"/>
    <col min="13597" max="13597" width="4" style="174" bestFit="1" customWidth="1"/>
    <col min="13598" max="13598" width="12.140625" style="174" bestFit="1" customWidth="1"/>
    <col min="13599" max="13599" width="4" style="174" bestFit="1" customWidth="1"/>
    <col min="13600" max="13600" width="12.140625" style="174" bestFit="1" customWidth="1"/>
    <col min="13601" max="13601" width="4" style="174" bestFit="1" customWidth="1"/>
    <col min="13602" max="13602" width="12.140625" style="174" bestFit="1" customWidth="1"/>
    <col min="13603" max="13603" width="4" style="174" bestFit="1" customWidth="1"/>
    <col min="13604" max="13604" width="12.140625" style="174" bestFit="1" customWidth="1"/>
    <col min="13605" max="13605" width="4" style="174" bestFit="1" customWidth="1"/>
    <col min="13606" max="13606" width="12.140625" style="174" bestFit="1" customWidth="1"/>
    <col min="13607" max="13607" width="4" style="174" bestFit="1" customWidth="1"/>
    <col min="13608" max="13608" width="12.140625" style="174" bestFit="1" customWidth="1"/>
    <col min="13609" max="13609" width="4" style="174" bestFit="1" customWidth="1"/>
    <col min="13610" max="13610" width="12.140625" style="174" bestFit="1" customWidth="1"/>
    <col min="13611" max="13611" width="4" style="174" bestFit="1" customWidth="1"/>
    <col min="13612" max="13612" width="12.140625" style="174" bestFit="1" customWidth="1"/>
    <col min="13613" max="13613" width="4" style="174" bestFit="1" customWidth="1"/>
    <col min="13614" max="13614" width="12.140625" style="174" bestFit="1" customWidth="1"/>
    <col min="13615" max="13615" width="4" style="174" bestFit="1" customWidth="1"/>
    <col min="13616" max="13616" width="12.140625" style="174" bestFit="1" customWidth="1"/>
    <col min="13617" max="13617" width="4" style="174" bestFit="1" customWidth="1"/>
    <col min="13618" max="13618" width="11.140625" style="174" bestFit="1" customWidth="1"/>
    <col min="13619" max="13619" width="4" style="174" bestFit="1" customWidth="1"/>
    <col min="13620" max="13620" width="12.140625" style="174" bestFit="1" customWidth="1"/>
    <col min="13621" max="13621" width="4" style="174" bestFit="1" customWidth="1"/>
    <col min="13622" max="13622" width="12.140625" style="174" bestFit="1" customWidth="1"/>
    <col min="13623" max="13623" width="4" style="174" bestFit="1" customWidth="1"/>
    <col min="13624" max="13624" width="12.140625" style="174" bestFit="1" customWidth="1"/>
    <col min="13625" max="13625" width="4" style="174" bestFit="1" customWidth="1"/>
    <col min="13626" max="13626" width="12.140625" style="174" bestFit="1" customWidth="1"/>
    <col min="13627" max="13627" width="4" style="174" bestFit="1" customWidth="1"/>
    <col min="13628" max="13628" width="12.140625" style="174" bestFit="1" customWidth="1"/>
    <col min="13629" max="13629" width="4" style="174" bestFit="1" customWidth="1"/>
    <col min="13630" max="13630" width="12.140625" style="174" bestFit="1" customWidth="1"/>
    <col min="13631" max="13631" width="4" style="174" bestFit="1" customWidth="1"/>
    <col min="13632" max="13632" width="12.140625" style="174" bestFit="1" customWidth="1"/>
    <col min="13633" max="13633" width="4" style="174" bestFit="1" customWidth="1"/>
    <col min="13634" max="13634" width="10.140625" style="174" bestFit="1" customWidth="1"/>
    <col min="13635" max="13635" width="4" style="174" bestFit="1" customWidth="1"/>
    <col min="13636" max="13636" width="12.140625" style="174" bestFit="1" customWidth="1"/>
    <col min="13637" max="13637" width="4" style="174" bestFit="1" customWidth="1"/>
    <col min="13638" max="13638" width="12.140625" style="174" bestFit="1" customWidth="1"/>
    <col min="13639" max="13639" width="4" style="174" bestFit="1" customWidth="1"/>
    <col min="13640" max="13640" width="12.140625" style="174" bestFit="1" customWidth="1"/>
    <col min="13641" max="13641" width="4" style="174" bestFit="1" customWidth="1"/>
    <col min="13642" max="13642" width="12.140625" style="174" bestFit="1" customWidth="1"/>
    <col min="13643" max="13643" width="4" style="174" bestFit="1" customWidth="1"/>
    <col min="13644" max="13644" width="10.140625" style="174" bestFit="1" customWidth="1"/>
    <col min="13645" max="13645" width="4" style="174" bestFit="1" customWidth="1"/>
    <col min="13646" max="13646" width="12.140625" style="174" bestFit="1" customWidth="1"/>
    <col min="13647" max="13647" width="4" style="174" bestFit="1" customWidth="1"/>
    <col min="13648" max="13648" width="12.140625" style="174" bestFit="1" customWidth="1"/>
    <col min="13649" max="13649" width="4" style="174" bestFit="1" customWidth="1"/>
    <col min="13650" max="13650" width="12.140625" style="174" bestFit="1" customWidth="1"/>
    <col min="13651" max="13651" width="4" style="174" bestFit="1" customWidth="1"/>
    <col min="13652" max="13652" width="11.140625" style="174" bestFit="1" customWidth="1"/>
    <col min="13653" max="13653" width="4" style="174" bestFit="1" customWidth="1"/>
    <col min="13654" max="13654" width="12.140625" style="174" bestFit="1" customWidth="1"/>
    <col min="13655" max="13655" width="4" style="174" bestFit="1" customWidth="1"/>
    <col min="13656" max="13656" width="12.140625" style="174" bestFit="1" customWidth="1"/>
    <col min="13657" max="13657" width="4" style="174" bestFit="1" customWidth="1"/>
    <col min="13658" max="13658" width="12.140625" style="174" bestFit="1" customWidth="1"/>
    <col min="13659" max="13659" width="4" style="174" bestFit="1" customWidth="1"/>
    <col min="13660" max="13660" width="11.140625" style="174" bestFit="1" customWidth="1"/>
    <col min="13661" max="13661" width="4" style="174" bestFit="1" customWidth="1"/>
    <col min="13662" max="13662" width="12.140625" style="174" bestFit="1" customWidth="1"/>
    <col min="13663" max="13663" width="4" style="174" bestFit="1" customWidth="1"/>
    <col min="13664" max="13664" width="12.140625" style="174" bestFit="1" customWidth="1"/>
    <col min="13665" max="13665" width="4" style="174" bestFit="1" customWidth="1"/>
    <col min="13666" max="13666" width="12.140625" style="174" bestFit="1" customWidth="1"/>
    <col min="13667" max="13667" width="4" style="174" bestFit="1" customWidth="1"/>
    <col min="13668" max="13668" width="12.140625" style="174" bestFit="1" customWidth="1"/>
    <col min="13669" max="13669" width="4" style="174" bestFit="1" customWidth="1"/>
    <col min="13670" max="13670" width="12.140625" style="174" bestFit="1" customWidth="1"/>
    <col min="13671" max="13671" width="4" style="174" bestFit="1" customWidth="1"/>
    <col min="13672" max="13672" width="12.140625" style="174" bestFit="1" customWidth="1"/>
    <col min="13673" max="13673" width="4" style="174" bestFit="1" customWidth="1"/>
    <col min="13674" max="13674" width="12.140625" style="174" bestFit="1" customWidth="1"/>
    <col min="13675" max="13675" width="4" style="174" bestFit="1" customWidth="1"/>
    <col min="13676" max="13676" width="12.140625" style="174" bestFit="1" customWidth="1"/>
    <col min="13677" max="13677" width="4" style="174" bestFit="1" customWidth="1"/>
    <col min="13678" max="13678" width="12.140625" style="174" bestFit="1" customWidth="1"/>
    <col min="13679" max="13679" width="4" style="174" bestFit="1" customWidth="1"/>
    <col min="13680" max="13680" width="12.140625" style="174" bestFit="1" customWidth="1"/>
    <col min="13681" max="13681" width="4" style="174" bestFit="1" customWidth="1"/>
    <col min="13682" max="13682" width="12.140625" style="174" bestFit="1" customWidth="1"/>
    <col min="13683" max="13683" width="4" style="174" bestFit="1" customWidth="1"/>
    <col min="13684" max="13684" width="12.140625" style="174" bestFit="1" customWidth="1"/>
    <col min="13685" max="13685" width="4" style="174" bestFit="1" customWidth="1"/>
    <col min="13686" max="13686" width="12.140625" style="174" bestFit="1" customWidth="1"/>
    <col min="13687" max="13687" width="4" style="174" bestFit="1" customWidth="1"/>
    <col min="13688" max="13688" width="12.140625" style="174" bestFit="1" customWidth="1"/>
    <col min="13689" max="13689" width="4" style="174" bestFit="1" customWidth="1"/>
    <col min="13690" max="13690" width="12.140625" style="174" bestFit="1" customWidth="1"/>
    <col min="13691" max="13691" width="4" style="174" bestFit="1" customWidth="1"/>
    <col min="13692" max="13692" width="12.140625" style="174" bestFit="1" customWidth="1"/>
    <col min="13693" max="13693" width="4" style="174" bestFit="1" customWidth="1"/>
    <col min="13694" max="13694" width="12.140625" style="174" bestFit="1" customWidth="1"/>
    <col min="13695" max="13695" width="4" style="174" bestFit="1" customWidth="1"/>
    <col min="13696" max="13696" width="12.140625" style="174" bestFit="1" customWidth="1"/>
    <col min="13697" max="13697" width="4" style="174" bestFit="1" customWidth="1"/>
    <col min="13698" max="13698" width="10.140625" style="174" bestFit="1" customWidth="1"/>
    <col min="13699" max="13699" width="4" style="174" bestFit="1" customWidth="1"/>
    <col min="13700" max="13700" width="12.140625" style="174" bestFit="1" customWidth="1"/>
    <col min="13701" max="13701" width="4" style="174" bestFit="1" customWidth="1"/>
    <col min="13702" max="13702" width="12.140625" style="174" bestFit="1" customWidth="1"/>
    <col min="13703" max="13703" width="4" style="174" bestFit="1" customWidth="1"/>
    <col min="13704" max="13704" width="11.140625" style="174" bestFit="1" customWidth="1"/>
    <col min="13705" max="13705" width="4" style="174" bestFit="1" customWidth="1"/>
    <col min="13706" max="13706" width="12.140625" style="174" bestFit="1" customWidth="1"/>
    <col min="13707" max="13707" width="4" style="174" bestFit="1" customWidth="1"/>
    <col min="13708" max="13708" width="12.140625" style="174" bestFit="1" customWidth="1"/>
    <col min="13709" max="13709" width="4" style="174" bestFit="1" customWidth="1"/>
    <col min="13710" max="13710" width="12.140625" style="174" bestFit="1" customWidth="1"/>
    <col min="13711" max="13711" width="4" style="174" bestFit="1" customWidth="1"/>
    <col min="13712" max="13712" width="12.140625" style="174" bestFit="1" customWidth="1"/>
    <col min="13713" max="13713" width="4" style="174" bestFit="1" customWidth="1"/>
    <col min="13714" max="13714" width="12.140625" style="174" bestFit="1" customWidth="1"/>
    <col min="13715" max="13715" width="4" style="174" bestFit="1" customWidth="1"/>
    <col min="13716" max="13716" width="12.140625" style="174" bestFit="1" customWidth="1"/>
    <col min="13717" max="13717" width="4" style="174" bestFit="1" customWidth="1"/>
    <col min="13718" max="13718" width="12.140625" style="174" bestFit="1" customWidth="1"/>
    <col min="13719" max="13719" width="4" style="174" bestFit="1" customWidth="1"/>
    <col min="13720" max="13720" width="12.140625" style="174" bestFit="1" customWidth="1"/>
    <col min="13721" max="13721" width="4" style="174" bestFit="1" customWidth="1"/>
    <col min="13722" max="13722" width="12.140625" style="174" bestFit="1" customWidth="1"/>
    <col min="13723" max="13723" width="4" style="174" bestFit="1" customWidth="1"/>
    <col min="13724" max="13724" width="12.140625" style="174" bestFit="1" customWidth="1"/>
    <col min="13725" max="13725" width="4" style="174" bestFit="1" customWidth="1"/>
    <col min="13726" max="13726" width="12.140625" style="174" bestFit="1" customWidth="1"/>
    <col min="13727" max="13727" width="4" style="174" bestFit="1" customWidth="1"/>
    <col min="13728" max="13728" width="12.140625" style="174" bestFit="1" customWidth="1"/>
    <col min="13729" max="13729" width="4" style="174" bestFit="1" customWidth="1"/>
    <col min="13730" max="13730" width="12.140625" style="174" bestFit="1" customWidth="1"/>
    <col min="13731" max="13731" width="4" style="174" bestFit="1" customWidth="1"/>
    <col min="13732" max="13732" width="12.140625" style="174" bestFit="1" customWidth="1"/>
    <col min="13733" max="13733" width="4" style="174" bestFit="1" customWidth="1"/>
    <col min="13734" max="13734" width="12.140625" style="174" bestFit="1" customWidth="1"/>
    <col min="13735" max="13735" width="4" style="174" bestFit="1" customWidth="1"/>
    <col min="13736" max="13736" width="10.140625" style="174" bestFit="1" customWidth="1"/>
    <col min="13737" max="13737" width="4" style="174" bestFit="1" customWidth="1"/>
    <col min="13738" max="13738" width="12.140625" style="174" bestFit="1" customWidth="1"/>
    <col min="13739" max="13739" width="4" style="174" bestFit="1" customWidth="1"/>
    <col min="13740" max="13740" width="12.140625" style="174" bestFit="1" customWidth="1"/>
    <col min="13741" max="13741" width="4" style="174" bestFit="1" customWidth="1"/>
    <col min="13742" max="13742" width="12.140625" style="174" bestFit="1" customWidth="1"/>
    <col min="13743" max="13743" width="4" style="174" bestFit="1" customWidth="1"/>
    <col min="13744" max="13824" width="9.140625" style="174"/>
    <col min="13825" max="13825" width="46.42578125" style="174" bestFit="1" customWidth="1"/>
    <col min="13826" max="13826" width="12.140625" style="174" bestFit="1" customWidth="1"/>
    <col min="13827" max="13827" width="4" style="174" bestFit="1" customWidth="1"/>
    <col min="13828" max="13828" width="12.140625" style="174" bestFit="1" customWidth="1"/>
    <col min="13829" max="13829" width="4" style="174" bestFit="1" customWidth="1"/>
    <col min="13830" max="13830" width="12.140625" style="174" bestFit="1" customWidth="1"/>
    <col min="13831" max="13831" width="4" style="174" bestFit="1" customWidth="1"/>
    <col min="13832" max="13832" width="12.140625" style="174" bestFit="1" customWidth="1"/>
    <col min="13833" max="13833" width="4" style="174" bestFit="1" customWidth="1"/>
    <col min="13834" max="13834" width="12.140625" style="174" bestFit="1" customWidth="1"/>
    <col min="13835" max="13835" width="4" style="174" bestFit="1" customWidth="1"/>
    <col min="13836" max="13836" width="12.140625" style="174" bestFit="1" customWidth="1"/>
    <col min="13837" max="13837" width="4" style="174" bestFit="1" customWidth="1"/>
    <col min="13838" max="13838" width="12.140625" style="174" bestFit="1" customWidth="1"/>
    <col min="13839" max="13839" width="4" style="174" bestFit="1" customWidth="1"/>
    <col min="13840" max="13840" width="12.140625" style="174" bestFit="1" customWidth="1"/>
    <col min="13841" max="13841" width="4" style="174" bestFit="1" customWidth="1"/>
    <col min="13842" max="13842" width="12.140625" style="174" bestFit="1" customWidth="1"/>
    <col min="13843" max="13843" width="4" style="174" bestFit="1" customWidth="1"/>
    <col min="13844" max="13844" width="12.140625" style="174" bestFit="1" customWidth="1"/>
    <col min="13845" max="13845" width="4" style="174" bestFit="1" customWidth="1"/>
    <col min="13846" max="13846" width="12.140625" style="174" bestFit="1" customWidth="1"/>
    <col min="13847" max="13847" width="4" style="174" bestFit="1" customWidth="1"/>
    <col min="13848" max="13848" width="12.140625" style="174" bestFit="1" customWidth="1"/>
    <col min="13849" max="13849" width="4" style="174" bestFit="1" customWidth="1"/>
    <col min="13850" max="13850" width="12.140625" style="174" bestFit="1" customWidth="1"/>
    <col min="13851" max="13851" width="4" style="174" bestFit="1" customWidth="1"/>
    <col min="13852" max="13852" width="12.140625" style="174" bestFit="1" customWidth="1"/>
    <col min="13853" max="13853" width="4" style="174" bestFit="1" customWidth="1"/>
    <col min="13854" max="13854" width="12.140625" style="174" bestFit="1" customWidth="1"/>
    <col min="13855" max="13855" width="4" style="174" bestFit="1" customWidth="1"/>
    <col min="13856" max="13856" width="12.140625" style="174" bestFit="1" customWidth="1"/>
    <col min="13857" max="13857" width="4" style="174" bestFit="1" customWidth="1"/>
    <col min="13858" max="13858" width="12.140625" style="174" bestFit="1" customWidth="1"/>
    <col min="13859" max="13859" width="4" style="174" bestFit="1" customWidth="1"/>
    <col min="13860" max="13860" width="12.140625" style="174" bestFit="1" customWidth="1"/>
    <col min="13861" max="13861" width="4" style="174" bestFit="1" customWidth="1"/>
    <col min="13862" max="13862" width="12.140625" style="174" bestFit="1" customWidth="1"/>
    <col min="13863" max="13863" width="4" style="174" bestFit="1" customWidth="1"/>
    <col min="13864" max="13864" width="12.140625" style="174" bestFit="1" customWidth="1"/>
    <col min="13865" max="13865" width="4" style="174" bestFit="1" customWidth="1"/>
    <col min="13866" max="13866" width="12.140625" style="174" bestFit="1" customWidth="1"/>
    <col min="13867" max="13867" width="4" style="174" bestFit="1" customWidth="1"/>
    <col min="13868" max="13868" width="12.140625" style="174" bestFit="1" customWidth="1"/>
    <col min="13869" max="13869" width="4" style="174" bestFit="1" customWidth="1"/>
    <col min="13870" max="13870" width="12.140625" style="174" bestFit="1" customWidth="1"/>
    <col min="13871" max="13871" width="4" style="174" bestFit="1" customWidth="1"/>
    <col min="13872" max="13872" width="12.140625" style="174" bestFit="1" customWidth="1"/>
    <col min="13873" max="13873" width="4" style="174" bestFit="1" customWidth="1"/>
    <col min="13874" max="13874" width="11.140625" style="174" bestFit="1" customWidth="1"/>
    <col min="13875" max="13875" width="4" style="174" bestFit="1" customWidth="1"/>
    <col min="13876" max="13876" width="12.140625" style="174" bestFit="1" customWidth="1"/>
    <col min="13877" max="13877" width="4" style="174" bestFit="1" customWidth="1"/>
    <col min="13878" max="13878" width="12.140625" style="174" bestFit="1" customWidth="1"/>
    <col min="13879" max="13879" width="4" style="174" bestFit="1" customWidth="1"/>
    <col min="13880" max="13880" width="12.140625" style="174" bestFit="1" customWidth="1"/>
    <col min="13881" max="13881" width="4" style="174" bestFit="1" customWidth="1"/>
    <col min="13882" max="13882" width="12.140625" style="174" bestFit="1" customWidth="1"/>
    <col min="13883" max="13883" width="4" style="174" bestFit="1" customWidth="1"/>
    <col min="13884" max="13884" width="12.140625" style="174" bestFit="1" customWidth="1"/>
    <col min="13885" max="13885" width="4" style="174" bestFit="1" customWidth="1"/>
    <col min="13886" max="13886" width="12.140625" style="174" bestFit="1" customWidth="1"/>
    <col min="13887" max="13887" width="4" style="174" bestFit="1" customWidth="1"/>
    <col min="13888" max="13888" width="12.140625" style="174" bestFit="1" customWidth="1"/>
    <col min="13889" max="13889" width="4" style="174" bestFit="1" customWidth="1"/>
    <col min="13890" max="13890" width="10.140625" style="174" bestFit="1" customWidth="1"/>
    <col min="13891" max="13891" width="4" style="174" bestFit="1" customWidth="1"/>
    <col min="13892" max="13892" width="12.140625" style="174" bestFit="1" customWidth="1"/>
    <col min="13893" max="13893" width="4" style="174" bestFit="1" customWidth="1"/>
    <col min="13894" max="13894" width="12.140625" style="174" bestFit="1" customWidth="1"/>
    <col min="13895" max="13895" width="4" style="174" bestFit="1" customWidth="1"/>
    <col min="13896" max="13896" width="12.140625" style="174" bestFit="1" customWidth="1"/>
    <col min="13897" max="13897" width="4" style="174" bestFit="1" customWidth="1"/>
    <col min="13898" max="13898" width="12.140625" style="174" bestFit="1" customWidth="1"/>
    <col min="13899" max="13899" width="4" style="174" bestFit="1" customWidth="1"/>
    <col min="13900" max="13900" width="10.140625" style="174" bestFit="1" customWidth="1"/>
    <col min="13901" max="13901" width="4" style="174" bestFit="1" customWidth="1"/>
    <col min="13902" max="13902" width="12.140625" style="174" bestFit="1" customWidth="1"/>
    <col min="13903" max="13903" width="4" style="174" bestFit="1" customWidth="1"/>
    <col min="13904" max="13904" width="12.140625" style="174" bestFit="1" customWidth="1"/>
    <col min="13905" max="13905" width="4" style="174" bestFit="1" customWidth="1"/>
    <col min="13906" max="13906" width="12.140625" style="174" bestFit="1" customWidth="1"/>
    <col min="13907" max="13907" width="4" style="174" bestFit="1" customWidth="1"/>
    <col min="13908" max="13908" width="11.140625" style="174" bestFit="1" customWidth="1"/>
    <col min="13909" max="13909" width="4" style="174" bestFit="1" customWidth="1"/>
    <col min="13910" max="13910" width="12.140625" style="174" bestFit="1" customWidth="1"/>
    <col min="13911" max="13911" width="4" style="174" bestFit="1" customWidth="1"/>
    <col min="13912" max="13912" width="12.140625" style="174" bestFit="1" customWidth="1"/>
    <col min="13913" max="13913" width="4" style="174" bestFit="1" customWidth="1"/>
    <col min="13914" max="13914" width="12.140625" style="174" bestFit="1" customWidth="1"/>
    <col min="13915" max="13915" width="4" style="174" bestFit="1" customWidth="1"/>
    <col min="13916" max="13916" width="11.140625" style="174" bestFit="1" customWidth="1"/>
    <col min="13917" max="13917" width="4" style="174" bestFit="1" customWidth="1"/>
    <col min="13918" max="13918" width="12.140625" style="174" bestFit="1" customWidth="1"/>
    <col min="13919" max="13919" width="4" style="174" bestFit="1" customWidth="1"/>
    <col min="13920" max="13920" width="12.140625" style="174" bestFit="1" customWidth="1"/>
    <col min="13921" max="13921" width="4" style="174" bestFit="1" customWidth="1"/>
    <col min="13922" max="13922" width="12.140625" style="174" bestFit="1" customWidth="1"/>
    <col min="13923" max="13923" width="4" style="174" bestFit="1" customWidth="1"/>
    <col min="13924" max="13924" width="12.140625" style="174" bestFit="1" customWidth="1"/>
    <col min="13925" max="13925" width="4" style="174" bestFit="1" customWidth="1"/>
    <col min="13926" max="13926" width="12.140625" style="174" bestFit="1" customWidth="1"/>
    <col min="13927" max="13927" width="4" style="174" bestFit="1" customWidth="1"/>
    <col min="13928" max="13928" width="12.140625" style="174" bestFit="1" customWidth="1"/>
    <col min="13929" max="13929" width="4" style="174" bestFit="1" customWidth="1"/>
    <col min="13930" max="13930" width="12.140625" style="174" bestFit="1" customWidth="1"/>
    <col min="13931" max="13931" width="4" style="174" bestFit="1" customWidth="1"/>
    <col min="13932" max="13932" width="12.140625" style="174" bestFit="1" customWidth="1"/>
    <col min="13933" max="13933" width="4" style="174" bestFit="1" customWidth="1"/>
    <col min="13934" max="13934" width="12.140625" style="174" bestFit="1" customWidth="1"/>
    <col min="13935" max="13935" width="4" style="174" bestFit="1" customWidth="1"/>
    <col min="13936" max="13936" width="12.140625" style="174" bestFit="1" customWidth="1"/>
    <col min="13937" max="13937" width="4" style="174" bestFit="1" customWidth="1"/>
    <col min="13938" max="13938" width="12.140625" style="174" bestFit="1" customWidth="1"/>
    <col min="13939" max="13939" width="4" style="174" bestFit="1" customWidth="1"/>
    <col min="13940" max="13940" width="12.140625" style="174" bestFit="1" customWidth="1"/>
    <col min="13941" max="13941" width="4" style="174" bestFit="1" customWidth="1"/>
    <col min="13942" max="13942" width="12.140625" style="174" bestFit="1" customWidth="1"/>
    <col min="13943" max="13943" width="4" style="174" bestFit="1" customWidth="1"/>
    <col min="13944" max="13944" width="12.140625" style="174" bestFit="1" customWidth="1"/>
    <col min="13945" max="13945" width="4" style="174" bestFit="1" customWidth="1"/>
    <col min="13946" max="13946" width="12.140625" style="174" bestFit="1" customWidth="1"/>
    <col min="13947" max="13947" width="4" style="174" bestFit="1" customWidth="1"/>
    <col min="13948" max="13948" width="12.140625" style="174" bestFit="1" customWidth="1"/>
    <col min="13949" max="13949" width="4" style="174" bestFit="1" customWidth="1"/>
    <col min="13950" max="13950" width="12.140625" style="174" bestFit="1" customWidth="1"/>
    <col min="13951" max="13951" width="4" style="174" bestFit="1" customWidth="1"/>
    <col min="13952" max="13952" width="12.140625" style="174" bestFit="1" customWidth="1"/>
    <col min="13953" max="13953" width="4" style="174" bestFit="1" customWidth="1"/>
    <col min="13954" max="13954" width="10.140625" style="174" bestFit="1" customWidth="1"/>
    <col min="13955" max="13955" width="4" style="174" bestFit="1" customWidth="1"/>
    <col min="13956" max="13956" width="12.140625" style="174" bestFit="1" customWidth="1"/>
    <col min="13957" max="13957" width="4" style="174" bestFit="1" customWidth="1"/>
    <col min="13958" max="13958" width="12.140625" style="174" bestFit="1" customWidth="1"/>
    <col min="13959" max="13959" width="4" style="174" bestFit="1" customWidth="1"/>
    <col min="13960" max="13960" width="11.140625" style="174" bestFit="1" customWidth="1"/>
    <col min="13961" max="13961" width="4" style="174" bestFit="1" customWidth="1"/>
    <col min="13962" max="13962" width="12.140625" style="174" bestFit="1" customWidth="1"/>
    <col min="13963" max="13963" width="4" style="174" bestFit="1" customWidth="1"/>
    <col min="13964" max="13964" width="12.140625" style="174" bestFit="1" customWidth="1"/>
    <col min="13965" max="13965" width="4" style="174" bestFit="1" customWidth="1"/>
    <col min="13966" max="13966" width="12.140625" style="174" bestFit="1" customWidth="1"/>
    <col min="13967" max="13967" width="4" style="174" bestFit="1" customWidth="1"/>
    <col min="13968" max="13968" width="12.140625" style="174" bestFit="1" customWidth="1"/>
    <col min="13969" max="13969" width="4" style="174" bestFit="1" customWidth="1"/>
    <col min="13970" max="13970" width="12.140625" style="174" bestFit="1" customWidth="1"/>
    <col min="13971" max="13971" width="4" style="174" bestFit="1" customWidth="1"/>
    <col min="13972" max="13972" width="12.140625" style="174" bestFit="1" customWidth="1"/>
    <col min="13973" max="13973" width="4" style="174" bestFit="1" customWidth="1"/>
    <col min="13974" max="13974" width="12.140625" style="174" bestFit="1" customWidth="1"/>
    <col min="13975" max="13975" width="4" style="174" bestFit="1" customWidth="1"/>
    <col min="13976" max="13976" width="12.140625" style="174" bestFit="1" customWidth="1"/>
    <col min="13977" max="13977" width="4" style="174" bestFit="1" customWidth="1"/>
    <col min="13978" max="13978" width="12.140625" style="174" bestFit="1" customWidth="1"/>
    <col min="13979" max="13979" width="4" style="174" bestFit="1" customWidth="1"/>
    <col min="13980" max="13980" width="12.140625" style="174" bestFit="1" customWidth="1"/>
    <col min="13981" max="13981" width="4" style="174" bestFit="1" customWidth="1"/>
    <col min="13982" max="13982" width="12.140625" style="174" bestFit="1" customWidth="1"/>
    <col min="13983" max="13983" width="4" style="174" bestFit="1" customWidth="1"/>
    <col min="13984" max="13984" width="12.140625" style="174" bestFit="1" customWidth="1"/>
    <col min="13985" max="13985" width="4" style="174" bestFit="1" customWidth="1"/>
    <col min="13986" max="13986" width="12.140625" style="174" bestFit="1" customWidth="1"/>
    <col min="13987" max="13987" width="4" style="174" bestFit="1" customWidth="1"/>
    <col min="13988" max="13988" width="12.140625" style="174" bestFit="1" customWidth="1"/>
    <col min="13989" max="13989" width="4" style="174" bestFit="1" customWidth="1"/>
    <col min="13990" max="13990" width="12.140625" style="174" bestFit="1" customWidth="1"/>
    <col min="13991" max="13991" width="4" style="174" bestFit="1" customWidth="1"/>
    <col min="13992" max="13992" width="10.140625" style="174" bestFit="1" customWidth="1"/>
    <col min="13993" max="13993" width="4" style="174" bestFit="1" customWidth="1"/>
    <col min="13994" max="13994" width="12.140625" style="174" bestFit="1" customWidth="1"/>
    <col min="13995" max="13995" width="4" style="174" bestFit="1" customWidth="1"/>
    <col min="13996" max="13996" width="12.140625" style="174" bestFit="1" customWidth="1"/>
    <col min="13997" max="13997" width="4" style="174" bestFit="1" customWidth="1"/>
    <col min="13998" max="13998" width="12.140625" style="174" bestFit="1" customWidth="1"/>
    <col min="13999" max="13999" width="4" style="174" bestFit="1" customWidth="1"/>
    <col min="14000" max="14080" width="9.140625" style="174"/>
    <col min="14081" max="14081" width="46.42578125" style="174" bestFit="1" customWidth="1"/>
    <col min="14082" max="14082" width="12.140625" style="174" bestFit="1" customWidth="1"/>
    <col min="14083" max="14083" width="4" style="174" bestFit="1" customWidth="1"/>
    <col min="14084" max="14084" width="12.140625" style="174" bestFit="1" customWidth="1"/>
    <col min="14085" max="14085" width="4" style="174" bestFit="1" customWidth="1"/>
    <col min="14086" max="14086" width="12.140625" style="174" bestFit="1" customWidth="1"/>
    <col min="14087" max="14087" width="4" style="174" bestFit="1" customWidth="1"/>
    <col min="14088" max="14088" width="12.140625" style="174" bestFit="1" customWidth="1"/>
    <col min="14089" max="14089" width="4" style="174" bestFit="1" customWidth="1"/>
    <col min="14090" max="14090" width="12.140625" style="174" bestFit="1" customWidth="1"/>
    <col min="14091" max="14091" width="4" style="174" bestFit="1" customWidth="1"/>
    <col min="14092" max="14092" width="12.140625" style="174" bestFit="1" customWidth="1"/>
    <col min="14093" max="14093" width="4" style="174" bestFit="1" customWidth="1"/>
    <col min="14094" max="14094" width="12.140625" style="174" bestFit="1" customWidth="1"/>
    <col min="14095" max="14095" width="4" style="174" bestFit="1" customWidth="1"/>
    <col min="14096" max="14096" width="12.140625" style="174" bestFit="1" customWidth="1"/>
    <col min="14097" max="14097" width="4" style="174" bestFit="1" customWidth="1"/>
    <col min="14098" max="14098" width="12.140625" style="174" bestFit="1" customWidth="1"/>
    <col min="14099" max="14099" width="4" style="174" bestFit="1" customWidth="1"/>
    <col min="14100" max="14100" width="12.140625" style="174" bestFit="1" customWidth="1"/>
    <col min="14101" max="14101" width="4" style="174" bestFit="1" customWidth="1"/>
    <col min="14102" max="14102" width="12.140625" style="174" bestFit="1" customWidth="1"/>
    <col min="14103" max="14103" width="4" style="174" bestFit="1" customWidth="1"/>
    <col min="14104" max="14104" width="12.140625" style="174" bestFit="1" customWidth="1"/>
    <col min="14105" max="14105" width="4" style="174" bestFit="1" customWidth="1"/>
    <col min="14106" max="14106" width="12.140625" style="174" bestFit="1" customWidth="1"/>
    <col min="14107" max="14107" width="4" style="174" bestFit="1" customWidth="1"/>
    <col min="14108" max="14108" width="12.140625" style="174" bestFit="1" customWidth="1"/>
    <col min="14109" max="14109" width="4" style="174" bestFit="1" customWidth="1"/>
    <col min="14110" max="14110" width="12.140625" style="174" bestFit="1" customWidth="1"/>
    <col min="14111" max="14111" width="4" style="174" bestFit="1" customWidth="1"/>
    <col min="14112" max="14112" width="12.140625" style="174" bestFit="1" customWidth="1"/>
    <col min="14113" max="14113" width="4" style="174" bestFit="1" customWidth="1"/>
    <col min="14114" max="14114" width="12.140625" style="174" bestFit="1" customWidth="1"/>
    <col min="14115" max="14115" width="4" style="174" bestFit="1" customWidth="1"/>
    <col min="14116" max="14116" width="12.140625" style="174" bestFit="1" customWidth="1"/>
    <col min="14117" max="14117" width="4" style="174" bestFit="1" customWidth="1"/>
    <col min="14118" max="14118" width="12.140625" style="174" bestFit="1" customWidth="1"/>
    <col min="14119" max="14119" width="4" style="174" bestFit="1" customWidth="1"/>
    <col min="14120" max="14120" width="12.140625" style="174" bestFit="1" customWidth="1"/>
    <col min="14121" max="14121" width="4" style="174" bestFit="1" customWidth="1"/>
    <col min="14122" max="14122" width="12.140625" style="174" bestFit="1" customWidth="1"/>
    <col min="14123" max="14123" width="4" style="174" bestFit="1" customWidth="1"/>
    <col min="14124" max="14124" width="12.140625" style="174" bestFit="1" customWidth="1"/>
    <col min="14125" max="14125" width="4" style="174" bestFit="1" customWidth="1"/>
    <col min="14126" max="14126" width="12.140625" style="174" bestFit="1" customWidth="1"/>
    <col min="14127" max="14127" width="4" style="174" bestFit="1" customWidth="1"/>
    <col min="14128" max="14128" width="12.140625" style="174" bestFit="1" customWidth="1"/>
    <col min="14129" max="14129" width="4" style="174" bestFit="1" customWidth="1"/>
    <col min="14130" max="14130" width="11.140625" style="174" bestFit="1" customWidth="1"/>
    <col min="14131" max="14131" width="4" style="174" bestFit="1" customWidth="1"/>
    <col min="14132" max="14132" width="12.140625" style="174" bestFit="1" customWidth="1"/>
    <col min="14133" max="14133" width="4" style="174" bestFit="1" customWidth="1"/>
    <col min="14134" max="14134" width="12.140625" style="174" bestFit="1" customWidth="1"/>
    <col min="14135" max="14135" width="4" style="174" bestFit="1" customWidth="1"/>
    <col min="14136" max="14136" width="12.140625" style="174" bestFit="1" customWidth="1"/>
    <col min="14137" max="14137" width="4" style="174" bestFit="1" customWidth="1"/>
    <col min="14138" max="14138" width="12.140625" style="174" bestFit="1" customWidth="1"/>
    <col min="14139" max="14139" width="4" style="174" bestFit="1" customWidth="1"/>
    <col min="14140" max="14140" width="12.140625" style="174" bestFit="1" customWidth="1"/>
    <col min="14141" max="14141" width="4" style="174" bestFit="1" customWidth="1"/>
    <col min="14142" max="14142" width="12.140625" style="174" bestFit="1" customWidth="1"/>
    <col min="14143" max="14143" width="4" style="174" bestFit="1" customWidth="1"/>
    <col min="14144" max="14144" width="12.140625" style="174" bestFit="1" customWidth="1"/>
    <col min="14145" max="14145" width="4" style="174" bestFit="1" customWidth="1"/>
    <col min="14146" max="14146" width="10.140625" style="174" bestFit="1" customWidth="1"/>
    <col min="14147" max="14147" width="4" style="174" bestFit="1" customWidth="1"/>
    <col min="14148" max="14148" width="12.140625" style="174" bestFit="1" customWidth="1"/>
    <col min="14149" max="14149" width="4" style="174" bestFit="1" customWidth="1"/>
    <col min="14150" max="14150" width="12.140625" style="174" bestFit="1" customWidth="1"/>
    <col min="14151" max="14151" width="4" style="174" bestFit="1" customWidth="1"/>
    <col min="14152" max="14152" width="12.140625" style="174" bestFit="1" customWidth="1"/>
    <col min="14153" max="14153" width="4" style="174" bestFit="1" customWidth="1"/>
    <col min="14154" max="14154" width="12.140625" style="174" bestFit="1" customWidth="1"/>
    <col min="14155" max="14155" width="4" style="174" bestFit="1" customWidth="1"/>
    <col min="14156" max="14156" width="10.140625" style="174" bestFit="1" customWidth="1"/>
    <col min="14157" max="14157" width="4" style="174" bestFit="1" customWidth="1"/>
    <col min="14158" max="14158" width="12.140625" style="174" bestFit="1" customWidth="1"/>
    <col min="14159" max="14159" width="4" style="174" bestFit="1" customWidth="1"/>
    <col min="14160" max="14160" width="12.140625" style="174" bestFit="1" customWidth="1"/>
    <col min="14161" max="14161" width="4" style="174" bestFit="1" customWidth="1"/>
    <col min="14162" max="14162" width="12.140625" style="174" bestFit="1" customWidth="1"/>
    <col min="14163" max="14163" width="4" style="174" bestFit="1" customWidth="1"/>
    <col min="14164" max="14164" width="11.140625" style="174" bestFit="1" customWidth="1"/>
    <col min="14165" max="14165" width="4" style="174" bestFit="1" customWidth="1"/>
    <col min="14166" max="14166" width="12.140625" style="174" bestFit="1" customWidth="1"/>
    <col min="14167" max="14167" width="4" style="174" bestFit="1" customWidth="1"/>
    <col min="14168" max="14168" width="12.140625" style="174" bestFit="1" customWidth="1"/>
    <col min="14169" max="14169" width="4" style="174" bestFit="1" customWidth="1"/>
    <col min="14170" max="14170" width="12.140625" style="174" bestFit="1" customWidth="1"/>
    <col min="14171" max="14171" width="4" style="174" bestFit="1" customWidth="1"/>
    <col min="14172" max="14172" width="11.140625" style="174" bestFit="1" customWidth="1"/>
    <col min="14173" max="14173" width="4" style="174" bestFit="1" customWidth="1"/>
    <col min="14174" max="14174" width="12.140625" style="174" bestFit="1" customWidth="1"/>
    <col min="14175" max="14175" width="4" style="174" bestFit="1" customWidth="1"/>
    <col min="14176" max="14176" width="12.140625" style="174" bestFit="1" customWidth="1"/>
    <col min="14177" max="14177" width="4" style="174" bestFit="1" customWidth="1"/>
    <col min="14178" max="14178" width="12.140625" style="174" bestFit="1" customWidth="1"/>
    <col min="14179" max="14179" width="4" style="174" bestFit="1" customWidth="1"/>
    <col min="14180" max="14180" width="12.140625" style="174" bestFit="1" customWidth="1"/>
    <col min="14181" max="14181" width="4" style="174" bestFit="1" customWidth="1"/>
    <col min="14182" max="14182" width="12.140625" style="174" bestFit="1" customWidth="1"/>
    <col min="14183" max="14183" width="4" style="174" bestFit="1" customWidth="1"/>
    <col min="14184" max="14184" width="12.140625" style="174" bestFit="1" customWidth="1"/>
    <col min="14185" max="14185" width="4" style="174" bestFit="1" customWidth="1"/>
    <col min="14186" max="14186" width="12.140625" style="174" bestFit="1" customWidth="1"/>
    <col min="14187" max="14187" width="4" style="174" bestFit="1" customWidth="1"/>
    <col min="14188" max="14188" width="12.140625" style="174" bestFit="1" customWidth="1"/>
    <col min="14189" max="14189" width="4" style="174" bestFit="1" customWidth="1"/>
    <col min="14190" max="14190" width="12.140625" style="174" bestFit="1" customWidth="1"/>
    <col min="14191" max="14191" width="4" style="174" bestFit="1" customWidth="1"/>
    <col min="14192" max="14192" width="12.140625" style="174" bestFit="1" customWidth="1"/>
    <col min="14193" max="14193" width="4" style="174" bestFit="1" customWidth="1"/>
    <col min="14194" max="14194" width="12.140625" style="174" bestFit="1" customWidth="1"/>
    <col min="14195" max="14195" width="4" style="174" bestFit="1" customWidth="1"/>
    <col min="14196" max="14196" width="12.140625" style="174" bestFit="1" customWidth="1"/>
    <col min="14197" max="14197" width="4" style="174" bestFit="1" customWidth="1"/>
    <col min="14198" max="14198" width="12.140625" style="174" bestFit="1" customWidth="1"/>
    <col min="14199" max="14199" width="4" style="174" bestFit="1" customWidth="1"/>
    <col min="14200" max="14200" width="12.140625" style="174" bestFit="1" customWidth="1"/>
    <col min="14201" max="14201" width="4" style="174" bestFit="1" customWidth="1"/>
    <col min="14202" max="14202" width="12.140625" style="174" bestFit="1" customWidth="1"/>
    <col min="14203" max="14203" width="4" style="174" bestFit="1" customWidth="1"/>
    <col min="14204" max="14204" width="12.140625" style="174" bestFit="1" customWidth="1"/>
    <col min="14205" max="14205" width="4" style="174" bestFit="1" customWidth="1"/>
    <col min="14206" max="14206" width="12.140625" style="174" bestFit="1" customWidth="1"/>
    <col min="14207" max="14207" width="4" style="174" bestFit="1" customWidth="1"/>
    <col min="14208" max="14208" width="12.140625" style="174" bestFit="1" customWidth="1"/>
    <col min="14209" max="14209" width="4" style="174" bestFit="1" customWidth="1"/>
    <col min="14210" max="14210" width="10.140625" style="174" bestFit="1" customWidth="1"/>
    <col min="14211" max="14211" width="4" style="174" bestFit="1" customWidth="1"/>
    <col min="14212" max="14212" width="12.140625" style="174" bestFit="1" customWidth="1"/>
    <col min="14213" max="14213" width="4" style="174" bestFit="1" customWidth="1"/>
    <col min="14214" max="14214" width="12.140625" style="174" bestFit="1" customWidth="1"/>
    <col min="14215" max="14215" width="4" style="174" bestFit="1" customWidth="1"/>
    <col min="14216" max="14216" width="11.140625" style="174" bestFit="1" customWidth="1"/>
    <col min="14217" max="14217" width="4" style="174" bestFit="1" customWidth="1"/>
    <col min="14218" max="14218" width="12.140625" style="174" bestFit="1" customWidth="1"/>
    <col min="14219" max="14219" width="4" style="174" bestFit="1" customWidth="1"/>
    <col min="14220" max="14220" width="12.140625" style="174" bestFit="1" customWidth="1"/>
    <col min="14221" max="14221" width="4" style="174" bestFit="1" customWidth="1"/>
    <col min="14222" max="14222" width="12.140625" style="174" bestFit="1" customWidth="1"/>
    <col min="14223" max="14223" width="4" style="174" bestFit="1" customWidth="1"/>
    <col min="14224" max="14224" width="12.140625" style="174" bestFit="1" customWidth="1"/>
    <col min="14225" max="14225" width="4" style="174" bestFit="1" customWidth="1"/>
    <col min="14226" max="14226" width="12.140625" style="174" bestFit="1" customWidth="1"/>
    <col min="14227" max="14227" width="4" style="174" bestFit="1" customWidth="1"/>
    <col min="14228" max="14228" width="12.140625" style="174" bestFit="1" customWidth="1"/>
    <col min="14229" max="14229" width="4" style="174" bestFit="1" customWidth="1"/>
    <col min="14230" max="14230" width="12.140625" style="174" bestFit="1" customWidth="1"/>
    <col min="14231" max="14231" width="4" style="174" bestFit="1" customWidth="1"/>
    <col min="14232" max="14232" width="12.140625" style="174" bestFit="1" customWidth="1"/>
    <col min="14233" max="14233" width="4" style="174" bestFit="1" customWidth="1"/>
    <col min="14234" max="14234" width="12.140625" style="174" bestFit="1" customWidth="1"/>
    <col min="14235" max="14235" width="4" style="174" bestFit="1" customWidth="1"/>
    <col min="14236" max="14236" width="12.140625" style="174" bestFit="1" customWidth="1"/>
    <col min="14237" max="14237" width="4" style="174" bestFit="1" customWidth="1"/>
    <col min="14238" max="14238" width="12.140625" style="174" bestFit="1" customWidth="1"/>
    <col min="14239" max="14239" width="4" style="174" bestFit="1" customWidth="1"/>
    <col min="14240" max="14240" width="12.140625" style="174" bestFit="1" customWidth="1"/>
    <col min="14241" max="14241" width="4" style="174" bestFit="1" customWidth="1"/>
    <col min="14242" max="14242" width="12.140625" style="174" bestFit="1" customWidth="1"/>
    <col min="14243" max="14243" width="4" style="174" bestFit="1" customWidth="1"/>
    <col min="14244" max="14244" width="12.140625" style="174" bestFit="1" customWidth="1"/>
    <col min="14245" max="14245" width="4" style="174" bestFit="1" customWidth="1"/>
    <col min="14246" max="14246" width="12.140625" style="174" bestFit="1" customWidth="1"/>
    <col min="14247" max="14247" width="4" style="174" bestFit="1" customWidth="1"/>
    <col min="14248" max="14248" width="10.140625" style="174" bestFit="1" customWidth="1"/>
    <col min="14249" max="14249" width="4" style="174" bestFit="1" customWidth="1"/>
    <col min="14250" max="14250" width="12.140625" style="174" bestFit="1" customWidth="1"/>
    <col min="14251" max="14251" width="4" style="174" bestFit="1" customWidth="1"/>
    <col min="14252" max="14252" width="12.140625" style="174" bestFit="1" customWidth="1"/>
    <col min="14253" max="14253" width="4" style="174" bestFit="1" customWidth="1"/>
    <col min="14254" max="14254" width="12.140625" style="174" bestFit="1" customWidth="1"/>
    <col min="14255" max="14255" width="4" style="174" bestFit="1" customWidth="1"/>
    <col min="14256" max="14336" width="9.140625" style="174"/>
    <col min="14337" max="14337" width="46.42578125" style="174" bestFit="1" customWidth="1"/>
    <col min="14338" max="14338" width="12.140625" style="174" bestFit="1" customWidth="1"/>
    <col min="14339" max="14339" width="4" style="174" bestFit="1" customWidth="1"/>
    <col min="14340" max="14340" width="12.140625" style="174" bestFit="1" customWidth="1"/>
    <col min="14341" max="14341" width="4" style="174" bestFit="1" customWidth="1"/>
    <col min="14342" max="14342" width="12.140625" style="174" bestFit="1" customWidth="1"/>
    <col min="14343" max="14343" width="4" style="174" bestFit="1" customWidth="1"/>
    <col min="14344" max="14344" width="12.140625" style="174" bestFit="1" customWidth="1"/>
    <col min="14345" max="14345" width="4" style="174" bestFit="1" customWidth="1"/>
    <col min="14346" max="14346" width="12.140625" style="174" bestFit="1" customWidth="1"/>
    <col min="14347" max="14347" width="4" style="174" bestFit="1" customWidth="1"/>
    <col min="14348" max="14348" width="12.140625" style="174" bestFit="1" customWidth="1"/>
    <col min="14349" max="14349" width="4" style="174" bestFit="1" customWidth="1"/>
    <col min="14350" max="14350" width="12.140625" style="174" bestFit="1" customWidth="1"/>
    <col min="14351" max="14351" width="4" style="174" bestFit="1" customWidth="1"/>
    <col min="14352" max="14352" width="12.140625" style="174" bestFit="1" customWidth="1"/>
    <col min="14353" max="14353" width="4" style="174" bestFit="1" customWidth="1"/>
    <col min="14354" max="14354" width="12.140625" style="174" bestFit="1" customWidth="1"/>
    <col min="14355" max="14355" width="4" style="174" bestFit="1" customWidth="1"/>
    <col min="14356" max="14356" width="12.140625" style="174" bestFit="1" customWidth="1"/>
    <col min="14357" max="14357" width="4" style="174" bestFit="1" customWidth="1"/>
    <col min="14358" max="14358" width="12.140625" style="174" bestFit="1" customWidth="1"/>
    <col min="14359" max="14359" width="4" style="174" bestFit="1" customWidth="1"/>
    <col min="14360" max="14360" width="12.140625" style="174" bestFit="1" customWidth="1"/>
    <col min="14361" max="14361" width="4" style="174" bestFit="1" customWidth="1"/>
    <col min="14362" max="14362" width="12.140625" style="174" bestFit="1" customWidth="1"/>
    <col min="14363" max="14363" width="4" style="174" bestFit="1" customWidth="1"/>
    <col min="14364" max="14364" width="12.140625" style="174" bestFit="1" customWidth="1"/>
    <col min="14365" max="14365" width="4" style="174" bestFit="1" customWidth="1"/>
    <col min="14366" max="14366" width="12.140625" style="174" bestFit="1" customWidth="1"/>
    <col min="14367" max="14367" width="4" style="174" bestFit="1" customWidth="1"/>
    <col min="14368" max="14368" width="12.140625" style="174" bestFit="1" customWidth="1"/>
    <col min="14369" max="14369" width="4" style="174" bestFit="1" customWidth="1"/>
    <col min="14370" max="14370" width="12.140625" style="174" bestFit="1" customWidth="1"/>
    <col min="14371" max="14371" width="4" style="174" bestFit="1" customWidth="1"/>
    <col min="14372" max="14372" width="12.140625" style="174" bestFit="1" customWidth="1"/>
    <col min="14373" max="14373" width="4" style="174" bestFit="1" customWidth="1"/>
    <col min="14374" max="14374" width="12.140625" style="174" bestFit="1" customWidth="1"/>
    <col min="14375" max="14375" width="4" style="174" bestFit="1" customWidth="1"/>
    <col min="14376" max="14376" width="12.140625" style="174" bestFit="1" customWidth="1"/>
    <col min="14377" max="14377" width="4" style="174" bestFit="1" customWidth="1"/>
    <col min="14378" max="14378" width="12.140625" style="174" bestFit="1" customWidth="1"/>
    <col min="14379" max="14379" width="4" style="174" bestFit="1" customWidth="1"/>
    <col min="14380" max="14380" width="12.140625" style="174" bestFit="1" customWidth="1"/>
    <col min="14381" max="14381" width="4" style="174" bestFit="1" customWidth="1"/>
    <col min="14382" max="14382" width="12.140625" style="174" bestFit="1" customWidth="1"/>
    <col min="14383" max="14383" width="4" style="174" bestFit="1" customWidth="1"/>
    <col min="14384" max="14384" width="12.140625" style="174" bestFit="1" customWidth="1"/>
    <col min="14385" max="14385" width="4" style="174" bestFit="1" customWidth="1"/>
    <col min="14386" max="14386" width="11.140625" style="174" bestFit="1" customWidth="1"/>
    <col min="14387" max="14387" width="4" style="174" bestFit="1" customWidth="1"/>
    <col min="14388" max="14388" width="12.140625" style="174" bestFit="1" customWidth="1"/>
    <col min="14389" max="14389" width="4" style="174" bestFit="1" customWidth="1"/>
    <col min="14390" max="14390" width="12.140625" style="174" bestFit="1" customWidth="1"/>
    <col min="14391" max="14391" width="4" style="174" bestFit="1" customWidth="1"/>
    <col min="14392" max="14392" width="12.140625" style="174" bestFit="1" customWidth="1"/>
    <col min="14393" max="14393" width="4" style="174" bestFit="1" customWidth="1"/>
    <col min="14394" max="14394" width="12.140625" style="174" bestFit="1" customWidth="1"/>
    <col min="14395" max="14395" width="4" style="174" bestFit="1" customWidth="1"/>
    <col min="14396" max="14396" width="12.140625" style="174" bestFit="1" customWidth="1"/>
    <col min="14397" max="14397" width="4" style="174" bestFit="1" customWidth="1"/>
    <col min="14398" max="14398" width="12.140625" style="174" bestFit="1" customWidth="1"/>
    <col min="14399" max="14399" width="4" style="174" bestFit="1" customWidth="1"/>
    <col min="14400" max="14400" width="12.140625" style="174" bestFit="1" customWidth="1"/>
    <col min="14401" max="14401" width="4" style="174" bestFit="1" customWidth="1"/>
    <col min="14402" max="14402" width="10.140625" style="174" bestFit="1" customWidth="1"/>
    <col min="14403" max="14403" width="4" style="174" bestFit="1" customWidth="1"/>
    <col min="14404" max="14404" width="12.140625" style="174" bestFit="1" customWidth="1"/>
    <col min="14405" max="14405" width="4" style="174" bestFit="1" customWidth="1"/>
    <col min="14406" max="14406" width="12.140625" style="174" bestFit="1" customWidth="1"/>
    <col min="14407" max="14407" width="4" style="174" bestFit="1" customWidth="1"/>
    <col min="14408" max="14408" width="12.140625" style="174" bestFit="1" customWidth="1"/>
    <col min="14409" max="14409" width="4" style="174" bestFit="1" customWidth="1"/>
    <col min="14410" max="14410" width="12.140625" style="174" bestFit="1" customWidth="1"/>
    <col min="14411" max="14411" width="4" style="174" bestFit="1" customWidth="1"/>
    <col min="14412" max="14412" width="10.140625" style="174" bestFit="1" customWidth="1"/>
    <col min="14413" max="14413" width="4" style="174" bestFit="1" customWidth="1"/>
    <col min="14414" max="14414" width="12.140625" style="174" bestFit="1" customWidth="1"/>
    <col min="14415" max="14415" width="4" style="174" bestFit="1" customWidth="1"/>
    <col min="14416" max="14416" width="12.140625" style="174" bestFit="1" customWidth="1"/>
    <col min="14417" max="14417" width="4" style="174" bestFit="1" customWidth="1"/>
    <col min="14418" max="14418" width="12.140625" style="174" bestFit="1" customWidth="1"/>
    <col min="14419" max="14419" width="4" style="174" bestFit="1" customWidth="1"/>
    <col min="14420" max="14420" width="11.140625" style="174" bestFit="1" customWidth="1"/>
    <col min="14421" max="14421" width="4" style="174" bestFit="1" customWidth="1"/>
    <col min="14422" max="14422" width="12.140625" style="174" bestFit="1" customWidth="1"/>
    <col min="14423" max="14423" width="4" style="174" bestFit="1" customWidth="1"/>
    <col min="14424" max="14424" width="12.140625" style="174" bestFit="1" customWidth="1"/>
    <col min="14425" max="14425" width="4" style="174" bestFit="1" customWidth="1"/>
    <col min="14426" max="14426" width="12.140625" style="174" bestFit="1" customWidth="1"/>
    <col min="14427" max="14427" width="4" style="174" bestFit="1" customWidth="1"/>
    <col min="14428" max="14428" width="11.140625" style="174" bestFit="1" customWidth="1"/>
    <col min="14429" max="14429" width="4" style="174" bestFit="1" customWidth="1"/>
    <col min="14430" max="14430" width="12.140625" style="174" bestFit="1" customWidth="1"/>
    <col min="14431" max="14431" width="4" style="174" bestFit="1" customWidth="1"/>
    <col min="14432" max="14432" width="12.140625" style="174" bestFit="1" customWidth="1"/>
    <col min="14433" max="14433" width="4" style="174" bestFit="1" customWidth="1"/>
    <col min="14434" max="14434" width="12.140625" style="174" bestFit="1" customWidth="1"/>
    <col min="14435" max="14435" width="4" style="174" bestFit="1" customWidth="1"/>
    <col min="14436" max="14436" width="12.140625" style="174" bestFit="1" customWidth="1"/>
    <col min="14437" max="14437" width="4" style="174" bestFit="1" customWidth="1"/>
    <col min="14438" max="14438" width="12.140625" style="174" bestFit="1" customWidth="1"/>
    <col min="14439" max="14439" width="4" style="174" bestFit="1" customWidth="1"/>
    <col min="14440" max="14440" width="12.140625" style="174" bestFit="1" customWidth="1"/>
    <col min="14441" max="14441" width="4" style="174" bestFit="1" customWidth="1"/>
    <col min="14442" max="14442" width="12.140625" style="174" bestFit="1" customWidth="1"/>
    <col min="14443" max="14443" width="4" style="174" bestFit="1" customWidth="1"/>
    <col min="14444" max="14444" width="12.140625" style="174" bestFit="1" customWidth="1"/>
    <col min="14445" max="14445" width="4" style="174" bestFit="1" customWidth="1"/>
    <col min="14446" max="14446" width="12.140625" style="174" bestFit="1" customWidth="1"/>
    <col min="14447" max="14447" width="4" style="174" bestFit="1" customWidth="1"/>
    <col min="14448" max="14448" width="12.140625" style="174" bestFit="1" customWidth="1"/>
    <col min="14449" max="14449" width="4" style="174" bestFit="1" customWidth="1"/>
    <col min="14450" max="14450" width="12.140625" style="174" bestFit="1" customWidth="1"/>
    <col min="14451" max="14451" width="4" style="174" bestFit="1" customWidth="1"/>
    <col min="14452" max="14452" width="12.140625" style="174" bestFit="1" customWidth="1"/>
    <col min="14453" max="14453" width="4" style="174" bestFit="1" customWidth="1"/>
    <col min="14454" max="14454" width="12.140625" style="174" bestFit="1" customWidth="1"/>
    <col min="14455" max="14455" width="4" style="174" bestFit="1" customWidth="1"/>
    <col min="14456" max="14456" width="12.140625" style="174" bestFit="1" customWidth="1"/>
    <col min="14457" max="14457" width="4" style="174" bestFit="1" customWidth="1"/>
    <col min="14458" max="14458" width="12.140625" style="174" bestFit="1" customWidth="1"/>
    <col min="14459" max="14459" width="4" style="174" bestFit="1" customWidth="1"/>
    <col min="14460" max="14460" width="12.140625" style="174" bestFit="1" customWidth="1"/>
    <col min="14461" max="14461" width="4" style="174" bestFit="1" customWidth="1"/>
    <col min="14462" max="14462" width="12.140625" style="174" bestFit="1" customWidth="1"/>
    <col min="14463" max="14463" width="4" style="174" bestFit="1" customWidth="1"/>
    <col min="14464" max="14464" width="12.140625" style="174" bestFit="1" customWidth="1"/>
    <col min="14465" max="14465" width="4" style="174" bestFit="1" customWidth="1"/>
    <col min="14466" max="14466" width="10.140625" style="174" bestFit="1" customWidth="1"/>
    <col min="14467" max="14467" width="4" style="174" bestFit="1" customWidth="1"/>
    <col min="14468" max="14468" width="12.140625" style="174" bestFit="1" customWidth="1"/>
    <col min="14469" max="14469" width="4" style="174" bestFit="1" customWidth="1"/>
    <col min="14470" max="14470" width="12.140625" style="174" bestFit="1" customWidth="1"/>
    <col min="14471" max="14471" width="4" style="174" bestFit="1" customWidth="1"/>
    <col min="14472" max="14472" width="11.140625" style="174" bestFit="1" customWidth="1"/>
    <col min="14473" max="14473" width="4" style="174" bestFit="1" customWidth="1"/>
    <col min="14474" max="14474" width="12.140625" style="174" bestFit="1" customWidth="1"/>
    <col min="14475" max="14475" width="4" style="174" bestFit="1" customWidth="1"/>
    <col min="14476" max="14476" width="12.140625" style="174" bestFit="1" customWidth="1"/>
    <col min="14477" max="14477" width="4" style="174" bestFit="1" customWidth="1"/>
    <col min="14478" max="14478" width="12.140625" style="174" bestFit="1" customWidth="1"/>
    <col min="14479" max="14479" width="4" style="174" bestFit="1" customWidth="1"/>
    <col min="14480" max="14480" width="12.140625" style="174" bestFit="1" customWidth="1"/>
    <col min="14481" max="14481" width="4" style="174" bestFit="1" customWidth="1"/>
    <col min="14482" max="14482" width="12.140625" style="174" bestFit="1" customWidth="1"/>
    <col min="14483" max="14483" width="4" style="174" bestFit="1" customWidth="1"/>
    <col min="14484" max="14484" width="12.140625" style="174" bestFit="1" customWidth="1"/>
    <col min="14485" max="14485" width="4" style="174" bestFit="1" customWidth="1"/>
    <col min="14486" max="14486" width="12.140625" style="174" bestFit="1" customWidth="1"/>
    <col min="14487" max="14487" width="4" style="174" bestFit="1" customWidth="1"/>
    <col min="14488" max="14488" width="12.140625" style="174" bestFit="1" customWidth="1"/>
    <col min="14489" max="14489" width="4" style="174" bestFit="1" customWidth="1"/>
    <col min="14490" max="14490" width="12.140625" style="174" bestFit="1" customWidth="1"/>
    <col min="14491" max="14491" width="4" style="174" bestFit="1" customWidth="1"/>
    <col min="14492" max="14492" width="12.140625" style="174" bestFit="1" customWidth="1"/>
    <col min="14493" max="14493" width="4" style="174" bestFit="1" customWidth="1"/>
    <col min="14494" max="14494" width="12.140625" style="174" bestFit="1" customWidth="1"/>
    <col min="14495" max="14495" width="4" style="174" bestFit="1" customWidth="1"/>
    <col min="14496" max="14496" width="12.140625" style="174" bestFit="1" customWidth="1"/>
    <col min="14497" max="14497" width="4" style="174" bestFit="1" customWidth="1"/>
    <col min="14498" max="14498" width="12.140625" style="174" bestFit="1" customWidth="1"/>
    <col min="14499" max="14499" width="4" style="174" bestFit="1" customWidth="1"/>
    <col min="14500" max="14500" width="12.140625" style="174" bestFit="1" customWidth="1"/>
    <col min="14501" max="14501" width="4" style="174" bestFit="1" customWidth="1"/>
    <col min="14502" max="14502" width="12.140625" style="174" bestFit="1" customWidth="1"/>
    <col min="14503" max="14503" width="4" style="174" bestFit="1" customWidth="1"/>
    <col min="14504" max="14504" width="10.140625" style="174" bestFit="1" customWidth="1"/>
    <col min="14505" max="14505" width="4" style="174" bestFit="1" customWidth="1"/>
    <col min="14506" max="14506" width="12.140625" style="174" bestFit="1" customWidth="1"/>
    <col min="14507" max="14507" width="4" style="174" bestFit="1" customWidth="1"/>
    <col min="14508" max="14508" width="12.140625" style="174" bestFit="1" customWidth="1"/>
    <col min="14509" max="14509" width="4" style="174" bestFit="1" customWidth="1"/>
    <col min="14510" max="14510" width="12.140625" style="174" bestFit="1" customWidth="1"/>
    <col min="14511" max="14511" width="4" style="174" bestFit="1" customWidth="1"/>
    <col min="14512" max="14592" width="9.140625" style="174"/>
    <col min="14593" max="14593" width="46.42578125" style="174" bestFit="1" customWidth="1"/>
    <col min="14594" max="14594" width="12.140625" style="174" bestFit="1" customWidth="1"/>
    <col min="14595" max="14595" width="4" style="174" bestFit="1" customWidth="1"/>
    <col min="14596" max="14596" width="12.140625" style="174" bestFit="1" customWidth="1"/>
    <col min="14597" max="14597" width="4" style="174" bestFit="1" customWidth="1"/>
    <col min="14598" max="14598" width="12.140625" style="174" bestFit="1" customWidth="1"/>
    <col min="14599" max="14599" width="4" style="174" bestFit="1" customWidth="1"/>
    <col min="14600" max="14600" width="12.140625" style="174" bestFit="1" customWidth="1"/>
    <col min="14601" max="14601" width="4" style="174" bestFit="1" customWidth="1"/>
    <col min="14602" max="14602" width="12.140625" style="174" bestFit="1" customWidth="1"/>
    <col min="14603" max="14603" width="4" style="174" bestFit="1" customWidth="1"/>
    <col min="14604" max="14604" width="12.140625" style="174" bestFit="1" customWidth="1"/>
    <col min="14605" max="14605" width="4" style="174" bestFit="1" customWidth="1"/>
    <col min="14606" max="14606" width="12.140625" style="174" bestFit="1" customWidth="1"/>
    <col min="14607" max="14607" width="4" style="174" bestFit="1" customWidth="1"/>
    <col min="14608" max="14608" width="12.140625" style="174" bestFit="1" customWidth="1"/>
    <col min="14609" max="14609" width="4" style="174" bestFit="1" customWidth="1"/>
    <col min="14610" max="14610" width="12.140625" style="174" bestFit="1" customWidth="1"/>
    <col min="14611" max="14611" width="4" style="174" bestFit="1" customWidth="1"/>
    <col min="14612" max="14612" width="12.140625" style="174" bestFit="1" customWidth="1"/>
    <col min="14613" max="14613" width="4" style="174" bestFit="1" customWidth="1"/>
    <col min="14614" max="14614" width="12.140625" style="174" bestFit="1" customWidth="1"/>
    <col min="14615" max="14615" width="4" style="174" bestFit="1" customWidth="1"/>
    <col min="14616" max="14616" width="12.140625" style="174" bestFit="1" customWidth="1"/>
    <col min="14617" max="14617" width="4" style="174" bestFit="1" customWidth="1"/>
    <col min="14618" max="14618" width="12.140625" style="174" bestFit="1" customWidth="1"/>
    <col min="14619" max="14619" width="4" style="174" bestFit="1" customWidth="1"/>
    <col min="14620" max="14620" width="12.140625" style="174" bestFit="1" customWidth="1"/>
    <col min="14621" max="14621" width="4" style="174" bestFit="1" customWidth="1"/>
    <col min="14622" max="14622" width="12.140625" style="174" bestFit="1" customWidth="1"/>
    <col min="14623" max="14623" width="4" style="174" bestFit="1" customWidth="1"/>
    <col min="14624" max="14624" width="12.140625" style="174" bestFit="1" customWidth="1"/>
    <col min="14625" max="14625" width="4" style="174" bestFit="1" customWidth="1"/>
    <col min="14626" max="14626" width="12.140625" style="174" bestFit="1" customWidth="1"/>
    <col min="14627" max="14627" width="4" style="174" bestFit="1" customWidth="1"/>
    <col min="14628" max="14628" width="12.140625" style="174" bestFit="1" customWidth="1"/>
    <col min="14629" max="14629" width="4" style="174" bestFit="1" customWidth="1"/>
    <col min="14630" max="14630" width="12.140625" style="174" bestFit="1" customWidth="1"/>
    <col min="14631" max="14631" width="4" style="174" bestFit="1" customWidth="1"/>
    <col min="14632" max="14632" width="12.140625" style="174" bestFit="1" customWidth="1"/>
    <col min="14633" max="14633" width="4" style="174" bestFit="1" customWidth="1"/>
    <col min="14634" max="14634" width="12.140625" style="174" bestFit="1" customWidth="1"/>
    <col min="14635" max="14635" width="4" style="174" bestFit="1" customWidth="1"/>
    <col min="14636" max="14636" width="12.140625" style="174" bestFit="1" customWidth="1"/>
    <col min="14637" max="14637" width="4" style="174" bestFit="1" customWidth="1"/>
    <col min="14638" max="14638" width="12.140625" style="174" bestFit="1" customWidth="1"/>
    <col min="14639" max="14639" width="4" style="174" bestFit="1" customWidth="1"/>
    <col min="14640" max="14640" width="12.140625" style="174" bestFit="1" customWidth="1"/>
    <col min="14641" max="14641" width="4" style="174" bestFit="1" customWidth="1"/>
    <col min="14642" max="14642" width="11.140625" style="174" bestFit="1" customWidth="1"/>
    <col min="14643" max="14643" width="4" style="174" bestFit="1" customWidth="1"/>
    <col min="14644" max="14644" width="12.140625" style="174" bestFit="1" customWidth="1"/>
    <col min="14645" max="14645" width="4" style="174" bestFit="1" customWidth="1"/>
    <col min="14646" max="14646" width="12.140625" style="174" bestFit="1" customWidth="1"/>
    <col min="14647" max="14647" width="4" style="174" bestFit="1" customWidth="1"/>
    <col min="14648" max="14648" width="12.140625" style="174" bestFit="1" customWidth="1"/>
    <col min="14649" max="14649" width="4" style="174" bestFit="1" customWidth="1"/>
    <col min="14650" max="14650" width="12.140625" style="174" bestFit="1" customWidth="1"/>
    <col min="14651" max="14651" width="4" style="174" bestFit="1" customWidth="1"/>
    <col min="14652" max="14652" width="12.140625" style="174" bestFit="1" customWidth="1"/>
    <col min="14653" max="14653" width="4" style="174" bestFit="1" customWidth="1"/>
    <col min="14654" max="14654" width="12.140625" style="174" bestFit="1" customWidth="1"/>
    <col min="14655" max="14655" width="4" style="174" bestFit="1" customWidth="1"/>
    <col min="14656" max="14656" width="12.140625" style="174" bestFit="1" customWidth="1"/>
    <col min="14657" max="14657" width="4" style="174" bestFit="1" customWidth="1"/>
    <col min="14658" max="14658" width="10.140625" style="174" bestFit="1" customWidth="1"/>
    <col min="14659" max="14659" width="4" style="174" bestFit="1" customWidth="1"/>
    <col min="14660" max="14660" width="12.140625" style="174" bestFit="1" customWidth="1"/>
    <col min="14661" max="14661" width="4" style="174" bestFit="1" customWidth="1"/>
    <col min="14662" max="14662" width="12.140625" style="174" bestFit="1" customWidth="1"/>
    <col min="14663" max="14663" width="4" style="174" bestFit="1" customWidth="1"/>
    <col min="14664" max="14664" width="12.140625" style="174" bestFit="1" customWidth="1"/>
    <col min="14665" max="14665" width="4" style="174" bestFit="1" customWidth="1"/>
    <col min="14666" max="14666" width="12.140625" style="174" bestFit="1" customWidth="1"/>
    <col min="14667" max="14667" width="4" style="174" bestFit="1" customWidth="1"/>
    <col min="14668" max="14668" width="10.140625" style="174" bestFit="1" customWidth="1"/>
    <col min="14669" max="14669" width="4" style="174" bestFit="1" customWidth="1"/>
    <col min="14670" max="14670" width="12.140625" style="174" bestFit="1" customWidth="1"/>
    <col min="14671" max="14671" width="4" style="174" bestFit="1" customWidth="1"/>
    <col min="14672" max="14672" width="12.140625" style="174" bestFit="1" customWidth="1"/>
    <col min="14673" max="14673" width="4" style="174" bestFit="1" customWidth="1"/>
    <col min="14674" max="14674" width="12.140625" style="174" bestFit="1" customWidth="1"/>
    <col min="14675" max="14675" width="4" style="174" bestFit="1" customWidth="1"/>
    <col min="14676" max="14676" width="11.140625" style="174" bestFit="1" customWidth="1"/>
    <col min="14677" max="14677" width="4" style="174" bestFit="1" customWidth="1"/>
    <col min="14678" max="14678" width="12.140625" style="174" bestFit="1" customWidth="1"/>
    <col min="14679" max="14679" width="4" style="174" bestFit="1" customWidth="1"/>
    <col min="14680" max="14680" width="12.140625" style="174" bestFit="1" customWidth="1"/>
    <col min="14681" max="14681" width="4" style="174" bestFit="1" customWidth="1"/>
    <col min="14682" max="14682" width="12.140625" style="174" bestFit="1" customWidth="1"/>
    <col min="14683" max="14683" width="4" style="174" bestFit="1" customWidth="1"/>
    <col min="14684" max="14684" width="11.140625" style="174" bestFit="1" customWidth="1"/>
    <col min="14685" max="14685" width="4" style="174" bestFit="1" customWidth="1"/>
    <col min="14686" max="14686" width="12.140625" style="174" bestFit="1" customWidth="1"/>
    <col min="14687" max="14687" width="4" style="174" bestFit="1" customWidth="1"/>
    <col min="14688" max="14688" width="12.140625" style="174" bestFit="1" customWidth="1"/>
    <col min="14689" max="14689" width="4" style="174" bestFit="1" customWidth="1"/>
    <col min="14690" max="14690" width="12.140625" style="174" bestFit="1" customWidth="1"/>
    <col min="14691" max="14691" width="4" style="174" bestFit="1" customWidth="1"/>
    <col min="14692" max="14692" width="12.140625" style="174" bestFit="1" customWidth="1"/>
    <col min="14693" max="14693" width="4" style="174" bestFit="1" customWidth="1"/>
    <col min="14694" max="14694" width="12.140625" style="174" bestFit="1" customWidth="1"/>
    <col min="14695" max="14695" width="4" style="174" bestFit="1" customWidth="1"/>
    <col min="14696" max="14696" width="12.140625" style="174" bestFit="1" customWidth="1"/>
    <col min="14697" max="14697" width="4" style="174" bestFit="1" customWidth="1"/>
    <col min="14698" max="14698" width="12.140625" style="174" bestFit="1" customWidth="1"/>
    <col min="14699" max="14699" width="4" style="174" bestFit="1" customWidth="1"/>
    <col min="14700" max="14700" width="12.140625" style="174" bestFit="1" customWidth="1"/>
    <col min="14701" max="14701" width="4" style="174" bestFit="1" customWidth="1"/>
    <col min="14702" max="14702" width="12.140625" style="174" bestFit="1" customWidth="1"/>
    <col min="14703" max="14703" width="4" style="174" bestFit="1" customWidth="1"/>
    <col min="14704" max="14704" width="12.140625" style="174" bestFit="1" customWidth="1"/>
    <col min="14705" max="14705" width="4" style="174" bestFit="1" customWidth="1"/>
    <col min="14706" max="14706" width="12.140625" style="174" bestFit="1" customWidth="1"/>
    <col min="14707" max="14707" width="4" style="174" bestFit="1" customWidth="1"/>
    <col min="14708" max="14708" width="12.140625" style="174" bestFit="1" customWidth="1"/>
    <col min="14709" max="14709" width="4" style="174" bestFit="1" customWidth="1"/>
    <col min="14710" max="14710" width="12.140625" style="174" bestFit="1" customWidth="1"/>
    <col min="14711" max="14711" width="4" style="174" bestFit="1" customWidth="1"/>
    <col min="14712" max="14712" width="12.140625" style="174" bestFit="1" customWidth="1"/>
    <col min="14713" max="14713" width="4" style="174" bestFit="1" customWidth="1"/>
    <col min="14714" max="14714" width="12.140625" style="174" bestFit="1" customWidth="1"/>
    <col min="14715" max="14715" width="4" style="174" bestFit="1" customWidth="1"/>
    <col min="14716" max="14716" width="12.140625" style="174" bestFit="1" customWidth="1"/>
    <col min="14717" max="14717" width="4" style="174" bestFit="1" customWidth="1"/>
    <col min="14718" max="14718" width="12.140625" style="174" bestFit="1" customWidth="1"/>
    <col min="14719" max="14719" width="4" style="174" bestFit="1" customWidth="1"/>
    <col min="14720" max="14720" width="12.140625" style="174" bestFit="1" customWidth="1"/>
    <col min="14721" max="14721" width="4" style="174" bestFit="1" customWidth="1"/>
    <col min="14722" max="14722" width="10.140625" style="174" bestFit="1" customWidth="1"/>
    <col min="14723" max="14723" width="4" style="174" bestFit="1" customWidth="1"/>
    <col min="14724" max="14724" width="12.140625" style="174" bestFit="1" customWidth="1"/>
    <col min="14725" max="14725" width="4" style="174" bestFit="1" customWidth="1"/>
    <col min="14726" max="14726" width="12.140625" style="174" bestFit="1" customWidth="1"/>
    <col min="14727" max="14727" width="4" style="174" bestFit="1" customWidth="1"/>
    <col min="14728" max="14728" width="11.140625" style="174" bestFit="1" customWidth="1"/>
    <col min="14729" max="14729" width="4" style="174" bestFit="1" customWidth="1"/>
    <col min="14730" max="14730" width="12.140625" style="174" bestFit="1" customWidth="1"/>
    <col min="14731" max="14731" width="4" style="174" bestFit="1" customWidth="1"/>
    <col min="14732" max="14732" width="12.140625" style="174" bestFit="1" customWidth="1"/>
    <col min="14733" max="14733" width="4" style="174" bestFit="1" customWidth="1"/>
    <col min="14734" max="14734" width="12.140625" style="174" bestFit="1" customWidth="1"/>
    <col min="14735" max="14735" width="4" style="174" bestFit="1" customWidth="1"/>
    <col min="14736" max="14736" width="12.140625" style="174" bestFit="1" customWidth="1"/>
    <col min="14737" max="14737" width="4" style="174" bestFit="1" customWidth="1"/>
    <col min="14738" max="14738" width="12.140625" style="174" bestFit="1" customWidth="1"/>
    <col min="14739" max="14739" width="4" style="174" bestFit="1" customWidth="1"/>
    <col min="14740" max="14740" width="12.140625" style="174" bestFit="1" customWidth="1"/>
    <col min="14741" max="14741" width="4" style="174" bestFit="1" customWidth="1"/>
    <col min="14742" max="14742" width="12.140625" style="174" bestFit="1" customWidth="1"/>
    <col min="14743" max="14743" width="4" style="174" bestFit="1" customWidth="1"/>
    <col min="14744" max="14744" width="12.140625" style="174" bestFit="1" customWidth="1"/>
    <col min="14745" max="14745" width="4" style="174" bestFit="1" customWidth="1"/>
    <col min="14746" max="14746" width="12.140625" style="174" bestFit="1" customWidth="1"/>
    <col min="14747" max="14747" width="4" style="174" bestFit="1" customWidth="1"/>
    <col min="14748" max="14748" width="12.140625" style="174" bestFit="1" customWidth="1"/>
    <col min="14749" max="14749" width="4" style="174" bestFit="1" customWidth="1"/>
    <col min="14750" max="14750" width="12.140625" style="174" bestFit="1" customWidth="1"/>
    <col min="14751" max="14751" width="4" style="174" bestFit="1" customWidth="1"/>
    <col min="14752" max="14752" width="12.140625" style="174" bestFit="1" customWidth="1"/>
    <col min="14753" max="14753" width="4" style="174" bestFit="1" customWidth="1"/>
    <col min="14754" max="14754" width="12.140625" style="174" bestFit="1" customWidth="1"/>
    <col min="14755" max="14755" width="4" style="174" bestFit="1" customWidth="1"/>
    <col min="14756" max="14756" width="12.140625" style="174" bestFit="1" customWidth="1"/>
    <col min="14757" max="14757" width="4" style="174" bestFit="1" customWidth="1"/>
    <col min="14758" max="14758" width="12.140625" style="174" bestFit="1" customWidth="1"/>
    <col min="14759" max="14759" width="4" style="174" bestFit="1" customWidth="1"/>
    <col min="14760" max="14760" width="10.140625" style="174" bestFit="1" customWidth="1"/>
    <col min="14761" max="14761" width="4" style="174" bestFit="1" customWidth="1"/>
    <col min="14762" max="14762" width="12.140625" style="174" bestFit="1" customWidth="1"/>
    <col min="14763" max="14763" width="4" style="174" bestFit="1" customWidth="1"/>
    <col min="14764" max="14764" width="12.140625" style="174" bestFit="1" customWidth="1"/>
    <col min="14765" max="14765" width="4" style="174" bestFit="1" customWidth="1"/>
    <col min="14766" max="14766" width="12.140625" style="174" bestFit="1" customWidth="1"/>
    <col min="14767" max="14767" width="4" style="174" bestFit="1" customWidth="1"/>
    <col min="14768" max="14848" width="9.140625" style="174"/>
    <col min="14849" max="14849" width="46.42578125" style="174" bestFit="1" customWidth="1"/>
    <col min="14850" max="14850" width="12.140625" style="174" bestFit="1" customWidth="1"/>
    <col min="14851" max="14851" width="4" style="174" bestFit="1" customWidth="1"/>
    <col min="14852" max="14852" width="12.140625" style="174" bestFit="1" customWidth="1"/>
    <col min="14853" max="14853" width="4" style="174" bestFit="1" customWidth="1"/>
    <col min="14854" max="14854" width="12.140625" style="174" bestFit="1" customWidth="1"/>
    <col min="14855" max="14855" width="4" style="174" bestFit="1" customWidth="1"/>
    <col min="14856" max="14856" width="12.140625" style="174" bestFit="1" customWidth="1"/>
    <col min="14857" max="14857" width="4" style="174" bestFit="1" customWidth="1"/>
    <col min="14858" max="14858" width="12.140625" style="174" bestFit="1" customWidth="1"/>
    <col min="14859" max="14859" width="4" style="174" bestFit="1" customWidth="1"/>
    <col min="14860" max="14860" width="12.140625" style="174" bestFit="1" customWidth="1"/>
    <col min="14861" max="14861" width="4" style="174" bestFit="1" customWidth="1"/>
    <col min="14862" max="14862" width="12.140625" style="174" bestFit="1" customWidth="1"/>
    <col min="14863" max="14863" width="4" style="174" bestFit="1" customWidth="1"/>
    <col min="14864" max="14864" width="12.140625" style="174" bestFit="1" customWidth="1"/>
    <col min="14865" max="14865" width="4" style="174" bestFit="1" customWidth="1"/>
    <col min="14866" max="14866" width="12.140625" style="174" bestFit="1" customWidth="1"/>
    <col min="14867" max="14867" width="4" style="174" bestFit="1" customWidth="1"/>
    <col min="14868" max="14868" width="12.140625" style="174" bestFit="1" customWidth="1"/>
    <col min="14869" max="14869" width="4" style="174" bestFit="1" customWidth="1"/>
    <col min="14870" max="14870" width="12.140625" style="174" bestFit="1" customWidth="1"/>
    <col min="14871" max="14871" width="4" style="174" bestFit="1" customWidth="1"/>
    <col min="14872" max="14872" width="12.140625" style="174" bestFit="1" customWidth="1"/>
    <col min="14873" max="14873" width="4" style="174" bestFit="1" customWidth="1"/>
    <col min="14874" max="14874" width="12.140625" style="174" bestFit="1" customWidth="1"/>
    <col min="14875" max="14875" width="4" style="174" bestFit="1" customWidth="1"/>
    <col min="14876" max="14876" width="12.140625" style="174" bestFit="1" customWidth="1"/>
    <col min="14877" max="14877" width="4" style="174" bestFit="1" customWidth="1"/>
    <col min="14878" max="14878" width="12.140625" style="174" bestFit="1" customWidth="1"/>
    <col min="14879" max="14879" width="4" style="174" bestFit="1" customWidth="1"/>
    <col min="14880" max="14880" width="12.140625" style="174" bestFit="1" customWidth="1"/>
    <col min="14881" max="14881" width="4" style="174" bestFit="1" customWidth="1"/>
    <col min="14882" max="14882" width="12.140625" style="174" bestFit="1" customWidth="1"/>
    <col min="14883" max="14883" width="4" style="174" bestFit="1" customWidth="1"/>
    <col min="14884" max="14884" width="12.140625" style="174" bestFit="1" customWidth="1"/>
    <col min="14885" max="14885" width="4" style="174" bestFit="1" customWidth="1"/>
    <col min="14886" max="14886" width="12.140625" style="174" bestFit="1" customWidth="1"/>
    <col min="14887" max="14887" width="4" style="174" bestFit="1" customWidth="1"/>
    <col min="14888" max="14888" width="12.140625" style="174" bestFit="1" customWidth="1"/>
    <col min="14889" max="14889" width="4" style="174" bestFit="1" customWidth="1"/>
    <col min="14890" max="14890" width="12.140625" style="174" bestFit="1" customWidth="1"/>
    <col min="14891" max="14891" width="4" style="174" bestFit="1" customWidth="1"/>
    <col min="14892" max="14892" width="12.140625" style="174" bestFit="1" customWidth="1"/>
    <col min="14893" max="14893" width="4" style="174" bestFit="1" customWidth="1"/>
    <col min="14894" max="14894" width="12.140625" style="174" bestFit="1" customWidth="1"/>
    <col min="14895" max="14895" width="4" style="174" bestFit="1" customWidth="1"/>
    <col min="14896" max="14896" width="12.140625" style="174" bestFit="1" customWidth="1"/>
    <col min="14897" max="14897" width="4" style="174" bestFit="1" customWidth="1"/>
    <col min="14898" max="14898" width="11.140625" style="174" bestFit="1" customWidth="1"/>
    <col min="14899" max="14899" width="4" style="174" bestFit="1" customWidth="1"/>
    <col min="14900" max="14900" width="12.140625" style="174" bestFit="1" customWidth="1"/>
    <col min="14901" max="14901" width="4" style="174" bestFit="1" customWidth="1"/>
    <col min="14902" max="14902" width="12.140625" style="174" bestFit="1" customWidth="1"/>
    <col min="14903" max="14903" width="4" style="174" bestFit="1" customWidth="1"/>
    <col min="14904" max="14904" width="12.140625" style="174" bestFit="1" customWidth="1"/>
    <col min="14905" max="14905" width="4" style="174" bestFit="1" customWidth="1"/>
    <col min="14906" max="14906" width="12.140625" style="174" bestFit="1" customWidth="1"/>
    <col min="14907" max="14907" width="4" style="174" bestFit="1" customWidth="1"/>
    <col min="14908" max="14908" width="12.140625" style="174" bestFit="1" customWidth="1"/>
    <col min="14909" max="14909" width="4" style="174" bestFit="1" customWidth="1"/>
    <col min="14910" max="14910" width="12.140625" style="174" bestFit="1" customWidth="1"/>
    <col min="14911" max="14911" width="4" style="174" bestFit="1" customWidth="1"/>
    <col min="14912" max="14912" width="12.140625" style="174" bestFit="1" customWidth="1"/>
    <col min="14913" max="14913" width="4" style="174" bestFit="1" customWidth="1"/>
    <col min="14914" max="14914" width="10.140625" style="174" bestFit="1" customWidth="1"/>
    <col min="14915" max="14915" width="4" style="174" bestFit="1" customWidth="1"/>
    <col min="14916" max="14916" width="12.140625" style="174" bestFit="1" customWidth="1"/>
    <col min="14917" max="14917" width="4" style="174" bestFit="1" customWidth="1"/>
    <col min="14918" max="14918" width="12.140625" style="174" bestFit="1" customWidth="1"/>
    <col min="14919" max="14919" width="4" style="174" bestFit="1" customWidth="1"/>
    <col min="14920" max="14920" width="12.140625" style="174" bestFit="1" customWidth="1"/>
    <col min="14921" max="14921" width="4" style="174" bestFit="1" customWidth="1"/>
    <col min="14922" max="14922" width="12.140625" style="174" bestFit="1" customWidth="1"/>
    <col min="14923" max="14923" width="4" style="174" bestFit="1" customWidth="1"/>
    <col min="14924" max="14924" width="10.140625" style="174" bestFit="1" customWidth="1"/>
    <col min="14925" max="14925" width="4" style="174" bestFit="1" customWidth="1"/>
    <col min="14926" max="14926" width="12.140625" style="174" bestFit="1" customWidth="1"/>
    <col min="14927" max="14927" width="4" style="174" bestFit="1" customWidth="1"/>
    <col min="14928" max="14928" width="12.140625" style="174" bestFit="1" customWidth="1"/>
    <col min="14929" max="14929" width="4" style="174" bestFit="1" customWidth="1"/>
    <col min="14930" max="14930" width="12.140625" style="174" bestFit="1" customWidth="1"/>
    <col min="14931" max="14931" width="4" style="174" bestFit="1" customWidth="1"/>
    <col min="14932" max="14932" width="11.140625" style="174" bestFit="1" customWidth="1"/>
    <col min="14933" max="14933" width="4" style="174" bestFit="1" customWidth="1"/>
    <col min="14934" max="14934" width="12.140625" style="174" bestFit="1" customWidth="1"/>
    <col min="14935" max="14935" width="4" style="174" bestFit="1" customWidth="1"/>
    <col min="14936" max="14936" width="12.140625" style="174" bestFit="1" customWidth="1"/>
    <col min="14937" max="14937" width="4" style="174" bestFit="1" customWidth="1"/>
    <col min="14938" max="14938" width="12.140625" style="174" bestFit="1" customWidth="1"/>
    <col min="14939" max="14939" width="4" style="174" bestFit="1" customWidth="1"/>
    <col min="14940" max="14940" width="11.140625" style="174" bestFit="1" customWidth="1"/>
    <col min="14941" max="14941" width="4" style="174" bestFit="1" customWidth="1"/>
    <col min="14942" max="14942" width="12.140625" style="174" bestFit="1" customWidth="1"/>
    <col min="14943" max="14943" width="4" style="174" bestFit="1" customWidth="1"/>
    <col min="14944" max="14944" width="12.140625" style="174" bestFit="1" customWidth="1"/>
    <col min="14945" max="14945" width="4" style="174" bestFit="1" customWidth="1"/>
    <col min="14946" max="14946" width="12.140625" style="174" bestFit="1" customWidth="1"/>
    <col min="14947" max="14947" width="4" style="174" bestFit="1" customWidth="1"/>
    <col min="14948" max="14948" width="12.140625" style="174" bestFit="1" customWidth="1"/>
    <col min="14949" max="14949" width="4" style="174" bestFit="1" customWidth="1"/>
    <col min="14950" max="14950" width="12.140625" style="174" bestFit="1" customWidth="1"/>
    <col min="14951" max="14951" width="4" style="174" bestFit="1" customWidth="1"/>
    <col min="14952" max="14952" width="12.140625" style="174" bestFit="1" customWidth="1"/>
    <col min="14953" max="14953" width="4" style="174" bestFit="1" customWidth="1"/>
    <col min="14954" max="14954" width="12.140625" style="174" bestFit="1" customWidth="1"/>
    <col min="14955" max="14955" width="4" style="174" bestFit="1" customWidth="1"/>
    <col min="14956" max="14956" width="12.140625" style="174" bestFit="1" customWidth="1"/>
    <col min="14957" max="14957" width="4" style="174" bestFit="1" customWidth="1"/>
    <col min="14958" max="14958" width="12.140625" style="174" bestFit="1" customWidth="1"/>
    <col min="14959" max="14959" width="4" style="174" bestFit="1" customWidth="1"/>
    <col min="14960" max="14960" width="12.140625" style="174" bestFit="1" customWidth="1"/>
    <col min="14961" max="14961" width="4" style="174" bestFit="1" customWidth="1"/>
    <col min="14962" max="14962" width="12.140625" style="174" bestFit="1" customWidth="1"/>
    <col min="14963" max="14963" width="4" style="174" bestFit="1" customWidth="1"/>
    <col min="14964" max="14964" width="12.140625" style="174" bestFit="1" customWidth="1"/>
    <col min="14965" max="14965" width="4" style="174" bestFit="1" customWidth="1"/>
    <col min="14966" max="14966" width="12.140625" style="174" bestFit="1" customWidth="1"/>
    <col min="14967" max="14967" width="4" style="174" bestFit="1" customWidth="1"/>
    <col min="14968" max="14968" width="12.140625" style="174" bestFit="1" customWidth="1"/>
    <col min="14969" max="14969" width="4" style="174" bestFit="1" customWidth="1"/>
    <col min="14970" max="14970" width="12.140625" style="174" bestFit="1" customWidth="1"/>
    <col min="14971" max="14971" width="4" style="174" bestFit="1" customWidth="1"/>
    <col min="14972" max="14972" width="12.140625" style="174" bestFit="1" customWidth="1"/>
    <col min="14973" max="14973" width="4" style="174" bestFit="1" customWidth="1"/>
    <col min="14974" max="14974" width="12.140625" style="174" bestFit="1" customWidth="1"/>
    <col min="14975" max="14975" width="4" style="174" bestFit="1" customWidth="1"/>
    <col min="14976" max="14976" width="12.140625" style="174" bestFit="1" customWidth="1"/>
    <col min="14977" max="14977" width="4" style="174" bestFit="1" customWidth="1"/>
    <col min="14978" max="14978" width="10.140625" style="174" bestFit="1" customWidth="1"/>
    <col min="14979" max="14979" width="4" style="174" bestFit="1" customWidth="1"/>
    <col min="14980" max="14980" width="12.140625" style="174" bestFit="1" customWidth="1"/>
    <col min="14981" max="14981" width="4" style="174" bestFit="1" customWidth="1"/>
    <col min="14982" max="14982" width="12.140625" style="174" bestFit="1" customWidth="1"/>
    <col min="14983" max="14983" width="4" style="174" bestFit="1" customWidth="1"/>
    <col min="14984" max="14984" width="11.140625" style="174" bestFit="1" customWidth="1"/>
    <col min="14985" max="14985" width="4" style="174" bestFit="1" customWidth="1"/>
    <col min="14986" max="14986" width="12.140625" style="174" bestFit="1" customWidth="1"/>
    <col min="14987" max="14987" width="4" style="174" bestFit="1" customWidth="1"/>
    <col min="14988" max="14988" width="12.140625" style="174" bestFit="1" customWidth="1"/>
    <col min="14989" max="14989" width="4" style="174" bestFit="1" customWidth="1"/>
    <col min="14990" max="14990" width="12.140625" style="174" bestFit="1" customWidth="1"/>
    <col min="14991" max="14991" width="4" style="174" bestFit="1" customWidth="1"/>
    <col min="14992" max="14992" width="12.140625" style="174" bestFit="1" customWidth="1"/>
    <col min="14993" max="14993" width="4" style="174" bestFit="1" customWidth="1"/>
    <col min="14994" max="14994" width="12.140625" style="174" bestFit="1" customWidth="1"/>
    <col min="14995" max="14995" width="4" style="174" bestFit="1" customWidth="1"/>
    <col min="14996" max="14996" width="12.140625" style="174" bestFit="1" customWidth="1"/>
    <col min="14997" max="14997" width="4" style="174" bestFit="1" customWidth="1"/>
    <col min="14998" max="14998" width="12.140625" style="174" bestFit="1" customWidth="1"/>
    <col min="14999" max="14999" width="4" style="174" bestFit="1" customWidth="1"/>
    <col min="15000" max="15000" width="12.140625" style="174" bestFit="1" customWidth="1"/>
    <col min="15001" max="15001" width="4" style="174" bestFit="1" customWidth="1"/>
    <col min="15002" max="15002" width="12.140625" style="174" bestFit="1" customWidth="1"/>
    <col min="15003" max="15003" width="4" style="174" bestFit="1" customWidth="1"/>
    <col min="15004" max="15004" width="12.140625" style="174" bestFit="1" customWidth="1"/>
    <col min="15005" max="15005" width="4" style="174" bestFit="1" customWidth="1"/>
    <col min="15006" max="15006" width="12.140625" style="174" bestFit="1" customWidth="1"/>
    <col min="15007" max="15007" width="4" style="174" bestFit="1" customWidth="1"/>
    <col min="15008" max="15008" width="12.140625" style="174" bestFit="1" customWidth="1"/>
    <col min="15009" max="15009" width="4" style="174" bestFit="1" customWidth="1"/>
    <col min="15010" max="15010" width="12.140625" style="174" bestFit="1" customWidth="1"/>
    <col min="15011" max="15011" width="4" style="174" bestFit="1" customWidth="1"/>
    <col min="15012" max="15012" width="12.140625" style="174" bestFit="1" customWidth="1"/>
    <col min="15013" max="15013" width="4" style="174" bestFit="1" customWidth="1"/>
    <col min="15014" max="15014" width="12.140625" style="174" bestFit="1" customWidth="1"/>
    <col min="15015" max="15015" width="4" style="174" bestFit="1" customWidth="1"/>
    <col min="15016" max="15016" width="10.140625" style="174" bestFit="1" customWidth="1"/>
    <col min="15017" max="15017" width="4" style="174" bestFit="1" customWidth="1"/>
    <col min="15018" max="15018" width="12.140625" style="174" bestFit="1" customWidth="1"/>
    <col min="15019" max="15019" width="4" style="174" bestFit="1" customWidth="1"/>
    <col min="15020" max="15020" width="12.140625" style="174" bestFit="1" customWidth="1"/>
    <col min="15021" max="15021" width="4" style="174" bestFit="1" customWidth="1"/>
    <col min="15022" max="15022" width="12.140625" style="174" bestFit="1" customWidth="1"/>
    <col min="15023" max="15023" width="4" style="174" bestFit="1" customWidth="1"/>
    <col min="15024" max="15104" width="9.140625" style="174"/>
    <col min="15105" max="15105" width="46.42578125" style="174" bestFit="1" customWidth="1"/>
    <col min="15106" max="15106" width="12.140625" style="174" bestFit="1" customWidth="1"/>
    <col min="15107" max="15107" width="4" style="174" bestFit="1" customWidth="1"/>
    <col min="15108" max="15108" width="12.140625" style="174" bestFit="1" customWidth="1"/>
    <col min="15109" max="15109" width="4" style="174" bestFit="1" customWidth="1"/>
    <col min="15110" max="15110" width="12.140625" style="174" bestFit="1" customWidth="1"/>
    <col min="15111" max="15111" width="4" style="174" bestFit="1" customWidth="1"/>
    <col min="15112" max="15112" width="12.140625" style="174" bestFit="1" customWidth="1"/>
    <col min="15113" max="15113" width="4" style="174" bestFit="1" customWidth="1"/>
    <col min="15114" max="15114" width="12.140625" style="174" bestFit="1" customWidth="1"/>
    <col min="15115" max="15115" width="4" style="174" bestFit="1" customWidth="1"/>
    <col min="15116" max="15116" width="12.140625" style="174" bestFit="1" customWidth="1"/>
    <col min="15117" max="15117" width="4" style="174" bestFit="1" customWidth="1"/>
    <col min="15118" max="15118" width="12.140625" style="174" bestFit="1" customWidth="1"/>
    <col min="15119" max="15119" width="4" style="174" bestFit="1" customWidth="1"/>
    <col min="15120" max="15120" width="12.140625" style="174" bestFit="1" customWidth="1"/>
    <col min="15121" max="15121" width="4" style="174" bestFit="1" customWidth="1"/>
    <col min="15122" max="15122" width="12.140625" style="174" bestFit="1" customWidth="1"/>
    <col min="15123" max="15123" width="4" style="174" bestFit="1" customWidth="1"/>
    <col min="15124" max="15124" width="12.140625" style="174" bestFit="1" customWidth="1"/>
    <col min="15125" max="15125" width="4" style="174" bestFit="1" customWidth="1"/>
    <col min="15126" max="15126" width="12.140625" style="174" bestFit="1" customWidth="1"/>
    <col min="15127" max="15127" width="4" style="174" bestFit="1" customWidth="1"/>
    <col min="15128" max="15128" width="12.140625" style="174" bestFit="1" customWidth="1"/>
    <col min="15129" max="15129" width="4" style="174" bestFit="1" customWidth="1"/>
    <col min="15130" max="15130" width="12.140625" style="174" bestFit="1" customWidth="1"/>
    <col min="15131" max="15131" width="4" style="174" bestFit="1" customWidth="1"/>
    <col min="15132" max="15132" width="12.140625" style="174" bestFit="1" customWidth="1"/>
    <col min="15133" max="15133" width="4" style="174" bestFit="1" customWidth="1"/>
    <col min="15134" max="15134" width="12.140625" style="174" bestFit="1" customWidth="1"/>
    <col min="15135" max="15135" width="4" style="174" bestFit="1" customWidth="1"/>
    <col min="15136" max="15136" width="12.140625" style="174" bestFit="1" customWidth="1"/>
    <col min="15137" max="15137" width="4" style="174" bestFit="1" customWidth="1"/>
    <col min="15138" max="15138" width="12.140625" style="174" bestFit="1" customWidth="1"/>
    <col min="15139" max="15139" width="4" style="174" bestFit="1" customWidth="1"/>
    <col min="15140" max="15140" width="12.140625" style="174" bestFit="1" customWidth="1"/>
    <col min="15141" max="15141" width="4" style="174" bestFit="1" customWidth="1"/>
    <col min="15142" max="15142" width="12.140625" style="174" bestFit="1" customWidth="1"/>
    <col min="15143" max="15143" width="4" style="174" bestFit="1" customWidth="1"/>
    <col min="15144" max="15144" width="12.140625" style="174" bestFit="1" customWidth="1"/>
    <col min="15145" max="15145" width="4" style="174" bestFit="1" customWidth="1"/>
    <col min="15146" max="15146" width="12.140625" style="174" bestFit="1" customWidth="1"/>
    <col min="15147" max="15147" width="4" style="174" bestFit="1" customWidth="1"/>
    <col min="15148" max="15148" width="12.140625" style="174" bestFit="1" customWidth="1"/>
    <col min="15149" max="15149" width="4" style="174" bestFit="1" customWidth="1"/>
    <col min="15150" max="15150" width="12.140625" style="174" bestFit="1" customWidth="1"/>
    <col min="15151" max="15151" width="4" style="174" bestFit="1" customWidth="1"/>
    <col min="15152" max="15152" width="12.140625" style="174" bestFit="1" customWidth="1"/>
    <col min="15153" max="15153" width="4" style="174" bestFit="1" customWidth="1"/>
    <col min="15154" max="15154" width="11.140625" style="174" bestFit="1" customWidth="1"/>
    <col min="15155" max="15155" width="4" style="174" bestFit="1" customWidth="1"/>
    <col min="15156" max="15156" width="12.140625" style="174" bestFit="1" customWidth="1"/>
    <col min="15157" max="15157" width="4" style="174" bestFit="1" customWidth="1"/>
    <col min="15158" max="15158" width="12.140625" style="174" bestFit="1" customWidth="1"/>
    <col min="15159" max="15159" width="4" style="174" bestFit="1" customWidth="1"/>
    <col min="15160" max="15160" width="12.140625" style="174" bestFit="1" customWidth="1"/>
    <col min="15161" max="15161" width="4" style="174" bestFit="1" customWidth="1"/>
    <col min="15162" max="15162" width="12.140625" style="174" bestFit="1" customWidth="1"/>
    <col min="15163" max="15163" width="4" style="174" bestFit="1" customWidth="1"/>
    <col min="15164" max="15164" width="12.140625" style="174" bestFit="1" customWidth="1"/>
    <col min="15165" max="15165" width="4" style="174" bestFit="1" customWidth="1"/>
    <col min="15166" max="15166" width="12.140625" style="174" bestFit="1" customWidth="1"/>
    <col min="15167" max="15167" width="4" style="174" bestFit="1" customWidth="1"/>
    <col min="15168" max="15168" width="12.140625" style="174" bestFit="1" customWidth="1"/>
    <col min="15169" max="15169" width="4" style="174" bestFit="1" customWidth="1"/>
    <col min="15170" max="15170" width="10.140625" style="174" bestFit="1" customWidth="1"/>
    <col min="15171" max="15171" width="4" style="174" bestFit="1" customWidth="1"/>
    <col min="15172" max="15172" width="12.140625" style="174" bestFit="1" customWidth="1"/>
    <col min="15173" max="15173" width="4" style="174" bestFit="1" customWidth="1"/>
    <col min="15174" max="15174" width="12.140625" style="174" bestFit="1" customWidth="1"/>
    <col min="15175" max="15175" width="4" style="174" bestFit="1" customWidth="1"/>
    <col min="15176" max="15176" width="12.140625" style="174" bestFit="1" customWidth="1"/>
    <col min="15177" max="15177" width="4" style="174" bestFit="1" customWidth="1"/>
    <col min="15178" max="15178" width="12.140625" style="174" bestFit="1" customWidth="1"/>
    <col min="15179" max="15179" width="4" style="174" bestFit="1" customWidth="1"/>
    <col min="15180" max="15180" width="10.140625" style="174" bestFit="1" customWidth="1"/>
    <col min="15181" max="15181" width="4" style="174" bestFit="1" customWidth="1"/>
    <col min="15182" max="15182" width="12.140625" style="174" bestFit="1" customWidth="1"/>
    <col min="15183" max="15183" width="4" style="174" bestFit="1" customWidth="1"/>
    <col min="15184" max="15184" width="12.140625" style="174" bestFit="1" customWidth="1"/>
    <col min="15185" max="15185" width="4" style="174" bestFit="1" customWidth="1"/>
    <col min="15186" max="15186" width="12.140625" style="174" bestFit="1" customWidth="1"/>
    <col min="15187" max="15187" width="4" style="174" bestFit="1" customWidth="1"/>
    <col min="15188" max="15188" width="11.140625" style="174" bestFit="1" customWidth="1"/>
    <col min="15189" max="15189" width="4" style="174" bestFit="1" customWidth="1"/>
    <col min="15190" max="15190" width="12.140625" style="174" bestFit="1" customWidth="1"/>
    <col min="15191" max="15191" width="4" style="174" bestFit="1" customWidth="1"/>
    <col min="15192" max="15192" width="12.140625" style="174" bestFit="1" customWidth="1"/>
    <col min="15193" max="15193" width="4" style="174" bestFit="1" customWidth="1"/>
    <col min="15194" max="15194" width="12.140625" style="174" bestFit="1" customWidth="1"/>
    <col min="15195" max="15195" width="4" style="174" bestFit="1" customWidth="1"/>
    <col min="15196" max="15196" width="11.140625" style="174" bestFit="1" customWidth="1"/>
    <col min="15197" max="15197" width="4" style="174" bestFit="1" customWidth="1"/>
    <col min="15198" max="15198" width="12.140625" style="174" bestFit="1" customWidth="1"/>
    <col min="15199" max="15199" width="4" style="174" bestFit="1" customWidth="1"/>
    <col min="15200" max="15200" width="12.140625" style="174" bestFit="1" customWidth="1"/>
    <col min="15201" max="15201" width="4" style="174" bestFit="1" customWidth="1"/>
    <col min="15202" max="15202" width="12.140625" style="174" bestFit="1" customWidth="1"/>
    <col min="15203" max="15203" width="4" style="174" bestFit="1" customWidth="1"/>
    <col min="15204" max="15204" width="12.140625" style="174" bestFit="1" customWidth="1"/>
    <col min="15205" max="15205" width="4" style="174" bestFit="1" customWidth="1"/>
    <col min="15206" max="15206" width="12.140625" style="174" bestFit="1" customWidth="1"/>
    <col min="15207" max="15207" width="4" style="174" bestFit="1" customWidth="1"/>
    <col min="15208" max="15208" width="12.140625" style="174" bestFit="1" customWidth="1"/>
    <col min="15209" max="15209" width="4" style="174" bestFit="1" customWidth="1"/>
    <col min="15210" max="15210" width="12.140625" style="174" bestFit="1" customWidth="1"/>
    <col min="15211" max="15211" width="4" style="174" bestFit="1" customWidth="1"/>
    <col min="15212" max="15212" width="12.140625" style="174" bestFit="1" customWidth="1"/>
    <col min="15213" max="15213" width="4" style="174" bestFit="1" customWidth="1"/>
    <col min="15214" max="15214" width="12.140625" style="174" bestFit="1" customWidth="1"/>
    <col min="15215" max="15215" width="4" style="174" bestFit="1" customWidth="1"/>
    <col min="15216" max="15216" width="12.140625" style="174" bestFit="1" customWidth="1"/>
    <col min="15217" max="15217" width="4" style="174" bestFit="1" customWidth="1"/>
    <col min="15218" max="15218" width="12.140625" style="174" bestFit="1" customWidth="1"/>
    <col min="15219" max="15219" width="4" style="174" bestFit="1" customWidth="1"/>
    <col min="15220" max="15220" width="12.140625" style="174" bestFit="1" customWidth="1"/>
    <col min="15221" max="15221" width="4" style="174" bestFit="1" customWidth="1"/>
    <col min="15222" max="15222" width="12.140625" style="174" bestFit="1" customWidth="1"/>
    <col min="15223" max="15223" width="4" style="174" bestFit="1" customWidth="1"/>
    <col min="15224" max="15224" width="12.140625" style="174" bestFit="1" customWidth="1"/>
    <col min="15225" max="15225" width="4" style="174" bestFit="1" customWidth="1"/>
    <col min="15226" max="15226" width="12.140625" style="174" bestFit="1" customWidth="1"/>
    <col min="15227" max="15227" width="4" style="174" bestFit="1" customWidth="1"/>
    <col min="15228" max="15228" width="12.140625" style="174" bestFit="1" customWidth="1"/>
    <col min="15229" max="15229" width="4" style="174" bestFit="1" customWidth="1"/>
    <col min="15230" max="15230" width="12.140625" style="174" bestFit="1" customWidth="1"/>
    <col min="15231" max="15231" width="4" style="174" bestFit="1" customWidth="1"/>
    <col min="15232" max="15232" width="12.140625" style="174" bestFit="1" customWidth="1"/>
    <col min="15233" max="15233" width="4" style="174" bestFit="1" customWidth="1"/>
    <col min="15234" max="15234" width="10.140625" style="174" bestFit="1" customWidth="1"/>
    <col min="15235" max="15235" width="4" style="174" bestFit="1" customWidth="1"/>
    <col min="15236" max="15236" width="12.140625" style="174" bestFit="1" customWidth="1"/>
    <col min="15237" max="15237" width="4" style="174" bestFit="1" customWidth="1"/>
    <col min="15238" max="15238" width="12.140625" style="174" bestFit="1" customWidth="1"/>
    <col min="15239" max="15239" width="4" style="174" bestFit="1" customWidth="1"/>
    <col min="15240" max="15240" width="11.140625" style="174" bestFit="1" customWidth="1"/>
    <col min="15241" max="15241" width="4" style="174" bestFit="1" customWidth="1"/>
    <col min="15242" max="15242" width="12.140625" style="174" bestFit="1" customWidth="1"/>
    <col min="15243" max="15243" width="4" style="174" bestFit="1" customWidth="1"/>
    <col min="15244" max="15244" width="12.140625" style="174" bestFit="1" customWidth="1"/>
    <col min="15245" max="15245" width="4" style="174" bestFit="1" customWidth="1"/>
    <col min="15246" max="15246" width="12.140625" style="174" bestFit="1" customWidth="1"/>
    <col min="15247" max="15247" width="4" style="174" bestFit="1" customWidth="1"/>
    <col min="15248" max="15248" width="12.140625" style="174" bestFit="1" customWidth="1"/>
    <col min="15249" max="15249" width="4" style="174" bestFit="1" customWidth="1"/>
    <col min="15250" max="15250" width="12.140625" style="174" bestFit="1" customWidth="1"/>
    <col min="15251" max="15251" width="4" style="174" bestFit="1" customWidth="1"/>
    <col min="15252" max="15252" width="12.140625" style="174" bestFit="1" customWidth="1"/>
    <col min="15253" max="15253" width="4" style="174" bestFit="1" customWidth="1"/>
    <col min="15254" max="15254" width="12.140625" style="174" bestFit="1" customWidth="1"/>
    <col min="15255" max="15255" width="4" style="174" bestFit="1" customWidth="1"/>
    <col min="15256" max="15256" width="12.140625" style="174" bestFit="1" customWidth="1"/>
    <col min="15257" max="15257" width="4" style="174" bestFit="1" customWidth="1"/>
    <col min="15258" max="15258" width="12.140625" style="174" bestFit="1" customWidth="1"/>
    <col min="15259" max="15259" width="4" style="174" bestFit="1" customWidth="1"/>
    <col min="15260" max="15260" width="12.140625" style="174" bestFit="1" customWidth="1"/>
    <col min="15261" max="15261" width="4" style="174" bestFit="1" customWidth="1"/>
    <col min="15262" max="15262" width="12.140625" style="174" bestFit="1" customWidth="1"/>
    <col min="15263" max="15263" width="4" style="174" bestFit="1" customWidth="1"/>
    <col min="15264" max="15264" width="12.140625" style="174" bestFit="1" customWidth="1"/>
    <col min="15265" max="15265" width="4" style="174" bestFit="1" customWidth="1"/>
    <col min="15266" max="15266" width="12.140625" style="174" bestFit="1" customWidth="1"/>
    <col min="15267" max="15267" width="4" style="174" bestFit="1" customWidth="1"/>
    <col min="15268" max="15268" width="12.140625" style="174" bestFit="1" customWidth="1"/>
    <col min="15269" max="15269" width="4" style="174" bestFit="1" customWidth="1"/>
    <col min="15270" max="15270" width="12.140625" style="174" bestFit="1" customWidth="1"/>
    <col min="15271" max="15271" width="4" style="174" bestFit="1" customWidth="1"/>
    <col min="15272" max="15272" width="10.140625" style="174" bestFit="1" customWidth="1"/>
    <col min="15273" max="15273" width="4" style="174" bestFit="1" customWidth="1"/>
    <col min="15274" max="15274" width="12.140625" style="174" bestFit="1" customWidth="1"/>
    <col min="15275" max="15275" width="4" style="174" bestFit="1" customWidth="1"/>
    <col min="15276" max="15276" width="12.140625" style="174" bestFit="1" customWidth="1"/>
    <col min="15277" max="15277" width="4" style="174" bestFit="1" customWidth="1"/>
    <col min="15278" max="15278" width="12.140625" style="174" bestFit="1" customWidth="1"/>
    <col min="15279" max="15279" width="4" style="174" bestFit="1" customWidth="1"/>
    <col min="15280" max="15360" width="9.140625" style="174"/>
    <col min="15361" max="15361" width="46.42578125" style="174" bestFit="1" customWidth="1"/>
    <col min="15362" max="15362" width="12.140625" style="174" bestFit="1" customWidth="1"/>
    <col min="15363" max="15363" width="4" style="174" bestFit="1" customWidth="1"/>
    <col min="15364" max="15364" width="12.140625" style="174" bestFit="1" customWidth="1"/>
    <col min="15365" max="15365" width="4" style="174" bestFit="1" customWidth="1"/>
    <col min="15366" max="15366" width="12.140625" style="174" bestFit="1" customWidth="1"/>
    <col min="15367" max="15367" width="4" style="174" bestFit="1" customWidth="1"/>
    <col min="15368" max="15368" width="12.140625" style="174" bestFit="1" customWidth="1"/>
    <col min="15369" max="15369" width="4" style="174" bestFit="1" customWidth="1"/>
    <col min="15370" max="15370" width="12.140625" style="174" bestFit="1" customWidth="1"/>
    <col min="15371" max="15371" width="4" style="174" bestFit="1" customWidth="1"/>
    <col min="15372" max="15372" width="12.140625" style="174" bestFit="1" customWidth="1"/>
    <col min="15373" max="15373" width="4" style="174" bestFit="1" customWidth="1"/>
    <col min="15374" max="15374" width="12.140625" style="174" bestFit="1" customWidth="1"/>
    <col min="15375" max="15375" width="4" style="174" bestFit="1" customWidth="1"/>
    <col min="15376" max="15376" width="12.140625" style="174" bestFit="1" customWidth="1"/>
    <col min="15377" max="15377" width="4" style="174" bestFit="1" customWidth="1"/>
    <col min="15378" max="15378" width="12.140625" style="174" bestFit="1" customWidth="1"/>
    <col min="15379" max="15379" width="4" style="174" bestFit="1" customWidth="1"/>
    <col min="15380" max="15380" width="12.140625" style="174" bestFit="1" customWidth="1"/>
    <col min="15381" max="15381" width="4" style="174" bestFit="1" customWidth="1"/>
    <col min="15382" max="15382" width="12.140625" style="174" bestFit="1" customWidth="1"/>
    <col min="15383" max="15383" width="4" style="174" bestFit="1" customWidth="1"/>
    <col min="15384" max="15384" width="12.140625" style="174" bestFit="1" customWidth="1"/>
    <col min="15385" max="15385" width="4" style="174" bestFit="1" customWidth="1"/>
    <col min="15386" max="15386" width="12.140625" style="174" bestFit="1" customWidth="1"/>
    <col min="15387" max="15387" width="4" style="174" bestFit="1" customWidth="1"/>
    <col min="15388" max="15388" width="12.140625" style="174" bestFit="1" customWidth="1"/>
    <col min="15389" max="15389" width="4" style="174" bestFit="1" customWidth="1"/>
    <col min="15390" max="15390" width="12.140625" style="174" bestFit="1" customWidth="1"/>
    <col min="15391" max="15391" width="4" style="174" bestFit="1" customWidth="1"/>
    <col min="15392" max="15392" width="12.140625" style="174" bestFit="1" customWidth="1"/>
    <col min="15393" max="15393" width="4" style="174" bestFit="1" customWidth="1"/>
    <col min="15394" max="15394" width="12.140625" style="174" bestFit="1" customWidth="1"/>
    <col min="15395" max="15395" width="4" style="174" bestFit="1" customWidth="1"/>
    <col min="15396" max="15396" width="12.140625" style="174" bestFit="1" customWidth="1"/>
    <col min="15397" max="15397" width="4" style="174" bestFit="1" customWidth="1"/>
    <col min="15398" max="15398" width="12.140625" style="174" bestFit="1" customWidth="1"/>
    <col min="15399" max="15399" width="4" style="174" bestFit="1" customWidth="1"/>
    <col min="15400" max="15400" width="12.140625" style="174" bestFit="1" customWidth="1"/>
    <col min="15401" max="15401" width="4" style="174" bestFit="1" customWidth="1"/>
    <col min="15402" max="15402" width="12.140625" style="174" bestFit="1" customWidth="1"/>
    <col min="15403" max="15403" width="4" style="174" bestFit="1" customWidth="1"/>
    <col min="15404" max="15404" width="12.140625" style="174" bestFit="1" customWidth="1"/>
    <col min="15405" max="15405" width="4" style="174" bestFit="1" customWidth="1"/>
    <col min="15406" max="15406" width="12.140625" style="174" bestFit="1" customWidth="1"/>
    <col min="15407" max="15407" width="4" style="174" bestFit="1" customWidth="1"/>
    <col min="15408" max="15408" width="12.140625" style="174" bestFit="1" customWidth="1"/>
    <col min="15409" max="15409" width="4" style="174" bestFit="1" customWidth="1"/>
    <col min="15410" max="15410" width="11.140625" style="174" bestFit="1" customWidth="1"/>
    <col min="15411" max="15411" width="4" style="174" bestFit="1" customWidth="1"/>
    <col min="15412" max="15412" width="12.140625" style="174" bestFit="1" customWidth="1"/>
    <col min="15413" max="15413" width="4" style="174" bestFit="1" customWidth="1"/>
    <col min="15414" max="15414" width="12.140625" style="174" bestFit="1" customWidth="1"/>
    <col min="15415" max="15415" width="4" style="174" bestFit="1" customWidth="1"/>
    <col min="15416" max="15416" width="12.140625" style="174" bestFit="1" customWidth="1"/>
    <col min="15417" max="15417" width="4" style="174" bestFit="1" customWidth="1"/>
    <col min="15418" max="15418" width="12.140625" style="174" bestFit="1" customWidth="1"/>
    <col min="15419" max="15419" width="4" style="174" bestFit="1" customWidth="1"/>
    <col min="15420" max="15420" width="12.140625" style="174" bestFit="1" customWidth="1"/>
    <col min="15421" max="15421" width="4" style="174" bestFit="1" customWidth="1"/>
    <col min="15422" max="15422" width="12.140625" style="174" bestFit="1" customWidth="1"/>
    <col min="15423" max="15423" width="4" style="174" bestFit="1" customWidth="1"/>
    <col min="15424" max="15424" width="12.140625" style="174" bestFit="1" customWidth="1"/>
    <col min="15425" max="15425" width="4" style="174" bestFit="1" customWidth="1"/>
    <col min="15426" max="15426" width="10.140625" style="174" bestFit="1" customWidth="1"/>
    <col min="15427" max="15427" width="4" style="174" bestFit="1" customWidth="1"/>
    <col min="15428" max="15428" width="12.140625" style="174" bestFit="1" customWidth="1"/>
    <col min="15429" max="15429" width="4" style="174" bestFit="1" customWidth="1"/>
    <col min="15430" max="15430" width="12.140625" style="174" bestFit="1" customWidth="1"/>
    <col min="15431" max="15431" width="4" style="174" bestFit="1" customWidth="1"/>
    <col min="15432" max="15432" width="12.140625" style="174" bestFit="1" customWidth="1"/>
    <col min="15433" max="15433" width="4" style="174" bestFit="1" customWidth="1"/>
    <col min="15434" max="15434" width="12.140625" style="174" bestFit="1" customWidth="1"/>
    <col min="15435" max="15435" width="4" style="174" bestFit="1" customWidth="1"/>
    <col min="15436" max="15436" width="10.140625" style="174" bestFit="1" customWidth="1"/>
    <col min="15437" max="15437" width="4" style="174" bestFit="1" customWidth="1"/>
    <col min="15438" max="15438" width="12.140625" style="174" bestFit="1" customWidth="1"/>
    <col min="15439" max="15439" width="4" style="174" bestFit="1" customWidth="1"/>
    <col min="15440" max="15440" width="12.140625" style="174" bestFit="1" customWidth="1"/>
    <col min="15441" max="15441" width="4" style="174" bestFit="1" customWidth="1"/>
    <col min="15442" max="15442" width="12.140625" style="174" bestFit="1" customWidth="1"/>
    <col min="15443" max="15443" width="4" style="174" bestFit="1" customWidth="1"/>
    <col min="15444" max="15444" width="11.140625" style="174" bestFit="1" customWidth="1"/>
    <col min="15445" max="15445" width="4" style="174" bestFit="1" customWidth="1"/>
    <col min="15446" max="15446" width="12.140625" style="174" bestFit="1" customWidth="1"/>
    <col min="15447" max="15447" width="4" style="174" bestFit="1" customWidth="1"/>
    <col min="15448" max="15448" width="12.140625" style="174" bestFit="1" customWidth="1"/>
    <col min="15449" max="15449" width="4" style="174" bestFit="1" customWidth="1"/>
    <col min="15450" max="15450" width="12.140625" style="174" bestFit="1" customWidth="1"/>
    <col min="15451" max="15451" width="4" style="174" bestFit="1" customWidth="1"/>
    <col min="15452" max="15452" width="11.140625" style="174" bestFit="1" customWidth="1"/>
    <col min="15453" max="15453" width="4" style="174" bestFit="1" customWidth="1"/>
    <col min="15454" max="15454" width="12.140625" style="174" bestFit="1" customWidth="1"/>
    <col min="15455" max="15455" width="4" style="174" bestFit="1" customWidth="1"/>
    <col min="15456" max="15456" width="12.140625" style="174" bestFit="1" customWidth="1"/>
    <col min="15457" max="15457" width="4" style="174" bestFit="1" customWidth="1"/>
    <col min="15458" max="15458" width="12.140625" style="174" bestFit="1" customWidth="1"/>
    <col min="15459" max="15459" width="4" style="174" bestFit="1" customWidth="1"/>
    <col min="15460" max="15460" width="12.140625" style="174" bestFit="1" customWidth="1"/>
    <col min="15461" max="15461" width="4" style="174" bestFit="1" customWidth="1"/>
    <col min="15462" max="15462" width="12.140625" style="174" bestFit="1" customWidth="1"/>
    <col min="15463" max="15463" width="4" style="174" bestFit="1" customWidth="1"/>
    <col min="15464" max="15464" width="12.140625" style="174" bestFit="1" customWidth="1"/>
    <col min="15465" max="15465" width="4" style="174" bestFit="1" customWidth="1"/>
    <col min="15466" max="15466" width="12.140625" style="174" bestFit="1" customWidth="1"/>
    <col min="15467" max="15467" width="4" style="174" bestFit="1" customWidth="1"/>
    <col min="15468" max="15468" width="12.140625" style="174" bestFit="1" customWidth="1"/>
    <col min="15469" max="15469" width="4" style="174" bestFit="1" customWidth="1"/>
    <col min="15470" max="15470" width="12.140625" style="174" bestFit="1" customWidth="1"/>
    <col min="15471" max="15471" width="4" style="174" bestFit="1" customWidth="1"/>
    <col min="15472" max="15472" width="12.140625" style="174" bestFit="1" customWidth="1"/>
    <col min="15473" max="15473" width="4" style="174" bestFit="1" customWidth="1"/>
    <col min="15474" max="15474" width="12.140625" style="174" bestFit="1" customWidth="1"/>
    <col min="15475" max="15475" width="4" style="174" bestFit="1" customWidth="1"/>
    <col min="15476" max="15476" width="12.140625" style="174" bestFit="1" customWidth="1"/>
    <col min="15477" max="15477" width="4" style="174" bestFit="1" customWidth="1"/>
    <col min="15478" max="15478" width="12.140625" style="174" bestFit="1" customWidth="1"/>
    <col min="15479" max="15479" width="4" style="174" bestFit="1" customWidth="1"/>
    <col min="15480" max="15480" width="12.140625" style="174" bestFit="1" customWidth="1"/>
    <col min="15481" max="15481" width="4" style="174" bestFit="1" customWidth="1"/>
    <col min="15482" max="15482" width="12.140625" style="174" bestFit="1" customWidth="1"/>
    <col min="15483" max="15483" width="4" style="174" bestFit="1" customWidth="1"/>
    <col min="15484" max="15484" width="12.140625" style="174" bestFit="1" customWidth="1"/>
    <col min="15485" max="15485" width="4" style="174" bestFit="1" customWidth="1"/>
    <col min="15486" max="15486" width="12.140625" style="174" bestFit="1" customWidth="1"/>
    <col min="15487" max="15487" width="4" style="174" bestFit="1" customWidth="1"/>
    <col min="15488" max="15488" width="12.140625" style="174" bestFit="1" customWidth="1"/>
    <col min="15489" max="15489" width="4" style="174" bestFit="1" customWidth="1"/>
    <col min="15490" max="15490" width="10.140625" style="174" bestFit="1" customWidth="1"/>
    <col min="15491" max="15491" width="4" style="174" bestFit="1" customWidth="1"/>
    <col min="15492" max="15492" width="12.140625" style="174" bestFit="1" customWidth="1"/>
    <col min="15493" max="15493" width="4" style="174" bestFit="1" customWidth="1"/>
    <col min="15494" max="15494" width="12.140625" style="174" bestFit="1" customWidth="1"/>
    <col min="15495" max="15495" width="4" style="174" bestFit="1" customWidth="1"/>
    <col min="15496" max="15496" width="11.140625" style="174" bestFit="1" customWidth="1"/>
    <col min="15497" max="15497" width="4" style="174" bestFit="1" customWidth="1"/>
    <col min="15498" max="15498" width="12.140625" style="174" bestFit="1" customWidth="1"/>
    <col min="15499" max="15499" width="4" style="174" bestFit="1" customWidth="1"/>
    <col min="15500" max="15500" width="12.140625" style="174" bestFit="1" customWidth="1"/>
    <col min="15501" max="15501" width="4" style="174" bestFit="1" customWidth="1"/>
    <col min="15502" max="15502" width="12.140625" style="174" bestFit="1" customWidth="1"/>
    <col min="15503" max="15503" width="4" style="174" bestFit="1" customWidth="1"/>
    <col min="15504" max="15504" width="12.140625" style="174" bestFit="1" customWidth="1"/>
    <col min="15505" max="15505" width="4" style="174" bestFit="1" customWidth="1"/>
    <col min="15506" max="15506" width="12.140625" style="174" bestFit="1" customWidth="1"/>
    <col min="15507" max="15507" width="4" style="174" bestFit="1" customWidth="1"/>
    <col min="15508" max="15508" width="12.140625" style="174" bestFit="1" customWidth="1"/>
    <col min="15509" max="15509" width="4" style="174" bestFit="1" customWidth="1"/>
    <col min="15510" max="15510" width="12.140625" style="174" bestFit="1" customWidth="1"/>
    <col min="15511" max="15511" width="4" style="174" bestFit="1" customWidth="1"/>
    <col min="15512" max="15512" width="12.140625" style="174" bestFit="1" customWidth="1"/>
    <col min="15513" max="15513" width="4" style="174" bestFit="1" customWidth="1"/>
    <col min="15514" max="15514" width="12.140625" style="174" bestFit="1" customWidth="1"/>
    <col min="15515" max="15515" width="4" style="174" bestFit="1" customWidth="1"/>
    <col min="15516" max="15516" width="12.140625" style="174" bestFit="1" customWidth="1"/>
    <col min="15517" max="15517" width="4" style="174" bestFit="1" customWidth="1"/>
    <col min="15518" max="15518" width="12.140625" style="174" bestFit="1" customWidth="1"/>
    <col min="15519" max="15519" width="4" style="174" bestFit="1" customWidth="1"/>
    <col min="15520" max="15520" width="12.140625" style="174" bestFit="1" customWidth="1"/>
    <col min="15521" max="15521" width="4" style="174" bestFit="1" customWidth="1"/>
    <col min="15522" max="15522" width="12.140625" style="174" bestFit="1" customWidth="1"/>
    <col min="15523" max="15523" width="4" style="174" bestFit="1" customWidth="1"/>
    <col min="15524" max="15524" width="12.140625" style="174" bestFit="1" customWidth="1"/>
    <col min="15525" max="15525" width="4" style="174" bestFit="1" customWidth="1"/>
    <col min="15526" max="15526" width="12.140625" style="174" bestFit="1" customWidth="1"/>
    <col min="15527" max="15527" width="4" style="174" bestFit="1" customWidth="1"/>
    <col min="15528" max="15528" width="10.140625" style="174" bestFit="1" customWidth="1"/>
    <col min="15529" max="15529" width="4" style="174" bestFit="1" customWidth="1"/>
    <col min="15530" max="15530" width="12.140625" style="174" bestFit="1" customWidth="1"/>
    <col min="15531" max="15531" width="4" style="174" bestFit="1" customWidth="1"/>
    <col min="15532" max="15532" width="12.140625" style="174" bestFit="1" customWidth="1"/>
    <col min="15533" max="15533" width="4" style="174" bestFit="1" customWidth="1"/>
    <col min="15534" max="15534" width="12.140625" style="174" bestFit="1" customWidth="1"/>
    <col min="15535" max="15535" width="4" style="174" bestFit="1" customWidth="1"/>
    <col min="15536" max="15616" width="9.140625" style="174"/>
    <col min="15617" max="15617" width="46.42578125" style="174" bestFit="1" customWidth="1"/>
    <col min="15618" max="15618" width="12.140625" style="174" bestFit="1" customWidth="1"/>
    <col min="15619" max="15619" width="4" style="174" bestFit="1" customWidth="1"/>
    <col min="15620" max="15620" width="12.140625" style="174" bestFit="1" customWidth="1"/>
    <col min="15621" max="15621" width="4" style="174" bestFit="1" customWidth="1"/>
    <col min="15622" max="15622" width="12.140625" style="174" bestFit="1" customWidth="1"/>
    <col min="15623" max="15623" width="4" style="174" bestFit="1" customWidth="1"/>
    <col min="15624" max="15624" width="12.140625" style="174" bestFit="1" customWidth="1"/>
    <col min="15625" max="15625" width="4" style="174" bestFit="1" customWidth="1"/>
    <col min="15626" max="15626" width="12.140625" style="174" bestFit="1" customWidth="1"/>
    <col min="15627" max="15627" width="4" style="174" bestFit="1" customWidth="1"/>
    <col min="15628" max="15628" width="12.140625" style="174" bestFit="1" customWidth="1"/>
    <col min="15629" max="15629" width="4" style="174" bestFit="1" customWidth="1"/>
    <col min="15630" max="15630" width="12.140625" style="174" bestFit="1" customWidth="1"/>
    <col min="15631" max="15631" width="4" style="174" bestFit="1" customWidth="1"/>
    <col min="15632" max="15632" width="12.140625" style="174" bestFit="1" customWidth="1"/>
    <col min="15633" max="15633" width="4" style="174" bestFit="1" customWidth="1"/>
    <col min="15634" max="15634" width="12.140625" style="174" bestFit="1" customWidth="1"/>
    <col min="15635" max="15635" width="4" style="174" bestFit="1" customWidth="1"/>
    <col min="15636" max="15636" width="12.140625" style="174" bestFit="1" customWidth="1"/>
    <col min="15637" max="15637" width="4" style="174" bestFit="1" customWidth="1"/>
    <col min="15638" max="15638" width="12.140625" style="174" bestFit="1" customWidth="1"/>
    <col min="15639" max="15639" width="4" style="174" bestFit="1" customWidth="1"/>
    <col min="15640" max="15640" width="12.140625" style="174" bestFit="1" customWidth="1"/>
    <col min="15641" max="15641" width="4" style="174" bestFit="1" customWidth="1"/>
    <col min="15642" max="15642" width="12.140625" style="174" bestFit="1" customWidth="1"/>
    <col min="15643" max="15643" width="4" style="174" bestFit="1" customWidth="1"/>
    <col min="15644" max="15644" width="12.140625" style="174" bestFit="1" customWidth="1"/>
    <col min="15645" max="15645" width="4" style="174" bestFit="1" customWidth="1"/>
    <col min="15646" max="15646" width="12.140625" style="174" bestFit="1" customWidth="1"/>
    <col min="15647" max="15647" width="4" style="174" bestFit="1" customWidth="1"/>
    <col min="15648" max="15648" width="12.140625" style="174" bestFit="1" customWidth="1"/>
    <col min="15649" max="15649" width="4" style="174" bestFit="1" customWidth="1"/>
    <col min="15650" max="15650" width="12.140625" style="174" bestFit="1" customWidth="1"/>
    <col min="15651" max="15651" width="4" style="174" bestFit="1" customWidth="1"/>
    <col min="15652" max="15652" width="12.140625" style="174" bestFit="1" customWidth="1"/>
    <col min="15653" max="15653" width="4" style="174" bestFit="1" customWidth="1"/>
    <col min="15654" max="15654" width="12.140625" style="174" bestFit="1" customWidth="1"/>
    <col min="15655" max="15655" width="4" style="174" bestFit="1" customWidth="1"/>
    <col min="15656" max="15656" width="12.140625" style="174" bestFit="1" customWidth="1"/>
    <col min="15657" max="15657" width="4" style="174" bestFit="1" customWidth="1"/>
    <col min="15658" max="15658" width="12.140625" style="174" bestFit="1" customWidth="1"/>
    <col min="15659" max="15659" width="4" style="174" bestFit="1" customWidth="1"/>
    <col min="15660" max="15660" width="12.140625" style="174" bestFit="1" customWidth="1"/>
    <col min="15661" max="15661" width="4" style="174" bestFit="1" customWidth="1"/>
    <col min="15662" max="15662" width="12.140625" style="174" bestFit="1" customWidth="1"/>
    <col min="15663" max="15663" width="4" style="174" bestFit="1" customWidth="1"/>
    <col min="15664" max="15664" width="12.140625" style="174" bestFit="1" customWidth="1"/>
    <col min="15665" max="15665" width="4" style="174" bestFit="1" customWidth="1"/>
    <col min="15666" max="15666" width="11.140625" style="174" bestFit="1" customWidth="1"/>
    <col min="15667" max="15667" width="4" style="174" bestFit="1" customWidth="1"/>
    <col min="15668" max="15668" width="12.140625" style="174" bestFit="1" customWidth="1"/>
    <col min="15669" max="15669" width="4" style="174" bestFit="1" customWidth="1"/>
    <col min="15670" max="15670" width="12.140625" style="174" bestFit="1" customWidth="1"/>
    <col min="15671" max="15671" width="4" style="174" bestFit="1" customWidth="1"/>
    <col min="15672" max="15672" width="12.140625" style="174" bestFit="1" customWidth="1"/>
    <col min="15673" max="15673" width="4" style="174" bestFit="1" customWidth="1"/>
    <col min="15674" max="15674" width="12.140625" style="174" bestFit="1" customWidth="1"/>
    <col min="15675" max="15675" width="4" style="174" bestFit="1" customWidth="1"/>
    <col min="15676" max="15676" width="12.140625" style="174" bestFit="1" customWidth="1"/>
    <col min="15677" max="15677" width="4" style="174" bestFit="1" customWidth="1"/>
    <col min="15678" max="15678" width="12.140625" style="174" bestFit="1" customWidth="1"/>
    <col min="15679" max="15679" width="4" style="174" bestFit="1" customWidth="1"/>
    <col min="15680" max="15680" width="12.140625" style="174" bestFit="1" customWidth="1"/>
    <col min="15681" max="15681" width="4" style="174" bestFit="1" customWidth="1"/>
    <col min="15682" max="15682" width="10.140625" style="174" bestFit="1" customWidth="1"/>
    <col min="15683" max="15683" width="4" style="174" bestFit="1" customWidth="1"/>
    <col min="15684" max="15684" width="12.140625" style="174" bestFit="1" customWidth="1"/>
    <col min="15685" max="15685" width="4" style="174" bestFit="1" customWidth="1"/>
    <col min="15686" max="15686" width="12.140625" style="174" bestFit="1" customWidth="1"/>
    <col min="15687" max="15687" width="4" style="174" bestFit="1" customWidth="1"/>
    <col min="15688" max="15688" width="12.140625" style="174" bestFit="1" customWidth="1"/>
    <col min="15689" max="15689" width="4" style="174" bestFit="1" customWidth="1"/>
    <col min="15690" max="15690" width="12.140625" style="174" bestFit="1" customWidth="1"/>
    <col min="15691" max="15691" width="4" style="174" bestFit="1" customWidth="1"/>
    <col min="15692" max="15692" width="10.140625" style="174" bestFit="1" customWidth="1"/>
    <col min="15693" max="15693" width="4" style="174" bestFit="1" customWidth="1"/>
    <col min="15694" max="15694" width="12.140625" style="174" bestFit="1" customWidth="1"/>
    <col min="15695" max="15695" width="4" style="174" bestFit="1" customWidth="1"/>
    <col min="15696" max="15696" width="12.140625" style="174" bestFit="1" customWidth="1"/>
    <col min="15697" max="15697" width="4" style="174" bestFit="1" customWidth="1"/>
    <col min="15698" max="15698" width="12.140625" style="174" bestFit="1" customWidth="1"/>
    <col min="15699" max="15699" width="4" style="174" bestFit="1" customWidth="1"/>
    <col min="15700" max="15700" width="11.140625" style="174" bestFit="1" customWidth="1"/>
    <col min="15701" max="15701" width="4" style="174" bestFit="1" customWidth="1"/>
    <col min="15702" max="15702" width="12.140625" style="174" bestFit="1" customWidth="1"/>
    <col min="15703" max="15703" width="4" style="174" bestFit="1" customWidth="1"/>
    <col min="15704" max="15704" width="12.140625" style="174" bestFit="1" customWidth="1"/>
    <col min="15705" max="15705" width="4" style="174" bestFit="1" customWidth="1"/>
    <col min="15706" max="15706" width="12.140625" style="174" bestFit="1" customWidth="1"/>
    <col min="15707" max="15707" width="4" style="174" bestFit="1" customWidth="1"/>
    <col min="15708" max="15708" width="11.140625" style="174" bestFit="1" customWidth="1"/>
    <col min="15709" max="15709" width="4" style="174" bestFit="1" customWidth="1"/>
    <col min="15710" max="15710" width="12.140625" style="174" bestFit="1" customWidth="1"/>
    <col min="15711" max="15711" width="4" style="174" bestFit="1" customWidth="1"/>
    <col min="15712" max="15712" width="12.140625" style="174" bestFit="1" customWidth="1"/>
    <col min="15713" max="15713" width="4" style="174" bestFit="1" customWidth="1"/>
    <col min="15714" max="15714" width="12.140625" style="174" bestFit="1" customWidth="1"/>
    <col min="15715" max="15715" width="4" style="174" bestFit="1" customWidth="1"/>
    <col min="15716" max="15716" width="12.140625" style="174" bestFit="1" customWidth="1"/>
    <col min="15717" max="15717" width="4" style="174" bestFit="1" customWidth="1"/>
    <col min="15718" max="15718" width="12.140625" style="174" bestFit="1" customWidth="1"/>
    <col min="15719" max="15719" width="4" style="174" bestFit="1" customWidth="1"/>
    <col min="15720" max="15720" width="12.140625" style="174" bestFit="1" customWidth="1"/>
    <col min="15721" max="15721" width="4" style="174" bestFit="1" customWidth="1"/>
    <col min="15722" max="15722" width="12.140625" style="174" bestFit="1" customWidth="1"/>
    <col min="15723" max="15723" width="4" style="174" bestFit="1" customWidth="1"/>
    <col min="15724" max="15724" width="12.140625" style="174" bestFit="1" customWidth="1"/>
    <col min="15725" max="15725" width="4" style="174" bestFit="1" customWidth="1"/>
    <col min="15726" max="15726" width="12.140625" style="174" bestFit="1" customWidth="1"/>
    <col min="15727" max="15727" width="4" style="174" bestFit="1" customWidth="1"/>
    <col min="15728" max="15728" width="12.140625" style="174" bestFit="1" customWidth="1"/>
    <col min="15729" max="15729" width="4" style="174" bestFit="1" customWidth="1"/>
    <col min="15730" max="15730" width="12.140625" style="174" bestFit="1" customWidth="1"/>
    <col min="15731" max="15731" width="4" style="174" bestFit="1" customWidth="1"/>
    <col min="15732" max="15732" width="12.140625" style="174" bestFit="1" customWidth="1"/>
    <col min="15733" max="15733" width="4" style="174" bestFit="1" customWidth="1"/>
    <col min="15734" max="15734" width="12.140625" style="174" bestFit="1" customWidth="1"/>
    <col min="15735" max="15735" width="4" style="174" bestFit="1" customWidth="1"/>
    <col min="15736" max="15736" width="12.140625" style="174" bestFit="1" customWidth="1"/>
    <col min="15737" max="15737" width="4" style="174" bestFit="1" customWidth="1"/>
    <col min="15738" max="15738" width="12.140625" style="174" bestFit="1" customWidth="1"/>
    <col min="15739" max="15739" width="4" style="174" bestFit="1" customWidth="1"/>
    <col min="15740" max="15740" width="12.140625" style="174" bestFit="1" customWidth="1"/>
    <col min="15741" max="15741" width="4" style="174" bestFit="1" customWidth="1"/>
    <col min="15742" max="15742" width="12.140625" style="174" bestFit="1" customWidth="1"/>
    <col min="15743" max="15743" width="4" style="174" bestFit="1" customWidth="1"/>
    <col min="15744" max="15744" width="12.140625" style="174" bestFit="1" customWidth="1"/>
    <col min="15745" max="15745" width="4" style="174" bestFit="1" customWidth="1"/>
    <col min="15746" max="15746" width="10.140625" style="174" bestFit="1" customWidth="1"/>
    <col min="15747" max="15747" width="4" style="174" bestFit="1" customWidth="1"/>
    <col min="15748" max="15748" width="12.140625" style="174" bestFit="1" customWidth="1"/>
    <col min="15749" max="15749" width="4" style="174" bestFit="1" customWidth="1"/>
    <col min="15750" max="15750" width="12.140625" style="174" bestFit="1" customWidth="1"/>
    <col min="15751" max="15751" width="4" style="174" bestFit="1" customWidth="1"/>
    <col min="15752" max="15752" width="11.140625" style="174" bestFit="1" customWidth="1"/>
    <col min="15753" max="15753" width="4" style="174" bestFit="1" customWidth="1"/>
    <col min="15754" max="15754" width="12.140625" style="174" bestFit="1" customWidth="1"/>
    <col min="15755" max="15755" width="4" style="174" bestFit="1" customWidth="1"/>
    <col min="15756" max="15756" width="12.140625" style="174" bestFit="1" customWidth="1"/>
    <col min="15757" max="15757" width="4" style="174" bestFit="1" customWidth="1"/>
    <col min="15758" max="15758" width="12.140625" style="174" bestFit="1" customWidth="1"/>
    <col min="15759" max="15759" width="4" style="174" bestFit="1" customWidth="1"/>
    <col min="15760" max="15760" width="12.140625" style="174" bestFit="1" customWidth="1"/>
    <col min="15761" max="15761" width="4" style="174" bestFit="1" customWidth="1"/>
    <col min="15762" max="15762" width="12.140625" style="174" bestFit="1" customWidth="1"/>
    <col min="15763" max="15763" width="4" style="174" bestFit="1" customWidth="1"/>
    <col min="15764" max="15764" width="12.140625" style="174" bestFit="1" customWidth="1"/>
    <col min="15765" max="15765" width="4" style="174" bestFit="1" customWidth="1"/>
    <col min="15766" max="15766" width="12.140625" style="174" bestFit="1" customWidth="1"/>
    <col min="15767" max="15767" width="4" style="174" bestFit="1" customWidth="1"/>
    <col min="15768" max="15768" width="12.140625" style="174" bestFit="1" customWidth="1"/>
    <col min="15769" max="15769" width="4" style="174" bestFit="1" customWidth="1"/>
    <col min="15770" max="15770" width="12.140625" style="174" bestFit="1" customWidth="1"/>
    <col min="15771" max="15771" width="4" style="174" bestFit="1" customWidth="1"/>
    <col min="15772" max="15772" width="12.140625" style="174" bestFit="1" customWidth="1"/>
    <col min="15773" max="15773" width="4" style="174" bestFit="1" customWidth="1"/>
    <col min="15774" max="15774" width="12.140625" style="174" bestFit="1" customWidth="1"/>
    <col min="15775" max="15775" width="4" style="174" bestFit="1" customWidth="1"/>
    <col min="15776" max="15776" width="12.140625" style="174" bestFit="1" customWidth="1"/>
    <col min="15777" max="15777" width="4" style="174" bestFit="1" customWidth="1"/>
    <col min="15778" max="15778" width="12.140625" style="174" bestFit="1" customWidth="1"/>
    <col min="15779" max="15779" width="4" style="174" bestFit="1" customWidth="1"/>
    <col min="15780" max="15780" width="12.140625" style="174" bestFit="1" customWidth="1"/>
    <col min="15781" max="15781" width="4" style="174" bestFit="1" customWidth="1"/>
    <col min="15782" max="15782" width="12.140625" style="174" bestFit="1" customWidth="1"/>
    <col min="15783" max="15783" width="4" style="174" bestFit="1" customWidth="1"/>
    <col min="15784" max="15784" width="10.140625" style="174" bestFit="1" customWidth="1"/>
    <col min="15785" max="15785" width="4" style="174" bestFit="1" customWidth="1"/>
    <col min="15786" max="15786" width="12.140625" style="174" bestFit="1" customWidth="1"/>
    <col min="15787" max="15787" width="4" style="174" bestFit="1" customWidth="1"/>
    <col min="15788" max="15788" width="12.140625" style="174" bestFit="1" customWidth="1"/>
    <col min="15789" max="15789" width="4" style="174" bestFit="1" customWidth="1"/>
    <col min="15790" max="15790" width="12.140625" style="174" bestFit="1" customWidth="1"/>
    <col min="15791" max="15791" width="4" style="174" bestFit="1" customWidth="1"/>
    <col min="15792" max="15872" width="9.140625" style="174"/>
    <col min="15873" max="15873" width="46.42578125" style="174" bestFit="1" customWidth="1"/>
    <col min="15874" max="15874" width="12.140625" style="174" bestFit="1" customWidth="1"/>
    <col min="15875" max="15875" width="4" style="174" bestFit="1" customWidth="1"/>
    <col min="15876" max="15876" width="12.140625" style="174" bestFit="1" customWidth="1"/>
    <col min="15877" max="15877" width="4" style="174" bestFit="1" customWidth="1"/>
    <col min="15878" max="15878" width="12.140625" style="174" bestFit="1" customWidth="1"/>
    <col min="15879" max="15879" width="4" style="174" bestFit="1" customWidth="1"/>
    <col min="15880" max="15880" width="12.140625" style="174" bestFit="1" customWidth="1"/>
    <col min="15881" max="15881" width="4" style="174" bestFit="1" customWidth="1"/>
    <col min="15882" max="15882" width="12.140625" style="174" bestFit="1" customWidth="1"/>
    <col min="15883" max="15883" width="4" style="174" bestFit="1" customWidth="1"/>
    <col min="15884" max="15884" width="12.140625" style="174" bestFit="1" customWidth="1"/>
    <col min="15885" max="15885" width="4" style="174" bestFit="1" customWidth="1"/>
    <col min="15886" max="15886" width="12.140625" style="174" bestFit="1" customWidth="1"/>
    <col min="15887" max="15887" width="4" style="174" bestFit="1" customWidth="1"/>
    <col min="15888" max="15888" width="12.140625" style="174" bestFit="1" customWidth="1"/>
    <col min="15889" max="15889" width="4" style="174" bestFit="1" customWidth="1"/>
    <col min="15890" max="15890" width="12.140625" style="174" bestFit="1" customWidth="1"/>
    <col min="15891" max="15891" width="4" style="174" bestFit="1" customWidth="1"/>
    <col min="15892" max="15892" width="12.140625" style="174" bestFit="1" customWidth="1"/>
    <col min="15893" max="15893" width="4" style="174" bestFit="1" customWidth="1"/>
    <col min="15894" max="15894" width="12.140625" style="174" bestFit="1" customWidth="1"/>
    <col min="15895" max="15895" width="4" style="174" bestFit="1" customWidth="1"/>
    <col min="15896" max="15896" width="12.140625" style="174" bestFit="1" customWidth="1"/>
    <col min="15897" max="15897" width="4" style="174" bestFit="1" customWidth="1"/>
    <col min="15898" max="15898" width="12.140625" style="174" bestFit="1" customWidth="1"/>
    <col min="15899" max="15899" width="4" style="174" bestFit="1" customWidth="1"/>
    <col min="15900" max="15900" width="12.140625" style="174" bestFit="1" customWidth="1"/>
    <col min="15901" max="15901" width="4" style="174" bestFit="1" customWidth="1"/>
    <col min="15902" max="15902" width="12.140625" style="174" bestFit="1" customWidth="1"/>
    <col min="15903" max="15903" width="4" style="174" bestFit="1" customWidth="1"/>
    <col min="15904" max="15904" width="12.140625" style="174" bestFit="1" customWidth="1"/>
    <col min="15905" max="15905" width="4" style="174" bestFit="1" customWidth="1"/>
    <col min="15906" max="15906" width="12.140625" style="174" bestFit="1" customWidth="1"/>
    <col min="15907" max="15907" width="4" style="174" bestFit="1" customWidth="1"/>
    <col min="15908" max="15908" width="12.140625" style="174" bestFit="1" customWidth="1"/>
    <col min="15909" max="15909" width="4" style="174" bestFit="1" customWidth="1"/>
    <col min="15910" max="15910" width="12.140625" style="174" bestFit="1" customWidth="1"/>
    <col min="15911" max="15911" width="4" style="174" bestFit="1" customWidth="1"/>
    <col min="15912" max="15912" width="12.140625" style="174" bestFit="1" customWidth="1"/>
    <col min="15913" max="15913" width="4" style="174" bestFit="1" customWidth="1"/>
    <col min="15914" max="15914" width="12.140625" style="174" bestFit="1" customWidth="1"/>
    <col min="15915" max="15915" width="4" style="174" bestFit="1" customWidth="1"/>
    <col min="15916" max="15916" width="12.140625" style="174" bestFit="1" customWidth="1"/>
    <col min="15917" max="15917" width="4" style="174" bestFit="1" customWidth="1"/>
    <col min="15918" max="15918" width="12.140625" style="174" bestFit="1" customWidth="1"/>
    <col min="15919" max="15919" width="4" style="174" bestFit="1" customWidth="1"/>
    <col min="15920" max="15920" width="12.140625" style="174" bestFit="1" customWidth="1"/>
    <col min="15921" max="15921" width="4" style="174" bestFit="1" customWidth="1"/>
    <col min="15922" max="15922" width="11.140625" style="174" bestFit="1" customWidth="1"/>
    <col min="15923" max="15923" width="4" style="174" bestFit="1" customWidth="1"/>
    <col min="15924" max="15924" width="12.140625" style="174" bestFit="1" customWidth="1"/>
    <col min="15925" max="15925" width="4" style="174" bestFit="1" customWidth="1"/>
    <col min="15926" max="15926" width="12.140625" style="174" bestFit="1" customWidth="1"/>
    <col min="15927" max="15927" width="4" style="174" bestFit="1" customWidth="1"/>
    <col min="15928" max="15928" width="12.140625" style="174" bestFit="1" customWidth="1"/>
    <col min="15929" max="15929" width="4" style="174" bestFit="1" customWidth="1"/>
    <col min="15930" max="15930" width="12.140625" style="174" bestFit="1" customWidth="1"/>
    <col min="15931" max="15931" width="4" style="174" bestFit="1" customWidth="1"/>
    <col min="15932" max="15932" width="12.140625" style="174" bestFit="1" customWidth="1"/>
    <col min="15933" max="15933" width="4" style="174" bestFit="1" customWidth="1"/>
    <col min="15934" max="15934" width="12.140625" style="174" bestFit="1" customWidth="1"/>
    <col min="15935" max="15935" width="4" style="174" bestFit="1" customWidth="1"/>
    <col min="15936" max="15936" width="12.140625" style="174" bestFit="1" customWidth="1"/>
    <col min="15937" max="15937" width="4" style="174" bestFit="1" customWidth="1"/>
    <col min="15938" max="15938" width="10.140625" style="174" bestFit="1" customWidth="1"/>
    <col min="15939" max="15939" width="4" style="174" bestFit="1" customWidth="1"/>
    <col min="15940" max="15940" width="12.140625" style="174" bestFit="1" customWidth="1"/>
    <col min="15941" max="15941" width="4" style="174" bestFit="1" customWidth="1"/>
    <col min="15942" max="15942" width="12.140625" style="174" bestFit="1" customWidth="1"/>
    <col min="15943" max="15943" width="4" style="174" bestFit="1" customWidth="1"/>
    <col min="15944" max="15944" width="12.140625" style="174" bestFit="1" customWidth="1"/>
    <col min="15945" max="15945" width="4" style="174" bestFit="1" customWidth="1"/>
    <col min="15946" max="15946" width="12.140625" style="174" bestFit="1" customWidth="1"/>
    <col min="15947" max="15947" width="4" style="174" bestFit="1" customWidth="1"/>
    <col min="15948" max="15948" width="10.140625" style="174" bestFit="1" customWidth="1"/>
    <col min="15949" max="15949" width="4" style="174" bestFit="1" customWidth="1"/>
    <col min="15950" max="15950" width="12.140625" style="174" bestFit="1" customWidth="1"/>
    <col min="15951" max="15951" width="4" style="174" bestFit="1" customWidth="1"/>
    <col min="15952" max="15952" width="12.140625" style="174" bestFit="1" customWidth="1"/>
    <col min="15953" max="15953" width="4" style="174" bestFit="1" customWidth="1"/>
    <col min="15954" max="15954" width="12.140625" style="174" bestFit="1" customWidth="1"/>
    <col min="15955" max="15955" width="4" style="174" bestFit="1" customWidth="1"/>
    <col min="15956" max="15956" width="11.140625" style="174" bestFit="1" customWidth="1"/>
    <col min="15957" max="15957" width="4" style="174" bestFit="1" customWidth="1"/>
    <col min="15958" max="15958" width="12.140625" style="174" bestFit="1" customWidth="1"/>
    <col min="15959" max="15959" width="4" style="174" bestFit="1" customWidth="1"/>
    <col min="15960" max="15960" width="12.140625" style="174" bestFit="1" customWidth="1"/>
    <col min="15961" max="15961" width="4" style="174" bestFit="1" customWidth="1"/>
    <col min="15962" max="15962" width="12.140625" style="174" bestFit="1" customWidth="1"/>
    <col min="15963" max="15963" width="4" style="174" bestFit="1" customWidth="1"/>
    <col min="15964" max="15964" width="11.140625" style="174" bestFit="1" customWidth="1"/>
    <col min="15965" max="15965" width="4" style="174" bestFit="1" customWidth="1"/>
    <col min="15966" max="15966" width="12.140625" style="174" bestFit="1" customWidth="1"/>
    <col min="15967" max="15967" width="4" style="174" bestFit="1" customWidth="1"/>
    <col min="15968" max="15968" width="12.140625" style="174" bestFit="1" customWidth="1"/>
    <col min="15969" max="15969" width="4" style="174" bestFit="1" customWidth="1"/>
    <col min="15970" max="15970" width="12.140625" style="174" bestFit="1" customWidth="1"/>
    <col min="15971" max="15971" width="4" style="174" bestFit="1" customWidth="1"/>
    <col min="15972" max="15972" width="12.140625" style="174" bestFit="1" customWidth="1"/>
    <col min="15973" max="15973" width="4" style="174" bestFit="1" customWidth="1"/>
    <col min="15974" max="15974" width="12.140625" style="174" bestFit="1" customWidth="1"/>
    <col min="15975" max="15975" width="4" style="174" bestFit="1" customWidth="1"/>
    <col min="15976" max="15976" width="12.140625" style="174" bestFit="1" customWidth="1"/>
    <col min="15977" max="15977" width="4" style="174" bestFit="1" customWidth="1"/>
    <col min="15978" max="15978" width="12.140625" style="174" bestFit="1" customWidth="1"/>
    <col min="15979" max="15979" width="4" style="174" bestFit="1" customWidth="1"/>
    <col min="15980" max="15980" width="12.140625" style="174" bestFit="1" customWidth="1"/>
    <col min="15981" max="15981" width="4" style="174" bestFit="1" customWidth="1"/>
    <col min="15982" max="15982" width="12.140625" style="174" bestFit="1" customWidth="1"/>
    <col min="15983" max="15983" width="4" style="174" bestFit="1" customWidth="1"/>
    <col min="15984" max="15984" width="12.140625" style="174" bestFit="1" customWidth="1"/>
    <col min="15985" max="15985" width="4" style="174" bestFit="1" customWidth="1"/>
    <col min="15986" max="15986" width="12.140625" style="174" bestFit="1" customWidth="1"/>
    <col min="15987" max="15987" width="4" style="174" bestFit="1" customWidth="1"/>
    <col min="15988" max="15988" width="12.140625" style="174" bestFit="1" customWidth="1"/>
    <col min="15989" max="15989" width="4" style="174" bestFit="1" customWidth="1"/>
    <col min="15990" max="15990" width="12.140625" style="174" bestFit="1" customWidth="1"/>
    <col min="15991" max="15991" width="4" style="174" bestFit="1" customWidth="1"/>
    <col min="15992" max="15992" width="12.140625" style="174" bestFit="1" customWidth="1"/>
    <col min="15993" max="15993" width="4" style="174" bestFit="1" customWidth="1"/>
    <col min="15994" max="15994" width="12.140625" style="174" bestFit="1" customWidth="1"/>
    <col min="15995" max="15995" width="4" style="174" bestFit="1" customWidth="1"/>
    <col min="15996" max="15996" width="12.140625" style="174" bestFit="1" customWidth="1"/>
    <col min="15997" max="15997" width="4" style="174" bestFit="1" customWidth="1"/>
    <col min="15998" max="15998" width="12.140625" style="174" bestFit="1" customWidth="1"/>
    <col min="15999" max="15999" width="4" style="174" bestFit="1" customWidth="1"/>
    <col min="16000" max="16000" width="12.140625" style="174" bestFit="1" customWidth="1"/>
    <col min="16001" max="16001" width="4" style="174" bestFit="1" customWidth="1"/>
    <col min="16002" max="16002" width="10.140625" style="174" bestFit="1" customWidth="1"/>
    <col min="16003" max="16003" width="4" style="174" bestFit="1" customWidth="1"/>
    <col min="16004" max="16004" width="12.140625" style="174" bestFit="1" customWidth="1"/>
    <col min="16005" max="16005" width="4" style="174" bestFit="1" customWidth="1"/>
    <col min="16006" max="16006" width="12.140625" style="174" bestFit="1" customWidth="1"/>
    <col min="16007" max="16007" width="4" style="174" bestFit="1" customWidth="1"/>
    <col min="16008" max="16008" width="11.140625" style="174" bestFit="1" customWidth="1"/>
    <col min="16009" max="16009" width="4" style="174" bestFit="1" customWidth="1"/>
    <col min="16010" max="16010" width="12.140625" style="174" bestFit="1" customWidth="1"/>
    <col min="16011" max="16011" width="4" style="174" bestFit="1" customWidth="1"/>
    <col min="16012" max="16012" width="12.140625" style="174" bestFit="1" customWidth="1"/>
    <col min="16013" max="16013" width="4" style="174" bestFit="1" customWidth="1"/>
    <col min="16014" max="16014" width="12.140625" style="174" bestFit="1" customWidth="1"/>
    <col min="16015" max="16015" width="4" style="174" bestFit="1" customWidth="1"/>
    <col min="16016" max="16016" width="12.140625" style="174" bestFit="1" customWidth="1"/>
    <col min="16017" max="16017" width="4" style="174" bestFit="1" customWidth="1"/>
    <col min="16018" max="16018" width="12.140625" style="174" bestFit="1" customWidth="1"/>
    <col min="16019" max="16019" width="4" style="174" bestFit="1" customWidth="1"/>
    <col min="16020" max="16020" width="12.140625" style="174" bestFit="1" customWidth="1"/>
    <col min="16021" max="16021" width="4" style="174" bestFit="1" customWidth="1"/>
    <col min="16022" max="16022" width="12.140625" style="174" bestFit="1" customWidth="1"/>
    <col min="16023" max="16023" width="4" style="174" bestFit="1" customWidth="1"/>
    <col min="16024" max="16024" width="12.140625" style="174" bestFit="1" customWidth="1"/>
    <col min="16025" max="16025" width="4" style="174" bestFit="1" customWidth="1"/>
    <col min="16026" max="16026" width="12.140625" style="174" bestFit="1" customWidth="1"/>
    <col min="16027" max="16027" width="4" style="174" bestFit="1" customWidth="1"/>
    <col min="16028" max="16028" width="12.140625" style="174" bestFit="1" customWidth="1"/>
    <col min="16029" max="16029" width="4" style="174" bestFit="1" customWidth="1"/>
    <col min="16030" max="16030" width="12.140625" style="174" bestFit="1" customWidth="1"/>
    <col min="16031" max="16031" width="4" style="174" bestFit="1" customWidth="1"/>
    <col min="16032" max="16032" width="12.140625" style="174" bestFit="1" customWidth="1"/>
    <col min="16033" max="16033" width="4" style="174" bestFit="1" customWidth="1"/>
    <col min="16034" max="16034" width="12.140625" style="174" bestFit="1" customWidth="1"/>
    <col min="16035" max="16035" width="4" style="174" bestFit="1" customWidth="1"/>
    <col min="16036" max="16036" width="12.140625" style="174" bestFit="1" customWidth="1"/>
    <col min="16037" max="16037" width="4" style="174" bestFit="1" customWidth="1"/>
    <col min="16038" max="16038" width="12.140625" style="174" bestFit="1" customWidth="1"/>
    <col min="16039" max="16039" width="4" style="174" bestFit="1" customWidth="1"/>
    <col min="16040" max="16040" width="10.140625" style="174" bestFit="1" customWidth="1"/>
    <col min="16041" max="16041" width="4" style="174" bestFit="1" customWidth="1"/>
    <col min="16042" max="16042" width="12.140625" style="174" bestFit="1" customWidth="1"/>
    <col min="16043" max="16043" width="4" style="174" bestFit="1" customWidth="1"/>
    <col min="16044" max="16044" width="12.140625" style="174" bestFit="1" customWidth="1"/>
    <col min="16045" max="16045" width="4" style="174" bestFit="1" customWidth="1"/>
    <col min="16046" max="16046" width="12.140625" style="174" bestFit="1" customWidth="1"/>
    <col min="16047" max="16047" width="4" style="174" bestFit="1" customWidth="1"/>
    <col min="16048" max="16128" width="9.140625" style="174"/>
    <col min="16129" max="16129" width="46.42578125" style="174" bestFit="1" customWidth="1"/>
    <col min="16130" max="16130" width="12.140625" style="174" bestFit="1" customWidth="1"/>
    <col min="16131" max="16131" width="4" style="174" bestFit="1" customWidth="1"/>
    <col min="16132" max="16132" width="12.140625" style="174" bestFit="1" customWidth="1"/>
    <col min="16133" max="16133" width="4" style="174" bestFit="1" customWidth="1"/>
    <col min="16134" max="16134" width="12.140625" style="174" bestFit="1" customWidth="1"/>
    <col min="16135" max="16135" width="4" style="174" bestFit="1" customWidth="1"/>
    <col min="16136" max="16136" width="12.140625" style="174" bestFit="1" customWidth="1"/>
    <col min="16137" max="16137" width="4" style="174" bestFit="1" customWidth="1"/>
    <col min="16138" max="16138" width="12.140625" style="174" bestFit="1" customWidth="1"/>
    <col min="16139" max="16139" width="4" style="174" bestFit="1" customWidth="1"/>
    <col min="16140" max="16140" width="12.140625" style="174" bestFit="1" customWidth="1"/>
    <col min="16141" max="16141" width="4" style="174" bestFit="1" customWidth="1"/>
    <col min="16142" max="16142" width="12.140625" style="174" bestFit="1" customWidth="1"/>
    <col min="16143" max="16143" width="4" style="174" bestFit="1" customWidth="1"/>
    <col min="16144" max="16144" width="12.140625" style="174" bestFit="1" customWidth="1"/>
    <col min="16145" max="16145" width="4" style="174" bestFit="1" customWidth="1"/>
    <col min="16146" max="16146" width="12.140625" style="174" bestFit="1" customWidth="1"/>
    <col min="16147" max="16147" width="4" style="174" bestFit="1" customWidth="1"/>
    <col min="16148" max="16148" width="12.140625" style="174" bestFit="1" customWidth="1"/>
    <col min="16149" max="16149" width="4" style="174" bestFit="1" customWidth="1"/>
    <col min="16150" max="16150" width="12.140625" style="174" bestFit="1" customWidth="1"/>
    <col min="16151" max="16151" width="4" style="174" bestFit="1" customWidth="1"/>
    <col min="16152" max="16152" width="12.140625" style="174" bestFit="1" customWidth="1"/>
    <col min="16153" max="16153" width="4" style="174" bestFit="1" customWidth="1"/>
    <col min="16154" max="16154" width="12.140625" style="174" bestFit="1" customWidth="1"/>
    <col min="16155" max="16155" width="4" style="174" bestFit="1" customWidth="1"/>
    <col min="16156" max="16156" width="12.140625" style="174" bestFit="1" customWidth="1"/>
    <col min="16157" max="16157" width="4" style="174" bestFit="1" customWidth="1"/>
    <col min="16158" max="16158" width="12.140625" style="174" bestFit="1" customWidth="1"/>
    <col min="16159" max="16159" width="4" style="174" bestFit="1" customWidth="1"/>
    <col min="16160" max="16160" width="12.140625" style="174" bestFit="1" customWidth="1"/>
    <col min="16161" max="16161" width="4" style="174" bestFit="1" customWidth="1"/>
    <col min="16162" max="16162" width="12.140625" style="174" bestFit="1" customWidth="1"/>
    <col min="16163" max="16163" width="4" style="174" bestFit="1" customWidth="1"/>
    <col min="16164" max="16164" width="12.140625" style="174" bestFit="1" customWidth="1"/>
    <col min="16165" max="16165" width="4" style="174" bestFit="1" customWidth="1"/>
    <col min="16166" max="16166" width="12.140625" style="174" bestFit="1" customWidth="1"/>
    <col min="16167" max="16167" width="4" style="174" bestFit="1" customWidth="1"/>
    <col min="16168" max="16168" width="12.140625" style="174" bestFit="1" customWidth="1"/>
    <col min="16169" max="16169" width="4" style="174" bestFit="1" customWidth="1"/>
    <col min="16170" max="16170" width="12.140625" style="174" bestFit="1" customWidth="1"/>
    <col min="16171" max="16171" width="4" style="174" bestFit="1" customWidth="1"/>
    <col min="16172" max="16172" width="12.140625" style="174" bestFit="1" customWidth="1"/>
    <col min="16173" max="16173" width="4" style="174" bestFit="1" customWidth="1"/>
    <col min="16174" max="16174" width="12.140625" style="174" bestFit="1" customWidth="1"/>
    <col min="16175" max="16175" width="4" style="174" bestFit="1" customWidth="1"/>
    <col min="16176" max="16176" width="12.140625" style="174" bestFit="1" customWidth="1"/>
    <col min="16177" max="16177" width="4" style="174" bestFit="1" customWidth="1"/>
    <col min="16178" max="16178" width="11.140625" style="174" bestFit="1" customWidth="1"/>
    <col min="16179" max="16179" width="4" style="174" bestFit="1" customWidth="1"/>
    <col min="16180" max="16180" width="12.140625" style="174" bestFit="1" customWidth="1"/>
    <col min="16181" max="16181" width="4" style="174" bestFit="1" customWidth="1"/>
    <col min="16182" max="16182" width="12.140625" style="174" bestFit="1" customWidth="1"/>
    <col min="16183" max="16183" width="4" style="174" bestFit="1" customWidth="1"/>
    <col min="16184" max="16184" width="12.140625" style="174" bestFit="1" customWidth="1"/>
    <col min="16185" max="16185" width="4" style="174" bestFit="1" customWidth="1"/>
    <col min="16186" max="16186" width="12.140625" style="174" bestFit="1" customWidth="1"/>
    <col min="16187" max="16187" width="4" style="174" bestFit="1" customWidth="1"/>
    <col min="16188" max="16188" width="12.140625" style="174" bestFit="1" customWidth="1"/>
    <col min="16189" max="16189" width="4" style="174" bestFit="1" customWidth="1"/>
    <col min="16190" max="16190" width="12.140625" style="174" bestFit="1" customWidth="1"/>
    <col min="16191" max="16191" width="4" style="174" bestFit="1" customWidth="1"/>
    <col min="16192" max="16192" width="12.140625" style="174" bestFit="1" customWidth="1"/>
    <col min="16193" max="16193" width="4" style="174" bestFit="1" customWidth="1"/>
    <col min="16194" max="16194" width="10.140625" style="174" bestFit="1" customWidth="1"/>
    <col min="16195" max="16195" width="4" style="174" bestFit="1" customWidth="1"/>
    <col min="16196" max="16196" width="12.140625" style="174" bestFit="1" customWidth="1"/>
    <col min="16197" max="16197" width="4" style="174" bestFit="1" customWidth="1"/>
    <col min="16198" max="16198" width="12.140625" style="174" bestFit="1" customWidth="1"/>
    <col min="16199" max="16199" width="4" style="174" bestFit="1" customWidth="1"/>
    <col min="16200" max="16200" width="12.140625" style="174" bestFit="1" customWidth="1"/>
    <col min="16201" max="16201" width="4" style="174" bestFit="1" customWidth="1"/>
    <col min="16202" max="16202" width="12.140625" style="174" bestFit="1" customWidth="1"/>
    <col min="16203" max="16203" width="4" style="174" bestFit="1" customWidth="1"/>
    <col min="16204" max="16204" width="10.140625" style="174" bestFit="1" customWidth="1"/>
    <col min="16205" max="16205" width="4" style="174" bestFit="1" customWidth="1"/>
    <col min="16206" max="16206" width="12.140625" style="174" bestFit="1" customWidth="1"/>
    <col min="16207" max="16207" width="4" style="174" bestFit="1" customWidth="1"/>
    <col min="16208" max="16208" width="12.140625" style="174" bestFit="1" customWidth="1"/>
    <col min="16209" max="16209" width="4" style="174" bestFit="1" customWidth="1"/>
    <col min="16210" max="16210" width="12.140625" style="174" bestFit="1" customWidth="1"/>
    <col min="16211" max="16211" width="4" style="174" bestFit="1" customWidth="1"/>
    <col min="16212" max="16212" width="11.140625" style="174" bestFit="1" customWidth="1"/>
    <col min="16213" max="16213" width="4" style="174" bestFit="1" customWidth="1"/>
    <col min="16214" max="16214" width="12.140625" style="174" bestFit="1" customWidth="1"/>
    <col min="16215" max="16215" width="4" style="174" bestFit="1" customWidth="1"/>
    <col min="16216" max="16216" width="12.140625" style="174" bestFit="1" customWidth="1"/>
    <col min="16217" max="16217" width="4" style="174" bestFit="1" customWidth="1"/>
    <col min="16218" max="16218" width="12.140625" style="174" bestFit="1" customWidth="1"/>
    <col min="16219" max="16219" width="4" style="174" bestFit="1" customWidth="1"/>
    <col min="16220" max="16220" width="11.140625" style="174" bestFit="1" customWidth="1"/>
    <col min="16221" max="16221" width="4" style="174" bestFit="1" customWidth="1"/>
    <col min="16222" max="16222" width="12.140625" style="174" bestFit="1" customWidth="1"/>
    <col min="16223" max="16223" width="4" style="174" bestFit="1" customWidth="1"/>
    <col min="16224" max="16224" width="12.140625" style="174" bestFit="1" customWidth="1"/>
    <col min="16225" max="16225" width="4" style="174" bestFit="1" customWidth="1"/>
    <col min="16226" max="16226" width="12.140625" style="174" bestFit="1" customWidth="1"/>
    <col min="16227" max="16227" width="4" style="174" bestFit="1" customWidth="1"/>
    <col min="16228" max="16228" width="12.140625" style="174" bestFit="1" customWidth="1"/>
    <col min="16229" max="16229" width="4" style="174" bestFit="1" customWidth="1"/>
    <col min="16230" max="16230" width="12.140625" style="174" bestFit="1" customWidth="1"/>
    <col min="16231" max="16231" width="4" style="174" bestFit="1" customWidth="1"/>
    <col min="16232" max="16232" width="12.140625" style="174" bestFit="1" customWidth="1"/>
    <col min="16233" max="16233" width="4" style="174" bestFit="1" customWidth="1"/>
    <col min="16234" max="16234" width="12.140625" style="174" bestFit="1" customWidth="1"/>
    <col min="16235" max="16235" width="4" style="174" bestFit="1" customWidth="1"/>
    <col min="16236" max="16236" width="12.140625" style="174" bestFit="1" customWidth="1"/>
    <col min="16237" max="16237" width="4" style="174" bestFit="1" customWidth="1"/>
    <col min="16238" max="16238" width="12.140625" style="174" bestFit="1" customWidth="1"/>
    <col min="16239" max="16239" width="4" style="174" bestFit="1" customWidth="1"/>
    <col min="16240" max="16240" width="12.140625" style="174" bestFit="1" customWidth="1"/>
    <col min="16241" max="16241" width="4" style="174" bestFit="1" customWidth="1"/>
    <col min="16242" max="16242" width="12.140625" style="174" bestFit="1" customWidth="1"/>
    <col min="16243" max="16243" width="4" style="174" bestFit="1" customWidth="1"/>
    <col min="16244" max="16244" width="12.140625" style="174" bestFit="1" customWidth="1"/>
    <col min="16245" max="16245" width="4" style="174" bestFit="1" customWidth="1"/>
    <col min="16246" max="16246" width="12.140625" style="174" bestFit="1" customWidth="1"/>
    <col min="16247" max="16247" width="4" style="174" bestFit="1" customWidth="1"/>
    <col min="16248" max="16248" width="12.140625" style="174" bestFit="1" customWidth="1"/>
    <col min="16249" max="16249" width="4" style="174" bestFit="1" customWidth="1"/>
    <col min="16250" max="16250" width="12.140625" style="174" bestFit="1" customWidth="1"/>
    <col min="16251" max="16251" width="4" style="174" bestFit="1" customWidth="1"/>
    <col min="16252" max="16252" width="12.140625" style="174" bestFit="1" customWidth="1"/>
    <col min="16253" max="16253" width="4" style="174" bestFit="1" customWidth="1"/>
    <col min="16254" max="16254" width="12.140625" style="174" bestFit="1" customWidth="1"/>
    <col min="16255" max="16255" width="4" style="174" bestFit="1" customWidth="1"/>
    <col min="16256" max="16256" width="12.140625" style="174" bestFit="1" customWidth="1"/>
    <col min="16257" max="16257" width="4" style="174" bestFit="1" customWidth="1"/>
    <col min="16258" max="16258" width="10.140625" style="174" bestFit="1" customWidth="1"/>
    <col min="16259" max="16259" width="4" style="174" bestFit="1" customWidth="1"/>
    <col min="16260" max="16260" width="12.140625" style="174" bestFit="1" customWidth="1"/>
    <col min="16261" max="16261" width="4" style="174" bestFit="1" customWidth="1"/>
    <col min="16262" max="16262" width="12.140625" style="174" bestFit="1" customWidth="1"/>
    <col min="16263" max="16263" width="4" style="174" bestFit="1" customWidth="1"/>
    <col min="16264" max="16264" width="11.140625" style="174" bestFit="1" customWidth="1"/>
    <col min="16265" max="16265" width="4" style="174" bestFit="1" customWidth="1"/>
    <col min="16266" max="16266" width="12.140625" style="174" bestFit="1" customWidth="1"/>
    <col min="16267" max="16267" width="4" style="174" bestFit="1" customWidth="1"/>
    <col min="16268" max="16268" width="12.140625" style="174" bestFit="1" customWidth="1"/>
    <col min="16269" max="16269" width="4" style="174" bestFit="1" customWidth="1"/>
    <col min="16270" max="16270" width="12.140625" style="174" bestFit="1" customWidth="1"/>
    <col min="16271" max="16271" width="4" style="174" bestFit="1" customWidth="1"/>
    <col min="16272" max="16272" width="12.140625" style="174" bestFit="1" customWidth="1"/>
    <col min="16273" max="16273" width="4" style="174" bestFit="1" customWidth="1"/>
    <col min="16274" max="16274" width="12.140625" style="174" bestFit="1" customWidth="1"/>
    <col min="16275" max="16275" width="4" style="174" bestFit="1" customWidth="1"/>
    <col min="16276" max="16276" width="12.140625" style="174" bestFit="1" customWidth="1"/>
    <col min="16277" max="16277" width="4" style="174" bestFit="1" customWidth="1"/>
    <col min="16278" max="16278" width="12.140625" style="174" bestFit="1" customWidth="1"/>
    <col min="16279" max="16279" width="4" style="174" bestFit="1" customWidth="1"/>
    <col min="16280" max="16280" width="12.140625" style="174" bestFit="1" customWidth="1"/>
    <col min="16281" max="16281" width="4" style="174" bestFit="1" customWidth="1"/>
    <col min="16282" max="16282" width="12.140625" style="174" bestFit="1" customWidth="1"/>
    <col min="16283" max="16283" width="4" style="174" bestFit="1" customWidth="1"/>
    <col min="16284" max="16284" width="12.140625" style="174" bestFit="1" customWidth="1"/>
    <col min="16285" max="16285" width="4" style="174" bestFit="1" customWidth="1"/>
    <col min="16286" max="16286" width="12.140625" style="174" bestFit="1" customWidth="1"/>
    <col min="16287" max="16287" width="4" style="174" bestFit="1" customWidth="1"/>
    <col min="16288" max="16288" width="12.140625" style="174" bestFit="1" customWidth="1"/>
    <col min="16289" max="16289" width="4" style="174" bestFit="1" customWidth="1"/>
    <col min="16290" max="16290" width="12.140625" style="174" bestFit="1" customWidth="1"/>
    <col min="16291" max="16291" width="4" style="174" bestFit="1" customWidth="1"/>
    <col min="16292" max="16292" width="12.140625" style="174" bestFit="1" customWidth="1"/>
    <col min="16293" max="16293" width="4" style="174" bestFit="1" customWidth="1"/>
    <col min="16294" max="16294" width="12.140625" style="174" bestFit="1" customWidth="1"/>
    <col min="16295" max="16295" width="4" style="174" bestFit="1" customWidth="1"/>
    <col min="16296" max="16296" width="10.140625" style="174" bestFit="1" customWidth="1"/>
    <col min="16297" max="16297" width="4" style="174" bestFit="1" customWidth="1"/>
    <col min="16298" max="16298" width="12.140625" style="174" bestFit="1" customWidth="1"/>
    <col min="16299" max="16299" width="4" style="174" bestFit="1" customWidth="1"/>
    <col min="16300" max="16300" width="12.140625" style="174" bestFit="1" customWidth="1"/>
    <col min="16301" max="16301" width="4" style="174" bestFit="1" customWidth="1"/>
    <col min="16302" max="16302" width="12.140625" style="174" bestFit="1" customWidth="1"/>
    <col min="16303" max="16303" width="4" style="174" bestFit="1" customWidth="1"/>
    <col min="16304" max="16384" width="9.140625" style="174"/>
  </cols>
  <sheetData>
    <row r="1" spans="1:175">
      <c r="A1" s="1" t="s">
        <v>2067</v>
      </c>
    </row>
    <row r="2" spans="1:175">
      <c r="D2" s="175" t="s">
        <v>252</v>
      </c>
      <c r="F2" s="175" t="s">
        <v>252</v>
      </c>
      <c r="H2" s="175" t="s">
        <v>252</v>
      </c>
      <c r="L2" s="175" t="s">
        <v>252</v>
      </c>
      <c r="N2" s="175" t="s">
        <v>252</v>
      </c>
      <c r="P2" s="175" t="s">
        <v>252</v>
      </c>
      <c r="R2" s="175" t="s">
        <v>252</v>
      </c>
      <c r="T2" s="175" t="s">
        <v>252</v>
      </c>
      <c r="V2" s="175" t="s">
        <v>252</v>
      </c>
      <c r="Z2" s="175" t="s">
        <v>252</v>
      </c>
      <c r="AB2" s="175" t="s">
        <v>252</v>
      </c>
      <c r="AD2" s="175" t="s">
        <v>252</v>
      </c>
      <c r="AH2" s="175" t="s">
        <v>252</v>
      </c>
      <c r="AJ2" s="175" t="s">
        <v>252</v>
      </c>
      <c r="AL2" s="175" t="s">
        <v>252</v>
      </c>
      <c r="AN2" s="175" t="s">
        <v>252</v>
      </c>
      <c r="AP2" s="175" t="s">
        <v>252</v>
      </c>
      <c r="AR2" s="175" t="s">
        <v>252</v>
      </c>
      <c r="AX2" s="175" t="s">
        <v>252</v>
      </c>
      <c r="AZ2" s="175" t="s">
        <v>252</v>
      </c>
      <c r="BD2" s="175" t="s">
        <v>252</v>
      </c>
      <c r="BF2" s="175" t="s">
        <v>252</v>
      </c>
      <c r="BH2" s="175" t="s">
        <v>252</v>
      </c>
      <c r="BJ2" s="175" t="s">
        <v>252</v>
      </c>
      <c r="BL2" s="175" t="s">
        <v>252</v>
      </c>
      <c r="BN2" s="175" t="s">
        <v>252</v>
      </c>
      <c r="BT2" s="175" t="s">
        <v>252</v>
      </c>
      <c r="BV2" s="175" t="s">
        <v>252</v>
      </c>
      <c r="CB2" s="175" t="s">
        <v>252</v>
      </c>
      <c r="CD2" s="175" t="s">
        <v>252</v>
      </c>
      <c r="CF2" s="175" t="s">
        <v>252</v>
      </c>
      <c r="CH2" s="175" t="s">
        <v>252</v>
      </c>
      <c r="CJ2" s="175" t="s">
        <v>252</v>
      </c>
      <c r="CN2" s="175" t="s">
        <v>252</v>
      </c>
      <c r="CT2" s="175" t="s">
        <v>252</v>
      </c>
      <c r="CV2" s="175" t="s">
        <v>252</v>
      </c>
      <c r="CX2" s="175" t="s">
        <v>252</v>
      </c>
      <c r="CZ2" s="175" t="s">
        <v>252</v>
      </c>
      <c r="DB2" s="175" t="s">
        <v>252</v>
      </c>
      <c r="DD2" s="175" t="s">
        <v>252</v>
      </c>
      <c r="DF2" s="175" t="s">
        <v>252</v>
      </c>
      <c r="DN2" s="175" t="s">
        <v>252</v>
      </c>
      <c r="DP2" s="175" t="s">
        <v>252</v>
      </c>
      <c r="DR2" s="175" t="s">
        <v>252</v>
      </c>
      <c r="DT2" s="175" t="s">
        <v>252</v>
      </c>
      <c r="DV2" s="175" t="s">
        <v>252</v>
      </c>
      <c r="DX2" s="175" t="s">
        <v>252</v>
      </c>
      <c r="DZ2" s="175" t="s">
        <v>252</v>
      </c>
      <c r="EB2" s="175" t="s">
        <v>252</v>
      </c>
      <c r="ED2" s="175" t="s">
        <v>252</v>
      </c>
      <c r="EF2" s="175" t="s">
        <v>252</v>
      </c>
      <c r="EH2" s="175" t="s">
        <v>252</v>
      </c>
      <c r="EJ2" s="175" t="s">
        <v>252</v>
      </c>
      <c r="EN2" s="175" t="s">
        <v>252</v>
      </c>
      <c r="EP2" s="175" t="s">
        <v>252</v>
      </c>
      <c r="ET2" s="175" t="s">
        <v>252</v>
      </c>
      <c r="EV2" s="175" t="s">
        <v>252</v>
      </c>
      <c r="EX2" s="175" t="s">
        <v>252</v>
      </c>
      <c r="FB2" s="175" t="s">
        <v>252</v>
      </c>
      <c r="FD2" s="175" t="s">
        <v>252</v>
      </c>
      <c r="FF2" s="175" t="s">
        <v>252</v>
      </c>
      <c r="FH2" s="175" t="s">
        <v>252</v>
      </c>
      <c r="FJ2" s="175" t="s">
        <v>252</v>
      </c>
      <c r="FL2" s="175" t="s">
        <v>252</v>
      </c>
      <c r="FN2" s="175" t="s">
        <v>252</v>
      </c>
      <c r="FP2" s="175" t="s">
        <v>252</v>
      </c>
      <c r="FR2" s="175" t="s">
        <v>252</v>
      </c>
    </row>
    <row r="3" spans="1:175">
      <c r="A3" s="135" t="s">
        <v>223</v>
      </c>
      <c r="B3" s="340" t="s">
        <v>13</v>
      </c>
      <c r="C3" s="340"/>
      <c r="D3" s="338" t="s">
        <v>563</v>
      </c>
      <c r="E3" s="338"/>
      <c r="F3" s="338" t="s">
        <v>564</v>
      </c>
      <c r="G3" s="338"/>
      <c r="H3" s="338" t="s">
        <v>565</v>
      </c>
      <c r="I3" s="338"/>
      <c r="J3" s="338" t="s">
        <v>566</v>
      </c>
      <c r="K3" s="338"/>
      <c r="L3" s="338" t="s">
        <v>567</v>
      </c>
      <c r="M3" s="338"/>
      <c r="N3" s="338" t="s">
        <v>568</v>
      </c>
      <c r="O3" s="338"/>
      <c r="P3" s="338" t="s">
        <v>569</v>
      </c>
      <c r="Q3" s="338"/>
      <c r="R3" s="338" t="s">
        <v>570</v>
      </c>
      <c r="S3" s="338"/>
      <c r="T3" s="338" t="s">
        <v>571</v>
      </c>
      <c r="U3" s="338"/>
      <c r="V3" s="338" t="s">
        <v>572</v>
      </c>
      <c r="W3" s="338"/>
      <c r="X3" s="338" t="s">
        <v>573</v>
      </c>
      <c r="Y3" s="338"/>
      <c r="Z3" s="338" t="s">
        <v>574</v>
      </c>
      <c r="AA3" s="338"/>
      <c r="AB3" s="338" t="s">
        <v>575</v>
      </c>
      <c r="AC3" s="338"/>
      <c r="AD3" s="338" t="s">
        <v>576</v>
      </c>
      <c r="AE3" s="338"/>
      <c r="AF3" s="338" t="s">
        <v>577</v>
      </c>
      <c r="AG3" s="338"/>
      <c r="AH3" s="338" t="s">
        <v>578</v>
      </c>
      <c r="AI3" s="338"/>
      <c r="AJ3" s="338" t="s">
        <v>579</v>
      </c>
      <c r="AK3" s="338"/>
      <c r="AL3" s="338" t="s">
        <v>580</v>
      </c>
      <c r="AM3" s="338"/>
      <c r="AN3" s="338" t="s">
        <v>581</v>
      </c>
      <c r="AO3" s="338"/>
      <c r="AP3" s="338" t="s">
        <v>582</v>
      </c>
      <c r="AQ3" s="338"/>
      <c r="AR3" s="338" t="s">
        <v>583</v>
      </c>
      <c r="AS3" s="338"/>
      <c r="AT3" s="338" t="s">
        <v>584</v>
      </c>
      <c r="AU3" s="338"/>
      <c r="AV3" s="338" t="s">
        <v>585</v>
      </c>
      <c r="AW3" s="338"/>
      <c r="AX3" s="338" t="s">
        <v>586</v>
      </c>
      <c r="AY3" s="338"/>
      <c r="AZ3" s="338" t="s">
        <v>587</v>
      </c>
      <c r="BA3" s="338"/>
      <c r="BB3" s="338" t="s">
        <v>588</v>
      </c>
      <c r="BC3" s="338"/>
      <c r="BD3" s="338" t="s">
        <v>589</v>
      </c>
      <c r="BE3" s="338"/>
      <c r="BF3" s="338" t="s">
        <v>590</v>
      </c>
      <c r="BG3" s="338"/>
      <c r="BH3" s="338" t="s">
        <v>591</v>
      </c>
      <c r="BI3" s="338"/>
      <c r="BJ3" s="338" t="s">
        <v>592</v>
      </c>
      <c r="BK3" s="338"/>
      <c r="BL3" s="338" t="s">
        <v>593</v>
      </c>
      <c r="BM3" s="338"/>
      <c r="BN3" s="338" t="s">
        <v>594</v>
      </c>
      <c r="BO3" s="338"/>
      <c r="BP3" s="338" t="s">
        <v>595</v>
      </c>
      <c r="BQ3" s="338"/>
      <c r="BR3" s="338" t="s">
        <v>596</v>
      </c>
      <c r="BS3" s="338"/>
      <c r="BT3" s="338" t="s">
        <v>597</v>
      </c>
      <c r="BU3" s="338"/>
      <c r="BV3" s="338" t="s">
        <v>598</v>
      </c>
      <c r="BW3" s="338"/>
      <c r="BX3" s="338" t="s">
        <v>599</v>
      </c>
      <c r="BY3" s="338"/>
      <c r="BZ3" s="338" t="s">
        <v>600</v>
      </c>
      <c r="CA3" s="338"/>
      <c r="CB3" s="338" t="s">
        <v>601</v>
      </c>
      <c r="CC3" s="338"/>
      <c r="CD3" s="338" t="s">
        <v>602</v>
      </c>
      <c r="CE3" s="338"/>
      <c r="CF3" s="338" t="s">
        <v>603</v>
      </c>
      <c r="CG3" s="338"/>
      <c r="CH3" s="338" t="s">
        <v>604</v>
      </c>
      <c r="CI3" s="338"/>
      <c r="CJ3" s="338" t="s">
        <v>605</v>
      </c>
      <c r="CK3" s="338"/>
      <c r="CL3" s="338" t="s">
        <v>606</v>
      </c>
      <c r="CM3" s="338"/>
      <c r="CN3" s="338" t="s">
        <v>607</v>
      </c>
      <c r="CO3" s="338"/>
      <c r="CP3" s="338" t="s">
        <v>608</v>
      </c>
      <c r="CQ3" s="338"/>
      <c r="CR3" s="338" t="s">
        <v>609</v>
      </c>
      <c r="CS3" s="338"/>
      <c r="CT3" s="338" t="s">
        <v>610</v>
      </c>
      <c r="CU3" s="338"/>
      <c r="CV3" s="338" t="s">
        <v>611</v>
      </c>
      <c r="CW3" s="338"/>
      <c r="CX3" s="338" t="s">
        <v>612</v>
      </c>
      <c r="CY3" s="338"/>
      <c r="CZ3" s="338" t="s">
        <v>613</v>
      </c>
      <c r="DA3" s="338"/>
      <c r="DB3" s="338" t="s">
        <v>614</v>
      </c>
      <c r="DC3" s="338"/>
      <c r="DD3" s="338" t="s">
        <v>615</v>
      </c>
      <c r="DE3" s="338"/>
      <c r="DF3" s="338" t="s">
        <v>616</v>
      </c>
      <c r="DG3" s="338"/>
      <c r="DH3" s="338" t="s">
        <v>617</v>
      </c>
      <c r="DI3" s="338"/>
      <c r="DJ3" s="338" t="s">
        <v>618</v>
      </c>
      <c r="DK3" s="338"/>
      <c r="DL3" s="338" t="s">
        <v>619</v>
      </c>
      <c r="DM3" s="338"/>
      <c r="DN3" s="338" t="s">
        <v>620</v>
      </c>
      <c r="DO3" s="338"/>
      <c r="DP3" s="338" t="s">
        <v>621</v>
      </c>
      <c r="DQ3" s="338"/>
      <c r="DR3" s="338" t="s">
        <v>622</v>
      </c>
      <c r="DS3" s="338"/>
      <c r="DT3" s="338" t="s">
        <v>623</v>
      </c>
      <c r="DU3" s="338"/>
      <c r="DV3" s="338" t="s">
        <v>624</v>
      </c>
      <c r="DW3" s="338"/>
      <c r="DX3" s="338" t="s">
        <v>625</v>
      </c>
      <c r="DY3" s="338"/>
      <c r="DZ3" s="338" t="s">
        <v>626</v>
      </c>
      <c r="EA3" s="338"/>
      <c r="EB3" s="338" t="s">
        <v>627</v>
      </c>
      <c r="EC3" s="338"/>
      <c r="ED3" s="338" t="s">
        <v>628</v>
      </c>
      <c r="EE3" s="338"/>
      <c r="EF3" s="338" t="s">
        <v>629</v>
      </c>
      <c r="EG3" s="338"/>
      <c r="EH3" s="338" t="s">
        <v>630</v>
      </c>
      <c r="EI3" s="338"/>
      <c r="EJ3" s="338" t="s">
        <v>631</v>
      </c>
      <c r="EK3" s="338"/>
      <c r="EL3" s="338" t="s">
        <v>632</v>
      </c>
      <c r="EM3" s="338"/>
      <c r="EN3" s="338" t="s">
        <v>633</v>
      </c>
      <c r="EO3" s="338"/>
      <c r="EP3" s="338" t="s">
        <v>634</v>
      </c>
      <c r="EQ3" s="338"/>
      <c r="ER3" s="338" t="s">
        <v>635</v>
      </c>
      <c r="ES3" s="338"/>
      <c r="ET3" s="338" t="s">
        <v>636</v>
      </c>
      <c r="EU3" s="338"/>
      <c r="EV3" s="338" t="s">
        <v>637</v>
      </c>
      <c r="EW3" s="338"/>
      <c r="EX3" s="338" t="s">
        <v>638</v>
      </c>
      <c r="EY3" s="338"/>
      <c r="EZ3" s="338" t="s">
        <v>639</v>
      </c>
      <c r="FA3" s="338"/>
      <c r="FB3" s="338" t="s">
        <v>640</v>
      </c>
      <c r="FC3" s="338"/>
      <c r="FD3" s="338" t="s">
        <v>641</v>
      </c>
      <c r="FE3" s="338"/>
      <c r="FF3" s="338" t="s">
        <v>642</v>
      </c>
      <c r="FG3" s="338"/>
      <c r="FH3" s="338" t="s">
        <v>643</v>
      </c>
      <c r="FI3" s="338"/>
      <c r="FJ3" s="338" t="s">
        <v>644</v>
      </c>
      <c r="FK3" s="338"/>
      <c r="FL3" s="338" t="s">
        <v>645</v>
      </c>
      <c r="FM3" s="338"/>
      <c r="FN3" s="338" t="s">
        <v>646</v>
      </c>
      <c r="FO3" s="338"/>
      <c r="FP3" s="338" t="s">
        <v>647</v>
      </c>
      <c r="FQ3" s="338"/>
      <c r="FR3" s="338" t="s">
        <v>648</v>
      </c>
      <c r="FS3" s="338"/>
    </row>
    <row r="4" spans="1:175">
      <c r="A4" s="131" t="s">
        <v>649</v>
      </c>
      <c r="B4" s="130"/>
      <c r="C4" s="131"/>
      <c r="D4" s="339"/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S4" s="339"/>
      <c r="T4" s="339"/>
      <c r="U4" s="339"/>
      <c r="V4" s="339"/>
      <c r="W4" s="339"/>
      <c r="X4" s="339"/>
      <c r="Y4" s="339"/>
      <c r="Z4" s="339"/>
      <c r="AA4" s="339"/>
      <c r="AB4" s="339"/>
      <c r="AC4" s="339"/>
      <c r="AD4" s="339"/>
      <c r="AE4" s="339"/>
      <c r="AF4" s="339"/>
      <c r="AG4" s="339"/>
      <c r="AH4" s="339"/>
      <c r="AI4" s="339"/>
      <c r="AJ4" s="339"/>
      <c r="AK4" s="339"/>
      <c r="AL4" s="339"/>
      <c r="AM4" s="339"/>
      <c r="AN4" s="339"/>
      <c r="AO4" s="339"/>
      <c r="AP4" s="339"/>
      <c r="AQ4" s="339"/>
      <c r="AR4" s="339"/>
      <c r="AS4" s="339"/>
      <c r="AT4" s="339"/>
      <c r="AU4" s="339"/>
      <c r="AV4" s="339"/>
      <c r="AW4" s="339"/>
      <c r="AX4" s="339"/>
      <c r="AY4" s="339"/>
      <c r="AZ4" s="339"/>
      <c r="BA4" s="339"/>
      <c r="BB4" s="339"/>
      <c r="BC4" s="339"/>
      <c r="BD4" s="339"/>
      <c r="BE4" s="339"/>
      <c r="BF4" s="339"/>
      <c r="BG4" s="339"/>
      <c r="BH4" s="339"/>
      <c r="BI4" s="339"/>
      <c r="BJ4" s="339"/>
      <c r="BK4" s="339"/>
      <c r="BL4" s="339"/>
      <c r="BM4" s="339"/>
      <c r="BN4" s="339"/>
      <c r="BO4" s="339"/>
      <c r="BP4" s="339"/>
      <c r="BQ4" s="339"/>
      <c r="BR4" s="339"/>
      <c r="BS4" s="339"/>
      <c r="BT4" s="339"/>
      <c r="BU4" s="339"/>
      <c r="BV4" s="339"/>
      <c r="BW4" s="339"/>
      <c r="BX4" s="339"/>
      <c r="BY4" s="339"/>
      <c r="BZ4" s="339"/>
      <c r="CA4" s="339"/>
      <c r="CB4" s="339"/>
      <c r="CC4" s="339"/>
      <c r="CD4" s="339"/>
      <c r="CE4" s="339"/>
      <c r="CF4" s="339"/>
      <c r="CG4" s="339"/>
      <c r="CH4" s="339"/>
      <c r="CI4" s="339"/>
      <c r="CJ4" s="339"/>
      <c r="CK4" s="339"/>
      <c r="CL4" s="339"/>
      <c r="CM4" s="339"/>
      <c r="CN4" s="339"/>
      <c r="CO4" s="339"/>
      <c r="CP4" s="339"/>
      <c r="CQ4" s="339"/>
      <c r="CR4" s="339"/>
      <c r="CS4" s="339"/>
      <c r="CT4" s="339"/>
      <c r="CU4" s="339"/>
      <c r="CV4" s="339"/>
      <c r="CW4" s="339"/>
      <c r="CX4" s="339"/>
      <c r="CY4" s="339"/>
      <c r="CZ4" s="339"/>
      <c r="DA4" s="339"/>
      <c r="DB4" s="339"/>
      <c r="DC4" s="339"/>
      <c r="DD4" s="339"/>
      <c r="DE4" s="339"/>
      <c r="DF4" s="339"/>
      <c r="DG4" s="339"/>
      <c r="DH4" s="339"/>
      <c r="DI4" s="339"/>
      <c r="DJ4" s="339"/>
      <c r="DK4" s="339"/>
      <c r="DL4" s="339"/>
      <c r="DM4" s="339"/>
      <c r="DN4" s="339"/>
      <c r="DO4" s="339"/>
      <c r="DP4" s="339"/>
      <c r="DQ4" s="339"/>
      <c r="DR4" s="339"/>
      <c r="DS4" s="339"/>
      <c r="DT4" s="339"/>
      <c r="DU4" s="339"/>
      <c r="DV4" s="339"/>
      <c r="DW4" s="339"/>
      <c r="DX4" s="339"/>
      <c r="DY4" s="339"/>
      <c r="DZ4" s="339"/>
      <c r="EA4" s="339"/>
      <c r="EB4" s="339"/>
      <c r="EC4" s="339"/>
      <c r="ED4" s="339"/>
      <c r="EE4" s="339"/>
      <c r="EF4" s="339"/>
      <c r="EG4" s="339"/>
      <c r="EH4" s="339"/>
      <c r="EI4" s="339"/>
      <c r="EJ4" s="339"/>
      <c r="EK4" s="339"/>
      <c r="EL4" s="339"/>
      <c r="EM4" s="339"/>
      <c r="EN4" s="339"/>
      <c r="EO4" s="339"/>
      <c r="EP4" s="339"/>
      <c r="EQ4" s="339"/>
      <c r="ER4" s="339"/>
      <c r="ES4" s="339"/>
      <c r="ET4" s="339"/>
      <c r="EU4" s="339"/>
      <c r="EV4" s="339"/>
      <c r="EW4" s="339"/>
      <c r="EX4" s="339"/>
      <c r="EY4" s="339"/>
      <c r="EZ4" s="339"/>
      <c r="FA4" s="339"/>
      <c r="FB4" s="339"/>
      <c r="FC4" s="339"/>
      <c r="FD4" s="339"/>
      <c r="FE4" s="339"/>
      <c r="FF4" s="339"/>
      <c r="FG4" s="339"/>
      <c r="FH4" s="339"/>
      <c r="FI4" s="339"/>
      <c r="FJ4" s="339"/>
      <c r="FK4" s="339"/>
      <c r="FL4" s="339"/>
      <c r="FM4" s="339"/>
      <c r="FN4" s="339"/>
      <c r="FO4" s="339"/>
      <c r="FP4" s="339"/>
      <c r="FQ4" s="339"/>
      <c r="FR4" s="339"/>
      <c r="FS4" s="339"/>
    </row>
    <row r="5" spans="1:175">
      <c r="A5" s="176"/>
      <c r="B5" s="169" t="s">
        <v>4</v>
      </c>
      <c r="C5" s="173" t="s">
        <v>5</v>
      </c>
      <c r="D5" s="169" t="s">
        <v>4</v>
      </c>
      <c r="E5" s="173" t="s">
        <v>5</v>
      </c>
      <c r="F5" s="169" t="s">
        <v>4</v>
      </c>
      <c r="G5" s="173" t="s">
        <v>5</v>
      </c>
      <c r="H5" s="169" t="s">
        <v>4</v>
      </c>
      <c r="I5" s="173" t="s">
        <v>5</v>
      </c>
      <c r="J5" s="169" t="s">
        <v>4</v>
      </c>
      <c r="K5" s="173" t="s">
        <v>5</v>
      </c>
      <c r="L5" s="169" t="s">
        <v>4</v>
      </c>
      <c r="M5" s="173" t="s">
        <v>5</v>
      </c>
      <c r="N5" s="169" t="s">
        <v>4</v>
      </c>
      <c r="O5" s="173" t="s">
        <v>5</v>
      </c>
      <c r="P5" s="169" t="s">
        <v>4</v>
      </c>
      <c r="Q5" s="173" t="s">
        <v>5</v>
      </c>
      <c r="R5" s="169" t="s">
        <v>4</v>
      </c>
      <c r="S5" s="173" t="s">
        <v>5</v>
      </c>
      <c r="T5" s="169" t="s">
        <v>4</v>
      </c>
      <c r="U5" s="173" t="s">
        <v>5</v>
      </c>
      <c r="V5" s="169" t="s">
        <v>4</v>
      </c>
      <c r="W5" s="173" t="s">
        <v>5</v>
      </c>
      <c r="X5" s="169" t="s">
        <v>4</v>
      </c>
      <c r="Y5" s="173" t="s">
        <v>5</v>
      </c>
      <c r="Z5" s="169" t="s">
        <v>4</v>
      </c>
      <c r="AA5" s="173" t="s">
        <v>5</v>
      </c>
      <c r="AB5" s="169" t="s">
        <v>4</v>
      </c>
      <c r="AC5" s="173" t="s">
        <v>5</v>
      </c>
      <c r="AD5" s="169" t="s">
        <v>4</v>
      </c>
      <c r="AE5" s="173" t="s">
        <v>5</v>
      </c>
      <c r="AF5" s="169" t="s">
        <v>4</v>
      </c>
      <c r="AG5" s="173" t="s">
        <v>5</v>
      </c>
      <c r="AH5" s="169" t="s">
        <v>4</v>
      </c>
      <c r="AI5" s="173" t="s">
        <v>5</v>
      </c>
      <c r="AJ5" s="169" t="s">
        <v>4</v>
      </c>
      <c r="AK5" s="173" t="s">
        <v>5</v>
      </c>
      <c r="AL5" s="169" t="s">
        <v>4</v>
      </c>
      <c r="AM5" s="173" t="s">
        <v>5</v>
      </c>
      <c r="AN5" s="169" t="s">
        <v>4</v>
      </c>
      <c r="AO5" s="173" t="s">
        <v>5</v>
      </c>
      <c r="AP5" s="169" t="s">
        <v>4</v>
      </c>
      <c r="AQ5" s="173" t="s">
        <v>5</v>
      </c>
      <c r="AR5" s="169" t="s">
        <v>4</v>
      </c>
      <c r="AS5" s="173" t="s">
        <v>5</v>
      </c>
      <c r="AT5" s="169" t="s">
        <v>4</v>
      </c>
      <c r="AU5" s="173" t="s">
        <v>5</v>
      </c>
      <c r="AV5" s="169" t="s">
        <v>4</v>
      </c>
      <c r="AW5" s="173" t="s">
        <v>5</v>
      </c>
      <c r="AX5" s="169" t="s">
        <v>4</v>
      </c>
      <c r="AY5" s="173" t="s">
        <v>5</v>
      </c>
      <c r="AZ5" s="169" t="s">
        <v>4</v>
      </c>
      <c r="BA5" s="173" t="s">
        <v>5</v>
      </c>
      <c r="BB5" s="169" t="s">
        <v>4</v>
      </c>
      <c r="BC5" s="173" t="s">
        <v>5</v>
      </c>
      <c r="BD5" s="169" t="s">
        <v>4</v>
      </c>
      <c r="BE5" s="173" t="s">
        <v>5</v>
      </c>
      <c r="BF5" s="169" t="s">
        <v>4</v>
      </c>
      <c r="BG5" s="173" t="s">
        <v>5</v>
      </c>
      <c r="BH5" s="169" t="s">
        <v>4</v>
      </c>
      <c r="BI5" s="173" t="s">
        <v>5</v>
      </c>
      <c r="BJ5" s="169" t="s">
        <v>4</v>
      </c>
      <c r="BK5" s="173" t="s">
        <v>5</v>
      </c>
      <c r="BL5" s="169" t="s">
        <v>4</v>
      </c>
      <c r="BM5" s="173" t="s">
        <v>5</v>
      </c>
      <c r="BN5" s="169" t="s">
        <v>4</v>
      </c>
      <c r="BO5" s="173" t="s">
        <v>5</v>
      </c>
      <c r="BP5" s="169" t="s">
        <v>4</v>
      </c>
      <c r="BQ5" s="173" t="s">
        <v>5</v>
      </c>
      <c r="BR5" s="169" t="s">
        <v>4</v>
      </c>
      <c r="BS5" s="173" t="s">
        <v>5</v>
      </c>
      <c r="BT5" s="169" t="s">
        <v>4</v>
      </c>
      <c r="BU5" s="173" t="s">
        <v>5</v>
      </c>
      <c r="BV5" s="169" t="s">
        <v>4</v>
      </c>
      <c r="BW5" s="173" t="s">
        <v>5</v>
      </c>
      <c r="BX5" s="169" t="s">
        <v>4</v>
      </c>
      <c r="BY5" s="173" t="s">
        <v>5</v>
      </c>
      <c r="BZ5" s="169" t="s">
        <v>4</v>
      </c>
      <c r="CA5" s="173" t="s">
        <v>5</v>
      </c>
      <c r="CB5" s="169" t="s">
        <v>4</v>
      </c>
      <c r="CC5" s="173" t="s">
        <v>5</v>
      </c>
      <c r="CD5" s="169" t="s">
        <v>4</v>
      </c>
      <c r="CE5" s="173" t="s">
        <v>5</v>
      </c>
      <c r="CF5" s="169" t="s">
        <v>4</v>
      </c>
      <c r="CG5" s="173" t="s">
        <v>5</v>
      </c>
      <c r="CH5" s="169" t="s">
        <v>4</v>
      </c>
      <c r="CI5" s="173" t="s">
        <v>5</v>
      </c>
      <c r="CJ5" s="169" t="s">
        <v>4</v>
      </c>
      <c r="CK5" s="173" t="s">
        <v>5</v>
      </c>
      <c r="CL5" s="169" t="s">
        <v>4</v>
      </c>
      <c r="CM5" s="173" t="s">
        <v>5</v>
      </c>
      <c r="CN5" s="169" t="s">
        <v>4</v>
      </c>
      <c r="CO5" s="173" t="s">
        <v>5</v>
      </c>
      <c r="CP5" s="169" t="s">
        <v>4</v>
      </c>
      <c r="CQ5" s="173" t="s">
        <v>5</v>
      </c>
      <c r="CR5" s="169" t="s">
        <v>4</v>
      </c>
      <c r="CS5" s="173" t="s">
        <v>5</v>
      </c>
      <c r="CT5" s="169" t="s">
        <v>4</v>
      </c>
      <c r="CU5" s="173" t="s">
        <v>5</v>
      </c>
      <c r="CV5" s="169" t="s">
        <v>4</v>
      </c>
      <c r="CW5" s="173" t="s">
        <v>5</v>
      </c>
      <c r="CX5" s="169" t="s">
        <v>4</v>
      </c>
      <c r="CY5" s="173" t="s">
        <v>5</v>
      </c>
      <c r="CZ5" s="169" t="s">
        <v>4</v>
      </c>
      <c r="DA5" s="173" t="s">
        <v>5</v>
      </c>
      <c r="DB5" s="169" t="s">
        <v>4</v>
      </c>
      <c r="DC5" s="173" t="s">
        <v>5</v>
      </c>
      <c r="DD5" s="169" t="s">
        <v>4</v>
      </c>
      <c r="DE5" s="173" t="s">
        <v>5</v>
      </c>
      <c r="DF5" s="169" t="s">
        <v>4</v>
      </c>
      <c r="DG5" s="173" t="s">
        <v>5</v>
      </c>
      <c r="DH5" s="169" t="s">
        <v>4</v>
      </c>
      <c r="DI5" s="173" t="s">
        <v>5</v>
      </c>
      <c r="DJ5" s="169" t="s">
        <v>4</v>
      </c>
      <c r="DK5" s="173" t="s">
        <v>5</v>
      </c>
      <c r="DL5" s="169" t="s">
        <v>4</v>
      </c>
      <c r="DM5" s="173" t="s">
        <v>5</v>
      </c>
      <c r="DN5" s="169" t="s">
        <v>4</v>
      </c>
      <c r="DO5" s="173" t="s">
        <v>5</v>
      </c>
      <c r="DP5" s="169" t="s">
        <v>4</v>
      </c>
      <c r="DQ5" s="173" t="s">
        <v>5</v>
      </c>
      <c r="DR5" s="169" t="s">
        <v>4</v>
      </c>
      <c r="DS5" s="173" t="s">
        <v>5</v>
      </c>
      <c r="DT5" s="169" t="s">
        <v>4</v>
      </c>
      <c r="DU5" s="173" t="s">
        <v>5</v>
      </c>
      <c r="DV5" s="169" t="s">
        <v>4</v>
      </c>
      <c r="DW5" s="173" t="s">
        <v>5</v>
      </c>
      <c r="DX5" s="169" t="s">
        <v>4</v>
      </c>
      <c r="DY5" s="173" t="s">
        <v>5</v>
      </c>
      <c r="DZ5" s="169" t="s">
        <v>4</v>
      </c>
      <c r="EA5" s="173" t="s">
        <v>5</v>
      </c>
      <c r="EB5" s="169" t="s">
        <v>4</v>
      </c>
      <c r="EC5" s="173" t="s">
        <v>5</v>
      </c>
      <c r="ED5" s="169" t="s">
        <v>4</v>
      </c>
      <c r="EE5" s="173" t="s">
        <v>5</v>
      </c>
      <c r="EF5" s="169" t="s">
        <v>4</v>
      </c>
      <c r="EG5" s="173" t="s">
        <v>5</v>
      </c>
      <c r="EH5" s="169" t="s">
        <v>4</v>
      </c>
      <c r="EI5" s="173" t="s">
        <v>5</v>
      </c>
      <c r="EJ5" s="169" t="s">
        <v>4</v>
      </c>
      <c r="EK5" s="173" t="s">
        <v>5</v>
      </c>
      <c r="EL5" s="169" t="s">
        <v>4</v>
      </c>
      <c r="EM5" s="173" t="s">
        <v>5</v>
      </c>
      <c r="EN5" s="169" t="s">
        <v>4</v>
      </c>
      <c r="EO5" s="173" t="s">
        <v>5</v>
      </c>
      <c r="EP5" s="169" t="s">
        <v>4</v>
      </c>
      <c r="EQ5" s="173" t="s">
        <v>5</v>
      </c>
      <c r="ER5" s="169" t="s">
        <v>4</v>
      </c>
      <c r="ES5" s="173" t="s">
        <v>5</v>
      </c>
      <c r="ET5" s="169" t="s">
        <v>4</v>
      </c>
      <c r="EU5" s="173" t="s">
        <v>5</v>
      </c>
      <c r="EV5" s="169" t="s">
        <v>4</v>
      </c>
      <c r="EW5" s="173" t="s">
        <v>5</v>
      </c>
      <c r="EX5" s="169" t="s">
        <v>4</v>
      </c>
      <c r="EY5" s="173" t="s">
        <v>5</v>
      </c>
      <c r="EZ5" s="169" t="s">
        <v>4</v>
      </c>
      <c r="FA5" s="173" t="s">
        <v>5</v>
      </c>
      <c r="FB5" s="169" t="s">
        <v>4</v>
      </c>
      <c r="FC5" s="173" t="s">
        <v>5</v>
      </c>
      <c r="FD5" s="169" t="s">
        <v>4</v>
      </c>
      <c r="FE5" s="173" t="s">
        <v>5</v>
      </c>
      <c r="FF5" s="169" t="s">
        <v>4</v>
      </c>
      <c r="FG5" s="173" t="s">
        <v>5</v>
      </c>
      <c r="FH5" s="169" t="s">
        <v>4</v>
      </c>
      <c r="FI5" s="173" t="s">
        <v>5</v>
      </c>
      <c r="FJ5" s="169" t="s">
        <v>4</v>
      </c>
      <c r="FK5" s="173" t="s">
        <v>5</v>
      </c>
      <c r="FL5" s="169" t="s">
        <v>4</v>
      </c>
      <c r="FM5" s="173" t="s">
        <v>5</v>
      </c>
      <c r="FN5" s="169" t="s">
        <v>4</v>
      </c>
      <c r="FO5" s="173" t="s">
        <v>5</v>
      </c>
      <c r="FP5" s="169" t="s">
        <v>4</v>
      </c>
      <c r="FQ5" s="173" t="s">
        <v>5</v>
      </c>
      <c r="FR5" s="169" t="s">
        <v>4</v>
      </c>
      <c r="FS5" s="173" t="s">
        <v>5</v>
      </c>
    </row>
    <row r="6" spans="1:175">
      <c r="A6" s="1" t="s">
        <v>130</v>
      </c>
    </row>
    <row r="7" spans="1:175">
      <c r="A7" s="174" t="s">
        <v>541</v>
      </c>
      <c r="B7" s="175">
        <v>15032762198.32</v>
      </c>
      <c r="C7" s="177">
        <v>18.975000000000001</v>
      </c>
      <c r="D7" s="175">
        <v>0</v>
      </c>
      <c r="E7" s="174">
        <v>0</v>
      </c>
      <c r="F7" s="175">
        <v>0</v>
      </c>
      <c r="G7" s="174">
        <v>0</v>
      </c>
      <c r="H7" s="175">
        <v>0</v>
      </c>
      <c r="I7" s="174">
        <v>0</v>
      </c>
      <c r="J7" s="175">
        <v>1561709639.1300001</v>
      </c>
      <c r="K7" s="177">
        <v>22.466999999999999</v>
      </c>
      <c r="L7" s="175">
        <v>0</v>
      </c>
      <c r="M7" s="174">
        <v>0</v>
      </c>
      <c r="N7" s="175">
        <v>0</v>
      </c>
      <c r="O7" s="174">
        <v>0</v>
      </c>
      <c r="P7" s="175">
        <v>0</v>
      </c>
      <c r="Q7" s="174">
        <v>0</v>
      </c>
      <c r="R7" s="175">
        <v>0</v>
      </c>
      <c r="S7" s="174">
        <v>0</v>
      </c>
      <c r="T7" s="175">
        <v>0</v>
      </c>
      <c r="U7" s="174">
        <v>0</v>
      </c>
      <c r="V7" s="175">
        <v>0</v>
      </c>
      <c r="W7" s="174">
        <v>0</v>
      </c>
      <c r="X7" s="175">
        <v>7934568388.6800003</v>
      </c>
      <c r="Y7" s="177">
        <v>28.340499999999999</v>
      </c>
      <c r="Z7" s="175">
        <v>0</v>
      </c>
      <c r="AA7" s="174">
        <v>0</v>
      </c>
      <c r="AB7" s="175">
        <v>0</v>
      </c>
      <c r="AC7" s="174">
        <v>0</v>
      </c>
      <c r="AD7" s="175">
        <v>0</v>
      </c>
      <c r="AE7" s="174">
        <v>0</v>
      </c>
      <c r="AF7" s="175">
        <v>10867500</v>
      </c>
      <c r="AG7" s="177">
        <v>5.2697000000000003</v>
      </c>
      <c r="AH7" s="175">
        <v>0</v>
      </c>
      <c r="AI7" s="174">
        <v>0</v>
      </c>
      <c r="AJ7" s="175">
        <v>0</v>
      </c>
      <c r="AK7" s="174">
        <v>0</v>
      </c>
      <c r="AL7" s="175">
        <v>0</v>
      </c>
      <c r="AM7" s="174">
        <v>0</v>
      </c>
      <c r="AN7" s="175">
        <v>0</v>
      </c>
      <c r="AO7" s="174">
        <v>0</v>
      </c>
      <c r="AP7" s="175">
        <v>0</v>
      </c>
      <c r="AQ7" s="174">
        <v>0</v>
      </c>
      <c r="AR7" s="175">
        <v>0</v>
      </c>
      <c r="AS7" s="174">
        <v>0</v>
      </c>
      <c r="AT7" s="175">
        <v>88197636.189999998</v>
      </c>
      <c r="AU7" s="177">
        <v>39.400500000000001</v>
      </c>
      <c r="AV7" s="175">
        <v>1258893823.6700001</v>
      </c>
      <c r="AW7" s="177">
        <v>15.060700000000001</v>
      </c>
      <c r="AX7" s="175">
        <v>0</v>
      </c>
      <c r="AY7" s="174">
        <v>0</v>
      </c>
      <c r="AZ7" s="175">
        <v>0</v>
      </c>
      <c r="BA7" s="174">
        <v>0</v>
      </c>
      <c r="BB7" s="175">
        <v>29604803.449999999</v>
      </c>
      <c r="BC7" s="177">
        <v>35.613</v>
      </c>
      <c r="BD7" s="175">
        <v>0</v>
      </c>
      <c r="BE7" s="174">
        <v>0</v>
      </c>
      <c r="BF7" s="175">
        <v>0</v>
      </c>
      <c r="BG7" s="174">
        <v>0</v>
      </c>
      <c r="BH7" s="175">
        <v>0</v>
      </c>
      <c r="BI7" s="174">
        <v>0</v>
      </c>
      <c r="BJ7" s="175">
        <v>0</v>
      </c>
      <c r="BK7" s="174">
        <v>0</v>
      </c>
      <c r="BL7" s="175">
        <v>0</v>
      </c>
      <c r="BM7" s="174">
        <v>0</v>
      </c>
      <c r="BN7" s="175">
        <v>0</v>
      </c>
      <c r="BO7" s="174">
        <v>0</v>
      </c>
      <c r="BP7" s="175">
        <v>1393644877.52</v>
      </c>
      <c r="BQ7" s="177">
        <v>37.069699999999997</v>
      </c>
      <c r="BR7" s="175">
        <v>10595577.880000001</v>
      </c>
      <c r="BS7" s="177">
        <v>12.2912</v>
      </c>
      <c r="BT7" s="175">
        <v>0</v>
      </c>
      <c r="BU7" s="174">
        <v>0</v>
      </c>
      <c r="BV7" s="175">
        <v>0</v>
      </c>
      <c r="BW7" s="174">
        <v>0</v>
      </c>
      <c r="BX7" s="175">
        <v>9578276</v>
      </c>
      <c r="BY7" s="177">
        <v>40.056600000000003</v>
      </c>
      <c r="BZ7" s="175">
        <v>4375377.17</v>
      </c>
      <c r="CA7" s="177">
        <v>19.461400000000001</v>
      </c>
      <c r="CB7" s="175">
        <v>0</v>
      </c>
      <c r="CC7" s="174">
        <v>0</v>
      </c>
      <c r="CD7" s="175">
        <v>0</v>
      </c>
      <c r="CE7" s="174">
        <v>0</v>
      </c>
      <c r="CF7" s="175">
        <v>0</v>
      </c>
      <c r="CG7" s="174">
        <v>0</v>
      </c>
      <c r="CH7" s="175">
        <v>0</v>
      </c>
      <c r="CI7" s="174">
        <v>0</v>
      </c>
      <c r="CJ7" s="175">
        <v>0</v>
      </c>
      <c r="CK7" s="174">
        <v>0</v>
      </c>
      <c r="CL7" s="175">
        <v>167317815.63999999</v>
      </c>
      <c r="CM7" s="177">
        <v>26.193999999999999</v>
      </c>
      <c r="CN7" s="175">
        <v>0</v>
      </c>
      <c r="CO7" s="174">
        <v>0</v>
      </c>
      <c r="CP7" s="175">
        <v>13305495.279999999</v>
      </c>
      <c r="CQ7" s="177">
        <v>37.372599999999998</v>
      </c>
      <c r="CR7" s="175">
        <v>1357630848</v>
      </c>
      <c r="CS7" s="177">
        <v>25.817599999999999</v>
      </c>
      <c r="CT7" s="175">
        <v>0</v>
      </c>
      <c r="CU7" s="174">
        <v>0</v>
      </c>
      <c r="CV7" s="175">
        <v>0</v>
      </c>
      <c r="CW7" s="174">
        <v>0</v>
      </c>
      <c r="CX7" s="175">
        <v>0</v>
      </c>
      <c r="CY7" s="174">
        <v>0</v>
      </c>
      <c r="CZ7" s="175">
        <v>0</v>
      </c>
      <c r="DA7" s="174">
        <v>0</v>
      </c>
      <c r="DB7" s="175">
        <v>0</v>
      </c>
      <c r="DC7" s="174">
        <v>0</v>
      </c>
      <c r="DD7" s="175">
        <v>0</v>
      </c>
      <c r="DE7" s="174">
        <v>0</v>
      </c>
      <c r="DF7" s="175">
        <v>0</v>
      </c>
      <c r="DG7" s="174">
        <v>0</v>
      </c>
      <c r="DH7" s="175">
        <v>427102754</v>
      </c>
      <c r="DI7" s="177">
        <v>18.685500000000001</v>
      </c>
      <c r="DJ7" s="175">
        <v>154639680</v>
      </c>
      <c r="DK7" s="177">
        <v>22.5703</v>
      </c>
      <c r="DL7" s="175">
        <v>315907049.54000002</v>
      </c>
      <c r="DM7" s="177">
        <v>34.556399999999996</v>
      </c>
      <c r="DN7" s="175">
        <v>0</v>
      </c>
      <c r="DO7" s="174">
        <v>0</v>
      </c>
      <c r="DP7" s="175">
        <v>0</v>
      </c>
      <c r="DQ7" s="174">
        <v>0</v>
      </c>
      <c r="DR7" s="175">
        <v>0</v>
      </c>
      <c r="DS7" s="174">
        <v>0</v>
      </c>
      <c r="DT7" s="175">
        <v>0</v>
      </c>
      <c r="DU7" s="174">
        <v>0</v>
      </c>
      <c r="DV7" s="175">
        <v>0</v>
      </c>
      <c r="DW7" s="174">
        <v>0</v>
      </c>
      <c r="DX7" s="175">
        <v>0</v>
      </c>
      <c r="DY7" s="174">
        <v>0</v>
      </c>
      <c r="DZ7" s="175">
        <v>0</v>
      </c>
      <c r="EA7" s="174">
        <v>0</v>
      </c>
      <c r="EB7" s="175">
        <v>0</v>
      </c>
      <c r="EC7" s="174">
        <v>0</v>
      </c>
      <c r="ED7" s="175">
        <v>0</v>
      </c>
      <c r="EE7" s="174">
        <v>0</v>
      </c>
      <c r="EF7" s="175">
        <v>0</v>
      </c>
      <c r="EG7" s="174">
        <v>0</v>
      </c>
      <c r="EH7" s="175">
        <v>0</v>
      </c>
      <c r="EI7" s="174">
        <v>0</v>
      </c>
      <c r="EJ7" s="175">
        <v>0</v>
      </c>
      <c r="EK7" s="174">
        <v>0</v>
      </c>
      <c r="EL7" s="175">
        <v>12787808.83</v>
      </c>
      <c r="EM7" s="177">
        <v>36.4377</v>
      </c>
      <c r="EN7" s="175">
        <v>0</v>
      </c>
      <c r="EO7" s="174">
        <v>0</v>
      </c>
      <c r="EP7" s="175">
        <v>0</v>
      </c>
      <c r="EQ7" s="174">
        <v>0</v>
      </c>
      <c r="ER7" s="175">
        <v>51362946.520000003</v>
      </c>
      <c r="ES7" s="177">
        <v>19.284500000000001</v>
      </c>
      <c r="ET7" s="175">
        <v>0</v>
      </c>
      <c r="EU7" s="174">
        <v>0</v>
      </c>
      <c r="EV7" s="175">
        <v>0</v>
      </c>
      <c r="EW7" s="174">
        <v>0</v>
      </c>
      <c r="EX7" s="175">
        <v>0</v>
      </c>
      <c r="EY7" s="174">
        <v>0</v>
      </c>
      <c r="EZ7" s="175">
        <v>230671900.81999999</v>
      </c>
      <c r="FA7" s="177">
        <v>17.885999999999999</v>
      </c>
      <c r="FB7" s="175">
        <v>0</v>
      </c>
      <c r="FC7" s="174">
        <v>0</v>
      </c>
      <c r="FD7" s="175">
        <v>0</v>
      </c>
      <c r="FE7" s="174">
        <v>0</v>
      </c>
      <c r="FF7" s="175">
        <v>0</v>
      </c>
      <c r="FG7" s="174">
        <v>0</v>
      </c>
      <c r="FH7" s="175">
        <v>0</v>
      </c>
      <c r="FI7" s="174">
        <v>0</v>
      </c>
      <c r="FJ7" s="175">
        <v>0</v>
      </c>
      <c r="FK7" s="174">
        <v>0</v>
      </c>
      <c r="FL7" s="175">
        <v>0</v>
      </c>
      <c r="FM7" s="174">
        <v>0</v>
      </c>
      <c r="FN7" s="175">
        <v>0</v>
      </c>
      <c r="FO7" s="174">
        <v>0</v>
      </c>
      <c r="FP7" s="175">
        <v>0</v>
      </c>
      <c r="FQ7" s="174">
        <v>0</v>
      </c>
      <c r="FR7" s="175">
        <v>0</v>
      </c>
      <c r="FS7" s="174">
        <v>0</v>
      </c>
    </row>
    <row r="8" spans="1:175">
      <c r="A8" s="174" t="s">
        <v>128</v>
      </c>
      <c r="B8" s="175">
        <v>33743197884.389999</v>
      </c>
      <c r="C8" s="177">
        <v>42.592100000000002</v>
      </c>
      <c r="D8" s="175">
        <v>148768.07</v>
      </c>
      <c r="E8" s="177">
        <v>0.34410000000000002</v>
      </c>
      <c r="F8" s="175">
        <v>3899679.89</v>
      </c>
      <c r="G8" s="177">
        <v>0.8165</v>
      </c>
      <c r="H8" s="175">
        <v>964170.17</v>
      </c>
      <c r="I8" s="177">
        <v>0.85429999999999995</v>
      </c>
      <c r="J8" s="175">
        <v>4345773810.8400002</v>
      </c>
      <c r="K8" s="177">
        <v>62.518900000000002</v>
      </c>
      <c r="L8" s="175">
        <v>2639987.66</v>
      </c>
      <c r="M8" s="177">
        <v>3.0529999999999999</v>
      </c>
      <c r="N8" s="175">
        <v>15307461.99</v>
      </c>
      <c r="O8" s="177">
        <v>1.2996000000000001</v>
      </c>
      <c r="P8" s="175">
        <v>15904129.41</v>
      </c>
      <c r="Q8" s="177">
        <v>1.1194</v>
      </c>
      <c r="R8" s="175">
        <v>137118.23000000001</v>
      </c>
      <c r="S8" s="177">
        <v>0.1925</v>
      </c>
      <c r="T8" s="175">
        <v>43507.24</v>
      </c>
      <c r="U8" s="177">
        <v>6.93E-2</v>
      </c>
      <c r="V8" s="175">
        <v>1459310.25</v>
      </c>
      <c r="W8" s="177">
        <v>1.0416000000000001</v>
      </c>
      <c r="X8" s="175">
        <v>14443646571.27</v>
      </c>
      <c r="Y8" s="177">
        <v>51.589500000000001</v>
      </c>
      <c r="Z8" s="175">
        <v>4516.97</v>
      </c>
      <c r="AA8" s="177">
        <v>4.2599999999999999E-2</v>
      </c>
      <c r="AB8" s="175">
        <v>309382.48</v>
      </c>
      <c r="AC8" s="177">
        <v>0.13489999999999999</v>
      </c>
      <c r="AD8" s="175">
        <v>12355417.220000001</v>
      </c>
      <c r="AE8" s="177">
        <v>1.5321</v>
      </c>
      <c r="AF8" s="175">
        <v>155559592.58000001</v>
      </c>
      <c r="AG8" s="177">
        <v>75.431100000000001</v>
      </c>
      <c r="AH8" s="175">
        <v>8660441.8100000005</v>
      </c>
      <c r="AI8" s="177">
        <v>2.8416000000000001</v>
      </c>
      <c r="AJ8" s="175">
        <v>46509.57</v>
      </c>
      <c r="AK8" s="177">
        <v>0.13189999999999999</v>
      </c>
      <c r="AL8" s="175">
        <v>3198934.23</v>
      </c>
      <c r="AM8" s="177">
        <v>19.164100000000001</v>
      </c>
      <c r="AN8" s="175">
        <v>309927.81</v>
      </c>
      <c r="AO8" s="177">
        <v>0.75290000000000001</v>
      </c>
      <c r="AP8" s="175">
        <v>1413308.94</v>
      </c>
      <c r="AQ8" s="177">
        <v>0.68279999999999996</v>
      </c>
      <c r="AR8" s="175">
        <v>144179.95000000001</v>
      </c>
      <c r="AS8" s="177">
        <v>5.4399999999999997E-2</v>
      </c>
      <c r="AT8" s="175">
        <v>114043137.65000001</v>
      </c>
      <c r="AU8" s="177">
        <v>50.9465</v>
      </c>
      <c r="AV8" s="175">
        <v>5269989406.0900002</v>
      </c>
      <c r="AW8" s="177">
        <v>63.0473</v>
      </c>
      <c r="AX8" s="175">
        <v>98411.39</v>
      </c>
      <c r="AY8" s="177">
        <v>8.8102999999999998</v>
      </c>
      <c r="AZ8" s="175">
        <v>443219.34</v>
      </c>
      <c r="BA8" s="177">
        <v>0.5665</v>
      </c>
      <c r="BB8" s="175">
        <v>43158740.469999999</v>
      </c>
      <c r="BC8" s="177">
        <v>51.9176</v>
      </c>
      <c r="BD8" s="175">
        <v>1401056.6</v>
      </c>
      <c r="BE8" s="177">
        <v>1.3825000000000001</v>
      </c>
      <c r="BF8" s="175">
        <v>637679.88</v>
      </c>
      <c r="BG8" s="177">
        <v>0.26150000000000001</v>
      </c>
      <c r="BH8" s="175">
        <v>4695603.3899999997</v>
      </c>
      <c r="BI8" s="177">
        <v>1.7438</v>
      </c>
      <c r="BJ8" s="175">
        <v>26776575.59</v>
      </c>
      <c r="BK8" s="177">
        <v>3.0815000000000001</v>
      </c>
      <c r="BL8" s="175">
        <v>98145.46</v>
      </c>
      <c r="BM8" s="177">
        <v>0.1094</v>
      </c>
      <c r="BN8" s="175">
        <v>186606.02</v>
      </c>
      <c r="BO8" s="177">
        <v>0.1507</v>
      </c>
      <c r="BP8" s="175">
        <v>1600785042.8699999</v>
      </c>
      <c r="BQ8" s="177">
        <v>42.579500000000003</v>
      </c>
      <c r="BR8" s="175">
        <v>75532436.540000007</v>
      </c>
      <c r="BS8" s="177">
        <v>87.619699999999995</v>
      </c>
      <c r="BT8" s="175">
        <v>11353056.17</v>
      </c>
      <c r="BU8" s="177">
        <v>5.4459</v>
      </c>
      <c r="BV8" s="175">
        <v>44707523.460000001</v>
      </c>
      <c r="BW8" s="177">
        <v>10.048999999999999</v>
      </c>
      <c r="BX8" s="175">
        <v>14333601</v>
      </c>
      <c r="BY8" s="177">
        <v>59.943399999999997</v>
      </c>
      <c r="BZ8" s="175">
        <v>13916345.789999999</v>
      </c>
      <c r="CA8" s="177">
        <v>61.899099999999997</v>
      </c>
      <c r="CB8" s="175">
        <v>381482.69</v>
      </c>
      <c r="CC8" s="177">
        <v>0.69969999999999999</v>
      </c>
      <c r="CD8" s="175">
        <v>317685.92</v>
      </c>
      <c r="CE8" s="177">
        <v>0.17030000000000001</v>
      </c>
      <c r="CF8" s="175">
        <v>6616196</v>
      </c>
      <c r="CG8" s="177">
        <v>1.8307</v>
      </c>
      <c r="CH8" s="175">
        <v>6331225.9400000004</v>
      </c>
      <c r="CI8" s="177">
        <v>1.2825</v>
      </c>
      <c r="CJ8" s="175">
        <v>585064.21</v>
      </c>
      <c r="CK8" s="177">
        <v>0.73060000000000003</v>
      </c>
      <c r="CL8" s="175">
        <v>324623646.31999999</v>
      </c>
      <c r="CM8" s="177">
        <v>50.820500000000003</v>
      </c>
      <c r="CN8" s="175">
        <v>136417.37</v>
      </c>
      <c r="CO8" s="177">
        <v>7.0119999999999996</v>
      </c>
      <c r="CP8" s="175">
        <v>19586229.52</v>
      </c>
      <c r="CQ8" s="177">
        <v>55.014000000000003</v>
      </c>
      <c r="CR8" s="175">
        <v>2641039351.27</v>
      </c>
      <c r="CS8" s="177">
        <v>50.223700000000001</v>
      </c>
      <c r="CT8" s="175">
        <v>3635232.75</v>
      </c>
      <c r="CU8" s="177">
        <v>2.2494000000000001</v>
      </c>
      <c r="CV8" s="175">
        <v>19530351.329999998</v>
      </c>
      <c r="CW8" s="177">
        <v>3.1999</v>
      </c>
      <c r="CX8" s="175">
        <v>6699180.8300000001</v>
      </c>
      <c r="CY8" s="177">
        <v>1.236</v>
      </c>
      <c r="CZ8" s="175">
        <v>698855.78</v>
      </c>
      <c r="DA8" s="177">
        <v>3.0276999999999998</v>
      </c>
      <c r="DB8" s="175">
        <v>121769.13</v>
      </c>
      <c r="DC8" s="177">
        <v>0.42759999999999998</v>
      </c>
      <c r="DD8" s="175">
        <v>5382170.8200000003</v>
      </c>
      <c r="DE8" s="177">
        <v>5.6534000000000004</v>
      </c>
      <c r="DF8" s="175">
        <v>1240904.19</v>
      </c>
      <c r="DG8" s="177">
        <v>3.0829</v>
      </c>
      <c r="DH8" s="175">
        <v>1656273622.0799999</v>
      </c>
      <c r="DI8" s="177">
        <v>72.460999999999999</v>
      </c>
      <c r="DJ8" s="175">
        <v>404033332.60000002</v>
      </c>
      <c r="DK8" s="177">
        <v>58.970300000000002</v>
      </c>
      <c r="DL8" s="175">
        <v>532405795.18000001</v>
      </c>
      <c r="DM8" s="177">
        <v>58.238700000000001</v>
      </c>
      <c r="DN8" s="175">
        <v>3591422.18</v>
      </c>
      <c r="DO8" s="177">
        <v>3.2803</v>
      </c>
      <c r="DP8" s="175">
        <v>182003.22</v>
      </c>
      <c r="DQ8" s="177">
        <v>0.22489999999999999</v>
      </c>
      <c r="DR8" s="175">
        <v>502943.65</v>
      </c>
      <c r="DS8" s="177">
        <v>0.87390000000000001</v>
      </c>
      <c r="DT8" s="175">
        <v>6824453.2300000004</v>
      </c>
      <c r="DU8" s="177">
        <v>0.99729999999999996</v>
      </c>
      <c r="DV8" s="175">
        <v>108906.28</v>
      </c>
      <c r="DW8" s="177">
        <v>2.3599999999999999E-2</v>
      </c>
      <c r="DX8" s="175">
        <v>-1103449.01</v>
      </c>
      <c r="DY8" s="177">
        <v>-0.26640000000000003</v>
      </c>
      <c r="DZ8" s="175">
        <v>24947.03</v>
      </c>
      <c r="EA8" s="177">
        <v>2.4956</v>
      </c>
      <c r="EB8" s="175">
        <v>448835.25</v>
      </c>
      <c r="EC8" s="177">
        <v>0.39810000000000001</v>
      </c>
      <c r="ED8" s="175">
        <v>4472067.37</v>
      </c>
      <c r="EE8" s="177">
        <v>1.7413000000000001</v>
      </c>
      <c r="EF8" s="175">
        <v>3609447.42</v>
      </c>
      <c r="EG8" s="177">
        <v>99.997900000000001</v>
      </c>
      <c r="EH8" s="175">
        <v>4024423.36</v>
      </c>
      <c r="EI8" s="177">
        <v>2.3355999999999999</v>
      </c>
      <c r="EJ8" s="175">
        <v>2134140.15</v>
      </c>
      <c r="EK8" s="177">
        <v>0.2319</v>
      </c>
      <c r="EL8" s="175">
        <v>17451639.960000001</v>
      </c>
      <c r="EM8" s="177">
        <v>49.726900000000001</v>
      </c>
      <c r="EN8" s="175">
        <v>771925.53</v>
      </c>
      <c r="EO8" s="177">
        <v>0.2175</v>
      </c>
      <c r="EP8" s="175">
        <v>480728.98</v>
      </c>
      <c r="EQ8" s="177">
        <v>0.1028</v>
      </c>
      <c r="ER8" s="175">
        <v>180794629.88999999</v>
      </c>
      <c r="ES8" s="177">
        <v>67.880300000000005</v>
      </c>
      <c r="ET8" s="175">
        <v>383303.19</v>
      </c>
      <c r="EU8" s="177">
        <v>0.26490000000000002</v>
      </c>
      <c r="EV8" s="175">
        <v>14647693.119999999</v>
      </c>
      <c r="EW8" s="177">
        <v>6.1665000000000001</v>
      </c>
      <c r="EX8" s="175">
        <v>332317.84000000003</v>
      </c>
      <c r="EY8" s="177">
        <v>0.27410000000000001</v>
      </c>
      <c r="EZ8" s="175">
        <v>862658268.17999995</v>
      </c>
      <c r="FA8" s="177">
        <v>66.889399999999995</v>
      </c>
      <c r="FB8" s="175">
        <v>232660981.46000001</v>
      </c>
      <c r="FC8" s="177">
        <v>19.9482</v>
      </c>
      <c r="FD8" s="175">
        <v>351072515.87</v>
      </c>
      <c r="FE8" s="177">
        <v>44.5914</v>
      </c>
      <c r="FF8" s="175">
        <v>167153710.68000001</v>
      </c>
      <c r="FG8" s="177">
        <v>23.843800000000002</v>
      </c>
      <c r="FH8" s="175">
        <v>10236572.189999999</v>
      </c>
      <c r="FI8" s="177">
        <v>1.0097</v>
      </c>
      <c r="FJ8" s="175">
        <v>217791.53</v>
      </c>
      <c r="FK8" s="177">
        <v>0.27610000000000001</v>
      </c>
      <c r="FL8" s="175">
        <v>518012</v>
      </c>
      <c r="FM8" s="177">
        <v>0.51390000000000002</v>
      </c>
      <c r="FN8" s="175">
        <v>325505.90000000002</v>
      </c>
      <c r="FO8" s="177">
        <v>0.1573</v>
      </c>
      <c r="FP8" s="175">
        <v>13828301.68</v>
      </c>
      <c r="FQ8" s="177">
        <v>1.9238999999999999</v>
      </c>
      <c r="FR8" s="175">
        <v>1122018.04</v>
      </c>
      <c r="FS8" s="177">
        <v>1.0150999999999999</v>
      </c>
    </row>
    <row r="9" spans="1:175">
      <c r="A9" s="174" t="s">
        <v>127</v>
      </c>
      <c r="B9" s="175">
        <v>1614948463.1099999</v>
      </c>
      <c r="C9" s="177">
        <v>2.0385</v>
      </c>
      <c r="D9" s="175">
        <v>0</v>
      </c>
      <c r="E9" s="174">
        <v>0</v>
      </c>
      <c r="F9" s="175">
        <v>0</v>
      </c>
      <c r="G9" s="174">
        <v>0</v>
      </c>
      <c r="H9" s="175">
        <v>0</v>
      </c>
      <c r="I9" s="174">
        <v>0</v>
      </c>
      <c r="J9" s="175">
        <v>631798027.82000005</v>
      </c>
      <c r="K9" s="177">
        <v>9.0891000000000002</v>
      </c>
      <c r="L9" s="175">
        <v>0</v>
      </c>
      <c r="M9" s="174">
        <v>0</v>
      </c>
      <c r="N9" s="175">
        <v>0</v>
      </c>
      <c r="O9" s="174">
        <v>0</v>
      </c>
      <c r="P9" s="175">
        <v>0</v>
      </c>
      <c r="Q9" s="174">
        <v>0</v>
      </c>
      <c r="R9" s="175">
        <v>0</v>
      </c>
      <c r="S9" s="174">
        <v>0</v>
      </c>
      <c r="T9" s="175">
        <v>0</v>
      </c>
      <c r="U9" s="174">
        <v>0</v>
      </c>
      <c r="V9" s="175">
        <v>0</v>
      </c>
      <c r="W9" s="174">
        <v>0</v>
      </c>
      <c r="X9" s="175">
        <v>70211579.769999996</v>
      </c>
      <c r="Y9" s="177">
        <v>0.25080000000000002</v>
      </c>
      <c r="Z9" s="175">
        <v>0</v>
      </c>
      <c r="AA9" s="174">
        <v>0</v>
      </c>
      <c r="AB9" s="175">
        <v>0</v>
      </c>
      <c r="AC9" s="174">
        <v>0</v>
      </c>
      <c r="AD9" s="175">
        <v>0</v>
      </c>
      <c r="AE9" s="174">
        <v>0</v>
      </c>
      <c r="AF9" s="175">
        <v>0</v>
      </c>
      <c r="AG9" s="174">
        <v>0</v>
      </c>
      <c r="AH9" s="175">
        <v>0</v>
      </c>
      <c r="AI9" s="174">
        <v>0</v>
      </c>
      <c r="AJ9" s="175">
        <v>0</v>
      </c>
      <c r="AK9" s="174">
        <v>0</v>
      </c>
      <c r="AL9" s="175">
        <v>0</v>
      </c>
      <c r="AM9" s="174">
        <v>0</v>
      </c>
      <c r="AN9" s="175">
        <v>0</v>
      </c>
      <c r="AO9" s="174">
        <v>0</v>
      </c>
      <c r="AP9" s="175">
        <v>0</v>
      </c>
      <c r="AQ9" s="174">
        <v>0</v>
      </c>
      <c r="AR9" s="175">
        <v>0</v>
      </c>
      <c r="AS9" s="174">
        <v>0</v>
      </c>
      <c r="AT9" s="175">
        <v>5453973.7800000003</v>
      </c>
      <c r="AU9" s="177">
        <v>2.4365000000000001</v>
      </c>
      <c r="AV9" s="175">
        <v>366537176.42000002</v>
      </c>
      <c r="AW9" s="177">
        <v>4.3851000000000004</v>
      </c>
      <c r="AX9" s="175">
        <v>0</v>
      </c>
      <c r="AY9" s="174">
        <v>0</v>
      </c>
      <c r="AZ9" s="175">
        <v>0</v>
      </c>
      <c r="BA9" s="174">
        <v>0</v>
      </c>
      <c r="BB9" s="175">
        <v>0</v>
      </c>
      <c r="BC9" s="174">
        <v>0</v>
      </c>
      <c r="BD9" s="175">
        <v>0</v>
      </c>
      <c r="BE9" s="174">
        <v>0</v>
      </c>
      <c r="BF9" s="175">
        <v>0</v>
      </c>
      <c r="BG9" s="174">
        <v>0</v>
      </c>
      <c r="BH9" s="175">
        <v>0</v>
      </c>
      <c r="BI9" s="174">
        <v>0</v>
      </c>
      <c r="BJ9" s="175">
        <v>0</v>
      </c>
      <c r="BK9" s="174">
        <v>0</v>
      </c>
      <c r="BL9" s="175">
        <v>0</v>
      </c>
      <c r="BM9" s="174">
        <v>0</v>
      </c>
      <c r="BN9" s="175">
        <v>0</v>
      </c>
      <c r="BO9" s="174">
        <v>0</v>
      </c>
      <c r="BP9" s="175">
        <v>19928272.510000002</v>
      </c>
      <c r="BQ9" s="177">
        <v>0.53010000000000002</v>
      </c>
      <c r="BR9" s="175">
        <v>76818.880000000005</v>
      </c>
      <c r="BS9" s="177">
        <v>8.9099999999999999E-2</v>
      </c>
      <c r="BT9" s="175">
        <v>0</v>
      </c>
      <c r="BU9" s="174">
        <v>0</v>
      </c>
      <c r="BV9" s="175">
        <v>0</v>
      </c>
      <c r="BW9" s="174">
        <v>0</v>
      </c>
      <c r="BX9" s="175">
        <v>0</v>
      </c>
      <c r="BY9" s="174">
        <v>0</v>
      </c>
      <c r="BZ9" s="175">
        <v>764311.11</v>
      </c>
      <c r="CA9" s="177">
        <v>3.3996</v>
      </c>
      <c r="CB9" s="175">
        <v>0</v>
      </c>
      <c r="CC9" s="174">
        <v>0</v>
      </c>
      <c r="CD9" s="175">
        <v>0</v>
      </c>
      <c r="CE9" s="174">
        <v>0</v>
      </c>
      <c r="CF9" s="175">
        <v>0</v>
      </c>
      <c r="CG9" s="174">
        <v>0</v>
      </c>
      <c r="CH9" s="175">
        <v>0</v>
      </c>
      <c r="CI9" s="174">
        <v>0</v>
      </c>
      <c r="CJ9" s="175">
        <v>0</v>
      </c>
      <c r="CK9" s="174">
        <v>0</v>
      </c>
      <c r="CL9" s="175">
        <v>27941582.34</v>
      </c>
      <c r="CM9" s="177">
        <v>4.3742999999999999</v>
      </c>
      <c r="CN9" s="175">
        <v>0</v>
      </c>
      <c r="CO9" s="174">
        <v>0</v>
      </c>
      <c r="CP9" s="175">
        <v>1579205.16</v>
      </c>
      <c r="CQ9" s="177">
        <v>4.4356999999999998</v>
      </c>
      <c r="CR9" s="175">
        <v>253218621.28</v>
      </c>
      <c r="CS9" s="177">
        <v>4.8154000000000003</v>
      </c>
      <c r="CT9" s="175">
        <v>0</v>
      </c>
      <c r="CU9" s="174">
        <v>0</v>
      </c>
      <c r="CV9" s="175">
        <v>0</v>
      </c>
      <c r="CW9" s="174">
        <v>0</v>
      </c>
      <c r="CX9" s="175">
        <v>0</v>
      </c>
      <c r="CY9" s="174">
        <v>0</v>
      </c>
      <c r="CZ9" s="175">
        <v>0</v>
      </c>
      <c r="DA9" s="174">
        <v>0</v>
      </c>
      <c r="DB9" s="175">
        <v>0</v>
      </c>
      <c r="DC9" s="174">
        <v>0</v>
      </c>
      <c r="DD9" s="175">
        <v>11877957</v>
      </c>
      <c r="DE9" s="177">
        <v>12.4765</v>
      </c>
      <c r="DF9" s="175">
        <v>0</v>
      </c>
      <c r="DG9" s="174">
        <v>0</v>
      </c>
      <c r="DH9" s="175">
        <v>131464325</v>
      </c>
      <c r="DI9" s="177">
        <v>5.7515000000000001</v>
      </c>
      <c r="DJ9" s="175">
        <v>26439752</v>
      </c>
      <c r="DK9" s="177">
        <v>3.859</v>
      </c>
      <c r="DL9" s="175">
        <v>65865650.189999998</v>
      </c>
      <c r="DM9" s="177">
        <v>7.2049000000000003</v>
      </c>
      <c r="DN9" s="175">
        <v>0</v>
      </c>
      <c r="DO9" s="174">
        <v>0</v>
      </c>
      <c r="DP9" s="175">
        <v>0</v>
      </c>
      <c r="DQ9" s="174">
        <v>0</v>
      </c>
      <c r="DR9" s="175">
        <v>0</v>
      </c>
      <c r="DS9" s="174">
        <v>0</v>
      </c>
      <c r="DT9" s="175">
        <v>0</v>
      </c>
      <c r="DU9" s="174">
        <v>0</v>
      </c>
      <c r="DV9" s="175">
        <v>0</v>
      </c>
      <c r="DW9" s="174">
        <v>0</v>
      </c>
      <c r="DX9" s="175">
        <v>0</v>
      </c>
      <c r="DY9" s="174">
        <v>0</v>
      </c>
      <c r="DZ9" s="175">
        <v>0</v>
      </c>
      <c r="EA9" s="174">
        <v>0</v>
      </c>
      <c r="EB9" s="175">
        <v>0</v>
      </c>
      <c r="EC9" s="174">
        <v>0</v>
      </c>
      <c r="ED9" s="175">
        <v>0</v>
      </c>
      <c r="EE9" s="174">
        <v>0</v>
      </c>
      <c r="EF9" s="175">
        <v>0</v>
      </c>
      <c r="EG9" s="174">
        <v>0</v>
      </c>
      <c r="EH9" s="175">
        <v>0</v>
      </c>
      <c r="EI9" s="174">
        <v>0</v>
      </c>
      <c r="EJ9" s="175">
        <v>0</v>
      </c>
      <c r="EK9" s="174">
        <v>0</v>
      </c>
      <c r="EL9" s="175">
        <v>146849.85</v>
      </c>
      <c r="EM9" s="177">
        <v>0.41839999999999999</v>
      </c>
      <c r="EN9" s="175">
        <v>0</v>
      </c>
      <c r="EO9" s="174">
        <v>0</v>
      </c>
      <c r="EP9" s="175">
        <v>0</v>
      </c>
      <c r="EQ9" s="174">
        <v>0</v>
      </c>
      <c r="ER9" s="175">
        <v>1644360</v>
      </c>
      <c r="ES9" s="177">
        <v>0.61739999999999995</v>
      </c>
      <c r="ET9" s="175">
        <v>0</v>
      </c>
      <c r="EU9" s="174">
        <v>0</v>
      </c>
      <c r="EV9" s="175">
        <v>0</v>
      </c>
      <c r="EW9" s="174">
        <v>0</v>
      </c>
      <c r="EX9" s="175">
        <v>0</v>
      </c>
      <c r="EY9" s="174">
        <v>0</v>
      </c>
      <c r="EZ9" s="175">
        <v>0</v>
      </c>
      <c r="FA9" s="174">
        <v>0</v>
      </c>
      <c r="FB9" s="175">
        <v>0</v>
      </c>
      <c r="FC9" s="174">
        <v>0</v>
      </c>
      <c r="FD9" s="175">
        <v>0</v>
      </c>
      <c r="FE9" s="174">
        <v>0</v>
      </c>
      <c r="FF9" s="175">
        <v>0</v>
      </c>
      <c r="FG9" s="174">
        <v>0</v>
      </c>
      <c r="FH9" s="175">
        <v>0</v>
      </c>
      <c r="FI9" s="174">
        <v>0</v>
      </c>
      <c r="FJ9" s="175">
        <v>0</v>
      </c>
      <c r="FK9" s="174">
        <v>0</v>
      </c>
      <c r="FL9" s="175">
        <v>0</v>
      </c>
      <c r="FM9" s="174">
        <v>0</v>
      </c>
      <c r="FN9" s="175">
        <v>0</v>
      </c>
      <c r="FO9" s="174">
        <v>0</v>
      </c>
      <c r="FP9" s="175">
        <v>0</v>
      </c>
      <c r="FQ9" s="174">
        <v>0</v>
      </c>
      <c r="FR9" s="175">
        <v>0</v>
      </c>
      <c r="FS9" s="174">
        <v>0</v>
      </c>
    </row>
    <row r="10" spans="1:175">
      <c r="A10" s="174" t="s">
        <v>126</v>
      </c>
      <c r="B10" s="175">
        <v>28833114307.080002</v>
      </c>
      <c r="C10" s="177">
        <v>36.394399999999997</v>
      </c>
      <c r="D10" s="175">
        <v>43088215.969999999</v>
      </c>
      <c r="E10" s="177">
        <v>99.655900000000003</v>
      </c>
      <c r="F10" s="175">
        <v>473690530.69999999</v>
      </c>
      <c r="G10" s="177">
        <v>99.183499999999995</v>
      </c>
      <c r="H10" s="175">
        <v>111897956.41</v>
      </c>
      <c r="I10" s="177">
        <v>99.145700000000005</v>
      </c>
      <c r="J10" s="175">
        <v>411856939.69999999</v>
      </c>
      <c r="K10" s="177">
        <v>5.9249999999999998</v>
      </c>
      <c r="L10" s="175">
        <v>83832367.260000005</v>
      </c>
      <c r="M10" s="177">
        <v>96.947000000000003</v>
      </c>
      <c r="N10" s="175">
        <v>1162585455.75</v>
      </c>
      <c r="O10" s="177">
        <v>98.700400000000002</v>
      </c>
      <c r="P10" s="175">
        <v>1404922273.5</v>
      </c>
      <c r="Q10" s="177">
        <v>98.880600000000001</v>
      </c>
      <c r="R10" s="175">
        <v>71100146.370000005</v>
      </c>
      <c r="S10" s="177">
        <v>99.807500000000005</v>
      </c>
      <c r="T10" s="175">
        <v>62758444.789999999</v>
      </c>
      <c r="U10" s="177">
        <v>99.930700000000002</v>
      </c>
      <c r="V10" s="175">
        <v>138645220.22</v>
      </c>
      <c r="W10" s="177">
        <v>98.958399999999997</v>
      </c>
      <c r="X10" s="175">
        <v>5548843980.5900002</v>
      </c>
      <c r="Y10" s="177">
        <v>19.819199999999999</v>
      </c>
      <c r="Z10" s="175">
        <v>10596379.07</v>
      </c>
      <c r="AA10" s="177">
        <v>99.957400000000007</v>
      </c>
      <c r="AB10" s="175">
        <v>228987652.97</v>
      </c>
      <c r="AC10" s="177">
        <v>99.865099999999998</v>
      </c>
      <c r="AD10" s="175">
        <v>794099878.51999998</v>
      </c>
      <c r="AE10" s="177">
        <v>98.4679</v>
      </c>
      <c r="AF10" s="175">
        <v>39800421.170000002</v>
      </c>
      <c r="AG10" s="177">
        <v>19.299299999999999</v>
      </c>
      <c r="AH10" s="175">
        <v>296112623.16000003</v>
      </c>
      <c r="AI10" s="177">
        <v>97.1584</v>
      </c>
      <c r="AJ10" s="175">
        <v>35225618.240000002</v>
      </c>
      <c r="AK10" s="177">
        <v>99.868099999999998</v>
      </c>
      <c r="AL10" s="175">
        <v>13493380.810000001</v>
      </c>
      <c r="AM10" s="177">
        <v>80.835899999999995</v>
      </c>
      <c r="AN10" s="175">
        <v>40855201.990000002</v>
      </c>
      <c r="AO10" s="177">
        <v>99.247100000000003</v>
      </c>
      <c r="AP10" s="175">
        <v>205577382.71000001</v>
      </c>
      <c r="AQ10" s="177">
        <v>99.3172</v>
      </c>
      <c r="AR10" s="175">
        <v>264971843.22</v>
      </c>
      <c r="AS10" s="177">
        <v>99.945599999999999</v>
      </c>
      <c r="AT10" s="175">
        <v>16154183.289999999</v>
      </c>
      <c r="AU10" s="177">
        <v>7.2165999999999997</v>
      </c>
      <c r="AV10" s="175">
        <v>1463360999.05</v>
      </c>
      <c r="AW10" s="177">
        <v>17.506900000000002</v>
      </c>
      <c r="AX10" s="175">
        <v>1018590.69</v>
      </c>
      <c r="AY10" s="177">
        <v>91.189700000000002</v>
      </c>
      <c r="AZ10" s="175">
        <v>77801019.269999996</v>
      </c>
      <c r="BA10" s="177">
        <v>99.433499999999995</v>
      </c>
      <c r="BB10" s="175">
        <v>10365767.949999999</v>
      </c>
      <c r="BC10" s="177">
        <v>12.4694</v>
      </c>
      <c r="BD10" s="175">
        <v>99938331.930000007</v>
      </c>
      <c r="BE10" s="177">
        <v>98.617500000000007</v>
      </c>
      <c r="BF10" s="175">
        <v>243171807.41</v>
      </c>
      <c r="BG10" s="177">
        <v>99.738500000000002</v>
      </c>
      <c r="BH10" s="175">
        <v>264573744.61000001</v>
      </c>
      <c r="BI10" s="177">
        <v>98.256200000000007</v>
      </c>
      <c r="BJ10" s="175">
        <v>842183663.96000004</v>
      </c>
      <c r="BK10" s="177">
        <v>96.918499999999995</v>
      </c>
      <c r="BL10" s="175">
        <v>89638139.739999995</v>
      </c>
      <c r="BM10" s="177">
        <v>99.890600000000006</v>
      </c>
      <c r="BN10" s="175">
        <v>123638053.98</v>
      </c>
      <c r="BO10" s="177">
        <v>99.849299999999999</v>
      </c>
      <c r="BP10" s="175">
        <v>745164719.57000005</v>
      </c>
      <c r="BQ10" s="177">
        <v>19.820699999999999</v>
      </c>
      <c r="BR10" s="175">
        <v>0</v>
      </c>
      <c r="BS10" s="174">
        <v>0</v>
      </c>
      <c r="BT10" s="175">
        <v>197117657.55000001</v>
      </c>
      <c r="BU10" s="177">
        <v>94.554100000000005</v>
      </c>
      <c r="BV10" s="175">
        <v>400186704.11000001</v>
      </c>
      <c r="BW10" s="177">
        <v>89.950999999999993</v>
      </c>
      <c r="BX10" s="175">
        <v>0</v>
      </c>
      <c r="BY10" s="174">
        <v>0</v>
      </c>
      <c r="BZ10" s="175">
        <v>3426267.19</v>
      </c>
      <c r="CA10" s="177">
        <v>15.239800000000001</v>
      </c>
      <c r="CB10" s="175">
        <v>54142831.740000002</v>
      </c>
      <c r="CC10" s="177">
        <v>99.300299999999993</v>
      </c>
      <c r="CD10" s="175">
        <v>186250395.16</v>
      </c>
      <c r="CE10" s="177">
        <v>99.829700000000003</v>
      </c>
      <c r="CF10" s="175">
        <v>354794067</v>
      </c>
      <c r="CG10" s="177">
        <v>98.169300000000007</v>
      </c>
      <c r="CH10" s="175">
        <v>487347505.58999997</v>
      </c>
      <c r="CI10" s="177">
        <v>98.717500000000001</v>
      </c>
      <c r="CJ10" s="175">
        <v>79490545.650000006</v>
      </c>
      <c r="CK10" s="177">
        <v>99.269400000000005</v>
      </c>
      <c r="CL10" s="175">
        <v>118881946.38</v>
      </c>
      <c r="CM10" s="177">
        <v>18.6112</v>
      </c>
      <c r="CN10" s="175">
        <v>1809071.83</v>
      </c>
      <c r="CO10" s="177">
        <v>92.988</v>
      </c>
      <c r="CP10" s="175">
        <v>1131357.67</v>
      </c>
      <c r="CQ10" s="177">
        <v>3.1778</v>
      </c>
      <c r="CR10" s="175">
        <v>1006665902</v>
      </c>
      <c r="CS10" s="177">
        <v>19.1434</v>
      </c>
      <c r="CT10" s="175">
        <v>157975748.09999999</v>
      </c>
      <c r="CU10" s="177">
        <v>97.750600000000006</v>
      </c>
      <c r="CV10" s="175">
        <v>590805424.75</v>
      </c>
      <c r="CW10" s="177">
        <v>96.8001</v>
      </c>
      <c r="CX10" s="175">
        <v>535309627.06999999</v>
      </c>
      <c r="CY10" s="177">
        <v>98.763999999999996</v>
      </c>
      <c r="CZ10" s="175">
        <v>22383204.309999999</v>
      </c>
      <c r="DA10" s="177">
        <v>96.972300000000004</v>
      </c>
      <c r="DB10" s="175">
        <v>28355402.609999999</v>
      </c>
      <c r="DC10" s="177">
        <v>99.572400000000002</v>
      </c>
      <c r="DD10" s="175">
        <v>77942561.950000003</v>
      </c>
      <c r="DE10" s="177">
        <v>81.870099999999994</v>
      </c>
      <c r="DF10" s="175">
        <v>39009656</v>
      </c>
      <c r="DG10" s="177">
        <v>96.917100000000005</v>
      </c>
      <c r="DH10" s="175">
        <v>70904816</v>
      </c>
      <c r="DI10" s="177">
        <v>3.1019999999999999</v>
      </c>
      <c r="DJ10" s="175">
        <v>100034215</v>
      </c>
      <c r="DK10" s="177">
        <v>14.6004</v>
      </c>
      <c r="DL10" s="175">
        <v>0</v>
      </c>
      <c r="DM10" s="174">
        <v>0</v>
      </c>
      <c r="DN10" s="175">
        <v>105892777.70999999</v>
      </c>
      <c r="DO10" s="177">
        <v>96.719700000000003</v>
      </c>
      <c r="DP10" s="175">
        <v>80736417</v>
      </c>
      <c r="DQ10" s="177">
        <v>99.775099999999995</v>
      </c>
      <c r="DR10" s="175">
        <v>57047929.509999998</v>
      </c>
      <c r="DS10" s="177">
        <v>99.126099999999994</v>
      </c>
      <c r="DT10" s="175">
        <v>677473960.28999996</v>
      </c>
      <c r="DU10" s="177">
        <v>99.002700000000004</v>
      </c>
      <c r="DV10" s="175">
        <v>460440540.08999997</v>
      </c>
      <c r="DW10" s="177">
        <v>99.976399999999998</v>
      </c>
      <c r="DX10" s="175">
        <v>415257055.08999997</v>
      </c>
      <c r="DY10" s="177">
        <v>100.2664</v>
      </c>
      <c r="DZ10" s="175">
        <v>974713.46</v>
      </c>
      <c r="EA10" s="177">
        <v>97.504400000000004</v>
      </c>
      <c r="EB10" s="175">
        <v>112297768.05</v>
      </c>
      <c r="EC10" s="177">
        <v>99.601900000000001</v>
      </c>
      <c r="ED10" s="175">
        <v>252357304.53999999</v>
      </c>
      <c r="EE10" s="177">
        <v>98.258700000000005</v>
      </c>
      <c r="EF10" s="175">
        <v>75.209999999999994</v>
      </c>
      <c r="EG10" s="177">
        <v>2.0999999999999999E-3</v>
      </c>
      <c r="EH10" s="175">
        <v>168281548.16</v>
      </c>
      <c r="EI10" s="177">
        <v>97.664400000000001</v>
      </c>
      <c r="EJ10" s="175">
        <v>917995139.80999994</v>
      </c>
      <c r="EK10" s="177">
        <v>99.768100000000004</v>
      </c>
      <c r="EL10" s="175">
        <v>4708673.95</v>
      </c>
      <c r="EM10" s="177">
        <v>13.4169</v>
      </c>
      <c r="EN10" s="175">
        <v>354178262.52999997</v>
      </c>
      <c r="EO10" s="177">
        <v>99.782499999999999</v>
      </c>
      <c r="EP10" s="175">
        <v>467215947.62</v>
      </c>
      <c r="EQ10" s="177">
        <v>99.897199999999998</v>
      </c>
      <c r="ER10" s="175">
        <v>32541412</v>
      </c>
      <c r="ES10" s="177">
        <v>12.2178</v>
      </c>
      <c r="ET10" s="175">
        <v>144323499.86000001</v>
      </c>
      <c r="EU10" s="177">
        <v>99.735100000000003</v>
      </c>
      <c r="EV10" s="175">
        <v>222888128.59999999</v>
      </c>
      <c r="EW10" s="177">
        <v>93.833500000000001</v>
      </c>
      <c r="EX10" s="175">
        <v>120911473.72</v>
      </c>
      <c r="EY10" s="177">
        <v>99.725899999999996</v>
      </c>
      <c r="EZ10" s="175">
        <v>196348250</v>
      </c>
      <c r="FA10" s="177">
        <v>15.224600000000001</v>
      </c>
      <c r="FB10" s="175">
        <v>933662127.53999996</v>
      </c>
      <c r="FC10" s="177">
        <v>80.0518</v>
      </c>
      <c r="FD10" s="175">
        <v>436237258.52999997</v>
      </c>
      <c r="FE10" s="177">
        <v>55.4086</v>
      </c>
      <c r="FF10" s="175">
        <v>533882849.31999999</v>
      </c>
      <c r="FG10" s="177">
        <v>76.156199999999998</v>
      </c>
      <c r="FH10" s="175">
        <v>1003588339.8099999</v>
      </c>
      <c r="FI10" s="177">
        <v>98.990300000000005</v>
      </c>
      <c r="FJ10" s="175">
        <v>78675938.909999996</v>
      </c>
      <c r="FK10" s="177">
        <v>99.7239</v>
      </c>
      <c r="FL10" s="175">
        <v>100274492</v>
      </c>
      <c r="FM10" s="177">
        <v>99.486099999999993</v>
      </c>
      <c r="FN10" s="175">
        <v>206669539.87</v>
      </c>
      <c r="FO10" s="177">
        <v>99.842699999999994</v>
      </c>
      <c r="FP10" s="175">
        <v>704924411.36000001</v>
      </c>
      <c r="FQ10" s="177">
        <v>98.076099999999997</v>
      </c>
      <c r="FR10" s="175">
        <v>109412630.31</v>
      </c>
      <c r="FS10" s="177">
        <v>98.984899999999996</v>
      </c>
    </row>
    <row r="11" spans="1:175" ht="13.5" thickBot="1">
      <c r="A11" s="174" t="s">
        <v>542</v>
      </c>
      <c r="B11" s="175">
        <v>0</v>
      </c>
      <c r="C11" s="174">
        <v>0</v>
      </c>
      <c r="D11" s="175">
        <v>0</v>
      </c>
      <c r="E11" s="174">
        <v>0</v>
      </c>
      <c r="F11" s="175">
        <v>0</v>
      </c>
      <c r="G11" s="174">
        <v>0</v>
      </c>
      <c r="H11" s="175">
        <v>0</v>
      </c>
      <c r="I11" s="174">
        <v>0</v>
      </c>
      <c r="J11" s="175">
        <v>0</v>
      </c>
      <c r="K11" s="174">
        <v>0</v>
      </c>
      <c r="L11" s="175">
        <v>0</v>
      </c>
      <c r="M11" s="174">
        <v>0</v>
      </c>
      <c r="N11" s="175">
        <v>0</v>
      </c>
      <c r="O11" s="174">
        <v>0</v>
      </c>
      <c r="P11" s="175">
        <v>0</v>
      </c>
      <c r="Q11" s="174">
        <v>0</v>
      </c>
      <c r="R11" s="175">
        <v>0</v>
      </c>
      <c r="S11" s="174">
        <v>0</v>
      </c>
      <c r="T11" s="175">
        <v>0</v>
      </c>
      <c r="U11" s="174">
        <v>0</v>
      </c>
      <c r="V11" s="175">
        <v>0</v>
      </c>
      <c r="W11" s="174">
        <v>0</v>
      </c>
      <c r="X11" s="175">
        <v>0</v>
      </c>
      <c r="Y11" s="174">
        <v>0</v>
      </c>
      <c r="Z11" s="175">
        <v>0</v>
      </c>
      <c r="AA11" s="174">
        <v>0</v>
      </c>
      <c r="AB11" s="175">
        <v>0</v>
      </c>
      <c r="AC11" s="174">
        <v>0</v>
      </c>
      <c r="AD11" s="175">
        <v>0</v>
      </c>
      <c r="AE11" s="174">
        <v>0</v>
      </c>
      <c r="AF11" s="175">
        <v>0</v>
      </c>
      <c r="AG11" s="174">
        <v>0</v>
      </c>
      <c r="AH11" s="175">
        <v>0</v>
      </c>
      <c r="AI11" s="174">
        <v>0</v>
      </c>
      <c r="AJ11" s="175">
        <v>0</v>
      </c>
      <c r="AK11" s="174">
        <v>0</v>
      </c>
      <c r="AL11" s="175">
        <v>0</v>
      </c>
      <c r="AM11" s="174">
        <v>0</v>
      </c>
      <c r="AN11" s="175">
        <v>0</v>
      </c>
      <c r="AO11" s="174">
        <v>0</v>
      </c>
      <c r="AP11" s="175">
        <v>0</v>
      </c>
      <c r="AQ11" s="174">
        <v>0</v>
      </c>
      <c r="AR11" s="175">
        <v>0</v>
      </c>
      <c r="AS11" s="174">
        <v>0</v>
      </c>
      <c r="AT11" s="175">
        <v>0</v>
      </c>
      <c r="AU11" s="174">
        <v>0</v>
      </c>
      <c r="AV11" s="175">
        <v>0</v>
      </c>
      <c r="AW11" s="174">
        <v>0</v>
      </c>
      <c r="AX11" s="175">
        <v>0</v>
      </c>
      <c r="AY11" s="174">
        <v>0</v>
      </c>
      <c r="AZ11" s="175">
        <v>0</v>
      </c>
      <c r="BA11" s="174">
        <v>0</v>
      </c>
      <c r="BB11" s="175">
        <v>0</v>
      </c>
      <c r="BC11" s="174">
        <v>0</v>
      </c>
      <c r="BD11" s="175">
        <v>0</v>
      </c>
      <c r="BE11" s="174">
        <v>0</v>
      </c>
      <c r="BF11" s="175">
        <v>0</v>
      </c>
      <c r="BG11" s="174">
        <v>0</v>
      </c>
      <c r="BH11" s="175">
        <v>0</v>
      </c>
      <c r="BI11" s="174">
        <v>0</v>
      </c>
      <c r="BJ11" s="175">
        <v>0</v>
      </c>
      <c r="BK11" s="174">
        <v>0</v>
      </c>
      <c r="BL11" s="175">
        <v>0</v>
      </c>
      <c r="BM11" s="174">
        <v>0</v>
      </c>
      <c r="BN11" s="175">
        <v>0</v>
      </c>
      <c r="BO11" s="174">
        <v>0</v>
      </c>
      <c r="BP11" s="175">
        <v>0</v>
      </c>
      <c r="BQ11" s="174">
        <v>0</v>
      </c>
      <c r="BR11" s="175">
        <v>0</v>
      </c>
      <c r="BS11" s="174">
        <v>0</v>
      </c>
      <c r="BT11" s="175">
        <v>0</v>
      </c>
      <c r="BU11" s="174">
        <v>0</v>
      </c>
      <c r="BV11" s="175">
        <v>0</v>
      </c>
      <c r="BW11" s="174">
        <v>0</v>
      </c>
      <c r="BX11" s="175">
        <v>0</v>
      </c>
      <c r="BY11" s="174">
        <v>0</v>
      </c>
      <c r="BZ11" s="175">
        <v>0</v>
      </c>
      <c r="CA11" s="174">
        <v>0</v>
      </c>
      <c r="CB11" s="175">
        <v>0</v>
      </c>
      <c r="CC11" s="174">
        <v>0</v>
      </c>
      <c r="CD11" s="175">
        <v>0</v>
      </c>
      <c r="CE11" s="174">
        <v>0</v>
      </c>
      <c r="CF11" s="175">
        <v>0</v>
      </c>
      <c r="CG11" s="174">
        <v>0</v>
      </c>
      <c r="CH11" s="175">
        <v>0</v>
      </c>
      <c r="CI11" s="174">
        <v>0</v>
      </c>
      <c r="CJ11" s="175">
        <v>0</v>
      </c>
      <c r="CK11" s="174">
        <v>0</v>
      </c>
      <c r="CL11" s="175">
        <v>0</v>
      </c>
      <c r="CM11" s="174">
        <v>0</v>
      </c>
      <c r="CN11" s="175">
        <v>0</v>
      </c>
      <c r="CO11" s="174">
        <v>0</v>
      </c>
      <c r="CP11" s="175">
        <v>0</v>
      </c>
      <c r="CQ11" s="174">
        <v>0</v>
      </c>
      <c r="CR11" s="175">
        <v>0</v>
      </c>
      <c r="CS11" s="174">
        <v>0</v>
      </c>
      <c r="CT11" s="175">
        <v>0</v>
      </c>
      <c r="CU11" s="174">
        <v>0</v>
      </c>
      <c r="CV11" s="175">
        <v>0</v>
      </c>
      <c r="CW11" s="174">
        <v>0</v>
      </c>
      <c r="CX11" s="175">
        <v>0</v>
      </c>
      <c r="CY11" s="174">
        <v>0</v>
      </c>
      <c r="CZ11" s="175">
        <v>0</v>
      </c>
      <c r="DA11" s="174">
        <v>0</v>
      </c>
      <c r="DB11" s="175">
        <v>0</v>
      </c>
      <c r="DC11" s="174">
        <v>0</v>
      </c>
      <c r="DD11" s="175">
        <v>0</v>
      </c>
      <c r="DE11" s="174">
        <v>0</v>
      </c>
      <c r="DF11" s="175">
        <v>0</v>
      </c>
      <c r="DG11" s="174">
        <v>0</v>
      </c>
      <c r="DH11" s="175">
        <v>0</v>
      </c>
      <c r="DI11" s="174">
        <v>0</v>
      </c>
      <c r="DJ11" s="175">
        <v>0</v>
      </c>
      <c r="DK11" s="174">
        <v>0</v>
      </c>
      <c r="DL11" s="175">
        <v>0</v>
      </c>
      <c r="DM11" s="174">
        <v>0</v>
      </c>
      <c r="DN11" s="175">
        <v>0</v>
      </c>
      <c r="DO11" s="174">
        <v>0</v>
      </c>
      <c r="DP11" s="175">
        <v>0</v>
      </c>
      <c r="DQ11" s="174">
        <v>0</v>
      </c>
      <c r="DR11" s="175">
        <v>0</v>
      </c>
      <c r="DS11" s="174">
        <v>0</v>
      </c>
      <c r="DT11" s="175">
        <v>0</v>
      </c>
      <c r="DU11" s="174">
        <v>0</v>
      </c>
      <c r="DV11" s="175">
        <v>0</v>
      </c>
      <c r="DW11" s="174">
        <v>0</v>
      </c>
      <c r="DX11" s="175">
        <v>0</v>
      </c>
      <c r="DY11" s="174">
        <v>0</v>
      </c>
      <c r="DZ11" s="175">
        <v>0</v>
      </c>
      <c r="EA11" s="174">
        <v>0</v>
      </c>
      <c r="EB11" s="175">
        <v>0</v>
      </c>
      <c r="EC11" s="174">
        <v>0</v>
      </c>
      <c r="ED11" s="175">
        <v>0</v>
      </c>
      <c r="EE11" s="174">
        <v>0</v>
      </c>
      <c r="EF11" s="175">
        <v>0</v>
      </c>
      <c r="EG11" s="174">
        <v>0</v>
      </c>
      <c r="EH11" s="175">
        <v>0</v>
      </c>
      <c r="EI11" s="174">
        <v>0</v>
      </c>
      <c r="EJ11" s="175">
        <v>0</v>
      </c>
      <c r="EK11" s="174">
        <v>0</v>
      </c>
      <c r="EL11" s="175">
        <v>0</v>
      </c>
      <c r="EM11" s="174">
        <v>0</v>
      </c>
      <c r="EN11" s="175">
        <v>0</v>
      </c>
      <c r="EO11" s="174">
        <v>0</v>
      </c>
      <c r="EP11" s="175">
        <v>0</v>
      </c>
      <c r="EQ11" s="174">
        <v>0</v>
      </c>
      <c r="ER11" s="175">
        <v>0</v>
      </c>
      <c r="ES11" s="174">
        <v>0</v>
      </c>
      <c r="ET11" s="175">
        <v>0</v>
      </c>
      <c r="EU11" s="174">
        <v>0</v>
      </c>
      <c r="EV11" s="175">
        <v>0</v>
      </c>
      <c r="EW11" s="174">
        <v>0</v>
      </c>
      <c r="EX11" s="175">
        <v>0</v>
      </c>
      <c r="EY11" s="174">
        <v>0</v>
      </c>
      <c r="EZ11" s="175">
        <v>0</v>
      </c>
      <c r="FA11" s="174">
        <v>0</v>
      </c>
      <c r="FB11" s="175">
        <v>0</v>
      </c>
      <c r="FC11" s="174">
        <v>0</v>
      </c>
      <c r="FD11" s="175">
        <v>0</v>
      </c>
      <c r="FE11" s="174">
        <v>0</v>
      </c>
      <c r="FF11" s="175">
        <v>0</v>
      </c>
      <c r="FG11" s="174">
        <v>0</v>
      </c>
      <c r="FH11" s="175">
        <v>0</v>
      </c>
      <c r="FI11" s="174">
        <v>0</v>
      </c>
      <c r="FJ11" s="175">
        <v>0</v>
      </c>
      <c r="FK11" s="174">
        <v>0</v>
      </c>
      <c r="FL11" s="175">
        <v>0</v>
      </c>
      <c r="FM11" s="174">
        <v>0</v>
      </c>
      <c r="FN11" s="175">
        <v>0</v>
      </c>
      <c r="FO11" s="174">
        <v>0</v>
      </c>
      <c r="FP11" s="175">
        <v>0</v>
      </c>
      <c r="FQ11" s="174">
        <v>0</v>
      </c>
      <c r="FR11" s="175">
        <v>0</v>
      </c>
      <c r="FS11" s="174">
        <v>0</v>
      </c>
    </row>
    <row r="12" spans="1:175" ht="14.25" thickTop="1" thickBot="1">
      <c r="A12" s="171" t="s">
        <v>2</v>
      </c>
      <c r="B12" s="152">
        <v>79224022852.899994</v>
      </c>
      <c r="C12" s="172">
        <v>100</v>
      </c>
      <c r="D12" s="152">
        <v>43236984.039999999</v>
      </c>
      <c r="E12" s="172">
        <v>100</v>
      </c>
      <c r="F12" s="152">
        <v>477590210.58999997</v>
      </c>
      <c r="G12" s="172">
        <v>100</v>
      </c>
      <c r="H12" s="152">
        <v>112862126.58</v>
      </c>
      <c r="I12" s="172">
        <v>100</v>
      </c>
      <c r="J12" s="152">
        <v>6951138417.4899998</v>
      </c>
      <c r="K12" s="172">
        <v>100</v>
      </c>
      <c r="L12" s="152">
        <v>86472354.920000002</v>
      </c>
      <c r="M12" s="172">
        <v>100</v>
      </c>
      <c r="N12" s="152">
        <v>1177892917.74</v>
      </c>
      <c r="O12" s="172">
        <v>100</v>
      </c>
      <c r="P12" s="152">
        <v>1420826402.9100001</v>
      </c>
      <c r="Q12" s="172">
        <v>100</v>
      </c>
      <c r="R12" s="152">
        <v>71237264.599999994</v>
      </c>
      <c r="S12" s="172">
        <v>100</v>
      </c>
      <c r="T12" s="152">
        <v>62801952.030000001</v>
      </c>
      <c r="U12" s="172">
        <v>100</v>
      </c>
      <c r="V12" s="152">
        <v>140104530.47</v>
      </c>
      <c r="W12" s="172">
        <v>100</v>
      </c>
      <c r="X12" s="152">
        <v>27997270520.310001</v>
      </c>
      <c r="Y12" s="172">
        <v>100</v>
      </c>
      <c r="Z12" s="152">
        <v>10600896.039999999</v>
      </c>
      <c r="AA12" s="172">
        <v>100</v>
      </c>
      <c r="AB12" s="152">
        <v>229297035.44999999</v>
      </c>
      <c r="AC12" s="172">
        <v>100</v>
      </c>
      <c r="AD12" s="152">
        <v>806455295.74000001</v>
      </c>
      <c r="AE12" s="172">
        <v>100</v>
      </c>
      <c r="AF12" s="152">
        <v>206227513.75</v>
      </c>
      <c r="AG12" s="172">
        <v>100</v>
      </c>
      <c r="AH12" s="152">
        <v>304773064.97000003</v>
      </c>
      <c r="AI12" s="172">
        <v>100</v>
      </c>
      <c r="AJ12" s="152">
        <v>35272127.810000002</v>
      </c>
      <c r="AK12" s="172">
        <v>100</v>
      </c>
      <c r="AL12" s="152">
        <v>16692315.039999999</v>
      </c>
      <c r="AM12" s="172">
        <v>100</v>
      </c>
      <c r="AN12" s="152">
        <v>41165129.799999997</v>
      </c>
      <c r="AO12" s="172">
        <v>100</v>
      </c>
      <c r="AP12" s="152">
        <v>206990691.65000001</v>
      </c>
      <c r="AQ12" s="172">
        <v>100</v>
      </c>
      <c r="AR12" s="152">
        <v>265116023.16999999</v>
      </c>
      <c r="AS12" s="172">
        <v>100</v>
      </c>
      <c r="AT12" s="152">
        <v>223848930.91</v>
      </c>
      <c r="AU12" s="172">
        <v>100</v>
      </c>
      <c r="AV12" s="152">
        <v>8358781405.2299995</v>
      </c>
      <c r="AW12" s="172">
        <v>100</v>
      </c>
      <c r="AX12" s="152">
        <v>1117002.08</v>
      </c>
      <c r="AY12" s="172">
        <v>100</v>
      </c>
      <c r="AZ12" s="152">
        <v>78244238.609999999</v>
      </c>
      <c r="BA12" s="172">
        <v>100</v>
      </c>
      <c r="BB12" s="152">
        <v>83129311.870000005</v>
      </c>
      <c r="BC12" s="172">
        <v>100</v>
      </c>
      <c r="BD12" s="152">
        <v>101339388.53</v>
      </c>
      <c r="BE12" s="172">
        <v>100</v>
      </c>
      <c r="BF12" s="152">
        <v>243809487.28999999</v>
      </c>
      <c r="BG12" s="172">
        <v>100</v>
      </c>
      <c r="BH12" s="152">
        <v>269269348</v>
      </c>
      <c r="BI12" s="172">
        <v>100</v>
      </c>
      <c r="BJ12" s="152">
        <v>868960239.54999995</v>
      </c>
      <c r="BK12" s="172">
        <v>100</v>
      </c>
      <c r="BL12" s="152">
        <v>89736285.200000003</v>
      </c>
      <c r="BM12" s="172">
        <v>100</v>
      </c>
      <c r="BN12" s="152">
        <v>123824660</v>
      </c>
      <c r="BO12" s="172">
        <v>100</v>
      </c>
      <c r="BP12" s="152">
        <v>3759522912.4699998</v>
      </c>
      <c r="BQ12" s="172">
        <v>100</v>
      </c>
      <c r="BR12" s="152">
        <v>86204833.299999997</v>
      </c>
      <c r="BS12" s="172">
        <v>100</v>
      </c>
      <c r="BT12" s="152">
        <v>208470713.72</v>
      </c>
      <c r="BU12" s="172">
        <v>100</v>
      </c>
      <c r="BV12" s="152">
        <v>444894227.56999999</v>
      </c>
      <c r="BW12" s="172">
        <v>100</v>
      </c>
      <c r="BX12" s="152">
        <v>23911877</v>
      </c>
      <c r="BY12" s="172">
        <v>100</v>
      </c>
      <c r="BZ12" s="152">
        <v>22482301.260000002</v>
      </c>
      <c r="CA12" s="172">
        <v>100</v>
      </c>
      <c r="CB12" s="152">
        <v>54524314.43</v>
      </c>
      <c r="CC12" s="172">
        <v>100</v>
      </c>
      <c r="CD12" s="152">
        <v>186568081.08000001</v>
      </c>
      <c r="CE12" s="172">
        <v>100</v>
      </c>
      <c r="CF12" s="152">
        <v>361410263</v>
      </c>
      <c r="CG12" s="172">
        <v>100</v>
      </c>
      <c r="CH12" s="152">
        <v>493678731.52999997</v>
      </c>
      <c r="CI12" s="172">
        <v>100</v>
      </c>
      <c r="CJ12" s="152">
        <v>80075609.859999999</v>
      </c>
      <c r="CK12" s="172">
        <v>100</v>
      </c>
      <c r="CL12" s="152">
        <v>638764990.67999995</v>
      </c>
      <c r="CM12" s="172">
        <v>100</v>
      </c>
      <c r="CN12" s="152">
        <v>1945489.2</v>
      </c>
      <c r="CO12" s="172">
        <v>100</v>
      </c>
      <c r="CP12" s="152">
        <v>35602287.630000003</v>
      </c>
      <c r="CQ12" s="172">
        <v>100</v>
      </c>
      <c r="CR12" s="152">
        <v>5258554722.5500002</v>
      </c>
      <c r="CS12" s="172">
        <v>100</v>
      </c>
      <c r="CT12" s="152">
        <v>161610980.84999999</v>
      </c>
      <c r="CU12" s="172">
        <v>100</v>
      </c>
      <c r="CV12" s="152">
        <v>610335776.08000004</v>
      </c>
      <c r="CW12" s="172">
        <v>100</v>
      </c>
      <c r="CX12" s="152">
        <v>542008807.89999998</v>
      </c>
      <c r="CY12" s="172">
        <v>100</v>
      </c>
      <c r="CZ12" s="152">
        <v>23082060.09</v>
      </c>
      <c r="DA12" s="172">
        <v>100</v>
      </c>
      <c r="DB12" s="152">
        <v>28477171.739999998</v>
      </c>
      <c r="DC12" s="172">
        <v>100</v>
      </c>
      <c r="DD12" s="152">
        <v>95202689.769999996</v>
      </c>
      <c r="DE12" s="172">
        <v>100</v>
      </c>
      <c r="DF12" s="152">
        <v>40250560.189999998</v>
      </c>
      <c r="DG12" s="172">
        <v>100</v>
      </c>
      <c r="DH12" s="152">
        <v>2285745517.0799999</v>
      </c>
      <c r="DI12" s="172">
        <v>100</v>
      </c>
      <c r="DJ12" s="152">
        <v>685146979.60000002</v>
      </c>
      <c r="DK12" s="172">
        <v>100</v>
      </c>
      <c r="DL12" s="152">
        <v>914178494.90999997</v>
      </c>
      <c r="DM12" s="172">
        <v>100</v>
      </c>
      <c r="DN12" s="152">
        <v>109484199.89</v>
      </c>
      <c r="DO12" s="172">
        <v>100</v>
      </c>
      <c r="DP12" s="152">
        <v>80918420.219999999</v>
      </c>
      <c r="DQ12" s="172">
        <v>100</v>
      </c>
      <c r="DR12" s="152">
        <v>57550873.159999996</v>
      </c>
      <c r="DS12" s="172">
        <v>100</v>
      </c>
      <c r="DT12" s="152">
        <v>684298413.51999998</v>
      </c>
      <c r="DU12" s="172">
        <v>100</v>
      </c>
      <c r="DV12" s="152">
        <v>460549446.37</v>
      </c>
      <c r="DW12" s="172">
        <v>100</v>
      </c>
      <c r="DX12" s="152">
        <v>414153606.07999998</v>
      </c>
      <c r="DY12" s="172">
        <v>100</v>
      </c>
      <c r="DZ12" s="152">
        <v>999660.49</v>
      </c>
      <c r="EA12" s="172">
        <v>100</v>
      </c>
      <c r="EB12" s="152">
        <v>112746603.3</v>
      </c>
      <c r="EC12" s="172">
        <v>100</v>
      </c>
      <c r="ED12" s="152">
        <v>256829371.91</v>
      </c>
      <c r="EE12" s="172">
        <v>100</v>
      </c>
      <c r="EF12" s="152">
        <v>3609522.63</v>
      </c>
      <c r="EG12" s="172">
        <v>100</v>
      </c>
      <c r="EH12" s="152">
        <v>172305971.52000001</v>
      </c>
      <c r="EI12" s="172">
        <v>100</v>
      </c>
      <c r="EJ12" s="152">
        <v>920129279.96000004</v>
      </c>
      <c r="EK12" s="172">
        <v>100</v>
      </c>
      <c r="EL12" s="152">
        <v>35094972.590000004</v>
      </c>
      <c r="EM12" s="172">
        <v>100</v>
      </c>
      <c r="EN12" s="152">
        <v>354950188.06</v>
      </c>
      <c r="EO12" s="172">
        <v>100</v>
      </c>
      <c r="EP12" s="152">
        <v>467696676.60000002</v>
      </c>
      <c r="EQ12" s="172">
        <v>100</v>
      </c>
      <c r="ER12" s="152">
        <v>266343348.41</v>
      </c>
      <c r="ES12" s="172">
        <v>100</v>
      </c>
      <c r="ET12" s="152">
        <v>144706803.05000001</v>
      </c>
      <c r="EU12" s="172">
        <v>100</v>
      </c>
      <c r="EV12" s="152">
        <v>237535821.72</v>
      </c>
      <c r="EW12" s="172">
        <v>100</v>
      </c>
      <c r="EX12" s="152">
        <v>121243791.56</v>
      </c>
      <c r="EY12" s="172">
        <v>100</v>
      </c>
      <c r="EZ12" s="152">
        <v>1289678419</v>
      </c>
      <c r="FA12" s="172">
        <v>100</v>
      </c>
      <c r="FB12" s="152">
        <v>1166323109</v>
      </c>
      <c r="FC12" s="172">
        <v>100</v>
      </c>
      <c r="FD12" s="152">
        <v>787309774.39999998</v>
      </c>
      <c r="FE12" s="172">
        <v>100</v>
      </c>
      <c r="FF12" s="152">
        <v>701036560</v>
      </c>
      <c r="FG12" s="172">
        <v>100</v>
      </c>
      <c r="FH12" s="152">
        <v>1013824912</v>
      </c>
      <c r="FI12" s="172">
        <v>100</v>
      </c>
      <c r="FJ12" s="152">
        <v>78893730.439999998</v>
      </c>
      <c r="FK12" s="172">
        <v>100</v>
      </c>
      <c r="FL12" s="152">
        <v>100792504</v>
      </c>
      <c r="FM12" s="172">
        <v>100</v>
      </c>
      <c r="FN12" s="152">
        <v>206995045.77000001</v>
      </c>
      <c r="FO12" s="172">
        <v>100</v>
      </c>
      <c r="FP12" s="152">
        <v>718752713.03999996</v>
      </c>
      <c r="FQ12" s="172">
        <v>100</v>
      </c>
      <c r="FR12" s="152">
        <v>110534648.34999999</v>
      </c>
      <c r="FS12" s="172">
        <v>100</v>
      </c>
    </row>
    <row r="13" spans="1:175" ht="13.5" thickTop="1">
      <c r="A13" s="1" t="s">
        <v>543</v>
      </c>
    </row>
    <row r="14" spans="1:175">
      <c r="A14" s="174" t="s">
        <v>123</v>
      </c>
      <c r="B14" s="175">
        <v>1600406336.75</v>
      </c>
      <c r="C14" s="177">
        <v>2.0200999999999998</v>
      </c>
      <c r="D14" s="175">
        <v>0</v>
      </c>
      <c r="E14" s="174">
        <v>0</v>
      </c>
      <c r="F14" s="175">
        <v>0</v>
      </c>
      <c r="G14" s="174">
        <v>0</v>
      </c>
      <c r="H14" s="175">
        <v>0</v>
      </c>
      <c r="I14" s="174">
        <v>0</v>
      </c>
      <c r="J14" s="175">
        <v>158763309</v>
      </c>
      <c r="K14" s="177">
        <v>2.2839999999999998</v>
      </c>
      <c r="L14" s="175">
        <v>0</v>
      </c>
      <c r="M14" s="174">
        <v>0</v>
      </c>
      <c r="N14" s="175">
        <v>0</v>
      </c>
      <c r="O14" s="174">
        <v>0</v>
      </c>
      <c r="P14" s="175">
        <v>0</v>
      </c>
      <c r="Q14" s="174">
        <v>0</v>
      </c>
      <c r="R14" s="175">
        <v>0</v>
      </c>
      <c r="S14" s="174">
        <v>0</v>
      </c>
      <c r="T14" s="175">
        <v>0</v>
      </c>
      <c r="U14" s="174">
        <v>0</v>
      </c>
      <c r="V14" s="175">
        <v>0</v>
      </c>
      <c r="W14" s="174">
        <v>0</v>
      </c>
      <c r="X14" s="175">
        <v>754062228</v>
      </c>
      <c r="Y14" s="177">
        <v>2.6932999999999998</v>
      </c>
      <c r="Z14" s="175">
        <v>0</v>
      </c>
      <c r="AA14" s="174">
        <v>0</v>
      </c>
      <c r="AB14" s="175">
        <v>0</v>
      </c>
      <c r="AC14" s="174">
        <v>0</v>
      </c>
      <c r="AD14" s="175">
        <v>0</v>
      </c>
      <c r="AE14" s="174">
        <v>0</v>
      </c>
      <c r="AF14" s="175">
        <v>10867500</v>
      </c>
      <c r="AG14" s="177">
        <v>5.2697000000000003</v>
      </c>
      <c r="AH14" s="175">
        <v>0</v>
      </c>
      <c r="AI14" s="174">
        <v>0</v>
      </c>
      <c r="AJ14" s="175">
        <v>0</v>
      </c>
      <c r="AK14" s="174">
        <v>0</v>
      </c>
      <c r="AL14" s="175">
        <v>0</v>
      </c>
      <c r="AM14" s="174">
        <v>0</v>
      </c>
      <c r="AN14" s="175">
        <v>0</v>
      </c>
      <c r="AO14" s="174">
        <v>0</v>
      </c>
      <c r="AP14" s="175">
        <v>0</v>
      </c>
      <c r="AQ14" s="174">
        <v>0</v>
      </c>
      <c r="AR14" s="175">
        <v>0</v>
      </c>
      <c r="AS14" s="174">
        <v>0</v>
      </c>
      <c r="AT14" s="175">
        <v>23543719.25</v>
      </c>
      <c r="AU14" s="177">
        <v>10.5177</v>
      </c>
      <c r="AV14" s="175">
        <v>170084892.44999999</v>
      </c>
      <c r="AW14" s="177">
        <v>2.0348000000000002</v>
      </c>
      <c r="AX14" s="175">
        <v>0</v>
      </c>
      <c r="AY14" s="174">
        <v>0</v>
      </c>
      <c r="AZ14" s="175">
        <v>0</v>
      </c>
      <c r="BA14" s="174">
        <v>0</v>
      </c>
      <c r="BB14" s="175">
        <v>0</v>
      </c>
      <c r="BC14" s="174">
        <v>0</v>
      </c>
      <c r="BD14" s="175">
        <v>0</v>
      </c>
      <c r="BE14" s="174">
        <v>0</v>
      </c>
      <c r="BF14" s="175">
        <v>0</v>
      </c>
      <c r="BG14" s="174">
        <v>0</v>
      </c>
      <c r="BH14" s="175">
        <v>0</v>
      </c>
      <c r="BI14" s="174">
        <v>0</v>
      </c>
      <c r="BJ14" s="175">
        <v>0</v>
      </c>
      <c r="BK14" s="174">
        <v>0</v>
      </c>
      <c r="BL14" s="175">
        <v>0</v>
      </c>
      <c r="BM14" s="174">
        <v>0</v>
      </c>
      <c r="BN14" s="175">
        <v>0</v>
      </c>
      <c r="BO14" s="174">
        <v>0</v>
      </c>
      <c r="BP14" s="175">
        <v>197487569.90000001</v>
      </c>
      <c r="BQ14" s="177">
        <v>5.2530000000000001</v>
      </c>
      <c r="BR14" s="175">
        <v>0</v>
      </c>
      <c r="BS14" s="174">
        <v>0</v>
      </c>
      <c r="BT14" s="175">
        <v>0</v>
      </c>
      <c r="BU14" s="174">
        <v>0</v>
      </c>
      <c r="BV14" s="175">
        <v>0</v>
      </c>
      <c r="BW14" s="174">
        <v>0</v>
      </c>
      <c r="BX14" s="175">
        <v>0</v>
      </c>
      <c r="BY14" s="174">
        <v>0</v>
      </c>
      <c r="BZ14" s="175">
        <v>113584</v>
      </c>
      <c r="CA14" s="177">
        <v>0.50519999999999998</v>
      </c>
      <c r="CB14" s="175">
        <v>0</v>
      </c>
      <c r="CC14" s="174">
        <v>0</v>
      </c>
      <c r="CD14" s="175">
        <v>0</v>
      </c>
      <c r="CE14" s="174">
        <v>0</v>
      </c>
      <c r="CF14" s="175">
        <v>0</v>
      </c>
      <c r="CG14" s="174">
        <v>0</v>
      </c>
      <c r="CH14" s="175">
        <v>0</v>
      </c>
      <c r="CI14" s="174">
        <v>0</v>
      </c>
      <c r="CJ14" s="175">
        <v>0</v>
      </c>
      <c r="CK14" s="174">
        <v>0</v>
      </c>
      <c r="CL14" s="175">
        <v>4617512</v>
      </c>
      <c r="CM14" s="177">
        <v>0.72289999999999999</v>
      </c>
      <c r="CN14" s="175">
        <v>0</v>
      </c>
      <c r="CO14" s="174">
        <v>0</v>
      </c>
      <c r="CP14" s="175">
        <v>0</v>
      </c>
      <c r="CQ14" s="174">
        <v>0</v>
      </c>
      <c r="CR14" s="175">
        <v>179745000</v>
      </c>
      <c r="CS14" s="177">
        <v>3.4180999999999999</v>
      </c>
      <c r="CT14" s="175">
        <v>0</v>
      </c>
      <c r="CU14" s="174">
        <v>0</v>
      </c>
      <c r="CV14" s="175">
        <v>0</v>
      </c>
      <c r="CW14" s="174">
        <v>0</v>
      </c>
      <c r="CX14" s="175">
        <v>0</v>
      </c>
      <c r="CY14" s="174">
        <v>0</v>
      </c>
      <c r="CZ14" s="175">
        <v>0</v>
      </c>
      <c r="DA14" s="174">
        <v>0</v>
      </c>
      <c r="DB14" s="175">
        <v>0</v>
      </c>
      <c r="DC14" s="174">
        <v>0</v>
      </c>
      <c r="DD14" s="175">
        <v>0</v>
      </c>
      <c r="DE14" s="174">
        <v>0</v>
      </c>
      <c r="DF14" s="175">
        <v>0</v>
      </c>
      <c r="DG14" s="174">
        <v>0</v>
      </c>
      <c r="DH14" s="175">
        <v>49339853</v>
      </c>
      <c r="DI14" s="177">
        <v>2.1585999999999999</v>
      </c>
      <c r="DJ14" s="175">
        <v>0</v>
      </c>
      <c r="DK14" s="174">
        <v>0</v>
      </c>
      <c r="DL14" s="175">
        <v>25009983.600000001</v>
      </c>
      <c r="DM14" s="177">
        <v>2.7357999999999998</v>
      </c>
      <c r="DN14" s="175">
        <v>0</v>
      </c>
      <c r="DO14" s="174">
        <v>0</v>
      </c>
      <c r="DP14" s="175">
        <v>0</v>
      </c>
      <c r="DQ14" s="174">
        <v>0</v>
      </c>
      <c r="DR14" s="175">
        <v>0</v>
      </c>
      <c r="DS14" s="174">
        <v>0</v>
      </c>
      <c r="DT14" s="175">
        <v>0</v>
      </c>
      <c r="DU14" s="174">
        <v>0</v>
      </c>
      <c r="DV14" s="175">
        <v>0</v>
      </c>
      <c r="DW14" s="174">
        <v>0</v>
      </c>
      <c r="DX14" s="175">
        <v>0</v>
      </c>
      <c r="DY14" s="174">
        <v>0</v>
      </c>
      <c r="DZ14" s="175">
        <v>0</v>
      </c>
      <c r="EA14" s="174">
        <v>0</v>
      </c>
      <c r="EB14" s="175">
        <v>0</v>
      </c>
      <c r="EC14" s="174">
        <v>0</v>
      </c>
      <c r="ED14" s="175">
        <v>0</v>
      </c>
      <c r="EE14" s="174">
        <v>0</v>
      </c>
      <c r="EF14" s="175">
        <v>0</v>
      </c>
      <c r="EG14" s="174">
        <v>0</v>
      </c>
      <c r="EH14" s="175">
        <v>0</v>
      </c>
      <c r="EI14" s="174">
        <v>0</v>
      </c>
      <c r="EJ14" s="175">
        <v>0</v>
      </c>
      <c r="EK14" s="174">
        <v>0</v>
      </c>
      <c r="EL14" s="175">
        <v>3076316</v>
      </c>
      <c r="EM14" s="177">
        <v>8.7657000000000007</v>
      </c>
      <c r="EN14" s="175">
        <v>0</v>
      </c>
      <c r="EO14" s="174">
        <v>0</v>
      </c>
      <c r="EP14" s="175">
        <v>0</v>
      </c>
      <c r="EQ14" s="174">
        <v>0</v>
      </c>
      <c r="ER14" s="175">
        <v>0</v>
      </c>
      <c r="ES14" s="174">
        <v>0</v>
      </c>
      <c r="ET14" s="175">
        <v>0</v>
      </c>
      <c r="EU14" s="174">
        <v>0</v>
      </c>
      <c r="EV14" s="175">
        <v>0</v>
      </c>
      <c r="EW14" s="174">
        <v>0</v>
      </c>
      <c r="EX14" s="175">
        <v>0</v>
      </c>
      <c r="EY14" s="174">
        <v>0</v>
      </c>
      <c r="EZ14" s="175">
        <v>23694869.550000001</v>
      </c>
      <c r="FA14" s="177">
        <v>1.8372999999999999</v>
      </c>
      <c r="FB14" s="175">
        <v>0</v>
      </c>
      <c r="FC14" s="174">
        <v>0</v>
      </c>
      <c r="FD14" s="175">
        <v>0</v>
      </c>
      <c r="FE14" s="174">
        <v>0</v>
      </c>
      <c r="FF14" s="175">
        <v>0</v>
      </c>
      <c r="FG14" s="174">
        <v>0</v>
      </c>
      <c r="FH14" s="175">
        <v>0</v>
      </c>
      <c r="FI14" s="174">
        <v>0</v>
      </c>
      <c r="FJ14" s="175">
        <v>0</v>
      </c>
      <c r="FK14" s="174">
        <v>0</v>
      </c>
      <c r="FL14" s="175">
        <v>0</v>
      </c>
      <c r="FM14" s="174">
        <v>0</v>
      </c>
      <c r="FN14" s="175">
        <v>0</v>
      </c>
      <c r="FO14" s="174">
        <v>0</v>
      </c>
      <c r="FP14" s="175">
        <v>0</v>
      </c>
      <c r="FQ14" s="174">
        <v>0</v>
      </c>
      <c r="FR14" s="175">
        <v>0</v>
      </c>
      <c r="FS14" s="174">
        <v>0</v>
      </c>
    </row>
    <row r="15" spans="1:175">
      <c r="A15" s="174" t="s">
        <v>122</v>
      </c>
      <c r="B15" s="175">
        <v>2419029908.8400002</v>
      </c>
      <c r="C15" s="177">
        <v>3.0533999999999999</v>
      </c>
      <c r="D15" s="175">
        <v>0</v>
      </c>
      <c r="E15" s="174">
        <v>0</v>
      </c>
      <c r="F15" s="175">
        <v>0</v>
      </c>
      <c r="G15" s="174">
        <v>0</v>
      </c>
      <c r="H15" s="175">
        <v>0</v>
      </c>
      <c r="I15" s="174">
        <v>0</v>
      </c>
      <c r="J15" s="175">
        <v>280266788.19999999</v>
      </c>
      <c r="K15" s="177">
        <v>4.032</v>
      </c>
      <c r="L15" s="175">
        <v>0</v>
      </c>
      <c r="M15" s="174">
        <v>0</v>
      </c>
      <c r="N15" s="175">
        <v>0</v>
      </c>
      <c r="O15" s="174">
        <v>0</v>
      </c>
      <c r="P15" s="175">
        <v>0</v>
      </c>
      <c r="Q15" s="174">
        <v>0</v>
      </c>
      <c r="R15" s="175">
        <v>0</v>
      </c>
      <c r="S15" s="174">
        <v>0</v>
      </c>
      <c r="T15" s="175">
        <v>0</v>
      </c>
      <c r="U15" s="174">
        <v>0</v>
      </c>
      <c r="V15" s="175">
        <v>0</v>
      </c>
      <c r="W15" s="174">
        <v>0</v>
      </c>
      <c r="X15" s="175">
        <v>1203576745.3800001</v>
      </c>
      <c r="Y15" s="177">
        <v>4.2988999999999997</v>
      </c>
      <c r="Z15" s="175">
        <v>0</v>
      </c>
      <c r="AA15" s="174">
        <v>0</v>
      </c>
      <c r="AB15" s="175">
        <v>0</v>
      </c>
      <c r="AC15" s="174">
        <v>0</v>
      </c>
      <c r="AD15" s="175">
        <v>0</v>
      </c>
      <c r="AE15" s="174">
        <v>0</v>
      </c>
      <c r="AF15" s="175">
        <v>0</v>
      </c>
      <c r="AG15" s="174">
        <v>0</v>
      </c>
      <c r="AH15" s="175">
        <v>0</v>
      </c>
      <c r="AI15" s="174">
        <v>0</v>
      </c>
      <c r="AJ15" s="175">
        <v>0</v>
      </c>
      <c r="AK15" s="174">
        <v>0</v>
      </c>
      <c r="AL15" s="175">
        <v>0</v>
      </c>
      <c r="AM15" s="174">
        <v>0</v>
      </c>
      <c r="AN15" s="175">
        <v>0</v>
      </c>
      <c r="AO15" s="174">
        <v>0</v>
      </c>
      <c r="AP15" s="175">
        <v>0</v>
      </c>
      <c r="AQ15" s="174">
        <v>0</v>
      </c>
      <c r="AR15" s="175">
        <v>0</v>
      </c>
      <c r="AS15" s="174">
        <v>0</v>
      </c>
      <c r="AT15" s="175">
        <v>19249013.899999999</v>
      </c>
      <c r="AU15" s="177">
        <v>8.5991</v>
      </c>
      <c r="AV15" s="175">
        <v>141636381.72999999</v>
      </c>
      <c r="AW15" s="177">
        <v>1.6944999999999999</v>
      </c>
      <c r="AX15" s="175">
        <v>0</v>
      </c>
      <c r="AY15" s="174">
        <v>0</v>
      </c>
      <c r="AZ15" s="175">
        <v>0</v>
      </c>
      <c r="BA15" s="174">
        <v>0</v>
      </c>
      <c r="BB15" s="175">
        <v>8068987.5300000003</v>
      </c>
      <c r="BC15" s="177">
        <v>9.7065000000000001</v>
      </c>
      <c r="BD15" s="175">
        <v>0</v>
      </c>
      <c r="BE15" s="174">
        <v>0</v>
      </c>
      <c r="BF15" s="175">
        <v>0</v>
      </c>
      <c r="BG15" s="174">
        <v>0</v>
      </c>
      <c r="BH15" s="175">
        <v>0</v>
      </c>
      <c r="BI15" s="174">
        <v>0</v>
      </c>
      <c r="BJ15" s="175">
        <v>0</v>
      </c>
      <c r="BK15" s="174">
        <v>0</v>
      </c>
      <c r="BL15" s="175">
        <v>0</v>
      </c>
      <c r="BM15" s="174">
        <v>0</v>
      </c>
      <c r="BN15" s="175">
        <v>0</v>
      </c>
      <c r="BO15" s="174">
        <v>0</v>
      </c>
      <c r="BP15" s="175">
        <v>352113016.37</v>
      </c>
      <c r="BQ15" s="177">
        <v>9.3658999999999999</v>
      </c>
      <c r="BR15" s="175">
        <v>3861115.92</v>
      </c>
      <c r="BS15" s="177">
        <v>4.4790000000000001</v>
      </c>
      <c r="BT15" s="175">
        <v>0</v>
      </c>
      <c r="BU15" s="174">
        <v>0</v>
      </c>
      <c r="BV15" s="175">
        <v>0</v>
      </c>
      <c r="BW15" s="174">
        <v>0</v>
      </c>
      <c r="BX15" s="175">
        <v>0</v>
      </c>
      <c r="BY15" s="174">
        <v>0</v>
      </c>
      <c r="BZ15" s="175">
        <v>839215.57</v>
      </c>
      <c r="CA15" s="177">
        <v>3.7328000000000001</v>
      </c>
      <c r="CB15" s="175">
        <v>0</v>
      </c>
      <c r="CC15" s="174">
        <v>0</v>
      </c>
      <c r="CD15" s="175">
        <v>0</v>
      </c>
      <c r="CE15" s="174">
        <v>0</v>
      </c>
      <c r="CF15" s="175">
        <v>0</v>
      </c>
      <c r="CG15" s="174">
        <v>0</v>
      </c>
      <c r="CH15" s="175">
        <v>0</v>
      </c>
      <c r="CI15" s="174">
        <v>0</v>
      </c>
      <c r="CJ15" s="175">
        <v>0</v>
      </c>
      <c r="CK15" s="174">
        <v>0</v>
      </c>
      <c r="CL15" s="175">
        <v>37936393.75</v>
      </c>
      <c r="CM15" s="177">
        <v>5.9390000000000001</v>
      </c>
      <c r="CN15" s="175">
        <v>0</v>
      </c>
      <c r="CO15" s="174">
        <v>0</v>
      </c>
      <c r="CP15" s="175">
        <v>2364806.77</v>
      </c>
      <c r="CQ15" s="177">
        <v>6.6422999999999996</v>
      </c>
      <c r="CR15" s="175">
        <v>190166000</v>
      </c>
      <c r="CS15" s="177">
        <v>3.6162999999999998</v>
      </c>
      <c r="CT15" s="175">
        <v>0</v>
      </c>
      <c r="CU15" s="174">
        <v>0</v>
      </c>
      <c r="CV15" s="175">
        <v>0</v>
      </c>
      <c r="CW15" s="174">
        <v>0</v>
      </c>
      <c r="CX15" s="175">
        <v>0</v>
      </c>
      <c r="CY15" s="174">
        <v>0</v>
      </c>
      <c r="CZ15" s="175">
        <v>0</v>
      </c>
      <c r="DA15" s="174">
        <v>0</v>
      </c>
      <c r="DB15" s="175">
        <v>0</v>
      </c>
      <c r="DC15" s="174">
        <v>0</v>
      </c>
      <c r="DD15" s="175">
        <v>0</v>
      </c>
      <c r="DE15" s="174">
        <v>0</v>
      </c>
      <c r="DF15" s="175">
        <v>0</v>
      </c>
      <c r="DG15" s="174">
        <v>0</v>
      </c>
      <c r="DH15" s="175">
        <v>31602213</v>
      </c>
      <c r="DI15" s="177">
        <v>1.3826000000000001</v>
      </c>
      <c r="DJ15" s="175">
        <v>27822288</v>
      </c>
      <c r="DK15" s="177">
        <v>4.0608000000000004</v>
      </c>
      <c r="DL15" s="175">
        <v>64151935.520000003</v>
      </c>
      <c r="DM15" s="177">
        <v>7.0174000000000003</v>
      </c>
      <c r="DN15" s="175">
        <v>0</v>
      </c>
      <c r="DO15" s="174">
        <v>0</v>
      </c>
      <c r="DP15" s="175">
        <v>0</v>
      </c>
      <c r="DQ15" s="174">
        <v>0</v>
      </c>
      <c r="DR15" s="175">
        <v>0</v>
      </c>
      <c r="DS15" s="174">
        <v>0</v>
      </c>
      <c r="DT15" s="175">
        <v>0</v>
      </c>
      <c r="DU15" s="174">
        <v>0</v>
      </c>
      <c r="DV15" s="175">
        <v>0</v>
      </c>
      <c r="DW15" s="174">
        <v>0</v>
      </c>
      <c r="DX15" s="175">
        <v>0</v>
      </c>
      <c r="DY15" s="174">
        <v>0</v>
      </c>
      <c r="DZ15" s="175">
        <v>0</v>
      </c>
      <c r="EA15" s="174">
        <v>0</v>
      </c>
      <c r="EB15" s="175">
        <v>0</v>
      </c>
      <c r="EC15" s="174">
        <v>0</v>
      </c>
      <c r="ED15" s="175">
        <v>0</v>
      </c>
      <c r="EE15" s="174">
        <v>0</v>
      </c>
      <c r="EF15" s="175">
        <v>0</v>
      </c>
      <c r="EG15" s="174">
        <v>0</v>
      </c>
      <c r="EH15" s="175">
        <v>0</v>
      </c>
      <c r="EI15" s="174">
        <v>0</v>
      </c>
      <c r="EJ15" s="175">
        <v>0</v>
      </c>
      <c r="EK15" s="174">
        <v>0</v>
      </c>
      <c r="EL15" s="175">
        <v>3719009.95</v>
      </c>
      <c r="EM15" s="177">
        <v>10.597</v>
      </c>
      <c r="EN15" s="175">
        <v>0</v>
      </c>
      <c r="EO15" s="174">
        <v>0</v>
      </c>
      <c r="EP15" s="175">
        <v>0</v>
      </c>
      <c r="EQ15" s="174">
        <v>0</v>
      </c>
      <c r="ER15" s="175">
        <v>9123035.3000000007</v>
      </c>
      <c r="ES15" s="177">
        <v>3.4253</v>
      </c>
      <c r="ET15" s="175">
        <v>0</v>
      </c>
      <c r="EU15" s="174">
        <v>0</v>
      </c>
      <c r="EV15" s="175">
        <v>0</v>
      </c>
      <c r="EW15" s="174">
        <v>0</v>
      </c>
      <c r="EX15" s="175">
        <v>0</v>
      </c>
      <c r="EY15" s="174">
        <v>0</v>
      </c>
      <c r="EZ15" s="175">
        <v>42532961.950000003</v>
      </c>
      <c r="FA15" s="177">
        <v>3.298</v>
      </c>
      <c r="FB15" s="175">
        <v>0</v>
      </c>
      <c r="FC15" s="174">
        <v>0</v>
      </c>
      <c r="FD15" s="175">
        <v>0</v>
      </c>
      <c r="FE15" s="174">
        <v>0</v>
      </c>
      <c r="FF15" s="175">
        <v>0</v>
      </c>
      <c r="FG15" s="174">
        <v>0</v>
      </c>
      <c r="FH15" s="175">
        <v>0</v>
      </c>
      <c r="FI15" s="174">
        <v>0</v>
      </c>
      <c r="FJ15" s="175">
        <v>0</v>
      </c>
      <c r="FK15" s="174">
        <v>0</v>
      </c>
      <c r="FL15" s="175">
        <v>0</v>
      </c>
      <c r="FM15" s="174">
        <v>0</v>
      </c>
      <c r="FN15" s="175">
        <v>0</v>
      </c>
      <c r="FO15" s="174">
        <v>0</v>
      </c>
      <c r="FP15" s="175">
        <v>0</v>
      </c>
      <c r="FQ15" s="174">
        <v>0</v>
      </c>
      <c r="FR15" s="175">
        <v>0</v>
      </c>
      <c r="FS15" s="174">
        <v>0</v>
      </c>
    </row>
    <row r="16" spans="1:175">
      <c r="A16" s="174" t="s">
        <v>121</v>
      </c>
      <c r="B16" s="175">
        <v>3424971806.0599999</v>
      </c>
      <c r="C16" s="177">
        <v>4.3231000000000002</v>
      </c>
      <c r="D16" s="175">
        <v>0</v>
      </c>
      <c r="E16" s="174">
        <v>0</v>
      </c>
      <c r="F16" s="175">
        <v>0</v>
      </c>
      <c r="G16" s="174">
        <v>0</v>
      </c>
      <c r="H16" s="175">
        <v>0</v>
      </c>
      <c r="I16" s="174">
        <v>0</v>
      </c>
      <c r="J16" s="175">
        <v>203648047.25999999</v>
      </c>
      <c r="K16" s="177">
        <v>2.9297</v>
      </c>
      <c r="L16" s="175">
        <v>0</v>
      </c>
      <c r="M16" s="174">
        <v>0</v>
      </c>
      <c r="N16" s="175">
        <v>0</v>
      </c>
      <c r="O16" s="174">
        <v>0</v>
      </c>
      <c r="P16" s="175">
        <v>0</v>
      </c>
      <c r="Q16" s="174">
        <v>0</v>
      </c>
      <c r="R16" s="175">
        <v>0</v>
      </c>
      <c r="S16" s="174">
        <v>0</v>
      </c>
      <c r="T16" s="175">
        <v>0</v>
      </c>
      <c r="U16" s="174">
        <v>0</v>
      </c>
      <c r="V16" s="175">
        <v>0</v>
      </c>
      <c r="W16" s="174">
        <v>0</v>
      </c>
      <c r="X16" s="175">
        <v>2372930558.5799999</v>
      </c>
      <c r="Y16" s="177">
        <v>8.4756</v>
      </c>
      <c r="Z16" s="175">
        <v>0</v>
      </c>
      <c r="AA16" s="174">
        <v>0</v>
      </c>
      <c r="AB16" s="175">
        <v>0</v>
      </c>
      <c r="AC16" s="174">
        <v>0</v>
      </c>
      <c r="AD16" s="175">
        <v>0</v>
      </c>
      <c r="AE16" s="174">
        <v>0</v>
      </c>
      <c r="AF16" s="175">
        <v>0</v>
      </c>
      <c r="AG16" s="174">
        <v>0</v>
      </c>
      <c r="AH16" s="175">
        <v>0</v>
      </c>
      <c r="AI16" s="174">
        <v>0</v>
      </c>
      <c r="AJ16" s="175">
        <v>0</v>
      </c>
      <c r="AK16" s="174">
        <v>0</v>
      </c>
      <c r="AL16" s="175">
        <v>0</v>
      </c>
      <c r="AM16" s="174">
        <v>0</v>
      </c>
      <c r="AN16" s="175">
        <v>0</v>
      </c>
      <c r="AO16" s="174">
        <v>0</v>
      </c>
      <c r="AP16" s="175">
        <v>0</v>
      </c>
      <c r="AQ16" s="174">
        <v>0</v>
      </c>
      <c r="AR16" s="175">
        <v>0</v>
      </c>
      <c r="AS16" s="174">
        <v>0</v>
      </c>
      <c r="AT16" s="175">
        <v>8708745.9499999993</v>
      </c>
      <c r="AU16" s="177">
        <v>3.8904999999999998</v>
      </c>
      <c r="AV16" s="175">
        <v>231809488.25999999</v>
      </c>
      <c r="AW16" s="177">
        <v>2.7732000000000001</v>
      </c>
      <c r="AX16" s="175">
        <v>0</v>
      </c>
      <c r="AY16" s="174">
        <v>0</v>
      </c>
      <c r="AZ16" s="175">
        <v>0</v>
      </c>
      <c r="BA16" s="174">
        <v>0</v>
      </c>
      <c r="BB16" s="175">
        <v>1554354</v>
      </c>
      <c r="BC16" s="177">
        <v>1.8697999999999999</v>
      </c>
      <c r="BD16" s="175">
        <v>0</v>
      </c>
      <c r="BE16" s="174">
        <v>0</v>
      </c>
      <c r="BF16" s="175">
        <v>0</v>
      </c>
      <c r="BG16" s="174">
        <v>0</v>
      </c>
      <c r="BH16" s="175">
        <v>0</v>
      </c>
      <c r="BI16" s="174">
        <v>0</v>
      </c>
      <c r="BJ16" s="175">
        <v>0</v>
      </c>
      <c r="BK16" s="174">
        <v>0</v>
      </c>
      <c r="BL16" s="175">
        <v>0</v>
      </c>
      <c r="BM16" s="174">
        <v>0</v>
      </c>
      <c r="BN16" s="175">
        <v>0</v>
      </c>
      <c r="BO16" s="174">
        <v>0</v>
      </c>
      <c r="BP16" s="175">
        <v>131123478.7</v>
      </c>
      <c r="BQ16" s="177">
        <v>3.4878</v>
      </c>
      <c r="BR16" s="175">
        <v>1880418</v>
      </c>
      <c r="BS16" s="177">
        <v>2.1812999999999998</v>
      </c>
      <c r="BT16" s="175">
        <v>0</v>
      </c>
      <c r="BU16" s="174">
        <v>0</v>
      </c>
      <c r="BV16" s="175">
        <v>0</v>
      </c>
      <c r="BW16" s="174">
        <v>0</v>
      </c>
      <c r="BX16" s="175">
        <v>0</v>
      </c>
      <c r="BY16" s="174">
        <v>0</v>
      </c>
      <c r="BZ16" s="175">
        <v>435004.44</v>
      </c>
      <c r="CA16" s="177">
        <v>1.9349000000000001</v>
      </c>
      <c r="CB16" s="175">
        <v>0</v>
      </c>
      <c r="CC16" s="174">
        <v>0</v>
      </c>
      <c r="CD16" s="175">
        <v>0</v>
      </c>
      <c r="CE16" s="174">
        <v>0</v>
      </c>
      <c r="CF16" s="175">
        <v>0</v>
      </c>
      <c r="CG16" s="174">
        <v>0</v>
      </c>
      <c r="CH16" s="175">
        <v>0</v>
      </c>
      <c r="CI16" s="174">
        <v>0</v>
      </c>
      <c r="CJ16" s="175">
        <v>0</v>
      </c>
      <c r="CK16" s="174">
        <v>0</v>
      </c>
      <c r="CL16" s="175">
        <v>19743995.32</v>
      </c>
      <c r="CM16" s="177">
        <v>3.0910000000000002</v>
      </c>
      <c r="CN16" s="175">
        <v>0</v>
      </c>
      <c r="CO16" s="174">
        <v>0</v>
      </c>
      <c r="CP16" s="175">
        <v>1245949.52</v>
      </c>
      <c r="CQ16" s="177">
        <v>3.4996</v>
      </c>
      <c r="CR16" s="175">
        <v>245843748</v>
      </c>
      <c r="CS16" s="177">
        <v>4.6750999999999996</v>
      </c>
      <c r="CT16" s="175">
        <v>0</v>
      </c>
      <c r="CU16" s="174">
        <v>0</v>
      </c>
      <c r="CV16" s="175">
        <v>0</v>
      </c>
      <c r="CW16" s="174">
        <v>0</v>
      </c>
      <c r="CX16" s="175">
        <v>0</v>
      </c>
      <c r="CY16" s="174">
        <v>0</v>
      </c>
      <c r="CZ16" s="175">
        <v>0</v>
      </c>
      <c r="DA16" s="174">
        <v>0</v>
      </c>
      <c r="DB16" s="175">
        <v>0</v>
      </c>
      <c r="DC16" s="174">
        <v>0</v>
      </c>
      <c r="DD16" s="175">
        <v>0</v>
      </c>
      <c r="DE16" s="174">
        <v>0</v>
      </c>
      <c r="DF16" s="175">
        <v>0</v>
      </c>
      <c r="DG16" s="174">
        <v>0</v>
      </c>
      <c r="DH16" s="175">
        <v>64257627</v>
      </c>
      <c r="DI16" s="177">
        <v>2.8111999999999999</v>
      </c>
      <c r="DJ16" s="175">
        <v>20499329</v>
      </c>
      <c r="DK16" s="177">
        <v>2.992</v>
      </c>
      <c r="DL16" s="175">
        <v>51170031.899999999</v>
      </c>
      <c r="DM16" s="177">
        <v>5.5974000000000004</v>
      </c>
      <c r="DN16" s="175">
        <v>0</v>
      </c>
      <c r="DO16" s="174">
        <v>0</v>
      </c>
      <c r="DP16" s="175">
        <v>0</v>
      </c>
      <c r="DQ16" s="174">
        <v>0</v>
      </c>
      <c r="DR16" s="175">
        <v>0</v>
      </c>
      <c r="DS16" s="174">
        <v>0</v>
      </c>
      <c r="DT16" s="175">
        <v>0</v>
      </c>
      <c r="DU16" s="174">
        <v>0</v>
      </c>
      <c r="DV16" s="175">
        <v>0</v>
      </c>
      <c r="DW16" s="174">
        <v>0</v>
      </c>
      <c r="DX16" s="175">
        <v>0</v>
      </c>
      <c r="DY16" s="174">
        <v>0</v>
      </c>
      <c r="DZ16" s="175">
        <v>0</v>
      </c>
      <c r="EA16" s="174">
        <v>0</v>
      </c>
      <c r="EB16" s="175">
        <v>0</v>
      </c>
      <c r="EC16" s="174">
        <v>0</v>
      </c>
      <c r="ED16" s="175">
        <v>0</v>
      </c>
      <c r="EE16" s="174">
        <v>0</v>
      </c>
      <c r="EF16" s="175">
        <v>0</v>
      </c>
      <c r="EG16" s="174">
        <v>0</v>
      </c>
      <c r="EH16" s="175">
        <v>0</v>
      </c>
      <c r="EI16" s="174">
        <v>0</v>
      </c>
      <c r="EJ16" s="175">
        <v>0</v>
      </c>
      <c r="EK16" s="174">
        <v>0</v>
      </c>
      <c r="EL16" s="175">
        <v>1882215.41</v>
      </c>
      <c r="EM16" s="177">
        <v>5.3632</v>
      </c>
      <c r="EN16" s="175">
        <v>0</v>
      </c>
      <c r="EO16" s="174">
        <v>0</v>
      </c>
      <c r="EP16" s="175">
        <v>0</v>
      </c>
      <c r="EQ16" s="174">
        <v>0</v>
      </c>
      <c r="ER16" s="175">
        <v>4078411.58</v>
      </c>
      <c r="ES16" s="177">
        <v>1.5313000000000001</v>
      </c>
      <c r="ET16" s="175">
        <v>0</v>
      </c>
      <c r="EU16" s="174">
        <v>0</v>
      </c>
      <c r="EV16" s="175">
        <v>0</v>
      </c>
      <c r="EW16" s="174">
        <v>0</v>
      </c>
      <c r="EX16" s="175">
        <v>0</v>
      </c>
      <c r="EY16" s="174">
        <v>0</v>
      </c>
      <c r="EZ16" s="175">
        <v>64160403.140000001</v>
      </c>
      <c r="FA16" s="177">
        <v>4.9748999999999999</v>
      </c>
      <c r="FB16" s="175">
        <v>0</v>
      </c>
      <c r="FC16" s="174">
        <v>0</v>
      </c>
      <c r="FD16" s="175">
        <v>0</v>
      </c>
      <c r="FE16" s="174">
        <v>0</v>
      </c>
      <c r="FF16" s="175">
        <v>0</v>
      </c>
      <c r="FG16" s="174">
        <v>0</v>
      </c>
      <c r="FH16" s="175">
        <v>0</v>
      </c>
      <c r="FI16" s="174">
        <v>0</v>
      </c>
      <c r="FJ16" s="175">
        <v>0</v>
      </c>
      <c r="FK16" s="174">
        <v>0</v>
      </c>
      <c r="FL16" s="175">
        <v>0</v>
      </c>
      <c r="FM16" s="174">
        <v>0</v>
      </c>
      <c r="FN16" s="175">
        <v>0</v>
      </c>
      <c r="FO16" s="174">
        <v>0</v>
      </c>
      <c r="FP16" s="175">
        <v>0</v>
      </c>
      <c r="FQ16" s="174">
        <v>0</v>
      </c>
      <c r="FR16" s="175">
        <v>0</v>
      </c>
      <c r="FS16" s="174">
        <v>0</v>
      </c>
    </row>
    <row r="17" spans="1:175">
      <c r="A17" s="174" t="s">
        <v>120</v>
      </c>
      <c r="B17" s="175">
        <v>1231922703.5699999</v>
      </c>
      <c r="C17" s="177">
        <v>1.5549999999999999</v>
      </c>
      <c r="D17" s="175">
        <v>0</v>
      </c>
      <c r="E17" s="174">
        <v>0</v>
      </c>
      <c r="F17" s="175">
        <v>0</v>
      </c>
      <c r="G17" s="174">
        <v>0</v>
      </c>
      <c r="H17" s="175">
        <v>0</v>
      </c>
      <c r="I17" s="174">
        <v>0</v>
      </c>
      <c r="J17" s="175">
        <v>236976550.19999999</v>
      </c>
      <c r="K17" s="177">
        <v>3.4091999999999998</v>
      </c>
      <c r="L17" s="175">
        <v>0</v>
      </c>
      <c r="M17" s="174">
        <v>0</v>
      </c>
      <c r="N17" s="175">
        <v>0</v>
      </c>
      <c r="O17" s="174">
        <v>0</v>
      </c>
      <c r="P17" s="175">
        <v>0</v>
      </c>
      <c r="Q17" s="174">
        <v>0</v>
      </c>
      <c r="R17" s="175">
        <v>0</v>
      </c>
      <c r="S17" s="174">
        <v>0</v>
      </c>
      <c r="T17" s="175">
        <v>0</v>
      </c>
      <c r="U17" s="174">
        <v>0</v>
      </c>
      <c r="V17" s="175">
        <v>0</v>
      </c>
      <c r="W17" s="174">
        <v>0</v>
      </c>
      <c r="X17" s="175">
        <v>282560035.89999998</v>
      </c>
      <c r="Y17" s="177">
        <v>1.0092000000000001</v>
      </c>
      <c r="Z17" s="175">
        <v>0</v>
      </c>
      <c r="AA17" s="174">
        <v>0</v>
      </c>
      <c r="AB17" s="175">
        <v>0</v>
      </c>
      <c r="AC17" s="174">
        <v>0</v>
      </c>
      <c r="AD17" s="175">
        <v>0</v>
      </c>
      <c r="AE17" s="174">
        <v>0</v>
      </c>
      <c r="AF17" s="175">
        <v>0</v>
      </c>
      <c r="AG17" s="174">
        <v>0</v>
      </c>
      <c r="AH17" s="175">
        <v>0</v>
      </c>
      <c r="AI17" s="174">
        <v>0</v>
      </c>
      <c r="AJ17" s="175">
        <v>0</v>
      </c>
      <c r="AK17" s="174">
        <v>0</v>
      </c>
      <c r="AL17" s="175">
        <v>0</v>
      </c>
      <c r="AM17" s="174">
        <v>0</v>
      </c>
      <c r="AN17" s="175">
        <v>0</v>
      </c>
      <c r="AO17" s="174">
        <v>0</v>
      </c>
      <c r="AP17" s="175">
        <v>0</v>
      </c>
      <c r="AQ17" s="174">
        <v>0</v>
      </c>
      <c r="AR17" s="175">
        <v>0</v>
      </c>
      <c r="AS17" s="174">
        <v>0</v>
      </c>
      <c r="AT17" s="175">
        <v>3162463.26</v>
      </c>
      <c r="AU17" s="177">
        <v>1.4128000000000001</v>
      </c>
      <c r="AV17" s="175">
        <v>134286167.44</v>
      </c>
      <c r="AW17" s="177">
        <v>1.6065</v>
      </c>
      <c r="AX17" s="175">
        <v>0</v>
      </c>
      <c r="AY17" s="174">
        <v>0</v>
      </c>
      <c r="AZ17" s="175">
        <v>0</v>
      </c>
      <c r="BA17" s="174">
        <v>0</v>
      </c>
      <c r="BB17" s="175">
        <v>977122.71</v>
      </c>
      <c r="BC17" s="177">
        <v>1.1754</v>
      </c>
      <c r="BD17" s="175">
        <v>0</v>
      </c>
      <c r="BE17" s="174">
        <v>0</v>
      </c>
      <c r="BF17" s="175">
        <v>0</v>
      </c>
      <c r="BG17" s="174">
        <v>0</v>
      </c>
      <c r="BH17" s="175">
        <v>0</v>
      </c>
      <c r="BI17" s="174">
        <v>0</v>
      </c>
      <c r="BJ17" s="175">
        <v>0</v>
      </c>
      <c r="BK17" s="174">
        <v>0</v>
      </c>
      <c r="BL17" s="175">
        <v>0</v>
      </c>
      <c r="BM17" s="174">
        <v>0</v>
      </c>
      <c r="BN17" s="175">
        <v>0</v>
      </c>
      <c r="BO17" s="174">
        <v>0</v>
      </c>
      <c r="BP17" s="175">
        <v>58227262.68</v>
      </c>
      <c r="BQ17" s="177">
        <v>1.5488</v>
      </c>
      <c r="BR17" s="175">
        <v>1812402.7</v>
      </c>
      <c r="BS17" s="177">
        <v>2.1023999999999998</v>
      </c>
      <c r="BT17" s="175">
        <v>0</v>
      </c>
      <c r="BU17" s="174">
        <v>0</v>
      </c>
      <c r="BV17" s="175">
        <v>0</v>
      </c>
      <c r="BW17" s="174">
        <v>0</v>
      </c>
      <c r="BX17" s="175">
        <v>0</v>
      </c>
      <c r="BY17" s="174">
        <v>0</v>
      </c>
      <c r="BZ17" s="175">
        <v>702525.56</v>
      </c>
      <c r="CA17" s="177">
        <v>3.1248</v>
      </c>
      <c r="CB17" s="175">
        <v>0</v>
      </c>
      <c r="CC17" s="174">
        <v>0</v>
      </c>
      <c r="CD17" s="175">
        <v>0</v>
      </c>
      <c r="CE17" s="174">
        <v>0</v>
      </c>
      <c r="CF17" s="175">
        <v>0</v>
      </c>
      <c r="CG17" s="174">
        <v>0</v>
      </c>
      <c r="CH17" s="175">
        <v>0</v>
      </c>
      <c r="CI17" s="174">
        <v>0</v>
      </c>
      <c r="CJ17" s="175">
        <v>0</v>
      </c>
      <c r="CK17" s="174">
        <v>0</v>
      </c>
      <c r="CL17" s="175">
        <v>20475224.16</v>
      </c>
      <c r="CM17" s="177">
        <v>3.2054</v>
      </c>
      <c r="CN17" s="175">
        <v>0</v>
      </c>
      <c r="CO17" s="174">
        <v>0</v>
      </c>
      <c r="CP17" s="175">
        <v>1224428.4099999999</v>
      </c>
      <c r="CQ17" s="177">
        <v>3.4392</v>
      </c>
      <c r="CR17" s="175">
        <v>390379500</v>
      </c>
      <c r="CS17" s="177">
        <v>7.4237000000000002</v>
      </c>
      <c r="CT17" s="175">
        <v>0</v>
      </c>
      <c r="CU17" s="174">
        <v>0</v>
      </c>
      <c r="CV17" s="175">
        <v>0</v>
      </c>
      <c r="CW17" s="174">
        <v>0</v>
      </c>
      <c r="CX17" s="175">
        <v>0</v>
      </c>
      <c r="CY17" s="174">
        <v>0</v>
      </c>
      <c r="CZ17" s="175">
        <v>0</v>
      </c>
      <c r="DA17" s="174">
        <v>0</v>
      </c>
      <c r="DB17" s="175">
        <v>0</v>
      </c>
      <c r="DC17" s="174">
        <v>0</v>
      </c>
      <c r="DD17" s="175">
        <v>0</v>
      </c>
      <c r="DE17" s="174">
        <v>0</v>
      </c>
      <c r="DF17" s="175">
        <v>0</v>
      </c>
      <c r="DG17" s="174">
        <v>0</v>
      </c>
      <c r="DH17" s="175">
        <v>39628314</v>
      </c>
      <c r="DI17" s="177">
        <v>1.7337</v>
      </c>
      <c r="DJ17" s="175">
        <v>11285537</v>
      </c>
      <c r="DK17" s="177">
        <v>1.6472</v>
      </c>
      <c r="DL17" s="175">
        <v>21100308</v>
      </c>
      <c r="DM17" s="177">
        <v>2.3081</v>
      </c>
      <c r="DN17" s="175">
        <v>0</v>
      </c>
      <c r="DO17" s="174">
        <v>0</v>
      </c>
      <c r="DP17" s="175">
        <v>0</v>
      </c>
      <c r="DQ17" s="174">
        <v>0</v>
      </c>
      <c r="DR17" s="175">
        <v>0</v>
      </c>
      <c r="DS17" s="174">
        <v>0</v>
      </c>
      <c r="DT17" s="175">
        <v>0</v>
      </c>
      <c r="DU17" s="174">
        <v>0</v>
      </c>
      <c r="DV17" s="175">
        <v>0</v>
      </c>
      <c r="DW17" s="174">
        <v>0</v>
      </c>
      <c r="DX17" s="175">
        <v>0</v>
      </c>
      <c r="DY17" s="174">
        <v>0</v>
      </c>
      <c r="DZ17" s="175">
        <v>0</v>
      </c>
      <c r="EA17" s="174">
        <v>0</v>
      </c>
      <c r="EB17" s="175">
        <v>0</v>
      </c>
      <c r="EC17" s="174">
        <v>0</v>
      </c>
      <c r="ED17" s="175">
        <v>0</v>
      </c>
      <c r="EE17" s="174">
        <v>0</v>
      </c>
      <c r="EF17" s="175">
        <v>0</v>
      </c>
      <c r="EG17" s="174">
        <v>0</v>
      </c>
      <c r="EH17" s="175">
        <v>0</v>
      </c>
      <c r="EI17" s="174">
        <v>0</v>
      </c>
      <c r="EJ17" s="175">
        <v>0</v>
      </c>
      <c r="EK17" s="174">
        <v>0</v>
      </c>
      <c r="EL17" s="175">
        <v>785817.14</v>
      </c>
      <c r="EM17" s="177">
        <v>2.2391000000000001</v>
      </c>
      <c r="EN17" s="175">
        <v>0</v>
      </c>
      <c r="EO17" s="174">
        <v>0</v>
      </c>
      <c r="EP17" s="175">
        <v>0</v>
      </c>
      <c r="EQ17" s="174">
        <v>0</v>
      </c>
      <c r="ER17" s="175">
        <v>3547398.5</v>
      </c>
      <c r="ES17" s="177">
        <v>1.3319000000000001</v>
      </c>
      <c r="ET17" s="175">
        <v>0</v>
      </c>
      <c r="EU17" s="174">
        <v>0</v>
      </c>
      <c r="EV17" s="175">
        <v>0</v>
      </c>
      <c r="EW17" s="174">
        <v>0</v>
      </c>
      <c r="EX17" s="175">
        <v>0</v>
      </c>
      <c r="EY17" s="174">
        <v>0</v>
      </c>
      <c r="EZ17" s="175">
        <v>24791645.91</v>
      </c>
      <c r="FA17" s="177">
        <v>1.9222999999999999</v>
      </c>
      <c r="FB17" s="175">
        <v>0</v>
      </c>
      <c r="FC17" s="174">
        <v>0</v>
      </c>
      <c r="FD17" s="175">
        <v>0</v>
      </c>
      <c r="FE17" s="174">
        <v>0</v>
      </c>
      <c r="FF17" s="175">
        <v>0</v>
      </c>
      <c r="FG17" s="174">
        <v>0</v>
      </c>
      <c r="FH17" s="175">
        <v>0</v>
      </c>
      <c r="FI17" s="174">
        <v>0</v>
      </c>
      <c r="FJ17" s="175">
        <v>0</v>
      </c>
      <c r="FK17" s="174">
        <v>0</v>
      </c>
      <c r="FL17" s="175">
        <v>0</v>
      </c>
      <c r="FM17" s="174">
        <v>0</v>
      </c>
      <c r="FN17" s="175">
        <v>0</v>
      </c>
      <c r="FO17" s="174">
        <v>0</v>
      </c>
      <c r="FP17" s="175">
        <v>0</v>
      </c>
      <c r="FQ17" s="174">
        <v>0</v>
      </c>
      <c r="FR17" s="175">
        <v>0</v>
      </c>
      <c r="FS17" s="174">
        <v>0</v>
      </c>
    </row>
    <row r="18" spans="1:175">
      <c r="A18" s="174" t="s">
        <v>119</v>
      </c>
      <c r="B18" s="175">
        <v>2106327447.6600001</v>
      </c>
      <c r="C18" s="177">
        <v>2.6587000000000001</v>
      </c>
      <c r="D18" s="175">
        <v>0</v>
      </c>
      <c r="E18" s="174">
        <v>0</v>
      </c>
      <c r="F18" s="175">
        <v>0</v>
      </c>
      <c r="G18" s="174">
        <v>0</v>
      </c>
      <c r="H18" s="175">
        <v>0</v>
      </c>
      <c r="I18" s="174">
        <v>0</v>
      </c>
      <c r="J18" s="175">
        <v>254149028.59999999</v>
      </c>
      <c r="K18" s="177">
        <v>3.6562000000000001</v>
      </c>
      <c r="L18" s="175">
        <v>0</v>
      </c>
      <c r="M18" s="174">
        <v>0</v>
      </c>
      <c r="N18" s="175">
        <v>0</v>
      </c>
      <c r="O18" s="174">
        <v>0</v>
      </c>
      <c r="P18" s="175">
        <v>0</v>
      </c>
      <c r="Q18" s="174">
        <v>0</v>
      </c>
      <c r="R18" s="175">
        <v>0</v>
      </c>
      <c r="S18" s="174">
        <v>0</v>
      </c>
      <c r="T18" s="175">
        <v>0</v>
      </c>
      <c r="U18" s="174">
        <v>0</v>
      </c>
      <c r="V18" s="175">
        <v>0</v>
      </c>
      <c r="W18" s="174">
        <v>0</v>
      </c>
      <c r="X18" s="175">
        <v>1045466342.4400001</v>
      </c>
      <c r="Y18" s="177">
        <v>3.7342</v>
      </c>
      <c r="Z18" s="175">
        <v>0</v>
      </c>
      <c r="AA18" s="174">
        <v>0</v>
      </c>
      <c r="AB18" s="175">
        <v>0</v>
      </c>
      <c r="AC18" s="174">
        <v>0</v>
      </c>
      <c r="AD18" s="175">
        <v>0</v>
      </c>
      <c r="AE18" s="174">
        <v>0</v>
      </c>
      <c r="AF18" s="175">
        <v>0</v>
      </c>
      <c r="AG18" s="174">
        <v>0</v>
      </c>
      <c r="AH18" s="175">
        <v>0</v>
      </c>
      <c r="AI18" s="174">
        <v>0</v>
      </c>
      <c r="AJ18" s="175">
        <v>0</v>
      </c>
      <c r="AK18" s="174">
        <v>0</v>
      </c>
      <c r="AL18" s="175">
        <v>0</v>
      </c>
      <c r="AM18" s="174">
        <v>0</v>
      </c>
      <c r="AN18" s="175">
        <v>0</v>
      </c>
      <c r="AO18" s="174">
        <v>0</v>
      </c>
      <c r="AP18" s="175">
        <v>0</v>
      </c>
      <c r="AQ18" s="174">
        <v>0</v>
      </c>
      <c r="AR18" s="175">
        <v>0</v>
      </c>
      <c r="AS18" s="174">
        <v>0</v>
      </c>
      <c r="AT18" s="175">
        <v>9264423.9100000001</v>
      </c>
      <c r="AU18" s="177">
        <v>4.1387</v>
      </c>
      <c r="AV18" s="175">
        <v>196785462.05000001</v>
      </c>
      <c r="AW18" s="177">
        <v>2.3542000000000001</v>
      </c>
      <c r="AX18" s="175">
        <v>0</v>
      </c>
      <c r="AY18" s="174">
        <v>0</v>
      </c>
      <c r="AZ18" s="175">
        <v>0</v>
      </c>
      <c r="BA18" s="174">
        <v>0</v>
      </c>
      <c r="BB18" s="175">
        <v>8997472.4000000004</v>
      </c>
      <c r="BC18" s="177">
        <v>10.823499999999999</v>
      </c>
      <c r="BD18" s="175">
        <v>0</v>
      </c>
      <c r="BE18" s="174">
        <v>0</v>
      </c>
      <c r="BF18" s="175">
        <v>0</v>
      </c>
      <c r="BG18" s="174">
        <v>0</v>
      </c>
      <c r="BH18" s="175">
        <v>0</v>
      </c>
      <c r="BI18" s="174">
        <v>0</v>
      </c>
      <c r="BJ18" s="175">
        <v>0</v>
      </c>
      <c r="BK18" s="174">
        <v>0</v>
      </c>
      <c r="BL18" s="175">
        <v>0</v>
      </c>
      <c r="BM18" s="174">
        <v>0</v>
      </c>
      <c r="BN18" s="175">
        <v>0</v>
      </c>
      <c r="BO18" s="174">
        <v>0</v>
      </c>
      <c r="BP18" s="175">
        <v>224063950.97999999</v>
      </c>
      <c r="BQ18" s="177">
        <v>5.9599000000000002</v>
      </c>
      <c r="BR18" s="175">
        <v>371998.75</v>
      </c>
      <c r="BS18" s="177">
        <v>0.43149999999999999</v>
      </c>
      <c r="BT18" s="175">
        <v>0</v>
      </c>
      <c r="BU18" s="174">
        <v>0</v>
      </c>
      <c r="BV18" s="175">
        <v>0</v>
      </c>
      <c r="BW18" s="174">
        <v>0</v>
      </c>
      <c r="BX18" s="175">
        <v>0</v>
      </c>
      <c r="BY18" s="174">
        <v>0</v>
      </c>
      <c r="BZ18" s="175">
        <v>1160883.99</v>
      </c>
      <c r="CA18" s="177">
        <v>5.1635</v>
      </c>
      <c r="CB18" s="175">
        <v>0</v>
      </c>
      <c r="CC18" s="174">
        <v>0</v>
      </c>
      <c r="CD18" s="175">
        <v>0</v>
      </c>
      <c r="CE18" s="174">
        <v>0</v>
      </c>
      <c r="CF18" s="175">
        <v>0</v>
      </c>
      <c r="CG18" s="174">
        <v>0</v>
      </c>
      <c r="CH18" s="175">
        <v>0</v>
      </c>
      <c r="CI18" s="174">
        <v>0</v>
      </c>
      <c r="CJ18" s="175">
        <v>0</v>
      </c>
      <c r="CK18" s="174">
        <v>0</v>
      </c>
      <c r="CL18" s="175">
        <v>38372575.82</v>
      </c>
      <c r="CM18" s="177">
        <v>6.0072999999999999</v>
      </c>
      <c r="CN18" s="175">
        <v>0</v>
      </c>
      <c r="CO18" s="174">
        <v>0</v>
      </c>
      <c r="CP18" s="175">
        <v>2237205.9900000002</v>
      </c>
      <c r="CQ18" s="177">
        <v>6.2839</v>
      </c>
      <c r="CR18" s="175">
        <v>135865000</v>
      </c>
      <c r="CS18" s="177">
        <v>2.5836999999999999</v>
      </c>
      <c r="CT18" s="175">
        <v>0</v>
      </c>
      <c r="CU18" s="174">
        <v>0</v>
      </c>
      <c r="CV18" s="175">
        <v>0</v>
      </c>
      <c r="CW18" s="174">
        <v>0</v>
      </c>
      <c r="CX18" s="175">
        <v>0</v>
      </c>
      <c r="CY18" s="174">
        <v>0</v>
      </c>
      <c r="CZ18" s="175">
        <v>0</v>
      </c>
      <c r="DA18" s="174">
        <v>0</v>
      </c>
      <c r="DB18" s="175">
        <v>0</v>
      </c>
      <c r="DC18" s="174">
        <v>0</v>
      </c>
      <c r="DD18" s="175">
        <v>0</v>
      </c>
      <c r="DE18" s="174">
        <v>0</v>
      </c>
      <c r="DF18" s="175">
        <v>0</v>
      </c>
      <c r="DG18" s="174">
        <v>0</v>
      </c>
      <c r="DH18" s="175">
        <v>84828165</v>
      </c>
      <c r="DI18" s="177">
        <v>3.7111999999999998</v>
      </c>
      <c r="DJ18" s="175">
        <v>25783010</v>
      </c>
      <c r="DK18" s="177">
        <v>3.7631000000000001</v>
      </c>
      <c r="DL18" s="175">
        <v>43483213.869999997</v>
      </c>
      <c r="DM18" s="177">
        <v>4.7565</v>
      </c>
      <c r="DN18" s="175">
        <v>0</v>
      </c>
      <c r="DO18" s="174">
        <v>0</v>
      </c>
      <c r="DP18" s="175">
        <v>0</v>
      </c>
      <c r="DQ18" s="174">
        <v>0</v>
      </c>
      <c r="DR18" s="175">
        <v>0</v>
      </c>
      <c r="DS18" s="174">
        <v>0</v>
      </c>
      <c r="DT18" s="175">
        <v>0</v>
      </c>
      <c r="DU18" s="174">
        <v>0</v>
      </c>
      <c r="DV18" s="175">
        <v>0</v>
      </c>
      <c r="DW18" s="174">
        <v>0</v>
      </c>
      <c r="DX18" s="175">
        <v>0</v>
      </c>
      <c r="DY18" s="174">
        <v>0</v>
      </c>
      <c r="DZ18" s="175">
        <v>0</v>
      </c>
      <c r="EA18" s="174">
        <v>0</v>
      </c>
      <c r="EB18" s="175">
        <v>0</v>
      </c>
      <c r="EC18" s="174">
        <v>0</v>
      </c>
      <c r="ED18" s="175">
        <v>0</v>
      </c>
      <c r="EE18" s="174">
        <v>0</v>
      </c>
      <c r="EF18" s="175">
        <v>0</v>
      </c>
      <c r="EG18" s="174">
        <v>0</v>
      </c>
      <c r="EH18" s="175">
        <v>0</v>
      </c>
      <c r="EI18" s="174">
        <v>0</v>
      </c>
      <c r="EJ18" s="175">
        <v>0</v>
      </c>
      <c r="EK18" s="174">
        <v>0</v>
      </c>
      <c r="EL18" s="175">
        <v>1514226.68</v>
      </c>
      <c r="EM18" s="177">
        <v>4.3147000000000002</v>
      </c>
      <c r="EN18" s="175">
        <v>0</v>
      </c>
      <c r="EO18" s="174">
        <v>0</v>
      </c>
      <c r="EP18" s="175">
        <v>0</v>
      </c>
      <c r="EQ18" s="174">
        <v>0</v>
      </c>
      <c r="ER18" s="175">
        <v>10012461.35</v>
      </c>
      <c r="ES18" s="177">
        <v>3.7591999999999999</v>
      </c>
      <c r="ET18" s="175">
        <v>0</v>
      </c>
      <c r="EU18" s="174">
        <v>0</v>
      </c>
      <c r="EV18" s="175">
        <v>0</v>
      </c>
      <c r="EW18" s="174">
        <v>0</v>
      </c>
      <c r="EX18" s="175">
        <v>0</v>
      </c>
      <c r="EY18" s="174">
        <v>0</v>
      </c>
      <c r="EZ18" s="175">
        <v>23972025.829999998</v>
      </c>
      <c r="FA18" s="177">
        <v>1.8588</v>
      </c>
      <c r="FB18" s="175">
        <v>0</v>
      </c>
      <c r="FC18" s="174">
        <v>0</v>
      </c>
      <c r="FD18" s="175">
        <v>0</v>
      </c>
      <c r="FE18" s="174">
        <v>0</v>
      </c>
      <c r="FF18" s="175">
        <v>0</v>
      </c>
      <c r="FG18" s="174">
        <v>0</v>
      </c>
      <c r="FH18" s="175">
        <v>0</v>
      </c>
      <c r="FI18" s="174">
        <v>0</v>
      </c>
      <c r="FJ18" s="175">
        <v>0</v>
      </c>
      <c r="FK18" s="174">
        <v>0</v>
      </c>
      <c r="FL18" s="175">
        <v>0</v>
      </c>
      <c r="FM18" s="174">
        <v>0</v>
      </c>
      <c r="FN18" s="175">
        <v>0</v>
      </c>
      <c r="FO18" s="174">
        <v>0</v>
      </c>
      <c r="FP18" s="175">
        <v>0</v>
      </c>
      <c r="FQ18" s="174">
        <v>0</v>
      </c>
      <c r="FR18" s="175">
        <v>0</v>
      </c>
      <c r="FS18" s="174">
        <v>0</v>
      </c>
    </row>
    <row r="19" spans="1:175">
      <c r="A19" s="174" t="s">
        <v>118</v>
      </c>
      <c r="B19" s="175">
        <v>467673439.77999997</v>
      </c>
      <c r="C19" s="177">
        <v>0.59030000000000005</v>
      </c>
      <c r="D19" s="175">
        <v>0</v>
      </c>
      <c r="E19" s="174">
        <v>0</v>
      </c>
      <c r="F19" s="175">
        <v>0</v>
      </c>
      <c r="G19" s="174">
        <v>0</v>
      </c>
      <c r="H19" s="175">
        <v>0</v>
      </c>
      <c r="I19" s="174">
        <v>0</v>
      </c>
      <c r="J19" s="175">
        <v>76110717.5</v>
      </c>
      <c r="K19" s="177">
        <v>1.0949</v>
      </c>
      <c r="L19" s="175">
        <v>0</v>
      </c>
      <c r="M19" s="174">
        <v>0</v>
      </c>
      <c r="N19" s="175">
        <v>0</v>
      </c>
      <c r="O19" s="174">
        <v>0</v>
      </c>
      <c r="P19" s="175">
        <v>0</v>
      </c>
      <c r="Q19" s="174">
        <v>0</v>
      </c>
      <c r="R19" s="175">
        <v>0</v>
      </c>
      <c r="S19" s="174">
        <v>0</v>
      </c>
      <c r="T19" s="175">
        <v>0</v>
      </c>
      <c r="U19" s="174">
        <v>0</v>
      </c>
      <c r="V19" s="175">
        <v>0</v>
      </c>
      <c r="W19" s="174">
        <v>0</v>
      </c>
      <c r="X19" s="175">
        <v>171113959.09999999</v>
      </c>
      <c r="Y19" s="177">
        <v>0.61119999999999997</v>
      </c>
      <c r="Z19" s="175">
        <v>0</v>
      </c>
      <c r="AA19" s="174">
        <v>0</v>
      </c>
      <c r="AB19" s="175">
        <v>0</v>
      </c>
      <c r="AC19" s="174">
        <v>0</v>
      </c>
      <c r="AD19" s="175">
        <v>0</v>
      </c>
      <c r="AE19" s="174">
        <v>0</v>
      </c>
      <c r="AF19" s="175">
        <v>0</v>
      </c>
      <c r="AG19" s="174">
        <v>0</v>
      </c>
      <c r="AH19" s="175">
        <v>0</v>
      </c>
      <c r="AI19" s="174">
        <v>0</v>
      </c>
      <c r="AJ19" s="175">
        <v>0</v>
      </c>
      <c r="AK19" s="174">
        <v>0</v>
      </c>
      <c r="AL19" s="175">
        <v>0</v>
      </c>
      <c r="AM19" s="174">
        <v>0</v>
      </c>
      <c r="AN19" s="175">
        <v>0</v>
      </c>
      <c r="AO19" s="174">
        <v>0</v>
      </c>
      <c r="AP19" s="175">
        <v>0</v>
      </c>
      <c r="AQ19" s="174">
        <v>0</v>
      </c>
      <c r="AR19" s="175">
        <v>0</v>
      </c>
      <c r="AS19" s="174">
        <v>0</v>
      </c>
      <c r="AT19" s="175">
        <v>2173869.7000000002</v>
      </c>
      <c r="AU19" s="177">
        <v>0.97109999999999996</v>
      </c>
      <c r="AV19" s="175">
        <v>43182642.299999997</v>
      </c>
      <c r="AW19" s="177">
        <v>0.51659999999999995</v>
      </c>
      <c r="AX19" s="175">
        <v>0</v>
      </c>
      <c r="AY19" s="174">
        <v>0</v>
      </c>
      <c r="AZ19" s="175">
        <v>0</v>
      </c>
      <c r="BA19" s="174">
        <v>0</v>
      </c>
      <c r="BB19" s="175">
        <v>1409616</v>
      </c>
      <c r="BC19" s="177">
        <v>1.6957</v>
      </c>
      <c r="BD19" s="175">
        <v>0</v>
      </c>
      <c r="BE19" s="174">
        <v>0</v>
      </c>
      <c r="BF19" s="175">
        <v>0</v>
      </c>
      <c r="BG19" s="174">
        <v>0</v>
      </c>
      <c r="BH19" s="175">
        <v>0</v>
      </c>
      <c r="BI19" s="174">
        <v>0</v>
      </c>
      <c r="BJ19" s="175">
        <v>0</v>
      </c>
      <c r="BK19" s="174">
        <v>0</v>
      </c>
      <c r="BL19" s="175">
        <v>0</v>
      </c>
      <c r="BM19" s="174">
        <v>0</v>
      </c>
      <c r="BN19" s="175">
        <v>0</v>
      </c>
      <c r="BO19" s="174">
        <v>0</v>
      </c>
      <c r="BP19" s="175">
        <v>19259633.75</v>
      </c>
      <c r="BQ19" s="177">
        <v>0.51229999999999998</v>
      </c>
      <c r="BR19" s="175">
        <v>0</v>
      </c>
      <c r="BS19" s="174">
        <v>0</v>
      </c>
      <c r="BT19" s="175">
        <v>0</v>
      </c>
      <c r="BU19" s="174">
        <v>0</v>
      </c>
      <c r="BV19" s="175">
        <v>0</v>
      </c>
      <c r="BW19" s="174">
        <v>0</v>
      </c>
      <c r="BX19" s="175">
        <v>0</v>
      </c>
      <c r="BY19" s="174">
        <v>0</v>
      </c>
      <c r="BZ19" s="175">
        <v>87653.25</v>
      </c>
      <c r="CA19" s="177">
        <v>0.38990000000000002</v>
      </c>
      <c r="CB19" s="175">
        <v>0</v>
      </c>
      <c r="CC19" s="174">
        <v>0</v>
      </c>
      <c r="CD19" s="175">
        <v>0</v>
      </c>
      <c r="CE19" s="174">
        <v>0</v>
      </c>
      <c r="CF19" s="175">
        <v>0</v>
      </c>
      <c r="CG19" s="174">
        <v>0</v>
      </c>
      <c r="CH19" s="175">
        <v>0</v>
      </c>
      <c r="CI19" s="174">
        <v>0</v>
      </c>
      <c r="CJ19" s="175">
        <v>0</v>
      </c>
      <c r="CK19" s="174">
        <v>0</v>
      </c>
      <c r="CL19" s="175">
        <v>3988266.65</v>
      </c>
      <c r="CM19" s="177">
        <v>0.62439999999999996</v>
      </c>
      <c r="CN19" s="175">
        <v>0</v>
      </c>
      <c r="CO19" s="174">
        <v>0</v>
      </c>
      <c r="CP19" s="175">
        <v>340520.07</v>
      </c>
      <c r="CQ19" s="177">
        <v>0.95650000000000002</v>
      </c>
      <c r="CR19" s="175">
        <v>87012000</v>
      </c>
      <c r="CS19" s="177">
        <v>1.6547000000000001</v>
      </c>
      <c r="CT19" s="175">
        <v>0</v>
      </c>
      <c r="CU19" s="174">
        <v>0</v>
      </c>
      <c r="CV19" s="175">
        <v>0</v>
      </c>
      <c r="CW19" s="174">
        <v>0</v>
      </c>
      <c r="CX19" s="175">
        <v>0</v>
      </c>
      <c r="CY19" s="174">
        <v>0</v>
      </c>
      <c r="CZ19" s="175">
        <v>0</v>
      </c>
      <c r="DA19" s="174">
        <v>0</v>
      </c>
      <c r="DB19" s="175">
        <v>0</v>
      </c>
      <c r="DC19" s="174">
        <v>0</v>
      </c>
      <c r="DD19" s="175">
        <v>0</v>
      </c>
      <c r="DE19" s="174">
        <v>0</v>
      </c>
      <c r="DF19" s="175">
        <v>0</v>
      </c>
      <c r="DG19" s="174">
        <v>0</v>
      </c>
      <c r="DH19" s="175">
        <v>36026836</v>
      </c>
      <c r="DI19" s="177">
        <v>1.5762</v>
      </c>
      <c r="DJ19" s="175">
        <v>4494072</v>
      </c>
      <c r="DK19" s="177">
        <v>0.65590000000000004</v>
      </c>
      <c r="DL19" s="175">
        <v>7422265.3700000001</v>
      </c>
      <c r="DM19" s="177">
        <v>0.81189999999999996</v>
      </c>
      <c r="DN19" s="175">
        <v>0</v>
      </c>
      <c r="DO19" s="174">
        <v>0</v>
      </c>
      <c r="DP19" s="175">
        <v>0</v>
      </c>
      <c r="DQ19" s="174">
        <v>0</v>
      </c>
      <c r="DR19" s="175">
        <v>0</v>
      </c>
      <c r="DS19" s="174">
        <v>0</v>
      </c>
      <c r="DT19" s="175">
        <v>0</v>
      </c>
      <c r="DU19" s="174">
        <v>0</v>
      </c>
      <c r="DV19" s="175">
        <v>0</v>
      </c>
      <c r="DW19" s="174">
        <v>0</v>
      </c>
      <c r="DX19" s="175">
        <v>0</v>
      </c>
      <c r="DY19" s="174">
        <v>0</v>
      </c>
      <c r="DZ19" s="175">
        <v>0</v>
      </c>
      <c r="EA19" s="174">
        <v>0</v>
      </c>
      <c r="EB19" s="175">
        <v>0</v>
      </c>
      <c r="EC19" s="174">
        <v>0</v>
      </c>
      <c r="ED19" s="175">
        <v>0</v>
      </c>
      <c r="EE19" s="174">
        <v>0</v>
      </c>
      <c r="EF19" s="175">
        <v>0</v>
      </c>
      <c r="EG19" s="174">
        <v>0</v>
      </c>
      <c r="EH19" s="175">
        <v>0</v>
      </c>
      <c r="EI19" s="174">
        <v>0</v>
      </c>
      <c r="EJ19" s="175">
        <v>0</v>
      </c>
      <c r="EK19" s="174">
        <v>0</v>
      </c>
      <c r="EL19" s="175">
        <v>81501.240000000005</v>
      </c>
      <c r="EM19" s="177">
        <v>0.23219999999999999</v>
      </c>
      <c r="EN19" s="175">
        <v>0</v>
      </c>
      <c r="EO19" s="174">
        <v>0</v>
      </c>
      <c r="EP19" s="175">
        <v>0</v>
      </c>
      <c r="EQ19" s="174">
        <v>0</v>
      </c>
      <c r="ER19" s="175">
        <v>585920.5</v>
      </c>
      <c r="ES19" s="177">
        <v>0.22</v>
      </c>
      <c r="ET19" s="175">
        <v>0</v>
      </c>
      <c r="EU19" s="174">
        <v>0</v>
      </c>
      <c r="EV19" s="175">
        <v>0</v>
      </c>
      <c r="EW19" s="174">
        <v>0</v>
      </c>
      <c r="EX19" s="175">
        <v>0</v>
      </c>
      <c r="EY19" s="174">
        <v>0</v>
      </c>
      <c r="EZ19" s="175">
        <v>14383966.35</v>
      </c>
      <c r="FA19" s="177">
        <v>1.1153</v>
      </c>
      <c r="FB19" s="175">
        <v>0</v>
      </c>
      <c r="FC19" s="174">
        <v>0</v>
      </c>
      <c r="FD19" s="175">
        <v>0</v>
      </c>
      <c r="FE19" s="174">
        <v>0</v>
      </c>
      <c r="FF19" s="175">
        <v>0</v>
      </c>
      <c r="FG19" s="174">
        <v>0</v>
      </c>
      <c r="FH19" s="175">
        <v>0</v>
      </c>
      <c r="FI19" s="174">
        <v>0</v>
      </c>
      <c r="FJ19" s="175">
        <v>0</v>
      </c>
      <c r="FK19" s="174">
        <v>0</v>
      </c>
      <c r="FL19" s="175">
        <v>0</v>
      </c>
      <c r="FM19" s="174">
        <v>0</v>
      </c>
      <c r="FN19" s="175">
        <v>0</v>
      </c>
      <c r="FO19" s="174">
        <v>0</v>
      </c>
      <c r="FP19" s="175">
        <v>0</v>
      </c>
      <c r="FQ19" s="174">
        <v>0</v>
      </c>
      <c r="FR19" s="175">
        <v>0</v>
      </c>
      <c r="FS19" s="174">
        <v>0</v>
      </c>
    </row>
    <row r="20" spans="1:175">
      <c r="A20" s="174" t="s">
        <v>117</v>
      </c>
      <c r="B20" s="175">
        <v>1254812390.54</v>
      </c>
      <c r="C20" s="177">
        <v>1.5839000000000001</v>
      </c>
      <c r="D20" s="175">
        <v>0</v>
      </c>
      <c r="E20" s="174">
        <v>0</v>
      </c>
      <c r="F20" s="175">
        <v>0</v>
      </c>
      <c r="G20" s="174">
        <v>0</v>
      </c>
      <c r="H20" s="175">
        <v>0</v>
      </c>
      <c r="I20" s="174">
        <v>0</v>
      </c>
      <c r="J20" s="175">
        <v>127023739.86</v>
      </c>
      <c r="K20" s="177">
        <v>1.8273999999999999</v>
      </c>
      <c r="L20" s="175">
        <v>0</v>
      </c>
      <c r="M20" s="174">
        <v>0</v>
      </c>
      <c r="N20" s="175">
        <v>0</v>
      </c>
      <c r="O20" s="174">
        <v>0</v>
      </c>
      <c r="P20" s="175">
        <v>0</v>
      </c>
      <c r="Q20" s="174">
        <v>0</v>
      </c>
      <c r="R20" s="175">
        <v>0</v>
      </c>
      <c r="S20" s="174">
        <v>0</v>
      </c>
      <c r="T20" s="175">
        <v>0</v>
      </c>
      <c r="U20" s="174">
        <v>0</v>
      </c>
      <c r="V20" s="175">
        <v>0</v>
      </c>
      <c r="W20" s="174">
        <v>0</v>
      </c>
      <c r="X20" s="175">
        <v>695548515.88</v>
      </c>
      <c r="Y20" s="177">
        <v>2.4843000000000002</v>
      </c>
      <c r="Z20" s="175">
        <v>0</v>
      </c>
      <c r="AA20" s="174">
        <v>0</v>
      </c>
      <c r="AB20" s="175">
        <v>0</v>
      </c>
      <c r="AC20" s="174">
        <v>0</v>
      </c>
      <c r="AD20" s="175">
        <v>0</v>
      </c>
      <c r="AE20" s="174">
        <v>0</v>
      </c>
      <c r="AF20" s="175">
        <v>0</v>
      </c>
      <c r="AG20" s="174">
        <v>0</v>
      </c>
      <c r="AH20" s="175">
        <v>0</v>
      </c>
      <c r="AI20" s="174">
        <v>0</v>
      </c>
      <c r="AJ20" s="175">
        <v>0</v>
      </c>
      <c r="AK20" s="174">
        <v>0</v>
      </c>
      <c r="AL20" s="175">
        <v>0</v>
      </c>
      <c r="AM20" s="174">
        <v>0</v>
      </c>
      <c r="AN20" s="175">
        <v>0</v>
      </c>
      <c r="AO20" s="174">
        <v>0</v>
      </c>
      <c r="AP20" s="175">
        <v>0</v>
      </c>
      <c r="AQ20" s="174">
        <v>0</v>
      </c>
      <c r="AR20" s="175">
        <v>0</v>
      </c>
      <c r="AS20" s="174">
        <v>0</v>
      </c>
      <c r="AT20" s="175">
        <v>5328529.0199999996</v>
      </c>
      <c r="AU20" s="177">
        <v>2.3803999999999998</v>
      </c>
      <c r="AV20" s="175">
        <v>108993447.86</v>
      </c>
      <c r="AW20" s="177">
        <v>1.3039000000000001</v>
      </c>
      <c r="AX20" s="175">
        <v>0</v>
      </c>
      <c r="AY20" s="174">
        <v>0</v>
      </c>
      <c r="AZ20" s="175">
        <v>0</v>
      </c>
      <c r="BA20" s="174">
        <v>0</v>
      </c>
      <c r="BB20" s="175">
        <v>0</v>
      </c>
      <c r="BC20" s="174">
        <v>0</v>
      </c>
      <c r="BD20" s="175">
        <v>0</v>
      </c>
      <c r="BE20" s="174">
        <v>0</v>
      </c>
      <c r="BF20" s="175">
        <v>0</v>
      </c>
      <c r="BG20" s="174">
        <v>0</v>
      </c>
      <c r="BH20" s="175">
        <v>0</v>
      </c>
      <c r="BI20" s="174">
        <v>0</v>
      </c>
      <c r="BJ20" s="175">
        <v>0</v>
      </c>
      <c r="BK20" s="174">
        <v>0</v>
      </c>
      <c r="BL20" s="175">
        <v>0</v>
      </c>
      <c r="BM20" s="174">
        <v>0</v>
      </c>
      <c r="BN20" s="175">
        <v>0</v>
      </c>
      <c r="BO20" s="174">
        <v>0</v>
      </c>
      <c r="BP20" s="175">
        <v>17373172.420000002</v>
      </c>
      <c r="BQ20" s="177">
        <v>0.46210000000000001</v>
      </c>
      <c r="BR20" s="175">
        <v>2305977.85</v>
      </c>
      <c r="BS20" s="177">
        <v>2.6749999999999998</v>
      </c>
      <c r="BT20" s="175">
        <v>0</v>
      </c>
      <c r="BU20" s="174">
        <v>0</v>
      </c>
      <c r="BV20" s="175">
        <v>0</v>
      </c>
      <c r="BW20" s="174">
        <v>0</v>
      </c>
      <c r="BX20" s="175">
        <v>0</v>
      </c>
      <c r="BY20" s="174">
        <v>0</v>
      </c>
      <c r="BZ20" s="175">
        <v>514112.55</v>
      </c>
      <c r="CA20" s="177">
        <v>2.2867000000000002</v>
      </c>
      <c r="CB20" s="175">
        <v>0</v>
      </c>
      <c r="CC20" s="174">
        <v>0</v>
      </c>
      <c r="CD20" s="175">
        <v>0</v>
      </c>
      <c r="CE20" s="174">
        <v>0</v>
      </c>
      <c r="CF20" s="175">
        <v>0</v>
      </c>
      <c r="CG20" s="174">
        <v>0</v>
      </c>
      <c r="CH20" s="175">
        <v>0</v>
      </c>
      <c r="CI20" s="174">
        <v>0</v>
      </c>
      <c r="CJ20" s="175">
        <v>0</v>
      </c>
      <c r="CK20" s="174">
        <v>0</v>
      </c>
      <c r="CL20" s="175">
        <v>16518692.52</v>
      </c>
      <c r="CM20" s="177">
        <v>2.5859999999999999</v>
      </c>
      <c r="CN20" s="175">
        <v>0</v>
      </c>
      <c r="CO20" s="174">
        <v>0</v>
      </c>
      <c r="CP20" s="175">
        <v>976376.83</v>
      </c>
      <c r="CQ20" s="177">
        <v>2.7425000000000002</v>
      </c>
      <c r="CR20" s="175">
        <v>171804600</v>
      </c>
      <c r="CS20" s="177">
        <v>3.2671000000000001</v>
      </c>
      <c r="CT20" s="175">
        <v>0</v>
      </c>
      <c r="CU20" s="174">
        <v>0</v>
      </c>
      <c r="CV20" s="175">
        <v>0</v>
      </c>
      <c r="CW20" s="174">
        <v>0</v>
      </c>
      <c r="CX20" s="175">
        <v>0</v>
      </c>
      <c r="CY20" s="174">
        <v>0</v>
      </c>
      <c r="CZ20" s="175">
        <v>0</v>
      </c>
      <c r="DA20" s="174">
        <v>0</v>
      </c>
      <c r="DB20" s="175">
        <v>0</v>
      </c>
      <c r="DC20" s="174">
        <v>0</v>
      </c>
      <c r="DD20" s="175">
        <v>0</v>
      </c>
      <c r="DE20" s="174">
        <v>0</v>
      </c>
      <c r="DF20" s="175">
        <v>0</v>
      </c>
      <c r="DG20" s="174">
        <v>0</v>
      </c>
      <c r="DH20" s="175">
        <v>42258847</v>
      </c>
      <c r="DI20" s="177">
        <v>1.8488</v>
      </c>
      <c r="DJ20" s="175">
        <v>8518157</v>
      </c>
      <c r="DK20" s="177">
        <v>1.2433000000000001</v>
      </c>
      <c r="DL20" s="175">
        <v>37196223.049999997</v>
      </c>
      <c r="DM20" s="177">
        <v>4.0688000000000004</v>
      </c>
      <c r="DN20" s="175">
        <v>0</v>
      </c>
      <c r="DO20" s="174">
        <v>0</v>
      </c>
      <c r="DP20" s="175">
        <v>0</v>
      </c>
      <c r="DQ20" s="174">
        <v>0</v>
      </c>
      <c r="DR20" s="175">
        <v>0</v>
      </c>
      <c r="DS20" s="174">
        <v>0</v>
      </c>
      <c r="DT20" s="175">
        <v>0</v>
      </c>
      <c r="DU20" s="174">
        <v>0</v>
      </c>
      <c r="DV20" s="175">
        <v>0</v>
      </c>
      <c r="DW20" s="174">
        <v>0</v>
      </c>
      <c r="DX20" s="175">
        <v>0</v>
      </c>
      <c r="DY20" s="174">
        <v>0</v>
      </c>
      <c r="DZ20" s="175">
        <v>0</v>
      </c>
      <c r="EA20" s="174">
        <v>0</v>
      </c>
      <c r="EB20" s="175">
        <v>0</v>
      </c>
      <c r="EC20" s="174">
        <v>0</v>
      </c>
      <c r="ED20" s="175">
        <v>0</v>
      </c>
      <c r="EE20" s="174">
        <v>0</v>
      </c>
      <c r="EF20" s="175">
        <v>0</v>
      </c>
      <c r="EG20" s="174">
        <v>0</v>
      </c>
      <c r="EH20" s="175">
        <v>0</v>
      </c>
      <c r="EI20" s="174">
        <v>0</v>
      </c>
      <c r="EJ20" s="175">
        <v>0</v>
      </c>
      <c r="EK20" s="174">
        <v>0</v>
      </c>
      <c r="EL20" s="175">
        <v>280675.26</v>
      </c>
      <c r="EM20" s="177">
        <v>0.79979999999999996</v>
      </c>
      <c r="EN20" s="175">
        <v>0</v>
      </c>
      <c r="EO20" s="174">
        <v>0</v>
      </c>
      <c r="EP20" s="175">
        <v>0</v>
      </c>
      <c r="EQ20" s="174">
        <v>0</v>
      </c>
      <c r="ER20" s="175">
        <v>5902957.9500000002</v>
      </c>
      <c r="ES20" s="177">
        <v>2.2162999999999999</v>
      </c>
      <c r="ET20" s="175">
        <v>0</v>
      </c>
      <c r="EU20" s="174">
        <v>0</v>
      </c>
      <c r="EV20" s="175">
        <v>0</v>
      </c>
      <c r="EW20" s="174">
        <v>0</v>
      </c>
      <c r="EX20" s="175">
        <v>0</v>
      </c>
      <c r="EY20" s="174">
        <v>0</v>
      </c>
      <c r="EZ20" s="175">
        <v>14268365.49</v>
      </c>
      <c r="FA20" s="177">
        <v>1.1064000000000001</v>
      </c>
      <c r="FB20" s="175">
        <v>0</v>
      </c>
      <c r="FC20" s="174">
        <v>0</v>
      </c>
      <c r="FD20" s="175">
        <v>0</v>
      </c>
      <c r="FE20" s="174">
        <v>0</v>
      </c>
      <c r="FF20" s="175">
        <v>0</v>
      </c>
      <c r="FG20" s="174">
        <v>0</v>
      </c>
      <c r="FH20" s="175">
        <v>0</v>
      </c>
      <c r="FI20" s="174">
        <v>0</v>
      </c>
      <c r="FJ20" s="175">
        <v>0</v>
      </c>
      <c r="FK20" s="174">
        <v>0</v>
      </c>
      <c r="FL20" s="175">
        <v>0</v>
      </c>
      <c r="FM20" s="174">
        <v>0</v>
      </c>
      <c r="FN20" s="175">
        <v>0</v>
      </c>
      <c r="FO20" s="174">
        <v>0</v>
      </c>
      <c r="FP20" s="175">
        <v>0</v>
      </c>
      <c r="FQ20" s="174">
        <v>0</v>
      </c>
      <c r="FR20" s="175">
        <v>0</v>
      </c>
      <c r="FS20" s="174">
        <v>0</v>
      </c>
    </row>
    <row r="21" spans="1:175">
      <c r="A21" s="174" t="s">
        <v>116</v>
      </c>
      <c r="B21" s="175">
        <v>1167916870.6600001</v>
      </c>
      <c r="C21" s="177">
        <v>1.4742</v>
      </c>
      <c r="D21" s="175">
        <v>0</v>
      </c>
      <c r="E21" s="174">
        <v>0</v>
      </c>
      <c r="F21" s="175">
        <v>0</v>
      </c>
      <c r="G21" s="174">
        <v>0</v>
      </c>
      <c r="H21" s="175">
        <v>0</v>
      </c>
      <c r="I21" s="174">
        <v>0</v>
      </c>
      <c r="J21" s="175">
        <v>65535000</v>
      </c>
      <c r="K21" s="177">
        <v>0.94279999999999997</v>
      </c>
      <c r="L21" s="175">
        <v>0</v>
      </c>
      <c r="M21" s="174">
        <v>0</v>
      </c>
      <c r="N21" s="175">
        <v>0</v>
      </c>
      <c r="O21" s="174">
        <v>0</v>
      </c>
      <c r="P21" s="175">
        <v>0</v>
      </c>
      <c r="Q21" s="174">
        <v>0</v>
      </c>
      <c r="R21" s="175">
        <v>0</v>
      </c>
      <c r="S21" s="174">
        <v>0</v>
      </c>
      <c r="T21" s="175">
        <v>0</v>
      </c>
      <c r="U21" s="174">
        <v>0</v>
      </c>
      <c r="V21" s="175">
        <v>0</v>
      </c>
      <c r="W21" s="174">
        <v>0</v>
      </c>
      <c r="X21" s="175">
        <v>920377009.5</v>
      </c>
      <c r="Y21" s="177">
        <v>3.2873999999999999</v>
      </c>
      <c r="Z21" s="175">
        <v>0</v>
      </c>
      <c r="AA21" s="174">
        <v>0</v>
      </c>
      <c r="AB21" s="175">
        <v>0</v>
      </c>
      <c r="AC21" s="174">
        <v>0</v>
      </c>
      <c r="AD21" s="175">
        <v>0</v>
      </c>
      <c r="AE21" s="174">
        <v>0</v>
      </c>
      <c r="AF21" s="175">
        <v>0</v>
      </c>
      <c r="AG21" s="174">
        <v>0</v>
      </c>
      <c r="AH21" s="175">
        <v>0</v>
      </c>
      <c r="AI21" s="174">
        <v>0</v>
      </c>
      <c r="AJ21" s="175">
        <v>0</v>
      </c>
      <c r="AK21" s="174">
        <v>0</v>
      </c>
      <c r="AL21" s="175">
        <v>0</v>
      </c>
      <c r="AM21" s="174">
        <v>0</v>
      </c>
      <c r="AN21" s="175">
        <v>0</v>
      </c>
      <c r="AO21" s="174">
        <v>0</v>
      </c>
      <c r="AP21" s="175">
        <v>0</v>
      </c>
      <c r="AQ21" s="174">
        <v>0</v>
      </c>
      <c r="AR21" s="175">
        <v>0</v>
      </c>
      <c r="AS21" s="174">
        <v>0</v>
      </c>
      <c r="AT21" s="175">
        <v>1612161</v>
      </c>
      <c r="AU21" s="177">
        <v>0.72019999999999995</v>
      </c>
      <c r="AV21" s="175">
        <v>57210513</v>
      </c>
      <c r="AW21" s="177">
        <v>0.68440000000000001</v>
      </c>
      <c r="AX21" s="175">
        <v>0</v>
      </c>
      <c r="AY21" s="174">
        <v>0</v>
      </c>
      <c r="AZ21" s="175">
        <v>0</v>
      </c>
      <c r="BA21" s="174">
        <v>0</v>
      </c>
      <c r="BB21" s="175">
        <v>5198467.5</v>
      </c>
      <c r="BC21" s="177">
        <v>6.2534999999999998</v>
      </c>
      <c r="BD21" s="175">
        <v>0</v>
      </c>
      <c r="BE21" s="174">
        <v>0</v>
      </c>
      <c r="BF21" s="175">
        <v>0</v>
      </c>
      <c r="BG21" s="174">
        <v>0</v>
      </c>
      <c r="BH21" s="175">
        <v>0</v>
      </c>
      <c r="BI21" s="174">
        <v>0</v>
      </c>
      <c r="BJ21" s="175">
        <v>0</v>
      </c>
      <c r="BK21" s="174">
        <v>0</v>
      </c>
      <c r="BL21" s="175">
        <v>0</v>
      </c>
      <c r="BM21" s="174">
        <v>0</v>
      </c>
      <c r="BN21" s="175">
        <v>0</v>
      </c>
      <c r="BO21" s="174">
        <v>0</v>
      </c>
      <c r="BP21" s="175">
        <v>69981742.5</v>
      </c>
      <c r="BQ21" s="177">
        <v>1.8614999999999999</v>
      </c>
      <c r="BR21" s="175">
        <v>10794</v>
      </c>
      <c r="BS21" s="177">
        <v>1.2500000000000001E-2</v>
      </c>
      <c r="BT21" s="175">
        <v>0</v>
      </c>
      <c r="BU21" s="174">
        <v>0</v>
      </c>
      <c r="BV21" s="175">
        <v>0</v>
      </c>
      <c r="BW21" s="174">
        <v>0</v>
      </c>
      <c r="BX21" s="175">
        <v>0</v>
      </c>
      <c r="BY21" s="174">
        <v>0</v>
      </c>
      <c r="BZ21" s="175">
        <v>267537</v>
      </c>
      <c r="CA21" s="177">
        <v>1.19</v>
      </c>
      <c r="CB21" s="175">
        <v>0</v>
      </c>
      <c r="CC21" s="174">
        <v>0</v>
      </c>
      <c r="CD21" s="175">
        <v>0</v>
      </c>
      <c r="CE21" s="174">
        <v>0</v>
      </c>
      <c r="CF21" s="175">
        <v>0</v>
      </c>
      <c r="CG21" s="174">
        <v>0</v>
      </c>
      <c r="CH21" s="175">
        <v>0</v>
      </c>
      <c r="CI21" s="174">
        <v>0</v>
      </c>
      <c r="CJ21" s="175">
        <v>0</v>
      </c>
      <c r="CK21" s="174">
        <v>0</v>
      </c>
      <c r="CL21" s="175">
        <v>11470552.5</v>
      </c>
      <c r="CM21" s="177">
        <v>1.7957000000000001</v>
      </c>
      <c r="CN21" s="175">
        <v>0</v>
      </c>
      <c r="CO21" s="174">
        <v>0</v>
      </c>
      <c r="CP21" s="175">
        <v>632218.86</v>
      </c>
      <c r="CQ21" s="177">
        <v>1.7758</v>
      </c>
      <c r="CR21" s="175">
        <v>0</v>
      </c>
      <c r="CS21" s="174">
        <v>0</v>
      </c>
      <c r="CT21" s="175">
        <v>0</v>
      </c>
      <c r="CU21" s="174">
        <v>0</v>
      </c>
      <c r="CV21" s="175">
        <v>0</v>
      </c>
      <c r="CW21" s="174">
        <v>0</v>
      </c>
      <c r="CX21" s="175">
        <v>0</v>
      </c>
      <c r="CY21" s="174">
        <v>0</v>
      </c>
      <c r="CZ21" s="175">
        <v>0</v>
      </c>
      <c r="DA21" s="174">
        <v>0</v>
      </c>
      <c r="DB21" s="175">
        <v>0</v>
      </c>
      <c r="DC21" s="174">
        <v>0</v>
      </c>
      <c r="DD21" s="175">
        <v>0</v>
      </c>
      <c r="DE21" s="174">
        <v>0</v>
      </c>
      <c r="DF21" s="175">
        <v>0</v>
      </c>
      <c r="DG21" s="174">
        <v>0</v>
      </c>
      <c r="DH21" s="175">
        <v>0</v>
      </c>
      <c r="DI21" s="174">
        <v>0</v>
      </c>
      <c r="DJ21" s="175">
        <v>9149457</v>
      </c>
      <c r="DK21" s="177">
        <v>1.3353999999999999</v>
      </c>
      <c r="DL21" s="175">
        <v>21764848.300000001</v>
      </c>
      <c r="DM21" s="177">
        <v>2.3807999999999998</v>
      </c>
      <c r="DN21" s="175">
        <v>0</v>
      </c>
      <c r="DO21" s="174">
        <v>0</v>
      </c>
      <c r="DP21" s="175">
        <v>0</v>
      </c>
      <c r="DQ21" s="174">
        <v>0</v>
      </c>
      <c r="DR21" s="175">
        <v>0</v>
      </c>
      <c r="DS21" s="174">
        <v>0</v>
      </c>
      <c r="DT21" s="175">
        <v>0</v>
      </c>
      <c r="DU21" s="174">
        <v>0</v>
      </c>
      <c r="DV21" s="175">
        <v>0</v>
      </c>
      <c r="DW21" s="174">
        <v>0</v>
      </c>
      <c r="DX21" s="175">
        <v>0</v>
      </c>
      <c r="DY21" s="174">
        <v>0</v>
      </c>
      <c r="DZ21" s="175">
        <v>0</v>
      </c>
      <c r="EA21" s="174">
        <v>0</v>
      </c>
      <c r="EB21" s="175">
        <v>0</v>
      </c>
      <c r="EC21" s="174">
        <v>0</v>
      </c>
      <c r="ED21" s="175">
        <v>0</v>
      </c>
      <c r="EE21" s="174">
        <v>0</v>
      </c>
      <c r="EF21" s="175">
        <v>0</v>
      </c>
      <c r="EG21" s="174">
        <v>0</v>
      </c>
      <c r="EH21" s="175">
        <v>0</v>
      </c>
      <c r="EI21" s="174">
        <v>0</v>
      </c>
      <c r="EJ21" s="175">
        <v>0</v>
      </c>
      <c r="EK21" s="174">
        <v>0</v>
      </c>
      <c r="EL21" s="175">
        <v>639544.5</v>
      </c>
      <c r="EM21" s="177">
        <v>1.8223</v>
      </c>
      <c r="EN21" s="175">
        <v>0</v>
      </c>
      <c r="EO21" s="174">
        <v>0</v>
      </c>
      <c r="EP21" s="175">
        <v>0</v>
      </c>
      <c r="EQ21" s="174">
        <v>0</v>
      </c>
      <c r="ER21" s="175">
        <v>4067025</v>
      </c>
      <c r="ES21" s="177">
        <v>1.5269999999999999</v>
      </c>
      <c r="ET21" s="175">
        <v>0</v>
      </c>
      <c r="EU21" s="174">
        <v>0</v>
      </c>
      <c r="EV21" s="175">
        <v>0</v>
      </c>
      <c r="EW21" s="174">
        <v>0</v>
      </c>
      <c r="EX21" s="175">
        <v>0</v>
      </c>
      <c r="EY21" s="174">
        <v>0</v>
      </c>
      <c r="EZ21" s="175">
        <v>0</v>
      </c>
      <c r="FA21" s="174">
        <v>0</v>
      </c>
      <c r="FB21" s="175">
        <v>0</v>
      </c>
      <c r="FC21" s="174">
        <v>0</v>
      </c>
      <c r="FD21" s="175">
        <v>0</v>
      </c>
      <c r="FE21" s="174">
        <v>0</v>
      </c>
      <c r="FF21" s="175">
        <v>0</v>
      </c>
      <c r="FG21" s="174">
        <v>0</v>
      </c>
      <c r="FH21" s="175">
        <v>0</v>
      </c>
      <c r="FI21" s="174">
        <v>0</v>
      </c>
      <c r="FJ21" s="175">
        <v>0</v>
      </c>
      <c r="FK21" s="174">
        <v>0</v>
      </c>
      <c r="FL21" s="175">
        <v>0</v>
      </c>
      <c r="FM21" s="174">
        <v>0</v>
      </c>
      <c r="FN21" s="175">
        <v>0</v>
      </c>
      <c r="FO21" s="174">
        <v>0</v>
      </c>
      <c r="FP21" s="175">
        <v>0</v>
      </c>
      <c r="FQ21" s="174">
        <v>0</v>
      </c>
      <c r="FR21" s="175">
        <v>0</v>
      </c>
      <c r="FS21" s="174">
        <v>0</v>
      </c>
    </row>
    <row r="22" spans="1:175">
      <c r="A22" s="174" t="s">
        <v>115</v>
      </c>
      <c r="B22" s="175">
        <v>478833392.69</v>
      </c>
      <c r="C22" s="177">
        <v>0.60440000000000005</v>
      </c>
      <c r="D22" s="175">
        <v>0</v>
      </c>
      <c r="E22" s="174">
        <v>0</v>
      </c>
      <c r="F22" s="175">
        <v>0</v>
      </c>
      <c r="G22" s="174">
        <v>0</v>
      </c>
      <c r="H22" s="175">
        <v>0</v>
      </c>
      <c r="I22" s="174">
        <v>0</v>
      </c>
      <c r="J22" s="175">
        <v>48716700</v>
      </c>
      <c r="K22" s="177">
        <v>0.70079999999999998</v>
      </c>
      <c r="L22" s="175">
        <v>0</v>
      </c>
      <c r="M22" s="174">
        <v>0</v>
      </c>
      <c r="N22" s="175">
        <v>0</v>
      </c>
      <c r="O22" s="174">
        <v>0</v>
      </c>
      <c r="P22" s="175">
        <v>0</v>
      </c>
      <c r="Q22" s="174">
        <v>0</v>
      </c>
      <c r="R22" s="175">
        <v>0</v>
      </c>
      <c r="S22" s="174">
        <v>0</v>
      </c>
      <c r="T22" s="175">
        <v>0</v>
      </c>
      <c r="U22" s="174">
        <v>0</v>
      </c>
      <c r="V22" s="175">
        <v>0</v>
      </c>
      <c r="W22" s="174">
        <v>0</v>
      </c>
      <c r="X22" s="175">
        <v>118047787.69</v>
      </c>
      <c r="Y22" s="177">
        <v>0.42159999999999997</v>
      </c>
      <c r="Z22" s="175">
        <v>0</v>
      </c>
      <c r="AA22" s="174">
        <v>0</v>
      </c>
      <c r="AB22" s="175">
        <v>0</v>
      </c>
      <c r="AC22" s="174">
        <v>0</v>
      </c>
      <c r="AD22" s="175">
        <v>0</v>
      </c>
      <c r="AE22" s="174">
        <v>0</v>
      </c>
      <c r="AF22" s="175">
        <v>0</v>
      </c>
      <c r="AG22" s="174">
        <v>0</v>
      </c>
      <c r="AH22" s="175">
        <v>0</v>
      </c>
      <c r="AI22" s="174">
        <v>0</v>
      </c>
      <c r="AJ22" s="175">
        <v>0</v>
      </c>
      <c r="AK22" s="174">
        <v>0</v>
      </c>
      <c r="AL22" s="175">
        <v>0</v>
      </c>
      <c r="AM22" s="174">
        <v>0</v>
      </c>
      <c r="AN22" s="175">
        <v>0</v>
      </c>
      <c r="AO22" s="174">
        <v>0</v>
      </c>
      <c r="AP22" s="175">
        <v>0</v>
      </c>
      <c r="AQ22" s="174">
        <v>0</v>
      </c>
      <c r="AR22" s="175">
        <v>0</v>
      </c>
      <c r="AS22" s="174">
        <v>0</v>
      </c>
      <c r="AT22" s="175">
        <v>4996054.8</v>
      </c>
      <c r="AU22" s="177">
        <v>2.2319</v>
      </c>
      <c r="AV22" s="175">
        <v>102191538.43000001</v>
      </c>
      <c r="AW22" s="177">
        <v>1.2225999999999999</v>
      </c>
      <c r="AX22" s="175">
        <v>0</v>
      </c>
      <c r="AY22" s="174">
        <v>0</v>
      </c>
      <c r="AZ22" s="175">
        <v>0</v>
      </c>
      <c r="BA22" s="174">
        <v>0</v>
      </c>
      <c r="BB22" s="175">
        <v>3398783.31</v>
      </c>
      <c r="BC22" s="177">
        <v>4.0884999999999998</v>
      </c>
      <c r="BD22" s="175">
        <v>0</v>
      </c>
      <c r="BE22" s="174">
        <v>0</v>
      </c>
      <c r="BF22" s="175">
        <v>0</v>
      </c>
      <c r="BG22" s="174">
        <v>0</v>
      </c>
      <c r="BH22" s="175">
        <v>0</v>
      </c>
      <c r="BI22" s="174">
        <v>0</v>
      </c>
      <c r="BJ22" s="175">
        <v>0</v>
      </c>
      <c r="BK22" s="174">
        <v>0</v>
      </c>
      <c r="BL22" s="175">
        <v>0</v>
      </c>
      <c r="BM22" s="174">
        <v>0</v>
      </c>
      <c r="BN22" s="175">
        <v>0</v>
      </c>
      <c r="BO22" s="174">
        <v>0</v>
      </c>
      <c r="BP22" s="175">
        <v>101204584.18000001</v>
      </c>
      <c r="BQ22" s="177">
        <v>2.6920000000000002</v>
      </c>
      <c r="BR22" s="175">
        <v>10348.56</v>
      </c>
      <c r="BS22" s="177">
        <v>1.2E-2</v>
      </c>
      <c r="BT22" s="175">
        <v>0</v>
      </c>
      <c r="BU22" s="174">
        <v>0</v>
      </c>
      <c r="BV22" s="175">
        <v>0</v>
      </c>
      <c r="BW22" s="174">
        <v>0</v>
      </c>
      <c r="BX22" s="175">
        <v>0</v>
      </c>
      <c r="BY22" s="174">
        <v>0</v>
      </c>
      <c r="BZ22" s="175">
        <v>254860.81</v>
      </c>
      <c r="CA22" s="177">
        <v>1.1335999999999999</v>
      </c>
      <c r="CB22" s="175">
        <v>0</v>
      </c>
      <c r="CC22" s="174">
        <v>0</v>
      </c>
      <c r="CD22" s="175">
        <v>0</v>
      </c>
      <c r="CE22" s="174">
        <v>0</v>
      </c>
      <c r="CF22" s="175">
        <v>0</v>
      </c>
      <c r="CG22" s="174">
        <v>0</v>
      </c>
      <c r="CH22" s="175">
        <v>0</v>
      </c>
      <c r="CI22" s="174">
        <v>0</v>
      </c>
      <c r="CJ22" s="175">
        <v>0</v>
      </c>
      <c r="CK22" s="174">
        <v>0</v>
      </c>
      <c r="CL22" s="175">
        <v>13118598.060000001</v>
      </c>
      <c r="CM22" s="177">
        <v>2.0537000000000001</v>
      </c>
      <c r="CN22" s="175">
        <v>0</v>
      </c>
      <c r="CO22" s="174">
        <v>0</v>
      </c>
      <c r="CP22" s="175">
        <v>1143431.8999999999</v>
      </c>
      <c r="CQ22" s="177">
        <v>3.2117</v>
      </c>
      <c r="CR22" s="175">
        <v>0</v>
      </c>
      <c r="CS22" s="174">
        <v>0</v>
      </c>
      <c r="CT22" s="175">
        <v>0</v>
      </c>
      <c r="CU22" s="174">
        <v>0</v>
      </c>
      <c r="CV22" s="175">
        <v>0</v>
      </c>
      <c r="CW22" s="174">
        <v>0</v>
      </c>
      <c r="CX22" s="175">
        <v>0</v>
      </c>
      <c r="CY22" s="174">
        <v>0</v>
      </c>
      <c r="CZ22" s="175">
        <v>0</v>
      </c>
      <c r="DA22" s="174">
        <v>0</v>
      </c>
      <c r="DB22" s="175">
        <v>0</v>
      </c>
      <c r="DC22" s="174">
        <v>0</v>
      </c>
      <c r="DD22" s="175">
        <v>0</v>
      </c>
      <c r="DE22" s="174">
        <v>0</v>
      </c>
      <c r="DF22" s="175">
        <v>0</v>
      </c>
      <c r="DG22" s="174">
        <v>0</v>
      </c>
      <c r="DH22" s="175">
        <v>30913121</v>
      </c>
      <c r="DI22" s="177">
        <v>1.3524</v>
      </c>
      <c r="DJ22" s="175">
        <v>10717826</v>
      </c>
      <c r="DK22" s="177">
        <v>1.5643</v>
      </c>
      <c r="DL22" s="175">
        <v>15462070</v>
      </c>
      <c r="DM22" s="177">
        <v>1.6914</v>
      </c>
      <c r="DN22" s="175">
        <v>0</v>
      </c>
      <c r="DO22" s="174">
        <v>0</v>
      </c>
      <c r="DP22" s="175">
        <v>0</v>
      </c>
      <c r="DQ22" s="174">
        <v>0</v>
      </c>
      <c r="DR22" s="175">
        <v>0</v>
      </c>
      <c r="DS22" s="174">
        <v>0</v>
      </c>
      <c r="DT22" s="175">
        <v>0</v>
      </c>
      <c r="DU22" s="174">
        <v>0</v>
      </c>
      <c r="DV22" s="175">
        <v>0</v>
      </c>
      <c r="DW22" s="174">
        <v>0</v>
      </c>
      <c r="DX22" s="175">
        <v>0</v>
      </c>
      <c r="DY22" s="174">
        <v>0</v>
      </c>
      <c r="DZ22" s="175">
        <v>0</v>
      </c>
      <c r="EA22" s="174">
        <v>0</v>
      </c>
      <c r="EB22" s="175">
        <v>0</v>
      </c>
      <c r="EC22" s="174">
        <v>0</v>
      </c>
      <c r="ED22" s="175">
        <v>0</v>
      </c>
      <c r="EE22" s="174">
        <v>0</v>
      </c>
      <c r="EF22" s="175">
        <v>0</v>
      </c>
      <c r="EG22" s="174">
        <v>0</v>
      </c>
      <c r="EH22" s="175">
        <v>0</v>
      </c>
      <c r="EI22" s="174">
        <v>0</v>
      </c>
      <c r="EJ22" s="175">
        <v>0</v>
      </c>
      <c r="EK22" s="174">
        <v>0</v>
      </c>
      <c r="EL22" s="175">
        <v>808502.65</v>
      </c>
      <c r="EM22" s="177">
        <v>2.3037999999999998</v>
      </c>
      <c r="EN22" s="175">
        <v>0</v>
      </c>
      <c r="EO22" s="174">
        <v>0</v>
      </c>
      <c r="EP22" s="175">
        <v>0</v>
      </c>
      <c r="EQ22" s="174">
        <v>0</v>
      </c>
      <c r="ER22" s="175">
        <v>4981522.7</v>
      </c>
      <c r="ES22" s="177">
        <v>1.8703000000000001</v>
      </c>
      <c r="ET22" s="175">
        <v>0</v>
      </c>
      <c r="EU22" s="174">
        <v>0</v>
      </c>
      <c r="EV22" s="175">
        <v>0</v>
      </c>
      <c r="EW22" s="174">
        <v>0</v>
      </c>
      <c r="EX22" s="175">
        <v>0</v>
      </c>
      <c r="EY22" s="174">
        <v>0</v>
      </c>
      <c r="EZ22" s="175">
        <v>22867662.600000001</v>
      </c>
      <c r="FA22" s="177">
        <v>1.7730999999999999</v>
      </c>
      <c r="FB22" s="175">
        <v>0</v>
      </c>
      <c r="FC22" s="174">
        <v>0</v>
      </c>
      <c r="FD22" s="175">
        <v>0</v>
      </c>
      <c r="FE22" s="174">
        <v>0</v>
      </c>
      <c r="FF22" s="175">
        <v>0</v>
      </c>
      <c r="FG22" s="174">
        <v>0</v>
      </c>
      <c r="FH22" s="175">
        <v>0</v>
      </c>
      <c r="FI22" s="174">
        <v>0</v>
      </c>
      <c r="FJ22" s="175">
        <v>0</v>
      </c>
      <c r="FK22" s="174">
        <v>0</v>
      </c>
      <c r="FL22" s="175">
        <v>0</v>
      </c>
      <c r="FM22" s="174">
        <v>0</v>
      </c>
      <c r="FN22" s="175">
        <v>0</v>
      </c>
      <c r="FO22" s="174">
        <v>0</v>
      </c>
      <c r="FP22" s="175">
        <v>0</v>
      </c>
      <c r="FQ22" s="174">
        <v>0</v>
      </c>
      <c r="FR22" s="175">
        <v>0</v>
      </c>
      <c r="FS22" s="174">
        <v>0</v>
      </c>
    </row>
    <row r="23" spans="1:175">
      <c r="A23" s="174" t="s">
        <v>70</v>
      </c>
      <c r="B23" s="175">
        <v>230641673.24000001</v>
      </c>
      <c r="C23" s="177">
        <v>0.29110000000000003</v>
      </c>
      <c r="D23" s="175">
        <v>0</v>
      </c>
      <c r="E23" s="174">
        <v>0</v>
      </c>
      <c r="F23" s="175">
        <v>0</v>
      </c>
      <c r="G23" s="174">
        <v>0</v>
      </c>
      <c r="H23" s="175">
        <v>0</v>
      </c>
      <c r="I23" s="174">
        <v>0</v>
      </c>
      <c r="J23" s="175">
        <v>6135000</v>
      </c>
      <c r="K23" s="177">
        <v>8.8300000000000003E-2</v>
      </c>
      <c r="L23" s="175">
        <v>0</v>
      </c>
      <c r="M23" s="174">
        <v>0</v>
      </c>
      <c r="N23" s="175">
        <v>0</v>
      </c>
      <c r="O23" s="174">
        <v>0</v>
      </c>
      <c r="P23" s="175">
        <v>0</v>
      </c>
      <c r="Q23" s="174">
        <v>0</v>
      </c>
      <c r="R23" s="175">
        <v>0</v>
      </c>
      <c r="S23" s="174">
        <v>0</v>
      </c>
      <c r="T23" s="175">
        <v>0</v>
      </c>
      <c r="U23" s="174">
        <v>0</v>
      </c>
      <c r="V23" s="175">
        <v>0</v>
      </c>
      <c r="W23" s="174">
        <v>0</v>
      </c>
      <c r="X23" s="175">
        <v>126027223.77</v>
      </c>
      <c r="Y23" s="177">
        <v>0.4501</v>
      </c>
      <c r="Z23" s="175">
        <v>0</v>
      </c>
      <c r="AA23" s="174">
        <v>0</v>
      </c>
      <c r="AB23" s="175">
        <v>0</v>
      </c>
      <c r="AC23" s="174">
        <v>0</v>
      </c>
      <c r="AD23" s="175">
        <v>0</v>
      </c>
      <c r="AE23" s="174">
        <v>0</v>
      </c>
      <c r="AF23" s="175">
        <v>0</v>
      </c>
      <c r="AG23" s="174">
        <v>0</v>
      </c>
      <c r="AH23" s="175">
        <v>0</v>
      </c>
      <c r="AI23" s="174">
        <v>0</v>
      </c>
      <c r="AJ23" s="175">
        <v>0</v>
      </c>
      <c r="AK23" s="174">
        <v>0</v>
      </c>
      <c r="AL23" s="175">
        <v>0</v>
      </c>
      <c r="AM23" s="174">
        <v>0</v>
      </c>
      <c r="AN23" s="175">
        <v>0</v>
      </c>
      <c r="AO23" s="174">
        <v>0</v>
      </c>
      <c r="AP23" s="175">
        <v>0</v>
      </c>
      <c r="AQ23" s="174">
        <v>0</v>
      </c>
      <c r="AR23" s="175">
        <v>0</v>
      </c>
      <c r="AS23" s="174">
        <v>0</v>
      </c>
      <c r="AT23" s="175">
        <v>0</v>
      </c>
      <c r="AU23" s="174">
        <v>0</v>
      </c>
      <c r="AV23" s="175">
        <v>0</v>
      </c>
      <c r="AW23" s="174">
        <v>0</v>
      </c>
      <c r="AX23" s="175">
        <v>0</v>
      </c>
      <c r="AY23" s="174">
        <v>0</v>
      </c>
      <c r="AZ23" s="175">
        <v>0</v>
      </c>
      <c r="BA23" s="174">
        <v>0</v>
      </c>
      <c r="BB23" s="175">
        <v>0</v>
      </c>
      <c r="BC23" s="174">
        <v>0</v>
      </c>
      <c r="BD23" s="175">
        <v>0</v>
      </c>
      <c r="BE23" s="174">
        <v>0</v>
      </c>
      <c r="BF23" s="175">
        <v>0</v>
      </c>
      <c r="BG23" s="174">
        <v>0</v>
      </c>
      <c r="BH23" s="175">
        <v>0</v>
      </c>
      <c r="BI23" s="174">
        <v>0</v>
      </c>
      <c r="BJ23" s="175">
        <v>0</v>
      </c>
      <c r="BK23" s="174">
        <v>0</v>
      </c>
      <c r="BL23" s="175">
        <v>0</v>
      </c>
      <c r="BM23" s="174">
        <v>0</v>
      </c>
      <c r="BN23" s="175">
        <v>0</v>
      </c>
      <c r="BO23" s="174">
        <v>0</v>
      </c>
      <c r="BP23" s="175">
        <v>3166595.87</v>
      </c>
      <c r="BQ23" s="177">
        <v>8.4199999999999997E-2</v>
      </c>
      <c r="BR23" s="175">
        <v>342522.1</v>
      </c>
      <c r="BS23" s="177">
        <v>0.39729999999999999</v>
      </c>
      <c r="BT23" s="175">
        <v>0</v>
      </c>
      <c r="BU23" s="174">
        <v>0</v>
      </c>
      <c r="BV23" s="175">
        <v>0</v>
      </c>
      <c r="BW23" s="174">
        <v>0</v>
      </c>
      <c r="BX23" s="175">
        <v>0</v>
      </c>
      <c r="BY23" s="174">
        <v>0</v>
      </c>
      <c r="BZ23" s="175">
        <v>0</v>
      </c>
      <c r="CA23" s="174">
        <v>0</v>
      </c>
      <c r="CB23" s="175">
        <v>0</v>
      </c>
      <c r="CC23" s="174">
        <v>0</v>
      </c>
      <c r="CD23" s="175">
        <v>0</v>
      </c>
      <c r="CE23" s="174">
        <v>0</v>
      </c>
      <c r="CF23" s="175">
        <v>0</v>
      </c>
      <c r="CG23" s="174">
        <v>0</v>
      </c>
      <c r="CH23" s="175">
        <v>0</v>
      </c>
      <c r="CI23" s="174">
        <v>0</v>
      </c>
      <c r="CJ23" s="175">
        <v>0</v>
      </c>
      <c r="CK23" s="174">
        <v>0</v>
      </c>
      <c r="CL23" s="175">
        <v>0</v>
      </c>
      <c r="CM23" s="174">
        <v>0</v>
      </c>
      <c r="CN23" s="175">
        <v>0</v>
      </c>
      <c r="CO23" s="174">
        <v>0</v>
      </c>
      <c r="CP23" s="175">
        <v>48074.6</v>
      </c>
      <c r="CQ23" s="177">
        <v>0.13500000000000001</v>
      </c>
      <c r="CR23" s="175">
        <v>42375000</v>
      </c>
      <c r="CS23" s="177">
        <v>0.80579999999999996</v>
      </c>
      <c r="CT23" s="175">
        <v>0</v>
      </c>
      <c r="CU23" s="174">
        <v>0</v>
      </c>
      <c r="CV23" s="175">
        <v>0</v>
      </c>
      <c r="CW23" s="174">
        <v>0</v>
      </c>
      <c r="CX23" s="175">
        <v>0</v>
      </c>
      <c r="CY23" s="174">
        <v>0</v>
      </c>
      <c r="CZ23" s="175">
        <v>0</v>
      </c>
      <c r="DA23" s="174">
        <v>0</v>
      </c>
      <c r="DB23" s="175">
        <v>0</v>
      </c>
      <c r="DC23" s="174">
        <v>0</v>
      </c>
      <c r="DD23" s="175">
        <v>0</v>
      </c>
      <c r="DE23" s="174">
        <v>0</v>
      </c>
      <c r="DF23" s="175">
        <v>0</v>
      </c>
      <c r="DG23" s="174">
        <v>0</v>
      </c>
      <c r="DH23" s="175">
        <v>47582650</v>
      </c>
      <c r="DI23" s="177">
        <v>2.0817000000000001</v>
      </c>
      <c r="DJ23" s="175">
        <v>4788295</v>
      </c>
      <c r="DK23" s="177">
        <v>0.69889999999999997</v>
      </c>
      <c r="DL23" s="175">
        <v>0</v>
      </c>
      <c r="DM23" s="174">
        <v>0</v>
      </c>
      <c r="DN23" s="175">
        <v>0</v>
      </c>
      <c r="DO23" s="174">
        <v>0</v>
      </c>
      <c r="DP23" s="175">
        <v>0</v>
      </c>
      <c r="DQ23" s="174">
        <v>0</v>
      </c>
      <c r="DR23" s="175">
        <v>0</v>
      </c>
      <c r="DS23" s="174">
        <v>0</v>
      </c>
      <c r="DT23" s="175">
        <v>0</v>
      </c>
      <c r="DU23" s="174">
        <v>0</v>
      </c>
      <c r="DV23" s="175">
        <v>0</v>
      </c>
      <c r="DW23" s="174">
        <v>0</v>
      </c>
      <c r="DX23" s="175">
        <v>0</v>
      </c>
      <c r="DY23" s="174">
        <v>0</v>
      </c>
      <c r="DZ23" s="175">
        <v>0</v>
      </c>
      <c r="EA23" s="174">
        <v>0</v>
      </c>
      <c r="EB23" s="175">
        <v>0</v>
      </c>
      <c r="EC23" s="174">
        <v>0</v>
      </c>
      <c r="ED23" s="175">
        <v>0</v>
      </c>
      <c r="EE23" s="174">
        <v>0</v>
      </c>
      <c r="EF23" s="175">
        <v>0</v>
      </c>
      <c r="EG23" s="174">
        <v>0</v>
      </c>
      <c r="EH23" s="175">
        <v>0</v>
      </c>
      <c r="EI23" s="174">
        <v>0</v>
      </c>
      <c r="EJ23" s="175">
        <v>0</v>
      </c>
      <c r="EK23" s="174">
        <v>0</v>
      </c>
      <c r="EL23" s="175">
        <v>0</v>
      </c>
      <c r="EM23" s="174">
        <v>0</v>
      </c>
      <c r="EN23" s="175">
        <v>0</v>
      </c>
      <c r="EO23" s="174">
        <v>0</v>
      </c>
      <c r="EP23" s="175">
        <v>0</v>
      </c>
      <c r="EQ23" s="174">
        <v>0</v>
      </c>
      <c r="ER23" s="175">
        <v>176311.9</v>
      </c>
      <c r="ES23" s="177">
        <v>6.6199999999999995E-2</v>
      </c>
      <c r="ET23" s="175">
        <v>0</v>
      </c>
      <c r="EU23" s="174">
        <v>0</v>
      </c>
      <c r="EV23" s="175">
        <v>0</v>
      </c>
      <c r="EW23" s="174">
        <v>0</v>
      </c>
      <c r="EX23" s="175">
        <v>0</v>
      </c>
      <c r="EY23" s="174">
        <v>0</v>
      </c>
      <c r="EZ23" s="175">
        <v>0</v>
      </c>
      <c r="FA23" s="174">
        <v>0</v>
      </c>
      <c r="FB23" s="175">
        <v>0</v>
      </c>
      <c r="FC23" s="174">
        <v>0</v>
      </c>
      <c r="FD23" s="175">
        <v>0</v>
      </c>
      <c r="FE23" s="174">
        <v>0</v>
      </c>
      <c r="FF23" s="175">
        <v>0</v>
      </c>
      <c r="FG23" s="174">
        <v>0</v>
      </c>
      <c r="FH23" s="175">
        <v>0</v>
      </c>
      <c r="FI23" s="174">
        <v>0</v>
      </c>
      <c r="FJ23" s="175">
        <v>0</v>
      </c>
      <c r="FK23" s="174">
        <v>0</v>
      </c>
      <c r="FL23" s="175">
        <v>0</v>
      </c>
      <c r="FM23" s="174">
        <v>0</v>
      </c>
      <c r="FN23" s="175">
        <v>0</v>
      </c>
      <c r="FO23" s="174">
        <v>0</v>
      </c>
      <c r="FP23" s="175">
        <v>0</v>
      </c>
      <c r="FQ23" s="174">
        <v>0</v>
      </c>
      <c r="FR23" s="175">
        <v>0</v>
      </c>
      <c r="FS23" s="174">
        <v>0</v>
      </c>
    </row>
    <row r="24" spans="1:175">
      <c r="A24" s="174" t="s">
        <v>114</v>
      </c>
      <c r="B24" s="175">
        <v>0</v>
      </c>
      <c r="C24" s="174">
        <v>0</v>
      </c>
      <c r="D24" s="175">
        <v>0</v>
      </c>
      <c r="E24" s="174">
        <v>0</v>
      </c>
      <c r="F24" s="175">
        <v>0</v>
      </c>
      <c r="G24" s="174">
        <v>0</v>
      </c>
      <c r="H24" s="175">
        <v>0</v>
      </c>
      <c r="I24" s="174">
        <v>0</v>
      </c>
      <c r="J24" s="175">
        <v>0</v>
      </c>
      <c r="K24" s="174">
        <v>0</v>
      </c>
      <c r="L24" s="175">
        <v>0</v>
      </c>
      <c r="M24" s="174">
        <v>0</v>
      </c>
      <c r="N24" s="175">
        <v>0</v>
      </c>
      <c r="O24" s="174">
        <v>0</v>
      </c>
      <c r="P24" s="175">
        <v>0</v>
      </c>
      <c r="Q24" s="174">
        <v>0</v>
      </c>
      <c r="R24" s="175">
        <v>0</v>
      </c>
      <c r="S24" s="174">
        <v>0</v>
      </c>
      <c r="T24" s="175">
        <v>0</v>
      </c>
      <c r="U24" s="174">
        <v>0</v>
      </c>
      <c r="V24" s="175">
        <v>0</v>
      </c>
      <c r="W24" s="174">
        <v>0</v>
      </c>
      <c r="X24" s="175">
        <v>0</v>
      </c>
      <c r="Y24" s="174">
        <v>0</v>
      </c>
      <c r="Z24" s="175">
        <v>0</v>
      </c>
      <c r="AA24" s="174">
        <v>0</v>
      </c>
      <c r="AB24" s="175">
        <v>0</v>
      </c>
      <c r="AC24" s="174">
        <v>0</v>
      </c>
      <c r="AD24" s="175">
        <v>0</v>
      </c>
      <c r="AE24" s="174">
        <v>0</v>
      </c>
      <c r="AF24" s="175">
        <v>0</v>
      </c>
      <c r="AG24" s="174">
        <v>0</v>
      </c>
      <c r="AH24" s="175">
        <v>0</v>
      </c>
      <c r="AI24" s="174">
        <v>0</v>
      </c>
      <c r="AJ24" s="175">
        <v>0</v>
      </c>
      <c r="AK24" s="174">
        <v>0</v>
      </c>
      <c r="AL24" s="175">
        <v>0</v>
      </c>
      <c r="AM24" s="174">
        <v>0</v>
      </c>
      <c r="AN24" s="175">
        <v>0</v>
      </c>
      <c r="AO24" s="174">
        <v>0</v>
      </c>
      <c r="AP24" s="175">
        <v>0</v>
      </c>
      <c r="AQ24" s="174">
        <v>0</v>
      </c>
      <c r="AR24" s="175">
        <v>0</v>
      </c>
      <c r="AS24" s="174">
        <v>0</v>
      </c>
      <c r="AT24" s="175">
        <v>0</v>
      </c>
      <c r="AU24" s="174">
        <v>0</v>
      </c>
      <c r="AV24" s="175">
        <v>0</v>
      </c>
      <c r="AW24" s="174">
        <v>0</v>
      </c>
      <c r="AX24" s="175">
        <v>0</v>
      </c>
      <c r="AY24" s="174">
        <v>0</v>
      </c>
      <c r="AZ24" s="175">
        <v>0</v>
      </c>
      <c r="BA24" s="174">
        <v>0</v>
      </c>
      <c r="BB24" s="175">
        <v>0</v>
      </c>
      <c r="BC24" s="174">
        <v>0</v>
      </c>
      <c r="BD24" s="175">
        <v>0</v>
      </c>
      <c r="BE24" s="174">
        <v>0</v>
      </c>
      <c r="BF24" s="175">
        <v>0</v>
      </c>
      <c r="BG24" s="174">
        <v>0</v>
      </c>
      <c r="BH24" s="175">
        <v>0</v>
      </c>
      <c r="BI24" s="174">
        <v>0</v>
      </c>
      <c r="BJ24" s="175">
        <v>0</v>
      </c>
      <c r="BK24" s="174">
        <v>0</v>
      </c>
      <c r="BL24" s="175">
        <v>0</v>
      </c>
      <c r="BM24" s="174">
        <v>0</v>
      </c>
      <c r="BN24" s="175">
        <v>0</v>
      </c>
      <c r="BO24" s="174">
        <v>0</v>
      </c>
      <c r="BP24" s="175">
        <v>0</v>
      </c>
      <c r="BQ24" s="174">
        <v>0</v>
      </c>
      <c r="BR24" s="175">
        <v>0</v>
      </c>
      <c r="BS24" s="174">
        <v>0</v>
      </c>
      <c r="BT24" s="175">
        <v>0</v>
      </c>
      <c r="BU24" s="174">
        <v>0</v>
      </c>
      <c r="BV24" s="175">
        <v>0</v>
      </c>
      <c r="BW24" s="174">
        <v>0</v>
      </c>
      <c r="BX24" s="175">
        <v>0</v>
      </c>
      <c r="BY24" s="174">
        <v>0</v>
      </c>
      <c r="BZ24" s="175">
        <v>0</v>
      </c>
      <c r="CA24" s="174">
        <v>0</v>
      </c>
      <c r="CB24" s="175">
        <v>0</v>
      </c>
      <c r="CC24" s="174">
        <v>0</v>
      </c>
      <c r="CD24" s="175">
        <v>0</v>
      </c>
      <c r="CE24" s="174">
        <v>0</v>
      </c>
      <c r="CF24" s="175">
        <v>0</v>
      </c>
      <c r="CG24" s="174">
        <v>0</v>
      </c>
      <c r="CH24" s="175">
        <v>0</v>
      </c>
      <c r="CI24" s="174">
        <v>0</v>
      </c>
      <c r="CJ24" s="175">
        <v>0</v>
      </c>
      <c r="CK24" s="174">
        <v>0</v>
      </c>
      <c r="CL24" s="175">
        <v>0</v>
      </c>
      <c r="CM24" s="174">
        <v>0</v>
      </c>
      <c r="CN24" s="175">
        <v>0</v>
      </c>
      <c r="CO24" s="174">
        <v>0</v>
      </c>
      <c r="CP24" s="175">
        <v>0</v>
      </c>
      <c r="CQ24" s="174">
        <v>0</v>
      </c>
      <c r="CR24" s="175">
        <v>0</v>
      </c>
      <c r="CS24" s="174">
        <v>0</v>
      </c>
      <c r="CT24" s="175">
        <v>0</v>
      </c>
      <c r="CU24" s="174">
        <v>0</v>
      </c>
      <c r="CV24" s="175">
        <v>0</v>
      </c>
      <c r="CW24" s="174">
        <v>0</v>
      </c>
      <c r="CX24" s="175">
        <v>0</v>
      </c>
      <c r="CY24" s="174">
        <v>0</v>
      </c>
      <c r="CZ24" s="175">
        <v>0</v>
      </c>
      <c r="DA24" s="174">
        <v>0</v>
      </c>
      <c r="DB24" s="175">
        <v>0</v>
      </c>
      <c r="DC24" s="174">
        <v>0</v>
      </c>
      <c r="DD24" s="175">
        <v>0</v>
      </c>
      <c r="DE24" s="174">
        <v>0</v>
      </c>
      <c r="DF24" s="175">
        <v>0</v>
      </c>
      <c r="DG24" s="174">
        <v>0</v>
      </c>
      <c r="DH24" s="175">
        <v>0</v>
      </c>
      <c r="DI24" s="174">
        <v>0</v>
      </c>
      <c r="DJ24" s="175">
        <v>0</v>
      </c>
      <c r="DK24" s="174">
        <v>0</v>
      </c>
      <c r="DL24" s="175">
        <v>0</v>
      </c>
      <c r="DM24" s="174">
        <v>0</v>
      </c>
      <c r="DN24" s="175">
        <v>0</v>
      </c>
      <c r="DO24" s="174">
        <v>0</v>
      </c>
      <c r="DP24" s="175">
        <v>0</v>
      </c>
      <c r="DQ24" s="174">
        <v>0</v>
      </c>
      <c r="DR24" s="175">
        <v>0</v>
      </c>
      <c r="DS24" s="174">
        <v>0</v>
      </c>
      <c r="DT24" s="175">
        <v>0</v>
      </c>
      <c r="DU24" s="174">
        <v>0</v>
      </c>
      <c r="DV24" s="175">
        <v>0</v>
      </c>
      <c r="DW24" s="174">
        <v>0</v>
      </c>
      <c r="DX24" s="175">
        <v>0</v>
      </c>
      <c r="DY24" s="174">
        <v>0</v>
      </c>
      <c r="DZ24" s="175">
        <v>0</v>
      </c>
      <c r="EA24" s="174">
        <v>0</v>
      </c>
      <c r="EB24" s="175">
        <v>0</v>
      </c>
      <c r="EC24" s="174">
        <v>0</v>
      </c>
      <c r="ED24" s="175">
        <v>0</v>
      </c>
      <c r="EE24" s="174">
        <v>0</v>
      </c>
      <c r="EF24" s="175">
        <v>0</v>
      </c>
      <c r="EG24" s="174">
        <v>0</v>
      </c>
      <c r="EH24" s="175">
        <v>0</v>
      </c>
      <c r="EI24" s="174">
        <v>0</v>
      </c>
      <c r="EJ24" s="175">
        <v>0</v>
      </c>
      <c r="EK24" s="174">
        <v>0</v>
      </c>
      <c r="EL24" s="175">
        <v>0</v>
      </c>
      <c r="EM24" s="174">
        <v>0</v>
      </c>
      <c r="EN24" s="175">
        <v>0</v>
      </c>
      <c r="EO24" s="174">
        <v>0</v>
      </c>
      <c r="EP24" s="175">
        <v>0</v>
      </c>
      <c r="EQ24" s="174">
        <v>0</v>
      </c>
      <c r="ER24" s="175">
        <v>0</v>
      </c>
      <c r="ES24" s="174">
        <v>0</v>
      </c>
      <c r="ET24" s="175">
        <v>0</v>
      </c>
      <c r="EU24" s="174">
        <v>0</v>
      </c>
      <c r="EV24" s="175">
        <v>0</v>
      </c>
      <c r="EW24" s="174">
        <v>0</v>
      </c>
      <c r="EX24" s="175">
        <v>0</v>
      </c>
      <c r="EY24" s="174">
        <v>0</v>
      </c>
      <c r="EZ24" s="175">
        <v>0</v>
      </c>
      <c r="FA24" s="174">
        <v>0</v>
      </c>
      <c r="FB24" s="175">
        <v>0</v>
      </c>
      <c r="FC24" s="174">
        <v>0</v>
      </c>
      <c r="FD24" s="175">
        <v>0</v>
      </c>
      <c r="FE24" s="174">
        <v>0</v>
      </c>
      <c r="FF24" s="175">
        <v>0</v>
      </c>
      <c r="FG24" s="174">
        <v>0</v>
      </c>
      <c r="FH24" s="175">
        <v>0</v>
      </c>
      <c r="FI24" s="174">
        <v>0</v>
      </c>
      <c r="FJ24" s="175">
        <v>0</v>
      </c>
      <c r="FK24" s="174">
        <v>0</v>
      </c>
      <c r="FL24" s="175">
        <v>0</v>
      </c>
      <c r="FM24" s="174">
        <v>0</v>
      </c>
      <c r="FN24" s="175">
        <v>0</v>
      </c>
      <c r="FO24" s="174">
        <v>0</v>
      </c>
      <c r="FP24" s="175">
        <v>0</v>
      </c>
      <c r="FQ24" s="174">
        <v>0</v>
      </c>
      <c r="FR24" s="175">
        <v>0</v>
      </c>
      <c r="FS24" s="174">
        <v>0</v>
      </c>
    </row>
    <row r="25" spans="1:175">
      <c r="A25" s="174" t="s">
        <v>113</v>
      </c>
      <c r="B25" s="175">
        <v>0</v>
      </c>
      <c r="C25" s="174">
        <v>0</v>
      </c>
      <c r="D25" s="175">
        <v>0</v>
      </c>
      <c r="E25" s="174">
        <v>0</v>
      </c>
      <c r="F25" s="175">
        <v>0</v>
      </c>
      <c r="G25" s="174">
        <v>0</v>
      </c>
      <c r="H25" s="175">
        <v>0</v>
      </c>
      <c r="I25" s="174">
        <v>0</v>
      </c>
      <c r="J25" s="175">
        <v>0</v>
      </c>
      <c r="K25" s="174">
        <v>0</v>
      </c>
      <c r="L25" s="175">
        <v>0</v>
      </c>
      <c r="M25" s="174">
        <v>0</v>
      </c>
      <c r="N25" s="175">
        <v>0</v>
      </c>
      <c r="O25" s="174">
        <v>0</v>
      </c>
      <c r="P25" s="175">
        <v>0</v>
      </c>
      <c r="Q25" s="174">
        <v>0</v>
      </c>
      <c r="R25" s="175">
        <v>0</v>
      </c>
      <c r="S25" s="174">
        <v>0</v>
      </c>
      <c r="T25" s="175">
        <v>0</v>
      </c>
      <c r="U25" s="174">
        <v>0</v>
      </c>
      <c r="V25" s="175">
        <v>0</v>
      </c>
      <c r="W25" s="174">
        <v>0</v>
      </c>
      <c r="X25" s="175">
        <v>0</v>
      </c>
      <c r="Y25" s="174">
        <v>0</v>
      </c>
      <c r="Z25" s="175">
        <v>0</v>
      </c>
      <c r="AA25" s="174">
        <v>0</v>
      </c>
      <c r="AB25" s="175">
        <v>0</v>
      </c>
      <c r="AC25" s="174">
        <v>0</v>
      </c>
      <c r="AD25" s="175">
        <v>0</v>
      </c>
      <c r="AE25" s="174">
        <v>0</v>
      </c>
      <c r="AF25" s="175">
        <v>0</v>
      </c>
      <c r="AG25" s="174">
        <v>0</v>
      </c>
      <c r="AH25" s="175">
        <v>0</v>
      </c>
      <c r="AI25" s="174">
        <v>0</v>
      </c>
      <c r="AJ25" s="175">
        <v>0</v>
      </c>
      <c r="AK25" s="174">
        <v>0</v>
      </c>
      <c r="AL25" s="175">
        <v>0</v>
      </c>
      <c r="AM25" s="174">
        <v>0</v>
      </c>
      <c r="AN25" s="175">
        <v>0</v>
      </c>
      <c r="AO25" s="174">
        <v>0</v>
      </c>
      <c r="AP25" s="175">
        <v>0</v>
      </c>
      <c r="AQ25" s="174">
        <v>0</v>
      </c>
      <c r="AR25" s="175">
        <v>0</v>
      </c>
      <c r="AS25" s="174">
        <v>0</v>
      </c>
      <c r="AT25" s="175">
        <v>0</v>
      </c>
      <c r="AU25" s="174">
        <v>0</v>
      </c>
      <c r="AV25" s="175">
        <v>0</v>
      </c>
      <c r="AW25" s="174">
        <v>0</v>
      </c>
      <c r="AX25" s="175">
        <v>0</v>
      </c>
      <c r="AY25" s="174">
        <v>0</v>
      </c>
      <c r="AZ25" s="175">
        <v>0</v>
      </c>
      <c r="BA25" s="174">
        <v>0</v>
      </c>
      <c r="BB25" s="175">
        <v>0</v>
      </c>
      <c r="BC25" s="174">
        <v>0</v>
      </c>
      <c r="BD25" s="175">
        <v>0</v>
      </c>
      <c r="BE25" s="174">
        <v>0</v>
      </c>
      <c r="BF25" s="175">
        <v>0</v>
      </c>
      <c r="BG25" s="174">
        <v>0</v>
      </c>
      <c r="BH25" s="175">
        <v>0</v>
      </c>
      <c r="BI25" s="174">
        <v>0</v>
      </c>
      <c r="BJ25" s="175">
        <v>0</v>
      </c>
      <c r="BK25" s="174">
        <v>0</v>
      </c>
      <c r="BL25" s="175">
        <v>0</v>
      </c>
      <c r="BM25" s="174">
        <v>0</v>
      </c>
      <c r="BN25" s="175">
        <v>0</v>
      </c>
      <c r="BO25" s="174">
        <v>0</v>
      </c>
      <c r="BP25" s="175">
        <v>0</v>
      </c>
      <c r="BQ25" s="174">
        <v>0</v>
      </c>
      <c r="BR25" s="175">
        <v>0</v>
      </c>
      <c r="BS25" s="174">
        <v>0</v>
      </c>
      <c r="BT25" s="175">
        <v>0</v>
      </c>
      <c r="BU25" s="174">
        <v>0</v>
      </c>
      <c r="BV25" s="175">
        <v>0</v>
      </c>
      <c r="BW25" s="174">
        <v>0</v>
      </c>
      <c r="BX25" s="175">
        <v>0</v>
      </c>
      <c r="BY25" s="174">
        <v>0</v>
      </c>
      <c r="BZ25" s="175">
        <v>0</v>
      </c>
      <c r="CA25" s="174">
        <v>0</v>
      </c>
      <c r="CB25" s="175">
        <v>0</v>
      </c>
      <c r="CC25" s="174">
        <v>0</v>
      </c>
      <c r="CD25" s="175">
        <v>0</v>
      </c>
      <c r="CE25" s="174">
        <v>0</v>
      </c>
      <c r="CF25" s="175">
        <v>0</v>
      </c>
      <c r="CG25" s="174">
        <v>0</v>
      </c>
      <c r="CH25" s="175">
        <v>0</v>
      </c>
      <c r="CI25" s="174">
        <v>0</v>
      </c>
      <c r="CJ25" s="175">
        <v>0</v>
      </c>
      <c r="CK25" s="174">
        <v>0</v>
      </c>
      <c r="CL25" s="175">
        <v>0</v>
      </c>
      <c r="CM25" s="174">
        <v>0</v>
      </c>
      <c r="CN25" s="175">
        <v>0</v>
      </c>
      <c r="CO25" s="174">
        <v>0</v>
      </c>
      <c r="CP25" s="175">
        <v>0</v>
      </c>
      <c r="CQ25" s="174">
        <v>0</v>
      </c>
      <c r="CR25" s="175">
        <v>0</v>
      </c>
      <c r="CS25" s="174">
        <v>0</v>
      </c>
      <c r="CT25" s="175">
        <v>0</v>
      </c>
      <c r="CU25" s="174">
        <v>0</v>
      </c>
      <c r="CV25" s="175">
        <v>0</v>
      </c>
      <c r="CW25" s="174">
        <v>0</v>
      </c>
      <c r="CX25" s="175">
        <v>0</v>
      </c>
      <c r="CY25" s="174">
        <v>0</v>
      </c>
      <c r="CZ25" s="175">
        <v>0</v>
      </c>
      <c r="DA25" s="174">
        <v>0</v>
      </c>
      <c r="DB25" s="175">
        <v>0</v>
      </c>
      <c r="DC25" s="174">
        <v>0</v>
      </c>
      <c r="DD25" s="175">
        <v>0</v>
      </c>
      <c r="DE25" s="174">
        <v>0</v>
      </c>
      <c r="DF25" s="175">
        <v>0</v>
      </c>
      <c r="DG25" s="174">
        <v>0</v>
      </c>
      <c r="DH25" s="175">
        <v>0</v>
      </c>
      <c r="DI25" s="174">
        <v>0</v>
      </c>
      <c r="DJ25" s="175">
        <v>0</v>
      </c>
      <c r="DK25" s="174">
        <v>0</v>
      </c>
      <c r="DL25" s="175">
        <v>0</v>
      </c>
      <c r="DM25" s="174">
        <v>0</v>
      </c>
      <c r="DN25" s="175">
        <v>0</v>
      </c>
      <c r="DO25" s="174">
        <v>0</v>
      </c>
      <c r="DP25" s="175">
        <v>0</v>
      </c>
      <c r="DQ25" s="174">
        <v>0</v>
      </c>
      <c r="DR25" s="175">
        <v>0</v>
      </c>
      <c r="DS25" s="174">
        <v>0</v>
      </c>
      <c r="DT25" s="175">
        <v>0</v>
      </c>
      <c r="DU25" s="174">
        <v>0</v>
      </c>
      <c r="DV25" s="175">
        <v>0</v>
      </c>
      <c r="DW25" s="174">
        <v>0</v>
      </c>
      <c r="DX25" s="175">
        <v>0</v>
      </c>
      <c r="DY25" s="174">
        <v>0</v>
      </c>
      <c r="DZ25" s="175">
        <v>0</v>
      </c>
      <c r="EA25" s="174">
        <v>0</v>
      </c>
      <c r="EB25" s="175">
        <v>0</v>
      </c>
      <c r="EC25" s="174">
        <v>0</v>
      </c>
      <c r="ED25" s="175">
        <v>0</v>
      </c>
      <c r="EE25" s="174">
        <v>0</v>
      </c>
      <c r="EF25" s="175">
        <v>0</v>
      </c>
      <c r="EG25" s="174">
        <v>0</v>
      </c>
      <c r="EH25" s="175">
        <v>0</v>
      </c>
      <c r="EI25" s="174">
        <v>0</v>
      </c>
      <c r="EJ25" s="175">
        <v>0</v>
      </c>
      <c r="EK25" s="174">
        <v>0</v>
      </c>
      <c r="EL25" s="175">
        <v>0</v>
      </c>
      <c r="EM25" s="174">
        <v>0</v>
      </c>
      <c r="EN25" s="175">
        <v>0</v>
      </c>
      <c r="EO25" s="174">
        <v>0</v>
      </c>
      <c r="EP25" s="175">
        <v>0</v>
      </c>
      <c r="EQ25" s="174">
        <v>0</v>
      </c>
      <c r="ER25" s="175">
        <v>0</v>
      </c>
      <c r="ES25" s="174">
        <v>0</v>
      </c>
      <c r="ET25" s="175">
        <v>0</v>
      </c>
      <c r="EU25" s="174">
        <v>0</v>
      </c>
      <c r="EV25" s="175">
        <v>0</v>
      </c>
      <c r="EW25" s="174">
        <v>0</v>
      </c>
      <c r="EX25" s="175">
        <v>0</v>
      </c>
      <c r="EY25" s="174">
        <v>0</v>
      </c>
      <c r="EZ25" s="175">
        <v>0</v>
      </c>
      <c r="FA25" s="174">
        <v>0</v>
      </c>
      <c r="FB25" s="175">
        <v>0</v>
      </c>
      <c r="FC25" s="174">
        <v>0</v>
      </c>
      <c r="FD25" s="175">
        <v>0</v>
      </c>
      <c r="FE25" s="174">
        <v>0</v>
      </c>
      <c r="FF25" s="175">
        <v>0</v>
      </c>
      <c r="FG25" s="174">
        <v>0</v>
      </c>
      <c r="FH25" s="175">
        <v>0</v>
      </c>
      <c r="FI25" s="174">
        <v>0</v>
      </c>
      <c r="FJ25" s="175">
        <v>0</v>
      </c>
      <c r="FK25" s="174">
        <v>0</v>
      </c>
      <c r="FL25" s="175">
        <v>0</v>
      </c>
      <c r="FM25" s="174">
        <v>0</v>
      </c>
      <c r="FN25" s="175">
        <v>0</v>
      </c>
      <c r="FO25" s="174">
        <v>0</v>
      </c>
      <c r="FP25" s="175">
        <v>0</v>
      </c>
      <c r="FQ25" s="174">
        <v>0</v>
      </c>
      <c r="FR25" s="175">
        <v>0</v>
      </c>
      <c r="FS25" s="174">
        <v>0</v>
      </c>
    </row>
    <row r="26" spans="1:175" ht="13.5" thickBot="1">
      <c r="A26" s="174" t="s">
        <v>112</v>
      </c>
      <c r="B26" s="175">
        <v>184416123.84</v>
      </c>
      <c r="C26" s="177">
        <v>0.23280000000000001</v>
      </c>
      <c r="D26" s="175">
        <v>0</v>
      </c>
      <c r="E26" s="174">
        <v>0</v>
      </c>
      <c r="F26" s="175">
        <v>0</v>
      </c>
      <c r="G26" s="174">
        <v>0</v>
      </c>
      <c r="H26" s="175">
        <v>0</v>
      </c>
      <c r="I26" s="174">
        <v>0</v>
      </c>
      <c r="J26" s="175">
        <v>0</v>
      </c>
      <c r="K26" s="174">
        <v>0</v>
      </c>
      <c r="L26" s="175">
        <v>0</v>
      </c>
      <c r="M26" s="174">
        <v>0</v>
      </c>
      <c r="N26" s="175">
        <v>0</v>
      </c>
      <c r="O26" s="174">
        <v>0</v>
      </c>
      <c r="P26" s="175">
        <v>0</v>
      </c>
      <c r="Q26" s="174">
        <v>0</v>
      </c>
      <c r="R26" s="175">
        <v>0</v>
      </c>
      <c r="S26" s="174">
        <v>0</v>
      </c>
      <c r="T26" s="175">
        <v>0</v>
      </c>
      <c r="U26" s="174">
        <v>0</v>
      </c>
      <c r="V26" s="175">
        <v>0</v>
      </c>
      <c r="W26" s="174">
        <v>0</v>
      </c>
      <c r="X26" s="175">
        <v>244857982.44</v>
      </c>
      <c r="Y26" s="177">
        <v>0.87460000000000004</v>
      </c>
      <c r="Z26" s="175">
        <v>0</v>
      </c>
      <c r="AA26" s="174">
        <v>0</v>
      </c>
      <c r="AB26" s="175">
        <v>0</v>
      </c>
      <c r="AC26" s="174">
        <v>0</v>
      </c>
      <c r="AD26" s="175">
        <v>0</v>
      </c>
      <c r="AE26" s="174">
        <v>0</v>
      </c>
      <c r="AF26" s="175">
        <v>0</v>
      </c>
      <c r="AG26" s="174">
        <v>0</v>
      </c>
      <c r="AH26" s="175">
        <v>0</v>
      </c>
      <c r="AI26" s="174">
        <v>0</v>
      </c>
      <c r="AJ26" s="175">
        <v>0</v>
      </c>
      <c r="AK26" s="174">
        <v>0</v>
      </c>
      <c r="AL26" s="175">
        <v>0</v>
      </c>
      <c r="AM26" s="174">
        <v>0</v>
      </c>
      <c r="AN26" s="175">
        <v>0</v>
      </c>
      <c r="AO26" s="174">
        <v>0</v>
      </c>
      <c r="AP26" s="175">
        <v>0</v>
      </c>
      <c r="AQ26" s="174">
        <v>0</v>
      </c>
      <c r="AR26" s="175">
        <v>0</v>
      </c>
      <c r="AS26" s="174">
        <v>0</v>
      </c>
      <c r="AT26" s="175">
        <v>10158655.4</v>
      </c>
      <c r="AU26" s="177">
        <v>4.5381999999999998</v>
      </c>
      <c r="AV26" s="175">
        <v>4043888</v>
      </c>
      <c r="AW26" s="177">
        <v>4.8399999999999999E-2</v>
      </c>
      <c r="AX26" s="175">
        <v>0</v>
      </c>
      <c r="AY26" s="174">
        <v>0</v>
      </c>
      <c r="AZ26" s="175">
        <v>0</v>
      </c>
      <c r="BA26" s="174">
        <v>0</v>
      </c>
      <c r="BB26" s="175">
        <v>0</v>
      </c>
      <c r="BC26" s="174">
        <v>0</v>
      </c>
      <c r="BD26" s="175">
        <v>0</v>
      </c>
      <c r="BE26" s="174">
        <v>0</v>
      </c>
      <c r="BF26" s="175">
        <v>0</v>
      </c>
      <c r="BG26" s="174">
        <v>0</v>
      </c>
      <c r="BH26" s="175">
        <v>0</v>
      </c>
      <c r="BI26" s="174">
        <v>0</v>
      </c>
      <c r="BJ26" s="175">
        <v>0</v>
      </c>
      <c r="BK26" s="174">
        <v>0</v>
      </c>
      <c r="BL26" s="175">
        <v>0</v>
      </c>
      <c r="BM26" s="174">
        <v>0</v>
      </c>
      <c r="BN26" s="175">
        <v>0</v>
      </c>
      <c r="BO26" s="174">
        <v>0</v>
      </c>
      <c r="BP26" s="175">
        <v>0</v>
      </c>
      <c r="BQ26" s="174">
        <v>0</v>
      </c>
      <c r="BR26" s="175">
        <v>0</v>
      </c>
      <c r="BS26" s="174">
        <v>0</v>
      </c>
      <c r="BT26" s="175">
        <v>0</v>
      </c>
      <c r="BU26" s="174">
        <v>0</v>
      </c>
      <c r="BV26" s="175">
        <v>0</v>
      </c>
      <c r="BW26" s="174">
        <v>0</v>
      </c>
      <c r="BX26" s="175">
        <v>9578276</v>
      </c>
      <c r="BY26" s="177">
        <v>40.056600000000003</v>
      </c>
      <c r="BZ26" s="175">
        <v>0</v>
      </c>
      <c r="CA26" s="174">
        <v>0</v>
      </c>
      <c r="CB26" s="175">
        <v>0</v>
      </c>
      <c r="CC26" s="174">
        <v>0</v>
      </c>
      <c r="CD26" s="175">
        <v>0</v>
      </c>
      <c r="CE26" s="174">
        <v>0</v>
      </c>
      <c r="CF26" s="175">
        <v>0</v>
      </c>
      <c r="CG26" s="174">
        <v>0</v>
      </c>
      <c r="CH26" s="175">
        <v>0</v>
      </c>
      <c r="CI26" s="174">
        <v>0</v>
      </c>
      <c r="CJ26" s="175">
        <v>0</v>
      </c>
      <c r="CK26" s="174">
        <v>0</v>
      </c>
      <c r="CL26" s="175">
        <v>0</v>
      </c>
      <c r="CM26" s="174">
        <v>0</v>
      </c>
      <c r="CN26" s="175">
        <v>0</v>
      </c>
      <c r="CO26" s="174">
        <v>0</v>
      </c>
      <c r="CP26" s="175">
        <v>0</v>
      </c>
      <c r="CQ26" s="177">
        <v>0</v>
      </c>
      <c r="CR26" s="175">
        <v>-85560000</v>
      </c>
      <c r="CS26" s="177">
        <v>-1.6271</v>
      </c>
      <c r="CT26" s="175">
        <v>0</v>
      </c>
      <c r="CU26" s="174">
        <v>0</v>
      </c>
      <c r="CV26" s="175">
        <v>0</v>
      </c>
      <c r="CW26" s="174">
        <v>0</v>
      </c>
      <c r="CX26" s="175">
        <v>0</v>
      </c>
      <c r="CY26" s="174">
        <v>0</v>
      </c>
      <c r="CZ26" s="175">
        <v>0</v>
      </c>
      <c r="DA26" s="174">
        <v>0</v>
      </c>
      <c r="DB26" s="175">
        <v>0</v>
      </c>
      <c r="DC26" s="174">
        <v>0</v>
      </c>
      <c r="DD26" s="175">
        <v>0</v>
      </c>
      <c r="DE26" s="174">
        <v>0</v>
      </c>
      <c r="DF26" s="175">
        <v>0</v>
      </c>
      <c r="DG26" s="174">
        <v>0</v>
      </c>
      <c r="DH26" s="175">
        <v>665128</v>
      </c>
      <c r="DI26" s="177">
        <v>2.9100000000000001E-2</v>
      </c>
      <c r="DJ26" s="175">
        <v>120484</v>
      </c>
      <c r="DK26" s="177">
        <v>1.7600000000000001E-2</v>
      </c>
      <c r="DL26" s="175">
        <v>0</v>
      </c>
      <c r="DM26" s="174">
        <v>0</v>
      </c>
      <c r="DN26" s="175">
        <v>0</v>
      </c>
      <c r="DO26" s="174">
        <v>0</v>
      </c>
      <c r="DP26" s="175">
        <v>0</v>
      </c>
      <c r="DQ26" s="174">
        <v>0</v>
      </c>
      <c r="DR26" s="175">
        <v>0</v>
      </c>
      <c r="DS26" s="174">
        <v>0</v>
      </c>
      <c r="DT26" s="175">
        <v>0</v>
      </c>
      <c r="DU26" s="174">
        <v>0</v>
      </c>
      <c r="DV26" s="175">
        <v>0</v>
      </c>
      <c r="DW26" s="174">
        <v>0</v>
      </c>
      <c r="DX26" s="175">
        <v>0</v>
      </c>
      <c r="DY26" s="174">
        <v>0</v>
      </c>
      <c r="DZ26" s="175">
        <v>0</v>
      </c>
      <c r="EA26" s="174">
        <v>0</v>
      </c>
      <c r="EB26" s="175">
        <v>0</v>
      </c>
      <c r="EC26" s="174">
        <v>0</v>
      </c>
      <c r="ED26" s="175">
        <v>0</v>
      </c>
      <c r="EE26" s="174">
        <v>0</v>
      </c>
      <c r="EF26" s="175">
        <v>0</v>
      </c>
      <c r="EG26" s="174">
        <v>0</v>
      </c>
      <c r="EH26" s="175">
        <v>0</v>
      </c>
      <c r="EI26" s="174">
        <v>0</v>
      </c>
      <c r="EJ26" s="175">
        <v>0</v>
      </c>
      <c r="EK26" s="174">
        <v>0</v>
      </c>
      <c r="EL26" s="175">
        <v>0</v>
      </c>
      <c r="EM26" s="174">
        <v>0</v>
      </c>
      <c r="EN26" s="175">
        <v>0</v>
      </c>
      <c r="EO26" s="174">
        <v>0</v>
      </c>
      <c r="EP26" s="175">
        <v>0</v>
      </c>
      <c r="EQ26" s="174">
        <v>0</v>
      </c>
      <c r="ER26" s="175">
        <v>551710</v>
      </c>
      <c r="ES26" s="177">
        <v>0.20710000000000001</v>
      </c>
      <c r="ET26" s="175">
        <v>0</v>
      </c>
      <c r="EU26" s="174">
        <v>0</v>
      </c>
      <c r="EV26" s="175">
        <v>0</v>
      </c>
      <c r="EW26" s="174">
        <v>0</v>
      </c>
      <c r="EX26" s="175">
        <v>0</v>
      </c>
      <c r="EY26" s="174">
        <v>0</v>
      </c>
      <c r="EZ26" s="175">
        <v>0</v>
      </c>
      <c r="FA26" s="174">
        <v>0</v>
      </c>
      <c r="FB26" s="175">
        <v>0</v>
      </c>
      <c r="FC26" s="174">
        <v>0</v>
      </c>
      <c r="FD26" s="175">
        <v>0</v>
      </c>
      <c r="FE26" s="174">
        <v>0</v>
      </c>
      <c r="FF26" s="175">
        <v>0</v>
      </c>
      <c r="FG26" s="174">
        <v>0</v>
      </c>
      <c r="FH26" s="175">
        <v>0</v>
      </c>
      <c r="FI26" s="174">
        <v>0</v>
      </c>
      <c r="FJ26" s="175">
        <v>0</v>
      </c>
      <c r="FK26" s="174">
        <v>0</v>
      </c>
      <c r="FL26" s="175">
        <v>0</v>
      </c>
      <c r="FM26" s="174">
        <v>0</v>
      </c>
      <c r="FN26" s="175">
        <v>0</v>
      </c>
      <c r="FO26" s="174">
        <v>0</v>
      </c>
      <c r="FP26" s="175">
        <v>0</v>
      </c>
      <c r="FQ26" s="174">
        <v>0</v>
      </c>
      <c r="FR26" s="175">
        <v>0</v>
      </c>
      <c r="FS26" s="174">
        <v>0</v>
      </c>
    </row>
    <row r="27" spans="1:175" ht="14.25" thickTop="1" thickBot="1">
      <c r="A27" s="171" t="s">
        <v>111</v>
      </c>
      <c r="B27" s="152">
        <v>14566952093.629999</v>
      </c>
      <c r="C27" s="172">
        <v>18.387</v>
      </c>
      <c r="D27" s="152">
        <v>0</v>
      </c>
      <c r="E27" s="171">
        <v>0</v>
      </c>
      <c r="F27" s="152">
        <v>0</v>
      </c>
      <c r="G27" s="171">
        <v>0</v>
      </c>
      <c r="H27" s="152">
        <v>0</v>
      </c>
      <c r="I27" s="171">
        <v>0</v>
      </c>
      <c r="J27" s="152">
        <v>1457324880.6199999</v>
      </c>
      <c r="K27" s="172">
        <v>20.965299999999999</v>
      </c>
      <c r="L27" s="152">
        <v>0</v>
      </c>
      <c r="M27" s="171">
        <v>0</v>
      </c>
      <c r="N27" s="152">
        <v>0</v>
      </c>
      <c r="O27" s="171">
        <v>0</v>
      </c>
      <c r="P27" s="152">
        <v>0</v>
      </c>
      <c r="Q27" s="171">
        <v>0</v>
      </c>
      <c r="R27" s="152">
        <v>0</v>
      </c>
      <c r="S27" s="171">
        <v>0</v>
      </c>
      <c r="T27" s="152">
        <v>0</v>
      </c>
      <c r="U27" s="171">
        <v>0</v>
      </c>
      <c r="V27" s="152">
        <v>0</v>
      </c>
      <c r="W27" s="171">
        <v>0</v>
      </c>
      <c r="X27" s="152">
        <v>7934568388.6800003</v>
      </c>
      <c r="Y27" s="172">
        <v>28.340499999999999</v>
      </c>
      <c r="Z27" s="152">
        <v>0</v>
      </c>
      <c r="AA27" s="171">
        <v>0</v>
      </c>
      <c r="AB27" s="152">
        <v>0</v>
      </c>
      <c r="AC27" s="171">
        <v>0</v>
      </c>
      <c r="AD27" s="152">
        <v>0</v>
      </c>
      <c r="AE27" s="171">
        <v>0</v>
      </c>
      <c r="AF27" s="152">
        <v>10867500</v>
      </c>
      <c r="AG27" s="172">
        <v>5.2697000000000003</v>
      </c>
      <c r="AH27" s="152">
        <v>0</v>
      </c>
      <c r="AI27" s="171">
        <v>0</v>
      </c>
      <c r="AJ27" s="152">
        <v>0</v>
      </c>
      <c r="AK27" s="171">
        <v>0</v>
      </c>
      <c r="AL27" s="152">
        <v>0</v>
      </c>
      <c r="AM27" s="171">
        <v>0</v>
      </c>
      <c r="AN27" s="152">
        <v>0</v>
      </c>
      <c r="AO27" s="171">
        <v>0</v>
      </c>
      <c r="AP27" s="152">
        <v>0</v>
      </c>
      <c r="AQ27" s="171">
        <v>0</v>
      </c>
      <c r="AR27" s="152">
        <v>0</v>
      </c>
      <c r="AS27" s="171">
        <v>0</v>
      </c>
      <c r="AT27" s="152">
        <v>88197636.189999998</v>
      </c>
      <c r="AU27" s="172">
        <v>39.400500000000001</v>
      </c>
      <c r="AV27" s="152">
        <v>1190224421.52</v>
      </c>
      <c r="AW27" s="172">
        <v>14.2392</v>
      </c>
      <c r="AX27" s="152">
        <v>0</v>
      </c>
      <c r="AY27" s="171">
        <v>0</v>
      </c>
      <c r="AZ27" s="152">
        <v>0</v>
      </c>
      <c r="BA27" s="171">
        <v>0</v>
      </c>
      <c r="BB27" s="152">
        <v>29604803.449999999</v>
      </c>
      <c r="BC27" s="172">
        <v>35.613</v>
      </c>
      <c r="BD27" s="152">
        <v>0</v>
      </c>
      <c r="BE27" s="171">
        <v>0</v>
      </c>
      <c r="BF27" s="152">
        <v>0</v>
      </c>
      <c r="BG27" s="171">
        <v>0</v>
      </c>
      <c r="BH27" s="152">
        <v>0</v>
      </c>
      <c r="BI27" s="171">
        <v>0</v>
      </c>
      <c r="BJ27" s="152">
        <v>0</v>
      </c>
      <c r="BK27" s="171">
        <v>0</v>
      </c>
      <c r="BL27" s="152">
        <v>0</v>
      </c>
      <c r="BM27" s="171">
        <v>0</v>
      </c>
      <c r="BN27" s="152">
        <v>0</v>
      </c>
      <c r="BO27" s="171">
        <v>0</v>
      </c>
      <c r="BP27" s="152">
        <v>1174001007.3499999</v>
      </c>
      <c r="BQ27" s="172">
        <v>31.227399999999999</v>
      </c>
      <c r="BR27" s="152">
        <v>10595577.880000001</v>
      </c>
      <c r="BS27" s="172">
        <v>12.2912</v>
      </c>
      <c r="BT27" s="152">
        <v>0</v>
      </c>
      <c r="BU27" s="171">
        <v>0</v>
      </c>
      <c r="BV27" s="152">
        <v>0</v>
      </c>
      <c r="BW27" s="171">
        <v>0</v>
      </c>
      <c r="BX27" s="152">
        <v>9578276</v>
      </c>
      <c r="BY27" s="172">
        <v>40.056600000000003</v>
      </c>
      <c r="BZ27" s="152">
        <v>4375377.17</v>
      </c>
      <c r="CA27" s="172">
        <v>19.461400000000001</v>
      </c>
      <c r="CB27" s="152">
        <v>0</v>
      </c>
      <c r="CC27" s="171">
        <v>0</v>
      </c>
      <c r="CD27" s="152">
        <v>0</v>
      </c>
      <c r="CE27" s="171">
        <v>0</v>
      </c>
      <c r="CF27" s="152">
        <v>0</v>
      </c>
      <c r="CG27" s="171">
        <v>0</v>
      </c>
      <c r="CH27" s="152">
        <v>0</v>
      </c>
      <c r="CI27" s="171">
        <v>0</v>
      </c>
      <c r="CJ27" s="152">
        <v>0</v>
      </c>
      <c r="CK27" s="171">
        <v>0</v>
      </c>
      <c r="CL27" s="152">
        <v>166241810.78</v>
      </c>
      <c r="CM27" s="172">
        <v>26.025500000000001</v>
      </c>
      <c r="CN27" s="152">
        <v>0</v>
      </c>
      <c r="CO27" s="171">
        <v>0</v>
      </c>
      <c r="CP27" s="152">
        <v>10213012.949999999</v>
      </c>
      <c r="CQ27" s="172">
        <v>28.686399999999999</v>
      </c>
      <c r="CR27" s="152">
        <v>1357630848</v>
      </c>
      <c r="CS27" s="172">
        <v>25.817599999999999</v>
      </c>
      <c r="CT27" s="152">
        <v>0</v>
      </c>
      <c r="CU27" s="171">
        <v>0</v>
      </c>
      <c r="CV27" s="152">
        <v>0</v>
      </c>
      <c r="CW27" s="171">
        <v>0</v>
      </c>
      <c r="CX27" s="152">
        <v>0</v>
      </c>
      <c r="CY27" s="171">
        <v>0</v>
      </c>
      <c r="CZ27" s="152">
        <v>0</v>
      </c>
      <c r="DA27" s="171">
        <v>0</v>
      </c>
      <c r="DB27" s="152">
        <v>0</v>
      </c>
      <c r="DC27" s="171">
        <v>0</v>
      </c>
      <c r="DD27" s="152">
        <v>0</v>
      </c>
      <c r="DE27" s="171">
        <v>0</v>
      </c>
      <c r="DF27" s="152">
        <v>0</v>
      </c>
      <c r="DG27" s="171">
        <v>0</v>
      </c>
      <c r="DH27" s="152">
        <v>427102754</v>
      </c>
      <c r="DI27" s="172">
        <v>18.685500000000001</v>
      </c>
      <c r="DJ27" s="152">
        <v>123178455</v>
      </c>
      <c r="DK27" s="172">
        <v>17.978400000000001</v>
      </c>
      <c r="DL27" s="152">
        <v>286760879.61000001</v>
      </c>
      <c r="DM27" s="172">
        <v>31.368099999999998</v>
      </c>
      <c r="DN27" s="152">
        <v>0</v>
      </c>
      <c r="DO27" s="171">
        <v>0</v>
      </c>
      <c r="DP27" s="152">
        <v>0</v>
      </c>
      <c r="DQ27" s="171">
        <v>0</v>
      </c>
      <c r="DR27" s="152">
        <v>0</v>
      </c>
      <c r="DS27" s="171">
        <v>0</v>
      </c>
      <c r="DT27" s="152">
        <v>0</v>
      </c>
      <c r="DU27" s="171">
        <v>0</v>
      </c>
      <c r="DV27" s="152">
        <v>0</v>
      </c>
      <c r="DW27" s="171">
        <v>0</v>
      </c>
      <c r="DX27" s="152">
        <v>0</v>
      </c>
      <c r="DY27" s="171">
        <v>0</v>
      </c>
      <c r="DZ27" s="152">
        <v>0</v>
      </c>
      <c r="EA27" s="171">
        <v>0</v>
      </c>
      <c r="EB27" s="152">
        <v>0</v>
      </c>
      <c r="EC27" s="171">
        <v>0</v>
      </c>
      <c r="ED27" s="152">
        <v>0</v>
      </c>
      <c r="EE27" s="171">
        <v>0</v>
      </c>
      <c r="EF27" s="152">
        <v>0</v>
      </c>
      <c r="EG27" s="171">
        <v>0</v>
      </c>
      <c r="EH27" s="152">
        <v>0</v>
      </c>
      <c r="EI27" s="171">
        <v>0</v>
      </c>
      <c r="EJ27" s="152">
        <v>0</v>
      </c>
      <c r="EK27" s="171">
        <v>0</v>
      </c>
      <c r="EL27" s="152">
        <v>12787808.83</v>
      </c>
      <c r="EM27" s="172">
        <v>36.4377</v>
      </c>
      <c r="EN27" s="152">
        <v>0</v>
      </c>
      <c r="EO27" s="171">
        <v>0</v>
      </c>
      <c r="EP27" s="152">
        <v>0</v>
      </c>
      <c r="EQ27" s="171">
        <v>0</v>
      </c>
      <c r="ER27" s="152">
        <v>43026754.780000001</v>
      </c>
      <c r="ES27" s="172">
        <v>16.154599999999999</v>
      </c>
      <c r="ET27" s="152">
        <v>0</v>
      </c>
      <c r="EU27" s="171">
        <v>0</v>
      </c>
      <c r="EV27" s="152">
        <v>0</v>
      </c>
      <c r="EW27" s="171">
        <v>0</v>
      </c>
      <c r="EX27" s="152">
        <v>0</v>
      </c>
      <c r="EY27" s="171">
        <v>0</v>
      </c>
      <c r="EZ27" s="152">
        <v>230671900.81999999</v>
      </c>
      <c r="FA27" s="172">
        <v>17.885999999999999</v>
      </c>
      <c r="FB27" s="152">
        <v>0</v>
      </c>
      <c r="FC27" s="171">
        <v>0</v>
      </c>
      <c r="FD27" s="152">
        <v>0</v>
      </c>
      <c r="FE27" s="171">
        <v>0</v>
      </c>
      <c r="FF27" s="152">
        <v>0</v>
      </c>
      <c r="FG27" s="171">
        <v>0</v>
      </c>
      <c r="FH27" s="152">
        <v>0</v>
      </c>
      <c r="FI27" s="171">
        <v>0</v>
      </c>
      <c r="FJ27" s="152">
        <v>0</v>
      </c>
      <c r="FK27" s="171">
        <v>0</v>
      </c>
      <c r="FL27" s="152">
        <v>0</v>
      </c>
      <c r="FM27" s="171">
        <v>0</v>
      </c>
      <c r="FN27" s="152">
        <v>0</v>
      </c>
      <c r="FO27" s="171">
        <v>0</v>
      </c>
      <c r="FP27" s="152">
        <v>0</v>
      </c>
      <c r="FQ27" s="171">
        <v>0</v>
      </c>
      <c r="FR27" s="152">
        <v>0</v>
      </c>
      <c r="FS27" s="171">
        <v>0</v>
      </c>
    </row>
    <row r="28" spans="1:175" ht="14.25" thickTop="1" thickBot="1">
      <c r="A28" s="1" t="s">
        <v>110</v>
      </c>
      <c r="B28" s="175">
        <v>465810104.69</v>
      </c>
      <c r="C28" s="177">
        <v>0.58799999999999997</v>
      </c>
      <c r="D28" s="175">
        <v>0</v>
      </c>
      <c r="E28" s="174">
        <v>0</v>
      </c>
      <c r="F28" s="175">
        <v>0</v>
      </c>
      <c r="G28" s="174">
        <v>0</v>
      </c>
      <c r="H28" s="175">
        <v>0</v>
      </c>
      <c r="I28" s="174">
        <v>0</v>
      </c>
      <c r="J28" s="175">
        <v>104384758.51000001</v>
      </c>
      <c r="K28" s="177">
        <v>1.5017</v>
      </c>
      <c r="L28" s="175">
        <v>0</v>
      </c>
      <c r="M28" s="174">
        <v>0</v>
      </c>
      <c r="N28" s="175">
        <v>0</v>
      </c>
      <c r="O28" s="174">
        <v>0</v>
      </c>
      <c r="P28" s="175">
        <v>0</v>
      </c>
      <c r="Q28" s="174">
        <v>0</v>
      </c>
      <c r="R28" s="175">
        <v>0</v>
      </c>
      <c r="S28" s="174">
        <v>0</v>
      </c>
      <c r="T28" s="175">
        <v>0</v>
      </c>
      <c r="U28" s="174">
        <v>0</v>
      </c>
      <c r="V28" s="175">
        <v>0</v>
      </c>
      <c r="W28" s="174">
        <v>0</v>
      </c>
      <c r="X28" s="175">
        <v>0</v>
      </c>
      <c r="Y28" s="174">
        <v>0</v>
      </c>
      <c r="Z28" s="175">
        <v>0</v>
      </c>
      <c r="AA28" s="174">
        <v>0</v>
      </c>
      <c r="AB28" s="175">
        <v>0</v>
      </c>
      <c r="AC28" s="174">
        <v>0</v>
      </c>
      <c r="AD28" s="175">
        <v>0</v>
      </c>
      <c r="AE28" s="174">
        <v>0</v>
      </c>
      <c r="AF28" s="175">
        <v>0</v>
      </c>
      <c r="AG28" s="174">
        <v>0</v>
      </c>
      <c r="AH28" s="175">
        <v>0</v>
      </c>
      <c r="AI28" s="174">
        <v>0</v>
      </c>
      <c r="AJ28" s="175">
        <v>0</v>
      </c>
      <c r="AK28" s="174">
        <v>0</v>
      </c>
      <c r="AL28" s="175">
        <v>0</v>
      </c>
      <c r="AM28" s="174">
        <v>0</v>
      </c>
      <c r="AN28" s="175">
        <v>0</v>
      </c>
      <c r="AO28" s="174">
        <v>0</v>
      </c>
      <c r="AP28" s="175">
        <v>0</v>
      </c>
      <c r="AQ28" s="174">
        <v>0</v>
      </c>
      <c r="AR28" s="175">
        <v>0</v>
      </c>
      <c r="AS28" s="174">
        <v>0</v>
      </c>
      <c r="AT28" s="175">
        <v>0</v>
      </c>
      <c r="AU28" s="174">
        <v>0</v>
      </c>
      <c r="AV28" s="175">
        <v>68669402.150000006</v>
      </c>
      <c r="AW28" s="177">
        <v>0.82150000000000001</v>
      </c>
      <c r="AX28" s="175">
        <v>0</v>
      </c>
      <c r="AY28" s="174">
        <v>0</v>
      </c>
      <c r="AZ28" s="175">
        <v>0</v>
      </c>
      <c r="BA28" s="174">
        <v>0</v>
      </c>
      <c r="BB28" s="175">
        <v>0</v>
      </c>
      <c r="BC28" s="174">
        <v>0</v>
      </c>
      <c r="BD28" s="175">
        <v>0</v>
      </c>
      <c r="BE28" s="174">
        <v>0</v>
      </c>
      <c r="BF28" s="175">
        <v>0</v>
      </c>
      <c r="BG28" s="174">
        <v>0</v>
      </c>
      <c r="BH28" s="175">
        <v>0</v>
      </c>
      <c r="BI28" s="174">
        <v>0</v>
      </c>
      <c r="BJ28" s="175">
        <v>0</v>
      </c>
      <c r="BK28" s="174">
        <v>0</v>
      </c>
      <c r="BL28" s="175">
        <v>0</v>
      </c>
      <c r="BM28" s="174">
        <v>0</v>
      </c>
      <c r="BN28" s="175">
        <v>0</v>
      </c>
      <c r="BO28" s="174">
        <v>0</v>
      </c>
      <c r="BP28" s="175">
        <v>219643870.16999999</v>
      </c>
      <c r="BQ28" s="177">
        <v>5.8422999999999998</v>
      </c>
      <c r="BR28" s="175">
        <v>0</v>
      </c>
      <c r="BS28" s="174">
        <v>0</v>
      </c>
      <c r="BT28" s="175">
        <v>0</v>
      </c>
      <c r="BU28" s="174">
        <v>0</v>
      </c>
      <c r="BV28" s="175">
        <v>0</v>
      </c>
      <c r="BW28" s="174">
        <v>0</v>
      </c>
      <c r="BX28" s="175">
        <v>0</v>
      </c>
      <c r="BY28" s="174">
        <v>0</v>
      </c>
      <c r="BZ28" s="175">
        <v>0</v>
      </c>
      <c r="CA28" s="174">
        <v>0</v>
      </c>
      <c r="CB28" s="175">
        <v>0</v>
      </c>
      <c r="CC28" s="174">
        <v>0</v>
      </c>
      <c r="CD28" s="175">
        <v>0</v>
      </c>
      <c r="CE28" s="174">
        <v>0</v>
      </c>
      <c r="CF28" s="175">
        <v>0</v>
      </c>
      <c r="CG28" s="174">
        <v>0</v>
      </c>
      <c r="CH28" s="175">
        <v>0</v>
      </c>
      <c r="CI28" s="174">
        <v>0</v>
      </c>
      <c r="CJ28" s="175">
        <v>0</v>
      </c>
      <c r="CK28" s="174">
        <v>0</v>
      </c>
      <c r="CL28" s="175">
        <v>1076004.8600000001</v>
      </c>
      <c r="CM28" s="177">
        <v>0.16850000000000001</v>
      </c>
      <c r="CN28" s="175">
        <v>0</v>
      </c>
      <c r="CO28" s="174">
        <v>0</v>
      </c>
      <c r="CP28" s="175">
        <v>3092482.33</v>
      </c>
      <c r="CQ28" s="177">
        <v>8.6861999999999995</v>
      </c>
      <c r="CR28" s="175">
        <v>0</v>
      </c>
      <c r="CS28" s="174">
        <v>0</v>
      </c>
      <c r="CT28" s="175">
        <v>0</v>
      </c>
      <c r="CU28" s="174">
        <v>0</v>
      </c>
      <c r="CV28" s="175">
        <v>0</v>
      </c>
      <c r="CW28" s="174">
        <v>0</v>
      </c>
      <c r="CX28" s="175">
        <v>0</v>
      </c>
      <c r="CY28" s="174">
        <v>0</v>
      </c>
      <c r="CZ28" s="175">
        <v>0</v>
      </c>
      <c r="DA28" s="174">
        <v>0</v>
      </c>
      <c r="DB28" s="175">
        <v>0</v>
      </c>
      <c r="DC28" s="174">
        <v>0</v>
      </c>
      <c r="DD28" s="175">
        <v>0</v>
      </c>
      <c r="DE28" s="174">
        <v>0</v>
      </c>
      <c r="DF28" s="175">
        <v>0</v>
      </c>
      <c r="DG28" s="174">
        <v>0</v>
      </c>
      <c r="DH28" s="175">
        <v>0</v>
      </c>
      <c r="DI28" s="174">
        <v>0</v>
      </c>
      <c r="DJ28" s="175">
        <v>31461225</v>
      </c>
      <c r="DK28" s="177">
        <v>4.5918999999999999</v>
      </c>
      <c r="DL28" s="175">
        <v>29146169.93</v>
      </c>
      <c r="DM28" s="177">
        <v>3.1882000000000001</v>
      </c>
      <c r="DN28" s="175">
        <v>0</v>
      </c>
      <c r="DO28" s="174">
        <v>0</v>
      </c>
      <c r="DP28" s="175">
        <v>0</v>
      </c>
      <c r="DQ28" s="174">
        <v>0</v>
      </c>
      <c r="DR28" s="175">
        <v>0</v>
      </c>
      <c r="DS28" s="174">
        <v>0</v>
      </c>
      <c r="DT28" s="175">
        <v>0</v>
      </c>
      <c r="DU28" s="174">
        <v>0</v>
      </c>
      <c r="DV28" s="175">
        <v>0</v>
      </c>
      <c r="DW28" s="174">
        <v>0</v>
      </c>
      <c r="DX28" s="175">
        <v>0</v>
      </c>
      <c r="DY28" s="174">
        <v>0</v>
      </c>
      <c r="DZ28" s="175">
        <v>0</v>
      </c>
      <c r="EA28" s="174">
        <v>0</v>
      </c>
      <c r="EB28" s="175">
        <v>0</v>
      </c>
      <c r="EC28" s="174">
        <v>0</v>
      </c>
      <c r="ED28" s="175">
        <v>0</v>
      </c>
      <c r="EE28" s="174">
        <v>0</v>
      </c>
      <c r="EF28" s="175">
        <v>0</v>
      </c>
      <c r="EG28" s="174">
        <v>0</v>
      </c>
      <c r="EH28" s="175">
        <v>0</v>
      </c>
      <c r="EI28" s="174">
        <v>0</v>
      </c>
      <c r="EJ28" s="175">
        <v>0</v>
      </c>
      <c r="EK28" s="174">
        <v>0</v>
      </c>
      <c r="EL28" s="175">
        <v>0</v>
      </c>
      <c r="EM28" s="174">
        <v>0</v>
      </c>
      <c r="EN28" s="175">
        <v>0</v>
      </c>
      <c r="EO28" s="174">
        <v>0</v>
      </c>
      <c r="EP28" s="175">
        <v>0</v>
      </c>
      <c r="EQ28" s="174">
        <v>0</v>
      </c>
      <c r="ER28" s="175">
        <v>8336191.7400000002</v>
      </c>
      <c r="ES28" s="177">
        <v>3.1299000000000001</v>
      </c>
      <c r="ET28" s="175">
        <v>0</v>
      </c>
      <c r="EU28" s="174">
        <v>0</v>
      </c>
      <c r="EV28" s="175">
        <v>0</v>
      </c>
      <c r="EW28" s="174">
        <v>0</v>
      </c>
      <c r="EX28" s="175">
        <v>0</v>
      </c>
      <c r="EY28" s="174">
        <v>0</v>
      </c>
      <c r="EZ28" s="175">
        <v>0</v>
      </c>
      <c r="FA28" s="174">
        <v>0</v>
      </c>
      <c r="FB28" s="175">
        <v>0</v>
      </c>
      <c r="FC28" s="174">
        <v>0</v>
      </c>
      <c r="FD28" s="175">
        <v>0</v>
      </c>
      <c r="FE28" s="174">
        <v>0</v>
      </c>
      <c r="FF28" s="175">
        <v>0</v>
      </c>
      <c r="FG28" s="174">
        <v>0</v>
      </c>
      <c r="FH28" s="175">
        <v>0</v>
      </c>
      <c r="FI28" s="174">
        <v>0</v>
      </c>
      <c r="FJ28" s="175">
        <v>0</v>
      </c>
      <c r="FK28" s="174">
        <v>0</v>
      </c>
      <c r="FL28" s="175">
        <v>0</v>
      </c>
      <c r="FM28" s="174">
        <v>0</v>
      </c>
      <c r="FN28" s="175">
        <v>0</v>
      </c>
      <c r="FO28" s="174">
        <v>0</v>
      </c>
      <c r="FP28" s="175">
        <v>0</v>
      </c>
      <c r="FQ28" s="174">
        <v>0</v>
      </c>
      <c r="FR28" s="175">
        <v>0</v>
      </c>
      <c r="FS28" s="174">
        <v>0</v>
      </c>
    </row>
    <row r="29" spans="1:175" ht="14.25" thickTop="1" thickBot="1">
      <c r="A29" s="171" t="s">
        <v>109</v>
      </c>
      <c r="B29" s="152">
        <v>15032762198.32</v>
      </c>
      <c r="C29" s="172">
        <v>18.975000000000001</v>
      </c>
      <c r="D29" s="152">
        <v>0</v>
      </c>
      <c r="E29" s="171">
        <v>0</v>
      </c>
      <c r="F29" s="152">
        <v>0</v>
      </c>
      <c r="G29" s="171">
        <v>0</v>
      </c>
      <c r="H29" s="152">
        <v>0</v>
      </c>
      <c r="I29" s="171">
        <v>0</v>
      </c>
      <c r="J29" s="152">
        <v>1561709639.1300001</v>
      </c>
      <c r="K29" s="172">
        <v>22.466999999999999</v>
      </c>
      <c r="L29" s="152">
        <v>0</v>
      </c>
      <c r="M29" s="171">
        <v>0</v>
      </c>
      <c r="N29" s="152">
        <v>0</v>
      </c>
      <c r="O29" s="171">
        <v>0</v>
      </c>
      <c r="P29" s="152">
        <v>0</v>
      </c>
      <c r="Q29" s="171">
        <v>0</v>
      </c>
      <c r="R29" s="152">
        <v>0</v>
      </c>
      <c r="S29" s="171">
        <v>0</v>
      </c>
      <c r="T29" s="152">
        <v>0</v>
      </c>
      <c r="U29" s="171">
        <v>0</v>
      </c>
      <c r="V29" s="152">
        <v>0</v>
      </c>
      <c r="W29" s="171">
        <v>0</v>
      </c>
      <c r="X29" s="152">
        <v>7934568388.6800003</v>
      </c>
      <c r="Y29" s="172">
        <v>28.340499999999999</v>
      </c>
      <c r="Z29" s="152">
        <v>0</v>
      </c>
      <c r="AA29" s="171">
        <v>0</v>
      </c>
      <c r="AB29" s="152">
        <v>0</v>
      </c>
      <c r="AC29" s="171">
        <v>0</v>
      </c>
      <c r="AD29" s="152">
        <v>0</v>
      </c>
      <c r="AE29" s="171">
        <v>0</v>
      </c>
      <c r="AF29" s="152">
        <v>10867500</v>
      </c>
      <c r="AG29" s="172">
        <v>5.2697000000000003</v>
      </c>
      <c r="AH29" s="152">
        <v>0</v>
      </c>
      <c r="AI29" s="171">
        <v>0</v>
      </c>
      <c r="AJ29" s="152">
        <v>0</v>
      </c>
      <c r="AK29" s="171">
        <v>0</v>
      </c>
      <c r="AL29" s="152">
        <v>0</v>
      </c>
      <c r="AM29" s="171">
        <v>0</v>
      </c>
      <c r="AN29" s="152">
        <v>0</v>
      </c>
      <c r="AO29" s="171">
        <v>0</v>
      </c>
      <c r="AP29" s="152">
        <v>0</v>
      </c>
      <c r="AQ29" s="171">
        <v>0</v>
      </c>
      <c r="AR29" s="152">
        <v>0</v>
      </c>
      <c r="AS29" s="171">
        <v>0</v>
      </c>
      <c r="AT29" s="152">
        <v>88197636.189999998</v>
      </c>
      <c r="AU29" s="172">
        <v>39.400500000000001</v>
      </c>
      <c r="AV29" s="152">
        <v>1258893823.6700001</v>
      </c>
      <c r="AW29" s="172">
        <v>15.060700000000001</v>
      </c>
      <c r="AX29" s="152">
        <v>0</v>
      </c>
      <c r="AY29" s="171">
        <v>0</v>
      </c>
      <c r="AZ29" s="152">
        <v>0</v>
      </c>
      <c r="BA29" s="171">
        <v>0</v>
      </c>
      <c r="BB29" s="152">
        <v>29604803.449999999</v>
      </c>
      <c r="BC29" s="172">
        <v>35.613</v>
      </c>
      <c r="BD29" s="152">
        <v>0</v>
      </c>
      <c r="BE29" s="171">
        <v>0</v>
      </c>
      <c r="BF29" s="152">
        <v>0</v>
      </c>
      <c r="BG29" s="171">
        <v>0</v>
      </c>
      <c r="BH29" s="152">
        <v>0</v>
      </c>
      <c r="BI29" s="171">
        <v>0</v>
      </c>
      <c r="BJ29" s="152">
        <v>0</v>
      </c>
      <c r="BK29" s="171">
        <v>0</v>
      </c>
      <c r="BL29" s="152">
        <v>0</v>
      </c>
      <c r="BM29" s="171">
        <v>0</v>
      </c>
      <c r="BN29" s="152">
        <v>0</v>
      </c>
      <c r="BO29" s="171">
        <v>0</v>
      </c>
      <c r="BP29" s="152">
        <v>1393644877.52</v>
      </c>
      <c r="BQ29" s="172">
        <v>37.069699999999997</v>
      </c>
      <c r="BR29" s="152">
        <v>10595577.880000001</v>
      </c>
      <c r="BS29" s="172">
        <v>12.2912</v>
      </c>
      <c r="BT29" s="152">
        <v>0</v>
      </c>
      <c r="BU29" s="171">
        <v>0</v>
      </c>
      <c r="BV29" s="152">
        <v>0</v>
      </c>
      <c r="BW29" s="171">
        <v>0</v>
      </c>
      <c r="BX29" s="152">
        <v>9578276</v>
      </c>
      <c r="BY29" s="172">
        <v>40.056600000000003</v>
      </c>
      <c r="BZ29" s="152">
        <v>4375377.17</v>
      </c>
      <c r="CA29" s="172">
        <v>19.461400000000001</v>
      </c>
      <c r="CB29" s="152">
        <v>0</v>
      </c>
      <c r="CC29" s="171">
        <v>0</v>
      </c>
      <c r="CD29" s="152">
        <v>0</v>
      </c>
      <c r="CE29" s="171">
        <v>0</v>
      </c>
      <c r="CF29" s="152">
        <v>0</v>
      </c>
      <c r="CG29" s="171">
        <v>0</v>
      </c>
      <c r="CH29" s="152">
        <v>0</v>
      </c>
      <c r="CI29" s="171">
        <v>0</v>
      </c>
      <c r="CJ29" s="152">
        <v>0</v>
      </c>
      <c r="CK29" s="171">
        <v>0</v>
      </c>
      <c r="CL29" s="152">
        <v>167317815.63999999</v>
      </c>
      <c r="CM29" s="172">
        <v>26.193999999999999</v>
      </c>
      <c r="CN29" s="152">
        <v>0</v>
      </c>
      <c r="CO29" s="171">
        <v>0</v>
      </c>
      <c r="CP29" s="152">
        <v>13305495.279999999</v>
      </c>
      <c r="CQ29" s="172">
        <v>37.372599999999998</v>
      </c>
      <c r="CR29" s="152">
        <v>1357630848</v>
      </c>
      <c r="CS29" s="172">
        <v>25.817599999999999</v>
      </c>
      <c r="CT29" s="152">
        <v>0</v>
      </c>
      <c r="CU29" s="171">
        <v>0</v>
      </c>
      <c r="CV29" s="152">
        <v>0</v>
      </c>
      <c r="CW29" s="171">
        <v>0</v>
      </c>
      <c r="CX29" s="152">
        <v>0</v>
      </c>
      <c r="CY29" s="171">
        <v>0</v>
      </c>
      <c r="CZ29" s="152">
        <v>0</v>
      </c>
      <c r="DA29" s="171">
        <v>0</v>
      </c>
      <c r="DB29" s="152">
        <v>0</v>
      </c>
      <c r="DC29" s="171">
        <v>0</v>
      </c>
      <c r="DD29" s="152">
        <v>0</v>
      </c>
      <c r="DE29" s="171">
        <v>0</v>
      </c>
      <c r="DF29" s="152">
        <v>0</v>
      </c>
      <c r="DG29" s="171">
        <v>0</v>
      </c>
      <c r="DH29" s="152">
        <v>427102754</v>
      </c>
      <c r="DI29" s="172">
        <v>18.685500000000001</v>
      </c>
      <c r="DJ29" s="152">
        <v>154639680</v>
      </c>
      <c r="DK29" s="172">
        <v>22.5703</v>
      </c>
      <c r="DL29" s="152">
        <v>315907049.54000002</v>
      </c>
      <c r="DM29" s="172">
        <v>34.556399999999996</v>
      </c>
      <c r="DN29" s="152">
        <v>0</v>
      </c>
      <c r="DO29" s="171">
        <v>0</v>
      </c>
      <c r="DP29" s="152">
        <v>0</v>
      </c>
      <c r="DQ29" s="171">
        <v>0</v>
      </c>
      <c r="DR29" s="152">
        <v>0</v>
      </c>
      <c r="DS29" s="171">
        <v>0</v>
      </c>
      <c r="DT29" s="152">
        <v>0</v>
      </c>
      <c r="DU29" s="171">
        <v>0</v>
      </c>
      <c r="DV29" s="152">
        <v>0</v>
      </c>
      <c r="DW29" s="171">
        <v>0</v>
      </c>
      <c r="DX29" s="152">
        <v>0</v>
      </c>
      <c r="DY29" s="171">
        <v>0</v>
      </c>
      <c r="DZ29" s="152">
        <v>0</v>
      </c>
      <c r="EA29" s="171">
        <v>0</v>
      </c>
      <c r="EB29" s="152">
        <v>0</v>
      </c>
      <c r="EC29" s="171">
        <v>0</v>
      </c>
      <c r="ED29" s="152">
        <v>0</v>
      </c>
      <c r="EE29" s="171">
        <v>0</v>
      </c>
      <c r="EF29" s="152">
        <v>0</v>
      </c>
      <c r="EG29" s="171">
        <v>0</v>
      </c>
      <c r="EH29" s="152">
        <v>0</v>
      </c>
      <c r="EI29" s="171">
        <v>0</v>
      </c>
      <c r="EJ29" s="152">
        <v>0</v>
      </c>
      <c r="EK29" s="171">
        <v>0</v>
      </c>
      <c r="EL29" s="152">
        <v>12787808.83</v>
      </c>
      <c r="EM29" s="172">
        <v>36.4377</v>
      </c>
      <c r="EN29" s="152">
        <v>0</v>
      </c>
      <c r="EO29" s="171">
        <v>0</v>
      </c>
      <c r="EP29" s="152">
        <v>0</v>
      </c>
      <c r="EQ29" s="171">
        <v>0</v>
      </c>
      <c r="ER29" s="152">
        <v>51362946.520000003</v>
      </c>
      <c r="ES29" s="172">
        <v>19.284500000000001</v>
      </c>
      <c r="ET29" s="152">
        <v>0</v>
      </c>
      <c r="EU29" s="171">
        <v>0</v>
      </c>
      <c r="EV29" s="152">
        <v>0</v>
      </c>
      <c r="EW29" s="171">
        <v>0</v>
      </c>
      <c r="EX29" s="152">
        <v>0</v>
      </c>
      <c r="EY29" s="171">
        <v>0</v>
      </c>
      <c r="EZ29" s="152">
        <v>230671900.81999999</v>
      </c>
      <c r="FA29" s="172">
        <v>17.885999999999999</v>
      </c>
      <c r="FB29" s="152">
        <v>0</v>
      </c>
      <c r="FC29" s="171">
        <v>0</v>
      </c>
      <c r="FD29" s="152">
        <v>0</v>
      </c>
      <c r="FE29" s="171">
        <v>0</v>
      </c>
      <c r="FF29" s="152">
        <v>0</v>
      </c>
      <c r="FG29" s="171">
        <v>0</v>
      </c>
      <c r="FH29" s="152">
        <v>0</v>
      </c>
      <c r="FI29" s="171">
        <v>0</v>
      </c>
      <c r="FJ29" s="152">
        <v>0</v>
      </c>
      <c r="FK29" s="171">
        <v>0</v>
      </c>
      <c r="FL29" s="152">
        <v>0</v>
      </c>
      <c r="FM29" s="171">
        <v>0</v>
      </c>
      <c r="FN29" s="152">
        <v>0</v>
      </c>
      <c r="FO29" s="171">
        <v>0</v>
      </c>
      <c r="FP29" s="152">
        <v>0</v>
      </c>
      <c r="FQ29" s="171">
        <v>0</v>
      </c>
      <c r="FR29" s="152">
        <v>0</v>
      </c>
      <c r="FS29" s="171">
        <v>0</v>
      </c>
    </row>
    <row r="30" spans="1:175" ht="13.5" thickTop="1">
      <c r="A30" s="174" t="s">
        <v>108</v>
      </c>
      <c r="B30" s="175">
        <v>0</v>
      </c>
      <c r="C30" s="174">
        <v>0</v>
      </c>
      <c r="D30" s="175">
        <v>0</v>
      </c>
      <c r="E30" s="174">
        <v>0</v>
      </c>
      <c r="F30" s="175">
        <v>0</v>
      </c>
      <c r="G30" s="174">
        <v>0</v>
      </c>
      <c r="H30" s="175">
        <v>0</v>
      </c>
      <c r="I30" s="174">
        <v>0</v>
      </c>
      <c r="J30" s="175">
        <v>0</v>
      </c>
      <c r="K30" s="174">
        <v>0</v>
      </c>
      <c r="L30" s="175">
        <v>0</v>
      </c>
      <c r="M30" s="174">
        <v>0</v>
      </c>
      <c r="N30" s="175">
        <v>0</v>
      </c>
      <c r="O30" s="174">
        <v>0</v>
      </c>
      <c r="P30" s="175">
        <v>0</v>
      </c>
      <c r="Q30" s="174">
        <v>0</v>
      </c>
      <c r="R30" s="175">
        <v>0</v>
      </c>
      <c r="S30" s="174">
        <v>0</v>
      </c>
      <c r="T30" s="175">
        <v>0</v>
      </c>
      <c r="U30" s="174">
        <v>0</v>
      </c>
      <c r="V30" s="175">
        <v>0</v>
      </c>
      <c r="W30" s="174">
        <v>0</v>
      </c>
      <c r="X30" s="175">
        <v>0</v>
      </c>
      <c r="Y30" s="174">
        <v>0</v>
      </c>
      <c r="Z30" s="175">
        <v>0</v>
      </c>
      <c r="AA30" s="174">
        <v>0</v>
      </c>
      <c r="AB30" s="175">
        <v>0</v>
      </c>
      <c r="AC30" s="174">
        <v>0</v>
      </c>
      <c r="AD30" s="175">
        <v>0</v>
      </c>
      <c r="AE30" s="174">
        <v>0</v>
      </c>
      <c r="AF30" s="175">
        <v>0</v>
      </c>
      <c r="AG30" s="174">
        <v>0</v>
      </c>
      <c r="AH30" s="175">
        <v>0</v>
      </c>
      <c r="AI30" s="174">
        <v>0</v>
      </c>
      <c r="AJ30" s="175">
        <v>0</v>
      </c>
      <c r="AK30" s="174">
        <v>0</v>
      </c>
      <c r="AL30" s="175">
        <v>0</v>
      </c>
      <c r="AM30" s="174">
        <v>0</v>
      </c>
      <c r="AN30" s="175">
        <v>0</v>
      </c>
      <c r="AO30" s="174">
        <v>0</v>
      </c>
      <c r="AP30" s="175">
        <v>0</v>
      </c>
      <c r="AQ30" s="174">
        <v>0</v>
      </c>
      <c r="AR30" s="175">
        <v>0</v>
      </c>
      <c r="AS30" s="174">
        <v>0</v>
      </c>
      <c r="AT30" s="175">
        <v>0</v>
      </c>
      <c r="AU30" s="174">
        <v>0</v>
      </c>
      <c r="AV30" s="175">
        <v>0</v>
      </c>
      <c r="AW30" s="174">
        <v>0</v>
      </c>
      <c r="AX30" s="175">
        <v>0</v>
      </c>
      <c r="AY30" s="174">
        <v>0</v>
      </c>
      <c r="AZ30" s="175">
        <v>0</v>
      </c>
      <c r="BA30" s="174">
        <v>0</v>
      </c>
      <c r="BB30" s="175">
        <v>0</v>
      </c>
      <c r="BC30" s="174">
        <v>0</v>
      </c>
      <c r="BD30" s="175">
        <v>0</v>
      </c>
      <c r="BE30" s="174">
        <v>0</v>
      </c>
      <c r="BF30" s="175">
        <v>0</v>
      </c>
      <c r="BG30" s="174">
        <v>0</v>
      </c>
      <c r="BH30" s="175">
        <v>0</v>
      </c>
      <c r="BI30" s="174">
        <v>0</v>
      </c>
      <c r="BJ30" s="175">
        <v>0</v>
      </c>
      <c r="BK30" s="174">
        <v>0</v>
      </c>
      <c r="BL30" s="175">
        <v>0</v>
      </c>
      <c r="BM30" s="174">
        <v>0</v>
      </c>
      <c r="BN30" s="175">
        <v>0</v>
      </c>
      <c r="BO30" s="174">
        <v>0</v>
      </c>
      <c r="BP30" s="175">
        <v>0</v>
      </c>
      <c r="BQ30" s="174">
        <v>0</v>
      </c>
      <c r="BR30" s="175">
        <v>0</v>
      </c>
      <c r="BS30" s="174">
        <v>0</v>
      </c>
      <c r="BT30" s="175">
        <v>0</v>
      </c>
      <c r="BU30" s="174">
        <v>0</v>
      </c>
      <c r="BV30" s="175">
        <v>0</v>
      </c>
      <c r="BW30" s="174">
        <v>0</v>
      </c>
      <c r="BX30" s="175">
        <v>0</v>
      </c>
      <c r="BY30" s="174">
        <v>0</v>
      </c>
      <c r="BZ30" s="175">
        <v>0</v>
      </c>
      <c r="CA30" s="174">
        <v>0</v>
      </c>
      <c r="CB30" s="175">
        <v>0</v>
      </c>
      <c r="CC30" s="174">
        <v>0</v>
      </c>
      <c r="CD30" s="175">
        <v>0</v>
      </c>
      <c r="CE30" s="174">
        <v>0</v>
      </c>
      <c r="CF30" s="175">
        <v>0</v>
      </c>
      <c r="CG30" s="174">
        <v>0</v>
      </c>
      <c r="CH30" s="175">
        <v>0</v>
      </c>
      <c r="CI30" s="174">
        <v>0</v>
      </c>
      <c r="CJ30" s="175">
        <v>0</v>
      </c>
      <c r="CK30" s="174">
        <v>0</v>
      </c>
      <c r="CL30" s="175">
        <v>0</v>
      </c>
      <c r="CM30" s="174">
        <v>0</v>
      </c>
      <c r="CN30" s="175">
        <v>0</v>
      </c>
      <c r="CO30" s="174">
        <v>0</v>
      </c>
      <c r="CP30" s="175">
        <v>0</v>
      </c>
      <c r="CQ30" s="174">
        <v>0</v>
      </c>
      <c r="CR30" s="175">
        <v>0</v>
      </c>
      <c r="CS30" s="174">
        <v>0</v>
      </c>
      <c r="CT30" s="175">
        <v>0</v>
      </c>
      <c r="CU30" s="174">
        <v>0</v>
      </c>
      <c r="CV30" s="175">
        <v>0</v>
      </c>
      <c r="CW30" s="174">
        <v>0</v>
      </c>
      <c r="CX30" s="175">
        <v>0</v>
      </c>
      <c r="CY30" s="174">
        <v>0</v>
      </c>
      <c r="CZ30" s="175">
        <v>0</v>
      </c>
      <c r="DA30" s="174">
        <v>0</v>
      </c>
      <c r="DB30" s="175">
        <v>0</v>
      </c>
      <c r="DC30" s="174">
        <v>0</v>
      </c>
      <c r="DD30" s="175">
        <v>0</v>
      </c>
      <c r="DE30" s="174">
        <v>0</v>
      </c>
      <c r="DF30" s="175">
        <v>0</v>
      </c>
      <c r="DG30" s="174">
        <v>0</v>
      </c>
      <c r="DH30" s="175">
        <v>0</v>
      </c>
      <c r="DI30" s="174">
        <v>0</v>
      </c>
      <c r="DJ30" s="175">
        <v>0</v>
      </c>
      <c r="DK30" s="174">
        <v>0</v>
      </c>
      <c r="DL30" s="175">
        <v>0</v>
      </c>
      <c r="DM30" s="174">
        <v>0</v>
      </c>
      <c r="DN30" s="175">
        <v>0</v>
      </c>
      <c r="DO30" s="174">
        <v>0</v>
      </c>
      <c r="DP30" s="175">
        <v>0</v>
      </c>
      <c r="DQ30" s="174">
        <v>0</v>
      </c>
      <c r="DR30" s="175">
        <v>0</v>
      </c>
      <c r="DS30" s="174">
        <v>0</v>
      </c>
      <c r="DT30" s="175">
        <v>0</v>
      </c>
      <c r="DU30" s="174">
        <v>0</v>
      </c>
      <c r="DV30" s="175">
        <v>0</v>
      </c>
      <c r="DW30" s="174">
        <v>0</v>
      </c>
      <c r="DX30" s="175">
        <v>0</v>
      </c>
      <c r="DY30" s="174">
        <v>0</v>
      </c>
      <c r="DZ30" s="175">
        <v>0</v>
      </c>
      <c r="EA30" s="174">
        <v>0</v>
      </c>
      <c r="EB30" s="175">
        <v>0</v>
      </c>
      <c r="EC30" s="174">
        <v>0</v>
      </c>
      <c r="ED30" s="175">
        <v>0</v>
      </c>
      <c r="EE30" s="174">
        <v>0</v>
      </c>
      <c r="EF30" s="175">
        <v>0</v>
      </c>
      <c r="EG30" s="174">
        <v>0</v>
      </c>
      <c r="EH30" s="175">
        <v>0</v>
      </c>
      <c r="EI30" s="174">
        <v>0</v>
      </c>
      <c r="EJ30" s="175">
        <v>0</v>
      </c>
      <c r="EK30" s="174">
        <v>0</v>
      </c>
      <c r="EL30" s="175">
        <v>0</v>
      </c>
      <c r="EM30" s="174">
        <v>0</v>
      </c>
      <c r="EN30" s="175">
        <v>0</v>
      </c>
      <c r="EO30" s="174">
        <v>0</v>
      </c>
      <c r="EP30" s="175">
        <v>0</v>
      </c>
      <c r="EQ30" s="174">
        <v>0</v>
      </c>
      <c r="ER30" s="175">
        <v>0</v>
      </c>
      <c r="ES30" s="174">
        <v>0</v>
      </c>
      <c r="ET30" s="175">
        <v>0</v>
      </c>
      <c r="EU30" s="174">
        <v>0</v>
      </c>
      <c r="EV30" s="175">
        <v>0</v>
      </c>
      <c r="EW30" s="174">
        <v>0</v>
      </c>
      <c r="EX30" s="175">
        <v>0</v>
      </c>
      <c r="EY30" s="174">
        <v>0</v>
      </c>
      <c r="EZ30" s="175">
        <v>0</v>
      </c>
      <c r="FA30" s="174">
        <v>0</v>
      </c>
      <c r="FB30" s="175">
        <v>0</v>
      </c>
      <c r="FC30" s="174">
        <v>0</v>
      </c>
      <c r="FD30" s="175">
        <v>0</v>
      </c>
      <c r="FE30" s="174">
        <v>0</v>
      </c>
      <c r="FF30" s="175">
        <v>0</v>
      </c>
      <c r="FG30" s="174">
        <v>0</v>
      </c>
      <c r="FH30" s="175">
        <v>0</v>
      </c>
      <c r="FI30" s="174">
        <v>0</v>
      </c>
      <c r="FJ30" s="175">
        <v>0</v>
      </c>
      <c r="FK30" s="174">
        <v>0</v>
      </c>
      <c r="FL30" s="175">
        <v>0</v>
      </c>
      <c r="FM30" s="174">
        <v>0</v>
      </c>
      <c r="FN30" s="175">
        <v>0</v>
      </c>
      <c r="FO30" s="174">
        <v>0</v>
      </c>
      <c r="FP30" s="175">
        <v>0</v>
      </c>
      <c r="FQ30" s="174">
        <v>0</v>
      </c>
      <c r="FR30" s="175">
        <v>0</v>
      </c>
      <c r="FS30" s="174">
        <v>0</v>
      </c>
    </row>
    <row r="31" spans="1:175" ht="13.5" thickBot="1">
      <c r="A31" s="174" t="s">
        <v>107</v>
      </c>
      <c r="B31" s="175">
        <v>1614948463.1099999</v>
      </c>
      <c r="C31" s="177">
        <v>2.0385</v>
      </c>
      <c r="D31" s="175">
        <v>0</v>
      </c>
      <c r="E31" s="174">
        <v>0</v>
      </c>
      <c r="F31" s="175">
        <v>0</v>
      </c>
      <c r="G31" s="174">
        <v>0</v>
      </c>
      <c r="H31" s="175">
        <v>0</v>
      </c>
      <c r="I31" s="174">
        <v>0</v>
      </c>
      <c r="J31" s="175">
        <v>631798027.82000005</v>
      </c>
      <c r="K31" s="177">
        <v>9.0891000000000002</v>
      </c>
      <c r="L31" s="175">
        <v>0</v>
      </c>
      <c r="M31" s="174">
        <v>0</v>
      </c>
      <c r="N31" s="175">
        <v>0</v>
      </c>
      <c r="O31" s="174">
        <v>0</v>
      </c>
      <c r="P31" s="175">
        <v>0</v>
      </c>
      <c r="Q31" s="174">
        <v>0</v>
      </c>
      <c r="R31" s="175">
        <v>0</v>
      </c>
      <c r="S31" s="174">
        <v>0</v>
      </c>
      <c r="T31" s="175">
        <v>0</v>
      </c>
      <c r="U31" s="174">
        <v>0</v>
      </c>
      <c r="V31" s="175">
        <v>0</v>
      </c>
      <c r="W31" s="174">
        <v>0</v>
      </c>
      <c r="X31" s="175">
        <v>70211579.769999996</v>
      </c>
      <c r="Y31" s="177">
        <v>0.25080000000000002</v>
      </c>
      <c r="Z31" s="175">
        <v>0</v>
      </c>
      <c r="AA31" s="174">
        <v>0</v>
      </c>
      <c r="AB31" s="175">
        <v>0</v>
      </c>
      <c r="AC31" s="174">
        <v>0</v>
      </c>
      <c r="AD31" s="175">
        <v>0</v>
      </c>
      <c r="AE31" s="174">
        <v>0</v>
      </c>
      <c r="AF31" s="175">
        <v>0</v>
      </c>
      <c r="AG31" s="174">
        <v>0</v>
      </c>
      <c r="AH31" s="175">
        <v>0</v>
      </c>
      <c r="AI31" s="174">
        <v>0</v>
      </c>
      <c r="AJ31" s="175">
        <v>0</v>
      </c>
      <c r="AK31" s="174">
        <v>0</v>
      </c>
      <c r="AL31" s="175">
        <v>0</v>
      </c>
      <c r="AM31" s="174">
        <v>0</v>
      </c>
      <c r="AN31" s="175">
        <v>0</v>
      </c>
      <c r="AO31" s="174">
        <v>0</v>
      </c>
      <c r="AP31" s="175">
        <v>0</v>
      </c>
      <c r="AQ31" s="174">
        <v>0</v>
      </c>
      <c r="AR31" s="175">
        <v>0</v>
      </c>
      <c r="AS31" s="174">
        <v>0</v>
      </c>
      <c r="AT31" s="175">
        <v>5453973.7800000003</v>
      </c>
      <c r="AU31" s="177">
        <v>2.4365000000000001</v>
      </c>
      <c r="AV31" s="175">
        <v>366537176.42000002</v>
      </c>
      <c r="AW31" s="177">
        <v>4.3851000000000004</v>
      </c>
      <c r="AX31" s="175">
        <v>0</v>
      </c>
      <c r="AY31" s="174">
        <v>0</v>
      </c>
      <c r="AZ31" s="175">
        <v>0</v>
      </c>
      <c r="BA31" s="174">
        <v>0</v>
      </c>
      <c r="BB31" s="175">
        <v>0</v>
      </c>
      <c r="BC31" s="174">
        <v>0</v>
      </c>
      <c r="BD31" s="175">
        <v>0</v>
      </c>
      <c r="BE31" s="174">
        <v>0</v>
      </c>
      <c r="BF31" s="175">
        <v>0</v>
      </c>
      <c r="BG31" s="174">
        <v>0</v>
      </c>
      <c r="BH31" s="175">
        <v>0</v>
      </c>
      <c r="BI31" s="174">
        <v>0</v>
      </c>
      <c r="BJ31" s="175">
        <v>0</v>
      </c>
      <c r="BK31" s="174">
        <v>0</v>
      </c>
      <c r="BL31" s="175">
        <v>0</v>
      </c>
      <c r="BM31" s="174">
        <v>0</v>
      </c>
      <c r="BN31" s="175">
        <v>0</v>
      </c>
      <c r="BO31" s="174">
        <v>0</v>
      </c>
      <c r="BP31" s="175">
        <v>19928272.510000002</v>
      </c>
      <c r="BQ31" s="177">
        <v>0.53010000000000002</v>
      </c>
      <c r="BR31" s="175">
        <v>76818.880000000005</v>
      </c>
      <c r="BS31" s="177">
        <v>8.9099999999999999E-2</v>
      </c>
      <c r="BT31" s="175">
        <v>0</v>
      </c>
      <c r="BU31" s="174">
        <v>0</v>
      </c>
      <c r="BV31" s="175">
        <v>0</v>
      </c>
      <c r="BW31" s="174">
        <v>0</v>
      </c>
      <c r="BX31" s="175">
        <v>0</v>
      </c>
      <c r="BY31" s="174">
        <v>0</v>
      </c>
      <c r="BZ31" s="175">
        <v>764311.11</v>
      </c>
      <c r="CA31" s="177">
        <v>3.3996</v>
      </c>
      <c r="CB31" s="175">
        <v>0</v>
      </c>
      <c r="CC31" s="174">
        <v>0</v>
      </c>
      <c r="CD31" s="175">
        <v>0</v>
      </c>
      <c r="CE31" s="174">
        <v>0</v>
      </c>
      <c r="CF31" s="175">
        <v>0</v>
      </c>
      <c r="CG31" s="174">
        <v>0</v>
      </c>
      <c r="CH31" s="175">
        <v>0</v>
      </c>
      <c r="CI31" s="174">
        <v>0</v>
      </c>
      <c r="CJ31" s="175">
        <v>0</v>
      </c>
      <c r="CK31" s="174">
        <v>0</v>
      </c>
      <c r="CL31" s="175">
        <v>27941582.34</v>
      </c>
      <c r="CM31" s="177">
        <v>4.3742999999999999</v>
      </c>
      <c r="CN31" s="175">
        <v>0</v>
      </c>
      <c r="CO31" s="174">
        <v>0</v>
      </c>
      <c r="CP31" s="175">
        <v>1579205.16</v>
      </c>
      <c r="CQ31" s="177">
        <v>4.4356999999999998</v>
      </c>
      <c r="CR31" s="175">
        <v>253218621.28</v>
      </c>
      <c r="CS31" s="177">
        <v>4.8154000000000003</v>
      </c>
      <c r="CT31" s="175">
        <v>0</v>
      </c>
      <c r="CU31" s="174">
        <v>0</v>
      </c>
      <c r="CV31" s="175">
        <v>0</v>
      </c>
      <c r="CW31" s="174">
        <v>0</v>
      </c>
      <c r="CX31" s="175">
        <v>0</v>
      </c>
      <c r="CY31" s="174">
        <v>0</v>
      </c>
      <c r="CZ31" s="175">
        <v>0</v>
      </c>
      <c r="DA31" s="174">
        <v>0</v>
      </c>
      <c r="DB31" s="175">
        <v>0</v>
      </c>
      <c r="DC31" s="174">
        <v>0</v>
      </c>
      <c r="DD31" s="175">
        <v>11877957</v>
      </c>
      <c r="DE31" s="177">
        <v>12.4765</v>
      </c>
      <c r="DF31" s="175">
        <v>0</v>
      </c>
      <c r="DG31" s="174">
        <v>0</v>
      </c>
      <c r="DH31" s="175">
        <v>131464325</v>
      </c>
      <c r="DI31" s="177">
        <v>5.7515000000000001</v>
      </c>
      <c r="DJ31" s="175">
        <v>26439752</v>
      </c>
      <c r="DK31" s="177">
        <v>3.859</v>
      </c>
      <c r="DL31" s="175">
        <v>65865650.189999998</v>
      </c>
      <c r="DM31" s="177">
        <v>7.2049000000000003</v>
      </c>
      <c r="DN31" s="175">
        <v>0</v>
      </c>
      <c r="DO31" s="174">
        <v>0</v>
      </c>
      <c r="DP31" s="175">
        <v>0</v>
      </c>
      <c r="DQ31" s="174">
        <v>0</v>
      </c>
      <c r="DR31" s="175">
        <v>0</v>
      </c>
      <c r="DS31" s="174">
        <v>0</v>
      </c>
      <c r="DT31" s="175">
        <v>0</v>
      </c>
      <c r="DU31" s="174">
        <v>0</v>
      </c>
      <c r="DV31" s="175">
        <v>0</v>
      </c>
      <c r="DW31" s="174">
        <v>0</v>
      </c>
      <c r="DX31" s="175">
        <v>0</v>
      </c>
      <c r="DY31" s="174">
        <v>0</v>
      </c>
      <c r="DZ31" s="175">
        <v>0</v>
      </c>
      <c r="EA31" s="174">
        <v>0</v>
      </c>
      <c r="EB31" s="175">
        <v>0</v>
      </c>
      <c r="EC31" s="174">
        <v>0</v>
      </c>
      <c r="ED31" s="175">
        <v>0</v>
      </c>
      <c r="EE31" s="174">
        <v>0</v>
      </c>
      <c r="EF31" s="175">
        <v>0</v>
      </c>
      <c r="EG31" s="174">
        <v>0</v>
      </c>
      <c r="EH31" s="175">
        <v>0</v>
      </c>
      <c r="EI31" s="174">
        <v>0</v>
      </c>
      <c r="EJ31" s="175">
        <v>0</v>
      </c>
      <c r="EK31" s="174">
        <v>0</v>
      </c>
      <c r="EL31" s="175">
        <v>146849.85</v>
      </c>
      <c r="EM31" s="177">
        <v>0.41839999999999999</v>
      </c>
      <c r="EN31" s="175">
        <v>0</v>
      </c>
      <c r="EO31" s="174">
        <v>0</v>
      </c>
      <c r="EP31" s="175">
        <v>0</v>
      </c>
      <c r="EQ31" s="174">
        <v>0</v>
      </c>
      <c r="ER31" s="175">
        <v>1644360</v>
      </c>
      <c r="ES31" s="177">
        <v>0.61739999999999995</v>
      </c>
      <c r="ET31" s="175">
        <v>0</v>
      </c>
      <c r="EU31" s="174">
        <v>0</v>
      </c>
      <c r="EV31" s="175">
        <v>0</v>
      </c>
      <c r="EW31" s="174">
        <v>0</v>
      </c>
      <c r="EX31" s="175">
        <v>0</v>
      </c>
      <c r="EY31" s="174">
        <v>0</v>
      </c>
      <c r="EZ31" s="175">
        <v>0</v>
      </c>
      <c r="FA31" s="174">
        <v>0</v>
      </c>
      <c r="FB31" s="175">
        <v>0</v>
      </c>
      <c r="FC31" s="174">
        <v>0</v>
      </c>
      <c r="FD31" s="175">
        <v>0</v>
      </c>
      <c r="FE31" s="174">
        <v>0</v>
      </c>
      <c r="FF31" s="175">
        <v>0</v>
      </c>
      <c r="FG31" s="174">
        <v>0</v>
      </c>
      <c r="FH31" s="175">
        <v>0</v>
      </c>
      <c r="FI31" s="174">
        <v>0</v>
      </c>
      <c r="FJ31" s="175">
        <v>0</v>
      </c>
      <c r="FK31" s="174">
        <v>0</v>
      </c>
      <c r="FL31" s="175">
        <v>0</v>
      </c>
      <c r="FM31" s="174">
        <v>0</v>
      </c>
      <c r="FN31" s="175">
        <v>0</v>
      </c>
      <c r="FO31" s="174">
        <v>0</v>
      </c>
      <c r="FP31" s="175">
        <v>0</v>
      </c>
      <c r="FQ31" s="174">
        <v>0</v>
      </c>
      <c r="FR31" s="175">
        <v>0</v>
      </c>
      <c r="FS31" s="174">
        <v>0</v>
      </c>
    </row>
    <row r="32" spans="1:175" ht="14.25" thickTop="1" thickBot="1">
      <c r="A32" s="171" t="s">
        <v>106</v>
      </c>
      <c r="B32" s="152">
        <v>1614948463.1099999</v>
      </c>
      <c r="C32" s="172">
        <v>2.0385</v>
      </c>
      <c r="D32" s="152">
        <v>0</v>
      </c>
      <c r="E32" s="171">
        <v>0</v>
      </c>
      <c r="F32" s="152">
        <v>0</v>
      </c>
      <c r="G32" s="171">
        <v>0</v>
      </c>
      <c r="H32" s="152">
        <v>0</v>
      </c>
      <c r="I32" s="171">
        <v>0</v>
      </c>
      <c r="J32" s="152">
        <v>631798027.82000005</v>
      </c>
      <c r="K32" s="172">
        <v>9.0891000000000002</v>
      </c>
      <c r="L32" s="152">
        <v>0</v>
      </c>
      <c r="M32" s="171">
        <v>0</v>
      </c>
      <c r="N32" s="152">
        <v>0</v>
      </c>
      <c r="O32" s="171">
        <v>0</v>
      </c>
      <c r="P32" s="152">
        <v>0</v>
      </c>
      <c r="Q32" s="171">
        <v>0</v>
      </c>
      <c r="R32" s="152">
        <v>0</v>
      </c>
      <c r="S32" s="171">
        <v>0</v>
      </c>
      <c r="T32" s="152">
        <v>0</v>
      </c>
      <c r="U32" s="171">
        <v>0</v>
      </c>
      <c r="V32" s="152">
        <v>0</v>
      </c>
      <c r="W32" s="171">
        <v>0</v>
      </c>
      <c r="X32" s="152">
        <v>70211579.769999996</v>
      </c>
      <c r="Y32" s="172">
        <v>0.25080000000000002</v>
      </c>
      <c r="Z32" s="152">
        <v>0</v>
      </c>
      <c r="AA32" s="171">
        <v>0</v>
      </c>
      <c r="AB32" s="152">
        <v>0</v>
      </c>
      <c r="AC32" s="171">
        <v>0</v>
      </c>
      <c r="AD32" s="152">
        <v>0</v>
      </c>
      <c r="AE32" s="171">
        <v>0</v>
      </c>
      <c r="AF32" s="152">
        <v>0</v>
      </c>
      <c r="AG32" s="171">
        <v>0</v>
      </c>
      <c r="AH32" s="152">
        <v>0</v>
      </c>
      <c r="AI32" s="171">
        <v>0</v>
      </c>
      <c r="AJ32" s="152">
        <v>0</v>
      </c>
      <c r="AK32" s="171">
        <v>0</v>
      </c>
      <c r="AL32" s="152">
        <v>0</v>
      </c>
      <c r="AM32" s="171">
        <v>0</v>
      </c>
      <c r="AN32" s="152">
        <v>0</v>
      </c>
      <c r="AO32" s="171">
        <v>0</v>
      </c>
      <c r="AP32" s="152">
        <v>0</v>
      </c>
      <c r="AQ32" s="171">
        <v>0</v>
      </c>
      <c r="AR32" s="152">
        <v>0</v>
      </c>
      <c r="AS32" s="171">
        <v>0</v>
      </c>
      <c r="AT32" s="152">
        <v>5453973.7800000003</v>
      </c>
      <c r="AU32" s="172">
        <v>2.4365000000000001</v>
      </c>
      <c r="AV32" s="152">
        <v>366537176.42000002</v>
      </c>
      <c r="AW32" s="172">
        <v>4.3851000000000004</v>
      </c>
      <c r="AX32" s="152">
        <v>0</v>
      </c>
      <c r="AY32" s="171">
        <v>0</v>
      </c>
      <c r="AZ32" s="152">
        <v>0</v>
      </c>
      <c r="BA32" s="171">
        <v>0</v>
      </c>
      <c r="BB32" s="152">
        <v>0</v>
      </c>
      <c r="BC32" s="171">
        <v>0</v>
      </c>
      <c r="BD32" s="152">
        <v>0</v>
      </c>
      <c r="BE32" s="171">
        <v>0</v>
      </c>
      <c r="BF32" s="152">
        <v>0</v>
      </c>
      <c r="BG32" s="171">
        <v>0</v>
      </c>
      <c r="BH32" s="152">
        <v>0</v>
      </c>
      <c r="BI32" s="171">
        <v>0</v>
      </c>
      <c r="BJ32" s="152">
        <v>0</v>
      </c>
      <c r="BK32" s="171">
        <v>0</v>
      </c>
      <c r="BL32" s="152">
        <v>0</v>
      </c>
      <c r="BM32" s="171">
        <v>0</v>
      </c>
      <c r="BN32" s="152">
        <v>0</v>
      </c>
      <c r="BO32" s="171">
        <v>0</v>
      </c>
      <c r="BP32" s="152">
        <v>19928272.510000002</v>
      </c>
      <c r="BQ32" s="172">
        <v>0.53010000000000002</v>
      </c>
      <c r="BR32" s="152">
        <v>76818.880000000005</v>
      </c>
      <c r="BS32" s="172">
        <v>8.9099999999999999E-2</v>
      </c>
      <c r="BT32" s="152">
        <v>0</v>
      </c>
      <c r="BU32" s="171">
        <v>0</v>
      </c>
      <c r="BV32" s="152">
        <v>0</v>
      </c>
      <c r="BW32" s="171">
        <v>0</v>
      </c>
      <c r="BX32" s="152">
        <v>0</v>
      </c>
      <c r="BY32" s="171">
        <v>0</v>
      </c>
      <c r="BZ32" s="152">
        <v>764311.11</v>
      </c>
      <c r="CA32" s="172">
        <v>3.3996</v>
      </c>
      <c r="CB32" s="152">
        <v>0</v>
      </c>
      <c r="CC32" s="171">
        <v>0</v>
      </c>
      <c r="CD32" s="152">
        <v>0</v>
      </c>
      <c r="CE32" s="171">
        <v>0</v>
      </c>
      <c r="CF32" s="152">
        <v>0</v>
      </c>
      <c r="CG32" s="171">
        <v>0</v>
      </c>
      <c r="CH32" s="152">
        <v>0</v>
      </c>
      <c r="CI32" s="171">
        <v>0</v>
      </c>
      <c r="CJ32" s="152">
        <v>0</v>
      </c>
      <c r="CK32" s="171">
        <v>0</v>
      </c>
      <c r="CL32" s="152">
        <v>27941582.34</v>
      </c>
      <c r="CM32" s="172">
        <v>4.3742999999999999</v>
      </c>
      <c r="CN32" s="152">
        <v>0</v>
      </c>
      <c r="CO32" s="171">
        <v>0</v>
      </c>
      <c r="CP32" s="152">
        <v>1579205.16</v>
      </c>
      <c r="CQ32" s="172">
        <v>4.4356999999999998</v>
      </c>
      <c r="CR32" s="152">
        <v>253218621.28</v>
      </c>
      <c r="CS32" s="172">
        <v>4.8154000000000003</v>
      </c>
      <c r="CT32" s="152">
        <v>0</v>
      </c>
      <c r="CU32" s="171">
        <v>0</v>
      </c>
      <c r="CV32" s="152">
        <v>0</v>
      </c>
      <c r="CW32" s="171">
        <v>0</v>
      </c>
      <c r="CX32" s="152">
        <v>0</v>
      </c>
      <c r="CY32" s="171">
        <v>0</v>
      </c>
      <c r="CZ32" s="152">
        <v>0</v>
      </c>
      <c r="DA32" s="171">
        <v>0</v>
      </c>
      <c r="DB32" s="152">
        <v>0</v>
      </c>
      <c r="DC32" s="171">
        <v>0</v>
      </c>
      <c r="DD32" s="152">
        <v>11877957</v>
      </c>
      <c r="DE32" s="172">
        <v>12.4765</v>
      </c>
      <c r="DF32" s="152">
        <v>0</v>
      </c>
      <c r="DG32" s="171">
        <v>0</v>
      </c>
      <c r="DH32" s="152">
        <v>131464325</v>
      </c>
      <c r="DI32" s="172">
        <v>5.7515000000000001</v>
      </c>
      <c r="DJ32" s="152">
        <v>26439752</v>
      </c>
      <c r="DK32" s="172">
        <v>3.859</v>
      </c>
      <c r="DL32" s="152">
        <v>65865650.189999998</v>
      </c>
      <c r="DM32" s="172">
        <v>7.2049000000000003</v>
      </c>
      <c r="DN32" s="152">
        <v>0</v>
      </c>
      <c r="DO32" s="171">
        <v>0</v>
      </c>
      <c r="DP32" s="152">
        <v>0</v>
      </c>
      <c r="DQ32" s="171">
        <v>0</v>
      </c>
      <c r="DR32" s="152">
        <v>0</v>
      </c>
      <c r="DS32" s="171">
        <v>0</v>
      </c>
      <c r="DT32" s="152">
        <v>0</v>
      </c>
      <c r="DU32" s="171">
        <v>0</v>
      </c>
      <c r="DV32" s="152">
        <v>0</v>
      </c>
      <c r="DW32" s="171">
        <v>0</v>
      </c>
      <c r="DX32" s="152">
        <v>0</v>
      </c>
      <c r="DY32" s="171">
        <v>0</v>
      </c>
      <c r="DZ32" s="152">
        <v>0</v>
      </c>
      <c r="EA32" s="171">
        <v>0</v>
      </c>
      <c r="EB32" s="152">
        <v>0</v>
      </c>
      <c r="EC32" s="171">
        <v>0</v>
      </c>
      <c r="ED32" s="152">
        <v>0</v>
      </c>
      <c r="EE32" s="171">
        <v>0</v>
      </c>
      <c r="EF32" s="152">
        <v>0</v>
      </c>
      <c r="EG32" s="171">
        <v>0</v>
      </c>
      <c r="EH32" s="152">
        <v>0</v>
      </c>
      <c r="EI32" s="171">
        <v>0</v>
      </c>
      <c r="EJ32" s="152">
        <v>0</v>
      </c>
      <c r="EK32" s="171">
        <v>0</v>
      </c>
      <c r="EL32" s="152">
        <v>146849.85</v>
      </c>
      <c r="EM32" s="172">
        <v>0.41839999999999999</v>
      </c>
      <c r="EN32" s="152">
        <v>0</v>
      </c>
      <c r="EO32" s="171">
        <v>0</v>
      </c>
      <c r="EP32" s="152">
        <v>0</v>
      </c>
      <c r="EQ32" s="171">
        <v>0</v>
      </c>
      <c r="ER32" s="152">
        <v>1644360</v>
      </c>
      <c r="ES32" s="172">
        <v>0.61739999999999995</v>
      </c>
      <c r="ET32" s="152">
        <v>0</v>
      </c>
      <c r="EU32" s="171">
        <v>0</v>
      </c>
      <c r="EV32" s="152">
        <v>0</v>
      </c>
      <c r="EW32" s="171">
        <v>0</v>
      </c>
      <c r="EX32" s="152">
        <v>0</v>
      </c>
      <c r="EY32" s="171">
        <v>0</v>
      </c>
      <c r="EZ32" s="152">
        <v>0</v>
      </c>
      <c r="FA32" s="171">
        <v>0</v>
      </c>
      <c r="FB32" s="152">
        <v>0</v>
      </c>
      <c r="FC32" s="171">
        <v>0</v>
      </c>
      <c r="FD32" s="152">
        <v>0</v>
      </c>
      <c r="FE32" s="171">
        <v>0</v>
      </c>
      <c r="FF32" s="152">
        <v>0</v>
      </c>
      <c r="FG32" s="171">
        <v>0</v>
      </c>
      <c r="FH32" s="152">
        <v>0</v>
      </c>
      <c r="FI32" s="171">
        <v>0</v>
      </c>
      <c r="FJ32" s="152">
        <v>0</v>
      </c>
      <c r="FK32" s="171">
        <v>0</v>
      </c>
      <c r="FL32" s="152">
        <v>0</v>
      </c>
      <c r="FM32" s="171">
        <v>0</v>
      </c>
      <c r="FN32" s="152">
        <v>0</v>
      </c>
      <c r="FO32" s="171">
        <v>0</v>
      </c>
      <c r="FP32" s="152">
        <v>0</v>
      </c>
      <c r="FQ32" s="171">
        <v>0</v>
      </c>
      <c r="FR32" s="152">
        <v>0</v>
      </c>
      <c r="FS32" s="171">
        <v>0</v>
      </c>
    </row>
    <row r="33" spans="1:175" ht="13.5" thickTop="1">
      <c r="A33" s="1" t="s">
        <v>105</v>
      </c>
    </row>
    <row r="34" spans="1:175">
      <c r="A34" s="174" t="s">
        <v>104</v>
      </c>
      <c r="B34" s="175">
        <v>3986750671.5999999</v>
      </c>
      <c r="C34" s="177">
        <v>5.0321999999999996</v>
      </c>
      <c r="D34" s="175">
        <v>148768.07</v>
      </c>
      <c r="E34" s="177">
        <v>0.34410000000000002</v>
      </c>
      <c r="F34" s="175">
        <v>3899679.89</v>
      </c>
      <c r="G34" s="177">
        <v>0.8165</v>
      </c>
      <c r="H34" s="175">
        <v>0</v>
      </c>
      <c r="I34" s="174">
        <v>0</v>
      </c>
      <c r="J34" s="175">
        <v>605601533.72000003</v>
      </c>
      <c r="K34" s="177">
        <v>8.7123000000000008</v>
      </c>
      <c r="L34" s="175">
        <v>2639987.66</v>
      </c>
      <c r="M34" s="177">
        <v>3.0529999999999999</v>
      </c>
      <c r="N34" s="175">
        <v>9387439.4199999999</v>
      </c>
      <c r="O34" s="177">
        <v>0.79700000000000004</v>
      </c>
      <c r="P34" s="175">
        <v>9095612.5399999991</v>
      </c>
      <c r="Q34" s="177">
        <v>0.64019999999999999</v>
      </c>
      <c r="R34" s="175">
        <v>137118.23000000001</v>
      </c>
      <c r="S34" s="177">
        <v>0.1925</v>
      </c>
      <c r="T34" s="175">
        <v>43507.24</v>
      </c>
      <c r="U34" s="177">
        <v>6.93E-2</v>
      </c>
      <c r="V34" s="175">
        <v>1459310.25</v>
      </c>
      <c r="W34" s="177">
        <v>1.0416000000000001</v>
      </c>
      <c r="X34" s="175">
        <v>582851873.63</v>
      </c>
      <c r="Y34" s="177">
        <v>2.0817999999999999</v>
      </c>
      <c r="Z34" s="175">
        <v>4516.97</v>
      </c>
      <c r="AA34" s="177">
        <v>4.2599999999999999E-2</v>
      </c>
      <c r="AB34" s="175">
        <v>309382.48</v>
      </c>
      <c r="AC34" s="177">
        <v>0.13489999999999999</v>
      </c>
      <c r="AD34" s="175">
        <v>12355417.220000001</v>
      </c>
      <c r="AE34" s="177">
        <v>1.5321</v>
      </c>
      <c r="AF34" s="175">
        <v>11896210.550000001</v>
      </c>
      <c r="AG34" s="177">
        <v>5.7685000000000004</v>
      </c>
      <c r="AH34" s="175">
        <v>8660070.6400000006</v>
      </c>
      <c r="AI34" s="177">
        <v>2.8414999999999999</v>
      </c>
      <c r="AJ34" s="175">
        <v>46509.57</v>
      </c>
      <c r="AK34" s="177">
        <v>0.13189999999999999</v>
      </c>
      <c r="AL34" s="175">
        <v>2016716</v>
      </c>
      <c r="AM34" s="177">
        <v>12.0817</v>
      </c>
      <c r="AN34" s="175">
        <v>309927.81</v>
      </c>
      <c r="AO34" s="177">
        <v>0.75290000000000001</v>
      </c>
      <c r="AP34" s="175">
        <v>1413308.94</v>
      </c>
      <c r="AQ34" s="177">
        <v>0.68279999999999996</v>
      </c>
      <c r="AR34" s="175">
        <v>144179.95000000001</v>
      </c>
      <c r="AS34" s="177">
        <v>5.4399999999999997E-2</v>
      </c>
      <c r="AT34" s="175">
        <v>16959891.120000001</v>
      </c>
      <c r="AU34" s="177">
        <v>7.5765000000000002</v>
      </c>
      <c r="AV34" s="175">
        <v>464848243.69999999</v>
      </c>
      <c r="AW34" s="177">
        <v>5.5612000000000004</v>
      </c>
      <c r="AX34" s="175">
        <v>98411.39</v>
      </c>
      <c r="AY34" s="177">
        <v>8.8102999999999998</v>
      </c>
      <c r="AZ34" s="175">
        <v>443219.34</v>
      </c>
      <c r="BA34" s="177">
        <v>0.5665</v>
      </c>
      <c r="BB34" s="175">
        <v>32605248.109999999</v>
      </c>
      <c r="BC34" s="177">
        <v>39.222299999999997</v>
      </c>
      <c r="BD34" s="175">
        <v>1401056.6</v>
      </c>
      <c r="BE34" s="177">
        <v>1.3825000000000001</v>
      </c>
      <c r="BF34" s="175">
        <v>637679.88</v>
      </c>
      <c r="BG34" s="177">
        <v>0.26150000000000001</v>
      </c>
      <c r="BH34" s="175">
        <v>4695603.3899999997</v>
      </c>
      <c r="BI34" s="177">
        <v>1.7438</v>
      </c>
      <c r="BJ34" s="175">
        <v>26776575.59</v>
      </c>
      <c r="BK34" s="177">
        <v>3.0815000000000001</v>
      </c>
      <c r="BL34" s="175">
        <v>98145.46</v>
      </c>
      <c r="BM34" s="177">
        <v>0.1094</v>
      </c>
      <c r="BN34" s="175">
        <v>186606.02</v>
      </c>
      <c r="BO34" s="177">
        <v>0.1507</v>
      </c>
      <c r="BP34" s="175">
        <v>414510208.75999999</v>
      </c>
      <c r="BQ34" s="177">
        <v>11.025600000000001</v>
      </c>
      <c r="BR34" s="175">
        <v>37351967.789999999</v>
      </c>
      <c r="BS34" s="177">
        <v>43.329300000000003</v>
      </c>
      <c r="BT34" s="175">
        <v>11194441.5</v>
      </c>
      <c r="BU34" s="177">
        <v>5.3697999999999997</v>
      </c>
      <c r="BV34" s="175">
        <v>44707523.460000001</v>
      </c>
      <c r="BW34" s="177">
        <v>10.048999999999999</v>
      </c>
      <c r="BX34" s="175">
        <v>2306233</v>
      </c>
      <c r="BY34" s="177">
        <v>9.6447000000000003</v>
      </c>
      <c r="BZ34" s="175">
        <v>10713881.35</v>
      </c>
      <c r="CA34" s="177">
        <v>47.654699999999998</v>
      </c>
      <c r="CB34" s="175">
        <v>381482.69</v>
      </c>
      <c r="CC34" s="177">
        <v>0.69969999999999999</v>
      </c>
      <c r="CD34" s="175">
        <v>317685.92</v>
      </c>
      <c r="CE34" s="177">
        <v>0.17030000000000001</v>
      </c>
      <c r="CF34" s="175">
        <v>6525721</v>
      </c>
      <c r="CG34" s="177">
        <v>1.8056000000000001</v>
      </c>
      <c r="CH34" s="175">
        <v>6331225.9400000004</v>
      </c>
      <c r="CI34" s="177">
        <v>1.2825</v>
      </c>
      <c r="CJ34" s="175">
        <v>585064.21</v>
      </c>
      <c r="CK34" s="177">
        <v>0.73060000000000003</v>
      </c>
      <c r="CL34" s="175">
        <v>3358568.76</v>
      </c>
      <c r="CM34" s="177">
        <v>0.52580000000000005</v>
      </c>
      <c r="CN34" s="175">
        <v>136417.37</v>
      </c>
      <c r="CO34" s="177">
        <v>7.0119999999999996</v>
      </c>
      <c r="CP34" s="175">
        <v>5779600.3700000001</v>
      </c>
      <c r="CQ34" s="177">
        <v>16.233799999999999</v>
      </c>
      <c r="CR34" s="175">
        <v>12408315.560000001</v>
      </c>
      <c r="CS34" s="177">
        <v>0.23599999999999999</v>
      </c>
      <c r="CT34" s="175">
        <v>1670598.41</v>
      </c>
      <c r="CU34" s="177">
        <v>1.0337000000000001</v>
      </c>
      <c r="CV34" s="175">
        <v>19530351.329999998</v>
      </c>
      <c r="CW34" s="177">
        <v>3.1999</v>
      </c>
      <c r="CX34" s="175">
        <v>6699180.8300000001</v>
      </c>
      <c r="CY34" s="177">
        <v>1.236</v>
      </c>
      <c r="CZ34" s="175">
        <v>698855.78</v>
      </c>
      <c r="DA34" s="177">
        <v>3.0276999999999998</v>
      </c>
      <c r="DB34" s="175">
        <v>121769.13</v>
      </c>
      <c r="DC34" s="177">
        <v>0.42759999999999998</v>
      </c>
      <c r="DD34" s="175">
        <v>5382170.8200000003</v>
      </c>
      <c r="DE34" s="177">
        <v>5.6534000000000004</v>
      </c>
      <c r="DF34" s="175">
        <v>0</v>
      </c>
      <c r="DG34" s="174">
        <v>0</v>
      </c>
      <c r="DH34" s="175">
        <v>8000430</v>
      </c>
      <c r="DI34" s="177">
        <v>0.35</v>
      </c>
      <c r="DJ34" s="175">
        <v>-178</v>
      </c>
      <c r="DK34" s="177">
        <v>0</v>
      </c>
      <c r="DL34" s="175">
        <v>215734994.55000001</v>
      </c>
      <c r="DM34" s="177">
        <v>23.598800000000001</v>
      </c>
      <c r="DN34" s="175">
        <v>3094133.67</v>
      </c>
      <c r="DO34" s="177">
        <v>2.8260999999999998</v>
      </c>
      <c r="DP34" s="175">
        <v>180632.06</v>
      </c>
      <c r="DQ34" s="177">
        <v>0.22320000000000001</v>
      </c>
      <c r="DR34" s="175">
        <v>217881.22</v>
      </c>
      <c r="DS34" s="177">
        <v>0.37859999999999999</v>
      </c>
      <c r="DT34" s="175">
        <v>0</v>
      </c>
      <c r="DU34" s="174">
        <v>0</v>
      </c>
      <c r="DV34" s="175">
        <v>0</v>
      </c>
      <c r="DW34" s="174">
        <v>0</v>
      </c>
      <c r="DX34" s="175">
        <v>0</v>
      </c>
      <c r="DY34" s="174">
        <v>0</v>
      </c>
      <c r="DZ34" s="175">
        <v>24947.03</v>
      </c>
      <c r="EA34" s="177">
        <v>2.4956</v>
      </c>
      <c r="EB34" s="175">
        <v>392078.96</v>
      </c>
      <c r="EC34" s="177">
        <v>0.3478</v>
      </c>
      <c r="ED34" s="175">
        <v>4470429.71</v>
      </c>
      <c r="EE34" s="177">
        <v>1.7405999999999999</v>
      </c>
      <c r="EF34" s="175">
        <v>3609447.42</v>
      </c>
      <c r="EG34" s="177">
        <v>99.997900000000001</v>
      </c>
      <c r="EH34" s="175">
        <v>4024423.36</v>
      </c>
      <c r="EI34" s="177">
        <v>2.3355999999999999</v>
      </c>
      <c r="EJ34" s="175">
        <v>2134140.15</v>
      </c>
      <c r="EK34" s="177">
        <v>0.2319</v>
      </c>
      <c r="EL34" s="175">
        <v>7778487.3600000003</v>
      </c>
      <c r="EM34" s="177">
        <v>22.164100000000001</v>
      </c>
      <c r="EN34" s="175">
        <v>771925.53</v>
      </c>
      <c r="EO34" s="177">
        <v>0.2175</v>
      </c>
      <c r="EP34" s="175">
        <v>480728.98</v>
      </c>
      <c r="EQ34" s="177">
        <v>0.1028</v>
      </c>
      <c r="ER34" s="175">
        <v>24161001.059999999</v>
      </c>
      <c r="ES34" s="177">
        <v>9.0714000000000006</v>
      </c>
      <c r="ET34" s="175">
        <v>383303.19</v>
      </c>
      <c r="EU34" s="177">
        <v>0.26490000000000002</v>
      </c>
      <c r="EV34" s="175">
        <v>4673138.12</v>
      </c>
      <c r="EW34" s="177">
        <v>1.9673</v>
      </c>
      <c r="EX34" s="175">
        <v>332317.84000000003</v>
      </c>
      <c r="EY34" s="177">
        <v>0.27410000000000001</v>
      </c>
      <c r="EZ34" s="175">
        <v>537785996.67999995</v>
      </c>
      <c r="FA34" s="177">
        <v>41.699199999999998</v>
      </c>
      <c r="FB34" s="175">
        <v>232660981.46000001</v>
      </c>
      <c r="FC34" s="177">
        <v>19.9482</v>
      </c>
      <c r="FD34" s="175">
        <v>351072515.87</v>
      </c>
      <c r="FE34" s="177">
        <v>44.5914</v>
      </c>
      <c r="FF34" s="175">
        <v>167153710.68000001</v>
      </c>
      <c r="FG34" s="177">
        <v>23.843800000000002</v>
      </c>
      <c r="FH34" s="175">
        <v>10236572.189999999</v>
      </c>
      <c r="FI34" s="177">
        <v>1.0097</v>
      </c>
      <c r="FJ34" s="175">
        <v>217791.53</v>
      </c>
      <c r="FK34" s="177">
        <v>0.27610000000000001</v>
      </c>
      <c r="FL34" s="175">
        <v>0</v>
      </c>
      <c r="FM34" s="174">
        <v>0</v>
      </c>
      <c r="FN34" s="175">
        <v>325505.90000000002</v>
      </c>
      <c r="FO34" s="177">
        <v>0.1573</v>
      </c>
      <c r="FP34" s="175">
        <v>13828301.68</v>
      </c>
      <c r="FQ34" s="177">
        <v>1.9238999999999999</v>
      </c>
      <c r="FR34" s="175">
        <v>1122018.04</v>
      </c>
      <c r="FS34" s="177">
        <v>1.0150999999999999</v>
      </c>
    </row>
    <row r="35" spans="1:175">
      <c r="A35" s="174" t="s">
        <v>103</v>
      </c>
      <c r="B35" s="175">
        <v>803910388.02999997</v>
      </c>
      <c r="C35" s="177">
        <v>1.0146999999999999</v>
      </c>
      <c r="D35" s="175">
        <v>0</v>
      </c>
      <c r="E35" s="174">
        <v>0</v>
      </c>
      <c r="F35" s="175">
        <v>0</v>
      </c>
      <c r="G35" s="174">
        <v>0</v>
      </c>
      <c r="H35" s="175">
        <v>0</v>
      </c>
      <c r="I35" s="174">
        <v>0</v>
      </c>
      <c r="J35" s="175">
        <v>130573166</v>
      </c>
      <c r="K35" s="177">
        <v>1.8784000000000001</v>
      </c>
      <c r="L35" s="175">
        <v>0</v>
      </c>
      <c r="M35" s="174">
        <v>0</v>
      </c>
      <c r="N35" s="175">
        <v>0</v>
      </c>
      <c r="O35" s="174">
        <v>0</v>
      </c>
      <c r="P35" s="175">
        <v>0</v>
      </c>
      <c r="Q35" s="174">
        <v>0</v>
      </c>
      <c r="R35" s="175">
        <v>0</v>
      </c>
      <c r="S35" s="174">
        <v>0</v>
      </c>
      <c r="T35" s="175">
        <v>0</v>
      </c>
      <c r="U35" s="174">
        <v>0</v>
      </c>
      <c r="V35" s="175">
        <v>0</v>
      </c>
      <c r="W35" s="174">
        <v>0</v>
      </c>
      <c r="X35" s="175">
        <v>264089658.13</v>
      </c>
      <c r="Y35" s="177">
        <v>0.94330000000000003</v>
      </c>
      <c r="Z35" s="175">
        <v>0</v>
      </c>
      <c r="AA35" s="174">
        <v>0</v>
      </c>
      <c r="AB35" s="175">
        <v>0</v>
      </c>
      <c r="AC35" s="174">
        <v>0</v>
      </c>
      <c r="AD35" s="175">
        <v>0</v>
      </c>
      <c r="AE35" s="174">
        <v>0</v>
      </c>
      <c r="AF35" s="175">
        <v>0</v>
      </c>
      <c r="AG35" s="174">
        <v>0</v>
      </c>
      <c r="AH35" s="175">
        <v>0</v>
      </c>
      <c r="AI35" s="174">
        <v>0</v>
      </c>
      <c r="AJ35" s="175">
        <v>0</v>
      </c>
      <c r="AK35" s="174">
        <v>0</v>
      </c>
      <c r="AL35" s="175">
        <v>0</v>
      </c>
      <c r="AM35" s="174">
        <v>0</v>
      </c>
      <c r="AN35" s="175">
        <v>0</v>
      </c>
      <c r="AO35" s="174">
        <v>0</v>
      </c>
      <c r="AP35" s="175">
        <v>0</v>
      </c>
      <c r="AQ35" s="174">
        <v>0</v>
      </c>
      <c r="AR35" s="175">
        <v>0</v>
      </c>
      <c r="AS35" s="174">
        <v>0</v>
      </c>
      <c r="AT35" s="175">
        <v>0</v>
      </c>
      <c r="AU35" s="174">
        <v>0</v>
      </c>
      <c r="AV35" s="175">
        <v>0</v>
      </c>
      <c r="AW35" s="174">
        <v>0</v>
      </c>
      <c r="AX35" s="175">
        <v>0</v>
      </c>
      <c r="AY35" s="174">
        <v>0</v>
      </c>
      <c r="AZ35" s="175">
        <v>0</v>
      </c>
      <c r="BA35" s="174">
        <v>0</v>
      </c>
      <c r="BB35" s="175">
        <v>0</v>
      </c>
      <c r="BC35" s="174">
        <v>0</v>
      </c>
      <c r="BD35" s="175">
        <v>0</v>
      </c>
      <c r="BE35" s="174">
        <v>0</v>
      </c>
      <c r="BF35" s="175">
        <v>0</v>
      </c>
      <c r="BG35" s="174">
        <v>0</v>
      </c>
      <c r="BH35" s="175">
        <v>0</v>
      </c>
      <c r="BI35" s="174">
        <v>0</v>
      </c>
      <c r="BJ35" s="175">
        <v>0</v>
      </c>
      <c r="BK35" s="174">
        <v>0</v>
      </c>
      <c r="BL35" s="175">
        <v>0</v>
      </c>
      <c r="BM35" s="174">
        <v>0</v>
      </c>
      <c r="BN35" s="175">
        <v>0</v>
      </c>
      <c r="BO35" s="174">
        <v>0</v>
      </c>
      <c r="BP35" s="175">
        <v>0</v>
      </c>
      <c r="BQ35" s="174">
        <v>0</v>
      </c>
      <c r="BR35" s="175">
        <v>0</v>
      </c>
      <c r="BS35" s="174">
        <v>0</v>
      </c>
      <c r="BT35" s="175">
        <v>0</v>
      </c>
      <c r="BU35" s="174">
        <v>0</v>
      </c>
      <c r="BV35" s="175">
        <v>0</v>
      </c>
      <c r="BW35" s="174">
        <v>0</v>
      </c>
      <c r="BX35" s="175">
        <v>0</v>
      </c>
      <c r="BY35" s="174">
        <v>0</v>
      </c>
      <c r="BZ35" s="175">
        <v>0</v>
      </c>
      <c r="CA35" s="174">
        <v>0</v>
      </c>
      <c r="CB35" s="175">
        <v>0</v>
      </c>
      <c r="CC35" s="174">
        <v>0</v>
      </c>
      <c r="CD35" s="175">
        <v>0</v>
      </c>
      <c r="CE35" s="174">
        <v>0</v>
      </c>
      <c r="CF35" s="175">
        <v>5</v>
      </c>
      <c r="CG35" s="177">
        <v>0</v>
      </c>
      <c r="CH35" s="175">
        <v>0</v>
      </c>
      <c r="CI35" s="174">
        <v>0</v>
      </c>
      <c r="CJ35" s="175">
        <v>0</v>
      </c>
      <c r="CK35" s="174">
        <v>0</v>
      </c>
      <c r="CL35" s="175">
        <v>0</v>
      </c>
      <c r="CM35" s="174">
        <v>0</v>
      </c>
      <c r="CN35" s="175">
        <v>0</v>
      </c>
      <c r="CO35" s="174">
        <v>0</v>
      </c>
      <c r="CP35" s="175">
        <v>0</v>
      </c>
      <c r="CQ35" s="174">
        <v>0</v>
      </c>
      <c r="CR35" s="175">
        <v>384246903.89999998</v>
      </c>
      <c r="CS35" s="177">
        <v>7.3071000000000002</v>
      </c>
      <c r="CT35" s="175">
        <v>0</v>
      </c>
      <c r="CU35" s="174">
        <v>0</v>
      </c>
      <c r="CV35" s="175">
        <v>0</v>
      </c>
      <c r="CW35" s="174">
        <v>0</v>
      </c>
      <c r="CX35" s="175">
        <v>0</v>
      </c>
      <c r="CY35" s="174">
        <v>0</v>
      </c>
      <c r="CZ35" s="175">
        <v>0</v>
      </c>
      <c r="DA35" s="174">
        <v>0</v>
      </c>
      <c r="DB35" s="175">
        <v>0</v>
      </c>
      <c r="DC35" s="174">
        <v>0</v>
      </c>
      <c r="DD35" s="175">
        <v>0</v>
      </c>
      <c r="DE35" s="174">
        <v>0</v>
      </c>
      <c r="DF35" s="175">
        <v>0</v>
      </c>
      <c r="DG35" s="174">
        <v>0</v>
      </c>
      <c r="DH35" s="175">
        <v>25000655</v>
      </c>
      <c r="DI35" s="177">
        <v>1.0938000000000001</v>
      </c>
      <c r="DJ35" s="175">
        <v>0</v>
      </c>
      <c r="DK35" s="174">
        <v>0</v>
      </c>
      <c r="DL35" s="175">
        <v>0</v>
      </c>
      <c r="DM35" s="174">
        <v>0</v>
      </c>
      <c r="DN35" s="175">
        <v>0</v>
      </c>
      <c r="DO35" s="174">
        <v>0</v>
      </c>
      <c r="DP35" s="175">
        <v>0</v>
      </c>
      <c r="DQ35" s="174">
        <v>0</v>
      </c>
      <c r="DR35" s="175">
        <v>0</v>
      </c>
      <c r="DS35" s="174">
        <v>0</v>
      </c>
      <c r="DT35" s="175">
        <v>0</v>
      </c>
      <c r="DU35" s="174">
        <v>0</v>
      </c>
      <c r="DV35" s="175">
        <v>0</v>
      </c>
      <c r="DW35" s="174">
        <v>0</v>
      </c>
      <c r="DX35" s="175">
        <v>0</v>
      </c>
      <c r="DY35" s="174">
        <v>0</v>
      </c>
      <c r="DZ35" s="175">
        <v>0</v>
      </c>
      <c r="EA35" s="174">
        <v>0</v>
      </c>
      <c r="EB35" s="175">
        <v>0</v>
      </c>
      <c r="EC35" s="174">
        <v>0</v>
      </c>
      <c r="ED35" s="175">
        <v>0</v>
      </c>
      <c r="EE35" s="174">
        <v>0</v>
      </c>
      <c r="EF35" s="175">
        <v>0</v>
      </c>
      <c r="EG35" s="174">
        <v>0</v>
      </c>
      <c r="EH35" s="175">
        <v>0</v>
      </c>
      <c r="EI35" s="174">
        <v>0</v>
      </c>
      <c r="EJ35" s="175">
        <v>0</v>
      </c>
      <c r="EK35" s="174">
        <v>0</v>
      </c>
      <c r="EL35" s="175">
        <v>0</v>
      </c>
      <c r="EM35" s="174">
        <v>0</v>
      </c>
      <c r="EN35" s="175">
        <v>0</v>
      </c>
      <c r="EO35" s="174">
        <v>0</v>
      </c>
      <c r="EP35" s="175">
        <v>0</v>
      </c>
      <c r="EQ35" s="174">
        <v>0</v>
      </c>
      <c r="ER35" s="175">
        <v>0</v>
      </c>
      <c r="ES35" s="174">
        <v>0</v>
      </c>
      <c r="ET35" s="175">
        <v>0</v>
      </c>
      <c r="EU35" s="174">
        <v>0</v>
      </c>
      <c r="EV35" s="175">
        <v>0</v>
      </c>
      <c r="EW35" s="174">
        <v>0</v>
      </c>
      <c r="EX35" s="175">
        <v>0</v>
      </c>
      <c r="EY35" s="174">
        <v>0</v>
      </c>
      <c r="EZ35" s="175">
        <v>0</v>
      </c>
      <c r="FA35" s="174">
        <v>0</v>
      </c>
      <c r="FB35" s="175">
        <v>0</v>
      </c>
      <c r="FC35" s="174">
        <v>0</v>
      </c>
      <c r="FD35" s="175">
        <v>0</v>
      </c>
      <c r="FE35" s="174">
        <v>0</v>
      </c>
      <c r="FF35" s="175">
        <v>0</v>
      </c>
      <c r="FG35" s="174">
        <v>0</v>
      </c>
      <c r="FH35" s="175">
        <v>0</v>
      </c>
      <c r="FI35" s="174">
        <v>0</v>
      </c>
      <c r="FJ35" s="175">
        <v>0</v>
      </c>
      <c r="FK35" s="174">
        <v>0</v>
      </c>
      <c r="FL35" s="175">
        <v>0</v>
      </c>
      <c r="FM35" s="174">
        <v>0</v>
      </c>
      <c r="FN35" s="175">
        <v>0</v>
      </c>
      <c r="FO35" s="174">
        <v>0</v>
      </c>
      <c r="FP35" s="175">
        <v>0</v>
      </c>
      <c r="FQ35" s="174">
        <v>0</v>
      </c>
      <c r="FR35" s="175">
        <v>0</v>
      </c>
      <c r="FS35" s="174">
        <v>0</v>
      </c>
    </row>
    <row r="36" spans="1:175">
      <c r="A36" s="174" t="s">
        <v>102</v>
      </c>
      <c r="B36" s="175">
        <v>634356833.60000002</v>
      </c>
      <c r="C36" s="177">
        <v>0.80069999999999997</v>
      </c>
      <c r="D36" s="175">
        <v>0</v>
      </c>
      <c r="E36" s="174">
        <v>0</v>
      </c>
      <c r="F36" s="175">
        <v>0</v>
      </c>
      <c r="G36" s="174">
        <v>0</v>
      </c>
      <c r="H36" s="175">
        <v>0</v>
      </c>
      <c r="I36" s="174">
        <v>0</v>
      </c>
      <c r="J36" s="175">
        <v>0</v>
      </c>
      <c r="K36" s="174">
        <v>0</v>
      </c>
      <c r="L36" s="175">
        <v>0</v>
      </c>
      <c r="M36" s="174">
        <v>0</v>
      </c>
      <c r="N36" s="175">
        <v>0</v>
      </c>
      <c r="O36" s="174">
        <v>0</v>
      </c>
      <c r="P36" s="175">
        <v>0</v>
      </c>
      <c r="Q36" s="174">
        <v>0</v>
      </c>
      <c r="R36" s="175">
        <v>0</v>
      </c>
      <c r="S36" s="174">
        <v>0</v>
      </c>
      <c r="T36" s="175">
        <v>0</v>
      </c>
      <c r="U36" s="174">
        <v>0</v>
      </c>
      <c r="V36" s="175">
        <v>0</v>
      </c>
      <c r="W36" s="174">
        <v>0</v>
      </c>
      <c r="X36" s="175">
        <v>0</v>
      </c>
      <c r="Y36" s="174">
        <v>0</v>
      </c>
      <c r="Z36" s="175">
        <v>0</v>
      </c>
      <c r="AA36" s="174">
        <v>0</v>
      </c>
      <c r="AB36" s="175">
        <v>0</v>
      </c>
      <c r="AC36" s="174">
        <v>0</v>
      </c>
      <c r="AD36" s="175">
        <v>0</v>
      </c>
      <c r="AE36" s="174">
        <v>0</v>
      </c>
      <c r="AF36" s="175">
        <v>0</v>
      </c>
      <c r="AG36" s="174">
        <v>0</v>
      </c>
      <c r="AH36" s="175">
        <v>0</v>
      </c>
      <c r="AI36" s="174">
        <v>0</v>
      </c>
      <c r="AJ36" s="175">
        <v>0</v>
      </c>
      <c r="AK36" s="174">
        <v>0</v>
      </c>
      <c r="AL36" s="175">
        <v>0</v>
      </c>
      <c r="AM36" s="174">
        <v>0</v>
      </c>
      <c r="AN36" s="175">
        <v>0</v>
      </c>
      <c r="AO36" s="174">
        <v>0</v>
      </c>
      <c r="AP36" s="175">
        <v>0</v>
      </c>
      <c r="AQ36" s="174">
        <v>0</v>
      </c>
      <c r="AR36" s="175">
        <v>0</v>
      </c>
      <c r="AS36" s="174">
        <v>0</v>
      </c>
      <c r="AT36" s="175">
        <v>0</v>
      </c>
      <c r="AU36" s="174">
        <v>0</v>
      </c>
      <c r="AV36" s="175">
        <v>556019933.26999998</v>
      </c>
      <c r="AW36" s="177">
        <v>6.6519000000000004</v>
      </c>
      <c r="AX36" s="175">
        <v>0</v>
      </c>
      <c r="AY36" s="174">
        <v>0</v>
      </c>
      <c r="AZ36" s="175">
        <v>0</v>
      </c>
      <c r="BA36" s="174">
        <v>0</v>
      </c>
      <c r="BB36" s="175">
        <v>0</v>
      </c>
      <c r="BC36" s="174">
        <v>0</v>
      </c>
      <c r="BD36" s="175">
        <v>0</v>
      </c>
      <c r="BE36" s="174">
        <v>0</v>
      </c>
      <c r="BF36" s="175">
        <v>0</v>
      </c>
      <c r="BG36" s="174">
        <v>0</v>
      </c>
      <c r="BH36" s="175">
        <v>0</v>
      </c>
      <c r="BI36" s="174">
        <v>0</v>
      </c>
      <c r="BJ36" s="175">
        <v>0</v>
      </c>
      <c r="BK36" s="174">
        <v>0</v>
      </c>
      <c r="BL36" s="175">
        <v>0</v>
      </c>
      <c r="BM36" s="174">
        <v>0</v>
      </c>
      <c r="BN36" s="175">
        <v>0</v>
      </c>
      <c r="BO36" s="174">
        <v>0</v>
      </c>
      <c r="BP36" s="175">
        <v>0</v>
      </c>
      <c r="BQ36" s="174">
        <v>0</v>
      </c>
      <c r="BR36" s="175">
        <v>0</v>
      </c>
      <c r="BS36" s="174">
        <v>0</v>
      </c>
      <c r="BT36" s="175">
        <v>0</v>
      </c>
      <c r="BU36" s="174">
        <v>0</v>
      </c>
      <c r="BV36" s="175">
        <v>0</v>
      </c>
      <c r="BW36" s="174">
        <v>0</v>
      </c>
      <c r="BX36" s="175">
        <v>0</v>
      </c>
      <c r="BY36" s="174">
        <v>0</v>
      </c>
      <c r="BZ36" s="175">
        <v>0</v>
      </c>
      <c r="CA36" s="174">
        <v>0</v>
      </c>
      <c r="CB36" s="175">
        <v>0</v>
      </c>
      <c r="CC36" s="174">
        <v>0</v>
      </c>
      <c r="CD36" s="175">
        <v>0</v>
      </c>
      <c r="CE36" s="174">
        <v>0</v>
      </c>
      <c r="CF36" s="175">
        <v>0</v>
      </c>
      <c r="CG36" s="174">
        <v>0</v>
      </c>
      <c r="CH36" s="175">
        <v>0</v>
      </c>
      <c r="CI36" s="174">
        <v>0</v>
      </c>
      <c r="CJ36" s="175">
        <v>0</v>
      </c>
      <c r="CK36" s="174">
        <v>0</v>
      </c>
      <c r="CL36" s="175">
        <v>3704705.4</v>
      </c>
      <c r="CM36" s="177">
        <v>0.57999999999999996</v>
      </c>
      <c r="CN36" s="175">
        <v>0</v>
      </c>
      <c r="CO36" s="174">
        <v>0</v>
      </c>
      <c r="CP36" s="175">
        <v>0</v>
      </c>
      <c r="CQ36" s="174">
        <v>0</v>
      </c>
      <c r="CR36" s="175">
        <v>0</v>
      </c>
      <c r="CS36" s="174">
        <v>0</v>
      </c>
      <c r="CT36" s="175">
        <v>0</v>
      </c>
      <c r="CU36" s="174">
        <v>0</v>
      </c>
      <c r="CV36" s="175">
        <v>0</v>
      </c>
      <c r="CW36" s="174">
        <v>0</v>
      </c>
      <c r="CX36" s="175">
        <v>0</v>
      </c>
      <c r="CY36" s="174">
        <v>0</v>
      </c>
      <c r="CZ36" s="175">
        <v>0</v>
      </c>
      <c r="DA36" s="174">
        <v>0</v>
      </c>
      <c r="DB36" s="175">
        <v>0</v>
      </c>
      <c r="DC36" s="174">
        <v>0</v>
      </c>
      <c r="DD36" s="175">
        <v>0</v>
      </c>
      <c r="DE36" s="174">
        <v>0</v>
      </c>
      <c r="DF36" s="175">
        <v>0</v>
      </c>
      <c r="DG36" s="174">
        <v>0</v>
      </c>
      <c r="DH36" s="175">
        <v>70743270</v>
      </c>
      <c r="DI36" s="177">
        <v>3.0950000000000002</v>
      </c>
      <c r="DJ36" s="175">
        <v>3718162</v>
      </c>
      <c r="DK36" s="177">
        <v>0.54269999999999996</v>
      </c>
      <c r="DL36" s="175">
        <v>0</v>
      </c>
      <c r="DM36" s="174">
        <v>0</v>
      </c>
      <c r="DN36" s="175">
        <v>0</v>
      </c>
      <c r="DO36" s="174">
        <v>0</v>
      </c>
      <c r="DP36" s="175">
        <v>0</v>
      </c>
      <c r="DQ36" s="174">
        <v>0</v>
      </c>
      <c r="DR36" s="175">
        <v>0</v>
      </c>
      <c r="DS36" s="174">
        <v>0</v>
      </c>
      <c r="DT36" s="175">
        <v>0</v>
      </c>
      <c r="DU36" s="174">
        <v>0</v>
      </c>
      <c r="DV36" s="175">
        <v>0</v>
      </c>
      <c r="DW36" s="174">
        <v>0</v>
      </c>
      <c r="DX36" s="175">
        <v>0</v>
      </c>
      <c r="DY36" s="174">
        <v>0</v>
      </c>
      <c r="DZ36" s="175">
        <v>0</v>
      </c>
      <c r="EA36" s="174">
        <v>0</v>
      </c>
      <c r="EB36" s="175">
        <v>0</v>
      </c>
      <c r="EC36" s="174">
        <v>0</v>
      </c>
      <c r="ED36" s="175">
        <v>0</v>
      </c>
      <c r="EE36" s="174">
        <v>0</v>
      </c>
      <c r="EF36" s="175">
        <v>0</v>
      </c>
      <c r="EG36" s="174">
        <v>0</v>
      </c>
      <c r="EH36" s="175">
        <v>0</v>
      </c>
      <c r="EI36" s="174">
        <v>0</v>
      </c>
      <c r="EJ36" s="175">
        <v>0</v>
      </c>
      <c r="EK36" s="174">
        <v>0</v>
      </c>
      <c r="EL36" s="175">
        <v>0</v>
      </c>
      <c r="EM36" s="174">
        <v>0</v>
      </c>
      <c r="EN36" s="175">
        <v>0</v>
      </c>
      <c r="EO36" s="174">
        <v>0</v>
      </c>
      <c r="EP36" s="175">
        <v>0</v>
      </c>
      <c r="EQ36" s="174">
        <v>0</v>
      </c>
      <c r="ER36" s="175">
        <v>0</v>
      </c>
      <c r="ES36" s="174">
        <v>0</v>
      </c>
      <c r="ET36" s="175">
        <v>0</v>
      </c>
      <c r="EU36" s="174">
        <v>0</v>
      </c>
      <c r="EV36" s="175">
        <v>0</v>
      </c>
      <c r="EW36" s="174">
        <v>0</v>
      </c>
      <c r="EX36" s="175">
        <v>0</v>
      </c>
      <c r="EY36" s="174">
        <v>0</v>
      </c>
      <c r="EZ36" s="175">
        <v>170762.93</v>
      </c>
      <c r="FA36" s="177">
        <v>1.32E-2</v>
      </c>
      <c r="FB36" s="175">
        <v>0</v>
      </c>
      <c r="FC36" s="174">
        <v>0</v>
      </c>
      <c r="FD36" s="175">
        <v>0</v>
      </c>
      <c r="FE36" s="174">
        <v>0</v>
      </c>
      <c r="FF36" s="175">
        <v>0</v>
      </c>
      <c r="FG36" s="174">
        <v>0</v>
      </c>
      <c r="FH36" s="175">
        <v>0</v>
      </c>
      <c r="FI36" s="174">
        <v>0</v>
      </c>
      <c r="FJ36" s="175">
        <v>0</v>
      </c>
      <c r="FK36" s="174">
        <v>0</v>
      </c>
      <c r="FL36" s="175">
        <v>0</v>
      </c>
      <c r="FM36" s="174">
        <v>0</v>
      </c>
      <c r="FN36" s="175">
        <v>0</v>
      </c>
      <c r="FO36" s="174">
        <v>0</v>
      </c>
      <c r="FP36" s="175">
        <v>0</v>
      </c>
      <c r="FQ36" s="174">
        <v>0</v>
      </c>
      <c r="FR36" s="175">
        <v>0</v>
      </c>
      <c r="FS36" s="174">
        <v>0</v>
      </c>
    </row>
    <row r="37" spans="1:175">
      <c r="A37" s="174" t="s">
        <v>101</v>
      </c>
      <c r="B37" s="175">
        <v>0</v>
      </c>
      <c r="C37" s="174">
        <v>0</v>
      </c>
      <c r="D37" s="175">
        <v>0</v>
      </c>
      <c r="E37" s="174">
        <v>0</v>
      </c>
      <c r="F37" s="175">
        <v>0</v>
      </c>
      <c r="G37" s="174">
        <v>0</v>
      </c>
      <c r="H37" s="175">
        <v>0</v>
      </c>
      <c r="I37" s="174">
        <v>0</v>
      </c>
      <c r="J37" s="175">
        <v>0</v>
      </c>
      <c r="K37" s="174">
        <v>0</v>
      </c>
      <c r="L37" s="175">
        <v>0</v>
      </c>
      <c r="M37" s="174">
        <v>0</v>
      </c>
      <c r="N37" s="175">
        <v>0</v>
      </c>
      <c r="O37" s="174">
        <v>0</v>
      </c>
      <c r="P37" s="175">
        <v>0</v>
      </c>
      <c r="Q37" s="174">
        <v>0</v>
      </c>
      <c r="R37" s="175">
        <v>0</v>
      </c>
      <c r="S37" s="174">
        <v>0</v>
      </c>
      <c r="T37" s="175">
        <v>0</v>
      </c>
      <c r="U37" s="174">
        <v>0</v>
      </c>
      <c r="V37" s="175">
        <v>0</v>
      </c>
      <c r="W37" s="174">
        <v>0</v>
      </c>
      <c r="X37" s="175">
        <v>0</v>
      </c>
      <c r="Y37" s="174">
        <v>0</v>
      </c>
      <c r="Z37" s="175">
        <v>0</v>
      </c>
      <c r="AA37" s="174">
        <v>0</v>
      </c>
      <c r="AB37" s="175">
        <v>0</v>
      </c>
      <c r="AC37" s="174">
        <v>0</v>
      </c>
      <c r="AD37" s="175">
        <v>0</v>
      </c>
      <c r="AE37" s="174">
        <v>0</v>
      </c>
      <c r="AF37" s="175">
        <v>0</v>
      </c>
      <c r="AG37" s="174">
        <v>0</v>
      </c>
      <c r="AH37" s="175">
        <v>0</v>
      </c>
      <c r="AI37" s="174">
        <v>0</v>
      </c>
      <c r="AJ37" s="175">
        <v>0</v>
      </c>
      <c r="AK37" s="174">
        <v>0</v>
      </c>
      <c r="AL37" s="175">
        <v>0</v>
      </c>
      <c r="AM37" s="174">
        <v>0</v>
      </c>
      <c r="AN37" s="175">
        <v>0</v>
      </c>
      <c r="AO37" s="174">
        <v>0</v>
      </c>
      <c r="AP37" s="175">
        <v>0</v>
      </c>
      <c r="AQ37" s="174">
        <v>0</v>
      </c>
      <c r="AR37" s="175">
        <v>0</v>
      </c>
      <c r="AS37" s="174">
        <v>0</v>
      </c>
      <c r="AT37" s="175">
        <v>0</v>
      </c>
      <c r="AU37" s="174">
        <v>0</v>
      </c>
      <c r="AV37" s="175">
        <v>0</v>
      </c>
      <c r="AW37" s="174">
        <v>0</v>
      </c>
      <c r="AX37" s="175">
        <v>0</v>
      </c>
      <c r="AY37" s="174">
        <v>0</v>
      </c>
      <c r="AZ37" s="175">
        <v>0</v>
      </c>
      <c r="BA37" s="174">
        <v>0</v>
      </c>
      <c r="BB37" s="175">
        <v>0</v>
      </c>
      <c r="BC37" s="174">
        <v>0</v>
      </c>
      <c r="BD37" s="175">
        <v>0</v>
      </c>
      <c r="BE37" s="174">
        <v>0</v>
      </c>
      <c r="BF37" s="175">
        <v>0</v>
      </c>
      <c r="BG37" s="174">
        <v>0</v>
      </c>
      <c r="BH37" s="175">
        <v>0</v>
      </c>
      <c r="BI37" s="174">
        <v>0</v>
      </c>
      <c r="BJ37" s="175">
        <v>0</v>
      </c>
      <c r="BK37" s="174">
        <v>0</v>
      </c>
      <c r="BL37" s="175">
        <v>0</v>
      </c>
      <c r="BM37" s="174">
        <v>0</v>
      </c>
      <c r="BN37" s="175">
        <v>0</v>
      </c>
      <c r="BO37" s="174">
        <v>0</v>
      </c>
      <c r="BP37" s="175">
        <v>0</v>
      </c>
      <c r="BQ37" s="174">
        <v>0</v>
      </c>
      <c r="BR37" s="175">
        <v>0</v>
      </c>
      <c r="BS37" s="174">
        <v>0</v>
      </c>
      <c r="BT37" s="175">
        <v>0</v>
      </c>
      <c r="BU37" s="174">
        <v>0</v>
      </c>
      <c r="BV37" s="175">
        <v>0</v>
      </c>
      <c r="BW37" s="174">
        <v>0</v>
      </c>
      <c r="BX37" s="175">
        <v>0</v>
      </c>
      <c r="BY37" s="174">
        <v>0</v>
      </c>
      <c r="BZ37" s="175">
        <v>0</v>
      </c>
      <c r="CA37" s="174">
        <v>0</v>
      </c>
      <c r="CB37" s="175">
        <v>0</v>
      </c>
      <c r="CC37" s="174">
        <v>0</v>
      </c>
      <c r="CD37" s="175">
        <v>0</v>
      </c>
      <c r="CE37" s="174">
        <v>0</v>
      </c>
      <c r="CF37" s="175">
        <v>0</v>
      </c>
      <c r="CG37" s="174">
        <v>0</v>
      </c>
      <c r="CH37" s="175">
        <v>0</v>
      </c>
      <c r="CI37" s="174">
        <v>0</v>
      </c>
      <c r="CJ37" s="175">
        <v>0</v>
      </c>
      <c r="CK37" s="174">
        <v>0</v>
      </c>
      <c r="CL37" s="175">
        <v>0</v>
      </c>
      <c r="CM37" s="174">
        <v>0</v>
      </c>
      <c r="CN37" s="175">
        <v>0</v>
      </c>
      <c r="CO37" s="174">
        <v>0</v>
      </c>
      <c r="CP37" s="175">
        <v>0</v>
      </c>
      <c r="CQ37" s="174">
        <v>0</v>
      </c>
      <c r="CR37" s="175">
        <v>0</v>
      </c>
      <c r="CS37" s="174">
        <v>0</v>
      </c>
      <c r="CT37" s="175">
        <v>0</v>
      </c>
      <c r="CU37" s="174">
        <v>0</v>
      </c>
      <c r="CV37" s="175">
        <v>0</v>
      </c>
      <c r="CW37" s="174">
        <v>0</v>
      </c>
      <c r="CX37" s="175">
        <v>0</v>
      </c>
      <c r="CY37" s="174">
        <v>0</v>
      </c>
      <c r="CZ37" s="175">
        <v>0</v>
      </c>
      <c r="DA37" s="174">
        <v>0</v>
      </c>
      <c r="DB37" s="175">
        <v>0</v>
      </c>
      <c r="DC37" s="174">
        <v>0</v>
      </c>
      <c r="DD37" s="175">
        <v>0</v>
      </c>
      <c r="DE37" s="174">
        <v>0</v>
      </c>
      <c r="DF37" s="175">
        <v>0</v>
      </c>
      <c r="DG37" s="174">
        <v>0</v>
      </c>
      <c r="DH37" s="175">
        <v>0</v>
      </c>
      <c r="DI37" s="174">
        <v>0</v>
      </c>
      <c r="DJ37" s="175">
        <v>0</v>
      </c>
      <c r="DK37" s="174">
        <v>0</v>
      </c>
      <c r="DL37" s="175">
        <v>0</v>
      </c>
      <c r="DM37" s="174">
        <v>0</v>
      </c>
      <c r="DN37" s="175">
        <v>0</v>
      </c>
      <c r="DO37" s="174">
        <v>0</v>
      </c>
      <c r="DP37" s="175">
        <v>0</v>
      </c>
      <c r="DQ37" s="174">
        <v>0</v>
      </c>
      <c r="DR37" s="175">
        <v>0</v>
      </c>
      <c r="DS37" s="174">
        <v>0</v>
      </c>
      <c r="DT37" s="175">
        <v>0</v>
      </c>
      <c r="DU37" s="174">
        <v>0</v>
      </c>
      <c r="DV37" s="175">
        <v>0</v>
      </c>
      <c r="DW37" s="174">
        <v>0</v>
      </c>
      <c r="DX37" s="175">
        <v>0</v>
      </c>
      <c r="DY37" s="174">
        <v>0</v>
      </c>
      <c r="DZ37" s="175">
        <v>0</v>
      </c>
      <c r="EA37" s="174">
        <v>0</v>
      </c>
      <c r="EB37" s="175">
        <v>0</v>
      </c>
      <c r="EC37" s="174">
        <v>0</v>
      </c>
      <c r="ED37" s="175">
        <v>0</v>
      </c>
      <c r="EE37" s="174">
        <v>0</v>
      </c>
      <c r="EF37" s="175">
        <v>0</v>
      </c>
      <c r="EG37" s="174">
        <v>0</v>
      </c>
      <c r="EH37" s="175">
        <v>0</v>
      </c>
      <c r="EI37" s="174">
        <v>0</v>
      </c>
      <c r="EJ37" s="175">
        <v>0</v>
      </c>
      <c r="EK37" s="174">
        <v>0</v>
      </c>
      <c r="EL37" s="175">
        <v>0</v>
      </c>
      <c r="EM37" s="174">
        <v>0</v>
      </c>
      <c r="EN37" s="175">
        <v>0</v>
      </c>
      <c r="EO37" s="174">
        <v>0</v>
      </c>
      <c r="EP37" s="175">
        <v>0</v>
      </c>
      <c r="EQ37" s="174">
        <v>0</v>
      </c>
      <c r="ER37" s="175">
        <v>0</v>
      </c>
      <c r="ES37" s="174">
        <v>0</v>
      </c>
      <c r="ET37" s="175">
        <v>0</v>
      </c>
      <c r="EU37" s="174">
        <v>0</v>
      </c>
      <c r="EV37" s="175">
        <v>0</v>
      </c>
      <c r="EW37" s="174">
        <v>0</v>
      </c>
      <c r="EX37" s="175">
        <v>0</v>
      </c>
      <c r="EY37" s="174">
        <v>0</v>
      </c>
      <c r="EZ37" s="175">
        <v>0</v>
      </c>
      <c r="FA37" s="174">
        <v>0</v>
      </c>
      <c r="FB37" s="175">
        <v>0</v>
      </c>
      <c r="FC37" s="174">
        <v>0</v>
      </c>
      <c r="FD37" s="175">
        <v>0</v>
      </c>
      <c r="FE37" s="174">
        <v>0</v>
      </c>
      <c r="FF37" s="175">
        <v>0</v>
      </c>
      <c r="FG37" s="174">
        <v>0</v>
      </c>
      <c r="FH37" s="175">
        <v>0</v>
      </c>
      <c r="FI37" s="174">
        <v>0</v>
      </c>
      <c r="FJ37" s="175">
        <v>0</v>
      </c>
      <c r="FK37" s="174">
        <v>0</v>
      </c>
      <c r="FL37" s="175">
        <v>0</v>
      </c>
      <c r="FM37" s="174">
        <v>0</v>
      </c>
      <c r="FN37" s="175">
        <v>0</v>
      </c>
      <c r="FO37" s="174">
        <v>0</v>
      </c>
      <c r="FP37" s="175">
        <v>0</v>
      </c>
      <c r="FQ37" s="174">
        <v>0</v>
      </c>
      <c r="FR37" s="175">
        <v>0</v>
      </c>
      <c r="FS37" s="174">
        <v>0</v>
      </c>
    </row>
    <row r="38" spans="1:175">
      <c r="A38" s="174" t="s">
        <v>100</v>
      </c>
      <c r="B38" s="175">
        <v>16134976698.49</v>
      </c>
      <c r="C38" s="177">
        <v>20.366299999999999</v>
      </c>
      <c r="D38" s="175">
        <v>0</v>
      </c>
      <c r="E38" s="174">
        <v>0</v>
      </c>
      <c r="F38" s="175">
        <v>0</v>
      </c>
      <c r="G38" s="174">
        <v>0</v>
      </c>
      <c r="H38" s="175">
        <v>0</v>
      </c>
      <c r="I38" s="174">
        <v>0</v>
      </c>
      <c r="J38" s="175">
        <v>2254642574.6100001</v>
      </c>
      <c r="K38" s="177">
        <v>32.435600000000001</v>
      </c>
      <c r="L38" s="175">
        <v>0</v>
      </c>
      <c r="M38" s="174">
        <v>0</v>
      </c>
      <c r="N38" s="175">
        <v>0</v>
      </c>
      <c r="O38" s="174">
        <v>0</v>
      </c>
      <c r="P38" s="175">
        <v>0</v>
      </c>
      <c r="Q38" s="174">
        <v>0</v>
      </c>
      <c r="R38" s="175">
        <v>0</v>
      </c>
      <c r="S38" s="174">
        <v>0</v>
      </c>
      <c r="T38" s="175">
        <v>0</v>
      </c>
      <c r="U38" s="174">
        <v>0</v>
      </c>
      <c r="V38" s="175">
        <v>0</v>
      </c>
      <c r="W38" s="174">
        <v>0</v>
      </c>
      <c r="X38" s="175">
        <v>8980810962.8299999</v>
      </c>
      <c r="Y38" s="177">
        <v>32.077500000000001</v>
      </c>
      <c r="Z38" s="175">
        <v>0</v>
      </c>
      <c r="AA38" s="174">
        <v>0</v>
      </c>
      <c r="AB38" s="175">
        <v>0</v>
      </c>
      <c r="AC38" s="174">
        <v>0</v>
      </c>
      <c r="AD38" s="175">
        <v>0</v>
      </c>
      <c r="AE38" s="174">
        <v>0</v>
      </c>
      <c r="AF38" s="175">
        <v>116614196.69</v>
      </c>
      <c r="AG38" s="177">
        <v>56.546399999999998</v>
      </c>
      <c r="AH38" s="175">
        <v>0</v>
      </c>
      <c r="AI38" s="174">
        <v>0</v>
      </c>
      <c r="AJ38" s="175">
        <v>0</v>
      </c>
      <c r="AK38" s="174">
        <v>0</v>
      </c>
      <c r="AL38" s="175">
        <v>0</v>
      </c>
      <c r="AM38" s="174">
        <v>0</v>
      </c>
      <c r="AN38" s="175">
        <v>0</v>
      </c>
      <c r="AO38" s="174">
        <v>0</v>
      </c>
      <c r="AP38" s="175">
        <v>0</v>
      </c>
      <c r="AQ38" s="174">
        <v>0</v>
      </c>
      <c r="AR38" s="175">
        <v>0</v>
      </c>
      <c r="AS38" s="174">
        <v>0</v>
      </c>
      <c r="AT38" s="175">
        <v>73304028.430000007</v>
      </c>
      <c r="AU38" s="177">
        <v>32.747100000000003</v>
      </c>
      <c r="AV38" s="175">
        <v>2597832474.4699998</v>
      </c>
      <c r="AW38" s="177">
        <v>31.0791</v>
      </c>
      <c r="AX38" s="175">
        <v>0</v>
      </c>
      <c r="AY38" s="174">
        <v>0</v>
      </c>
      <c r="AZ38" s="175">
        <v>0</v>
      </c>
      <c r="BA38" s="174">
        <v>0</v>
      </c>
      <c r="BB38" s="175">
        <v>0</v>
      </c>
      <c r="BC38" s="174">
        <v>0</v>
      </c>
      <c r="BD38" s="175">
        <v>0</v>
      </c>
      <c r="BE38" s="174">
        <v>0</v>
      </c>
      <c r="BF38" s="175">
        <v>0</v>
      </c>
      <c r="BG38" s="174">
        <v>0</v>
      </c>
      <c r="BH38" s="175">
        <v>0</v>
      </c>
      <c r="BI38" s="174">
        <v>0</v>
      </c>
      <c r="BJ38" s="175">
        <v>0</v>
      </c>
      <c r="BK38" s="174">
        <v>0</v>
      </c>
      <c r="BL38" s="175">
        <v>0</v>
      </c>
      <c r="BM38" s="174">
        <v>0</v>
      </c>
      <c r="BN38" s="175">
        <v>0</v>
      </c>
      <c r="BO38" s="174">
        <v>0</v>
      </c>
      <c r="BP38" s="175">
        <v>689498094.82000005</v>
      </c>
      <c r="BQ38" s="177">
        <v>18.34</v>
      </c>
      <c r="BR38" s="175">
        <v>0</v>
      </c>
      <c r="BS38" s="174">
        <v>0</v>
      </c>
      <c r="BT38" s="175">
        <v>0</v>
      </c>
      <c r="BU38" s="174">
        <v>0</v>
      </c>
      <c r="BV38" s="175">
        <v>0</v>
      </c>
      <c r="BW38" s="174">
        <v>0</v>
      </c>
      <c r="BX38" s="175">
        <v>0</v>
      </c>
      <c r="BY38" s="174">
        <v>0</v>
      </c>
      <c r="BZ38" s="175">
        <v>647436.82999999996</v>
      </c>
      <c r="CA38" s="177">
        <v>2.8797999999999999</v>
      </c>
      <c r="CB38" s="175">
        <v>0</v>
      </c>
      <c r="CC38" s="174">
        <v>0</v>
      </c>
      <c r="CD38" s="175">
        <v>0</v>
      </c>
      <c r="CE38" s="174">
        <v>0</v>
      </c>
      <c r="CF38" s="175">
        <v>0</v>
      </c>
      <c r="CG38" s="174">
        <v>0</v>
      </c>
      <c r="CH38" s="175">
        <v>0</v>
      </c>
      <c r="CI38" s="174">
        <v>0</v>
      </c>
      <c r="CJ38" s="175">
        <v>0</v>
      </c>
      <c r="CK38" s="174">
        <v>0</v>
      </c>
      <c r="CL38" s="175">
        <v>154550065.49000001</v>
      </c>
      <c r="CM38" s="177">
        <v>24.1951</v>
      </c>
      <c r="CN38" s="175">
        <v>0</v>
      </c>
      <c r="CO38" s="174">
        <v>0</v>
      </c>
      <c r="CP38" s="175">
        <v>0</v>
      </c>
      <c r="CQ38" s="174">
        <v>0</v>
      </c>
      <c r="CR38" s="175">
        <v>100070735.08</v>
      </c>
      <c r="CS38" s="177">
        <v>1.903</v>
      </c>
      <c r="CT38" s="175">
        <v>0</v>
      </c>
      <c r="CU38" s="174">
        <v>0</v>
      </c>
      <c r="CV38" s="175">
        <v>0</v>
      </c>
      <c r="CW38" s="174">
        <v>0</v>
      </c>
      <c r="CX38" s="175">
        <v>0</v>
      </c>
      <c r="CY38" s="174">
        <v>0</v>
      </c>
      <c r="CZ38" s="175">
        <v>0</v>
      </c>
      <c r="DA38" s="174">
        <v>0</v>
      </c>
      <c r="DB38" s="175">
        <v>0</v>
      </c>
      <c r="DC38" s="174">
        <v>0</v>
      </c>
      <c r="DD38" s="175">
        <v>0</v>
      </c>
      <c r="DE38" s="174">
        <v>0</v>
      </c>
      <c r="DF38" s="175">
        <v>1240904.19</v>
      </c>
      <c r="DG38" s="177">
        <v>3.0829</v>
      </c>
      <c r="DH38" s="175">
        <v>739767386.08000004</v>
      </c>
      <c r="DI38" s="177">
        <v>32.364400000000003</v>
      </c>
      <c r="DJ38" s="175">
        <v>211867729.59999999</v>
      </c>
      <c r="DK38" s="177">
        <v>30.922999999999998</v>
      </c>
      <c r="DL38" s="175">
        <v>0</v>
      </c>
      <c r="DM38" s="174">
        <v>0</v>
      </c>
      <c r="DN38" s="175">
        <v>0</v>
      </c>
      <c r="DO38" s="174">
        <v>0</v>
      </c>
      <c r="DP38" s="175">
        <v>0</v>
      </c>
      <c r="DQ38" s="174">
        <v>0</v>
      </c>
      <c r="DR38" s="175">
        <v>0</v>
      </c>
      <c r="DS38" s="174">
        <v>0</v>
      </c>
      <c r="DT38" s="175">
        <v>0</v>
      </c>
      <c r="DU38" s="174">
        <v>0</v>
      </c>
      <c r="DV38" s="175">
        <v>0</v>
      </c>
      <c r="DW38" s="174">
        <v>0</v>
      </c>
      <c r="DX38" s="175">
        <v>0</v>
      </c>
      <c r="DY38" s="174">
        <v>0</v>
      </c>
      <c r="DZ38" s="175">
        <v>0</v>
      </c>
      <c r="EA38" s="174">
        <v>0</v>
      </c>
      <c r="EB38" s="175">
        <v>0</v>
      </c>
      <c r="EC38" s="174">
        <v>0</v>
      </c>
      <c r="ED38" s="175">
        <v>0</v>
      </c>
      <c r="EE38" s="174">
        <v>0</v>
      </c>
      <c r="EF38" s="175">
        <v>0</v>
      </c>
      <c r="EG38" s="174">
        <v>0</v>
      </c>
      <c r="EH38" s="175">
        <v>0</v>
      </c>
      <c r="EI38" s="174">
        <v>0</v>
      </c>
      <c r="EJ38" s="175">
        <v>0</v>
      </c>
      <c r="EK38" s="174">
        <v>0</v>
      </c>
      <c r="EL38" s="175">
        <v>5031721.2</v>
      </c>
      <c r="EM38" s="177">
        <v>14.337400000000001</v>
      </c>
      <c r="EN38" s="175">
        <v>0</v>
      </c>
      <c r="EO38" s="174">
        <v>0</v>
      </c>
      <c r="EP38" s="175">
        <v>0</v>
      </c>
      <c r="EQ38" s="174">
        <v>0</v>
      </c>
      <c r="ER38" s="175">
        <v>89776600.969999999</v>
      </c>
      <c r="ES38" s="177">
        <v>33.707099999999997</v>
      </c>
      <c r="ET38" s="175">
        <v>0</v>
      </c>
      <c r="EU38" s="174">
        <v>0</v>
      </c>
      <c r="EV38" s="175">
        <v>0</v>
      </c>
      <c r="EW38" s="174">
        <v>0</v>
      </c>
      <c r="EX38" s="175">
        <v>0</v>
      </c>
      <c r="EY38" s="174">
        <v>0</v>
      </c>
      <c r="EZ38" s="175">
        <v>118803775.2</v>
      </c>
      <c r="FA38" s="177">
        <v>9.2119</v>
      </c>
      <c r="FB38" s="175">
        <v>0</v>
      </c>
      <c r="FC38" s="174">
        <v>0</v>
      </c>
      <c r="FD38" s="175">
        <v>0</v>
      </c>
      <c r="FE38" s="174">
        <v>0</v>
      </c>
      <c r="FF38" s="175">
        <v>0</v>
      </c>
      <c r="FG38" s="174">
        <v>0</v>
      </c>
      <c r="FH38" s="175">
        <v>0</v>
      </c>
      <c r="FI38" s="174">
        <v>0</v>
      </c>
      <c r="FJ38" s="175">
        <v>0</v>
      </c>
      <c r="FK38" s="174">
        <v>0</v>
      </c>
      <c r="FL38" s="175">
        <v>518012</v>
      </c>
      <c r="FM38" s="177">
        <v>0.51390000000000002</v>
      </c>
      <c r="FN38" s="175">
        <v>0</v>
      </c>
      <c r="FO38" s="174">
        <v>0</v>
      </c>
      <c r="FP38" s="175">
        <v>0</v>
      </c>
      <c r="FQ38" s="174">
        <v>0</v>
      </c>
      <c r="FR38" s="175">
        <v>0</v>
      </c>
      <c r="FS38" s="174">
        <v>0</v>
      </c>
    </row>
    <row r="39" spans="1:175">
      <c r="A39" s="174" t="s">
        <v>99</v>
      </c>
      <c r="B39" s="175">
        <v>5953199151.6999998</v>
      </c>
      <c r="C39" s="177">
        <v>7.5144000000000002</v>
      </c>
      <c r="D39" s="175">
        <v>0</v>
      </c>
      <c r="E39" s="174">
        <v>0</v>
      </c>
      <c r="F39" s="175">
        <v>0</v>
      </c>
      <c r="G39" s="174">
        <v>0</v>
      </c>
      <c r="H39" s="175">
        <v>0</v>
      </c>
      <c r="I39" s="174">
        <v>0</v>
      </c>
      <c r="J39" s="175">
        <v>824302586.62</v>
      </c>
      <c r="K39" s="177">
        <v>11.858499999999999</v>
      </c>
      <c r="L39" s="175">
        <v>0</v>
      </c>
      <c r="M39" s="174">
        <v>0</v>
      </c>
      <c r="N39" s="175">
        <v>0</v>
      </c>
      <c r="O39" s="174">
        <v>0</v>
      </c>
      <c r="P39" s="175">
        <v>0</v>
      </c>
      <c r="Q39" s="174">
        <v>0</v>
      </c>
      <c r="R39" s="175">
        <v>0</v>
      </c>
      <c r="S39" s="174">
        <v>0</v>
      </c>
      <c r="T39" s="175">
        <v>0</v>
      </c>
      <c r="U39" s="174">
        <v>0</v>
      </c>
      <c r="V39" s="175">
        <v>0</v>
      </c>
      <c r="W39" s="174">
        <v>0</v>
      </c>
      <c r="X39" s="175">
        <v>2991003536.21</v>
      </c>
      <c r="Y39" s="177">
        <v>10.683199999999999</v>
      </c>
      <c r="Z39" s="175">
        <v>0</v>
      </c>
      <c r="AA39" s="174">
        <v>0</v>
      </c>
      <c r="AB39" s="175">
        <v>0</v>
      </c>
      <c r="AC39" s="174">
        <v>0</v>
      </c>
      <c r="AD39" s="175">
        <v>0</v>
      </c>
      <c r="AE39" s="174">
        <v>0</v>
      </c>
      <c r="AF39" s="175">
        <v>21678654.550000001</v>
      </c>
      <c r="AG39" s="177">
        <v>10.512</v>
      </c>
      <c r="AH39" s="175">
        <v>0</v>
      </c>
      <c r="AI39" s="174">
        <v>0</v>
      </c>
      <c r="AJ39" s="175">
        <v>0</v>
      </c>
      <c r="AK39" s="174">
        <v>0</v>
      </c>
      <c r="AL39" s="175">
        <v>0</v>
      </c>
      <c r="AM39" s="174">
        <v>0</v>
      </c>
      <c r="AN39" s="175">
        <v>0</v>
      </c>
      <c r="AO39" s="174">
        <v>0</v>
      </c>
      <c r="AP39" s="175">
        <v>0</v>
      </c>
      <c r="AQ39" s="174">
        <v>0</v>
      </c>
      <c r="AR39" s="175">
        <v>0</v>
      </c>
      <c r="AS39" s="174">
        <v>0</v>
      </c>
      <c r="AT39" s="175">
        <v>0</v>
      </c>
      <c r="AU39" s="174">
        <v>0</v>
      </c>
      <c r="AV39" s="175">
        <v>391514087.66000003</v>
      </c>
      <c r="AW39" s="177">
        <v>4.6839000000000004</v>
      </c>
      <c r="AX39" s="175">
        <v>0</v>
      </c>
      <c r="AY39" s="174">
        <v>0</v>
      </c>
      <c r="AZ39" s="175">
        <v>0</v>
      </c>
      <c r="BA39" s="174">
        <v>0</v>
      </c>
      <c r="BB39" s="175">
        <v>3970296.93</v>
      </c>
      <c r="BC39" s="177">
        <v>4.7759999999999998</v>
      </c>
      <c r="BD39" s="175">
        <v>0</v>
      </c>
      <c r="BE39" s="174">
        <v>0</v>
      </c>
      <c r="BF39" s="175">
        <v>0</v>
      </c>
      <c r="BG39" s="174">
        <v>0</v>
      </c>
      <c r="BH39" s="175">
        <v>0</v>
      </c>
      <c r="BI39" s="174">
        <v>0</v>
      </c>
      <c r="BJ39" s="175">
        <v>0</v>
      </c>
      <c r="BK39" s="174">
        <v>0</v>
      </c>
      <c r="BL39" s="175">
        <v>0</v>
      </c>
      <c r="BM39" s="174">
        <v>0</v>
      </c>
      <c r="BN39" s="175">
        <v>0</v>
      </c>
      <c r="BO39" s="174">
        <v>0</v>
      </c>
      <c r="BP39" s="175">
        <v>326510272.19</v>
      </c>
      <c r="BQ39" s="177">
        <v>8.6849000000000007</v>
      </c>
      <c r="BR39" s="175">
        <v>8880036.7699999996</v>
      </c>
      <c r="BS39" s="177">
        <v>10.3011</v>
      </c>
      <c r="BT39" s="175">
        <v>0</v>
      </c>
      <c r="BU39" s="174">
        <v>0</v>
      </c>
      <c r="BV39" s="175">
        <v>0</v>
      </c>
      <c r="BW39" s="174">
        <v>0</v>
      </c>
      <c r="BX39" s="175">
        <v>12027368</v>
      </c>
      <c r="BY39" s="177">
        <v>50.298699999999997</v>
      </c>
      <c r="BZ39" s="175">
        <v>2555460.61</v>
      </c>
      <c r="CA39" s="177">
        <v>11.3665</v>
      </c>
      <c r="CB39" s="175">
        <v>0</v>
      </c>
      <c r="CC39" s="174">
        <v>0</v>
      </c>
      <c r="CD39" s="175">
        <v>0</v>
      </c>
      <c r="CE39" s="174">
        <v>0</v>
      </c>
      <c r="CF39" s="175">
        <v>0</v>
      </c>
      <c r="CG39" s="174">
        <v>0</v>
      </c>
      <c r="CH39" s="175">
        <v>0</v>
      </c>
      <c r="CI39" s="174">
        <v>0</v>
      </c>
      <c r="CJ39" s="175">
        <v>0</v>
      </c>
      <c r="CK39" s="174">
        <v>0</v>
      </c>
      <c r="CL39" s="175">
        <v>124931393.42</v>
      </c>
      <c r="CM39" s="177">
        <v>19.558299999999999</v>
      </c>
      <c r="CN39" s="175">
        <v>0</v>
      </c>
      <c r="CO39" s="174">
        <v>0</v>
      </c>
      <c r="CP39" s="175">
        <v>7228119.8099999996</v>
      </c>
      <c r="CQ39" s="177">
        <v>20.302399999999999</v>
      </c>
      <c r="CR39" s="175">
        <v>103792470.59999999</v>
      </c>
      <c r="CS39" s="177">
        <v>1.9738</v>
      </c>
      <c r="CT39" s="175">
        <v>0</v>
      </c>
      <c r="CU39" s="174">
        <v>0</v>
      </c>
      <c r="CV39" s="175">
        <v>0</v>
      </c>
      <c r="CW39" s="174">
        <v>0</v>
      </c>
      <c r="CX39" s="175">
        <v>0</v>
      </c>
      <c r="CY39" s="174">
        <v>0</v>
      </c>
      <c r="CZ39" s="175">
        <v>0</v>
      </c>
      <c r="DA39" s="174">
        <v>0</v>
      </c>
      <c r="DB39" s="175">
        <v>0</v>
      </c>
      <c r="DC39" s="174">
        <v>0</v>
      </c>
      <c r="DD39" s="175">
        <v>0</v>
      </c>
      <c r="DE39" s="174">
        <v>0</v>
      </c>
      <c r="DF39" s="175">
        <v>0</v>
      </c>
      <c r="DG39" s="174">
        <v>0</v>
      </c>
      <c r="DH39" s="175">
        <v>596806644</v>
      </c>
      <c r="DI39" s="177">
        <v>26.1099</v>
      </c>
      <c r="DJ39" s="175">
        <v>163106739</v>
      </c>
      <c r="DK39" s="177">
        <v>23.806100000000001</v>
      </c>
      <c r="DL39" s="175">
        <v>160993063.21000001</v>
      </c>
      <c r="DM39" s="177">
        <v>17.610700000000001</v>
      </c>
      <c r="DN39" s="175">
        <v>0</v>
      </c>
      <c r="DO39" s="174">
        <v>0</v>
      </c>
      <c r="DP39" s="175">
        <v>0</v>
      </c>
      <c r="DQ39" s="174">
        <v>0</v>
      </c>
      <c r="DR39" s="175">
        <v>0</v>
      </c>
      <c r="DS39" s="174">
        <v>0</v>
      </c>
      <c r="DT39" s="175">
        <v>0</v>
      </c>
      <c r="DU39" s="174">
        <v>0</v>
      </c>
      <c r="DV39" s="175">
        <v>0</v>
      </c>
      <c r="DW39" s="174">
        <v>0</v>
      </c>
      <c r="DX39" s="175">
        <v>0</v>
      </c>
      <c r="DY39" s="174">
        <v>0</v>
      </c>
      <c r="DZ39" s="175">
        <v>0</v>
      </c>
      <c r="EA39" s="174">
        <v>0</v>
      </c>
      <c r="EB39" s="175">
        <v>0</v>
      </c>
      <c r="EC39" s="174">
        <v>0</v>
      </c>
      <c r="ED39" s="175">
        <v>0</v>
      </c>
      <c r="EE39" s="174">
        <v>0</v>
      </c>
      <c r="EF39" s="175">
        <v>0</v>
      </c>
      <c r="EG39" s="174">
        <v>0</v>
      </c>
      <c r="EH39" s="175">
        <v>0</v>
      </c>
      <c r="EI39" s="174">
        <v>0</v>
      </c>
      <c r="EJ39" s="175">
        <v>0</v>
      </c>
      <c r="EK39" s="174">
        <v>0</v>
      </c>
      <c r="EL39" s="175">
        <v>0</v>
      </c>
      <c r="EM39" s="174">
        <v>0</v>
      </c>
      <c r="EN39" s="175">
        <v>0</v>
      </c>
      <c r="EO39" s="174">
        <v>0</v>
      </c>
      <c r="EP39" s="175">
        <v>0</v>
      </c>
      <c r="EQ39" s="174">
        <v>0</v>
      </c>
      <c r="ER39" s="175">
        <v>21703828.489999998</v>
      </c>
      <c r="ES39" s="177">
        <v>8.1487999999999996</v>
      </c>
      <c r="ET39" s="175">
        <v>0</v>
      </c>
      <c r="EU39" s="174">
        <v>0</v>
      </c>
      <c r="EV39" s="175">
        <v>0</v>
      </c>
      <c r="EW39" s="174">
        <v>0</v>
      </c>
      <c r="EX39" s="175">
        <v>0</v>
      </c>
      <c r="EY39" s="174">
        <v>0</v>
      </c>
      <c r="EZ39" s="175">
        <v>192194593.63</v>
      </c>
      <c r="FA39" s="177">
        <v>14.9025</v>
      </c>
      <c r="FB39" s="175">
        <v>0</v>
      </c>
      <c r="FC39" s="174">
        <v>0</v>
      </c>
      <c r="FD39" s="175">
        <v>0</v>
      </c>
      <c r="FE39" s="174">
        <v>0</v>
      </c>
      <c r="FF39" s="175">
        <v>0</v>
      </c>
      <c r="FG39" s="174">
        <v>0</v>
      </c>
      <c r="FH39" s="175">
        <v>0</v>
      </c>
      <c r="FI39" s="174">
        <v>0</v>
      </c>
      <c r="FJ39" s="175">
        <v>0</v>
      </c>
      <c r="FK39" s="174">
        <v>0</v>
      </c>
      <c r="FL39" s="175">
        <v>0</v>
      </c>
      <c r="FM39" s="174">
        <v>0</v>
      </c>
      <c r="FN39" s="175">
        <v>0</v>
      </c>
      <c r="FO39" s="174">
        <v>0</v>
      </c>
      <c r="FP39" s="175">
        <v>0</v>
      </c>
      <c r="FQ39" s="174">
        <v>0</v>
      </c>
      <c r="FR39" s="175">
        <v>0</v>
      </c>
      <c r="FS39" s="174">
        <v>0</v>
      </c>
    </row>
    <row r="40" spans="1:175">
      <c r="A40" s="174" t="s">
        <v>98</v>
      </c>
      <c r="B40" s="175">
        <v>2176971432.6799998</v>
      </c>
      <c r="C40" s="177">
        <v>2.7479</v>
      </c>
      <c r="D40" s="175">
        <v>0</v>
      </c>
      <c r="E40" s="174">
        <v>0</v>
      </c>
      <c r="F40" s="175">
        <v>0</v>
      </c>
      <c r="G40" s="174">
        <v>0</v>
      </c>
      <c r="H40" s="175">
        <v>0</v>
      </c>
      <c r="I40" s="174">
        <v>0</v>
      </c>
      <c r="J40" s="175">
        <v>152143655.36000001</v>
      </c>
      <c r="K40" s="177">
        <v>2.1888000000000001</v>
      </c>
      <c r="L40" s="175">
        <v>0</v>
      </c>
      <c r="M40" s="174">
        <v>0</v>
      </c>
      <c r="N40" s="175">
        <v>0</v>
      </c>
      <c r="O40" s="174">
        <v>0</v>
      </c>
      <c r="P40" s="175">
        <v>0</v>
      </c>
      <c r="Q40" s="174">
        <v>0</v>
      </c>
      <c r="R40" s="175">
        <v>0</v>
      </c>
      <c r="S40" s="174">
        <v>0</v>
      </c>
      <c r="T40" s="175">
        <v>0</v>
      </c>
      <c r="U40" s="174">
        <v>0</v>
      </c>
      <c r="V40" s="175">
        <v>0</v>
      </c>
      <c r="W40" s="174">
        <v>0</v>
      </c>
      <c r="X40" s="175">
        <v>0</v>
      </c>
      <c r="Y40" s="174">
        <v>0</v>
      </c>
      <c r="Z40" s="175">
        <v>0</v>
      </c>
      <c r="AA40" s="174">
        <v>0</v>
      </c>
      <c r="AB40" s="175">
        <v>0</v>
      </c>
      <c r="AC40" s="174">
        <v>0</v>
      </c>
      <c r="AD40" s="175">
        <v>0</v>
      </c>
      <c r="AE40" s="174">
        <v>0</v>
      </c>
      <c r="AF40" s="175">
        <v>0</v>
      </c>
      <c r="AG40" s="174">
        <v>0</v>
      </c>
      <c r="AH40" s="175">
        <v>0</v>
      </c>
      <c r="AI40" s="174">
        <v>0</v>
      </c>
      <c r="AJ40" s="175">
        <v>0</v>
      </c>
      <c r="AK40" s="174">
        <v>0</v>
      </c>
      <c r="AL40" s="175">
        <v>1182218.23</v>
      </c>
      <c r="AM40" s="177">
        <v>7.0823999999999998</v>
      </c>
      <c r="AN40" s="175">
        <v>0</v>
      </c>
      <c r="AO40" s="174">
        <v>0</v>
      </c>
      <c r="AP40" s="175">
        <v>0</v>
      </c>
      <c r="AQ40" s="174">
        <v>0</v>
      </c>
      <c r="AR40" s="175">
        <v>0</v>
      </c>
      <c r="AS40" s="174">
        <v>0</v>
      </c>
      <c r="AT40" s="175">
        <v>19329437.149999999</v>
      </c>
      <c r="AU40" s="177">
        <v>8.6349999999999998</v>
      </c>
      <c r="AV40" s="175">
        <v>0</v>
      </c>
      <c r="AW40" s="174">
        <v>0</v>
      </c>
      <c r="AX40" s="175">
        <v>0</v>
      </c>
      <c r="AY40" s="174">
        <v>0</v>
      </c>
      <c r="AZ40" s="175">
        <v>0</v>
      </c>
      <c r="BA40" s="174">
        <v>0</v>
      </c>
      <c r="BB40" s="175">
        <v>0</v>
      </c>
      <c r="BC40" s="174">
        <v>0</v>
      </c>
      <c r="BD40" s="175">
        <v>0</v>
      </c>
      <c r="BE40" s="174">
        <v>0</v>
      </c>
      <c r="BF40" s="175">
        <v>0</v>
      </c>
      <c r="BG40" s="174">
        <v>0</v>
      </c>
      <c r="BH40" s="175">
        <v>0</v>
      </c>
      <c r="BI40" s="174">
        <v>0</v>
      </c>
      <c r="BJ40" s="175">
        <v>0</v>
      </c>
      <c r="BK40" s="174">
        <v>0</v>
      </c>
      <c r="BL40" s="175">
        <v>0</v>
      </c>
      <c r="BM40" s="174">
        <v>0</v>
      </c>
      <c r="BN40" s="175">
        <v>0</v>
      </c>
      <c r="BO40" s="174">
        <v>0</v>
      </c>
      <c r="BP40" s="175">
        <v>0</v>
      </c>
      <c r="BQ40" s="174">
        <v>0</v>
      </c>
      <c r="BR40" s="175">
        <v>0</v>
      </c>
      <c r="BS40" s="174">
        <v>0</v>
      </c>
      <c r="BT40" s="175">
        <v>0</v>
      </c>
      <c r="BU40" s="174">
        <v>0</v>
      </c>
      <c r="BV40" s="175">
        <v>0</v>
      </c>
      <c r="BW40" s="174">
        <v>0</v>
      </c>
      <c r="BX40" s="175">
        <v>0</v>
      </c>
      <c r="BY40" s="174">
        <v>0</v>
      </c>
      <c r="BZ40" s="175">
        <v>0</v>
      </c>
      <c r="CA40" s="174">
        <v>0</v>
      </c>
      <c r="CB40" s="175">
        <v>0</v>
      </c>
      <c r="CC40" s="174">
        <v>0</v>
      </c>
      <c r="CD40" s="175">
        <v>0</v>
      </c>
      <c r="CE40" s="174">
        <v>0</v>
      </c>
      <c r="CF40" s="175">
        <v>0</v>
      </c>
      <c r="CG40" s="174">
        <v>0</v>
      </c>
      <c r="CH40" s="175">
        <v>0</v>
      </c>
      <c r="CI40" s="174">
        <v>0</v>
      </c>
      <c r="CJ40" s="175">
        <v>0</v>
      </c>
      <c r="CK40" s="174">
        <v>0</v>
      </c>
      <c r="CL40" s="175">
        <v>0</v>
      </c>
      <c r="CM40" s="174">
        <v>0</v>
      </c>
      <c r="CN40" s="175">
        <v>0</v>
      </c>
      <c r="CO40" s="174">
        <v>0</v>
      </c>
      <c r="CP40" s="175">
        <v>4999404.34</v>
      </c>
      <c r="CQ40" s="177">
        <v>14.042400000000001</v>
      </c>
      <c r="CR40" s="175">
        <v>1736666630</v>
      </c>
      <c r="CS40" s="177">
        <v>33.025599999999997</v>
      </c>
      <c r="CT40" s="175">
        <v>0</v>
      </c>
      <c r="CU40" s="174">
        <v>0</v>
      </c>
      <c r="CV40" s="175">
        <v>0</v>
      </c>
      <c r="CW40" s="174">
        <v>0</v>
      </c>
      <c r="CX40" s="175">
        <v>0</v>
      </c>
      <c r="CY40" s="174">
        <v>0</v>
      </c>
      <c r="CZ40" s="175">
        <v>0</v>
      </c>
      <c r="DA40" s="174">
        <v>0</v>
      </c>
      <c r="DB40" s="175">
        <v>0</v>
      </c>
      <c r="DC40" s="174">
        <v>0</v>
      </c>
      <c r="DD40" s="175">
        <v>0</v>
      </c>
      <c r="DE40" s="174">
        <v>0</v>
      </c>
      <c r="DF40" s="175">
        <v>0</v>
      </c>
      <c r="DG40" s="174">
        <v>0</v>
      </c>
      <c r="DH40" s="175">
        <v>202046484</v>
      </c>
      <c r="DI40" s="177">
        <v>8.8393999999999995</v>
      </c>
      <c r="DJ40" s="175">
        <v>11994069</v>
      </c>
      <c r="DK40" s="177">
        <v>1.7505999999999999</v>
      </c>
      <c r="DL40" s="175">
        <v>19897590</v>
      </c>
      <c r="DM40" s="177">
        <v>2.1766000000000001</v>
      </c>
      <c r="DN40" s="175">
        <v>0</v>
      </c>
      <c r="DO40" s="174">
        <v>0</v>
      </c>
      <c r="DP40" s="175">
        <v>0</v>
      </c>
      <c r="DQ40" s="174">
        <v>0</v>
      </c>
      <c r="DR40" s="175">
        <v>0</v>
      </c>
      <c r="DS40" s="174">
        <v>0</v>
      </c>
      <c r="DT40" s="175">
        <v>0</v>
      </c>
      <c r="DU40" s="174">
        <v>0</v>
      </c>
      <c r="DV40" s="175">
        <v>0</v>
      </c>
      <c r="DW40" s="174">
        <v>0</v>
      </c>
      <c r="DX40" s="175">
        <v>0</v>
      </c>
      <c r="DY40" s="174">
        <v>0</v>
      </c>
      <c r="DZ40" s="175">
        <v>0</v>
      </c>
      <c r="EA40" s="174">
        <v>0</v>
      </c>
      <c r="EB40" s="175">
        <v>0</v>
      </c>
      <c r="EC40" s="174">
        <v>0</v>
      </c>
      <c r="ED40" s="175">
        <v>0</v>
      </c>
      <c r="EE40" s="174">
        <v>0</v>
      </c>
      <c r="EF40" s="175">
        <v>0</v>
      </c>
      <c r="EG40" s="174">
        <v>0</v>
      </c>
      <c r="EH40" s="175">
        <v>0</v>
      </c>
      <c r="EI40" s="174">
        <v>0</v>
      </c>
      <c r="EJ40" s="175">
        <v>0</v>
      </c>
      <c r="EK40" s="174">
        <v>0</v>
      </c>
      <c r="EL40" s="175">
        <v>0</v>
      </c>
      <c r="EM40" s="174">
        <v>0</v>
      </c>
      <c r="EN40" s="175">
        <v>0</v>
      </c>
      <c r="EO40" s="174">
        <v>0</v>
      </c>
      <c r="EP40" s="175">
        <v>0</v>
      </c>
      <c r="EQ40" s="174">
        <v>0</v>
      </c>
      <c r="ER40" s="175">
        <v>28711944.600000001</v>
      </c>
      <c r="ES40" s="177">
        <v>10.78</v>
      </c>
      <c r="ET40" s="175">
        <v>0</v>
      </c>
      <c r="EU40" s="174">
        <v>0</v>
      </c>
      <c r="EV40" s="175">
        <v>0</v>
      </c>
      <c r="EW40" s="174">
        <v>0</v>
      </c>
      <c r="EX40" s="175">
        <v>0</v>
      </c>
      <c r="EY40" s="174">
        <v>0</v>
      </c>
      <c r="EZ40" s="175">
        <v>0</v>
      </c>
      <c r="FA40" s="174">
        <v>0</v>
      </c>
      <c r="FB40" s="175">
        <v>0</v>
      </c>
      <c r="FC40" s="174">
        <v>0</v>
      </c>
      <c r="FD40" s="175">
        <v>0</v>
      </c>
      <c r="FE40" s="174">
        <v>0</v>
      </c>
      <c r="FF40" s="175">
        <v>0</v>
      </c>
      <c r="FG40" s="174">
        <v>0</v>
      </c>
      <c r="FH40" s="175">
        <v>0</v>
      </c>
      <c r="FI40" s="174">
        <v>0</v>
      </c>
      <c r="FJ40" s="175">
        <v>0</v>
      </c>
      <c r="FK40" s="174">
        <v>0</v>
      </c>
      <c r="FL40" s="175">
        <v>0</v>
      </c>
      <c r="FM40" s="174">
        <v>0</v>
      </c>
      <c r="FN40" s="175">
        <v>0</v>
      </c>
      <c r="FO40" s="174">
        <v>0</v>
      </c>
      <c r="FP40" s="175">
        <v>0</v>
      </c>
      <c r="FQ40" s="174">
        <v>0</v>
      </c>
      <c r="FR40" s="175">
        <v>0</v>
      </c>
      <c r="FS40" s="174">
        <v>0</v>
      </c>
    </row>
    <row r="41" spans="1:175">
      <c r="A41" s="174" t="s">
        <v>97</v>
      </c>
      <c r="B41" s="175">
        <v>737524131.74000001</v>
      </c>
      <c r="C41" s="177">
        <v>0.93089999999999995</v>
      </c>
      <c r="D41" s="175">
        <v>0</v>
      </c>
      <c r="E41" s="174">
        <v>0</v>
      </c>
      <c r="F41" s="175">
        <v>0</v>
      </c>
      <c r="G41" s="174">
        <v>0</v>
      </c>
      <c r="H41" s="175">
        <v>964170.17</v>
      </c>
      <c r="I41" s="177">
        <v>0.85429999999999995</v>
      </c>
      <c r="J41" s="175">
        <v>0</v>
      </c>
      <c r="K41" s="174">
        <v>0</v>
      </c>
      <c r="L41" s="175">
        <v>0</v>
      </c>
      <c r="M41" s="174">
        <v>0</v>
      </c>
      <c r="N41" s="175">
        <v>0</v>
      </c>
      <c r="O41" s="174">
        <v>0</v>
      </c>
      <c r="P41" s="175">
        <v>0</v>
      </c>
      <c r="Q41" s="174">
        <v>0</v>
      </c>
      <c r="R41" s="175">
        <v>0</v>
      </c>
      <c r="S41" s="174">
        <v>0</v>
      </c>
      <c r="T41" s="175">
        <v>0</v>
      </c>
      <c r="U41" s="174">
        <v>0</v>
      </c>
      <c r="V41" s="175">
        <v>0</v>
      </c>
      <c r="W41" s="174">
        <v>0</v>
      </c>
      <c r="X41" s="175">
        <v>0</v>
      </c>
      <c r="Y41" s="177">
        <v>0</v>
      </c>
      <c r="Z41" s="175">
        <v>0</v>
      </c>
      <c r="AA41" s="174">
        <v>0</v>
      </c>
      <c r="AB41" s="175">
        <v>0</v>
      </c>
      <c r="AC41" s="174">
        <v>0</v>
      </c>
      <c r="AD41" s="175">
        <v>0</v>
      </c>
      <c r="AE41" s="174">
        <v>0</v>
      </c>
      <c r="AF41" s="175">
        <v>0</v>
      </c>
      <c r="AG41" s="174">
        <v>0</v>
      </c>
      <c r="AH41" s="175">
        <v>0</v>
      </c>
      <c r="AI41" s="174">
        <v>0</v>
      </c>
      <c r="AJ41" s="175">
        <v>0</v>
      </c>
      <c r="AK41" s="174">
        <v>0</v>
      </c>
      <c r="AL41" s="175">
        <v>0</v>
      </c>
      <c r="AM41" s="174">
        <v>0</v>
      </c>
      <c r="AN41" s="175">
        <v>0</v>
      </c>
      <c r="AO41" s="174">
        <v>0</v>
      </c>
      <c r="AP41" s="175">
        <v>0</v>
      </c>
      <c r="AQ41" s="174">
        <v>0</v>
      </c>
      <c r="AR41" s="175">
        <v>0</v>
      </c>
      <c r="AS41" s="174">
        <v>0</v>
      </c>
      <c r="AT41" s="175">
        <v>-9792</v>
      </c>
      <c r="AU41" s="177">
        <v>-4.4000000000000003E-3</v>
      </c>
      <c r="AV41" s="175">
        <v>671523511.63</v>
      </c>
      <c r="AW41" s="177">
        <v>8.0336999999999996</v>
      </c>
      <c r="AX41" s="175">
        <v>0</v>
      </c>
      <c r="AY41" s="174">
        <v>0</v>
      </c>
      <c r="AZ41" s="175">
        <v>0</v>
      </c>
      <c r="BA41" s="174">
        <v>0</v>
      </c>
      <c r="BB41" s="175">
        <v>0</v>
      </c>
      <c r="BC41" s="177">
        <v>0</v>
      </c>
      <c r="BD41" s="175">
        <v>0</v>
      </c>
      <c r="BE41" s="174">
        <v>0</v>
      </c>
      <c r="BF41" s="175">
        <v>0</v>
      </c>
      <c r="BG41" s="174">
        <v>0</v>
      </c>
      <c r="BH41" s="175">
        <v>0</v>
      </c>
      <c r="BI41" s="174">
        <v>0</v>
      </c>
      <c r="BJ41" s="175">
        <v>0</v>
      </c>
      <c r="BK41" s="174">
        <v>0</v>
      </c>
      <c r="BL41" s="175">
        <v>0</v>
      </c>
      <c r="BM41" s="174">
        <v>0</v>
      </c>
      <c r="BN41" s="175">
        <v>0</v>
      </c>
      <c r="BO41" s="174">
        <v>0</v>
      </c>
      <c r="BP41" s="175">
        <v>0</v>
      </c>
      <c r="BQ41" s="177">
        <v>0</v>
      </c>
      <c r="BR41" s="175">
        <v>24660896.91</v>
      </c>
      <c r="BS41" s="177">
        <v>28.607299999999999</v>
      </c>
      <c r="BT41" s="175">
        <v>0</v>
      </c>
      <c r="BU41" s="174">
        <v>0</v>
      </c>
      <c r="BV41" s="175">
        <v>0</v>
      </c>
      <c r="BW41" s="174">
        <v>0</v>
      </c>
      <c r="BX41" s="175">
        <v>0</v>
      </c>
      <c r="BY41" s="174">
        <v>0</v>
      </c>
      <c r="BZ41" s="175">
        <v>-433</v>
      </c>
      <c r="CA41" s="177">
        <v>-1.9E-3</v>
      </c>
      <c r="CB41" s="175">
        <v>0</v>
      </c>
      <c r="CC41" s="174">
        <v>0</v>
      </c>
      <c r="CD41" s="175">
        <v>0</v>
      </c>
      <c r="CE41" s="174">
        <v>0</v>
      </c>
      <c r="CF41" s="175">
        <v>0</v>
      </c>
      <c r="CG41" s="174">
        <v>0</v>
      </c>
      <c r="CH41" s="175">
        <v>0</v>
      </c>
      <c r="CI41" s="174">
        <v>0</v>
      </c>
      <c r="CJ41" s="175">
        <v>0</v>
      </c>
      <c r="CK41" s="174">
        <v>0</v>
      </c>
      <c r="CL41" s="175">
        <v>31228263.399999999</v>
      </c>
      <c r="CM41" s="177">
        <v>4.8888999999999996</v>
      </c>
      <c r="CN41" s="175">
        <v>0</v>
      </c>
      <c r="CO41" s="174">
        <v>0</v>
      </c>
      <c r="CP41" s="175">
        <v>0</v>
      </c>
      <c r="CQ41" s="174">
        <v>0</v>
      </c>
      <c r="CR41" s="175">
        <v>0</v>
      </c>
      <c r="CS41" s="174">
        <v>0</v>
      </c>
      <c r="CT41" s="175">
        <v>0</v>
      </c>
      <c r="CU41" s="174">
        <v>0</v>
      </c>
      <c r="CV41" s="175">
        <v>0</v>
      </c>
      <c r="CW41" s="174">
        <v>0</v>
      </c>
      <c r="CX41" s="175">
        <v>0</v>
      </c>
      <c r="CY41" s="174">
        <v>0</v>
      </c>
      <c r="CZ41" s="175">
        <v>0</v>
      </c>
      <c r="DA41" s="174">
        <v>0</v>
      </c>
      <c r="DB41" s="175">
        <v>0</v>
      </c>
      <c r="DC41" s="174">
        <v>0</v>
      </c>
      <c r="DD41" s="175">
        <v>0</v>
      </c>
      <c r="DE41" s="174">
        <v>0</v>
      </c>
      <c r="DF41" s="175">
        <v>0</v>
      </c>
      <c r="DG41" s="174">
        <v>0</v>
      </c>
      <c r="DH41" s="175">
        <v>0</v>
      </c>
      <c r="DI41" s="174">
        <v>0</v>
      </c>
      <c r="DJ41" s="175">
        <v>31084</v>
      </c>
      <c r="DK41" s="177">
        <v>4.4999999999999997E-3</v>
      </c>
      <c r="DL41" s="175">
        <v>0</v>
      </c>
      <c r="DM41" s="174">
        <v>0</v>
      </c>
      <c r="DN41" s="175">
        <v>0</v>
      </c>
      <c r="DO41" s="174">
        <v>0</v>
      </c>
      <c r="DP41" s="175">
        <v>0</v>
      </c>
      <c r="DQ41" s="174">
        <v>0</v>
      </c>
      <c r="DR41" s="175">
        <v>0</v>
      </c>
      <c r="DS41" s="174">
        <v>0</v>
      </c>
      <c r="DT41" s="175">
        <v>6824453.2300000004</v>
      </c>
      <c r="DU41" s="177">
        <v>0.99729999999999996</v>
      </c>
      <c r="DV41" s="175">
        <v>108906.28</v>
      </c>
      <c r="DW41" s="177">
        <v>2.3599999999999999E-2</v>
      </c>
      <c r="DX41" s="175">
        <v>-1103449.01</v>
      </c>
      <c r="DY41" s="177">
        <v>-0.26640000000000003</v>
      </c>
      <c r="DZ41" s="175">
        <v>0</v>
      </c>
      <c r="EA41" s="174">
        <v>0</v>
      </c>
      <c r="EB41" s="175">
        <v>0</v>
      </c>
      <c r="EC41" s="174">
        <v>0</v>
      </c>
      <c r="ED41" s="175">
        <v>0</v>
      </c>
      <c r="EE41" s="174">
        <v>0</v>
      </c>
      <c r="EF41" s="175">
        <v>0</v>
      </c>
      <c r="EG41" s="174">
        <v>0</v>
      </c>
      <c r="EH41" s="175">
        <v>0</v>
      </c>
      <c r="EI41" s="174">
        <v>0</v>
      </c>
      <c r="EJ41" s="175">
        <v>0</v>
      </c>
      <c r="EK41" s="174">
        <v>0</v>
      </c>
      <c r="EL41" s="175">
        <v>0</v>
      </c>
      <c r="EM41" s="174">
        <v>0</v>
      </c>
      <c r="EN41" s="175">
        <v>0</v>
      </c>
      <c r="EO41" s="174">
        <v>0</v>
      </c>
      <c r="EP41" s="175">
        <v>0</v>
      </c>
      <c r="EQ41" s="174">
        <v>0</v>
      </c>
      <c r="ER41" s="175">
        <v>3296520.13</v>
      </c>
      <c r="ES41" s="177">
        <v>1.2377</v>
      </c>
      <c r="ET41" s="175">
        <v>0</v>
      </c>
      <c r="EU41" s="174">
        <v>0</v>
      </c>
      <c r="EV41" s="175">
        <v>0</v>
      </c>
      <c r="EW41" s="174">
        <v>0</v>
      </c>
      <c r="EX41" s="175">
        <v>0</v>
      </c>
      <c r="EY41" s="174">
        <v>0</v>
      </c>
      <c r="EZ41" s="175">
        <v>0</v>
      </c>
      <c r="FA41" s="174">
        <v>0</v>
      </c>
      <c r="FB41" s="175">
        <v>0</v>
      </c>
      <c r="FC41" s="174">
        <v>0</v>
      </c>
      <c r="FD41" s="175">
        <v>0</v>
      </c>
      <c r="FE41" s="174">
        <v>0</v>
      </c>
      <c r="FF41" s="175">
        <v>0</v>
      </c>
      <c r="FG41" s="174">
        <v>0</v>
      </c>
      <c r="FH41" s="175">
        <v>0</v>
      </c>
      <c r="FI41" s="174">
        <v>0</v>
      </c>
      <c r="FJ41" s="175">
        <v>0</v>
      </c>
      <c r="FK41" s="174">
        <v>0</v>
      </c>
      <c r="FL41" s="175">
        <v>0</v>
      </c>
      <c r="FM41" s="174">
        <v>0</v>
      </c>
      <c r="FN41" s="175">
        <v>0</v>
      </c>
      <c r="FO41" s="174">
        <v>0</v>
      </c>
      <c r="FP41" s="175">
        <v>0</v>
      </c>
      <c r="FQ41" s="174">
        <v>0</v>
      </c>
      <c r="FR41" s="175">
        <v>0</v>
      </c>
      <c r="FS41" s="174">
        <v>0</v>
      </c>
    </row>
    <row r="42" spans="1:175" ht="13.5" thickBot="1">
      <c r="A42" s="174" t="s">
        <v>96</v>
      </c>
      <c r="B42" s="175">
        <v>1000114440.1900001</v>
      </c>
      <c r="C42" s="177">
        <v>1.2624</v>
      </c>
      <c r="D42" s="175">
        <v>0</v>
      </c>
      <c r="E42" s="174">
        <v>0</v>
      </c>
      <c r="F42" s="175">
        <v>0</v>
      </c>
      <c r="G42" s="174">
        <v>0</v>
      </c>
      <c r="H42" s="175">
        <v>0</v>
      </c>
      <c r="I42" s="174">
        <v>0</v>
      </c>
      <c r="J42" s="175">
        <v>267957335.44999999</v>
      </c>
      <c r="K42" s="177">
        <v>3.8549000000000002</v>
      </c>
      <c r="L42" s="175">
        <v>0</v>
      </c>
      <c r="M42" s="174">
        <v>0</v>
      </c>
      <c r="N42" s="175">
        <v>0</v>
      </c>
      <c r="O42" s="174">
        <v>0</v>
      </c>
      <c r="P42" s="175">
        <v>0</v>
      </c>
      <c r="Q42" s="174">
        <v>0</v>
      </c>
      <c r="R42" s="175">
        <v>0</v>
      </c>
      <c r="S42" s="174">
        <v>0</v>
      </c>
      <c r="T42" s="175">
        <v>0</v>
      </c>
      <c r="U42" s="174">
        <v>0</v>
      </c>
      <c r="V42" s="175">
        <v>0</v>
      </c>
      <c r="W42" s="174">
        <v>0</v>
      </c>
      <c r="X42" s="175">
        <v>367219365.89999998</v>
      </c>
      <c r="Y42" s="177">
        <v>1.3116000000000001</v>
      </c>
      <c r="Z42" s="175">
        <v>0</v>
      </c>
      <c r="AA42" s="174">
        <v>0</v>
      </c>
      <c r="AB42" s="175">
        <v>0</v>
      </c>
      <c r="AC42" s="174">
        <v>0</v>
      </c>
      <c r="AD42" s="175">
        <v>0</v>
      </c>
      <c r="AE42" s="174">
        <v>0</v>
      </c>
      <c r="AF42" s="175">
        <v>5360632</v>
      </c>
      <c r="AG42" s="177">
        <v>2.5994000000000002</v>
      </c>
      <c r="AH42" s="175">
        <v>0</v>
      </c>
      <c r="AI42" s="174">
        <v>0</v>
      </c>
      <c r="AJ42" s="175">
        <v>0</v>
      </c>
      <c r="AK42" s="174">
        <v>0</v>
      </c>
      <c r="AL42" s="175">
        <v>0</v>
      </c>
      <c r="AM42" s="174">
        <v>0</v>
      </c>
      <c r="AN42" s="175">
        <v>0</v>
      </c>
      <c r="AO42" s="174">
        <v>0</v>
      </c>
      <c r="AP42" s="175">
        <v>0</v>
      </c>
      <c r="AQ42" s="174">
        <v>0</v>
      </c>
      <c r="AR42" s="175">
        <v>0</v>
      </c>
      <c r="AS42" s="174">
        <v>0</v>
      </c>
      <c r="AT42" s="175">
        <v>4459364.8</v>
      </c>
      <c r="AU42" s="177">
        <v>1.9921</v>
      </c>
      <c r="AV42" s="175">
        <v>274006527.88999999</v>
      </c>
      <c r="AW42" s="177">
        <v>3.2780999999999998</v>
      </c>
      <c r="AX42" s="175">
        <v>0</v>
      </c>
      <c r="AY42" s="174">
        <v>0</v>
      </c>
      <c r="AZ42" s="175">
        <v>0</v>
      </c>
      <c r="BA42" s="174">
        <v>0</v>
      </c>
      <c r="BB42" s="175">
        <v>0</v>
      </c>
      <c r="BC42" s="174">
        <v>0</v>
      </c>
      <c r="BD42" s="175">
        <v>0</v>
      </c>
      <c r="BE42" s="174">
        <v>0</v>
      </c>
      <c r="BF42" s="175">
        <v>0</v>
      </c>
      <c r="BG42" s="174">
        <v>0</v>
      </c>
      <c r="BH42" s="175">
        <v>0</v>
      </c>
      <c r="BI42" s="174">
        <v>0</v>
      </c>
      <c r="BJ42" s="175">
        <v>0</v>
      </c>
      <c r="BK42" s="174">
        <v>0</v>
      </c>
      <c r="BL42" s="175">
        <v>0</v>
      </c>
      <c r="BM42" s="174">
        <v>0</v>
      </c>
      <c r="BN42" s="175">
        <v>0</v>
      </c>
      <c r="BO42" s="174">
        <v>0</v>
      </c>
      <c r="BP42" s="175">
        <v>0</v>
      </c>
      <c r="BQ42" s="174">
        <v>0</v>
      </c>
      <c r="BR42" s="175">
        <v>0</v>
      </c>
      <c r="BS42" s="174">
        <v>0</v>
      </c>
      <c r="BT42" s="175">
        <v>0</v>
      </c>
      <c r="BU42" s="174">
        <v>0</v>
      </c>
      <c r="BV42" s="175">
        <v>0</v>
      </c>
      <c r="BW42" s="174">
        <v>0</v>
      </c>
      <c r="BX42" s="175">
        <v>0</v>
      </c>
      <c r="BY42" s="174">
        <v>0</v>
      </c>
      <c r="BZ42" s="175">
        <v>0</v>
      </c>
      <c r="CA42" s="174">
        <v>0</v>
      </c>
      <c r="CB42" s="175">
        <v>0</v>
      </c>
      <c r="CC42" s="174">
        <v>0</v>
      </c>
      <c r="CD42" s="175">
        <v>0</v>
      </c>
      <c r="CE42" s="174">
        <v>0</v>
      </c>
      <c r="CF42" s="175">
        <v>0</v>
      </c>
      <c r="CG42" s="174">
        <v>0</v>
      </c>
      <c r="CH42" s="175">
        <v>0</v>
      </c>
      <c r="CI42" s="174">
        <v>0</v>
      </c>
      <c r="CJ42" s="175">
        <v>0</v>
      </c>
      <c r="CK42" s="174">
        <v>0</v>
      </c>
      <c r="CL42" s="175">
        <v>255935.19</v>
      </c>
      <c r="CM42" s="177">
        <v>4.0099999999999997E-2</v>
      </c>
      <c r="CN42" s="175">
        <v>0</v>
      </c>
      <c r="CO42" s="174">
        <v>0</v>
      </c>
      <c r="CP42" s="175">
        <v>0</v>
      </c>
      <c r="CQ42" s="174">
        <v>0</v>
      </c>
      <c r="CR42" s="175">
        <v>50332500</v>
      </c>
      <c r="CS42" s="177">
        <v>0.95720000000000005</v>
      </c>
      <c r="CT42" s="175">
        <v>0</v>
      </c>
      <c r="CU42" s="174">
        <v>0</v>
      </c>
      <c r="CV42" s="175">
        <v>0</v>
      </c>
      <c r="CW42" s="174">
        <v>0</v>
      </c>
      <c r="CX42" s="175">
        <v>0</v>
      </c>
      <c r="CY42" s="174">
        <v>0</v>
      </c>
      <c r="CZ42" s="175">
        <v>0</v>
      </c>
      <c r="DA42" s="174">
        <v>0</v>
      </c>
      <c r="DB42" s="175">
        <v>0</v>
      </c>
      <c r="DC42" s="174">
        <v>0</v>
      </c>
      <c r="DD42" s="175">
        <v>0</v>
      </c>
      <c r="DE42" s="174">
        <v>0</v>
      </c>
      <c r="DF42" s="175">
        <v>0</v>
      </c>
      <c r="DG42" s="174">
        <v>0</v>
      </c>
      <c r="DH42" s="175">
        <v>13908753</v>
      </c>
      <c r="DI42" s="177">
        <v>0.60850000000000004</v>
      </c>
      <c r="DJ42" s="175">
        <v>0</v>
      </c>
      <c r="DK42" s="174">
        <v>0</v>
      </c>
      <c r="DL42" s="175">
        <v>0</v>
      </c>
      <c r="DM42" s="174">
        <v>0</v>
      </c>
      <c r="DN42" s="175">
        <v>0</v>
      </c>
      <c r="DO42" s="174">
        <v>0</v>
      </c>
      <c r="DP42" s="175">
        <v>0</v>
      </c>
      <c r="DQ42" s="174">
        <v>0</v>
      </c>
      <c r="DR42" s="175">
        <v>0</v>
      </c>
      <c r="DS42" s="174">
        <v>0</v>
      </c>
      <c r="DT42" s="175">
        <v>0</v>
      </c>
      <c r="DU42" s="174">
        <v>0</v>
      </c>
      <c r="DV42" s="175">
        <v>0</v>
      </c>
      <c r="DW42" s="174">
        <v>0</v>
      </c>
      <c r="DX42" s="175">
        <v>0</v>
      </c>
      <c r="DY42" s="174">
        <v>0</v>
      </c>
      <c r="DZ42" s="175">
        <v>0</v>
      </c>
      <c r="EA42" s="174">
        <v>0</v>
      </c>
      <c r="EB42" s="175">
        <v>0</v>
      </c>
      <c r="EC42" s="174">
        <v>0</v>
      </c>
      <c r="ED42" s="175">
        <v>0</v>
      </c>
      <c r="EE42" s="174">
        <v>0</v>
      </c>
      <c r="EF42" s="175">
        <v>0</v>
      </c>
      <c r="EG42" s="174">
        <v>0</v>
      </c>
      <c r="EH42" s="175">
        <v>0</v>
      </c>
      <c r="EI42" s="174">
        <v>0</v>
      </c>
      <c r="EJ42" s="175">
        <v>0</v>
      </c>
      <c r="EK42" s="174">
        <v>0</v>
      </c>
      <c r="EL42" s="175">
        <v>0</v>
      </c>
      <c r="EM42" s="174">
        <v>0</v>
      </c>
      <c r="EN42" s="175">
        <v>0</v>
      </c>
      <c r="EO42" s="174">
        <v>0</v>
      </c>
      <c r="EP42" s="175">
        <v>0</v>
      </c>
      <c r="EQ42" s="174">
        <v>0</v>
      </c>
      <c r="ER42" s="175">
        <v>2910886.22</v>
      </c>
      <c r="ES42" s="177">
        <v>1.0929</v>
      </c>
      <c r="ET42" s="175">
        <v>0</v>
      </c>
      <c r="EU42" s="174">
        <v>0</v>
      </c>
      <c r="EV42" s="175">
        <v>0</v>
      </c>
      <c r="EW42" s="174">
        <v>0</v>
      </c>
      <c r="EX42" s="175">
        <v>0</v>
      </c>
      <c r="EY42" s="174">
        <v>0</v>
      </c>
      <c r="EZ42" s="175">
        <v>13703139.74</v>
      </c>
      <c r="FA42" s="177">
        <v>1.0625</v>
      </c>
      <c r="FB42" s="175">
        <v>0</v>
      </c>
      <c r="FC42" s="174">
        <v>0</v>
      </c>
      <c r="FD42" s="175">
        <v>0</v>
      </c>
      <c r="FE42" s="174">
        <v>0</v>
      </c>
      <c r="FF42" s="175">
        <v>0</v>
      </c>
      <c r="FG42" s="174">
        <v>0</v>
      </c>
      <c r="FH42" s="175">
        <v>0</v>
      </c>
      <c r="FI42" s="174">
        <v>0</v>
      </c>
      <c r="FJ42" s="175">
        <v>0</v>
      </c>
      <c r="FK42" s="174">
        <v>0</v>
      </c>
      <c r="FL42" s="175">
        <v>0</v>
      </c>
      <c r="FM42" s="174">
        <v>0</v>
      </c>
      <c r="FN42" s="175">
        <v>0</v>
      </c>
      <c r="FO42" s="174">
        <v>0</v>
      </c>
      <c r="FP42" s="175">
        <v>0</v>
      </c>
      <c r="FQ42" s="174">
        <v>0</v>
      </c>
      <c r="FR42" s="175">
        <v>0</v>
      </c>
      <c r="FS42" s="174">
        <v>0</v>
      </c>
    </row>
    <row r="43" spans="1:175" ht="14.25" thickTop="1" thickBot="1">
      <c r="A43" s="171" t="s">
        <v>95</v>
      </c>
      <c r="B43" s="152">
        <v>31427803748.029999</v>
      </c>
      <c r="C43" s="172">
        <v>39.669499999999999</v>
      </c>
      <c r="D43" s="152">
        <v>148768.07</v>
      </c>
      <c r="E43" s="172">
        <v>0.34410000000000002</v>
      </c>
      <c r="F43" s="152">
        <v>3899679.89</v>
      </c>
      <c r="G43" s="172">
        <v>0.8165</v>
      </c>
      <c r="H43" s="152">
        <v>964170.17</v>
      </c>
      <c r="I43" s="172">
        <v>0.85429999999999995</v>
      </c>
      <c r="J43" s="152">
        <v>4235220851.7600002</v>
      </c>
      <c r="K43" s="172">
        <v>60.928400000000003</v>
      </c>
      <c r="L43" s="152">
        <v>2639987.66</v>
      </c>
      <c r="M43" s="172">
        <v>3.0529999999999999</v>
      </c>
      <c r="N43" s="152">
        <v>9387439.4199999999</v>
      </c>
      <c r="O43" s="172">
        <v>0.79700000000000004</v>
      </c>
      <c r="P43" s="152">
        <v>9095612.5399999991</v>
      </c>
      <c r="Q43" s="172">
        <v>0.64019999999999999</v>
      </c>
      <c r="R43" s="152">
        <v>137118.23000000001</v>
      </c>
      <c r="S43" s="172">
        <v>0.1925</v>
      </c>
      <c r="T43" s="152">
        <v>43507.24</v>
      </c>
      <c r="U43" s="172">
        <v>6.93E-2</v>
      </c>
      <c r="V43" s="152">
        <v>1459310.25</v>
      </c>
      <c r="W43" s="172">
        <v>1.0416000000000001</v>
      </c>
      <c r="X43" s="152">
        <v>13185975396.700001</v>
      </c>
      <c r="Y43" s="172">
        <v>47.0974</v>
      </c>
      <c r="Z43" s="152">
        <v>4516.97</v>
      </c>
      <c r="AA43" s="172">
        <v>4.2599999999999999E-2</v>
      </c>
      <c r="AB43" s="152">
        <v>309382.48</v>
      </c>
      <c r="AC43" s="172">
        <v>0.13489999999999999</v>
      </c>
      <c r="AD43" s="152">
        <v>12355417.220000001</v>
      </c>
      <c r="AE43" s="172">
        <v>1.5321</v>
      </c>
      <c r="AF43" s="152">
        <v>155549693.78999999</v>
      </c>
      <c r="AG43" s="172">
        <v>75.426299999999998</v>
      </c>
      <c r="AH43" s="152">
        <v>8660070.6400000006</v>
      </c>
      <c r="AI43" s="172">
        <v>2.8414999999999999</v>
      </c>
      <c r="AJ43" s="152">
        <v>46509.57</v>
      </c>
      <c r="AK43" s="172">
        <v>0.13189999999999999</v>
      </c>
      <c r="AL43" s="152">
        <v>3198934.23</v>
      </c>
      <c r="AM43" s="172">
        <v>19.164100000000001</v>
      </c>
      <c r="AN43" s="152">
        <v>309927.81</v>
      </c>
      <c r="AO43" s="172">
        <v>0.75290000000000001</v>
      </c>
      <c r="AP43" s="152">
        <v>1413308.94</v>
      </c>
      <c r="AQ43" s="172">
        <v>0.68279999999999996</v>
      </c>
      <c r="AR43" s="152">
        <v>144179.95000000001</v>
      </c>
      <c r="AS43" s="172">
        <v>5.4399999999999997E-2</v>
      </c>
      <c r="AT43" s="152">
        <v>114042929.5</v>
      </c>
      <c r="AU43" s="172">
        <v>50.946399999999997</v>
      </c>
      <c r="AV43" s="152">
        <v>4955744778.6199999</v>
      </c>
      <c r="AW43" s="172">
        <v>59.2879</v>
      </c>
      <c r="AX43" s="152">
        <v>98411.39</v>
      </c>
      <c r="AY43" s="172">
        <v>8.8102999999999998</v>
      </c>
      <c r="AZ43" s="152">
        <v>443219.34</v>
      </c>
      <c r="BA43" s="172">
        <v>0.5665</v>
      </c>
      <c r="BB43" s="152">
        <v>36575545.039999999</v>
      </c>
      <c r="BC43" s="172">
        <v>43.998399999999997</v>
      </c>
      <c r="BD43" s="152">
        <v>1401056.6</v>
      </c>
      <c r="BE43" s="172">
        <v>1.3825000000000001</v>
      </c>
      <c r="BF43" s="152">
        <v>637679.88</v>
      </c>
      <c r="BG43" s="172">
        <v>0.26150000000000001</v>
      </c>
      <c r="BH43" s="152">
        <v>4695603.3899999997</v>
      </c>
      <c r="BI43" s="172">
        <v>1.7438</v>
      </c>
      <c r="BJ43" s="152">
        <v>26776575.59</v>
      </c>
      <c r="BK43" s="172">
        <v>3.0815000000000001</v>
      </c>
      <c r="BL43" s="152">
        <v>98145.46</v>
      </c>
      <c r="BM43" s="172">
        <v>0.1094</v>
      </c>
      <c r="BN43" s="152">
        <v>186606.02</v>
      </c>
      <c r="BO43" s="172">
        <v>0.1507</v>
      </c>
      <c r="BP43" s="152">
        <v>1430518575.77</v>
      </c>
      <c r="BQ43" s="172">
        <v>38.0505</v>
      </c>
      <c r="BR43" s="152">
        <v>70892901.469999999</v>
      </c>
      <c r="BS43" s="172">
        <v>82.237700000000004</v>
      </c>
      <c r="BT43" s="152">
        <v>11194441.5</v>
      </c>
      <c r="BU43" s="172">
        <v>5.3697999999999997</v>
      </c>
      <c r="BV43" s="152">
        <v>44707523.460000001</v>
      </c>
      <c r="BW43" s="172">
        <v>10.048999999999999</v>
      </c>
      <c r="BX43" s="152">
        <v>14333601</v>
      </c>
      <c r="BY43" s="172">
        <v>59.943399999999997</v>
      </c>
      <c r="BZ43" s="152">
        <v>13916345.789999999</v>
      </c>
      <c r="CA43" s="172">
        <v>61.899099999999997</v>
      </c>
      <c r="CB43" s="152">
        <v>381482.69</v>
      </c>
      <c r="CC43" s="172">
        <v>0.69969999999999999</v>
      </c>
      <c r="CD43" s="152">
        <v>317685.92</v>
      </c>
      <c r="CE43" s="172">
        <v>0.17030000000000001</v>
      </c>
      <c r="CF43" s="152">
        <v>6525726</v>
      </c>
      <c r="CG43" s="172">
        <v>1.8056000000000001</v>
      </c>
      <c r="CH43" s="152">
        <v>6331225.9400000004</v>
      </c>
      <c r="CI43" s="172">
        <v>1.2825</v>
      </c>
      <c r="CJ43" s="152">
        <v>585064.21</v>
      </c>
      <c r="CK43" s="172">
        <v>0.73060000000000003</v>
      </c>
      <c r="CL43" s="152">
        <v>318028931.66000003</v>
      </c>
      <c r="CM43" s="172">
        <v>49.7881</v>
      </c>
      <c r="CN43" s="152">
        <v>136417.37</v>
      </c>
      <c r="CO43" s="172">
        <v>7.0119999999999996</v>
      </c>
      <c r="CP43" s="152">
        <v>18007124.52</v>
      </c>
      <c r="CQ43" s="172">
        <v>50.578600000000002</v>
      </c>
      <c r="CR43" s="152">
        <v>2387517555.1399999</v>
      </c>
      <c r="CS43" s="172">
        <v>45.402500000000003</v>
      </c>
      <c r="CT43" s="152">
        <v>1670598.41</v>
      </c>
      <c r="CU43" s="172">
        <v>1.0337000000000001</v>
      </c>
      <c r="CV43" s="152">
        <v>19530351.329999998</v>
      </c>
      <c r="CW43" s="172">
        <v>3.1999</v>
      </c>
      <c r="CX43" s="152">
        <v>6699180.8300000001</v>
      </c>
      <c r="CY43" s="172">
        <v>1.236</v>
      </c>
      <c r="CZ43" s="152">
        <v>698855.78</v>
      </c>
      <c r="DA43" s="172">
        <v>3.0276999999999998</v>
      </c>
      <c r="DB43" s="152">
        <v>121769.13</v>
      </c>
      <c r="DC43" s="172">
        <v>0.42759999999999998</v>
      </c>
      <c r="DD43" s="152">
        <v>5382170.8200000003</v>
      </c>
      <c r="DE43" s="172">
        <v>5.6534000000000004</v>
      </c>
      <c r="DF43" s="152">
        <v>1240904.19</v>
      </c>
      <c r="DG43" s="172">
        <v>3.0829</v>
      </c>
      <c r="DH43" s="152">
        <v>1656273622.0799999</v>
      </c>
      <c r="DI43" s="172">
        <v>72.460999999999999</v>
      </c>
      <c r="DJ43" s="152">
        <v>390717605.60000002</v>
      </c>
      <c r="DK43" s="172">
        <v>57.026800000000001</v>
      </c>
      <c r="DL43" s="152">
        <v>396625647.75999999</v>
      </c>
      <c r="DM43" s="172">
        <v>43.386000000000003</v>
      </c>
      <c r="DN43" s="152">
        <v>3094133.67</v>
      </c>
      <c r="DO43" s="172">
        <v>2.8260999999999998</v>
      </c>
      <c r="DP43" s="152">
        <v>180632.06</v>
      </c>
      <c r="DQ43" s="172">
        <v>0.22320000000000001</v>
      </c>
      <c r="DR43" s="152">
        <v>217881.22</v>
      </c>
      <c r="DS43" s="172">
        <v>0.37859999999999999</v>
      </c>
      <c r="DT43" s="152">
        <v>6824453.2300000004</v>
      </c>
      <c r="DU43" s="172">
        <v>0.99729999999999996</v>
      </c>
      <c r="DV43" s="152">
        <v>108906.28</v>
      </c>
      <c r="DW43" s="172">
        <v>2.3599999999999999E-2</v>
      </c>
      <c r="DX43" s="152">
        <v>-1103449.01</v>
      </c>
      <c r="DY43" s="172">
        <v>-0.26640000000000003</v>
      </c>
      <c r="DZ43" s="152">
        <v>24947.03</v>
      </c>
      <c r="EA43" s="172">
        <v>2.4956</v>
      </c>
      <c r="EB43" s="152">
        <v>392078.96</v>
      </c>
      <c r="EC43" s="172">
        <v>0.3478</v>
      </c>
      <c r="ED43" s="152">
        <v>4470429.71</v>
      </c>
      <c r="EE43" s="172">
        <v>1.7405999999999999</v>
      </c>
      <c r="EF43" s="152">
        <v>3609447.42</v>
      </c>
      <c r="EG43" s="172">
        <v>99.997900000000001</v>
      </c>
      <c r="EH43" s="152">
        <v>4024423.36</v>
      </c>
      <c r="EI43" s="172">
        <v>2.3355999999999999</v>
      </c>
      <c r="EJ43" s="152">
        <v>2134140.15</v>
      </c>
      <c r="EK43" s="172">
        <v>0.2319</v>
      </c>
      <c r="EL43" s="152">
        <v>12810208.560000001</v>
      </c>
      <c r="EM43" s="172">
        <v>36.5015</v>
      </c>
      <c r="EN43" s="152">
        <v>771925.53</v>
      </c>
      <c r="EO43" s="172">
        <v>0.2175</v>
      </c>
      <c r="EP43" s="152">
        <v>480728.98</v>
      </c>
      <c r="EQ43" s="172">
        <v>0.1028</v>
      </c>
      <c r="ER43" s="152">
        <v>170560781.47</v>
      </c>
      <c r="ES43" s="172">
        <v>64.037899999999993</v>
      </c>
      <c r="ET43" s="152">
        <v>383303.19</v>
      </c>
      <c r="EU43" s="172">
        <v>0.26490000000000002</v>
      </c>
      <c r="EV43" s="152">
        <v>4673138.12</v>
      </c>
      <c r="EW43" s="172">
        <v>1.9673</v>
      </c>
      <c r="EX43" s="152">
        <v>332317.84000000003</v>
      </c>
      <c r="EY43" s="172">
        <v>0.27410000000000001</v>
      </c>
      <c r="EZ43" s="152">
        <v>862658268.17999995</v>
      </c>
      <c r="FA43" s="172">
        <v>66.889399999999995</v>
      </c>
      <c r="FB43" s="152">
        <v>232660981.46000001</v>
      </c>
      <c r="FC43" s="172">
        <v>19.9482</v>
      </c>
      <c r="FD43" s="152">
        <v>351072515.87</v>
      </c>
      <c r="FE43" s="172">
        <v>44.5914</v>
      </c>
      <c r="FF43" s="152">
        <v>167153710.68000001</v>
      </c>
      <c r="FG43" s="172">
        <v>23.843800000000002</v>
      </c>
      <c r="FH43" s="152">
        <v>10236572.189999999</v>
      </c>
      <c r="FI43" s="172">
        <v>1.0097</v>
      </c>
      <c r="FJ43" s="152">
        <v>217791.53</v>
      </c>
      <c r="FK43" s="172">
        <v>0.27610000000000001</v>
      </c>
      <c r="FL43" s="152">
        <v>518012</v>
      </c>
      <c r="FM43" s="172">
        <v>0.51390000000000002</v>
      </c>
      <c r="FN43" s="152">
        <v>325505.90000000002</v>
      </c>
      <c r="FO43" s="172">
        <v>0.1573</v>
      </c>
      <c r="FP43" s="152">
        <v>13828301.68</v>
      </c>
      <c r="FQ43" s="172">
        <v>1.9238999999999999</v>
      </c>
      <c r="FR43" s="152">
        <v>1122018.04</v>
      </c>
      <c r="FS43" s="172">
        <v>1.0150999999999999</v>
      </c>
    </row>
    <row r="44" spans="1:175" ht="14.25" thickTop="1" thickBot="1">
      <c r="A44" s="171" t="s">
        <v>544</v>
      </c>
      <c r="B44" s="152">
        <v>2315394136.3600001</v>
      </c>
      <c r="C44" s="172">
        <v>2.9226000000000001</v>
      </c>
      <c r="D44" s="152">
        <v>0</v>
      </c>
      <c r="E44" s="171">
        <v>0</v>
      </c>
      <c r="F44" s="152">
        <v>0</v>
      </c>
      <c r="G44" s="171">
        <v>0</v>
      </c>
      <c r="H44" s="152">
        <v>0</v>
      </c>
      <c r="I44" s="171">
        <v>0</v>
      </c>
      <c r="J44" s="152">
        <v>110552959.08</v>
      </c>
      <c r="K44" s="172">
        <v>1.5904</v>
      </c>
      <c r="L44" s="152">
        <v>0</v>
      </c>
      <c r="M44" s="171">
        <v>0</v>
      </c>
      <c r="N44" s="152">
        <v>5920022.5700000003</v>
      </c>
      <c r="O44" s="172">
        <v>0.50260000000000005</v>
      </c>
      <c r="P44" s="152">
        <v>6808516.8700000001</v>
      </c>
      <c r="Q44" s="172">
        <v>0.47920000000000001</v>
      </c>
      <c r="R44" s="152">
        <v>0</v>
      </c>
      <c r="S44" s="171">
        <v>0</v>
      </c>
      <c r="T44" s="152">
        <v>0</v>
      </c>
      <c r="U44" s="171">
        <v>0</v>
      </c>
      <c r="V44" s="152">
        <v>0</v>
      </c>
      <c r="W44" s="171">
        <v>0</v>
      </c>
      <c r="X44" s="152">
        <v>1257671174.5699999</v>
      </c>
      <c r="Y44" s="172">
        <v>4.4920999999999998</v>
      </c>
      <c r="Z44" s="152">
        <v>0</v>
      </c>
      <c r="AA44" s="171">
        <v>0</v>
      </c>
      <c r="AB44" s="152">
        <v>0</v>
      </c>
      <c r="AC44" s="171">
        <v>0</v>
      </c>
      <c r="AD44" s="152">
        <v>0</v>
      </c>
      <c r="AE44" s="171">
        <v>0</v>
      </c>
      <c r="AF44" s="152">
        <v>9898.7900000000009</v>
      </c>
      <c r="AG44" s="172">
        <v>4.7999999999999996E-3</v>
      </c>
      <c r="AH44" s="152">
        <v>371.17</v>
      </c>
      <c r="AI44" s="172">
        <v>1E-4</v>
      </c>
      <c r="AJ44" s="152">
        <v>0</v>
      </c>
      <c r="AK44" s="171">
        <v>0</v>
      </c>
      <c r="AL44" s="152">
        <v>0</v>
      </c>
      <c r="AM44" s="171">
        <v>0</v>
      </c>
      <c r="AN44" s="152">
        <v>0</v>
      </c>
      <c r="AO44" s="171">
        <v>0</v>
      </c>
      <c r="AP44" s="152">
        <v>0</v>
      </c>
      <c r="AQ44" s="171">
        <v>0</v>
      </c>
      <c r="AR44" s="152">
        <v>0</v>
      </c>
      <c r="AS44" s="171">
        <v>0</v>
      </c>
      <c r="AT44" s="152">
        <v>208.15</v>
      </c>
      <c r="AU44" s="172">
        <v>1E-4</v>
      </c>
      <c r="AV44" s="152">
        <v>314244627.47000003</v>
      </c>
      <c r="AW44" s="172">
        <v>3.7595000000000001</v>
      </c>
      <c r="AX44" s="152">
        <v>0</v>
      </c>
      <c r="AY44" s="171">
        <v>0</v>
      </c>
      <c r="AZ44" s="152">
        <v>0</v>
      </c>
      <c r="BA44" s="171">
        <v>0</v>
      </c>
      <c r="BB44" s="152">
        <v>6583195.4299999997</v>
      </c>
      <c r="BC44" s="172">
        <v>7.9192</v>
      </c>
      <c r="BD44" s="152">
        <v>0</v>
      </c>
      <c r="BE44" s="171">
        <v>0</v>
      </c>
      <c r="BF44" s="152">
        <v>0</v>
      </c>
      <c r="BG44" s="171">
        <v>0</v>
      </c>
      <c r="BH44" s="152">
        <v>0</v>
      </c>
      <c r="BI44" s="171">
        <v>0</v>
      </c>
      <c r="BJ44" s="152">
        <v>0</v>
      </c>
      <c r="BK44" s="171">
        <v>0</v>
      </c>
      <c r="BL44" s="152">
        <v>0</v>
      </c>
      <c r="BM44" s="171">
        <v>0</v>
      </c>
      <c r="BN44" s="152">
        <v>0</v>
      </c>
      <c r="BO44" s="171">
        <v>0</v>
      </c>
      <c r="BP44" s="152">
        <v>170266467.09999999</v>
      </c>
      <c r="BQ44" s="172">
        <v>4.5289000000000001</v>
      </c>
      <c r="BR44" s="152">
        <v>4639535.07</v>
      </c>
      <c r="BS44" s="172">
        <v>5.3819999999999997</v>
      </c>
      <c r="BT44" s="152">
        <v>158614.67000000001</v>
      </c>
      <c r="BU44" s="172">
        <v>7.6100000000000001E-2</v>
      </c>
      <c r="BV44" s="152">
        <v>0</v>
      </c>
      <c r="BW44" s="171">
        <v>0</v>
      </c>
      <c r="BX44" s="152">
        <v>0</v>
      </c>
      <c r="BY44" s="171">
        <v>0</v>
      </c>
      <c r="BZ44" s="152">
        <v>0</v>
      </c>
      <c r="CA44" s="171">
        <v>0</v>
      </c>
      <c r="CB44" s="152">
        <v>0</v>
      </c>
      <c r="CC44" s="171">
        <v>0</v>
      </c>
      <c r="CD44" s="152">
        <v>0</v>
      </c>
      <c r="CE44" s="171">
        <v>0</v>
      </c>
      <c r="CF44" s="152">
        <v>90470</v>
      </c>
      <c r="CG44" s="172">
        <v>2.5000000000000001E-2</v>
      </c>
      <c r="CH44" s="152">
        <v>0</v>
      </c>
      <c r="CI44" s="171">
        <v>0</v>
      </c>
      <c r="CJ44" s="152">
        <v>0</v>
      </c>
      <c r="CK44" s="171">
        <v>0</v>
      </c>
      <c r="CL44" s="152">
        <v>6594714.6600000001</v>
      </c>
      <c r="CM44" s="172">
        <v>1.0324</v>
      </c>
      <c r="CN44" s="152">
        <v>0</v>
      </c>
      <c r="CO44" s="171">
        <v>0</v>
      </c>
      <c r="CP44" s="152">
        <v>1579105</v>
      </c>
      <c r="CQ44" s="172">
        <v>4.4353999999999996</v>
      </c>
      <c r="CR44" s="152">
        <v>253521796.13</v>
      </c>
      <c r="CS44" s="172">
        <v>4.8211000000000004</v>
      </c>
      <c r="CT44" s="152">
        <v>1964634.34</v>
      </c>
      <c r="CU44" s="172">
        <v>1.2157</v>
      </c>
      <c r="CV44" s="152">
        <v>0</v>
      </c>
      <c r="CW44" s="171">
        <v>0</v>
      </c>
      <c r="CX44" s="152">
        <v>0</v>
      </c>
      <c r="CY44" s="171">
        <v>0</v>
      </c>
      <c r="CZ44" s="152">
        <v>0</v>
      </c>
      <c r="DA44" s="171">
        <v>0</v>
      </c>
      <c r="DB44" s="152">
        <v>0</v>
      </c>
      <c r="DC44" s="171">
        <v>0</v>
      </c>
      <c r="DD44" s="152">
        <v>0</v>
      </c>
      <c r="DE44" s="171">
        <v>0</v>
      </c>
      <c r="DF44" s="152">
        <v>0</v>
      </c>
      <c r="DG44" s="171">
        <v>0</v>
      </c>
      <c r="DH44" s="152">
        <v>0</v>
      </c>
      <c r="DI44" s="171">
        <v>0</v>
      </c>
      <c r="DJ44" s="152">
        <v>13315727</v>
      </c>
      <c r="DK44" s="172">
        <v>1.9435</v>
      </c>
      <c r="DL44" s="152">
        <v>135780147.41999999</v>
      </c>
      <c r="DM44" s="172">
        <v>14.8527</v>
      </c>
      <c r="DN44" s="152">
        <v>497288.51</v>
      </c>
      <c r="DO44" s="172">
        <v>0.45419999999999999</v>
      </c>
      <c r="DP44" s="152">
        <v>1371.16</v>
      </c>
      <c r="DQ44" s="172">
        <v>1.6999999999999999E-3</v>
      </c>
      <c r="DR44" s="152">
        <v>285062.43</v>
      </c>
      <c r="DS44" s="172">
        <v>0.49530000000000002</v>
      </c>
      <c r="DT44" s="152">
        <v>0</v>
      </c>
      <c r="DU44" s="171">
        <v>0</v>
      </c>
      <c r="DV44" s="152">
        <v>0</v>
      </c>
      <c r="DW44" s="171">
        <v>0</v>
      </c>
      <c r="DX44" s="152">
        <v>0</v>
      </c>
      <c r="DY44" s="171">
        <v>0</v>
      </c>
      <c r="DZ44" s="152">
        <v>0</v>
      </c>
      <c r="EA44" s="171">
        <v>0</v>
      </c>
      <c r="EB44" s="152">
        <v>56756.29</v>
      </c>
      <c r="EC44" s="172">
        <v>5.0299999999999997E-2</v>
      </c>
      <c r="ED44" s="152">
        <v>1637.66</v>
      </c>
      <c r="EE44" s="172">
        <v>5.9999999999999995E-4</v>
      </c>
      <c r="EF44" s="152">
        <v>0</v>
      </c>
      <c r="EG44" s="171">
        <v>0</v>
      </c>
      <c r="EH44" s="152">
        <v>0</v>
      </c>
      <c r="EI44" s="171">
        <v>0</v>
      </c>
      <c r="EJ44" s="152">
        <v>0</v>
      </c>
      <c r="EK44" s="171">
        <v>0</v>
      </c>
      <c r="EL44" s="152">
        <v>4641431.4000000004</v>
      </c>
      <c r="EM44" s="172">
        <v>13.225300000000001</v>
      </c>
      <c r="EN44" s="152">
        <v>0</v>
      </c>
      <c r="EO44" s="171">
        <v>0</v>
      </c>
      <c r="EP44" s="152">
        <v>0</v>
      </c>
      <c r="EQ44" s="171">
        <v>0</v>
      </c>
      <c r="ER44" s="152">
        <v>10233848.42</v>
      </c>
      <c r="ES44" s="172">
        <v>3.8424</v>
      </c>
      <c r="ET44" s="152">
        <v>0</v>
      </c>
      <c r="EU44" s="171">
        <v>0</v>
      </c>
      <c r="EV44" s="152">
        <v>9974555</v>
      </c>
      <c r="EW44" s="172">
        <v>4.1992000000000003</v>
      </c>
      <c r="EX44" s="152">
        <v>0</v>
      </c>
      <c r="EY44" s="171">
        <v>0</v>
      </c>
      <c r="EZ44" s="152">
        <v>0</v>
      </c>
      <c r="FA44" s="171">
        <v>0</v>
      </c>
      <c r="FB44" s="152">
        <v>0</v>
      </c>
      <c r="FC44" s="171">
        <v>0</v>
      </c>
      <c r="FD44" s="152">
        <v>0</v>
      </c>
      <c r="FE44" s="171">
        <v>0</v>
      </c>
      <c r="FF44" s="152">
        <v>0</v>
      </c>
      <c r="FG44" s="171">
        <v>0</v>
      </c>
      <c r="FH44" s="152">
        <v>0</v>
      </c>
      <c r="FI44" s="171">
        <v>0</v>
      </c>
      <c r="FJ44" s="152">
        <v>0</v>
      </c>
      <c r="FK44" s="171">
        <v>0</v>
      </c>
      <c r="FL44" s="152">
        <v>0</v>
      </c>
      <c r="FM44" s="171">
        <v>0</v>
      </c>
      <c r="FN44" s="152">
        <v>0</v>
      </c>
      <c r="FO44" s="171">
        <v>0</v>
      </c>
      <c r="FP44" s="152">
        <v>0</v>
      </c>
      <c r="FQ44" s="171">
        <v>0</v>
      </c>
      <c r="FR44" s="152">
        <v>0</v>
      </c>
      <c r="FS44" s="171">
        <v>0</v>
      </c>
    </row>
    <row r="45" spans="1:175" ht="14.25" thickTop="1" thickBot="1">
      <c r="A45" s="171" t="s">
        <v>93</v>
      </c>
      <c r="B45" s="152">
        <v>33743197884.389999</v>
      </c>
      <c r="C45" s="172">
        <v>42.592100000000002</v>
      </c>
      <c r="D45" s="152">
        <v>148768.07</v>
      </c>
      <c r="E45" s="172">
        <v>0.34410000000000002</v>
      </c>
      <c r="F45" s="152">
        <v>3899679.89</v>
      </c>
      <c r="G45" s="172">
        <v>0.8165</v>
      </c>
      <c r="H45" s="152">
        <v>964170.17</v>
      </c>
      <c r="I45" s="172">
        <v>0.85429999999999995</v>
      </c>
      <c r="J45" s="152">
        <v>4345773810.8400002</v>
      </c>
      <c r="K45" s="172">
        <v>62.518900000000002</v>
      </c>
      <c r="L45" s="152">
        <v>2639987.66</v>
      </c>
      <c r="M45" s="172">
        <v>3.0529999999999999</v>
      </c>
      <c r="N45" s="152">
        <v>15307461.99</v>
      </c>
      <c r="O45" s="172">
        <v>1.2996000000000001</v>
      </c>
      <c r="P45" s="152">
        <v>15904129.41</v>
      </c>
      <c r="Q45" s="172">
        <v>1.1194</v>
      </c>
      <c r="R45" s="152">
        <v>137118.23000000001</v>
      </c>
      <c r="S45" s="172">
        <v>0.1925</v>
      </c>
      <c r="T45" s="152">
        <v>43507.24</v>
      </c>
      <c r="U45" s="172">
        <v>6.93E-2</v>
      </c>
      <c r="V45" s="152">
        <v>1459310.25</v>
      </c>
      <c r="W45" s="172">
        <v>1.0416000000000001</v>
      </c>
      <c r="X45" s="152">
        <v>14443646571.27</v>
      </c>
      <c r="Y45" s="172">
        <v>51.589500000000001</v>
      </c>
      <c r="Z45" s="152">
        <v>4516.97</v>
      </c>
      <c r="AA45" s="172">
        <v>4.2599999999999999E-2</v>
      </c>
      <c r="AB45" s="152">
        <v>309382.48</v>
      </c>
      <c r="AC45" s="172">
        <v>0.13489999999999999</v>
      </c>
      <c r="AD45" s="152">
        <v>12355417.220000001</v>
      </c>
      <c r="AE45" s="172">
        <v>1.5321</v>
      </c>
      <c r="AF45" s="152">
        <v>155559592.58000001</v>
      </c>
      <c r="AG45" s="172">
        <v>75.431100000000001</v>
      </c>
      <c r="AH45" s="152">
        <v>8660441.8100000005</v>
      </c>
      <c r="AI45" s="172">
        <v>2.8416000000000001</v>
      </c>
      <c r="AJ45" s="152">
        <v>46509.57</v>
      </c>
      <c r="AK45" s="172">
        <v>0.13189999999999999</v>
      </c>
      <c r="AL45" s="152">
        <v>3198934.23</v>
      </c>
      <c r="AM45" s="172">
        <v>19.164100000000001</v>
      </c>
      <c r="AN45" s="152">
        <v>309927.81</v>
      </c>
      <c r="AO45" s="172">
        <v>0.75290000000000001</v>
      </c>
      <c r="AP45" s="152">
        <v>1413308.94</v>
      </c>
      <c r="AQ45" s="172">
        <v>0.68279999999999996</v>
      </c>
      <c r="AR45" s="152">
        <v>144179.95000000001</v>
      </c>
      <c r="AS45" s="172">
        <v>5.4399999999999997E-2</v>
      </c>
      <c r="AT45" s="152">
        <v>114043137.65000001</v>
      </c>
      <c r="AU45" s="172">
        <v>50.9465</v>
      </c>
      <c r="AV45" s="152">
        <v>5269989406.0900002</v>
      </c>
      <c r="AW45" s="172">
        <v>63.0473</v>
      </c>
      <c r="AX45" s="152">
        <v>98411.39</v>
      </c>
      <c r="AY45" s="172">
        <v>8.8102999999999998</v>
      </c>
      <c r="AZ45" s="152">
        <v>443219.34</v>
      </c>
      <c r="BA45" s="172">
        <v>0.5665</v>
      </c>
      <c r="BB45" s="152">
        <v>43158740.469999999</v>
      </c>
      <c r="BC45" s="172">
        <v>51.9176</v>
      </c>
      <c r="BD45" s="152">
        <v>1401056.6</v>
      </c>
      <c r="BE45" s="172">
        <v>1.3825000000000001</v>
      </c>
      <c r="BF45" s="152">
        <v>637679.88</v>
      </c>
      <c r="BG45" s="172">
        <v>0.26150000000000001</v>
      </c>
      <c r="BH45" s="152">
        <v>4695603.3899999997</v>
      </c>
      <c r="BI45" s="172">
        <v>1.7438</v>
      </c>
      <c r="BJ45" s="152">
        <v>26776575.59</v>
      </c>
      <c r="BK45" s="172">
        <v>3.0815000000000001</v>
      </c>
      <c r="BL45" s="152">
        <v>98145.46</v>
      </c>
      <c r="BM45" s="172">
        <v>0.1094</v>
      </c>
      <c r="BN45" s="152">
        <v>186606.02</v>
      </c>
      <c r="BO45" s="172">
        <v>0.1507</v>
      </c>
      <c r="BP45" s="152">
        <v>1600785042.8699999</v>
      </c>
      <c r="BQ45" s="172">
        <v>42.579500000000003</v>
      </c>
      <c r="BR45" s="152">
        <v>75532436.540000007</v>
      </c>
      <c r="BS45" s="172">
        <v>87.619699999999995</v>
      </c>
      <c r="BT45" s="152">
        <v>11353056.17</v>
      </c>
      <c r="BU45" s="172">
        <v>5.4459</v>
      </c>
      <c r="BV45" s="152">
        <v>44707523.460000001</v>
      </c>
      <c r="BW45" s="172">
        <v>10.048999999999999</v>
      </c>
      <c r="BX45" s="152">
        <v>14333601</v>
      </c>
      <c r="BY45" s="172">
        <v>59.943399999999997</v>
      </c>
      <c r="BZ45" s="152">
        <v>13916345.789999999</v>
      </c>
      <c r="CA45" s="172">
        <v>61.899099999999997</v>
      </c>
      <c r="CB45" s="152">
        <v>381482.69</v>
      </c>
      <c r="CC45" s="172">
        <v>0.69969999999999999</v>
      </c>
      <c r="CD45" s="152">
        <v>317685.92</v>
      </c>
      <c r="CE45" s="172">
        <v>0.17030000000000001</v>
      </c>
      <c r="CF45" s="152">
        <v>6616196</v>
      </c>
      <c r="CG45" s="172">
        <v>1.8307</v>
      </c>
      <c r="CH45" s="152">
        <v>6331225.9400000004</v>
      </c>
      <c r="CI45" s="172">
        <v>1.2825</v>
      </c>
      <c r="CJ45" s="152">
        <v>585064.21</v>
      </c>
      <c r="CK45" s="172">
        <v>0.73060000000000003</v>
      </c>
      <c r="CL45" s="152">
        <v>324623646.31999999</v>
      </c>
      <c r="CM45" s="172">
        <v>50.820500000000003</v>
      </c>
      <c r="CN45" s="152">
        <v>136417.37</v>
      </c>
      <c r="CO45" s="172">
        <v>7.0119999999999996</v>
      </c>
      <c r="CP45" s="152">
        <v>19586229.52</v>
      </c>
      <c r="CQ45" s="172">
        <v>55.014000000000003</v>
      </c>
      <c r="CR45" s="152">
        <v>2641039351.27</v>
      </c>
      <c r="CS45" s="172">
        <v>50.223700000000001</v>
      </c>
      <c r="CT45" s="152">
        <v>3635232.75</v>
      </c>
      <c r="CU45" s="172">
        <v>2.2494000000000001</v>
      </c>
      <c r="CV45" s="152">
        <v>19530351.329999998</v>
      </c>
      <c r="CW45" s="172">
        <v>3.1999</v>
      </c>
      <c r="CX45" s="152">
        <v>6699180.8300000001</v>
      </c>
      <c r="CY45" s="172">
        <v>1.236</v>
      </c>
      <c r="CZ45" s="152">
        <v>698855.78</v>
      </c>
      <c r="DA45" s="172">
        <v>3.0276999999999998</v>
      </c>
      <c r="DB45" s="152">
        <v>121769.13</v>
      </c>
      <c r="DC45" s="172">
        <v>0.42759999999999998</v>
      </c>
      <c r="DD45" s="152">
        <v>5382170.8200000003</v>
      </c>
      <c r="DE45" s="172">
        <v>5.6534000000000004</v>
      </c>
      <c r="DF45" s="152">
        <v>1240904.19</v>
      </c>
      <c r="DG45" s="172">
        <v>3.0829</v>
      </c>
      <c r="DH45" s="152">
        <v>1656273622.0799999</v>
      </c>
      <c r="DI45" s="172">
        <v>72.460999999999999</v>
      </c>
      <c r="DJ45" s="152">
        <v>404033332.60000002</v>
      </c>
      <c r="DK45" s="172">
        <v>58.970300000000002</v>
      </c>
      <c r="DL45" s="152">
        <v>532405795.18000001</v>
      </c>
      <c r="DM45" s="172">
        <v>58.238700000000001</v>
      </c>
      <c r="DN45" s="152">
        <v>3591422.18</v>
      </c>
      <c r="DO45" s="172">
        <v>3.2803</v>
      </c>
      <c r="DP45" s="152">
        <v>182003.22</v>
      </c>
      <c r="DQ45" s="172">
        <v>0.22489999999999999</v>
      </c>
      <c r="DR45" s="152">
        <v>502943.65</v>
      </c>
      <c r="DS45" s="172">
        <v>0.87390000000000001</v>
      </c>
      <c r="DT45" s="152">
        <v>6824453.2300000004</v>
      </c>
      <c r="DU45" s="172">
        <v>0.99729999999999996</v>
      </c>
      <c r="DV45" s="152">
        <v>108906.28</v>
      </c>
      <c r="DW45" s="172">
        <v>2.3599999999999999E-2</v>
      </c>
      <c r="DX45" s="152">
        <v>-1103449.01</v>
      </c>
      <c r="DY45" s="172">
        <v>-0.26640000000000003</v>
      </c>
      <c r="DZ45" s="152">
        <v>24947.03</v>
      </c>
      <c r="EA45" s="172">
        <v>2.4956</v>
      </c>
      <c r="EB45" s="152">
        <v>448835.25</v>
      </c>
      <c r="EC45" s="172">
        <v>0.39810000000000001</v>
      </c>
      <c r="ED45" s="152">
        <v>4472067.37</v>
      </c>
      <c r="EE45" s="172">
        <v>1.7413000000000001</v>
      </c>
      <c r="EF45" s="152">
        <v>3609447.42</v>
      </c>
      <c r="EG45" s="172">
        <v>99.997900000000001</v>
      </c>
      <c r="EH45" s="152">
        <v>4024423.36</v>
      </c>
      <c r="EI45" s="172">
        <v>2.3355999999999999</v>
      </c>
      <c r="EJ45" s="152">
        <v>2134140.15</v>
      </c>
      <c r="EK45" s="172">
        <v>0.2319</v>
      </c>
      <c r="EL45" s="152">
        <v>17451639.960000001</v>
      </c>
      <c r="EM45" s="172">
        <v>49.726900000000001</v>
      </c>
      <c r="EN45" s="152">
        <v>771925.53</v>
      </c>
      <c r="EO45" s="172">
        <v>0.2175</v>
      </c>
      <c r="EP45" s="152">
        <v>480728.98</v>
      </c>
      <c r="EQ45" s="172">
        <v>0.1028</v>
      </c>
      <c r="ER45" s="152">
        <v>180794629.88999999</v>
      </c>
      <c r="ES45" s="172">
        <v>67.880300000000005</v>
      </c>
      <c r="ET45" s="152">
        <v>383303.19</v>
      </c>
      <c r="EU45" s="172">
        <v>0.26490000000000002</v>
      </c>
      <c r="EV45" s="152">
        <v>14647693.119999999</v>
      </c>
      <c r="EW45" s="172">
        <v>6.1665000000000001</v>
      </c>
      <c r="EX45" s="152">
        <v>332317.84000000003</v>
      </c>
      <c r="EY45" s="172">
        <v>0.27410000000000001</v>
      </c>
      <c r="EZ45" s="152">
        <v>862658268.17999995</v>
      </c>
      <c r="FA45" s="172">
        <v>66.889399999999995</v>
      </c>
      <c r="FB45" s="152">
        <v>232660981.46000001</v>
      </c>
      <c r="FC45" s="172">
        <v>19.9482</v>
      </c>
      <c r="FD45" s="152">
        <v>351072515.87</v>
      </c>
      <c r="FE45" s="172">
        <v>44.5914</v>
      </c>
      <c r="FF45" s="152">
        <v>167153710.68000001</v>
      </c>
      <c r="FG45" s="172">
        <v>23.843800000000002</v>
      </c>
      <c r="FH45" s="152">
        <v>10236572.189999999</v>
      </c>
      <c r="FI45" s="172">
        <v>1.0097</v>
      </c>
      <c r="FJ45" s="152">
        <v>217791.53</v>
      </c>
      <c r="FK45" s="172">
        <v>0.27610000000000001</v>
      </c>
      <c r="FL45" s="152">
        <v>518012</v>
      </c>
      <c r="FM45" s="172">
        <v>0.51390000000000002</v>
      </c>
      <c r="FN45" s="152">
        <v>325505.90000000002</v>
      </c>
      <c r="FO45" s="172">
        <v>0.1573</v>
      </c>
      <c r="FP45" s="152">
        <v>13828301.68</v>
      </c>
      <c r="FQ45" s="172">
        <v>1.9238999999999999</v>
      </c>
      <c r="FR45" s="152">
        <v>1122018.04</v>
      </c>
      <c r="FS45" s="172">
        <v>1.0150999999999999</v>
      </c>
    </row>
    <row r="46" spans="1:175" ht="13.5" thickTop="1">
      <c r="A46" s="174" t="s">
        <v>92</v>
      </c>
      <c r="B46" s="175">
        <v>18392184750.110001</v>
      </c>
      <c r="C46" s="177">
        <v>23.215399999999999</v>
      </c>
      <c r="D46" s="175">
        <v>43088215.969999999</v>
      </c>
      <c r="E46" s="177">
        <v>99.655900000000003</v>
      </c>
      <c r="F46" s="175">
        <v>441704814.13</v>
      </c>
      <c r="G46" s="177">
        <v>92.486199999999997</v>
      </c>
      <c r="H46" s="175">
        <v>111897956.41</v>
      </c>
      <c r="I46" s="177">
        <v>99.145700000000005</v>
      </c>
      <c r="J46" s="175">
        <v>0</v>
      </c>
      <c r="K46" s="174">
        <v>0</v>
      </c>
      <c r="L46" s="175">
        <v>83832367.260000005</v>
      </c>
      <c r="M46" s="177">
        <v>96.947000000000003</v>
      </c>
      <c r="N46" s="175">
        <v>1044541740.01</v>
      </c>
      <c r="O46" s="177">
        <v>88.678799999999995</v>
      </c>
      <c r="P46" s="175">
        <v>1192643376.46</v>
      </c>
      <c r="Q46" s="177">
        <v>83.940100000000001</v>
      </c>
      <c r="R46" s="175">
        <v>71100146.370000005</v>
      </c>
      <c r="S46" s="177">
        <v>99.807500000000005</v>
      </c>
      <c r="T46" s="175">
        <v>46628120.450000003</v>
      </c>
      <c r="U46" s="177">
        <v>74.246300000000005</v>
      </c>
      <c r="V46" s="175">
        <v>103169428</v>
      </c>
      <c r="W46" s="177">
        <v>73.637500000000003</v>
      </c>
      <c r="X46" s="175">
        <v>0</v>
      </c>
      <c r="Y46" s="174">
        <v>0</v>
      </c>
      <c r="Z46" s="175">
        <v>10213193.140000001</v>
      </c>
      <c r="AA46" s="177">
        <v>96.342699999999994</v>
      </c>
      <c r="AB46" s="175">
        <v>228987652.97</v>
      </c>
      <c r="AC46" s="177">
        <v>99.865099999999998</v>
      </c>
      <c r="AD46" s="175">
        <v>711208234.23000002</v>
      </c>
      <c r="AE46" s="177">
        <v>88.189400000000006</v>
      </c>
      <c r="AF46" s="175">
        <v>39800421.170000002</v>
      </c>
      <c r="AG46" s="177">
        <v>19.299299999999999</v>
      </c>
      <c r="AH46" s="175">
        <v>267646926.66</v>
      </c>
      <c r="AI46" s="177">
        <v>87.818399999999997</v>
      </c>
      <c r="AJ46" s="175">
        <v>32582614.890000001</v>
      </c>
      <c r="AK46" s="177">
        <v>92.375</v>
      </c>
      <c r="AL46" s="175">
        <v>12752005.83</v>
      </c>
      <c r="AM46" s="177">
        <v>76.394499999999994</v>
      </c>
      <c r="AN46" s="175">
        <v>39206896.700000003</v>
      </c>
      <c r="AO46" s="177">
        <v>95.242999999999995</v>
      </c>
      <c r="AP46" s="175">
        <v>199893988.80000001</v>
      </c>
      <c r="AQ46" s="177">
        <v>96.5715</v>
      </c>
      <c r="AR46" s="175">
        <v>237127769.06</v>
      </c>
      <c r="AS46" s="177">
        <v>89.442999999999998</v>
      </c>
      <c r="AT46" s="175">
        <v>16154183.289999999</v>
      </c>
      <c r="AU46" s="177">
        <v>7.2165999999999997</v>
      </c>
      <c r="AV46" s="175">
        <v>101495192.76000001</v>
      </c>
      <c r="AW46" s="177">
        <v>1.2141999999999999</v>
      </c>
      <c r="AX46" s="175">
        <v>1018590.69</v>
      </c>
      <c r="AY46" s="177">
        <v>91.189700000000002</v>
      </c>
      <c r="AZ46" s="175">
        <v>65827932.560000002</v>
      </c>
      <c r="BA46" s="177">
        <v>84.131299999999996</v>
      </c>
      <c r="BB46" s="175">
        <v>32265.07</v>
      </c>
      <c r="BC46" s="177">
        <v>3.8800000000000001E-2</v>
      </c>
      <c r="BD46" s="175">
        <v>94648913.739999995</v>
      </c>
      <c r="BE46" s="177">
        <v>93.397999999999996</v>
      </c>
      <c r="BF46" s="175">
        <v>243171807.41</v>
      </c>
      <c r="BG46" s="177">
        <v>99.738500000000002</v>
      </c>
      <c r="BH46" s="175">
        <v>264573744.61000001</v>
      </c>
      <c r="BI46" s="177">
        <v>98.256200000000007</v>
      </c>
      <c r="BJ46" s="175">
        <v>842183663.96000004</v>
      </c>
      <c r="BK46" s="177">
        <v>96.918499999999995</v>
      </c>
      <c r="BL46" s="175">
        <v>76576175.040000007</v>
      </c>
      <c r="BM46" s="177">
        <v>85.334699999999998</v>
      </c>
      <c r="BN46" s="175">
        <v>123638053.98</v>
      </c>
      <c r="BO46" s="177">
        <v>99.849299999999999</v>
      </c>
      <c r="BP46" s="175">
        <v>226764812.25999999</v>
      </c>
      <c r="BQ46" s="177">
        <v>6.0316999999999998</v>
      </c>
      <c r="BR46" s="175">
        <v>0</v>
      </c>
      <c r="BS46" s="174">
        <v>0</v>
      </c>
      <c r="BT46" s="175">
        <v>197117657.55000001</v>
      </c>
      <c r="BU46" s="177">
        <v>94.554100000000005</v>
      </c>
      <c r="BV46" s="175">
        <v>400186704.11000001</v>
      </c>
      <c r="BW46" s="177">
        <v>89.950999999999993</v>
      </c>
      <c r="BX46" s="175">
        <v>0</v>
      </c>
      <c r="BY46" s="174">
        <v>0</v>
      </c>
      <c r="BZ46" s="175">
        <v>3426267.19</v>
      </c>
      <c r="CA46" s="177">
        <v>15.239800000000001</v>
      </c>
      <c r="CB46" s="175">
        <v>49339367.68</v>
      </c>
      <c r="CC46" s="177">
        <v>90.490600000000001</v>
      </c>
      <c r="CD46" s="175">
        <v>186250393.12</v>
      </c>
      <c r="CE46" s="177">
        <v>99.829700000000003</v>
      </c>
      <c r="CF46" s="175">
        <v>325184524</v>
      </c>
      <c r="CG46" s="177">
        <v>89.976600000000005</v>
      </c>
      <c r="CH46" s="175">
        <v>487347505.58999997</v>
      </c>
      <c r="CI46" s="177">
        <v>98.717500000000001</v>
      </c>
      <c r="CJ46" s="175">
        <v>79490545.650000006</v>
      </c>
      <c r="CK46" s="177">
        <v>99.269400000000005</v>
      </c>
      <c r="CL46" s="175">
        <v>179172.28</v>
      </c>
      <c r="CM46" s="177">
        <v>2.8000000000000001E-2</v>
      </c>
      <c r="CN46" s="175">
        <v>1809071.83</v>
      </c>
      <c r="CO46" s="177">
        <v>92.988</v>
      </c>
      <c r="CP46" s="175">
        <v>1131357.67</v>
      </c>
      <c r="CQ46" s="177">
        <v>3.1778</v>
      </c>
      <c r="CR46" s="175">
        <v>0</v>
      </c>
      <c r="CS46" s="174">
        <v>0</v>
      </c>
      <c r="CT46" s="175">
        <v>143460074.19999999</v>
      </c>
      <c r="CU46" s="177">
        <v>88.768799999999999</v>
      </c>
      <c r="CV46" s="175">
        <v>511153123.82999998</v>
      </c>
      <c r="CW46" s="177">
        <v>83.749499999999998</v>
      </c>
      <c r="CX46" s="175">
        <v>529759316.01999998</v>
      </c>
      <c r="CY46" s="177">
        <v>97.74</v>
      </c>
      <c r="CZ46" s="175">
        <v>21812045.949999999</v>
      </c>
      <c r="DA46" s="177">
        <v>94.497799999999998</v>
      </c>
      <c r="DB46" s="175">
        <v>27239835.920000002</v>
      </c>
      <c r="DC46" s="177">
        <v>95.655000000000001</v>
      </c>
      <c r="DD46" s="175">
        <v>72760037.709999993</v>
      </c>
      <c r="DE46" s="177">
        <v>76.426500000000004</v>
      </c>
      <c r="DF46" s="175">
        <v>39009656</v>
      </c>
      <c r="DG46" s="177">
        <v>96.917100000000005</v>
      </c>
      <c r="DH46" s="175">
        <v>70904816</v>
      </c>
      <c r="DI46" s="177">
        <v>3.1019999999999999</v>
      </c>
      <c r="DJ46" s="175">
        <v>80677530</v>
      </c>
      <c r="DK46" s="177">
        <v>11.7752</v>
      </c>
      <c r="DL46" s="175">
        <v>0</v>
      </c>
      <c r="DM46" s="174">
        <v>0</v>
      </c>
      <c r="DN46" s="175">
        <v>100527048.92</v>
      </c>
      <c r="DO46" s="177">
        <v>91.818799999999996</v>
      </c>
      <c r="DP46" s="175">
        <v>72445204.030000001</v>
      </c>
      <c r="DQ46" s="177">
        <v>89.528700000000001</v>
      </c>
      <c r="DR46" s="175">
        <v>46729559.740000002</v>
      </c>
      <c r="DS46" s="177">
        <v>81.197000000000003</v>
      </c>
      <c r="DT46" s="175">
        <v>613879082.14999998</v>
      </c>
      <c r="DU46" s="177">
        <v>89.709299999999999</v>
      </c>
      <c r="DV46" s="175">
        <v>391706111.10000002</v>
      </c>
      <c r="DW46" s="177">
        <v>85.051900000000003</v>
      </c>
      <c r="DX46" s="175">
        <v>393765891.25</v>
      </c>
      <c r="DY46" s="177">
        <v>95.077299999999994</v>
      </c>
      <c r="DZ46" s="175">
        <v>974713.46</v>
      </c>
      <c r="EA46" s="177">
        <v>97.504400000000004</v>
      </c>
      <c r="EB46" s="175">
        <v>100922203.14</v>
      </c>
      <c r="EC46" s="177">
        <v>89.5124</v>
      </c>
      <c r="ED46" s="175">
        <v>227303481.78999999</v>
      </c>
      <c r="EE46" s="177">
        <v>88.503699999999995</v>
      </c>
      <c r="EF46" s="175">
        <v>75.209999999999994</v>
      </c>
      <c r="EG46" s="177">
        <v>2.0999999999999999E-3</v>
      </c>
      <c r="EH46" s="175">
        <v>168281548.16</v>
      </c>
      <c r="EI46" s="177">
        <v>97.664400000000001</v>
      </c>
      <c r="EJ46" s="175">
        <v>917995139.80999994</v>
      </c>
      <c r="EK46" s="177">
        <v>99.768100000000004</v>
      </c>
      <c r="EL46" s="175">
        <v>4708673.95</v>
      </c>
      <c r="EM46" s="177">
        <v>13.4169</v>
      </c>
      <c r="EN46" s="175">
        <v>326084687.43000001</v>
      </c>
      <c r="EO46" s="177">
        <v>91.867699999999999</v>
      </c>
      <c r="EP46" s="175">
        <v>467215947.62</v>
      </c>
      <c r="EQ46" s="177">
        <v>99.897199999999998</v>
      </c>
      <c r="ER46" s="175">
        <v>4698571.34</v>
      </c>
      <c r="ES46" s="177">
        <v>1.7641</v>
      </c>
      <c r="ET46" s="175">
        <v>144323499.86000001</v>
      </c>
      <c r="EU46" s="177">
        <v>99.735100000000003</v>
      </c>
      <c r="EV46" s="175">
        <v>185838228.22</v>
      </c>
      <c r="EW46" s="177">
        <v>78.235900000000001</v>
      </c>
      <c r="EX46" s="175">
        <v>103954036.23</v>
      </c>
      <c r="EY46" s="177">
        <v>85.739699999999999</v>
      </c>
      <c r="EZ46" s="175">
        <v>87073198.200000003</v>
      </c>
      <c r="FA46" s="177">
        <v>6.7515000000000001</v>
      </c>
      <c r="FB46" s="175">
        <v>933662124.91999996</v>
      </c>
      <c r="FC46" s="177">
        <v>80.0518</v>
      </c>
      <c r="FD46" s="175">
        <v>436237258.52999997</v>
      </c>
      <c r="FE46" s="177">
        <v>55.4086</v>
      </c>
      <c r="FF46" s="175">
        <v>533882849.31999999</v>
      </c>
      <c r="FG46" s="177">
        <v>76.156199999999998</v>
      </c>
      <c r="FH46" s="175">
        <v>889384904.82000005</v>
      </c>
      <c r="FI46" s="177">
        <v>87.725700000000003</v>
      </c>
      <c r="FJ46" s="175">
        <v>69460620.75</v>
      </c>
      <c r="FK46" s="177">
        <v>88.043300000000002</v>
      </c>
      <c r="FL46" s="175">
        <v>100274492</v>
      </c>
      <c r="FM46" s="177">
        <v>99.486099999999993</v>
      </c>
      <c r="FN46" s="175">
        <v>206669539.87</v>
      </c>
      <c r="FO46" s="177">
        <v>99.842699999999994</v>
      </c>
      <c r="FP46" s="175">
        <v>565424376.25999999</v>
      </c>
      <c r="FQ46" s="177">
        <v>78.667400000000001</v>
      </c>
      <c r="FR46" s="175">
        <v>96411475.849999994</v>
      </c>
      <c r="FS46" s="177">
        <v>87.222899999999996</v>
      </c>
    </row>
    <row r="47" spans="1:175">
      <c r="A47" s="174" t="s">
        <v>91</v>
      </c>
      <c r="B47" s="175">
        <v>791141599.90999997</v>
      </c>
      <c r="C47" s="177">
        <v>0.99860000000000004</v>
      </c>
      <c r="D47" s="175">
        <v>0</v>
      </c>
      <c r="E47" s="174">
        <v>0</v>
      </c>
      <c r="F47" s="175">
        <v>31985716.57</v>
      </c>
      <c r="G47" s="177">
        <v>6.6973000000000003</v>
      </c>
      <c r="H47" s="175">
        <v>0</v>
      </c>
      <c r="I47" s="174">
        <v>0</v>
      </c>
      <c r="J47" s="175">
        <v>366476191.81999999</v>
      </c>
      <c r="K47" s="177">
        <v>5.2721999999999998</v>
      </c>
      <c r="L47" s="175">
        <v>0</v>
      </c>
      <c r="M47" s="174">
        <v>0</v>
      </c>
      <c r="N47" s="175">
        <v>26326059.57</v>
      </c>
      <c r="O47" s="177">
        <v>2.2349999999999999</v>
      </c>
      <c r="P47" s="175">
        <v>47273840.329999998</v>
      </c>
      <c r="Q47" s="177">
        <v>3.3271999999999999</v>
      </c>
      <c r="R47" s="175">
        <v>0</v>
      </c>
      <c r="S47" s="174">
        <v>0</v>
      </c>
      <c r="T47" s="175">
        <v>0</v>
      </c>
      <c r="U47" s="174">
        <v>0</v>
      </c>
      <c r="V47" s="175">
        <v>0</v>
      </c>
      <c r="W47" s="174">
        <v>0</v>
      </c>
      <c r="X47" s="175">
        <v>0</v>
      </c>
      <c r="Y47" s="174">
        <v>0</v>
      </c>
      <c r="Z47" s="175">
        <v>383185.93</v>
      </c>
      <c r="AA47" s="177">
        <v>3.6147</v>
      </c>
      <c r="AB47" s="175">
        <v>0</v>
      </c>
      <c r="AC47" s="174">
        <v>0</v>
      </c>
      <c r="AD47" s="175">
        <v>0</v>
      </c>
      <c r="AE47" s="174">
        <v>0</v>
      </c>
      <c r="AF47" s="175">
        <v>0</v>
      </c>
      <c r="AG47" s="174">
        <v>0</v>
      </c>
      <c r="AH47" s="175">
        <v>0</v>
      </c>
      <c r="AI47" s="174">
        <v>0</v>
      </c>
      <c r="AJ47" s="175">
        <v>2643003.35</v>
      </c>
      <c r="AK47" s="177">
        <v>7.4931999999999999</v>
      </c>
      <c r="AL47" s="175">
        <v>741374.98</v>
      </c>
      <c r="AM47" s="177">
        <v>4.4413999999999998</v>
      </c>
      <c r="AN47" s="175">
        <v>1648305.29</v>
      </c>
      <c r="AO47" s="177">
        <v>4.0041000000000002</v>
      </c>
      <c r="AP47" s="175">
        <v>5683393.9100000001</v>
      </c>
      <c r="AQ47" s="177">
        <v>2.7456999999999998</v>
      </c>
      <c r="AR47" s="175">
        <v>27844074.16</v>
      </c>
      <c r="AS47" s="177">
        <v>10.502599999999999</v>
      </c>
      <c r="AT47" s="175">
        <v>0</v>
      </c>
      <c r="AU47" s="174">
        <v>0</v>
      </c>
      <c r="AV47" s="175">
        <v>0</v>
      </c>
      <c r="AW47" s="174">
        <v>0</v>
      </c>
      <c r="AX47" s="175">
        <v>0</v>
      </c>
      <c r="AY47" s="174">
        <v>0</v>
      </c>
      <c r="AZ47" s="175">
        <v>11973086.710000001</v>
      </c>
      <c r="BA47" s="177">
        <v>15.302199999999999</v>
      </c>
      <c r="BB47" s="175">
        <v>0</v>
      </c>
      <c r="BC47" s="174">
        <v>0</v>
      </c>
      <c r="BD47" s="175">
        <v>5289418.1900000004</v>
      </c>
      <c r="BE47" s="177">
        <v>5.2195</v>
      </c>
      <c r="BF47" s="175">
        <v>0</v>
      </c>
      <c r="BG47" s="174">
        <v>0</v>
      </c>
      <c r="BH47" s="175">
        <v>0</v>
      </c>
      <c r="BI47" s="174">
        <v>0</v>
      </c>
      <c r="BJ47" s="175">
        <v>0</v>
      </c>
      <c r="BK47" s="174">
        <v>0</v>
      </c>
      <c r="BL47" s="175">
        <v>13061964.699999999</v>
      </c>
      <c r="BM47" s="177">
        <v>14.555899999999999</v>
      </c>
      <c r="BN47" s="175">
        <v>0</v>
      </c>
      <c r="BO47" s="174">
        <v>0</v>
      </c>
      <c r="BP47" s="175">
        <v>0</v>
      </c>
      <c r="BQ47" s="174">
        <v>0</v>
      </c>
      <c r="BR47" s="175">
        <v>0</v>
      </c>
      <c r="BS47" s="174">
        <v>0</v>
      </c>
      <c r="BT47" s="175">
        <v>0</v>
      </c>
      <c r="BU47" s="174">
        <v>0</v>
      </c>
      <c r="BV47" s="175">
        <v>0</v>
      </c>
      <c r="BW47" s="174">
        <v>0</v>
      </c>
      <c r="BX47" s="175">
        <v>0</v>
      </c>
      <c r="BY47" s="174">
        <v>0</v>
      </c>
      <c r="BZ47" s="175">
        <v>0</v>
      </c>
      <c r="CA47" s="174">
        <v>0</v>
      </c>
      <c r="CB47" s="175">
        <v>4803464.0599999996</v>
      </c>
      <c r="CC47" s="177">
        <v>8.8097999999999992</v>
      </c>
      <c r="CD47" s="175">
        <v>2.04</v>
      </c>
      <c r="CE47" s="177">
        <v>0</v>
      </c>
      <c r="CF47" s="175">
        <v>983848</v>
      </c>
      <c r="CG47" s="177">
        <v>0.2722</v>
      </c>
      <c r="CH47" s="175">
        <v>0</v>
      </c>
      <c r="CI47" s="174">
        <v>0</v>
      </c>
      <c r="CJ47" s="175">
        <v>0</v>
      </c>
      <c r="CK47" s="174">
        <v>0</v>
      </c>
      <c r="CL47" s="175">
        <v>0</v>
      </c>
      <c r="CM47" s="174">
        <v>0</v>
      </c>
      <c r="CN47" s="175">
        <v>0</v>
      </c>
      <c r="CO47" s="174">
        <v>0</v>
      </c>
      <c r="CP47" s="175">
        <v>0</v>
      </c>
      <c r="CQ47" s="174">
        <v>0</v>
      </c>
      <c r="CR47" s="175">
        <v>0</v>
      </c>
      <c r="CS47" s="174">
        <v>0</v>
      </c>
      <c r="CT47" s="175">
        <v>14515673.9</v>
      </c>
      <c r="CU47" s="177">
        <v>8.9818999999999996</v>
      </c>
      <c r="CV47" s="175">
        <v>0</v>
      </c>
      <c r="CW47" s="174">
        <v>0</v>
      </c>
      <c r="CX47" s="175">
        <v>5550311.0499999998</v>
      </c>
      <c r="CY47" s="177">
        <v>1.024</v>
      </c>
      <c r="CZ47" s="175">
        <v>571158.36</v>
      </c>
      <c r="DA47" s="177">
        <v>2.4744999999999999</v>
      </c>
      <c r="DB47" s="175">
        <v>0</v>
      </c>
      <c r="DC47" s="174">
        <v>0</v>
      </c>
      <c r="DD47" s="175">
        <v>0</v>
      </c>
      <c r="DE47" s="174">
        <v>0</v>
      </c>
      <c r="DF47" s="175">
        <v>0</v>
      </c>
      <c r="DG47" s="174">
        <v>0</v>
      </c>
      <c r="DH47" s="175">
        <v>0</v>
      </c>
      <c r="DI47" s="174">
        <v>0</v>
      </c>
      <c r="DJ47" s="175">
        <v>0</v>
      </c>
      <c r="DK47" s="174">
        <v>0</v>
      </c>
      <c r="DL47" s="175">
        <v>0</v>
      </c>
      <c r="DM47" s="174">
        <v>0</v>
      </c>
      <c r="DN47" s="175">
        <v>0</v>
      </c>
      <c r="DO47" s="174">
        <v>0</v>
      </c>
      <c r="DP47" s="175">
        <v>0</v>
      </c>
      <c r="DQ47" s="174">
        <v>0</v>
      </c>
      <c r="DR47" s="175">
        <v>2299568.19</v>
      </c>
      <c r="DS47" s="177">
        <v>3.9956999999999998</v>
      </c>
      <c r="DT47" s="175">
        <v>63594878.140000001</v>
      </c>
      <c r="DU47" s="177">
        <v>9.2934000000000001</v>
      </c>
      <c r="DV47" s="175">
        <v>68734428.989999995</v>
      </c>
      <c r="DW47" s="177">
        <v>14.9244</v>
      </c>
      <c r="DX47" s="175">
        <v>21491163.84</v>
      </c>
      <c r="DY47" s="177">
        <v>5.1891999999999996</v>
      </c>
      <c r="DZ47" s="175">
        <v>0</v>
      </c>
      <c r="EA47" s="174">
        <v>0</v>
      </c>
      <c r="EB47" s="175">
        <v>0</v>
      </c>
      <c r="EC47" s="174">
        <v>0</v>
      </c>
      <c r="ED47" s="175">
        <v>0</v>
      </c>
      <c r="EE47" s="174">
        <v>0</v>
      </c>
      <c r="EF47" s="175">
        <v>0</v>
      </c>
      <c r="EG47" s="174">
        <v>0</v>
      </c>
      <c r="EH47" s="175">
        <v>0</v>
      </c>
      <c r="EI47" s="174">
        <v>0</v>
      </c>
      <c r="EJ47" s="175">
        <v>0</v>
      </c>
      <c r="EK47" s="174">
        <v>0</v>
      </c>
      <c r="EL47" s="175">
        <v>0</v>
      </c>
      <c r="EM47" s="174">
        <v>0</v>
      </c>
      <c r="EN47" s="175">
        <v>28093575.100000001</v>
      </c>
      <c r="EO47" s="177">
        <v>7.9147999999999996</v>
      </c>
      <c r="EP47" s="175">
        <v>0</v>
      </c>
      <c r="EQ47" s="174">
        <v>0</v>
      </c>
      <c r="ER47" s="175">
        <v>0</v>
      </c>
      <c r="ES47" s="174">
        <v>0</v>
      </c>
      <c r="ET47" s="175">
        <v>0</v>
      </c>
      <c r="EU47" s="174">
        <v>0</v>
      </c>
      <c r="EV47" s="175">
        <v>0</v>
      </c>
      <c r="EW47" s="174">
        <v>0</v>
      </c>
      <c r="EX47" s="175">
        <v>16957437.489999998</v>
      </c>
      <c r="EY47" s="177">
        <v>13.9862</v>
      </c>
      <c r="EZ47" s="175">
        <v>0</v>
      </c>
      <c r="FA47" s="174">
        <v>0</v>
      </c>
      <c r="FB47" s="175">
        <v>2.62</v>
      </c>
      <c r="FC47" s="177">
        <v>0</v>
      </c>
      <c r="FD47" s="175">
        <v>0</v>
      </c>
      <c r="FE47" s="174">
        <v>0</v>
      </c>
      <c r="FF47" s="175">
        <v>0</v>
      </c>
      <c r="FG47" s="174">
        <v>0</v>
      </c>
      <c r="FH47" s="175">
        <v>0</v>
      </c>
      <c r="FI47" s="174">
        <v>0</v>
      </c>
      <c r="FJ47" s="175">
        <v>9215318.1600000001</v>
      </c>
      <c r="FK47" s="177">
        <v>11.6807</v>
      </c>
      <c r="FL47" s="175">
        <v>0</v>
      </c>
      <c r="FM47" s="174">
        <v>0</v>
      </c>
      <c r="FN47" s="175">
        <v>0</v>
      </c>
      <c r="FO47" s="174">
        <v>0</v>
      </c>
      <c r="FP47" s="175">
        <v>0</v>
      </c>
      <c r="FQ47" s="174">
        <v>0</v>
      </c>
      <c r="FR47" s="175">
        <v>13001154.460000001</v>
      </c>
      <c r="FS47" s="177">
        <v>11.7621</v>
      </c>
    </row>
    <row r="48" spans="1:175" ht="13.5" thickBot="1">
      <c r="A48" s="174" t="s">
        <v>90</v>
      </c>
      <c r="B48" s="175">
        <v>9649787957.0599995</v>
      </c>
      <c r="C48" s="177">
        <v>12.180400000000001</v>
      </c>
      <c r="D48" s="175">
        <v>0</v>
      </c>
      <c r="E48" s="174">
        <v>0</v>
      </c>
      <c r="F48" s="175">
        <v>0</v>
      </c>
      <c r="G48" s="174">
        <v>0</v>
      </c>
      <c r="H48" s="175">
        <v>0</v>
      </c>
      <c r="I48" s="174">
        <v>0</v>
      </c>
      <c r="J48" s="175">
        <v>45380747.880000003</v>
      </c>
      <c r="K48" s="177">
        <v>0.65290000000000004</v>
      </c>
      <c r="L48" s="175">
        <v>0</v>
      </c>
      <c r="M48" s="174">
        <v>0</v>
      </c>
      <c r="N48" s="175">
        <v>91717656.170000002</v>
      </c>
      <c r="O48" s="177">
        <v>7.7866</v>
      </c>
      <c r="P48" s="175">
        <v>165005056.71000001</v>
      </c>
      <c r="Q48" s="177">
        <v>11.613300000000001</v>
      </c>
      <c r="R48" s="175">
        <v>0</v>
      </c>
      <c r="S48" s="174">
        <v>0</v>
      </c>
      <c r="T48" s="175">
        <v>16130324.34</v>
      </c>
      <c r="U48" s="177">
        <v>25.6844</v>
      </c>
      <c r="V48" s="175">
        <v>35475792.219999999</v>
      </c>
      <c r="W48" s="177">
        <v>25.320900000000002</v>
      </c>
      <c r="X48" s="175">
        <v>5548843980.5900002</v>
      </c>
      <c r="Y48" s="177">
        <v>19.819199999999999</v>
      </c>
      <c r="Z48" s="175">
        <v>0</v>
      </c>
      <c r="AA48" s="174">
        <v>0</v>
      </c>
      <c r="AB48" s="175">
        <v>0</v>
      </c>
      <c r="AC48" s="174">
        <v>0</v>
      </c>
      <c r="AD48" s="175">
        <v>82891644.290000007</v>
      </c>
      <c r="AE48" s="177">
        <v>10.278499999999999</v>
      </c>
      <c r="AF48" s="175">
        <v>0</v>
      </c>
      <c r="AG48" s="174">
        <v>0</v>
      </c>
      <c r="AH48" s="175">
        <v>28465696.5</v>
      </c>
      <c r="AI48" s="177">
        <v>9.34</v>
      </c>
      <c r="AJ48" s="175">
        <v>0</v>
      </c>
      <c r="AK48" s="174">
        <v>0</v>
      </c>
      <c r="AL48" s="175">
        <v>0</v>
      </c>
      <c r="AM48" s="174">
        <v>0</v>
      </c>
      <c r="AN48" s="175">
        <v>0</v>
      </c>
      <c r="AO48" s="174">
        <v>0</v>
      </c>
      <c r="AP48" s="175">
        <v>0</v>
      </c>
      <c r="AQ48" s="174">
        <v>0</v>
      </c>
      <c r="AR48" s="175">
        <v>0</v>
      </c>
      <c r="AS48" s="174">
        <v>0</v>
      </c>
      <c r="AT48" s="175">
        <v>0</v>
      </c>
      <c r="AU48" s="174">
        <v>0</v>
      </c>
      <c r="AV48" s="175">
        <v>1361865806.29</v>
      </c>
      <c r="AW48" s="177">
        <v>16.2926</v>
      </c>
      <c r="AX48" s="175">
        <v>0</v>
      </c>
      <c r="AY48" s="174">
        <v>0</v>
      </c>
      <c r="AZ48" s="175">
        <v>0</v>
      </c>
      <c r="BA48" s="174">
        <v>0</v>
      </c>
      <c r="BB48" s="175">
        <v>10333502.880000001</v>
      </c>
      <c r="BC48" s="177">
        <v>12.4306</v>
      </c>
      <c r="BD48" s="175">
        <v>0</v>
      </c>
      <c r="BE48" s="174">
        <v>0</v>
      </c>
      <c r="BF48" s="175">
        <v>0</v>
      </c>
      <c r="BG48" s="174">
        <v>0</v>
      </c>
      <c r="BH48" s="175">
        <v>0</v>
      </c>
      <c r="BI48" s="174">
        <v>0</v>
      </c>
      <c r="BJ48" s="175">
        <v>0</v>
      </c>
      <c r="BK48" s="174">
        <v>0</v>
      </c>
      <c r="BL48" s="175">
        <v>0</v>
      </c>
      <c r="BM48" s="174">
        <v>0</v>
      </c>
      <c r="BN48" s="175">
        <v>0</v>
      </c>
      <c r="BO48" s="174">
        <v>0</v>
      </c>
      <c r="BP48" s="175">
        <v>518399907.31</v>
      </c>
      <c r="BQ48" s="177">
        <v>13.789</v>
      </c>
      <c r="BR48" s="175">
        <v>0</v>
      </c>
      <c r="BS48" s="174">
        <v>0</v>
      </c>
      <c r="BT48" s="175">
        <v>0</v>
      </c>
      <c r="BU48" s="174">
        <v>0</v>
      </c>
      <c r="BV48" s="175">
        <v>0</v>
      </c>
      <c r="BW48" s="174">
        <v>0</v>
      </c>
      <c r="BX48" s="175">
        <v>0</v>
      </c>
      <c r="BY48" s="174">
        <v>0</v>
      </c>
      <c r="BZ48" s="175">
        <v>0</v>
      </c>
      <c r="CA48" s="174">
        <v>0</v>
      </c>
      <c r="CB48" s="175">
        <v>0</v>
      </c>
      <c r="CC48" s="174">
        <v>0</v>
      </c>
      <c r="CD48" s="175">
        <v>0</v>
      </c>
      <c r="CE48" s="174">
        <v>0</v>
      </c>
      <c r="CF48" s="175">
        <v>28625695</v>
      </c>
      <c r="CG48" s="177">
        <v>7.9206000000000003</v>
      </c>
      <c r="CH48" s="175">
        <v>0</v>
      </c>
      <c r="CI48" s="174">
        <v>0</v>
      </c>
      <c r="CJ48" s="175">
        <v>0</v>
      </c>
      <c r="CK48" s="174">
        <v>0</v>
      </c>
      <c r="CL48" s="175">
        <v>118702774.09999999</v>
      </c>
      <c r="CM48" s="177">
        <v>18.583200000000001</v>
      </c>
      <c r="CN48" s="175">
        <v>0</v>
      </c>
      <c r="CO48" s="174">
        <v>0</v>
      </c>
      <c r="CP48" s="175">
        <v>0</v>
      </c>
      <c r="CQ48" s="174">
        <v>0</v>
      </c>
      <c r="CR48" s="175">
        <v>1006665902</v>
      </c>
      <c r="CS48" s="177">
        <v>19.1434</v>
      </c>
      <c r="CT48" s="175">
        <v>0</v>
      </c>
      <c r="CU48" s="174">
        <v>0</v>
      </c>
      <c r="CV48" s="175">
        <v>79652300.920000002</v>
      </c>
      <c r="CW48" s="177">
        <v>13.050599999999999</v>
      </c>
      <c r="CX48" s="175">
        <v>0</v>
      </c>
      <c r="CY48" s="174">
        <v>0</v>
      </c>
      <c r="CZ48" s="175">
        <v>0</v>
      </c>
      <c r="DA48" s="174">
        <v>0</v>
      </c>
      <c r="DB48" s="175">
        <v>1115566.69</v>
      </c>
      <c r="DC48" s="177">
        <v>3.9174000000000002</v>
      </c>
      <c r="DD48" s="175">
        <v>5182524.24</v>
      </c>
      <c r="DE48" s="177">
        <v>5.4436999999999998</v>
      </c>
      <c r="DF48" s="175">
        <v>0</v>
      </c>
      <c r="DG48" s="174">
        <v>0</v>
      </c>
      <c r="DH48" s="175">
        <v>0</v>
      </c>
      <c r="DI48" s="174">
        <v>0</v>
      </c>
      <c r="DJ48" s="175">
        <v>19356685</v>
      </c>
      <c r="DK48" s="177">
        <v>2.8252000000000002</v>
      </c>
      <c r="DL48" s="175">
        <v>0</v>
      </c>
      <c r="DM48" s="174">
        <v>0</v>
      </c>
      <c r="DN48" s="175">
        <v>5365728.79</v>
      </c>
      <c r="DO48" s="177">
        <v>4.9009</v>
      </c>
      <c r="DP48" s="175">
        <v>8291212.9699999997</v>
      </c>
      <c r="DQ48" s="177">
        <v>10.2464</v>
      </c>
      <c r="DR48" s="175">
        <v>8018801.5800000001</v>
      </c>
      <c r="DS48" s="177">
        <v>13.933400000000001</v>
      </c>
      <c r="DT48" s="175">
        <v>0</v>
      </c>
      <c r="DU48" s="174">
        <v>0</v>
      </c>
      <c r="DV48" s="175">
        <v>0</v>
      </c>
      <c r="DW48" s="174">
        <v>0</v>
      </c>
      <c r="DX48" s="175">
        <v>0</v>
      </c>
      <c r="DY48" s="174">
        <v>0</v>
      </c>
      <c r="DZ48" s="175">
        <v>0</v>
      </c>
      <c r="EA48" s="174">
        <v>0</v>
      </c>
      <c r="EB48" s="175">
        <v>11375564.91</v>
      </c>
      <c r="EC48" s="177">
        <v>10.089499999999999</v>
      </c>
      <c r="ED48" s="175">
        <v>25053822.75</v>
      </c>
      <c r="EE48" s="177">
        <v>9.7550000000000008</v>
      </c>
      <c r="EF48" s="175">
        <v>0</v>
      </c>
      <c r="EG48" s="174">
        <v>0</v>
      </c>
      <c r="EH48" s="175">
        <v>0</v>
      </c>
      <c r="EI48" s="174">
        <v>0</v>
      </c>
      <c r="EJ48" s="175">
        <v>0</v>
      </c>
      <c r="EK48" s="174">
        <v>0</v>
      </c>
      <c r="EL48" s="175">
        <v>0</v>
      </c>
      <c r="EM48" s="174">
        <v>0</v>
      </c>
      <c r="EN48" s="175">
        <v>0</v>
      </c>
      <c r="EO48" s="174">
        <v>0</v>
      </c>
      <c r="EP48" s="175">
        <v>0</v>
      </c>
      <c r="EQ48" s="174">
        <v>0</v>
      </c>
      <c r="ER48" s="175">
        <v>27842840.66</v>
      </c>
      <c r="ES48" s="177">
        <v>10.4537</v>
      </c>
      <c r="ET48" s="175">
        <v>0</v>
      </c>
      <c r="EU48" s="174">
        <v>0</v>
      </c>
      <c r="EV48" s="175">
        <v>37049900.380000003</v>
      </c>
      <c r="EW48" s="177">
        <v>15.5976</v>
      </c>
      <c r="EX48" s="175">
        <v>0</v>
      </c>
      <c r="EY48" s="174">
        <v>0</v>
      </c>
      <c r="EZ48" s="175">
        <v>109275051.8</v>
      </c>
      <c r="FA48" s="177">
        <v>8.4730000000000008</v>
      </c>
      <c r="FB48" s="175">
        <v>0</v>
      </c>
      <c r="FC48" s="174">
        <v>0</v>
      </c>
      <c r="FD48" s="175">
        <v>0</v>
      </c>
      <c r="FE48" s="174">
        <v>0</v>
      </c>
      <c r="FF48" s="175">
        <v>0</v>
      </c>
      <c r="FG48" s="174">
        <v>0</v>
      </c>
      <c r="FH48" s="175">
        <v>114203434.98999999</v>
      </c>
      <c r="FI48" s="177">
        <v>11.2646</v>
      </c>
      <c r="FJ48" s="175">
        <v>0</v>
      </c>
      <c r="FK48" s="174">
        <v>0</v>
      </c>
      <c r="FL48" s="175">
        <v>0</v>
      </c>
      <c r="FM48" s="174">
        <v>0</v>
      </c>
      <c r="FN48" s="175">
        <v>0</v>
      </c>
      <c r="FO48" s="174">
        <v>0</v>
      </c>
      <c r="FP48" s="175">
        <v>139500035.09999999</v>
      </c>
      <c r="FQ48" s="177">
        <v>19.4086</v>
      </c>
      <c r="FR48" s="175">
        <v>0</v>
      </c>
      <c r="FS48" s="174">
        <v>0</v>
      </c>
    </row>
    <row r="49" spans="1:175" ht="14.25" thickTop="1" thickBot="1">
      <c r="A49" s="171" t="s">
        <v>89</v>
      </c>
      <c r="B49" s="152">
        <v>28833114307.080002</v>
      </c>
      <c r="C49" s="172">
        <v>36.394399999999997</v>
      </c>
      <c r="D49" s="152">
        <v>43088215.969999999</v>
      </c>
      <c r="E49" s="172">
        <v>99.655900000000003</v>
      </c>
      <c r="F49" s="152">
        <v>473690530.69999999</v>
      </c>
      <c r="G49" s="172">
        <v>99.183499999999995</v>
      </c>
      <c r="H49" s="152">
        <v>111897956.41</v>
      </c>
      <c r="I49" s="172">
        <v>99.145700000000005</v>
      </c>
      <c r="J49" s="152">
        <v>411856939.69999999</v>
      </c>
      <c r="K49" s="172">
        <v>5.9249999999999998</v>
      </c>
      <c r="L49" s="152">
        <v>83832367.260000005</v>
      </c>
      <c r="M49" s="172">
        <v>96.947000000000003</v>
      </c>
      <c r="N49" s="152">
        <v>1162585455.75</v>
      </c>
      <c r="O49" s="172">
        <v>98.700400000000002</v>
      </c>
      <c r="P49" s="152">
        <v>1404922273.5</v>
      </c>
      <c r="Q49" s="172">
        <v>98.880600000000001</v>
      </c>
      <c r="R49" s="152">
        <v>71100146.370000005</v>
      </c>
      <c r="S49" s="172">
        <v>99.807500000000005</v>
      </c>
      <c r="T49" s="152">
        <v>62758444.789999999</v>
      </c>
      <c r="U49" s="172">
        <v>99.930700000000002</v>
      </c>
      <c r="V49" s="152">
        <v>138645220.22</v>
      </c>
      <c r="W49" s="172">
        <v>98.958399999999997</v>
      </c>
      <c r="X49" s="152">
        <v>5548843980.5900002</v>
      </c>
      <c r="Y49" s="172">
        <v>19.819199999999999</v>
      </c>
      <c r="Z49" s="152">
        <v>10596379.07</v>
      </c>
      <c r="AA49" s="172">
        <v>99.957400000000007</v>
      </c>
      <c r="AB49" s="152">
        <v>228987652.97</v>
      </c>
      <c r="AC49" s="172">
        <v>99.865099999999998</v>
      </c>
      <c r="AD49" s="152">
        <v>794099878.51999998</v>
      </c>
      <c r="AE49" s="172">
        <v>98.4679</v>
      </c>
      <c r="AF49" s="152">
        <v>39800421.170000002</v>
      </c>
      <c r="AG49" s="172">
        <v>19.299299999999999</v>
      </c>
      <c r="AH49" s="152">
        <v>296112623.16000003</v>
      </c>
      <c r="AI49" s="172">
        <v>97.1584</v>
      </c>
      <c r="AJ49" s="152">
        <v>35225618.240000002</v>
      </c>
      <c r="AK49" s="172">
        <v>99.868099999999998</v>
      </c>
      <c r="AL49" s="152">
        <v>13493380.810000001</v>
      </c>
      <c r="AM49" s="172">
        <v>80.835899999999995</v>
      </c>
      <c r="AN49" s="152">
        <v>40855201.990000002</v>
      </c>
      <c r="AO49" s="172">
        <v>99.247100000000003</v>
      </c>
      <c r="AP49" s="152">
        <v>205577382.71000001</v>
      </c>
      <c r="AQ49" s="172">
        <v>99.3172</v>
      </c>
      <c r="AR49" s="152">
        <v>264971843.22</v>
      </c>
      <c r="AS49" s="172">
        <v>99.945599999999999</v>
      </c>
      <c r="AT49" s="152">
        <v>16154183.289999999</v>
      </c>
      <c r="AU49" s="172">
        <v>7.2165999999999997</v>
      </c>
      <c r="AV49" s="152">
        <v>1463360999.05</v>
      </c>
      <c r="AW49" s="172">
        <v>17.506900000000002</v>
      </c>
      <c r="AX49" s="152">
        <v>1018590.69</v>
      </c>
      <c r="AY49" s="172">
        <v>91.189700000000002</v>
      </c>
      <c r="AZ49" s="152">
        <v>77801019.269999996</v>
      </c>
      <c r="BA49" s="172">
        <v>99.433499999999995</v>
      </c>
      <c r="BB49" s="152">
        <v>10365767.949999999</v>
      </c>
      <c r="BC49" s="172">
        <v>12.4694</v>
      </c>
      <c r="BD49" s="152">
        <v>99938331.930000007</v>
      </c>
      <c r="BE49" s="172">
        <v>98.617500000000007</v>
      </c>
      <c r="BF49" s="152">
        <v>243171807.41</v>
      </c>
      <c r="BG49" s="172">
        <v>99.738500000000002</v>
      </c>
      <c r="BH49" s="152">
        <v>264573744.61000001</v>
      </c>
      <c r="BI49" s="172">
        <v>98.256200000000007</v>
      </c>
      <c r="BJ49" s="152">
        <v>842183663.96000004</v>
      </c>
      <c r="BK49" s="172">
        <v>96.918499999999995</v>
      </c>
      <c r="BL49" s="152">
        <v>89638139.739999995</v>
      </c>
      <c r="BM49" s="172">
        <v>99.890600000000006</v>
      </c>
      <c r="BN49" s="152">
        <v>123638053.98</v>
      </c>
      <c r="BO49" s="172">
        <v>99.849299999999999</v>
      </c>
      <c r="BP49" s="152">
        <v>745164719.57000005</v>
      </c>
      <c r="BQ49" s="172">
        <v>19.820699999999999</v>
      </c>
      <c r="BR49" s="152">
        <v>0</v>
      </c>
      <c r="BS49" s="171">
        <v>0</v>
      </c>
      <c r="BT49" s="152">
        <v>197117657.55000001</v>
      </c>
      <c r="BU49" s="172">
        <v>94.554100000000005</v>
      </c>
      <c r="BV49" s="152">
        <v>400186704.11000001</v>
      </c>
      <c r="BW49" s="172">
        <v>89.950999999999993</v>
      </c>
      <c r="BX49" s="152">
        <v>0</v>
      </c>
      <c r="BY49" s="171">
        <v>0</v>
      </c>
      <c r="BZ49" s="152">
        <v>3426267.19</v>
      </c>
      <c r="CA49" s="172">
        <v>15.239800000000001</v>
      </c>
      <c r="CB49" s="152">
        <v>54142831.740000002</v>
      </c>
      <c r="CC49" s="172">
        <v>99.300299999999993</v>
      </c>
      <c r="CD49" s="152">
        <v>186250395.16</v>
      </c>
      <c r="CE49" s="172">
        <v>99.829700000000003</v>
      </c>
      <c r="CF49" s="152">
        <v>354794067</v>
      </c>
      <c r="CG49" s="172">
        <v>98.169300000000007</v>
      </c>
      <c r="CH49" s="152">
        <v>487347505.58999997</v>
      </c>
      <c r="CI49" s="172">
        <v>98.717500000000001</v>
      </c>
      <c r="CJ49" s="152">
        <v>79490545.650000006</v>
      </c>
      <c r="CK49" s="172">
        <v>99.269400000000005</v>
      </c>
      <c r="CL49" s="152">
        <v>118881946.38</v>
      </c>
      <c r="CM49" s="172">
        <v>18.6112</v>
      </c>
      <c r="CN49" s="152">
        <v>1809071.83</v>
      </c>
      <c r="CO49" s="172">
        <v>92.988</v>
      </c>
      <c r="CP49" s="152">
        <v>1131357.67</v>
      </c>
      <c r="CQ49" s="172">
        <v>3.1778</v>
      </c>
      <c r="CR49" s="152">
        <v>1006665902</v>
      </c>
      <c r="CS49" s="172">
        <v>19.1434</v>
      </c>
      <c r="CT49" s="152">
        <v>157975748.09999999</v>
      </c>
      <c r="CU49" s="172">
        <v>97.750600000000006</v>
      </c>
      <c r="CV49" s="152">
        <v>590805424.75</v>
      </c>
      <c r="CW49" s="172">
        <v>96.8001</v>
      </c>
      <c r="CX49" s="152">
        <v>535309627.06999999</v>
      </c>
      <c r="CY49" s="172">
        <v>98.763999999999996</v>
      </c>
      <c r="CZ49" s="152">
        <v>22383204.309999999</v>
      </c>
      <c r="DA49" s="172">
        <v>96.972300000000004</v>
      </c>
      <c r="DB49" s="152">
        <v>28355402.609999999</v>
      </c>
      <c r="DC49" s="172">
        <v>99.572400000000002</v>
      </c>
      <c r="DD49" s="152">
        <v>77942561.950000003</v>
      </c>
      <c r="DE49" s="172">
        <v>81.870099999999994</v>
      </c>
      <c r="DF49" s="152">
        <v>39009656</v>
      </c>
      <c r="DG49" s="172">
        <v>96.917100000000005</v>
      </c>
      <c r="DH49" s="152">
        <v>70904816</v>
      </c>
      <c r="DI49" s="172">
        <v>3.1019999999999999</v>
      </c>
      <c r="DJ49" s="152">
        <v>100034215</v>
      </c>
      <c r="DK49" s="172">
        <v>14.6004</v>
      </c>
      <c r="DL49" s="152">
        <v>0</v>
      </c>
      <c r="DM49" s="171">
        <v>0</v>
      </c>
      <c r="DN49" s="152">
        <v>105892777.70999999</v>
      </c>
      <c r="DO49" s="172">
        <v>96.719700000000003</v>
      </c>
      <c r="DP49" s="152">
        <v>80736417</v>
      </c>
      <c r="DQ49" s="172">
        <v>99.775099999999995</v>
      </c>
      <c r="DR49" s="152">
        <v>57047929.509999998</v>
      </c>
      <c r="DS49" s="172">
        <v>99.126099999999994</v>
      </c>
      <c r="DT49" s="152">
        <v>677473960.28999996</v>
      </c>
      <c r="DU49" s="172">
        <v>99.002700000000004</v>
      </c>
      <c r="DV49" s="152">
        <v>460440540.08999997</v>
      </c>
      <c r="DW49" s="172">
        <v>99.976399999999998</v>
      </c>
      <c r="DX49" s="152">
        <v>415257055.08999997</v>
      </c>
      <c r="DY49" s="172">
        <v>100.2664</v>
      </c>
      <c r="DZ49" s="152">
        <v>974713.46</v>
      </c>
      <c r="EA49" s="172">
        <v>97.504400000000004</v>
      </c>
      <c r="EB49" s="152">
        <v>112297768.05</v>
      </c>
      <c r="EC49" s="172">
        <v>99.601900000000001</v>
      </c>
      <c r="ED49" s="152">
        <v>252357304.53999999</v>
      </c>
      <c r="EE49" s="172">
        <v>98.258700000000005</v>
      </c>
      <c r="EF49" s="152">
        <v>75.209999999999994</v>
      </c>
      <c r="EG49" s="172">
        <v>2.0999999999999999E-3</v>
      </c>
      <c r="EH49" s="152">
        <v>168281548.16</v>
      </c>
      <c r="EI49" s="172">
        <v>97.664400000000001</v>
      </c>
      <c r="EJ49" s="152">
        <v>917995139.80999994</v>
      </c>
      <c r="EK49" s="172">
        <v>99.768100000000004</v>
      </c>
      <c r="EL49" s="152">
        <v>4708673.95</v>
      </c>
      <c r="EM49" s="172">
        <v>13.4169</v>
      </c>
      <c r="EN49" s="152">
        <v>354178262.52999997</v>
      </c>
      <c r="EO49" s="172">
        <v>99.782499999999999</v>
      </c>
      <c r="EP49" s="152">
        <v>467215947.62</v>
      </c>
      <c r="EQ49" s="172">
        <v>99.897199999999998</v>
      </c>
      <c r="ER49" s="152">
        <v>32541412</v>
      </c>
      <c r="ES49" s="172">
        <v>12.2178</v>
      </c>
      <c r="ET49" s="152">
        <v>144323499.86000001</v>
      </c>
      <c r="EU49" s="172">
        <v>99.735100000000003</v>
      </c>
      <c r="EV49" s="152">
        <v>222888128.59999999</v>
      </c>
      <c r="EW49" s="172">
        <v>93.833500000000001</v>
      </c>
      <c r="EX49" s="152">
        <v>120911473.72</v>
      </c>
      <c r="EY49" s="172">
        <v>99.725899999999996</v>
      </c>
      <c r="EZ49" s="152">
        <v>196348250</v>
      </c>
      <c r="FA49" s="172">
        <v>15.224600000000001</v>
      </c>
      <c r="FB49" s="152">
        <v>933662127.53999996</v>
      </c>
      <c r="FC49" s="172">
        <v>80.0518</v>
      </c>
      <c r="FD49" s="152">
        <v>436237258.52999997</v>
      </c>
      <c r="FE49" s="172">
        <v>55.4086</v>
      </c>
      <c r="FF49" s="152">
        <v>533882849.31999999</v>
      </c>
      <c r="FG49" s="172">
        <v>76.156199999999998</v>
      </c>
      <c r="FH49" s="152">
        <v>1003588339.8099999</v>
      </c>
      <c r="FI49" s="172">
        <v>98.990300000000005</v>
      </c>
      <c r="FJ49" s="152">
        <v>78675938.909999996</v>
      </c>
      <c r="FK49" s="172">
        <v>99.7239</v>
      </c>
      <c r="FL49" s="152">
        <v>100274492</v>
      </c>
      <c r="FM49" s="172">
        <v>99.486099999999993</v>
      </c>
      <c r="FN49" s="152">
        <v>206669539.87</v>
      </c>
      <c r="FO49" s="172">
        <v>99.842699999999994</v>
      </c>
      <c r="FP49" s="152">
        <v>704924411.36000001</v>
      </c>
      <c r="FQ49" s="172">
        <v>98.076099999999997</v>
      </c>
      <c r="FR49" s="152">
        <v>109412630.31</v>
      </c>
      <c r="FS49" s="172">
        <v>98.984899999999996</v>
      </c>
    </row>
    <row r="50" spans="1:175" ht="14.25" thickTop="1" thickBot="1">
      <c r="A50" s="171"/>
      <c r="B50" s="152"/>
      <c r="C50" s="171"/>
      <c r="D50" s="152"/>
      <c r="E50" s="171"/>
      <c r="F50" s="152"/>
      <c r="G50" s="171"/>
      <c r="H50" s="152"/>
      <c r="I50" s="171"/>
      <c r="J50" s="152"/>
      <c r="K50" s="171"/>
      <c r="L50" s="152"/>
      <c r="M50" s="171"/>
      <c r="N50" s="152"/>
      <c r="O50" s="171"/>
      <c r="P50" s="152"/>
      <c r="Q50" s="171"/>
      <c r="R50" s="152"/>
      <c r="S50" s="171"/>
      <c r="T50" s="152"/>
      <c r="U50" s="171"/>
      <c r="V50" s="152"/>
      <c r="W50" s="171"/>
      <c r="X50" s="152"/>
      <c r="Y50" s="171"/>
      <c r="Z50" s="152"/>
      <c r="AA50" s="171"/>
      <c r="AB50" s="152"/>
      <c r="AC50" s="171"/>
      <c r="AD50" s="152"/>
      <c r="AE50" s="171"/>
      <c r="AF50" s="152"/>
      <c r="AG50" s="171"/>
      <c r="AH50" s="152"/>
      <c r="AI50" s="171"/>
      <c r="AJ50" s="152"/>
      <c r="AK50" s="171"/>
      <c r="AL50" s="152"/>
      <c r="AM50" s="171"/>
      <c r="AN50" s="152"/>
      <c r="AO50" s="171"/>
      <c r="AP50" s="152"/>
      <c r="AQ50" s="171"/>
      <c r="AR50" s="152"/>
      <c r="AS50" s="171"/>
      <c r="AT50" s="152"/>
      <c r="AU50" s="171"/>
      <c r="AV50" s="152"/>
      <c r="AW50" s="171"/>
      <c r="AX50" s="152"/>
      <c r="AY50" s="171"/>
      <c r="AZ50" s="152"/>
      <c r="BA50" s="171"/>
      <c r="BB50" s="152"/>
      <c r="BC50" s="171"/>
      <c r="BD50" s="152"/>
      <c r="BE50" s="171"/>
      <c r="BF50" s="152"/>
      <c r="BG50" s="171"/>
      <c r="BH50" s="152"/>
      <c r="BI50" s="171"/>
      <c r="BJ50" s="152"/>
      <c r="BK50" s="171"/>
      <c r="BL50" s="152"/>
      <c r="BM50" s="171"/>
      <c r="BN50" s="152"/>
      <c r="BO50" s="171"/>
      <c r="BP50" s="152"/>
      <c r="BQ50" s="171"/>
      <c r="BR50" s="152"/>
      <c r="BS50" s="171"/>
      <c r="BT50" s="152"/>
      <c r="BU50" s="171"/>
      <c r="BV50" s="152"/>
      <c r="BW50" s="171"/>
      <c r="BX50" s="152"/>
      <c r="BY50" s="171"/>
      <c r="BZ50" s="152"/>
      <c r="CA50" s="171"/>
      <c r="CB50" s="152"/>
      <c r="CC50" s="171"/>
      <c r="CD50" s="152"/>
      <c r="CE50" s="171"/>
      <c r="CF50" s="152"/>
      <c r="CG50" s="171"/>
      <c r="CH50" s="152"/>
      <c r="CI50" s="171"/>
      <c r="CJ50" s="152"/>
      <c r="CK50" s="171"/>
      <c r="CL50" s="152"/>
      <c r="CM50" s="171"/>
      <c r="CN50" s="152"/>
      <c r="CO50" s="171"/>
      <c r="CP50" s="152"/>
      <c r="CQ50" s="171"/>
      <c r="CR50" s="152"/>
      <c r="CS50" s="171"/>
      <c r="CT50" s="152"/>
      <c r="CU50" s="171"/>
      <c r="CV50" s="152"/>
      <c r="CW50" s="171"/>
      <c r="CX50" s="152"/>
      <c r="CY50" s="171"/>
      <c r="CZ50" s="152"/>
      <c r="DA50" s="171"/>
      <c r="DB50" s="152"/>
      <c r="DC50" s="171"/>
      <c r="DD50" s="152"/>
      <c r="DE50" s="171"/>
      <c r="DF50" s="152"/>
      <c r="DG50" s="171"/>
      <c r="DH50" s="152"/>
      <c r="DI50" s="171"/>
      <c r="DJ50" s="152"/>
      <c r="DK50" s="171"/>
      <c r="DL50" s="152"/>
      <c r="DM50" s="171"/>
      <c r="DN50" s="152"/>
      <c r="DO50" s="171"/>
      <c r="DP50" s="152"/>
      <c r="DQ50" s="171"/>
      <c r="DR50" s="152"/>
      <c r="DS50" s="171"/>
      <c r="DT50" s="152"/>
      <c r="DU50" s="171"/>
      <c r="DV50" s="152"/>
      <c r="DW50" s="171"/>
      <c r="DX50" s="152"/>
      <c r="DY50" s="171"/>
      <c r="DZ50" s="152"/>
      <c r="EA50" s="171"/>
      <c r="EB50" s="152"/>
      <c r="EC50" s="171"/>
      <c r="ED50" s="152"/>
      <c r="EE50" s="171"/>
      <c r="EF50" s="152"/>
      <c r="EG50" s="171"/>
      <c r="EH50" s="152"/>
      <c r="EI50" s="171"/>
      <c r="EJ50" s="152"/>
      <c r="EK50" s="171"/>
      <c r="EL50" s="152"/>
      <c r="EM50" s="171"/>
      <c r="EN50" s="152"/>
      <c r="EO50" s="171"/>
      <c r="EP50" s="152"/>
      <c r="EQ50" s="171"/>
      <c r="ER50" s="152"/>
      <c r="ES50" s="171"/>
      <c r="ET50" s="152"/>
      <c r="EU50" s="171"/>
      <c r="EV50" s="152"/>
      <c r="EW50" s="171"/>
      <c r="EX50" s="152"/>
      <c r="EY50" s="171"/>
      <c r="EZ50" s="152"/>
      <c r="FA50" s="171"/>
      <c r="FB50" s="152"/>
      <c r="FC50" s="171"/>
      <c r="FD50" s="152"/>
      <c r="FE50" s="171"/>
      <c r="FF50" s="152"/>
      <c r="FG50" s="171"/>
      <c r="FH50" s="152"/>
      <c r="FI50" s="171"/>
      <c r="FJ50" s="152"/>
      <c r="FK50" s="171"/>
      <c r="FL50" s="152"/>
      <c r="FM50" s="171"/>
      <c r="FN50" s="152"/>
      <c r="FO50" s="171"/>
      <c r="FP50" s="152"/>
      <c r="FQ50" s="171"/>
      <c r="FR50" s="152"/>
      <c r="FS50" s="171"/>
    </row>
    <row r="51" spans="1:175" s="177" customFormat="1" ht="13.5" thickTop="1">
      <c r="A51" s="177" t="s">
        <v>545</v>
      </c>
      <c r="B51" s="177">
        <v>66387</v>
      </c>
      <c r="D51" s="177">
        <v>9</v>
      </c>
      <c r="F51" s="177">
        <v>1</v>
      </c>
      <c r="H51" s="177">
        <v>9</v>
      </c>
      <c r="J51" s="177">
        <v>1134</v>
      </c>
      <c r="L51" s="177">
        <v>47</v>
      </c>
      <c r="N51" s="177">
        <v>43</v>
      </c>
      <c r="P51" s="177">
        <v>27</v>
      </c>
      <c r="R51" s="177">
        <v>1</v>
      </c>
      <c r="T51" s="177">
        <v>68</v>
      </c>
      <c r="V51" s="177">
        <v>85</v>
      </c>
      <c r="X51" s="177">
        <v>11942</v>
      </c>
      <c r="Z51" s="177">
        <v>1</v>
      </c>
      <c r="AB51" s="177">
        <v>20</v>
      </c>
      <c r="AD51" s="177">
        <v>114</v>
      </c>
      <c r="AF51" s="177">
        <v>6</v>
      </c>
      <c r="AH51" s="177">
        <v>18</v>
      </c>
      <c r="AJ51" s="177">
        <v>12</v>
      </c>
      <c r="AL51" s="177">
        <v>2</v>
      </c>
      <c r="AN51" s="177">
        <v>66</v>
      </c>
      <c r="AP51" s="177">
        <v>293</v>
      </c>
      <c r="AR51" s="177">
        <v>137</v>
      </c>
      <c r="AT51" s="177">
        <v>152</v>
      </c>
      <c r="AV51" s="177">
        <v>930</v>
      </c>
      <c r="AX51" s="177">
        <v>2</v>
      </c>
      <c r="AZ51" s="177">
        <v>5</v>
      </c>
      <c r="BB51" s="177">
        <v>10</v>
      </c>
      <c r="BD51" s="177">
        <v>4</v>
      </c>
      <c r="BF51" s="177">
        <v>118</v>
      </c>
      <c r="BH51" s="177">
        <v>72</v>
      </c>
      <c r="BJ51" s="177">
        <v>45</v>
      </c>
      <c r="BL51" s="177">
        <v>15</v>
      </c>
      <c r="BN51" s="177">
        <v>10</v>
      </c>
      <c r="BP51" s="177">
        <v>490</v>
      </c>
      <c r="BR51" s="177">
        <v>4</v>
      </c>
      <c r="BT51" s="177">
        <v>127</v>
      </c>
      <c r="BV51" s="177">
        <v>42</v>
      </c>
      <c r="BX51" s="177">
        <v>1</v>
      </c>
      <c r="BZ51" s="177">
        <v>57</v>
      </c>
      <c r="CB51" s="177">
        <v>7299</v>
      </c>
      <c r="CD51" s="177">
        <v>1</v>
      </c>
      <c r="CF51" s="177">
        <v>89</v>
      </c>
      <c r="CH51" s="177">
        <v>5</v>
      </c>
      <c r="CJ51" s="177">
        <v>4</v>
      </c>
      <c r="CL51" s="177">
        <v>1035</v>
      </c>
      <c r="CN51" s="177">
        <v>42</v>
      </c>
      <c r="CP51" s="177">
        <v>45</v>
      </c>
      <c r="CR51" s="177">
        <v>3965</v>
      </c>
      <c r="CT51" s="177">
        <v>120</v>
      </c>
      <c r="CV51" s="177">
        <v>11</v>
      </c>
      <c r="CX51" s="177">
        <v>131</v>
      </c>
      <c r="CZ51" s="177">
        <v>2</v>
      </c>
      <c r="DB51" s="177">
        <v>75</v>
      </c>
      <c r="DD51" s="177">
        <v>409</v>
      </c>
      <c r="DF51" s="177">
        <v>2847</v>
      </c>
      <c r="DH51" s="177">
        <v>3103</v>
      </c>
      <c r="DJ51" s="177">
        <v>955</v>
      </c>
      <c r="DL51" s="177">
        <v>660</v>
      </c>
      <c r="DN51" s="177">
        <v>16</v>
      </c>
      <c r="DP51" s="177">
        <v>19</v>
      </c>
      <c r="DR51" s="177">
        <v>25</v>
      </c>
      <c r="DT51" s="177">
        <v>365</v>
      </c>
      <c r="DV51" s="177">
        <v>371</v>
      </c>
      <c r="DX51" s="177">
        <v>223</v>
      </c>
      <c r="DZ51" s="177">
        <v>3</v>
      </c>
      <c r="EB51" s="177">
        <v>9</v>
      </c>
      <c r="ED51" s="177">
        <v>10</v>
      </c>
      <c r="EF51" s="177">
        <v>23</v>
      </c>
      <c r="EH51" s="177">
        <v>27</v>
      </c>
      <c r="EJ51" s="177">
        <v>12</v>
      </c>
      <c r="EL51" s="177">
        <v>5</v>
      </c>
      <c r="EN51" s="177">
        <v>5</v>
      </c>
      <c r="EP51" s="177">
        <v>127</v>
      </c>
      <c r="ER51" s="177">
        <v>328</v>
      </c>
      <c r="ET51" s="177">
        <v>10</v>
      </c>
      <c r="EV51" s="177">
        <v>3666</v>
      </c>
      <c r="EX51" s="177">
        <v>30</v>
      </c>
      <c r="EZ51" s="177">
        <v>4531</v>
      </c>
      <c r="FB51" s="177">
        <v>6155</v>
      </c>
      <c r="FD51" s="177">
        <v>3648</v>
      </c>
      <c r="FF51" s="177">
        <v>3018</v>
      </c>
      <c r="FH51" s="177">
        <v>6668</v>
      </c>
      <c r="FJ51" s="177">
        <v>1</v>
      </c>
      <c r="FL51" s="177">
        <v>111</v>
      </c>
      <c r="FN51" s="177">
        <v>12</v>
      </c>
      <c r="FP51" s="177">
        <v>14</v>
      </c>
      <c r="FR51" s="177">
        <v>38</v>
      </c>
    </row>
    <row r="52" spans="1:175" s="177" customFormat="1" ht="13.5" thickBot="1">
      <c r="A52" s="178" t="s">
        <v>87</v>
      </c>
      <c r="B52" s="178">
        <v>1193366.52</v>
      </c>
      <c r="C52" s="178"/>
      <c r="D52" s="178">
        <v>4804109.34</v>
      </c>
      <c r="E52" s="178"/>
      <c r="F52" s="178">
        <v>477590210.58999997</v>
      </c>
      <c r="G52" s="178"/>
      <c r="H52" s="178">
        <v>12540236.289999999</v>
      </c>
      <c r="I52" s="178"/>
      <c r="J52" s="178">
        <v>6129751.6900000004</v>
      </c>
      <c r="K52" s="178"/>
      <c r="L52" s="178">
        <v>1839837.34</v>
      </c>
      <c r="M52" s="178"/>
      <c r="N52" s="178">
        <v>27392858.550000001</v>
      </c>
      <c r="O52" s="178"/>
      <c r="P52" s="178">
        <v>52623200.109999999</v>
      </c>
      <c r="Q52" s="178"/>
      <c r="R52" s="178">
        <v>71237264.599999994</v>
      </c>
      <c r="S52" s="178"/>
      <c r="T52" s="178">
        <v>923558.12</v>
      </c>
      <c r="U52" s="178"/>
      <c r="V52" s="178">
        <v>1648288.59</v>
      </c>
      <c r="W52" s="178"/>
      <c r="X52" s="178">
        <v>2344437.3199999998</v>
      </c>
      <c r="Y52" s="178"/>
      <c r="Z52" s="178">
        <v>10600896.039999999</v>
      </c>
      <c r="AA52" s="178"/>
      <c r="AB52" s="178">
        <v>11464851.77</v>
      </c>
      <c r="AC52" s="178"/>
      <c r="AD52" s="178">
        <v>7074169.2599999998</v>
      </c>
      <c r="AE52" s="178"/>
      <c r="AF52" s="178">
        <v>34371252.289999999</v>
      </c>
      <c r="AG52" s="178"/>
      <c r="AH52" s="178">
        <v>16931836.940000001</v>
      </c>
      <c r="AI52" s="178"/>
      <c r="AJ52" s="178">
        <v>2939343.98</v>
      </c>
      <c r="AK52" s="178"/>
      <c r="AL52" s="178">
        <v>8346157.5199999996</v>
      </c>
      <c r="AM52" s="178"/>
      <c r="AN52" s="178">
        <v>623714.09</v>
      </c>
      <c r="AO52" s="178"/>
      <c r="AP52" s="178">
        <v>706452.87</v>
      </c>
      <c r="AQ52" s="178"/>
      <c r="AR52" s="178">
        <v>1935153.45</v>
      </c>
      <c r="AS52" s="178"/>
      <c r="AT52" s="178">
        <v>1472690.33</v>
      </c>
      <c r="AU52" s="178"/>
      <c r="AV52" s="178">
        <v>8987936.9900000002</v>
      </c>
      <c r="AW52" s="178"/>
      <c r="AX52" s="178">
        <v>558501.04</v>
      </c>
      <c r="AY52" s="178"/>
      <c r="AZ52" s="178">
        <v>15648847.720000001</v>
      </c>
      <c r="BA52" s="178"/>
      <c r="BB52" s="178">
        <v>8312931.1900000004</v>
      </c>
      <c r="BC52" s="178"/>
      <c r="BD52" s="178">
        <v>25334847.129999999</v>
      </c>
      <c r="BE52" s="178"/>
      <c r="BF52" s="178">
        <v>2066182.1</v>
      </c>
      <c r="BG52" s="178"/>
      <c r="BH52" s="178">
        <v>3739852.06</v>
      </c>
      <c r="BI52" s="178"/>
      <c r="BJ52" s="178">
        <v>19310227.550000001</v>
      </c>
      <c r="BK52" s="178"/>
      <c r="BL52" s="178">
        <v>5982419.0099999998</v>
      </c>
      <c r="BM52" s="178"/>
      <c r="BN52" s="178">
        <v>12382466</v>
      </c>
      <c r="BO52" s="178"/>
      <c r="BP52" s="178">
        <v>7672495.7400000002</v>
      </c>
      <c r="BQ52" s="178"/>
      <c r="BR52" s="178">
        <v>21551208.329999998</v>
      </c>
      <c r="BS52" s="178"/>
      <c r="BT52" s="178">
        <v>1641501.68</v>
      </c>
      <c r="BU52" s="178"/>
      <c r="BV52" s="178">
        <v>10592719.699999999</v>
      </c>
      <c r="BW52" s="178"/>
      <c r="BX52" s="178">
        <v>23911877</v>
      </c>
      <c r="BY52" s="178"/>
      <c r="BZ52" s="178">
        <v>394426.34</v>
      </c>
      <c r="CA52" s="178"/>
      <c r="CB52" s="178">
        <v>7470.11</v>
      </c>
      <c r="CC52" s="178"/>
      <c r="CD52" s="178">
        <v>186568081.08000001</v>
      </c>
      <c r="CE52" s="178"/>
      <c r="CF52" s="178">
        <v>4060789.47</v>
      </c>
      <c r="CG52" s="178"/>
      <c r="CH52" s="178">
        <v>98735746.299999997</v>
      </c>
      <c r="CI52" s="178"/>
      <c r="CJ52" s="178">
        <v>20018902.469999999</v>
      </c>
      <c r="CK52" s="178"/>
      <c r="CL52" s="178">
        <v>617164.24</v>
      </c>
      <c r="CM52" s="178"/>
      <c r="CN52" s="178">
        <v>46321.17</v>
      </c>
      <c r="CO52" s="178"/>
      <c r="CP52" s="178">
        <v>791161.95</v>
      </c>
      <c r="CQ52" s="178"/>
      <c r="CR52" s="178">
        <v>1326243.31</v>
      </c>
      <c r="CS52" s="178"/>
      <c r="CT52" s="178">
        <v>1346758.17</v>
      </c>
      <c r="CU52" s="178"/>
      <c r="CV52" s="178">
        <v>55485070.549999997</v>
      </c>
      <c r="CW52" s="178"/>
      <c r="CX52" s="178">
        <v>4137471.82</v>
      </c>
      <c r="CY52" s="178"/>
      <c r="CZ52" s="178">
        <v>11541030.050000001</v>
      </c>
      <c r="DA52" s="178"/>
      <c r="DB52" s="178">
        <v>379695.62</v>
      </c>
      <c r="DC52" s="178"/>
      <c r="DD52" s="178">
        <v>232769.41</v>
      </c>
      <c r="DE52" s="178"/>
      <c r="DF52" s="178">
        <v>14137.89</v>
      </c>
      <c r="DG52" s="178"/>
      <c r="DH52" s="178">
        <v>736624.4</v>
      </c>
      <c r="DI52" s="178"/>
      <c r="DJ52" s="178">
        <v>717431.39</v>
      </c>
      <c r="DK52" s="178"/>
      <c r="DL52" s="178">
        <v>1385118.93</v>
      </c>
      <c r="DM52" s="178"/>
      <c r="DN52" s="178">
        <v>6842762.4900000002</v>
      </c>
      <c r="DO52" s="178"/>
      <c r="DP52" s="178">
        <v>4258864.22</v>
      </c>
      <c r="DQ52" s="178"/>
      <c r="DR52" s="178">
        <v>2302034.9300000002</v>
      </c>
      <c r="DS52" s="178"/>
      <c r="DT52" s="178">
        <v>1874790.17</v>
      </c>
      <c r="DU52" s="178"/>
      <c r="DV52" s="178">
        <v>1241373.17</v>
      </c>
      <c r="DW52" s="178"/>
      <c r="DX52" s="178">
        <v>1857191.06</v>
      </c>
      <c r="DY52" s="178"/>
      <c r="DZ52" s="178">
        <v>333220.15999999997</v>
      </c>
      <c r="EA52" s="178"/>
      <c r="EB52" s="178">
        <v>12527400.369999999</v>
      </c>
      <c r="EC52" s="178"/>
      <c r="ED52" s="178">
        <v>25682937.190000001</v>
      </c>
      <c r="EE52" s="178"/>
      <c r="EF52" s="178">
        <v>156935.76999999999</v>
      </c>
      <c r="EG52" s="178"/>
      <c r="EH52" s="178">
        <v>6381702.6500000004</v>
      </c>
      <c r="EI52" s="178"/>
      <c r="EJ52" s="178">
        <v>76677440</v>
      </c>
      <c r="EK52" s="178"/>
      <c r="EL52" s="178">
        <v>7018994.5199999996</v>
      </c>
      <c r="EM52" s="178"/>
      <c r="EN52" s="178">
        <v>70990037.609999999</v>
      </c>
      <c r="EO52" s="178"/>
      <c r="EP52" s="178">
        <v>3682651</v>
      </c>
      <c r="EQ52" s="178"/>
      <c r="ER52" s="178">
        <v>812022.4</v>
      </c>
      <c r="ES52" s="178"/>
      <c r="ET52" s="178">
        <v>14470680.310000001</v>
      </c>
      <c r="EU52" s="178"/>
      <c r="EV52" s="178">
        <v>64794.28</v>
      </c>
      <c r="EW52" s="178"/>
      <c r="EX52" s="178">
        <v>4041459.72</v>
      </c>
      <c r="EY52" s="178"/>
      <c r="EZ52" s="178">
        <v>284634.39</v>
      </c>
      <c r="FA52" s="178"/>
      <c r="FB52" s="178">
        <v>189491.98</v>
      </c>
      <c r="FC52" s="178"/>
      <c r="FD52" s="178">
        <v>215819.57</v>
      </c>
      <c r="FE52" s="178"/>
      <c r="FF52" s="178">
        <v>232285.14</v>
      </c>
      <c r="FG52" s="178"/>
      <c r="FH52" s="178">
        <v>152043.32999999999</v>
      </c>
      <c r="FI52" s="178"/>
      <c r="FJ52" s="178">
        <v>78893730.439999998</v>
      </c>
      <c r="FK52" s="178"/>
      <c r="FL52" s="178">
        <v>908040.58</v>
      </c>
      <c r="FM52" s="178"/>
      <c r="FN52" s="178">
        <v>17249587.149999999</v>
      </c>
      <c r="FO52" s="178"/>
      <c r="FP52" s="178">
        <v>51339479.5</v>
      </c>
      <c r="FQ52" s="178"/>
      <c r="FR52" s="178">
        <v>2908806.54</v>
      </c>
      <c r="FS52" s="178"/>
    </row>
    <row r="53" spans="1:175" ht="13.5" thickTop="1">
      <c r="D53" s="175" t="s">
        <v>252</v>
      </c>
      <c r="F53" s="175" t="s">
        <v>252</v>
      </c>
      <c r="H53" s="175" t="s">
        <v>252</v>
      </c>
      <c r="L53" s="175" t="s">
        <v>252</v>
      </c>
      <c r="N53" s="175" t="s">
        <v>252</v>
      </c>
      <c r="P53" s="175" t="s">
        <v>252</v>
      </c>
      <c r="R53" s="175" t="s">
        <v>252</v>
      </c>
      <c r="T53" s="175" t="s">
        <v>252</v>
      </c>
      <c r="V53" s="175" t="s">
        <v>252</v>
      </c>
      <c r="Z53" s="175" t="s">
        <v>252</v>
      </c>
      <c r="AB53" s="175" t="s">
        <v>252</v>
      </c>
      <c r="AD53" s="175" t="s">
        <v>252</v>
      </c>
      <c r="AH53" s="175" t="s">
        <v>252</v>
      </c>
      <c r="AJ53" s="175" t="s">
        <v>252</v>
      </c>
      <c r="AL53" s="175" t="s">
        <v>252</v>
      </c>
      <c r="AN53" s="175" t="s">
        <v>252</v>
      </c>
      <c r="AP53" s="175" t="s">
        <v>252</v>
      </c>
      <c r="AR53" s="175" t="s">
        <v>252</v>
      </c>
      <c r="AX53" s="175" t="s">
        <v>252</v>
      </c>
      <c r="AZ53" s="175" t="s">
        <v>252</v>
      </c>
      <c r="BD53" s="175" t="s">
        <v>252</v>
      </c>
      <c r="BF53" s="175" t="s">
        <v>252</v>
      </c>
      <c r="BH53" s="175" t="s">
        <v>252</v>
      </c>
      <c r="BJ53" s="175" t="s">
        <v>252</v>
      </c>
      <c r="BL53" s="175" t="s">
        <v>252</v>
      </c>
      <c r="BN53" s="175" t="s">
        <v>252</v>
      </c>
      <c r="BT53" s="175" t="s">
        <v>252</v>
      </c>
      <c r="BV53" s="175" t="s">
        <v>252</v>
      </c>
      <c r="CB53" s="175" t="s">
        <v>252</v>
      </c>
      <c r="CD53" s="175" t="s">
        <v>252</v>
      </c>
      <c r="CF53" s="175" t="s">
        <v>252</v>
      </c>
      <c r="CH53" s="175" t="s">
        <v>252</v>
      </c>
      <c r="CJ53" s="175" t="s">
        <v>252</v>
      </c>
      <c r="CN53" s="175" t="s">
        <v>252</v>
      </c>
      <c r="CT53" s="175" t="s">
        <v>252</v>
      </c>
      <c r="CV53" s="175" t="s">
        <v>252</v>
      </c>
      <c r="CX53" s="175" t="s">
        <v>252</v>
      </c>
      <c r="CZ53" s="175" t="s">
        <v>252</v>
      </c>
      <c r="DB53" s="175" t="s">
        <v>252</v>
      </c>
      <c r="DD53" s="175" t="s">
        <v>252</v>
      </c>
      <c r="DF53" s="175" t="s">
        <v>252</v>
      </c>
      <c r="DN53" s="175" t="s">
        <v>252</v>
      </c>
      <c r="DP53" s="175" t="s">
        <v>252</v>
      </c>
      <c r="DR53" s="175" t="s">
        <v>252</v>
      </c>
      <c r="DT53" s="175" t="s">
        <v>252</v>
      </c>
      <c r="DV53" s="175" t="s">
        <v>252</v>
      </c>
      <c r="DX53" s="175" t="s">
        <v>252</v>
      </c>
      <c r="DZ53" s="175" t="s">
        <v>252</v>
      </c>
      <c r="EB53" s="175" t="s">
        <v>252</v>
      </c>
      <c r="ED53" s="175" t="s">
        <v>252</v>
      </c>
      <c r="EF53" s="175" t="s">
        <v>252</v>
      </c>
      <c r="EH53" s="175" t="s">
        <v>252</v>
      </c>
      <c r="EJ53" s="175" t="s">
        <v>252</v>
      </c>
      <c r="EN53" s="175" t="s">
        <v>252</v>
      </c>
      <c r="EP53" s="175" t="s">
        <v>252</v>
      </c>
      <c r="ET53" s="175" t="s">
        <v>252</v>
      </c>
      <c r="EV53" s="175" t="s">
        <v>252</v>
      </c>
      <c r="EX53" s="175" t="s">
        <v>252</v>
      </c>
      <c r="FB53" s="175" t="s">
        <v>252</v>
      </c>
      <c r="FD53" s="175" t="s">
        <v>252</v>
      </c>
      <c r="FF53" s="175" t="s">
        <v>252</v>
      </c>
      <c r="FH53" s="175" t="s">
        <v>252</v>
      </c>
      <c r="FJ53" s="175" t="s">
        <v>252</v>
      </c>
      <c r="FL53" s="175" t="s">
        <v>252</v>
      </c>
      <c r="FN53" s="175" t="s">
        <v>252</v>
      </c>
      <c r="FP53" s="175" t="s">
        <v>252</v>
      </c>
      <c r="FR53" s="175" t="s">
        <v>252</v>
      </c>
    </row>
    <row r="54" spans="1:175">
      <c r="A54" s="135" t="s">
        <v>86</v>
      </c>
      <c r="B54" s="340" t="s">
        <v>13</v>
      </c>
      <c r="C54" s="340"/>
      <c r="D54" s="338" t="s">
        <v>563</v>
      </c>
      <c r="E54" s="338"/>
      <c r="F54" s="338" t="s">
        <v>564</v>
      </c>
      <c r="G54" s="338"/>
      <c r="H54" s="338" t="s">
        <v>565</v>
      </c>
      <c r="I54" s="338"/>
      <c r="J54" s="338" t="s">
        <v>566</v>
      </c>
      <c r="K54" s="338"/>
      <c r="L54" s="338" t="s">
        <v>567</v>
      </c>
      <c r="M54" s="338"/>
      <c r="N54" s="338" t="s">
        <v>568</v>
      </c>
      <c r="O54" s="338"/>
      <c r="P54" s="338" t="s">
        <v>569</v>
      </c>
      <c r="Q54" s="338"/>
      <c r="R54" s="338" t="s">
        <v>570</v>
      </c>
      <c r="S54" s="338"/>
      <c r="T54" s="338" t="s">
        <v>571</v>
      </c>
      <c r="U54" s="338"/>
      <c r="V54" s="338" t="s">
        <v>572</v>
      </c>
      <c r="W54" s="338"/>
      <c r="X54" s="338" t="s">
        <v>573</v>
      </c>
      <c r="Y54" s="338"/>
      <c r="Z54" s="338" t="s">
        <v>574</v>
      </c>
      <c r="AA54" s="338"/>
      <c r="AB54" s="338" t="s">
        <v>575</v>
      </c>
      <c r="AC54" s="338"/>
      <c r="AD54" s="338" t="s">
        <v>576</v>
      </c>
      <c r="AE54" s="338"/>
      <c r="AF54" s="338" t="s">
        <v>577</v>
      </c>
      <c r="AG54" s="338"/>
      <c r="AH54" s="338" t="s">
        <v>578</v>
      </c>
      <c r="AI54" s="338"/>
      <c r="AJ54" s="338" t="s">
        <v>579</v>
      </c>
      <c r="AK54" s="338"/>
      <c r="AL54" s="338" t="s">
        <v>580</v>
      </c>
      <c r="AM54" s="338"/>
      <c r="AN54" s="338" t="s">
        <v>581</v>
      </c>
      <c r="AO54" s="338"/>
      <c r="AP54" s="338" t="s">
        <v>582</v>
      </c>
      <c r="AQ54" s="338"/>
      <c r="AR54" s="338" t="s">
        <v>583</v>
      </c>
      <c r="AS54" s="338"/>
      <c r="AT54" s="338" t="s">
        <v>584</v>
      </c>
      <c r="AU54" s="338"/>
      <c r="AV54" s="338" t="s">
        <v>585</v>
      </c>
      <c r="AW54" s="338"/>
      <c r="AX54" s="338" t="s">
        <v>586</v>
      </c>
      <c r="AY54" s="338"/>
      <c r="AZ54" s="338" t="s">
        <v>587</v>
      </c>
      <c r="BA54" s="338"/>
      <c r="BB54" s="338" t="s">
        <v>588</v>
      </c>
      <c r="BC54" s="338"/>
      <c r="BD54" s="338" t="s">
        <v>589</v>
      </c>
      <c r="BE54" s="338"/>
      <c r="BF54" s="338" t="s">
        <v>590</v>
      </c>
      <c r="BG54" s="338"/>
      <c r="BH54" s="338" t="s">
        <v>591</v>
      </c>
      <c r="BI54" s="338"/>
      <c r="BJ54" s="338" t="s">
        <v>592</v>
      </c>
      <c r="BK54" s="338"/>
      <c r="BL54" s="338" t="s">
        <v>593</v>
      </c>
      <c r="BM54" s="338"/>
      <c r="BN54" s="338" t="s">
        <v>594</v>
      </c>
      <c r="BO54" s="338"/>
      <c r="BP54" s="338" t="s">
        <v>595</v>
      </c>
      <c r="BQ54" s="338"/>
      <c r="BR54" s="338" t="s">
        <v>596</v>
      </c>
      <c r="BS54" s="338"/>
      <c r="BT54" s="338" t="s">
        <v>597</v>
      </c>
      <c r="BU54" s="338"/>
      <c r="BV54" s="338" t="s">
        <v>598</v>
      </c>
      <c r="BW54" s="338"/>
      <c r="BX54" s="338" t="s">
        <v>599</v>
      </c>
      <c r="BY54" s="338"/>
      <c r="BZ54" s="338" t="s">
        <v>600</v>
      </c>
      <c r="CA54" s="338"/>
      <c r="CB54" s="338" t="s">
        <v>601</v>
      </c>
      <c r="CC54" s="338"/>
      <c r="CD54" s="338" t="s">
        <v>602</v>
      </c>
      <c r="CE54" s="338"/>
      <c r="CF54" s="338" t="s">
        <v>603</v>
      </c>
      <c r="CG54" s="338"/>
      <c r="CH54" s="338" t="s">
        <v>604</v>
      </c>
      <c r="CI54" s="338"/>
      <c r="CJ54" s="338" t="s">
        <v>605</v>
      </c>
      <c r="CK54" s="338"/>
      <c r="CL54" s="338" t="s">
        <v>606</v>
      </c>
      <c r="CM54" s="338"/>
      <c r="CN54" s="338" t="s">
        <v>607</v>
      </c>
      <c r="CO54" s="338"/>
      <c r="CP54" s="338" t="s">
        <v>608</v>
      </c>
      <c r="CQ54" s="338"/>
      <c r="CR54" s="338" t="s">
        <v>609</v>
      </c>
      <c r="CS54" s="338"/>
      <c r="CT54" s="338" t="s">
        <v>610</v>
      </c>
      <c r="CU54" s="338"/>
      <c r="CV54" s="338" t="s">
        <v>611</v>
      </c>
      <c r="CW54" s="338"/>
      <c r="CX54" s="338" t="s">
        <v>612</v>
      </c>
      <c r="CY54" s="338"/>
      <c r="CZ54" s="338" t="s">
        <v>613</v>
      </c>
      <c r="DA54" s="338"/>
      <c r="DB54" s="338" t="s">
        <v>614</v>
      </c>
      <c r="DC54" s="338"/>
      <c r="DD54" s="338" t="s">
        <v>615</v>
      </c>
      <c r="DE54" s="338"/>
      <c r="DF54" s="338" t="s">
        <v>616</v>
      </c>
      <c r="DG54" s="338"/>
      <c r="DH54" s="338" t="s">
        <v>617</v>
      </c>
      <c r="DI54" s="338"/>
      <c r="DJ54" s="338" t="s">
        <v>618</v>
      </c>
      <c r="DK54" s="338"/>
      <c r="DL54" s="338" t="s">
        <v>619</v>
      </c>
      <c r="DM54" s="338"/>
      <c r="DN54" s="338" t="s">
        <v>620</v>
      </c>
      <c r="DO54" s="338"/>
      <c r="DP54" s="338" t="s">
        <v>621</v>
      </c>
      <c r="DQ54" s="338"/>
      <c r="DR54" s="338" t="s">
        <v>622</v>
      </c>
      <c r="DS54" s="338"/>
      <c r="DT54" s="338" t="s">
        <v>623</v>
      </c>
      <c r="DU54" s="338"/>
      <c r="DV54" s="338" t="s">
        <v>624</v>
      </c>
      <c r="DW54" s="338"/>
      <c r="DX54" s="338" t="s">
        <v>625</v>
      </c>
      <c r="DY54" s="338"/>
      <c r="DZ54" s="338" t="s">
        <v>626</v>
      </c>
      <c r="EA54" s="338"/>
      <c r="EB54" s="338" t="s">
        <v>627</v>
      </c>
      <c r="EC54" s="338"/>
      <c r="ED54" s="338" t="s">
        <v>628</v>
      </c>
      <c r="EE54" s="338"/>
      <c r="EF54" s="338" t="s">
        <v>629</v>
      </c>
      <c r="EG54" s="338"/>
      <c r="EH54" s="338" t="s">
        <v>630</v>
      </c>
      <c r="EI54" s="338"/>
      <c r="EJ54" s="338" t="s">
        <v>631</v>
      </c>
      <c r="EK54" s="338"/>
      <c r="EL54" s="338" t="s">
        <v>632</v>
      </c>
      <c r="EM54" s="338"/>
      <c r="EN54" s="338" t="s">
        <v>633</v>
      </c>
      <c r="EO54" s="338"/>
      <c r="EP54" s="338" t="s">
        <v>634</v>
      </c>
      <c r="EQ54" s="338"/>
      <c r="ER54" s="338" t="s">
        <v>635</v>
      </c>
      <c r="ES54" s="338"/>
      <c r="ET54" s="338" t="s">
        <v>636</v>
      </c>
      <c r="EU54" s="338"/>
      <c r="EV54" s="338" t="s">
        <v>637</v>
      </c>
      <c r="EW54" s="338"/>
      <c r="EX54" s="338" t="s">
        <v>638</v>
      </c>
      <c r="EY54" s="338"/>
      <c r="EZ54" s="338" t="s">
        <v>639</v>
      </c>
      <c r="FA54" s="338"/>
      <c r="FB54" s="338" t="s">
        <v>640</v>
      </c>
      <c r="FC54" s="338"/>
      <c r="FD54" s="338" t="s">
        <v>641</v>
      </c>
      <c r="FE54" s="338"/>
      <c r="FF54" s="338" t="s">
        <v>642</v>
      </c>
      <c r="FG54" s="338"/>
      <c r="FH54" s="338" t="s">
        <v>643</v>
      </c>
      <c r="FI54" s="338"/>
      <c r="FJ54" s="338" t="s">
        <v>644</v>
      </c>
      <c r="FK54" s="338"/>
      <c r="FL54" s="338" t="s">
        <v>645</v>
      </c>
      <c r="FM54" s="338"/>
      <c r="FN54" s="338" t="s">
        <v>646</v>
      </c>
      <c r="FO54" s="338"/>
      <c r="FP54" s="338" t="s">
        <v>647</v>
      </c>
      <c r="FQ54" s="338"/>
      <c r="FR54" s="338" t="s">
        <v>648</v>
      </c>
      <c r="FS54" s="338"/>
    </row>
    <row r="55" spans="1:175">
      <c r="A55" s="131"/>
      <c r="B55" s="130"/>
      <c r="C55" s="131"/>
      <c r="D55" s="339"/>
      <c r="E55" s="339"/>
      <c r="F55" s="339"/>
      <c r="G55" s="339"/>
      <c r="H55" s="339"/>
      <c r="I55" s="339"/>
      <c r="J55" s="339"/>
      <c r="K55" s="339"/>
      <c r="L55" s="339"/>
      <c r="M55" s="339"/>
      <c r="N55" s="339"/>
      <c r="O55" s="339"/>
      <c r="P55" s="339"/>
      <c r="Q55" s="339"/>
      <c r="R55" s="339"/>
      <c r="S55" s="339"/>
      <c r="T55" s="339"/>
      <c r="U55" s="339"/>
      <c r="V55" s="339"/>
      <c r="W55" s="339"/>
      <c r="X55" s="339"/>
      <c r="Y55" s="339"/>
      <c r="Z55" s="339"/>
      <c r="AA55" s="339"/>
      <c r="AB55" s="339"/>
      <c r="AC55" s="339"/>
      <c r="AD55" s="339"/>
      <c r="AE55" s="339"/>
      <c r="AF55" s="339"/>
      <c r="AG55" s="339"/>
      <c r="AH55" s="339"/>
      <c r="AI55" s="339"/>
      <c r="AJ55" s="339"/>
      <c r="AK55" s="339"/>
      <c r="AL55" s="339"/>
      <c r="AM55" s="339"/>
      <c r="AN55" s="339"/>
      <c r="AO55" s="339"/>
      <c r="AP55" s="339"/>
      <c r="AQ55" s="339"/>
      <c r="AR55" s="339"/>
      <c r="AS55" s="339"/>
      <c r="AT55" s="339"/>
      <c r="AU55" s="339"/>
      <c r="AV55" s="339"/>
      <c r="AW55" s="339"/>
      <c r="AX55" s="339"/>
      <c r="AY55" s="339"/>
      <c r="AZ55" s="339"/>
      <c r="BA55" s="339"/>
      <c r="BB55" s="339"/>
      <c r="BC55" s="339"/>
      <c r="BD55" s="339"/>
      <c r="BE55" s="339"/>
      <c r="BF55" s="339"/>
      <c r="BG55" s="339"/>
      <c r="BH55" s="339"/>
      <c r="BI55" s="339"/>
      <c r="BJ55" s="339"/>
      <c r="BK55" s="339"/>
      <c r="BL55" s="339"/>
      <c r="BM55" s="339"/>
      <c r="BN55" s="339"/>
      <c r="BO55" s="339"/>
      <c r="BP55" s="339"/>
      <c r="BQ55" s="339"/>
      <c r="BR55" s="339"/>
      <c r="BS55" s="339"/>
      <c r="BT55" s="339"/>
      <c r="BU55" s="339"/>
      <c r="BV55" s="339"/>
      <c r="BW55" s="339"/>
      <c r="BX55" s="339"/>
      <c r="BY55" s="339"/>
      <c r="BZ55" s="339"/>
      <c r="CA55" s="339"/>
      <c r="CB55" s="339"/>
      <c r="CC55" s="339"/>
      <c r="CD55" s="339"/>
      <c r="CE55" s="339"/>
      <c r="CF55" s="339"/>
      <c r="CG55" s="339"/>
      <c r="CH55" s="339"/>
      <c r="CI55" s="339"/>
      <c r="CJ55" s="339"/>
      <c r="CK55" s="339"/>
      <c r="CL55" s="339"/>
      <c r="CM55" s="339"/>
      <c r="CN55" s="339"/>
      <c r="CO55" s="339"/>
      <c r="CP55" s="339"/>
      <c r="CQ55" s="339"/>
      <c r="CR55" s="339"/>
      <c r="CS55" s="339"/>
      <c r="CT55" s="339"/>
      <c r="CU55" s="339"/>
      <c r="CV55" s="339"/>
      <c r="CW55" s="339"/>
      <c r="CX55" s="339"/>
      <c r="CY55" s="339"/>
      <c r="CZ55" s="339"/>
      <c r="DA55" s="339"/>
      <c r="DB55" s="339"/>
      <c r="DC55" s="339"/>
      <c r="DD55" s="339"/>
      <c r="DE55" s="339"/>
      <c r="DF55" s="339"/>
      <c r="DG55" s="339"/>
      <c r="DH55" s="339"/>
      <c r="DI55" s="339"/>
      <c r="DJ55" s="339"/>
      <c r="DK55" s="339"/>
      <c r="DL55" s="339"/>
      <c r="DM55" s="339"/>
      <c r="DN55" s="339"/>
      <c r="DO55" s="339"/>
      <c r="DP55" s="339"/>
      <c r="DQ55" s="339"/>
      <c r="DR55" s="339"/>
      <c r="DS55" s="339"/>
      <c r="DT55" s="339"/>
      <c r="DU55" s="339"/>
      <c r="DV55" s="339"/>
      <c r="DW55" s="339"/>
      <c r="DX55" s="339"/>
      <c r="DY55" s="339"/>
      <c r="DZ55" s="339"/>
      <c r="EA55" s="339"/>
      <c r="EB55" s="339"/>
      <c r="EC55" s="339"/>
      <c r="ED55" s="339"/>
      <c r="EE55" s="339"/>
      <c r="EF55" s="339"/>
      <c r="EG55" s="339"/>
      <c r="EH55" s="339"/>
      <c r="EI55" s="339"/>
      <c r="EJ55" s="339"/>
      <c r="EK55" s="339"/>
      <c r="EL55" s="339"/>
      <c r="EM55" s="339"/>
      <c r="EN55" s="339"/>
      <c r="EO55" s="339"/>
      <c r="EP55" s="339"/>
      <c r="EQ55" s="339"/>
      <c r="ER55" s="339"/>
      <c r="ES55" s="339"/>
      <c r="ET55" s="339"/>
      <c r="EU55" s="339"/>
      <c r="EV55" s="339"/>
      <c r="EW55" s="339"/>
      <c r="EX55" s="339"/>
      <c r="EY55" s="339"/>
      <c r="EZ55" s="339"/>
      <c r="FA55" s="339"/>
      <c r="FB55" s="339"/>
      <c r="FC55" s="339"/>
      <c r="FD55" s="339"/>
      <c r="FE55" s="339"/>
      <c r="FF55" s="339"/>
      <c r="FG55" s="339"/>
      <c r="FH55" s="339"/>
      <c r="FI55" s="339"/>
      <c r="FJ55" s="339"/>
      <c r="FK55" s="339"/>
      <c r="FL55" s="339"/>
      <c r="FM55" s="339"/>
      <c r="FN55" s="339"/>
      <c r="FO55" s="339"/>
      <c r="FP55" s="339"/>
      <c r="FQ55" s="339"/>
      <c r="FR55" s="339"/>
      <c r="FS55" s="339"/>
    </row>
    <row r="56" spans="1:175">
      <c r="A56" s="176"/>
      <c r="B56" s="169" t="s">
        <v>4</v>
      </c>
      <c r="C56" s="173" t="s">
        <v>5</v>
      </c>
      <c r="D56" s="169" t="s">
        <v>4</v>
      </c>
      <c r="E56" s="173" t="s">
        <v>5</v>
      </c>
      <c r="F56" s="169" t="s">
        <v>4</v>
      </c>
      <c r="G56" s="173" t="s">
        <v>5</v>
      </c>
      <c r="H56" s="169" t="s">
        <v>4</v>
      </c>
      <c r="I56" s="173" t="s">
        <v>5</v>
      </c>
      <c r="J56" s="169" t="s">
        <v>4</v>
      </c>
      <c r="K56" s="173" t="s">
        <v>5</v>
      </c>
      <c r="L56" s="169" t="s">
        <v>4</v>
      </c>
      <c r="M56" s="173" t="s">
        <v>5</v>
      </c>
      <c r="N56" s="169" t="s">
        <v>4</v>
      </c>
      <c r="O56" s="173" t="s">
        <v>5</v>
      </c>
      <c r="P56" s="169" t="s">
        <v>4</v>
      </c>
      <c r="Q56" s="173" t="s">
        <v>5</v>
      </c>
      <c r="R56" s="169" t="s">
        <v>4</v>
      </c>
      <c r="S56" s="173" t="s">
        <v>5</v>
      </c>
      <c r="T56" s="169" t="s">
        <v>4</v>
      </c>
      <c r="U56" s="173" t="s">
        <v>5</v>
      </c>
      <c r="V56" s="169" t="s">
        <v>4</v>
      </c>
      <c r="W56" s="173" t="s">
        <v>5</v>
      </c>
      <c r="X56" s="169" t="s">
        <v>4</v>
      </c>
      <c r="Y56" s="173" t="s">
        <v>5</v>
      </c>
      <c r="Z56" s="169" t="s">
        <v>4</v>
      </c>
      <c r="AA56" s="173" t="s">
        <v>5</v>
      </c>
      <c r="AB56" s="169" t="s">
        <v>4</v>
      </c>
      <c r="AC56" s="173" t="s">
        <v>5</v>
      </c>
      <c r="AD56" s="169" t="s">
        <v>4</v>
      </c>
      <c r="AE56" s="173" t="s">
        <v>5</v>
      </c>
      <c r="AF56" s="169" t="s">
        <v>4</v>
      </c>
      <c r="AG56" s="173" t="s">
        <v>5</v>
      </c>
      <c r="AH56" s="169" t="s">
        <v>4</v>
      </c>
      <c r="AI56" s="173" t="s">
        <v>5</v>
      </c>
      <c r="AJ56" s="169" t="s">
        <v>4</v>
      </c>
      <c r="AK56" s="173" t="s">
        <v>5</v>
      </c>
      <c r="AL56" s="169" t="s">
        <v>4</v>
      </c>
      <c r="AM56" s="173" t="s">
        <v>5</v>
      </c>
      <c r="AN56" s="169" t="s">
        <v>4</v>
      </c>
      <c r="AO56" s="173" t="s">
        <v>5</v>
      </c>
      <c r="AP56" s="169" t="s">
        <v>4</v>
      </c>
      <c r="AQ56" s="173" t="s">
        <v>5</v>
      </c>
      <c r="AR56" s="169" t="s">
        <v>4</v>
      </c>
      <c r="AS56" s="173" t="s">
        <v>5</v>
      </c>
      <c r="AT56" s="169" t="s">
        <v>4</v>
      </c>
      <c r="AU56" s="173" t="s">
        <v>5</v>
      </c>
      <c r="AV56" s="169" t="s">
        <v>4</v>
      </c>
      <c r="AW56" s="173" t="s">
        <v>5</v>
      </c>
      <c r="AX56" s="169" t="s">
        <v>4</v>
      </c>
      <c r="AY56" s="173" t="s">
        <v>5</v>
      </c>
      <c r="AZ56" s="169" t="s">
        <v>4</v>
      </c>
      <c r="BA56" s="173" t="s">
        <v>5</v>
      </c>
      <c r="BB56" s="169" t="s">
        <v>4</v>
      </c>
      <c r="BC56" s="173" t="s">
        <v>5</v>
      </c>
      <c r="BD56" s="169" t="s">
        <v>4</v>
      </c>
      <c r="BE56" s="173" t="s">
        <v>5</v>
      </c>
      <c r="BF56" s="169" t="s">
        <v>4</v>
      </c>
      <c r="BG56" s="173" t="s">
        <v>5</v>
      </c>
      <c r="BH56" s="169" t="s">
        <v>4</v>
      </c>
      <c r="BI56" s="173" t="s">
        <v>5</v>
      </c>
      <c r="BJ56" s="169" t="s">
        <v>4</v>
      </c>
      <c r="BK56" s="173" t="s">
        <v>5</v>
      </c>
      <c r="BL56" s="169" t="s">
        <v>4</v>
      </c>
      <c r="BM56" s="173" t="s">
        <v>5</v>
      </c>
      <c r="BN56" s="169" t="s">
        <v>4</v>
      </c>
      <c r="BO56" s="173" t="s">
        <v>5</v>
      </c>
      <c r="BP56" s="169" t="s">
        <v>4</v>
      </c>
      <c r="BQ56" s="173" t="s">
        <v>5</v>
      </c>
      <c r="BR56" s="169" t="s">
        <v>4</v>
      </c>
      <c r="BS56" s="173" t="s">
        <v>5</v>
      </c>
      <c r="BT56" s="169" t="s">
        <v>4</v>
      </c>
      <c r="BU56" s="173" t="s">
        <v>5</v>
      </c>
      <c r="BV56" s="169" t="s">
        <v>4</v>
      </c>
      <c r="BW56" s="173" t="s">
        <v>5</v>
      </c>
      <c r="BX56" s="169" t="s">
        <v>4</v>
      </c>
      <c r="BY56" s="173" t="s">
        <v>5</v>
      </c>
      <c r="BZ56" s="169" t="s">
        <v>4</v>
      </c>
      <c r="CA56" s="173" t="s">
        <v>5</v>
      </c>
      <c r="CB56" s="169" t="s">
        <v>4</v>
      </c>
      <c r="CC56" s="173" t="s">
        <v>5</v>
      </c>
      <c r="CD56" s="169" t="s">
        <v>4</v>
      </c>
      <c r="CE56" s="173" t="s">
        <v>5</v>
      </c>
      <c r="CF56" s="169" t="s">
        <v>4</v>
      </c>
      <c r="CG56" s="173" t="s">
        <v>5</v>
      </c>
      <c r="CH56" s="169" t="s">
        <v>4</v>
      </c>
      <c r="CI56" s="173" t="s">
        <v>5</v>
      </c>
      <c r="CJ56" s="169" t="s">
        <v>4</v>
      </c>
      <c r="CK56" s="173" t="s">
        <v>5</v>
      </c>
      <c r="CL56" s="169" t="s">
        <v>4</v>
      </c>
      <c r="CM56" s="173" t="s">
        <v>5</v>
      </c>
      <c r="CN56" s="169" t="s">
        <v>4</v>
      </c>
      <c r="CO56" s="173" t="s">
        <v>5</v>
      </c>
      <c r="CP56" s="169" t="s">
        <v>4</v>
      </c>
      <c r="CQ56" s="173" t="s">
        <v>5</v>
      </c>
      <c r="CR56" s="169" t="s">
        <v>4</v>
      </c>
      <c r="CS56" s="173" t="s">
        <v>5</v>
      </c>
      <c r="CT56" s="169" t="s">
        <v>4</v>
      </c>
      <c r="CU56" s="173" t="s">
        <v>5</v>
      </c>
      <c r="CV56" s="169" t="s">
        <v>4</v>
      </c>
      <c r="CW56" s="173" t="s">
        <v>5</v>
      </c>
      <c r="CX56" s="169" t="s">
        <v>4</v>
      </c>
      <c r="CY56" s="173" t="s">
        <v>5</v>
      </c>
      <c r="CZ56" s="169" t="s">
        <v>4</v>
      </c>
      <c r="DA56" s="173" t="s">
        <v>5</v>
      </c>
      <c r="DB56" s="169" t="s">
        <v>4</v>
      </c>
      <c r="DC56" s="173" t="s">
        <v>5</v>
      </c>
      <c r="DD56" s="169" t="s">
        <v>4</v>
      </c>
      <c r="DE56" s="173" t="s">
        <v>5</v>
      </c>
      <c r="DF56" s="169" t="s">
        <v>4</v>
      </c>
      <c r="DG56" s="173" t="s">
        <v>5</v>
      </c>
      <c r="DH56" s="169" t="s">
        <v>4</v>
      </c>
      <c r="DI56" s="173" t="s">
        <v>5</v>
      </c>
      <c r="DJ56" s="169" t="s">
        <v>4</v>
      </c>
      <c r="DK56" s="173" t="s">
        <v>5</v>
      </c>
      <c r="DL56" s="169" t="s">
        <v>4</v>
      </c>
      <c r="DM56" s="173" t="s">
        <v>5</v>
      </c>
      <c r="DN56" s="169" t="s">
        <v>4</v>
      </c>
      <c r="DO56" s="173" t="s">
        <v>5</v>
      </c>
      <c r="DP56" s="169" t="s">
        <v>4</v>
      </c>
      <c r="DQ56" s="173" t="s">
        <v>5</v>
      </c>
      <c r="DR56" s="169" t="s">
        <v>4</v>
      </c>
      <c r="DS56" s="173" t="s">
        <v>5</v>
      </c>
      <c r="DT56" s="169" t="s">
        <v>4</v>
      </c>
      <c r="DU56" s="173" t="s">
        <v>5</v>
      </c>
      <c r="DV56" s="169" t="s">
        <v>4</v>
      </c>
      <c r="DW56" s="173" t="s">
        <v>5</v>
      </c>
      <c r="DX56" s="169" t="s">
        <v>4</v>
      </c>
      <c r="DY56" s="173" t="s">
        <v>5</v>
      </c>
      <c r="DZ56" s="169" t="s">
        <v>4</v>
      </c>
      <c r="EA56" s="173" t="s">
        <v>5</v>
      </c>
      <c r="EB56" s="169" t="s">
        <v>4</v>
      </c>
      <c r="EC56" s="173" t="s">
        <v>5</v>
      </c>
      <c r="ED56" s="169" t="s">
        <v>4</v>
      </c>
      <c r="EE56" s="173" t="s">
        <v>5</v>
      </c>
      <c r="EF56" s="169" t="s">
        <v>4</v>
      </c>
      <c r="EG56" s="173" t="s">
        <v>5</v>
      </c>
      <c r="EH56" s="169" t="s">
        <v>4</v>
      </c>
      <c r="EI56" s="173" t="s">
        <v>5</v>
      </c>
      <c r="EJ56" s="169" t="s">
        <v>4</v>
      </c>
      <c r="EK56" s="173" t="s">
        <v>5</v>
      </c>
      <c r="EL56" s="169" t="s">
        <v>4</v>
      </c>
      <c r="EM56" s="173" t="s">
        <v>5</v>
      </c>
      <c r="EN56" s="169" t="s">
        <v>4</v>
      </c>
      <c r="EO56" s="173" t="s">
        <v>5</v>
      </c>
      <c r="EP56" s="169" t="s">
        <v>4</v>
      </c>
      <c r="EQ56" s="173" t="s">
        <v>5</v>
      </c>
      <c r="ER56" s="169" t="s">
        <v>4</v>
      </c>
      <c r="ES56" s="173" t="s">
        <v>5</v>
      </c>
      <c r="ET56" s="169" t="s">
        <v>4</v>
      </c>
      <c r="EU56" s="173" t="s">
        <v>5</v>
      </c>
      <c r="EV56" s="169" t="s">
        <v>4</v>
      </c>
      <c r="EW56" s="173" t="s">
        <v>5</v>
      </c>
      <c r="EX56" s="169" t="s">
        <v>4</v>
      </c>
      <c r="EY56" s="173" t="s">
        <v>5</v>
      </c>
      <c r="EZ56" s="169" t="s">
        <v>4</v>
      </c>
      <c r="FA56" s="173" t="s">
        <v>5</v>
      </c>
      <c r="FB56" s="169" t="s">
        <v>4</v>
      </c>
      <c r="FC56" s="173" t="s">
        <v>5</v>
      </c>
      <c r="FD56" s="169" t="s">
        <v>4</v>
      </c>
      <c r="FE56" s="173" t="s">
        <v>5</v>
      </c>
      <c r="FF56" s="169" t="s">
        <v>4</v>
      </c>
      <c r="FG56" s="173" t="s">
        <v>5</v>
      </c>
      <c r="FH56" s="169" t="s">
        <v>4</v>
      </c>
      <c r="FI56" s="173" t="s">
        <v>5</v>
      </c>
      <c r="FJ56" s="169" t="s">
        <v>4</v>
      </c>
      <c r="FK56" s="173" t="s">
        <v>5</v>
      </c>
      <c r="FL56" s="169" t="s">
        <v>4</v>
      </c>
      <c r="FM56" s="173" t="s">
        <v>5</v>
      </c>
      <c r="FN56" s="169" t="s">
        <v>4</v>
      </c>
      <c r="FO56" s="173" t="s">
        <v>5</v>
      </c>
      <c r="FP56" s="169" t="s">
        <v>4</v>
      </c>
      <c r="FQ56" s="173" t="s">
        <v>5</v>
      </c>
      <c r="FR56" s="169" t="s">
        <v>4</v>
      </c>
      <c r="FS56" s="173" t="s">
        <v>5</v>
      </c>
    </row>
    <row r="57" spans="1:175">
      <c r="A57" s="174" t="s">
        <v>85</v>
      </c>
      <c r="B57" s="175">
        <v>7002923195.0699997</v>
      </c>
      <c r="C57" s="177">
        <v>8.8393999999999995</v>
      </c>
      <c r="D57" s="175">
        <v>148768.07</v>
      </c>
      <c r="E57" s="177">
        <v>0.34410000000000002</v>
      </c>
      <c r="F57" s="175">
        <v>3899679.89</v>
      </c>
      <c r="G57" s="177">
        <v>0.8165</v>
      </c>
      <c r="H57" s="175">
        <v>964170.17</v>
      </c>
      <c r="I57" s="177">
        <v>0.85429999999999995</v>
      </c>
      <c r="J57" s="175">
        <v>317613505.80000001</v>
      </c>
      <c r="K57" s="177">
        <v>4.5692000000000004</v>
      </c>
      <c r="L57" s="175">
        <v>2639987.66</v>
      </c>
      <c r="M57" s="177">
        <v>3.0529999999999999</v>
      </c>
      <c r="N57" s="175">
        <v>15307461.99</v>
      </c>
      <c r="O57" s="177">
        <v>1.2996000000000001</v>
      </c>
      <c r="P57" s="175">
        <v>15904129.41</v>
      </c>
      <c r="Q57" s="177">
        <v>1.1194</v>
      </c>
      <c r="R57" s="175">
        <v>137118.23000000001</v>
      </c>
      <c r="S57" s="177">
        <v>0.1925</v>
      </c>
      <c r="T57" s="175">
        <v>43507.24</v>
      </c>
      <c r="U57" s="177">
        <v>6.93E-2</v>
      </c>
      <c r="V57" s="175">
        <v>1459310.25</v>
      </c>
      <c r="W57" s="177">
        <v>1.0416000000000001</v>
      </c>
      <c r="X57" s="175">
        <v>2289692151.9000001</v>
      </c>
      <c r="Y57" s="177">
        <v>8.1783000000000001</v>
      </c>
      <c r="Z57" s="175">
        <v>4516.97</v>
      </c>
      <c r="AA57" s="177">
        <v>4.2599999999999999E-2</v>
      </c>
      <c r="AB57" s="175">
        <v>309382.48</v>
      </c>
      <c r="AC57" s="177">
        <v>0.13489999999999999</v>
      </c>
      <c r="AD57" s="175">
        <v>12355417.220000001</v>
      </c>
      <c r="AE57" s="177">
        <v>1.5321</v>
      </c>
      <c r="AF57" s="175">
        <v>11906109.34</v>
      </c>
      <c r="AG57" s="177">
        <v>5.7732999999999999</v>
      </c>
      <c r="AH57" s="175">
        <v>8660441.8100000005</v>
      </c>
      <c r="AI57" s="177">
        <v>2.8416000000000001</v>
      </c>
      <c r="AJ57" s="175">
        <v>46509.57</v>
      </c>
      <c r="AK57" s="177">
        <v>0.13189999999999999</v>
      </c>
      <c r="AL57" s="175">
        <v>2016716</v>
      </c>
      <c r="AM57" s="177">
        <v>12.0817</v>
      </c>
      <c r="AN57" s="175">
        <v>309927.81</v>
      </c>
      <c r="AO57" s="177">
        <v>0.75290000000000001</v>
      </c>
      <c r="AP57" s="175">
        <v>1413308.94</v>
      </c>
      <c r="AQ57" s="177">
        <v>0.68279999999999996</v>
      </c>
      <c r="AR57" s="175">
        <v>144179.95000000001</v>
      </c>
      <c r="AS57" s="177">
        <v>5.4399999999999997E-2</v>
      </c>
      <c r="AT57" s="175">
        <v>16950307.27</v>
      </c>
      <c r="AU57" s="177">
        <v>7.5721999999999996</v>
      </c>
      <c r="AV57" s="175">
        <v>465309413.99000001</v>
      </c>
      <c r="AW57" s="177">
        <v>5.5667</v>
      </c>
      <c r="AX57" s="175">
        <v>98411.39</v>
      </c>
      <c r="AY57" s="177">
        <v>8.8102999999999998</v>
      </c>
      <c r="AZ57" s="175">
        <v>443219.34</v>
      </c>
      <c r="BA57" s="177">
        <v>0.5665</v>
      </c>
      <c r="BB57" s="175">
        <v>-2811556.46</v>
      </c>
      <c r="BC57" s="177">
        <v>-3.3820999999999999</v>
      </c>
      <c r="BD57" s="175">
        <v>1401056.6</v>
      </c>
      <c r="BE57" s="177">
        <v>1.3825000000000001</v>
      </c>
      <c r="BF57" s="175">
        <v>637679.88</v>
      </c>
      <c r="BG57" s="177">
        <v>0.26150000000000001</v>
      </c>
      <c r="BH57" s="175">
        <v>4695603.3899999997</v>
      </c>
      <c r="BI57" s="177">
        <v>1.7438</v>
      </c>
      <c r="BJ57" s="175">
        <v>26776575.59</v>
      </c>
      <c r="BK57" s="177">
        <v>3.0815000000000001</v>
      </c>
      <c r="BL57" s="175">
        <v>98145.46</v>
      </c>
      <c r="BM57" s="177">
        <v>0.1094</v>
      </c>
      <c r="BN57" s="175">
        <v>186606.02</v>
      </c>
      <c r="BO57" s="177">
        <v>0.1507</v>
      </c>
      <c r="BP57" s="175">
        <v>265876675.86000001</v>
      </c>
      <c r="BQ57" s="177">
        <v>7.0720999999999998</v>
      </c>
      <c r="BR57" s="175">
        <v>75532436.540000007</v>
      </c>
      <c r="BS57" s="177">
        <v>87.619699999999995</v>
      </c>
      <c r="BT57" s="175">
        <v>11353056.17</v>
      </c>
      <c r="BU57" s="177">
        <v>5.4459</v>
      </c>
      <c r="BV57" s="175">
        <v>44707523.460000001</v>
      </c>
      <c r="BW57" s="177">
        <v>10.048999999999999</v>
      </c>
      <c r="BX57" s="175">
        <v>2306233</v>
      </c>
      <c r="BY57" s="177">
        <v>9.6447000000000003</v>
      </c>
      <c r="BZ57" s="175">
        <v>10713448.35</v>
      </c>
      <c r="CA57" s="177">
        <v>47.652799999999999</v>
      </c>
      <c r="CB57" s="175">
        <v>381482.69</v>
      </c>
      <c r="CC57" s="177">
        <v>0.69969999999999999</v>
      </c>
      <c r="CD57" s="175">
        <v>317685.92</v>
      </c>
      <c r="CE57" s="177">
        <v>0.17030000000000001</v>
      </c>
      <c r="CF57" s="175">
        <v>6616196</v>
      </c>
      <c r="CG57" s="177">
        <v>1.8307</v>
      </c>
      <c r="CH57" s="175">
        <v>6331225.9400000004</v>
      </c>
      <c r="CI57" s="177">
        <v>1.2825</v>
      </c>
      <c r="CJ57" s="175">
        <v>585064.21</v>
      </c>
      <c r="CK57" s="177">
        <v>0.73060000000000003</v>
      </c>
      <c r="CL57" s="175">
        <v>9827250.9199999999</v>
      </c>
      <c r="CM57" s="177">
        <v>1.5385</v>
      </c>
      <c r="CN57" s="175">
        <v>136417.37</v>
      </c>
      <c r="CO57" s="177">
        <v>7.0119999999999996</v>
      </c>
      <c r="CP57" s="175">
        <v>12358109.710000001</v>
      </c>
      <c r="CQ57" s="177">
        <v>34.711599999999997</v>
      </c>
      <c r="CR57" s="175">
        <v>1657468687.99</v>
      </c>
      <c r="CS57" s="177">
        <v>31.519500000000001</v>
      </c>
      <c r="CT57" s="175">
        <v>3635232.75</v>
      </c>
      <c r="CU57" s="177">
        <v>2.2494000000000001</v>
      </c>
      <c r="CV57" s="175">
        <v>19530351.329999998</v>
      </c>
      <c r="CW57" s="177">
        <v>3.1999</v>
      </c>
      <c r="CX57" s="175">
        <v>6699180.8300000001</v>
      </c>
      <c r="CY57" s="177">
        <v>1.236</v>
      </c>
      <c r="CZ57" s="175">
        <v>698855.78</v>
      </c>
      <c r="DA57" s="177">
        <v>3.0276999999999998</v>
      </c>
      <c r="DB57" s="175">
        <v>121769.13</v>
      </c>
      <c r="DC57" s="177">
        <v>0.42759999999999998</v>
      </c>
      <c r="DD57" s="175">
        <v>5382170.8200000003</v>
      </c>
      <c r="DE57" s="177">
        <v>5.6534000000000004</v>
      </c>
      <c r="DF57" s="175">
        <v>1240904.19</v>
      </c>
      <c r="DG57" s="177">
        <v>3.0829</v>
      </c>
      <c r="DH57" s="175">
        <v>215665521.08000001</v>
      </c>
      <c r="DI57" s="177">
        <v>9.4352</v>
      </c>
      <c r="DJ57" s="175">
        <v>74548193.599999994</v>
      </c>
      <c r="DK57" s="177">
        <v>10.880599999999999</v>
      </c>
      <c r="DL57" s="175">
        <v>18856369.949999999</v>
      </c>
      <c r="DM57" s="177">
        <v>2.0627</v>
      </c>
      <c r="DN57" s="175">
        <v>3591422.18</v>
      </c>
      <c r="DO57" s="177">
        <v>3.2803</v>
      </c>
      <c r="DP57" s="175">
        <v>182003.22</v>
      </c>
      <c r="DQ57" s="177">
        <v>0.22489999999999999</v>
      </c>
      <c r="DR57" s="175">
        <v>502943.65</v>
      </c>
      <c r="DS57" s="177">
        <v>0.87390000000000001</v>
      </c>
      <c r="DT57" s="175">
        <v>6824453.2300000004</v>
      </c>
      <c r="DU57" s="177">
        <v>0.99729999999999996</v>
      </c>
      <c r="DV57" s="175">
        <v>108906.28</v>
      </c>
      <c r="DW57" s="177">
        <v>2.3599999999999999E-2</v>
      </c>
      <c r="DX57" s="175">
        <v>-1103449.01</v>
      </c>
      <c r="DY57" s="177">
        <v>-0.26640000000000003</v>
      </c>
      <c r="DZ57" s="175">
        <v>24947.03</v>
      </c>
      <c r="EA57" s="177">
        <v>2.4956</v>
      </c>
      <c r="EB57" s="175">
        <v>448835.25</v>
      </c>
      <c r="EC57" s="177">
        <v>0.39810000000000001</v>
      </c>
      <c r="ED57" s="175">
        <v>4472067.37</v>
      </c>
      <c r="EE57" s="177">
        <v>1.7413000000000001</v>
      </c>
      <c r="EF57" s="175">
        <v>3609447.42</v>
      </c>
      <c r="EG57" s="177">
        <v>99.997900000000001</v>
      </c>
      <c r="EH57" s="175">
        <v>4024423.36</v>
      </c>
      <c r="EI57" s="177">
        <v>2.3355999999999999</v>
      </c>
      <c r="EJ57" s="175">
        <v>2134140.15</v>
      </c>
      <c r="EK57" s="177">
        <v>0.2319</v>
      </c>
      <c r="EL57" s="175">
        <v>12419918.76</v>
      </c>
      <c r="EM57" s="177">
        <v>35.389499999999998</v>
      </c>
      <c r="EN57" s="175">
        <v>771925.53</v>
      </c>
      <c r="EO57" s="177">
        <v>0.2175</v>
      </c>
      <c r="EP57" s="175">
        <v>480728.98</v>
      </c>
      <c r="EQ57" s="177">
        <v>0.1028</v>
      </c>
      <c r="ER57" s="175">
        <v>34394849.479999997</v>
      </c>
      <c r="ES57" s="177">
        <v>12.9137</v>
      </c>
      <c r="ET57" s="175">
        <v>383303.19</v>
      </c>
      <c r="EU57" s="177">
        <v>0.26490000000000002</v>
      </c>
      <c r="EV57" s="175">
        <v>14647693.119999999</v>
      </c>
      <c r="EW57" s="177">
        <v>6.1665000000000001</v>
      </c>
      <c r="EX57" s="175">
        <v>332317.84000000003</v>
      </c>
      <c r="EY57" s="177">
        <v>0.27410000000000001</v>
      </c>
      <c r="EZ57" s="175">
        <v>487885101.93000001</v>
      </c>
      <c r="FA57" s="177">
        <v>37.83</v>
      </c>
      <c r="FB57" s="175">
        <v>232660981.46000001</v>
      </c>
      <c r="FC57" s="177">
        <v>19.9482</v>
      </c>
      <c r="FD57" s="175">
        <v>351072515.87</v>
      </c>
      <c r="FE57" s="177">
        <v>44.5914</v>
      </c>
      <c r="FF57" s="175">
        <v>167153710.68000001</v>
      </c>
      <c r="FG57" s="177">
        <v>23.843800000000002</v>
      </c>
      <c r="FH57" s="175">
        <v>10236572.189999999</v>
      </c>
      <c r="FI57" s="177">
        <v>1.0097</v>
      </c>
      <c r="FJ57" s="175">
        <v>217791.53</v>
      </c>
      <c r="FK57" s="177">
        <v>0.27610000000000001</v>
      </c>
      <c r="FL57" s="175">
        <v>518012</v>
      </c>
      <c r="FM57" s="177">
        <v>0.51390000000000002</v>
      </c>
      <c r="FN57" s="175">
        <v>325505.90000000002</v>
      </c>
      <c r="FO57" s="177">
        <v>0.1573</v>
      </c>
      <c r="FP57" s="175">
        <v>13828301.68</v>
      </c>
      <c r="FQ57" s="177">
        <v>1.9238999999999999</v>
      </c>
      <c r="FR57" s="175">
        <v>1122018.04</v>
      </c>
      <c r="FS57" s="177">
        <v>1.0150999999999999</v>
      </c>
    </row>
    <row r="58" spans="1:175">
      <c r="A58" s="174" t="s">
        <v>84</v>
      </c>
      <c r="B58" s="175">
        <v>5683320940.3299999</v>
      </c>
      <c r="C58" s="177">
        <v>7.1737000000000002</v>
      </c>
      <c r="D58" s="175">
        <v>0</v>
      </c>
      <c r="E58" s="174">
        <v>0</v>
      </c>
      <c r="F58" s="175">
        <v>0</v>
      </c>
      <c r="G58" s="174">
        <v>0</v>
      </c>
      <c r="H58" s="175">
        <v>0</v>
      </c>
      <c r="I58" s="174">
        <v>0</v>
      </c>
      <c r="J58" s="175">
        <v>276296073.89999998</v>
      </c>
      <c r="K58" s="177">
        <v>3.9748000000000001</v>
      </c>
      <c r="L58" s="175">
        <v>0</v>
      </c>
      <c r="M58" s="174">
        <v>0</v>
      </c>
      <c r="N58" s="175">
        <v>0</v>
      </c>
      <c r="O58" s="174">
        <v>0</v>
      </c>
      <c r="P58" s="175">
        <v>0</v>
      </c>
      <c r="Q58" s="174">
        <v>0</v>
      </c>
      <c r="R58" s="175">
        <v>0</v>
      </c>
      <c r="S58" s="174">
        <v>0</v>
      </c>
      <c r="T58" s="175">
        <v>0</v>
      </c>
      <c r="U58" s="174">
        <v>0</v>
      </c>
      <c r="V58" s="175">
        <v>0</v>
      </c>
      <c r="W58" s="174">
        <v>0</v>
      </c>
      <c r="X58" s="175">
        <v>3263335411.75</v>
      </c>
      <c r="Y58" s="177">
        <v>11.655900000000001</v>
      </c>
      <c r="Z58" s="175">
        <v>0</v>
      </c>
      <c r="AA58" s="174">
        <v>0</v>
      </c>
      <c r="AB58" s="175">
        <v>0</v>
      </c>
      <c r="AC58" s="174">
        <v>0</v>
      </c>
      <c r="AD58" s="175">
        <v>0</v>
      </c>
      <c r="AE58" s="174">
        <v>0</v>
      </c>
      <c r="AF58" s="175">
        <v>8247562.54</v>
      </c>
      <c r="AG58" s="177">
        <v>3.9992999999999999</v>
      </c>
      <c r="AH58" s="175">
        <v>0</v>
      </c>
      <c r="AI58" s="174">
        <v>0</v>
      </c>
      <c r="AJ58" s="175">
        <v>0</v>
      </c>
      <c r="AK58" s="174">
        <v>0</v>
      </c>
      <c r="AL58" s="175">
        <v>0</v>
      </c>
      <c r="AM58" s="174">
        <v>0</v>
      </c>
      <c r="AN58" s="175">
        <v>0</v>
      </c>
      <c r="AO58" s="174">
        <v>0</v>
      </c>
      <c r="AP58" s="175">
        <v>0</v>
      </c>
      <c r="AQ58" s="174">
        <v>0</v>
      </c>
      <c r="AR58" s="175">
        <v>0</v>
      </c>
      <c r="AS58" s="174">
        <v>0</v>
      </c>
      <c r="AT58" s="175">
        <v>12351267.82</v>
      </c>
      <c r="AU58" s="177">
        <v>5.5176999999999996</v>
      </c>
      <c r="AV58" s="175">
        <v>0</v>
      </c>
      <c r="AW58" s="177">
        <v>0</v>
      </c>
      <c r="AX58" s="175">
        <v>0</v>
      </c>
      <c r="AY58" s="174">
        <v>0</v>
      </c>
      <c r="AZ58" s="175">
        <v>0</v>
      </c>
      <c r="BA58" s="174">
        <v>0</v>
      </c>
      <c r="BB58" s="175">
        <v>42000000</v>
      </c>
      <c r="BC58" s="177">
        <v>50.523699999999998</v>
      </c>
      <c r="BD58" s="175">
        <v>0</v>
      </c>
      <c r="BE58" s="174">
        <v>0</v>
      </c>
      <c r="BF58" s="175">
        <v>0</v>
      </c>
      <c r="BG58" s="174">
        <v>0</v>
      </c>
      <c r="BH58" s="175">
        <v>0</v>
      </c>
      <c r="BI58" s="174">
        <v>0</v>
      </c>
      <c r="BJ58" s="175">
        <v>0</v>
      </c>
      <c r="BK58" s="174">
        <v>0</v>
      </c>
      <c r="BL58" s="175">
        <v>0</v>
      </c>
      <c r="BM58" s="174">
        <v>0</v>
      </c>
      <c r="BN58" s="175">
        <v>0</v>
      </c>
      <c r="BO58" s="174">
        <v>0</v>
      </c>
      <c r="BP58" s="175">
        <v>966577842.72000003</v>
      </c>
      <c r="BQ58" s="177">
        <v>25.710100000000001</v>
      </c>
      <c r="BR58" s="175">
        <v>0</v>
      </c>
      <c r="BS58" s="174">
        <v>0</v>
      </c>
      <c r="BT58" s="175">
        <v>0</v>
      </c>
      <c r="BU58" s="174">
        <v>0</v>
      </c>
      <c r="BV58" s="175">
        <v>0</v>
      </c>
      <c r="BW58" s="174">
        <v>0</v>
      </c>
      <c r="BX58" s="175">
        <v>0</v>
      </c>
      <c r="BY58" s="174">
        <v>0</v>
      </c>
      <c r="BZ58" s="175">
        <v>0</v>
      </c>
      <c r="CA58" s="174">
        <v>0</v>
      </c>
      <c r="CB58" s="175">
        <v>0</v>
      </c>
      <c r="CC58" s="174">
        <v>0</v>
      </c>
      <c r="CD58" s="175">
        <v>0</v>
      </c>
      <c r="CE58" s="174">
        <v>0</v>
      </c>
      <c r="CF58" s="175">
        <v>0</v>
      </c>
      <c r="CG58" s="174">
        <v>0</v>
      </c>
      <c r="CH58" s="175">
        <v>0</v>
      </c>
      <c r="CI58" s="174">
        <v>0</v>
      </c>
      <c r="CJ58" s="175">
        <v>0</v>
      </c>
      <c r="CK58" s="174">
        <v>0</v>
      </c>
      <c r="CL58" s="175">
        <v>50208050</v>
      </c>
      <c r="CM58" s="177">
        <v>7.8601999999999999</v>
      </c>
      <c r="CN58" s="175">
        <v>0</v>
      </c>
      <c r="CO58" s="174">
        <v>0</v>
      </c>
      <c r="CP58" s="175">
        <v>0</v>
      </c>
      <c r="CQ58" s="174">
        <v>0</v>
      </c>
      <c r="CR58" s="175">
        <v>720000000</v>
      </c>
      <c r="CS58" s="177">
        <v>13.692</v>
      </c>
      <c r="CT58" s="175">
        <v>0</v>
      </c>
      <c r="CU58" s="174">
        <v>0</v>
      </c>
      <c r="CV58" s="175">
        <v>0</v>
      </c>
      <c r="CW58" s="174">
        <v>0</v>
      </c>
      <c r="CX58" s="175">
        <v>0</v>
      </c>
      <c r="CY58" s="174">
        <v>0</v>
      </c>
      <c r="CZ58" s="175">
        <v>0</v>
      </c>
      <c r="DA58" s="174">
        <v>0</v>
      </c>
      <c r="DB58" s="175">
        <v>0</v>
      </c>
      <c r="DC58" s="174">
        <v>0</v>
      </c>
      <c r="DD58" s="175">
        <v>0</v>
      </c>
      <c r="DE58" s="174">
        <v>0</v>
      </c>
      <c r="DF58" s="175">
        <v>0</v>
      </c>
      <c r="DG58" s="174">
        <v>0</v>
      </c>
      <c r="DH58" s="175">
        <v>73130454</v>
      </c>
      <c r="DI58" s="177">
        <v>3.1993999999999998</v>
      </c>
      <c r="DJ58" s="175">
        <v>68100659</v>
      </c>
      <c r="DK58" s="177">
        <v>9.9396000000000004</v>
      </c>
      <c r="DL58" s="175">
        <v>201897164.38999999</v>
      </c>
      <c r="DM58" s="177">
        <v>22.085100000000001</v>
      </c>
      <c r="DN58" s="175">
        <v>0</v>
      </c>
      <c r="DO58" s="174">
        <v>0</v>
      </c>
      <c r="DP58" s="175">
        <v>0</v>
      </c>
      <c r="DQ58" s="174">
        <v>0</v>
      </c>
      <c r="DR58" s="175">
        <v>0</v>
      </c>
      <c r="DS58" s="174">
        <v>0</v>
      </c>
      <c r="DT58" s="175">
        <v>0</v>
      </c>
      <c r="DU58" s="174">
        <v>0</v>
      </c>
      <c r="DV58" s="175">
        <v>0</v>
      </c>
      <c r="DW58" s="174">
        <v>0</v>
      </c>
      <c r="DX58" s="175">
        <v>0</v>
      </c>
      <c r="DY58" s="174">
        <v>0</v>
      </c>
      <c r="DZ58" s="175">
        <v>0</v>
      </c>
      <c r="EA58" s="174">
        <v>0</v>
      </c>
      <c r="EB58" s="175">
        <v>0</v>
      </c>
      <c r="EC58" s="174">
        <v>0</v>
      </c>
      <c r="ED58" s="175">
        <v>0</v>
      </c>
      <c r="EE58" s="174">
        <v>0</v>
      </c>
      <c r="EF58" s="175">
        <v>0</v>
      </c>
      <c r="EG58" s="174">
        <v>0</v>
      </c>
      <c r="EH58" s="175">
        <v>0</v>
      </c>
      <c r="EI58" s="174">
        <v>0</v>
      </c>
      <c r="EJ58" s="175">
        <v>0</v>
      </c>
      <c r="EK58" s="174">
        <v>0</v>
      </c>
      <c r="EL58" s="175">
        <v>0</v>
      </c>
      <c r="EM58" s="174">
        <v>0</v>
      </c>
      <c r="EN58" s="175">
        <v>0</v>
      </c>
      <c r="EO58" s="174">
        <v>0</v>
      </c>
      <c r="EP58" s="175">
        <v>0</v>
      </c>
      <c r="EQ58" s="174">
        <v>0</v>
      </c>
      <c r="ER58" s="175">
        <v>0</v>
      </c>
      <c r="ES58" s="174">
        <v>0</v>
      </c>
      <c r="ET58" s="175">
        <v>0</v>
      </c>
      <c r="EU58" s="174">
        <v>0</v>
      </c>
      <c r="EV58" s="175">
        <v>0</v>
      </c>
      <c r="EW58" s="174">
        <v>0</v>
      </c>
      <c r="EX58" s="175">
        <v>0</v>
      </c>
      <c r="EY58" s="174">
        <v>0</v>
      </c>
      <c r="EZ58" s="175">
        <v>1176454.21</v>
      </c>
      <c r="FA58" s="177">
        <v>9.1200000000000003E-2</v>
      </c>
      <c r="FB58" s="175">
        <v>0</v>
      </c>
      <c r="FC58" s="174">
        <v>0</v>
      </c>
      <c r="FD58" s="175">
        <v>0</v>
      </c>
      <c r="FE58" s="174">
        <v>0</v>
      </c>
      <c r="FF58" s="175">
        <v>0</v>
      </c>
      <c r="FG58" s="174">
        <v>0</v>
      </c>
      <c r="FH58" s="175">
        <v>0</v>
      </c>
      <c r="FI58" s="174">
        <v>0</v>
      </c>
      <c r="FJ58" s="175">
        <v>0</v>
      </c>
      <c r="FK58" s="174">
        <v>0</v>
      </c>
      <c r="FL58" s="175">
        <v>0</v>
      </c>
      <c r="FM58" s="174">
        <v>0</v>
      </c>
      <c r="FN58" s="175">
        <v>0</v>
      </c>
      <c r="FO58" s="174">
        <v>0</v>
      </c>
      <c r="FP58" s="175">
        <v>0</v>
      </c>
      <c r="FQ58" s="174">
        <v>0</v>
      </c>
      <c r="FR58" s="175">
        <v>0</v>
      </c>
      <c r="FS58" s="174">
        <v>0</v>
      </c>
    </row>
    <row r="59" spans="1:175">
      <c r="A59" s="174" t="s">
        <v>83</v>
      </c>
      <c r="B59" s="175">
        <v>4050151648.6199999</v>
      </c>
      <c r="C59" s="177">
        <v>5.1123000000000003</v>
      </c>
      <c r="D59" s="175">
        <v>0</v>
      </c>
      <c r="E59" s="174">
        <v>0</v>
      </c>
      <c r="F59" s="175">
        <v>0</v>
      </c>
      <c r="G59" s="174">
        <v>0</v>
      </c>
      <c r="H59" s="175">
        <v>0</v>
      </c>
      <c r="I59" s="174">
        <v>0</v>
      </c>
      <c r="J59" s="175">
        <v>617522583.16999996</v>
      </c>
      <c r="K59" s="177">
        <v>8.8838000000000008</v>
      </c>
      <c r="L59" s="175">
        <v>0</v>
      </c>
      <c r="M59" s="174">
        <v>0</v>
      </c>
      <c r="N59" s="175">
        <v>0</v>
      </c>
      <c r="O59" s="174">
        <v>0</v>
      </c>
      <c r="P59" s="175">
        <v>0</v>
      </c>
      <c r="Q59" s="174">
        <v>0</v>
      </c>
      <c r="R59" s="175">
        <v>0</v>
      </c>
      <c r="S59" s="174">
        <v>0</v>
      </c>
      <c r="T59" s="175">
        <v>0</v>
      </c>
      <c r="U59" s="174">
        <v>0</v>
      </c>
      <c r="V59" s="175">
        <v>0</v>
      </c>
      <c r="W59" s="174">
        <v>0</v>
      </c>
      <c r="X59" s="175">
        <v>3185360258.48</v>
      </c>
      <c r="Y59" s="177">
        <v>11.3774</v>
      </c>
      <c r="Z59" s="175">
        <v>0</v>
      </c>
      <c r="AA59" s="174">
        <v>0</v>
      </c>
      <c r="AB59" s="175">
        <v>0</v>
      </c>
      <c r="AC59" s="174">
        <v>0</v>
      </c>
      <c r="AD59" s="175">
        <v>0</v>
      </c>
      <c r="AE59" s="174">
        <v>0</v>
      </c>
      <c r="AF59" s="175">
        <v>10090476.07</v>
      </c>
      <c r="AG59" s="177">
        <v>4.8929</v>
      </c>
      <c r="AH59" s="175">
        <v>0</v>
      </c>
      <c r="AI59" s="174">
        <v>0</v>
      </c>
      <c r="AJ59" s="175">
        <v>0</v>
      </c>
      <c r="AK59" s="174">
        <v>0</v>
      </c>
      <c r="AL59" s="175">
        <v>0</v>
      </c>
      <c r="AM59" s="174">
        <v>0</v>
      </c>
      <c r="AN59" s="175">
        <v>0</v>
      </c>
      <c r="AO59" s="174">
        <v>0</v>
      </c>
      <c r="AP59" s="175">
        <v>0</v>
      </c>
      <c r="AQ59" s="174">
        <v>0</v>
      </c>
      <c r="AR59" s="175">
        <v>0</v>
      </c>
      <c r="AS59" s="174">
        <v>0</v>
      </c>
      <c r="AT59" s="175">
        <v>0</v>
      </c>
      <c r="AU59" s="174">
        <v>0</v>
      </c>
      <c r="AV59" s="175">
        <v>27978724.960000001</v>
      </c>
      <c r="AW59" s="177">
        <v>0.3347</v>
      </c>
      <c r="AX59" s="175">
        <v>0</v>
      </c>
      <c r="AY59" s="174">
        <v>0</v>
      </c>
      <c r="AZ59" s="175">
        <v>0</v>
      </c>
      <c r="BA59" s="174">
        <v>0</v>
      </c>
      <c r="BB59" s="175">
        <v>0</v>
      </c>
      <c r="BC59" s="174">
        <v>0</v>
      </c>
      <c r="BD59" s="175">
        <v>0</v>
      </c>
      <c r="BE59" s="174">
        <v>0</v>
      </c>
      <c r="BF59" s="175">
        <v>0</v>
      </c>
      <c r="BG59" s="174">
        <v>0</v>
      </c>
      <c r="BH59" s="175">
        <v>0</v>
      </c>
      <c r="BI59" s="174">
        <v>0</v>
      </c>
      <c r="BJ59" s="175">
        <v>0</v>
      </c>
      <c r="BK59" s="174">
        <v>0</v>
      </c>
      <c r="BL59" s="175">
        <v>0</v>
      </c>
      <c r="BM59" s="174">
        <v>0</v>
      </c>
      <c r="BN59" s="175">
        <v>0</v>
      </c>
      <c r="BO59" s="174">
        <v>0</v>
      </c>
      <c r="BP59" s="175">
        <v>0</v>
      </c>
      <c r="BQ59" s="174">
        <v>0</v>
      </c>
      <c r="BR59" s="175">
        <v>0</v>
      </c>
      <c r="BS59" s="174">
        <v>0</v>
      </c>
      <c r="BT59" s="175">
        <v>0</v>
      </c>
      <c r="BU59" s="174">
        <v>0</v>
      </c>
      <c r="BV59" s="175">
        <v>0</v>
      </c>
      <c r="BW59" s="174">
        <v>0</v>
      </c>
      <c r="BX59" s="175">
        <v>0</v>
      </c>
      <c r="BY59" s="174">
        <v>0</v>
      </c>
      <c r="BZ59" s="175">
        <v>0</v>
      </c>
      <c r="CA59" s="174">
        <v>0</v>
      </c>
      <c r="CB59" s="175">
        <v>0</v>
      </c>
      <c r="CC59" s="174">
        <v>0</v>
      </c>
      <c r="CD59" s="175">
        <v>0</v>
      </c>
      <c r="CE59" s="174">
        <v>0</v>
      </c>
      <c r="CF59" s="175">
        <v>0</v>
      </c>
      <c r="CG59" s="174">
        <v>0</v>
      </c>
      <c r="CH59" s="175">
        <v>0</v>
      </c>
      <c r="CI59" s="174">
        <v>0</v>
      </c>
      <c r="CJ59" s="175">
        <v>0</v>
      </c>
      <c r="CK59" s="174">
        <v>0</v>
      </c>
      <c r="CL59" s="175">
        <v>4374886.9400000004</v>
      </c>
      <c r="CM59" s="177">
        <v>0.68489999999999995</v>
      </c>
      <c r="CN59" s="175">
        <v>0</v>
      </c>
      <c r="CO59" s="174">
        <v>0</v>
      </c>
      <c r="CP59" s="175">
        <v>0</v>
      </c>
      <c r="CQ59" s="174">
        <v>0</v>
      </c>
      <c r="CR59" s="175">
        <v>0</v>
      </c>
      <c r="CS59" s="174">
        <v>0</v>
      </c>
      <c r="CT59" s="175">
        <v>0</v>
      </c>
      <c r="CU59" s="174">
        <v>0</v>
      </c>
      <c r="CV59" s="175">
        <v>0</v>
      </c>
      <c r="CW59" s="174">
        <v>0</v>
      </c>
      <c r="CX59" s="175">
        <v>0</v>
      </c>
      <c r="CY59" s="174">
        <v>0</v>
      </c>
      <c r="CZ59" s="175">
        <v>0</v>
      </c>
      <c r="DA59" s="174">
        <v>0</v>
      </c>
      <c r="DB59" s="175">
        <v>0</v>
      </c>
      <c r="DC59" s="174">
        <v>0</v>
      </c>
      <c r="DD59" s="175">
        <v>0</v>
      </c>
      <c r="DE59" s="174">
        <v>0</v>
      </c>
      <c r="DF59" s="175">
        <v>0</v>
      </c>
      <c r="DG59" s="174">
        <v>0</v>
      </c>
      <c r="DH59" s="175">
        <v>179928225</v>
      </c>
      <c r="DI59" s="177">
        <v>7.8718000000000004</v>
      </c>
      <c r="DJ59" s="175">
        <v>24896494</v>
      </c>
      <c r="DK59" s="177">
        <v>3.6337000000000002</v>
      </c>
      <c r="DL59" s="175">
        <v>0</v>
      </c>
      <c r="DM59" s="174">
        <v>0</v>
      </c>
      <c r="DN59" s="175">
        <v>0</v>
      </c>
      <c r="DO59" s="174">
        <v>0</v>
      </c>
      <c r="DP59" s="175">
        <v>0</v>
      </c>
      <c r="DQ59" s="174">
        <v>0</v>
      </c>
      <c r="DR59" s="175">
        <v>0</v>
      </c>
      <c r="DS59" s="174">
        <v>0</v>
      </c>
      <c r="DT59" s="175">
        <v>0</v>
      </c>
      <c r="DU59" s="174">
        <v>0</v>
      </c>
      <c r="DV59" s="175">
        <v>0</v>
      </c>
      <c r="DW59" s="174">
        <v>0</v>
      </c>
      <c r="DX59" s="175">
        <v>0</v>
      </c>
      <c r="DY59" s="174">
        <v>0</v>
      </c>
      <c r="DZ59" s="175">
        <v>0</v>
      </c>
      <c r="EA59" s="174">
        <v>0</v>
      </c>
      <c r="EB59" s="175">
        <v>0</v>
      </c>
      <c r="EC59" s="174">
        <v>0</v>
      </c>
      <c r="ED59" s="175">
        <v>0</v>
      </c>
      <c r="EE59" s="174">
        <v>0</v>
      </c>
      <c r="EF59" s="175">
        <v>0</v>
      </c>
      <c r="EG59" s="174">
        <v>0</v>
      </c>
      <c r="EH59" s="175">
        <v>0</v>
      </c>
      <c r="EI59" s="174">
        <v>0</v>
      </c>
      <c r="EJ59" s="175">
        <v>0</v>
      </c>
      <c r="EK59" s="174">
        <v>0</v>
      </c>
      <c r="EL59" s="175">
        <v>0</v>
      </c>
      <c r="EM59" s="174">
        <v>0</v>
      </c>
      <c r="EN59" s="175">
        <v>0</v>
      </c>
      <c r="EO59" s="174">
        <v>0</v>
      </c>
      <c r="EP59" s="175">
        <v>0</v>
      </c>
      <c r="EQ59" s="174">
        <v>0</v>
      </c>
      <c r="ER59" s="175">
        <v>0</v>
      </c>
      <c r="ES59" s="174">
        <v>0</v>
      </c>
      <c r="ET59" s="175">
        <v>0</v>
      </c>
      <c r="EU59" s="174">
        <v>0</v>
      </c>
      <c r="EV59" s="175">
        <v>0</v>
      </c>
      <c r="EW59" s="174">
        <v>0</v>
      </c>
      <c r="EX59" s="175">
        <v>0</v>
      </c>
      <c r="EY59" s="174">
        <v>0</v>
      </c>
      <c r="EZ59" s="175">
        <v>0</v>
      </c>
      <c r="FA59" s="174">
        <v>0</v>
      </c>
      <c r="FB59" s="175">
        <v>0</v>
      </c>
      <c r="FC59" s="174">
        <v>0</v>
      </c>
      <c r="FD59" s="175">
        <v>0</v>
      </c>
      <c r="FE59" s="174">
        <v>0</v>
      </c>
      <c r="FF59" s="175">
        <v>0</v>
      </c>
      <c r="FG59" s="174">
        <v>0</v>
      </c>
      <c r="FH59" s="175">
        <v>0</v>
      </c>
      <c r="FI59" s="174">
        <v>0</v>
      </c>
      <c r="FJ59" s="175">
        <v>0</v>
      </c>
      <c r="FK59" s="174">
        <v>0</v>
      </c>
      <c r="FL59" s="175">
        <v>0</v>
      </c>
      <c r="FM59" s="174">
        <v>0</v>
      </c>
      <c r="FN59" s="175">
        <v>0</v>
      </c>
      <c r="FO59" s="174">
        <v>0</v>
      </c>
      <c r="FP59" s="175">
        <v>0</v>
      </c>
      <c r="FQ59" s="174">
        <v>0</v>
      </c>
      <c r="FR59" s="175">
        <v>0</v>
      </c>
      <c r="FS59" s="174">
        <v>0</v>
      </c>
    </row>
    <row r="60" spans="1:175">
      <c r="A60" s="174" t="s">
        <v>82</v>
      </c>
      <c r="B60" s="175">
        <v>2207972251.21</v>
      </c>
      <c r="C60" s="177">
        <v>2.7869999999999999</v>
      </c>
      <c r="D60" s="175">
        <v>0</v>
      </c>
      <c r="E60" s="174">
        <v>0</v>
      </c>
      <c r="F60" s="175">
        <v>0</v>
      </c>
      <c r="G60" s="174">
        <v>0</v>
      </c>
      <c r="H60" s="175">
        <v>0</v>
      </c>
      <c r="I60" s="174">
        <v>0</v>
      </c>
      <c r="J60" s="175">
        <v>142527461.53999999</v>
      </c>
      <c r="K60" s="177">
        <v>2.0503999999999998</v>
      </c>
      <c r="L60" s="175">
        <v>0</v>
      </c>
      <c r="M60" s="174">
        <v>0</v>
      </c>
      <c r="N60" s="175">
        <v>0</v>
      </c>
      <c r="O60" s="174">
        <v>0</v>
      </c>
      <c r="P60" s="175">
        <v>0</v>
      </c>
      <c r="Q60" s="174">
        <v>0</v>
      </c>
      <c r="R60" s="175">
        <v>0</v>
      </c>
      <c r="S60" s="174">
        <v>0</v>
      </c>
      <c r="T60" s="175">
        <v>0</v>
      </c>
      <c r="U60" s="174">
        <v>0</v>
      </c>
      <c r="V60" s="175">
        <v>0</v>
      </c>
      <c r="W60" s="174">
        <v>0</v>
      </c>
      <c r="X60" s="175">
        <v>1641936667.3699999</v>
      </c>
      <c r="Y60" s="177">
        <v>5.8646000000000003</v>
      </c>
      <c r="Z60" s="175">
        <v>0</v>
      </c>
      <c r="AA60" s="174">
        <v>0</v>
      </c>
      <c r="AB60" s="175">
        <v>0</v>
      </c>
      <c r="AC60" s="174">
        <v>0</v>
      </c>
      <c r="AD60" s="175">
        <v>0</v>
      </c>
      <c r="AE60" s="174">
        <v>0</v>
      </c>
      <c r="AF60" s="175">
        <v>15044029.859999999</v>
      </c>
      <c r="AG60" s="177">
        <v>7.2949000000000002</v>
      </c>
      <c r="AH60" s="175">
        <v>0</v>
      </c>
      <c r="AI60" s="174">
        <v>0</v>
      </c>
      <c r="AJ60" s="175">
        <v>0</v>
      </c>
      <c r="AK60" s="174">
        <v>0</v>
      </c>
      <c r="AL60" s="175">
        <v>0</v>
      </c>
      <c r="AM60" s="174">
        <v>0</v>
      </c>
      <c r="AN60" s="175">
        <v>0</v>
      </c>
      <c r="AO60" s="174">
        <v>0</v>
      </c>
      <c r="AP60" s="175">
        <v>0</v>
      </c>
      <c r="AQ60" s="174">
        <v>0</v>
      </c>
      <c r="AR60" s="175">
        <v>0</v>
      </c>
      <c r="AS60" s="174">
        <v>0</v>
      </c>
      <c r="AT60" s="175">
        <v>0</v>
      </c>
      <c r="AU60" s="174">
        <v>0</v>
      </c>
      <c r="AV60" s="175">
        <v>29681864.920000002</v>
      </c>
      <c r="AW60" s="177">
        <v>0.35510000000000003</v>
      </c>
      <c r="AX60" s="175">
        <v>0</v>
      </c>
      <c r="AY60" s="174">
        <v>0</v>
      </c>
      <c r="AZ60" s="175">
        <v>0</v>
      </c>
      <c r="BA60" s="174">
        <v>0</v>
      </c>
      <c r="BB60" s="175">
        <v>0</v>
      </c>
      <c r="BC60" s="174">
        <v>0</v>
      </c>
      <c r="BD60" s="175">
        <v>0</v>
      </c>
      <c r="BE60" s="174">
        <v>0</v>
      </c>
      <c r="BF60" s="175">
        <v>0</v>
      </c>
      <c r="BG60" s="174">
        <v>0</v>
      </c>
      <c r="BH60" s="175">
        <v>0</v>
      </c>
      <c r="BI60" s="174">
        <v>0</v>
      </c>
      <c r="BJ60" s="175">
        <v>0</v>
      </c>
      <c r="BK60" s="174">
        <v>0</v>
      </c>
      <c r="BL60" s="175">
        <v>0</v>
      </c>
      <c r="BM60" s="174">
        <v>0</v>
      </c>
      <c r="BN60" s="175">
        <v>0</v>
      </c>
      <c r="BO60" s="174">
        <v>0</v>
      </c>
      <c r="BP60" s="175">
        <v>0</v>
      </c>
      <c r="BQ60" s="174">
        <v>0</v>
      </c>
      <c r="BR60" s="175">
        <v>0</v>
      </c>
      <c r="BS60" s="174">
        <v>0</v>
      </c>
      <c r="BT60" s="175">
        <v>0</v>
      </c>
      <c r="BU60" s="174">
        <v>0</v>
      </c>
      <c r="BV60" s="175">
        <v>0</v>
      </c>
      <c r="BW60" s="174">
        <v>0</v>
      </c>
      <c r="BX60" s="175">
        <v>0</v>
      </c>
      <c r="BY60" s="174">
        <v>0</v>
      </c>
      <c r="BZ60" s="175">
        <v>0</v>
      </c>
      <c r="CA60" s="174">
        <v>0</v>
      </c>
      <c r="CB60" s="175">
        <v>0</v>
      </c>
      <c r="CC60" s="174">
        <v>0</v>
      </c>
      <c r="CD60" s="175">
        <v>0</v>
      </c>
      <c r="CE60" s="174">
        <v>0</v>
      </c>
      <c r="CF60" s="175">
        <v>0</v>
      </c>
      <c r="CG60" s="174">
        <v>0</v>
      </c>
      <c r="CH60" s="175">
        <v>0</v>
      </c>
      <c r="CI60" s="174">
        <v>0</v>
      </c>
      <c r="CJ60" s="175">
        <v>0</v>
      </c>
      <c r="CK60" s="174">
        <v>0</v>
      </c>
      <c r="CL60" s="175">
        <v>70498340.75</v>
      </c>
      <c r="CM60" s="177">
        <v>11.0367</v>
      </c>
      <c r="CN60" s="175">
        <v>0</v>
      </c>
      <c r="CO60" s="174">
        <v>0</v>
      </c>
      <c r="CP60" s="175">
        <v>0</v>
      </c>
      <c r="CQ60" s="174">
        <v>0</v>
      </c>
      <c r="CR60" s="175">
        <v>81723998.689999998</v>
      </c>
      <c r="CS60" s="177">
        <v>1.5541</v>
      </c>
      <c r="CT60" s="175">
        <v>0</v>
      </c>
      <c r="CU60" s="174">
        <v>0</v>
      </c>
      <c r="CV60" s="175">
        <v>0</v>
      </c>
      <c r="CW60" s="174">
        <v>0</v>
      </c>
      <c r="CX60" s="175">
        <v>0</v>
      </c>
      <c r="CY60" s="174">
        <v>0</v>
      </c>
      <c r="CZ60" s="175">
        <v>0</v>
      </c>
      <c r="DA60" s="174">
        <v>0</v>
      </c>
      <c r="DB60" s="175">
        <v>0</v>
      </c>
      <c r="DC60" s="174">
        <v>0</v>
      </c>
      <c r="DD60" s="175">
        <v>0</v>
      </c>
      <c r="DE60" s="174">
        <v>0</v>
      </c>
      <c r="DF60" s="175">
        <v>0</v>
      </c>
      <c r="DG60" s="174">
        <v>0</v>
      </c>
      <c r="DH60" s="175">
        <v>93490557</v>
      </c>
      <c r="DI60" s="177">
        <v>4.0902000000000003</v>
      </c>
      <c r="DJ60" s="175">
        <v>16811110</v>
      </c>
      <c r="DK60" s="177">
        <v>2.4537</v>
      </c>
      <c r="DL60" s="175">
        <v>0</v>
      </c>
      <c r="DM60" s="174">
        <v>0</v>
      </c>
      <c r="DN60" s="175">
        <v>0</v>
      </c>
      <c r="DO60" s="174">
        <v>0</v>
      </c>
      <c r="DP60" s="175">
        <v>0</v>
      </c>
      <c r="DQ60" s="174">
        <v>0</v>
      </c>
      <c r="DR60" s="175">
        <v>0</v>
      </c>
      <c r="DS60" s="174">
        <v>0</v>
      </c>
      <c r="DT60" s="175">
        <v>0</v>
      </c>
      <c r="DU60" s="174">
        <v>0</v>
      </c>
      <c r="DV60" s="175">
        <v>0</v>
      </c>
      <c r="DW60" s="174">
        <v>0</v>
      </c>
      <c r="DX60" s="175">
        <v>0</v>
      </c>
      <c r="DY60" s="174">
        <v>0</v>
      </c>
      <c r="DZ60" s="175">
        <v>0</v>
      </c>
      <c r="EA60" s="174">
        <v>0</v>
      </c>
      <c r="EB60" s="175">
        <v>0</v>
      </c>
      <c r="EC60" s="174">
        <v>0</v>
      </c>
      <c r="ED60" s="175">
        <v>0</v>
      </c>
      <c r="EE60" s="174">
        <v>0</v>
      </c>
      <c r="EF60" s="175">
        <v>0</v>
      </c>
      <c r="EG60" s="174">
        <v>0</v>
      </c>
      <c r="EH60" s="175">
        <v>0</v>
      </c>
      <c r="EI60" s="174">
        <v>0</v>
      </c>
      <c r="EJ60" s="175">
        <v>0</v>
      </c>
      <c r="EK60" s="174">
        <v>0</v>
      </c>
      <c r="EL60" s="175">
        <v>0</v>
      </c>
      <c r="EM60" s="174">
        <v>0</v>
      </c>
      <c r="EN60" s="175">
        <v>0</v>
      </c>
      <c r="EO60" s="174">
        <v>0</v>
      </c>
      <c r="EP60" s="175">
        <v>0</v>
      </c>
      <c r="EQ60" s="174">
        <v>0</v>
      </c>
      <c r="ER60" s="175">
        <v>16163838.35</v>
      </c>
      <c r="ES60" s="177">
        <v>6.0688000000000004</v>
      </c>
      <c r="ET60" s="175">
        <v>0</v>
      </c>
      <c r="EU60" s="174">
        <v>0</v>
      </c>
      <c r="EV60" s="175">
        <v>0</v>
      </c>
      <c r="EW60" s="174">
        <v>0</v>
      </c>
      <c r="EX60" s="175">
        <v>0</v>
      </c>
      <c r="EY60" s="174">
        <v>0</v>
      </c>
      <c r="EZ60" s="175">
        <v>100094382.73</v>
      </c>
      <c r="FA60" s="177">
        <v>7.7611999999999997</v>
      </c>
      <c r="FB60" s="175">
        <v>0</v>
      </c>
      <c r="FC60" s="174">
        <v>0</v>
      </c>
      <c r="FD60" s="175">
        <v>0</v>
      </c>
      <c r="FE60" s="174">
        <v>0</v>
      </c>
      <c r="FF60" s="175">
        <v>0</v>
      </c>
      <c r="FG60" s="174">
        <v>0</v>
      </c>
      <c r="FH60" s="175">
        <v>0</v>
      </c>
      <c r="FI60" s="174">
        <v>0</v>
      </c>
      <c r="FJ60" s="175">
        <v>0</v>
      </c>
      <c r="FK60" s="174">
        <v>0</v>
      </c>
      <c r="FL60" s="175">
        <v>0</v>
      </c>
      <c r="FM60" s="174">
        <v>0</v>
      </c>
      <c r="FN60" s="175">
        <v>0</v>
      </c>
      <c r="FO60" s="174">
        <v>0</v>
      </c>
      <c r="FP60" s="175">
        <v>0</v>
      </c>
      <c r="FQ60" s="174">
        <v>0</v>
      </c>
      <c r="FR60" s="175">
        <v>0</v>
      </c>
      <c r="FS60" s="174">
        <v>0</v>
      </c>
    </row>
    <row r="61" spans="1:175">
      <c r="A61" s="174" t="s">
        <v>81</v>
      </c>
      <c r="B61" s="175">
        <v>4604367098</v>
      </c>
      <c r="C61" s="177">
        <v>5.8117999999999999</v>
      </c>
      <c r="D61" s="175">
        <v>0</v>
      </c>
      <c r="E61" s="174">
        <v>0</v>
      </c>
      <c r="F61" s="175">
        <v>0</v>
      </c>
      <c r="G61" s="174">
        <v>0</v>
      </c>
      <c r="H61" s="175">
        <v>0</v>
      </c>
      <c r="I61" s="174">
        <v>0</v>
      </c>
      <c r="J61" s="175">
        <v>771169381.84000003</v>
      </c>
      <c r="K61" s="177">
        <v>11.094099999999999</v>
      </c>
      <c r="L61" s="175">
        <v>0</v>
      </c>
      <c r="M61" s="174">
        <v>0</v>
      </c>
      <c r="N61" s="175">
        <v>0</v>
      </c>
      <c r="O61" s="174">
        <v>0</v>
      </c>
      <c r="P61" s="175">
        <v>0</v>
      </c>
      <c r="Q61" s="174">
        <v>0</v>
      </c>
      <c r="R61" s="175">
        <v>0</v>
      </c>
      <c r="S61" s="174">
        <v>0</v>
      </c>
      <c r="T61" s="175">
        <v>0</v>
      </c>
      <c r="U61" s="174">
        <v>0</v>
      </c>
      <c r="V61" s="175">
        <v>0</v>
      </c>
      <c r="W61" s="174">
        <v>0</v>
      </c>
      <c r="X61" s="175">
        <v>2216234333.1500001</v>
      </c>
      <c r="Y61" s="177">
        <v>7.9158999999999997</v>
      </c>
      <c r="Z61" s="175">
        <v>0</v>
      </c>
      <c r="AA61" s="174">
        <v>0</v>
      </c>
      <c r="AB61" s="175">
        <v>0</v>
      </c>
      <c r="AC61" s="174">
        <v>0</v>
      </c>
      <c r="AD61" s="175">
        <v>0</v>
      </c>
      <c r="AE61" s="174">
        <v>0</v>
      </c>
      <c r="AF61" s="175">
        <v>66418295.810000002</v>
      </c>
      <c r="AG61" s="177">
        <v>32.206299999999999</v>
      </c>
      <c r="AH61" s="175">
        <v>0</v>
      </c>
      <c r="AI61" s="174">
        <v>0</v>
      </c>
      <c r="AJ61" s="175">
        <v>0</v>
      </c>
      <c r="AK61" s="174">
        <v>0</v>
      </c>
      <c r="AL61" s="175">
        <v>0</v>
      </c>
      <c r="AM61" s="174">
        <v>0</v>
      </c>
      <c r="AN61" s="175">
        <v>0</v>
      </c>
      <c r="AO61" s="174">
        <v>0</v>
      </c>
      <c r="AP61" s="175">
        <v>0</v>
      </c>
      <c r="AQ61" s="174">
        <v>0</v>
      </c>
      <c r="AR61" s="175">
        <v>0</v>
      </c>
      <c r="AS61" s="174">
        <v>0</v>
      </c>
      <c r="AT61" s="175">
        <v>25641380.280000001</v>
      </c>
      <c r="AU61" s="177">
        <v>11.454800000000001</v>
      </c>
      <c r="AV61" s="175">
        <v>1002321252.29</v>
      </c>
      <c r="AW61" s="177">
        <v>11.991199999999999</v>
      </c>
      <c r="AX61" s="175">
        <v>0</v>
      </c>
      <c r="AY61" s="174">
        <v>0</v>
      </c>
      <c r="AZ61" s="175">
        <v>0</v>
      </c>
      <c r="BA61" s="174">
        <v>0</v>
      </c>
      <c r="BB61" s="175">
        <v>0</v>
      </c>
      <c r="BC61" s="174">
        <v>0</v>
      </c>
      <c r="BD61" s="175">
        <v>0</v>
      </c>
      <c r="BE61" s="174">
        <v>0</v>
      </c>
      <c r="BF61" s="175">
        <v>0</v>
      </c>
      <c r="BG61" s="174">
        <v>0</v>
      </c>
      <c r="BH61" s="175">
        <v>0</v>
      </c>
      <c r="BI61" s="174">
        <v>0</v>
      </c>
      <c r="BJ61" s="175">
        <v>0</v>
      </c>
      <c r="BK61" s="174">
        <v>0</v>
      </c>
      <c r="BL61" s="175">
        <v>0</v>
      </c>
      <c r="BM61" s="174">
        <v>0</v>
      </c>
      <c r="BN61" s="175">
        <v>0</v>
      </c>
      <c r="BO61" s="174">
        <v>0</v>
      </c>
      <c r="BP61" s="175">
        <v>7667298.4699999997</v>
      </c>
      <c r="BQ61" s="177">
        <v>0.2039</v>
      </c>
      <c r="BR61" s="175">
        <v>0</v>
      </c>
      <c r="BS61" s="174">
        <v>0</v>
      </c>
      <c r="BT61" s="175">
        <v>0</v>
      </c>
      <c r="BU61" s="174">
        <v>0</v>
      </c>
      <c r="BV61" s="175">
        <v>0</v>
      </c>
      <c r="BW61" s="174">
        <v>0</v>
      </c>
      <c r="BX61" s="175">
        <v>1411283</v>
      </c>
      <c r="BY61" s="177">
        <v>5.9020000000000001</v>
      </c>
      <c r="BZ61" s="175">
        <v>134410.43</v>
      </c>
      <c r="CA61" s="177">
        <v>0.5978</v>
      </c>
      <c r="CB61" s="175">
        <v>0</v>
      </c>
      <c r="CC61" s="174">
        <v>0</v>
      </c>
      <c r="CD61" s="175">
        <v>0</v>
      </c>
      <c r="CE61" s="174">
        <v>0</v>
      </c>
      <c r="CF61" s="175">
        <v>0</v>
      </c>
      <c r="CG61" s="174">
        <v>0</v>
      </c>
      <c r="CH61" s="175">
        <v>0</v>
      </c>
      <c r="CI61" s="174">
        <v>0</v>
      </c>
      <c r="CJ61" s="175">
        <v>0</v>
      </c>
      <c r="CK61" s="174">
        <v>0</v>
      </c>
      <c r="CL61" s="175">
        <v>73104851.560000002</v>
      </c>
      <c r="CM61" s="177">
        <v>11.444699999999999</v>
      </c>
      <c r="CN61" s="175">
        <v>0</v>
      </c>
      <c r="CO61" s="174">
        <v>0</v>
      </c>
      <c r="CP61" s="175">
        <v>0</v>
      </c>
      <c r="CQ61" s="174">
        <v>0</v>
      </c>
      <c r="CR61" s="175">
        <v>21632558.989999998</v>
      </c>
      <c r="CS61" s="177">
        <v>0.41139999999999999</v>
      </c>
      <c r="CT61" s="175">
        <v>0</v>
      </c>
      <c r="CU61" s="174">
        <v>0</v>
      </c>
      <c r="CV61" s="175">
        <v>0</v>
      </c>
      <c r="CW61" s="174">
        <v>0</v>
      </c>
      <c r="CX61" s="175">
        <v>0</v>
      </c>
      <c r="CY61" s="174">
        <v>0</v>
      </c>
      <c r="CZ61" s="175">
        <v>0</v>
      </c>
      <c r="DA61" s="174">
        <v>0</v>
      </c>
      <c r="DB61" s="175">
        <v>0</v>
      </c>
      <c r="DC61" s="174">
        <v>0</v>
      </c>
      <c r="DD61" s="175">
        <v>0</v>
      </c>
      <c r="DE61" s="174">
        <v>0</v>
      </c>
      <c r="DF61" s="175">
        <v>0</v>
      </c>
      <c r="DG61" s="174">
        <v>0</v>
      </c>
      <c r="DH61" s="175">
        <v>312247437</v>
      </c>
      <c r="DI61" s="177">
        <v>13.660600000000001</v>
      </c>
      <c r="DJ61" s="175">
        <v>33562476</v>
      </c>
      <c r="DK61" s="177">
        <v>4.8986000000000001</v>
      </c>
      <c r="DL61" s="175">
        <v>19897590</v>
      </c>
      <c r="DM61" s="177">
        <v>2.1766000000000001</v>
      </c>
      <c r="DN61" s="175">
        <v>0</v>
      </c>
      <c r="DO61" s="174">
        <v>0</v>
      </c>
      <c r="DP61" s="175">
        <v>0</v>
      </c>
      <c r="DQ61" s="174">
        <v>0</v>
      </c>
      <c r="DR61" s="175">
        <v>0</v>
      </c>
      <c r="DS61" s="174">
        <v>0</v>
      </c>
      <c r="DT61" s="175">
        <v>0</v>
      </c>
      <c r="DU61" s="174">
        <v>0</v>
      </c>
      <c r="DV61" s="175">
        <v>0</v>
      </c>
      <c r="DW61" s="174">
        <v>0</v>
      </c>
      <c r="DX61" s="175">
        <v>0</v>
      </c>
      <c r="DY61" s="174">
        <v>0</v>
      </c>
      <c r="DZ61" s="175">
        <v>0</v>
      </c>
      <c r="EA61" s="174">
        <v>0</v>
      </c>
      <c r="EB61" s="175">
        <v>0</v>
      </c>
      <c r="EC61" s="174">
        <v>0</v>
      </c>
      <c r="ED61" s="175">
        <v>0</v>
      </c>
      <c r="EE61" s="174">
        <v>0</v>
      </c>
      <c r="EF61" s="175">
        <v>0</v>
      </c>
      <c r="EG61" s="174">
        <v>0</v>
      </c>
      <c r="EH61" s="175">
        <v>0</v>
      </c>
      <c r="EI61" s="174">
        <v>0</v>
      </c>
      <c r="EJ61" s="175">
        <v>0</v>
      </c>
      <c r="EK61" s="174">
        <v>0</v>
      </c>
      <c r="EL61" s="175">
        <v>0</v>
      </c>
      <c r="EM61" s="174">
        <v>0</v>
      </c>
      <c r="EN61" s="175">
        <v>0</v>
      </c>
      <c r="EO61" s="174">
        <v>0</v>
      </c>
      <c r="EP61" s="175">
        <v>0</v>
      </c>
      <c r="EQ61" s="174">
        <v>0</v>
      </c>
      <c r="ER61" s="175">
        <v>42936186.82</v>
      </c>
      <c r="ES61" s="177">
        <v>16.1206</v>
      </c>
      <c r="ET61" s="175">
        <v>0</v>
      </c>
      <c r="EU61" s="174">
        <v>0</v>
      </c>
      <c r="EV61" s="175">
        <v>0</v>
      </c>
      <c r="EW61" s="174">
        <v>0</v>
      </c>
      <c r="EX61" s="175">
        <v>0</v>
      </c>
      <c r="EY61" s="174">
        <v>0</v>
      </c>
      <c r="EZ61" s="175">
        <v>9988362.3599999994</v>
      </c>
      <c r="FA61" s="177">
        <v>0.77449999999999997</v>
      </c>
      <c r="FB61" s="175">
        <v>0</v>
      </c>
      <c r="FC61" s="174">
        <v>0</v>
      </c>
      <c r="FD61" s="175">
        <v>0</v>
      </c>
      <c r="FE61" s="174">
        <v>0</v>
      </c>
      <c r="FF61" s="175">
        <v>0</v>
      </c>
      <c r="FG61" s="174">
        <v>0</v>
      </c>
      <c r="FH61" s="175">
        <v>0</v>
      </c>
      <c r="FI61" s="174">
        <v>0</v>
      </c>
      <c r="FJ61" s="175">
        <v>0</v>
      </c>
      <c r="FK61" s="174">
        <v>0</v>
      </c>
      <c r="FL61" s="175">
        <v>0</v>
      </c>
      <c r="FM61" s="174">
        <v>0</v>
      </c>
      <c r="FN61" s="175">
        <v>0</v>
      </c>
      <c r="FO61" s="174">
        <v>0</v>
      </c>
      <c r="FP61" s="175">
        <v>0</v>
      </c>
      <c r="FQ61" s="174">
        <v>0</v>
      </c>
      <c r="FR61" s="175">
        <v>0</v>
      </c>
      <c r="FS61" s="174">
        <v>0</v>
      </c>
    </row>
    <row r="62" spans="1:175">
      <c r="A62" s="174" t="s">
        <v>80</v>
      </c>
      <c r="B62" s="175">
        <v>3747377647.6700001</v>
      </c>
      <c r="C62" s="177">
        <v>4.7301000000000002</v>
      </c>
      <c r="D62" s="175">
        <v>0</v>
      </c>
      <c r="E62" s="174">
        <v>0</v>
      </c>
      <c r="F62" s="175">
        <v>0</v>
      </c>
      <c r="G62" s="174">
        <v>0</v>
      </c>
      <c r="H62" s="175">
        <v>0</v>
      </c>
      <c r="I62" s="174">
        <v>0</v>
      </c>
      <c r="J62" s="175">
        <v>764816162.33000004</v>
      </c>
      <c r="K62" s="177">
        <v>11.002700000000001</v>
      </c>
      <c r="L62" s="175">
        <v>0</v>
      </c>
      <c r="M62" s="174">
        <v>0</v>
      </c>
      <c r="N62" s="175">
        <v>0</v>
      </c>
      <c r="O62" s="174">
        <v>0</v>
      </c>
      <c r="P62" s="175">
        <v>0</v>
      </c>
      <c r="Q62" s="174">
        <v>0</v>
      </c>
      <c r="R62" s="175">
        <v>0</v>
      </c>
      <c r="S62" s="174">
        <v>0</v>
      </c>
      <c r="T62" s="175">
        <v>0</v>
      </c>
      <c r="U62" s="174">
        <v>0</v>
      </c>
      <c r="V62" s="175">
        <v>0</v>
      </c>
      <c r="W62" s="174">
        <v>0</v>
      </c>
      <c r="X62" s="175">
        <v>0</v>
      </c>
      <c r="Y62" s="174">
        <v>0</v>
      </c>
      <c r="Z62" s="175">
        <v>0</v>
      </c>
      <c r="AA62" s="174">
        <v>0</v>
      </c>
      <c r="AB62" s="175">
        <v>0</v>
      </c>
      <c r="AC62" s="174">
        <v>0</v>
      </c>
      <c r="AD62" s="175">
        <v>0</v>
      </c>
      <c r="AE62" s="174">
        <v>0</v>
      </c>
      <c r="AF62" s="175">
        <v>35189136.859999999</v>
      </c>
      <c r="AG62" s="177">
        <v>17.063300000000002</v>
      </c>
      <c r="AH62" s="175">
        <v>0</v>
      </c>
      <c r="AI62" s="174">
        <v>0</v>
      </c>
      <c r="AJ62" s="175">
        <v>0</v>
      </c>
      <c r="AK62" s="174">
        <v>0</v>
      </c>
      <c r="AL62" s="175">
        <v>0</v>
      </c>
      <c r="AM62" s="174">
        <v>0</v>
      </c>
      <c r="AN62" s="175">
        <v>0</v>
      </c>
      <c r="AO62" s="174">
        <v>0</v>
      </c>
      <c r="AP62" s="175">
        <v>0</v>
      </c>
      <c r="AQ62" s="174">
        <v>0</v>
      </c>
      <c r="AR62" s="175">
        <v>0</v>
      </c>
      <c r="AS62" s="174">
        <v>0</v>
      </c>
      <c r="AT62" s="175">
        <v>46974388.780000001</v>
      </c>
      <c r="AU62" s="177">
        <v>20.9849</v>
      </c>
      <c r="AV62" s="175">
        <v>1993178407.3299999</v>
      </c>
      <c r="AW62" s="177">
        <v>23.845300000000002</v>
      </c>
      <c r="AX62" s="175">
        <v>0</v>
      </c>
      <c r="AY62" s="174">
        <v>0</v>
      </c>
      <c r="AZ62" s="175">
        <v>0</v>
      </c>
      <c r="BA62" s="174">
        <v>0</v>
      </c>
      <c r="BB62" s="175">
        <v>0</v>
      </c>
      <c r="BC62" s="174">
        <v>0</v>
      </c>
      <c r="BD62" s="175">
        <v>0</v>
      </c>
      <c r="BE62" s="174">
        <v>0</v>
      </c>
      <c r="BF62" s="175">
        <v>0</v>
      </c>
      <c r="BG62" s="174">
        <v>0</v>
      </c>
      <c r="BH62" s="175">
        <v>0</v>
      </c>
      <c r="BI62" s="174">
        <v>0</v>
      </c>
      <c r="BJ62" s="175">
        <v>0</v>
      </c>
      <c r="BK62" s="174">
        <v>0</v>
      </c>
      <c r="BL62" s="175">
        <v>0</v>
      </c>
      <c r="BM62" s="174">
        <v>0</v>
      </c>
      <c r="BN62" s="175">
        <v>0</v>
      </c>
      <c r="BO62" s="174">
        <v>0</v>
      </c>
      <c r="BP62" s="175">
        <v>105370310.83</v>
      </c>
      <c r="BQ62" s="177">
        <v>2.8028</v>
      </c>
      <c r="BR62" s="175">
        <v>0</v>
      </c>
      <c r="BS62" s="174">
        <v>0</v>
      </c>
      <c r="BT62" s="175">
        <v>0</v>
      </c>
      <c r="BU62" s="174">
        <v>0</v>
      </c>
      <c r="BV62" s="175">
        <v>0</v>
      </c>
      <c r="BW62" s="174">
        <v>0</v>
      </c>
      <c r="BX62" s="175">
        <v>2110371</v>
      </c>
      <c r="BY62" s="177">
        <v>8.8255999999999997</v>
      </c>
      <c r="BZ62" s="175">
        <v>513026.4</v>
      </c>
      <c r="CA62" s="177">
        <v>2.2818999999999998</v>
      </c>
      <c r="CB62" s="175">
        <v>0</v>
      </c>
      <c r="CC62" s="174">
        <v>0</v>
      </c>
      <c r="CD62" s="175">
        <v>0</v>
      </c>
      <c r="CE62" s="174">
        <v>0</v>
      </c>
      <c r="CF62" s="175">
        <v>0</v>
      </c>
      <c r="CG62" s="174">
        <v>0</v>
      </c>
      <c r="CH62" s="175">
        <v>0</v>
      </c>
      <c r="CI62" s="174">
        <v>0</v>
      </c>
      <c r="CJ62" s="175">
        <v>0</v>
      </c>
      <c r="CK62" s="174">
        <v>0</v>
      </c>
      <c r="CL62" s="175">
        <v>10111295.33</v>
      </c>
      <c r="CM62" s="177">
        <v>1.5829</v>
      </c>
      <c r="CN62" s="175">
        <v>0</v>
      </c>
      <c r="CO62" s="174">
        <v>0</v>
      </c>
      <c r="CP62" s="175">
        <v>2192696.02</v>
      </c>
      <c r="CQ62" s="177">
        <v>6.1589</v>
      </c>
      <c r="CR62" s="175">
        <v>56421635</v>
      </c>
      <c r="CS62" s="177">
        <v>1.0729</v>
      </c>
      <c r="CT62" s="175">
        <v>0</v>
      </c>
      <c r="CU62" s="174">
        <v>0</v>
      </c>
      <c r="CV62" s="175">
        <v>0</v>
      </c>
      <c r="CW62" s="174">
        <v>0</v>
      </c>
      <c r="CX62" s="175">
        <v>0</v>
      </c>
      <c r="CY62" s="174">
        <v>0</v>
      </c>
      <c r="CZ62" s="175">
        <v>0</v>
      </c>
      <c r="DA62" s="174">
        <v>0</v>
      </c>
      <c r="DB62" s="175">
        <v>0</v>
      </c>
      <c r="DC62" s="174">
        <v>0</v>
      </c>
      <c r="DD62" s="175">
        <v>0</v>
      </c>
      <c r="DE62" s="174">
        <v>0</v>
      </c>
      <c r="DF62" s="175">
        <v>0</v>
      </c>
      <c r="DG62" s="174">
        <v>0</v>
      </c>
      <c r="DH62" s="175">
        <v>450182173</v>
      </c>
      <c r="DI62" s="177">
        <v>19.6952</v>
      </c>
      <c r="DJ62" s="175">
        <v>72909014</v>
      </c>
      <c r="DK62" s="177">
        <v>10.641400000000001</v>
      </c>
      <c r="DL62" s="175">
        <v>71553914.780000001</v>
      </c>
      <c r="DM62" s="177">
        <v>7.8270999999999997</v>
      </c>
      <c r="DN62" s="175">
        <v>0</v>
      </c>
      <c r="DO62" s="174">
        <v>0</v>
      </c>
      <c r="DP62" s="175">
        <v>0</v>
      </c>
      <c r="DQ62" s="174">
        <v>0</v>
      </c>
      <c r="DR62" s="175">
        <v>0</v>
      </c>
      <c r="DS62" s="174">
        <v>0</v>
      </c>
      <c r="DT62" s="175">
        <v>0</v>
      </c>
      <c r="DU62" s="174">
        <v>0</v>
      </c>
      <c r="DV62" s="175">
        <v>0</v>
      </c>
      <c r="DW62" s="174">
        <v>0</v>
      </c>
      <c r="DX62" s="175">
        <v>0</v>
      </c>
      <c r="DY62" s="174">
        <v>0</v>
      </c>
      <c r="DZ62" s="175">
        <v>0</v>
      </c>
      <c r="EA62" s="174">
        <v>0</v>
      </c>
      <c r="EB62" s="175">
        <v>0</v>
      </c>
      <c r="EC62" s="174">
        <v>0</v>
      </c>
      <c r="ED62" s="175">
        <v>0</v>
      </c>
      <c r="EE62" s="174">
        <v>0</v>
      </c>
      <c r="EF62" s="175">
        <v>0</v>
      </c>
      <c r="EG62" s="174">
        <v>0</v>
      </c>
      <c r="EH62" s="175">
        <v>0</v>
      </c>
      <c r="EI62" s="174">
        <v>0</v>
      </c>
      <c r="EJ62" s="175">
        <v>0</v>
      </c>
      <c r="EK62" s="174">
        <v>0</v>
      </c>
      <c r="EL62" s="175">
        <v>0</v>
      </c>
      <c r="EM62" s="174">
        <v>0</v>
      </c>
      <c r="EN62" s="175">
        <v>0</v>
      </c>
      <c r="EO62" s="174">
        <v>0</v>
      </c>
      <c r="EP62" s="175">
        <v>0</v>
      </c>
      <c r="EQ62" s="174">
        <v>0</v>
      </c>
      <c r="ER62" s="175">
        <v>67150059.349999994</v>
      </c>
      <c r="ES62" s="177">
        <v>25.2118</v>
      </c>
      <c r="ET62" s="175">
        <v>0</v>
      </c>
      <c r="EU62" s="174">
        <v>0</v>
      </c>
      <c r="EV62" s="175">
        <v>0</v>
      </c>
      <c r="EW62" s="174">
        <v>0</v>
      </c>
      <c r="EX62" s="175">
        <v>0</v>
      </c>
      <c r="EY62" s="174">
        <v>0</v>
      </c>
      <c r="EZ62" s="175">
        <v>68705056.659999996</v>
      </c>
      <c r="FA62" s="177">
        <v>5.3273000000000001</v>
      </c>
      <c r="FB62" s="175">
        <v>0</v>
      </c>
      <c r="FC62" s="174">
        <v>0</v>
      </c>
      <c r="FD62" s="175">
        <v>0</v>
      </c>
      <c r="FE62" s="174">
        <v>0</v>
      </c>
      <c r="FF62" s="175">
        <v>0</v>
      </c>
      <c r="FG62" s="174">
        <v>0</v>
      </c>
      <c r="FH62" s="175">
        <v>0</v>
      </c>
      <c r="FI62" s="174">
        <v>0</v>
      </c>
      <c r="FJ62" s="175">
        <v>0</v>
      </c>
      <c r="FK62" s="174">
        <v>0</v>
      </c>
      <c r="FL62" s="175">
        <v>0</v>
      </c>
      <c r="FM62" s="174">
        <v>0</v>
      </c>
      <c r="FN62" s="175">
        <v>0</v>
      </c>
      <c r="FO62" s="174">
        <v>0</v>
      </c>
      <c r="FP62" s="175">
        <v>0</v>
      </c>
      <c r="FQ62" s="174">
        <v>0</v>
      </c>
      <c r="FR62" s="175">
        <v>0</v>
      </c>
      <c r="FS62" s="174">
        <v>0</v>
      </c>
    </row>
    <row r="63" spans="1:175">
      <c r="A63" s="174" t="s">
        <v>79</v>
      </c>
      <c r="B63" s="175">
        <v>4504017369.2799997</v>
      </c>
      <c r="C63" s="177">
        <v>5.6852</v>
      </c>
      <c r="D63" s="175">
        <v>0</v>
      </c>
      <c r="E63" s="174">
        <v>0</v>
      </c>
      <c r="F63" s="175">
        <v>0</v>
      </c>
      <c r="G63" s="174">
        <v>0</v>
      </c>
      <c r="H63" s="175">
        <v>0</v>
      </c>
      <c r="I63" s="174">
        <v>0</v>
      </c>
      <c r="J63" s="175">
        <v>1236667199.97</v>
      </c>
      <c r="K63" s="177">
        <v>17.790900000000001</v>
      </c>
      <c r="L63" s="175">
        <v>0</v>
      </c>
      <c r="M63" s="174">
        <v>0</v>
      </c>
      <c r="N63" s="175">
        <v>0</v>
      </c>
      <c r="O63" s="174">
        <v>0</v>
      </c>
      <c r="P63" s="175">
        <v>0</v>
      </c>
      <c r="Q63" s="174">
        <v>0</v>
      </c>
      <c r="R63" s="175">
        <v>0</v>
      </c>
      <c r="S63" s="174">
        <v>0</v>
      </c>
      <c r="T63" s="175">
        <v>0</v>
      </c>
      <c r="U63" s="174">
        <v>0</v>
      </c>
      <c r="V63" s="175">
        <v>0</v>
      </c>
      <c r="W63" s="174">
        <v>0</v>
      </c>
      <c r="X63" s="175">
        <v>1093207157.4200001</v>
      </c>
      <c r="Y63" s="177">
        <v>3.9047000000000001</v>
      </c>
      <c r="Z63" s="175">
        <v>0</v>
      </c>
      <c r="AA63" s="174">
        <v>0</v>
      </c>
      <c r="AB63" s="175">
        <v>0</v>
      </c>
      <c r="AC63" s="174">
        <v>0</v>
      </c>
      <c r="AD63" s="175">
        <v>0</v>
      </c>
      <c r="AE63" s="174">
        <v>0</v>
      </c>
      <c r="AF63" s="175">
        <v>8663982.0999999996</v>
      </c>
      <c r="AG63" s="177">
        <v>4.2012</v>
      </c>
      <c r="AH63" s="175">
        <v>0</v>
      </c>
      <c r="AI63" s="174">
        <v>0</v>
      </c>
      <c r="AJ63" s="175">
        <v>0</v>
      </c>
      <c r="AK63" s="174">
        <v>0</v>
      </c>
      <c r="AL63" s="175">
        <v>0</v>
      </c>
      <c r="AM63" s="174">
        <v>0</v>
      </c>
      <c r="AN63" s="175">
        <v>0</v>
      </c>
      <c r="AO63" s="174">
        <v>0</v>
      </c>
      <c r="AP63" s="175">
        <v>0</v>
      </c>
      <c r="AQ63" s="174">
        <v>0</v>
      </c>
      <c r="AR63" s="175">
        <v>0</v>
      </c>
      <c r="AS63" s="174">
        <v>0</v>
      </c>
      <c r="AT63" s="175">
        <v>4459364.8</v>
      </c>
      <c r="AU63" s="177">
        <v>1.9921</v>
      </c>
      <c r="AV63" s="175">
        <v>1196324339.1800001</v>
      </c>
      <c r="AW63" s="177">
        <v>14.312200000000001</v>
      </c>
      <c r="AX63" s="175">
        <v>0</v>
      </c>
      <c r="AY63" s="174">
        <v>0</v>
      </c>
      <c r="AZ63" s="175">
        <v>0</v>
      </c>
      <c r="BA63" s="174">
        <v>0</v>
      </c>
      <c r="BB63" s="175">
        <v>3970296.93</v>
      </c>
      <c r="BC63" s="177">
        <v>4.7759999999999998</v>
      </c>
      <c r="BD63" s="175">
        <v>0</v>
      </c>
      <c r="BE63" s="174">
        <v>0</v>
      </c>
      <c r="BF63" s="175">
        <v>0</v>
      </c>
      <c r="BG63" s="174">
        <v>0</v>
      </c>
      <c r="BH63" s="175">
        <v>0</v>
      </c>
      <c r="BI63" s="174">
        <v>0</v>
      </c>
      <c r="BJ63" s="175">
        <v>0</v>
      </c>
      <c r="BK63" s="174">
        <v>0</v>
      </c>
      <c r="BL63" s="175">
        <v>0</v>
      </c>
      <c r="BM63" s="174">
        <v>0</v>
      </c>
      <c r="BN63" s="175">
        <v>0</v>
      </c>
      <c r="BO63" s="174">
        <v>0</v>
      </c>
      <c r="BP63" s="175">
        <v>156139079.33000001</v>
      </c>
      <c r="BQ63" s="177">
        <v>4.1532</v>
      </c>
      <c r="BR63" s="175">
        <v>0</v>
      </c>
      <c r="BS63" s="174">
        <v>0</v>
      </c>
      <c r="BT63" s="175">
        <v>0</v>
      </c>
      <c r="BU63" s="174">
        <v>0</v>
      </c>
      <c r="BV63" s="175">
        <v>0</v>
      </c>
      <c r="BW63" s="174">
        <v>0</v>
      </c>
      <c r="BX63" s="175">
        <v>4462013</v>
      </c>
      <c r="BY63" s="177">
        <v>18.6602</v>
      </c>
      <c r="BZ63" s="175">
        <v>845639.3</v>
      </c>
      <c r="CA63" s="177">
        <v>3.7614000000000001</v>
      </c>
      <c r="CB63" s="175">
        <v>0</v>
      </c>
      <c r="CC63" s="174">
        <v>0</v>
      </c>
      <c r="CD63" s="175">
        <v>0</v>
      </c>
      <c r="CE63" s="174">
        <v>0</v>
      </c>
      <c r="CF63" s="175">
        <v>0</v>
      </c>
      <c r="CG63" s="174">
        <v>0</v>
      </c>
      <c r="CH63" s="175">
        <v>0</v>
      </c>
      <c r="CI63" s="174">
        <v>0</v>
      </c>
      <c r="CJ63" s="175">
        <v>0</v>
      </c>
      <c r="CK63" s="174">
        <v>0</v>
      </c>
      <c r="CL63" s="175">
        <v>49543255.560000002</v>
      </c>
      <c r="CM63" s="177">
        <v>7.7561</v>
      </c>
      <c r="CN63" s="175">
        <v>0</v>
      </c>
      <c r="CO63" s="174">
        <v>0</v>
      </c>
      <c r="CP63" s="175">
        <v>4713953.96</v>
      </c>
      <c r="CQ63" s="177">
        <v>13.240600000000001</v>
      </c>
      <c r="CR63" s="175">
        <v>103792470.59999999</v>
      </c>
      <c r="CS63" s="177">
        <v>1.9738</v>
      </c>
      <c r="CT63" s="175">
        <v>0</v>
      </c>
      <c r="CU63" s="174">
        <v>0</v>
      </c>
      <c r="CV63" s="175">
        <v>0</v>
      </c>
      <c r="CW63" s="174">
        <v>0</v>
      </c>
      <c r="CX63" s="175">
        <v>0</v>
      </c>
      <c r="CY63" s="174">
        <v>0</v>
      </c>
      <c r="CZ63" s="175">
        <v>0</v>
      </c>
      <c r="DA63" s="174">
        <v>0</v>
      </c>
      <c r="DB63" s="175">
        <v>0</v>
      </c>
      <c r="DC63" s="174">
        <v>0</v>
      </c>
      <c r="DD63" s="175">
        <v>0</v>
      </c>
      <c r="DE63" s="174">
        <v>0</v>
      </c>
      <c r="DF63" s="175">
        <v>0</v>
      </c>
      <c r="DG63" s="174">
        <v>0</v>
      </c>
      <c r="DH63" s="175">
        <v>331629255</v>
      </c>
      <c r="DI63" s="177">
        <v>14.508599999999999</v>
      </c>
      <c r="DJ63" s="175">
        <v>88090815</v>
      </c>
      <c r="DK63" s="177">
        <v>12.857200000000001</v>
      </c>
      <c r="DL63" s="175">
        <v>61487087.93</v>
      </c>
      <c r="DM63" s="177">
        <v>6.7259000000000002</v>
      </c>
      <c r="DN63" s="175">
        <v>0</v>
      </c>
      <c r="DO63" s="174">
        <v>0</v>
      </c>
      <c r="DP63" s="175">
        <v>0</v>
      </c>
      <c r="DQ63" s="174">
        <v>0</v>
      </c>
      <c r="DR63" s="175">
        <v>0</v>
      </c>
      <c r="DS63" s="174">
        <v>0</v>
      </c>
      <c r="DT63" s="175">
        <v>0</v>
      </c>
      <c r="DU63" s="174">
        <v>0</v>
      </c>
      <c r="DV63" s="175">
        <v>0</v>
      </c>
      <c r="DW63" s="174">
        <v>0</v>
      </c>
      <c r="DX63" s="175">
        <v>0</v>
      </c>
      <c r="DY63" s="174">
        <v>0</v>
      </c>
      <c r="DZ63" s="175">
        <v>0</v>
      </c>
      <c r="EA63" s="174">
        <v>0</v>
      </c>
      <c r="EB63" s="175">
        <v>0</v>
      </c>
      <c r="EC63" s="174">
        <v>0</v>
      </c>
      <c r="ED63" s="175">
        <v>0</v>
      </c>
      <c r="EE63" s="174">
        <v>0</v>
      </c>
      <c r="EF63" s="175">
        <v>0</v>
      </c>
      <c r="EG63" s="174">
        <v>0</v>
      </c>
      <c r="EH63" s="175">
        <v>0</v>
      </c>
      <c r="EI63" s="174">
        <v>0</v>
      </c>
      <c r="EJ63" s="175">
        <v>0</v>
      </c>
      <c r="EK63" s="174">
        <v>0</v>
      </c>
      <c r="EL63" s="175">
        <v>0</v>
      </c>
      <c r="EM63" s="174">
        <v>0</v>
      </c>
      <c r="EN63" s="175">
        <v>0</v>
      </c>
      <c r="EO63" s="174">
        <v>0</v>
      </c>
      <c r="EP63" s="175">
        <v>0</v>
      </c>
      <c r="EQ63" s="174">
        <v>0</v>
      </c>
      <c r="ER63" s="175">
        <v>13695134.039999999</v>
      </c>
      <c r="ES63" s="177">
        <v>5.1418999999999997</v>
      </c>
      <c r="ET63" s="175">
        <v>0</v>
      </c>
      <c r="EU63" s="174">
        <v>0</v>
      </c>
      <c r="EV63" s="175">
        <v>0</v>
      </c>
      <c r="EW63" s="174">
        <v>0</v>
      </c>
      <c r="EX63" s="175">
        <v>0</v>
      </c>
      <c r="EY63" s="174">
        <v>0</v>
      </c>
      <c r="EZ63" s="175">
        <v>146326325.16</v>
      </c>
      <c r="FA63" s="177">
        <v>11.346</v>
      </c>
      <c r="FB63" s="175">
        <v>0</v>
      </c>
      <c r="FC63" s="174">
        <v>0</v>
      </c>
      <c r="FD63" s="175">
        <v>0</v>
      </c>
      <c r="FE63" s="174">
        <v>0</v>
      </c>
      <c r="FF63" s="175">
        <v>0</v>
      </c>
      <c r="FG63" s="174">
        <v>0</v>
      </c>
      <c r="FH63" s="175">
        <v>0</v>
      </c>
      <c r="FI63" s="174">
        <v>0</v>
      </c>
      <c r="FJ63" s="175">
        <v>0</v>
      </c>
      <c r="FK63" s="174">
        <v>0</v>
      </c>
      <c r="FL63" s="175">
        <v>0</v>
      </c>
      <c r="FM63" s="174">
        <v>0</v>
      </c>
      <c r="FN63" s="175">
        <v>0</v>
      </c>
      <c r="FO63" s="174">
        <v>0</v>
      </c>
      <c r="FP63" s="175">
        <v>0</v>
      </c>
      <c r="FQ63" s="174">
        <v>0</v>
      </c>
      <c r="FR63" s="175">
        <v>0</v>
      </c>
      <c r="FS63" s="174">
        <v>0</v>
      </c>
    </row>
    <row r="64" spans="1:175" ht="13.5" thickBot="1">
      <c r="A64" s="174" t="s">
        <v>78</v>
      </c>
      <c r="B64" s="175">
        <v>1943067734.21</v>
      </c>
      <c r="C64" s="177">
        <v>2.4525999999999999</v>
      </c>
      <c r="D64" s="175">
        <v>0</v>
      </c>
      <c r="E64" s="174">
        <v>0</v>
      </c>
      <c r="F64" s="175">
        <v>0</v>
      </c>
      <c r="G64" s="174">
        <v>0</v>
      </c>
      <c r="H64" s="175">
        <v>0</v>
      </c>
      <c r="I64" s="174">
        <v>0</v>
      </c>
      <c r="J64" s="175">
        <v>219161442.28999999</v>
      </c>
      <c r="K64" s="177">
        <v>3.1528999999999998</v>
      </c>
      <c r="L64" s="175">
        <v>0</v>
      </c>
      <c r="M64" s="174">
        <v>0</v>
      </c>
      <c r="N64" s="175">
        <v>0</v>
      </c>
      <c r="O64" s="174">
        <v>0</v>
      </c>
      <c r="P64" s="175">
        <v>0</v>
      </c>
      <c r="Q64" s="174">
        <v>0</v>
      </c>
      <c r="R64" s="175">
        <v>0</v>
      </c>
      <c r="S64" s="174">
        <v>0</v>
      </c>
      <c r="T64" s="175">
        <v>0</v>
      </c>
      <c r="U64" s="174">
        <v>0</v>
      </c>
      <c r="V64" s="175">
        <v>0</v>
      </c>
      <c r="W64" s="174">
        <v>0</v>
      </c>
      <c r="X64" s="175">
        <v>753880591.20000005</v>
      </c>
      <c r="Y64" s="177">
        <v>2.6926999999999999</v>
      </c>
      <c r="Z64" s="175">
        <v>0</v>
      </c>
      <c r="AA64" s="174">
        <v>0</v>
      </c>
      <c r="AB64" s="175">
        <v>0</v>
      </c>
      <c r="AC64" s="174">
        <v>0</v>
      </c>
      <c r="AD64" s="175">
        <v>0</v>
      </c>
      <c r="AE64" s="174">
        <v>0</v>
      </c>
      <c r="AF64" s="175">
        <v>0</v>
      </c>
      <c r="AG64" s="174">
        <v>0</v>
      </c>
      <c r="AH64" s="175">
        <v>0</v>
      </c>
      <c r="AI64" s="174">
        <v>0</v>
      </c>
      <c r="AJ64" s="175">
        <v>0</v>
      </c>
      <c r="AK64" s="174">
        <v>0</v>
      </c>
      <c r="AL64" s="175">
        <v>1182218.23</v>
      </c>
      <c r="AM64" s="177">
        <v>7.0823999999999998</v>
      </c>
      <c r="AN64" s="175">
        <v>0</v>
      </c>
      <c r="AO64" s="174">
        <v>0</v>
      </c>
      <c r="AP64" s="175">
        <v>0</v>
      </c>
      <c r="AQ64" s="174">
        <v>0</v>
      </c>
      <c r="AR64" s="175">
        <v>0</v>
      </c>
      <c r="AS64" s="174">
        <v>0</v>
      </c>
      <c r="AT64" s="175">
        <v>7666428.7000000002</v>
      </c>
      <c r="AU64" s="177">
        <v>3.4247999999999998</v>
      </c>
      <c r="AV64" s="175">
        <v>555195403.41999996</v>
      </c>
      <c r="AW64" s="177">
        <v>6.6421000000000001</v>
      </c>
      <c r="AX64" s="175">
        <v>0</v>
      </c>
      <c r="AY64" s="174">
        <v>0</v>
      </c>
      <c r="AZ64" s="175">
        <v>0</v>
      </c>
      <c r="BA64" s="174">
        <v>0</v>
      </c>
      <c r="BB64" s="175">
        <v>0</v>
      </c>
      <c r="BC64" s="174">
        <v>0</v>
      </c>
      <c r="BD64" s="175">
        <v>0</v>
      </c>
      <c r="BE64" s="174">
        <v>0</v>
      </c>
      <c r="BF64" s="175">
        <v>0</v>
      </c>
      <c r="BG64" s="174">
        <v>0</v>
      </c>
      <c r="BH64" s="175">
        <v>0</v>
      </c>
      <c r="BI64" s="174">
        <v>0</v>
      </c>
      <c r="BJ64" s="175">
        <v>0</v>
      </c>
      <c r="BK64" s="174">
        <v>0</v>
      </c>
      <c r="BL64" s="175">
        <v>0</v>
      </c>
      <c r="BM64" s="174">
        <v>0</v>
      </c>
      <c r="BN64" s="175">
        <v>0</v>
      </c>
      <c r="BO64" s="174">
        <v>0</v>
      </c>
      <c r="BP64" s="175">
        <v>99153835.659999996</v>
      </c>
      <c r="BQ64" s="177">
        <v>2.6374</v>
      </c>
      <c r="BR64" s="175">
        <v>0</v>
      </c>
      <c r="BS64" s="174">
        <v>0</v>
      </c>
      <c r="BT64" s="175">
        <v>0</v>
      </c>
      <c r="BU64" s="174">
        <v>0</v>
      </c>
      <c r="BV64" s="175">
        <v>0</v>
      </c>
      <c r="BW64" s="174">
        <v>0</v>
      </c>
      <c r="BX64" s="175">
        <v>4043701</v>
      </c>
      <c r="BY64" s="177">
        <v>16.910799999999998</v>
      </c>
      <c r="BZ64" s="175">
        <v>1709821.31</v>
      </c>
      <c r="CA64" s="177">
        <v>7.6052</v>
      </c>
      <c r="CB64" s="175">
        <v>0</v>
      </c>
      <c r="CC64" s="174">
        <v>0</v>
      </c>
      <c r="CD64" s="175">
        <v>0</v>
      </c>
      <c r="CE64" s="174">
        <v>0</v>
      </c>
      <c r="CF64" s="175">
        <v>0</v>
      </c>
      <c r="CG64" s="174">
        <v>0</v>
      </c>
      <c r="CH64" s="175">
        <v>0</v>
      </c>
      <c r="CI64" s="174">
        <v>0</v>
      </c>
      <c r="CJ64" s="175">
        <v>0</v>
      </c>
      <c r="CK64" s="174">
        <v>0</v>
      </c>
      <c r="CL64" s="175">
        <v>56955715.259999998</v>
      </c>
      <c r="CM64" s="177">
        <v>8.9164999999999992</v>
      </c>
      <c r="CN64" s="175">
        <v>0</v>
      </c>
      <c r="CO64" s="174">
        <v>0</v>
      </c>
      <c r="CP64" s="175">
        <v>321469.83</v>
      </c>
      <c r="CQ64" s="177">
        <v>0.90290000000000004</v>
      </c>
      <c r="CR64" s="175">
        <v>0</v>
      </c>
      <c r="CS64" s="174">
        <v>0</v>
      </c>
      <c r="CT64" s="175">
        <v>0</v>
      </c>
      <c r="CU64" s="174">
        <v>0</v>
      </c>
      <c r="CV64" s="175">
        <v>0</v>
      </c>
      <c r="CW64" s="174">
        <v>0</v>
      </c>
      <c r="CX64" s="175">
        <v>0</v>
      </c>
      <c r="CY64" s="174">
        <v>0</v>
      </c>
      <c r="CZ64" s="175">
        <v>0</v>
      </c>
      <c r="DA64" s="174">
        <v>0</v>
      </c>
      <c r="DB64" s="175">
        <v>0</v>
      </c>
      <c r="DC64" s="174">
        <v>0</v>
      </c>
      <c r="DD64" s="175">
        <v>0</v>
      </c>
      <c r="DE64" s="174">
        <v>0</v>
      </c>
      <c r="DF64" s="175">
        <v>0</v>
      </c>
      <c r="DG64" s="174">
        <v>0</v>
      </c>
      <c r="DH64" s="175">
        <v>0</v>
      </c>
      <c r="DI64" s="174">
        <v>0</v>
      </c>
      <c r="DJ64" s="175">
        <v>25114571</v>
      </c>
      <c r="DK64" s="177">
        <v>3.6656</v>
      </c>
      <c r="DL64" s="175">
        <v>158713668.13</v>
      </c>
      <c r="DM64" s="177">
        <v>17.3613</v>
      </c>
      <c r="DN64" s="175">
        <v>0</v>
      </c>
      <c r="DO64" s="174">
        <v>0</v>
      </c>
      <c r="DP64" s="175">
        <v>0</v>
      </c>
      <c r="DQ64" s="174">
        <v>0</v>
      </c>
      <c r="DR64" s="175">
        <v>0</v>
      </c>
      <c r="DS64" s="174">
        <v>0</v>
      </c>
      <c r="DT64" s="175">
        <v>0</v>
      </c>
      <c r="DU64" s="174">
        <v>0</v>
      </c>
      <c r="DV64" s="175">
        <v>0</v>
      </c>
      <c r="DW64" s="174">
        <v>0</v>
      </c>
      <c r="DX64" s="175">
        <v>0</v>
      </c>
      <c r="DY64" s="174">
        <v>0</v>
      </c>
      <c r="DZ64" s="175">
        <v>0</v>
      </c>
      <c r="EA64" s="174">
        <v>0</v>
      </c>
      <c r="EB64" s="175">
        <v>0</v>
      </c>
      <c r="EC64" s="174">
        <v>0</v>
      </c>
      <c r="ED64" s="175">
        <v>0</v>
      </c>
      <c r="EE64" s="174">
        <v>0</v>
      </c>
      <c r="EF64" s="175">
        <v>0</v>
      </c>
      <c r="EG64" s="174">
        <v>0</v>
      </c>
      <c r="EH64" s="175">
        <v>0</v>
      </c>
      <c r="EI64" s="174">
        <v>0</v>
      </c>
      <c r="EJ64" s="175">
        <v>0</v>
      </c>
      <c r="EK64" s="174">
        <v>0</v>
      </c>
      <c r="EL64" s="175">
        <v>5031721.2</v>
      </c>
      <c r="EM64" s="177">
        <v>14.337400000000001</v>
      </c>
      <c r="EN64" s="175">
        <v>0</v>
      </c>
      <c r="EO64" s="174">
        <v>0</v>
      </c>
      <c r="EP64" s="175">
        <v>0</v>
      </c>
      <c r="EQ64" s="174">
        <v>0</v>
      </c>
      <c r="ER64" s="175">
        <v>6454561.8499999996</v>
      </c>
      <c r="ES64" s="177">
        <v>2.4234</v>
      </c>
      <c r="ET64" s="175">
        <v>0</v>
      </c>
      <c r="EU64" s="174">
        <v>0</v>
      </c>
      <c r="EV64" s="175">
        <v>0</v>
      </c>
      <c r="EW64" s="174">
        <v>0</v>
      </c>
      <c r="EX64" s="175">
        <v>0</v>
      </c>
      <c r="EY64" s="174">
        <v>0</v>
      </c>
      <c r="EZ64" s="175">
        <v>48482585.130000003</v>
      </c>
      <c r="FA64" s="177">
        <v>3.7593000000000001</v>
      </c>
      <c r="FB64" s="175">
        <v>0</v>
      </c>
      <c r="FC64" s="174">
        <v>0</v>
      </c>
      <c r="FD64" s="175">
        <v>0</v>
      </c>
      <c r="FE64" s="174">
        <v>0</v>
      </c>
      <c r="FF64" s="175">
        <v>0</v>
      </c>
      <c r="FG64" s="174">
        <v>0</v>
      </c>
      <c r="FH64" s="175">
        <v>0</v>
      </c>
      <c r="FI64" s="174">
        <v>0</v>
      </c>
      <c r="FJ64" s="175">
        <v>0</v>
      </c>
      <c r="FK64" s="174">
        <v>0</v>
      </c>
      <c r="FL64" s="175">
        <v>0</v>
      </c>
      <c r="FM64" s="174">
        <v>0</v>
      </c>
      <c r="FN64" s="175">
        <v>0</v>
      </c>
      <c r="FO64" s="174">
        <v>0</v>
      </c>
      <c r="FP64" s="175">
        <v>0</v>
      </c>
      <c r="FQ64" s="174">
        <v>0</v>
      </c>
      <c r="FR64" s="175">
        <v>0</v>
      </c>
      <c r="FS64" s="174">
        <v>0</v>
      </c>
    </row>
    <row r="65" spans="1:175" ht="14.25" thickTop="1" thickBot="1">
      <c r="A65" s="171" t="s">
        <v>13</v>
      </c>
      <c r="B65" s="152">
        <v>33743197884.389999</v>
      </c>
      <c r="C65" s="172">
        <v>42.592100000000002</v>
      </c>
      <c r="D65" s="152">
        <v>148768.07</v>
      </c>
      <c r="E65" s="172">
        <v>0.34410000000000002</v>
      </c>
      <c r="F65" s="152">
        <v>3899679.89</v>
      </c>
      <c r="G65" s="172">
        <v>0.8165</v>
      </c>
      <c r="H65" s="152">
        <v>964170.17</v>
      </c>
      <c r="I65" s="172">
        <v>0.85429999999999995</v>
      </c>
      <c r="J65" s="152">
        <v>4345773810.8400002</v>
      </c>
      <c r="K65" s="172">
        <v>62.518900000000002</v>
      </c>
      <c r="L65" s="152">
        <v>2639987.66</v>
      </c>
      <c r="M65" s="172">
        <v>3.0529999999999999</v>
      </c>
      <c r="N65" s="152">
        <v>15307461.99</v>
      </c>
      <c r="O65" s="172">
        <v>1.2996000000000001</v>
      </c>
      <c r="P65" s="152">
        <v>15904129.41</v>
      </c>
      <c r="Q65" s="172">
        <v>1.1194</v>
      </c>
      <c r="R65" s="152">
        <v>137118.23000000001</v>
      </c>
      <c r="S65" s="172">
        <v>0.1925</v>
      </c>
      <c r="T65" s="152">
        <v>43507.24</v>
      </c>
      <c r="U65" s="172">
        <v>6.93E-2</v>
      </c>
      <c r="V65" s="152">
        <v>1459310.25</v>
      </c>
      <c r="W65" s="172">
        <v>1.0416000000000001</v>
      </c>
      <c r="X65" s="152">
        <v>14443646571.27</v>
      </c>
      <c r="Y65" s="172">
        <v>51.589500000000001</v>
      </c>
      <c r="Z65" s="152">
        <v>4516.97</v>
      </c>
      <c r="AA65" s="172">
        <v>4.2599999999999999E-2</v>
      </c>
      <c r="AB65" s="152">
        <v>309382.48</v>
      </c>
      <c r="AC65" s="172">
        <v>0.13489999999999999</v>
      </c>
      <c r="AD65" s="152">
        <v>12355417.220000001</v>
      </c>
      <c r="AE65" s="172">
        <v>1.5321</v>
      </c>
      <c r="AF65" s="152">
        <v>155559592.58000001</v>
      </c>
      <c r="AG65" s="172">
        <v>75.431100000000001</v>
      </c>
      <c r="AH65" s="152">
        <v>8660441.8100000005</v>
      </c>
      <c r="AI65" s="172">
        <v>2.8416000000000001</v>
      </c>
      <c r="AJ65" s="152">
        <v>46509.57</v>
      </c>
      <c r="AK65" s="172">
        <v>0.13189999999999999</v>
      </c>
      <c r="AL65" s="152">
        <v>3198934.23</v>
      </c>
      <c r="AM65" s="172">
        <v>19.164100000000001</v>
      </c>
      <c r="AN65" s="152">
        <v>309927.81</v>
      </c>
      <c r="AO65" s="172">
        <v>0.75290000000000001</v>
      </c>
      <c r="AP65" s="152">
        <v>1413308.94</v>
      </c>
      <c r="AQ65" s="172">
        <v>0.68279999999999996</v>
      </c>
      <c r="AR65" s="152">
        <v>144179.95000000001</v>
      </c>
      <c r="AS65" s="172">
        <v>5.4399999999999997E-2</v>
      </c>
      <c r="AT65" s="152">
        <v>114043137.65000001</v>
      </c>
      <c r="AU65" s="172">
        <v>50.9465</v>
      </c>
      <c r="AV65" s="152">
        <v>5269989406.0900002</v>
      </c>
      <c r="AW65" s="172">
        <v>63.0473</v>
      </c>
      <c r="AX65" s="152">
        <v>98411.39</v>
      </c>
      <c r="AY65" s="172">
        <v>8.8102999999999998</v>
      </c>
      <c r="AZ65" s="152">
        <v>443219.34</v>
      </c>
      <c r="BA65" s="172">
        <v>0.5665</v>
      </c>
      <c r="BB65" s="152">
        <v>43158740.469999999</v>
      </c>
      <c r="BC65" s="172">
        <v>51.9176</v>
      </c>
      <c r="BD65" s="152">
        <v>1401056.6</v>
      </c>
      <c r="BE65" s="172">
        <v>1.3825000000000001</v>
      </c>
      <c r="BF65" s="152">
        <v>637679.88</v>
      </c>
      <c r="BG65" s="172">
        <v>0.26150000000000001</v>
      </c>
      <c r="BH65" s="152">
        <v>4695603.3899999997</v>
      </c>
      <c r="BI65" s="172">
        <v>1.7438</v>
      </c>
      <c r="BJ65" s="152">
        <v>26776575.59</v>
      </c>
      <c r="BK65" s="172">
        <v>3.0815000000000001</v>
      </c>
      <c r="BL65" s="152">
        <v>98145.46</v>
      </c>
      <c r="BM65" s="172">
        <v>0.1094</v>
      </c>
      <c r="BN65" s="152">
        <v>186606.02</v>
      </c>
      <c r="BO65" s="172">
        <v>0.1507</v>
      </c>
      <c r="BP65" s="152">
        <v>1600785042.8699999</v>
      </c>
      <c r="BQ65" s="172">
        <v>42.579500000000003</v>
      </c>
      <c r="BR65" s="152">
        <v>75532436.540000007</v>
      </c>
      <c r="BS65" s="172">
        <v>87.619699999999995</v>
      </c>
      <c r="BT65" s="152">
        <v>11353056.17</v>
      </c>
      <c r="BU65" s="172">
        <v>5.4459</v>
      </c>
      <c r="BV65" s="152">
        <v>44707523.460000001</v>
      </c>
      <c r="BW65" s="172">
        <v>10.048999999999999</v>
      </c>
      <c r="BX65" s="152">
        <v>14333601</v>
      </c>
      <c r="BY65" s="172">
        <v>59.943399999999997</v>
      </c>
      <c r="BZ65" s="152">
        <v>13916345.789999999</v>
      </c>
      <c r="CA65" s="172">
        <v>61.899099999999997</v>
      </c>
      <c r="CB65" s="152">
        <v>381482.69</v>
      </c>
      <c r="CC65" s="172">
        <v>0.69969999999999999</v>
      </c>
      <c r="CD65" s="152">
        <v>317685.92</v>
      </c>
      <c r="CE65" s="172">
        <v>0.17030000000000001</v>
      </c>
      <c r="CF65" s="152">
        <v>6616196</v>
      </c>
      <c r="CG65" s="172">
        <v>1.8307</v>
      </c>
      <c r="CH65" s="152">
        <v>6331225.9400000004</v>
      </c>
      <c r="CI65" s="172">
        <v>1.2825</v>
      </c>
      <c r="CJ65" s="152">
        <v>585064.21</v>
      </c>
      <c r="CK65" s="172">
        <v>0.73060000000000003</v>
      </c>
      <c r="CL65" s="152">
        <v>324623646.31999999</v>
      </c>
      <c r="CM65" s="172">
        <v>50.820500000000003</v>
      </c>
      <c r="CN65" s="152">
        <v>136417.37</v>
      </c>
      <c r="CO65" s="172">
        <v>7.0119999999999996</v>
      </c>
      <c r="CP65" s="152">
        <v>19586229.52</v>
      </c>
      <c r="CQ65" s="172">
        <v>55.014000000000003</v>
      </c>
      <c r="CR65" s="152">
        <v>2641039351.27</v>
      </c>
      <c r="CS65" s="172">
        <v>50.223700000000001</v>
      </c>
      <c r="CT65" s="152">
        <v>3635232.75</v>
      </c>
      <c r="CU65" s="172">
        <v>2.2494000000000001</v>
      </c>
      <c r="CV65" s="152">
        <v>19530351.329999998</v>
      </c>
      <c r="CW65" s="172">
        <v>3.1999</v>
      </c>
      <c r="CX65" s="152">
        <v>6699180.8300000001</v>
      </c>
      <c r="CY65" s="172">
        <v>1.236</v>
      </c>
      <c r="CZ65" s="152">
        <v>698855.78</v>
      </c>
      <c r="DA65" s="172">
        <v>3.0276999999999998</v>
      </c>
      <c r="DB65" s="152">
        <v>121769.13</v>
      </c>
      <c r="DC65" s="172">
        <v>0.42759999999999998</v>
      </c>
      <c r="DD65" s="152">
        <v>5382170.8200000003</v>
      </c>
      <c r="DE65" s="172">
        <v>5.6534000000000004</v>
      </c>
      <c r="DF65" s="152">
        <v>1240904.19</v>
      </c>
      <c r="DG65" s="172">
        <v>3.0829</v>
      </c>
      <c r="DH65" s="152">
        <v>1656273622.0799999</v>
      </c>
      <c r="DI65" s="172">
        <v>72.460999999999999</v>
      </c>
      <c r="DJ65" s="152">
        <v>404033332.60000002</v>
      </c>
      <c r="DK65" s="172">
        <v>58.970300000000002</v>
      </c>
      <c r="DL65" s="152">
        <v>532405795.18000001</v>
      </c>
      <c r="DM65" s="172">
        <v>58.238700000000001</v>
      </c>
      <c r="DN65" s="152">
        <v>3591422.18</v>
      </c>
      <c r="DO65" s="172">
        <v>3.2803</v>
      </c>
      <c r="DP65" s="152">
        <v>182003.22</v>
      </c>
      <c r="DQ65" s="172">
        <v>0.22489999999999999</v>
      </c>
      <c r="DR65" s="152">
        <v>502943.65</v>
      </c>
      <c r="DS65" s="172">
        <v>0.87390000000000001</v>
      </c>
      <c r="DT65" s="152">
        <v>6824453.2300000004</v>
      </c>
      <c r="DU65" s="172">
        <v>0.99729999999999996</v>
      </c>
      <c r="DV65" s="152">
        <v>108906.28</v>
      </c>
      <c r="DW65" s="172">
        <v>2.3599999999999999E-2</v>
      </c>
      <c r="DX65" s="152">
        <v>-1103449.01</v>
      </c>
      <c r="DY65" s="172">
        <v>-0.26640000000000003</v>
      </c>
      <c r="DZ65" s="152">
        <v>24947.03</v>
      </c>
      <c r="EA65" s="172">
        <v>2.4956</v>
      </c>
      <c r="EB65" s="152">
        <v>448835.25</v>
      </c>
      <c r="EC65" s="172">
        <v>0.39810000000000001</v>
      </c>
      <c r="ED65" s="152">
        <v>4472067.37</v>
      </c>
      <c r="EE65" s="172">
        <v>1.7413000000000001</v>
      </c>
      <c r="EF65" s="152">
        <v>3609447.42</v>
      </c>
      <c r="EG65" s="172">
        <v>99.997900000000001</v>
      </c>
      <c r="EH65" s="152">
        <v>4024423.36</v>
      </c>
      <c r="EI65" s="172">
        <v>2.3355999999999999</v>
      </c>
      <c r="EJ65" s="152">
        <v>2134140.15</v>
      </c>
      <c r="EK65" s="172">
        <v>0.2319</v>
      </c>
      <c r="EL65" s="152">
        <v>17451639.960000001</v>
      </c>
      <c r="EM65" s="172">
        <v>49.726900000000001</v>
      </c>
      <c r="EN65" s="152">
        <v>771925.53</v>
      </c>
      <c r="EO65" s="172">
        <v>0.2175</v>
      </c>
      <c r="EP65" s="152">
        <v>480728.98</v>
      </c>
      <c r="EQ65" s="172">
        <v>0.1028</v>
      </c>
      <c r="ER65" s="152">
        <v>180794629.88999999</v>
      </c>
      <c r="ES65" s="172">
        <v>67.880300000000005</v>
      </c>
      <c r="ET65" s="152">
        <v>383303.19</v>
      </c>
      <c r="EU65" s="172">
        <v>0.26490000000000002</v>
      </c>
      <c r="EV65" s="152">
        <v>14647693.119999999</v>
      </c>
      <c r="EW65" s="172">
        <v>6.1665000000000001</v>
      </c>
      <c r="EX65" s="152">
        <v>332317.84000000003</v>
      </c>
      <c r="EY65" s="172">
        <v>0.27410000000000001</v>
      </c>
      <c r="EZ65" s="152">
        <v>862658268.17999995</v>
      </c>
      <c r="FA65" s="172">
        <v>66.889399999999995</v>
      </c>
      <c r="FB65" s="152">
        <v>232660981.46000001</v>
      </c>
      <c r="FC65" s="172">
        <v>19.9482</v>
      </c>
      <c r="FD65" s="152">
        <v>351072515.87</v>
      </c>
      <c r="FE65" s="172">
        <v>44.5914</v>
      </c>
      <c r="FF65" s="152">
        <v>167153710.68000001</v>
      </c>
      <c r="FG65" s="172">
        <v>23.843800000000002</v>
      </c>
      <c r="FH65" s="152">
        <v>10236572.189999999</v>
      </c>
      <c r="FI65" s="172">
        <v>1.0097</v>
      </c>
      <c r="FJ65" s="152">
        <v>217791.53</v>
      </c>
      <c r="FK65" s="172">
        <v>0.27610000000000001</v>
      </c>
      <c r="FL65" s="152">
        <v>518012</v>
      </c>
      <c r="FM65" s="172">
        <v>0.51390000000000002</v>
      </c>
      <c r="FN65" s="152">
        <v>325505.90000000002</v>
      </c>
      <c r="FO65" s="172">
        <v>0.1573</v>
      </c>
      <c r="FP65" s="152">
        <v>13828301.68</v>
      </c>
      <c r="FQ65" s="172">
        <v>1.9238999999999999</v>
      </c>
      <c r="FR65" s="152">
        <v>1122018.04</v>
      </c>
      <c r="FS65" s="172">
        <v>1.0150999999999999</v>
      </c>
    </row>
    <row r="66" spans="1:175" ht="13.5" thickTop="1"/>
    <row r="67" spans="1:175">
      <c r="A67" s="174" t="s">
        <v>251</v>
      </c>
      <c r="B67" s="175">
        <v>24761741062.619999</v>
      </c>
      <c r="D67" s="175">
        <v>0</v>
      </c>
      <c r="F67" s="175">
        <v>0</v>
      </c>
      <c r="H67" s="175">
        <v>115165476.7</v>
      </c>
      <c r="J67" s="175">
        <v>4602578700.3100004</v>
      </c>
      <c r="L67" s="175">
        <v>45008667.899999999</v>
      </c>
      <c r="N67" s="175">
        <v>1037094852.58</v>
      </c>
      <c r="P67" s="175">
        <v>1219787044.53</v>
      </c>
      <c r="R67" s="175">
        <v>0</v>
      </c>
      <c r="T67" s="175">
        <v>62801952.030000001</v>
      </c>
      <c r="V67" s="175">
        <v>140104530.47</v>
      </c>
      <c r="X67" s="175">
        <v>0</v>
      </c>
      <c r="Z67" s="175">
        <v>10600896.039999999</v>
      </c>
      <c r="AB67" s="175">
        <v>0</v>
      </c>
      <c r="AD67" s="175">
        <v>0</v>
      </c>
      <c r="AF67" s="175">
        <v>0</v>
      </c>
      <c r="AH67" s="175">
        <v>0</v>
      </c>
      <c r="AJ67" s="175">
        <v>0</v>
      </c>
      <c r="AL67" s="175">
        <v>0</v>
      </c>
      <c r="AN67" s="175">
        <v>41165129.799999997</v>
      </c>
      <c r="AP67" s="175">
        <v>206990691.69999999</v>
      </c>
      <c r="AR67" s="175">
        <v>0</v>
      </c>
      <c r="AT67" s="175">
        <v>0</v>
      </c>
      <c r="AV67" s="175">
        <v>7732338783.1899996</v>
      </c>
      <c r="AX67" s="175">
        <v>667026.82999999996</v>
      </c>
      <c r="AZ67" s="175">
        <v>0</v>
      </c>
      <c r="BB67" s="175">
        <v>0</v>
      </c>
      <c r="BD67" s="175">
        <v>0</v>
      </c>
      <c r="BF67" s="175">
        <v>0</v>
      </c>
      <c r="BH67" s="175">
        <v>0</v>
      </c>
      <c r="BJ67" s="175">
        <v>0</v>
      </c>
      <c r="BL67" s="175">
        <v>0</v>
      </c>
      <c r="BN67" s="175">
        <v>0</v>
      </c>
      <c r="BP67" s="175">
        <v>389133957.44</v>
      </c>
      <c r="BR67" s="175">
        <v>0</v>
      </c>
      <c r="BT67" s="175">
        <v>0</v>
      </c>
      <c r="BV67" s="175">
        <v>0</v>
      </c>
      <c r="BX67" s="175">
        <v>23911877</v>
      </c>
      <c r="BZ67" s="175">
        <v>0</v>
      </c>
      <c r="CB67" s="175">
        <v>0</v>
      </c>
      <c r="CD67" s="175">
        <v>0</v>
      </c>
      <c r="CF67" s="175">
        <v>0</v>
      </c>
      <c r="CH67" s="175">
        <v>493157611.30000001</v>
      </c>
      <c r="CJ67" s="175">
        <v>80015703.359999999</v>
      </c>
      <c r="CL67" s="175">
        <v>38265513.149999999</v>
      </c>
      <c r="CN67" s="175">
        <v>1013.43</v>
      </c>
      <c r="CP67" s="175">
        <v>35602287.630000003</v>
      </c>
      <c r="CR67" s="175">
        <v>2844767039</v>
      </c>
      <c r="CT67" s="175">
        <v>0</v>
      </c>
      <c r="CV67" s="175">
        <v>0</v>
      </c>
      <c r="CX67" s="175">
        <v>319100897.10000002</v>
      </c>
      <c r="CZ67" s="175">
        <v>0</v>
      </c>
      <c r="DB67" s="175">
        <v>21044127.870000001</v>
      </c>
      <c r="DD67" s="175">
        <v>25735736.829999998</v>
      </c>
      <c r="DF67" s="175">
        <v>0</v>
      </c>
      <c r="DH67" s="175">
        <v>822139662</v>
      </c>
      <c r="DJ67" s="175">
        <v>169822975.80000001</v>
      </c>
      <c r="DL67" s="175">
        <v>605425927.89999998</v>
      </c>
      <c r="DN67" s="175">
        <v>0</v>
      </c>
      <c r="DP67" s="175">
        <v>0</v>
      </c>
      <c r="DR67" s="175">
        <v>33477342.920000002</v>
      </c>
      <c r="DT67" s="175">
        <v>480215616.10000002</v>
      </c>
      <c r="DV67" s="175">
        <v>288337756.10000002</v>
      </c>
      <c r="DX67" s="175">
        <v>304632200.69999999</v>
      </c>
      <c r="DZ67" s="175">
        <v>0</v>
      </c>
      <c r="EB67" s="175">
        <v>0</v>
      </c>
      <c r="ED67" s="175">
        <v>0</v>
      </c>
      <c r="EF67" s="175">
        <v>0</v>
      </c>
      <c r="EH67" s="175">
        <v>10338358.289999999</v>
      </c>
      <c r="EJ67" s="175">
        <v>0</v>
      </c>
      <c r="EL67" s="175">
        <v>0</v>
      </c>
      <c r="EN67" s="175">
        <v>0</v>
      </c>
      <c r="EP67" s="175">
        <v>0</v>
      </c>
      <c r="ER67" s="175">
        <v>29297768.329999998</v>
      </c>
      <c r="ET67" s="175">
        <v>0</v>
      </c>
      <c r="EV67" s="175">
        <v>33255015.039999999</v>
      </c>
      <c r="EX67" s="175">
        <v>0</v>
      </c>
      <c r="EZ67" s="175">
        <v>467158329.89999998</v>
      </c>
      <c r="FB67" s="175">
        <v>859620133.20000005</v>
      </c>
      <c r="FD67" s="175">
        <v>226773658.40000001</v>
      </c>
      <c r="FF67" s="175">
        <v>327285675.30000001</v>
      </c>
      <c r="FH67" s="175">
        <v>454223659.5</v>
      </c>
      <c r="FJ67" s="175">
        <v>0</v>
      </c>
      <c r="FL67" s="175">
        <v>43067236.049999997</v>
      </c>
      <c r="FN67" s="175">
        <v>0</v>
      </c>
      <c r="FP67" s="175">
        <v>121630230.90000001</v>
      </c>
      <c r="FR67" s="175">
        <v>0</v>
      </c>
    </row>
  </sheetData>
  <mergeCells count="174">
    <mergeCell ref="FP54:FQ55"/>
    <mergeCell ref="FR54:FS55"/>
    <mergeCell ref="FD54:FE55"/>
    <mergeCell ref="FF54:FG55"/>
    <mergeCell ref="FH54:FI55"/>
    <mergeCell ref="FJ54:FK55"/>
    <mergeCell ref="FL54:FM55"/>
    <mergeCell ref="FN54:FO55"/>
    <mergeCell ref="ER54:ES55"/>
    <mergeCell ref="ET54:EU55"/>
    <mergeCell ref="EV54:EW55"/>
    <mergeCell ref="EX54:EY55"/>
    <mergeCell ref="EZ54:FA55"/>
    <mergeCell ref="FB54:FC55"/>
    <mergeCell ref="EF54:EG55"/>
    <mergeCell ref="EH54:EI55"/>
    <mergeCell ref="EJ54:EK55"/>
    <mergeCell ref="EL54:EM55"/>
    <mergeCell ref="EN54:EO55"/>
    <mergeCell ref="EP54:EQ55"/>
    <mergeCell ref="DT54:DU55"/>
    <mergeCell ref="DV54:DW55"/>
    <mergeCell ref="DX54:DY55"/>
    <mergeCell ref="DZ54:EA55"/>
    <mergeCell ref="EB54:EC55"/>
    <mergeCell ref="ED54:EE55"/>
    <mergeCell ref="DH54:DI55"/>
    <mergeCell ref="DJ54:DK55"/>
    <mergeCell ref="DL54:DM55"/>
    <mergeCell ref="DN54:DO55"/>
    <mergeCell ref="DP54:DQ55"/>
    <mergeCell ref="DR54:DS55"/>
    <mergeCell ref="CV54:CW55"/>
    <mergeCell ref="CX54:CY55"/>
    <mergeCell ref="CZ54:DA55"/>
    <mergeCell ref="DB54:DC55"/>
    <mergeCell ref="DD54:DE55"/>
    <mergeCell ref="DF54:DG55"/>
    <mergeCell ref="CJ54:CK55"/>
    <mergeCell ref="CL54:CM55"/>
    <mergeCell ref="CN54:CO55"/>
    <mergeCell ref="CP54:CQ55"/>
    <mergeCell ref="CR54:CS55"/>
    <mergeCell ref="CT54:CU55"/>
    <mergeCell ref="BX54:BY55"/>
    <mergeCell ref="BZ54:CA55"/>
    <mergeCell ref="CB54:CC55"/>
    <mergeCell ref="CD54:CE55"/>
    <mergeCell ref="CF54:CG55"/>
    <mergeCell ref="CH54:CI55"/>
    <mergeCell ref="BL54:BM55"/>
    <mergeCell ref="BN54:BO55"/>
    <mergeCell ref="BP54:BQ55"/>
    <mergeCell ref="BR54:BS55"/>
    <mergeCell ref="BT54:BU55"/>
    <mergeCell ref="BV54:BW55"/>
    <mergeCell ref="AZ54:BA55"/>
    <mergeCell ref="BB54:BC55"/>
    <mergeCell ref="BD54:BE55"/>
    <mergeCell ref="BF54:BG55"/>
    <mergeCell ref="BH54:BI55"/>
    <mergeCell ref="BJ54:BK55"/>
    <mergeCell ref="AN54:AO55"/>
    <mergeCell ref="AP54:AQ55"/>
    <mergeCell ref="AR54:AS55"/>
    <mergeCell ref="AT54:AU55"/>
    <mergeCell ref="AV54:AW55"/>
    <mergeCell ref="AX54:AY55"/>
    <mergeCell ref="AB54:AC55"/>
    <mergeCell ref="AD54:AE55"/>
    <mergeCell ref="AF54:AG55"/>
    <mergeCell ref="AH54:AI55"/>
    <mergeCell ref="AJ54:AK55"/>
    <mergeCell ref="AL54:AM55"/>
    <mergeCell ref="P54:Q55"/>
    <mergeCell ref="R54:S55"/>
    <mergeCell ref="T54:U55"/>
    <mergeCell ref="V54:W55"/>
    <mergeCell ref="X54:Y55"/>
    <mergeCell ref="Z54:AA55"/>
    <mergeCell ref="FN3:FO4"/>
    <mergeCell ref="FP3:FQ4"/>
    <mergeCell ref="FR3:FS4"/>
    <mergeCell ref="FF3:FG4"/>
    <mergeCell ref="FH3:FI4"/>
    <mergeCell ref="FJ3:FK4"/>
    <mergeCell ref="FL3:FM4"/>
    <mergeCell ref="DX3:DY4"/>
    <mergeCell ref="DZ3:EA4"/>
    <mergeCell ref="EB3:EC4"/>
    <mergeCell ref="DF3:DG4"/>
    <mergeCell ref="DH3:DI4"/>
    <mergeCell ref="DJ3:DK4"/>
    <mergeCell ref="DL3:DM4"/>
    <mergeCell ref="DN3:DO4"/>
    <mergeCell ref="DP3:DQ4"/>
    <mergeCell ref="CT3:CU4"/>
    <mergeCell ref="CV3:CW4"/>
    <mergeCell ref="B54:C54"/>
    <mergeCell ref="D54:E55"/>
    <mergeCell ref="F54:G55"/>
    <mergeCell ref="H54:I55"/>
    <mergeCell ref="J54:K55"/>
    <mergeCell ref="L54:M55"/>
    <mergeCell ref="N54:O55"/>
    <mergeCell ref="FB3:FC4"/>
    <mergeCell ref="FD3:FE4"/>
    <mergeCell ref="EP3:EQ4"/>
    <mergeCell ref="ER3:ES4"/>
    <mergeCell ref="ET3:EU4"/>
    <mergeCell ref="EV3:EW4"/>
    <mergeCell ref="EX3:EY4"/>
    <mergeCell ref="EZ3:FA4"/>
    <mergeCell ref="ED3:EE4"/>
    <mergeCell ref="EF3:EG4"/>
    <mergeCell ref="EH3:EI4"/>
    <mergeCell ref="EJ3:EK4"/>
    <mergeCell ref="EL3:EM4"/>
    <mergeCell ref="EN3:EO4"/>
    <mergeCell ref="DR3:DS4"/>
    <mergeCell ref="DT3:DU4"/>
    <mergeCell ref="DV3:DW4"/>
    <mergeCell ref="CX3:CY4"/>
    <mergeCell ref="CZ3:DA4"/>
    <mergeCell ref="DB3:DC4"/>
    <mergeCell ref="DD3:DE4"/>
    <mergeCell ref="CH3:CI4"/>
    <mergeCell ref="CJ3:CK4"/>
    <mergeCell ref="CL3:CM4"/>
    <mergeCell ref="CN3:CO4"/>
    <mergeCell ref="CP3:CQ4"/>
    <mergeCell ref="CR3:CS4"/>
    <mergeCell ref="BV3:BW4"/>
    <mergeCell ref="BX3:BY4"/>
    <mergeCell ref="BZ3:CA4"/>
    <mergeCell ref="CB3:CC4"/>
    <mergeCell ref="CD3:CE4"/>
    <mergeCell ref="CF3:CG4"/>
    <mergeCell ref="BJ3:BK4"/>
    <mergeCell ref="BL3:BM4"/>
    <mergeCell ref="BN3:BO4"/>
    <mergeCell ref="BP3:BQ4"/>
    <mergeCell ref="BR3:BS4"/>
    <mergeCell ref="BT3:BU4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B3:C3"/>
    <mergeCell ref="D3:E4"/>
    <mergeCell ref="F3:G4"/>
    <mergeCell ref="H3:I4"/>
    <mergeCell ref="J3:K4"/>
    <mergeCell ref="L3:M4"/>
    <mergeCell ref="Z3:AA4"/>
    <mergeCell ref="AB3:AC4"/>
    <mergeCell ref="AD3:AE4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>
  <dimension ref="A1:CK67"/>
  <sheetViews>
    <sheetView workbookViewId="0"/>
  </sheetViews>
  <sheetFormatPr defaultRowHeight="12.75"/>
  <cols>
    <col min="1" max="1" width="46.42578125" style="174" bestFit="1" customWidth="1"/>
    <col min="2" max="2" width="12" style="175" bestFit="1" customWidth="1"/>
    <col min="3" max="3" width="4" style="174" bestFit="1" customWidth="1"/>
    <col min="4" max="4" width="12" style="175" bestFit="1" customWidth="1"/>
    <col min="5" max="5" width="4" style="174" bestFit="1" customWidth="1"/>
    <col min="6" max="6" width="12" style="175" bestFit="1" customWidth="1"/>
    <col min="7" max="7" width="4" style="174" bestFit="1" customWidth="1"/>
    <col min="8" max="8" width="12" style="175" bestFit="1" customWidth="1"/>
    <col min="9" max="9" width="4" style="174" bestFit="1" customWidth="1"/>
    <col min="10" max="10" width="12" style="175" bestFit="1" customWidth="1"/>
    <col min="11" max="11" width="4" style="174" bestFit="1" customWidth="1"/>
    <col min="12" max="12" width="12" style="175" bestFit="1" customWidth="1"/>
    <col min="13" max="13" width="4" style="174" bestFit="1" customWidth="1"/>
    <col min="14" max="14" width="11" style="175" bestFit="1" customWidth="1"/>
    <col min="15" max="15" width="4" style="174" bestFit="1" customWidth="1"/>
    <col min="16" max="16" width="12" style="175" bestFit="1" customWidth="1"/>
    <col min="17" max="17" width="4" style="174" bestFit="1" customWidth="1"/>
    <col min="18" max="18" width="12" style="175" bestFit="1" customWidth="1"/>
    <col min="19" max="19" width="4" style="174" bestFit="1" customWidth="1"/>
    <col min="20" max="20" width="12" style="175" bestFit="1" customWidth="1"/>
    <col min="21" max="21" width="4" style="174" bestFit="1" customWidth="1"/>
    <col min="22" max="22" width="12" style="175" bestFit="1" customWidth="1"/>
    <col min="23" max="23" width="4" style="174" bestFit="1" customWidth="1"/>
    <col min="24" max="24" width="12" style="175" bestFit="1" customWidth="1"/>
    <col min="25" max="25" width="4" style="174" bestFit="1" customWidth="1"/>
    <col min="26" max="26" width="12" style="175" bestFit="1" customWidth="1"/>
    <col min="27" max="27" width="4" style="174" bestFit="1" customWidth="1"/>
    <col min="28" max="28" width="12" style="175" bestFit="1" customWidth="1"/>
    <col min="29" max="29" width="4" style="174" bestFit="1" customWidth="1"/>
    <col min="30" max="30" width="12" style="175" bestFit="1" customWidth="1"/>
    <col min="31" max="31" width="4" style="174" bestFit="1" customWidth="1"/>
    <col min="32" max="32" width="12" style="175" bestFit="1" customWidth="1"/>
    <col min="33" max="33" width="4" style="174" bestFit="1" customWidth="1"/>
    <col min="34" max="34" width="10" style="175" bestFit="1" customWidth="1"/>
    <col min="35" max="35" width="4" style="174" bestFit="1" customWidth="1"/>
    <col min="36" max="36" width="12" style="175" bestFit="1" customWidth="1"/>
    <col min="37" max="37" width="4" style="174" bestFit="1" customWidth="1"/>
    <col min="38" max="38" width="12" style="175" bestFit="1" customWidth="1"/>
    <col min="39" max="39" width="4" style="174" bestFit="1" customWidth="1"/>
    <col min="40" max="40" width="11" style="175" bestFit="1" customWidth="1"/>
    <col min="41" max="41" width="4" style="174" bestFit="1" customWidth="1"/>
    <col min="42" max="42" width="12" style="175" bestFit="1" customWidth="1"/>
    <col min="43" max="43" width="4" style="174" bestFit="1" customWidth="1"/>
    <col min="44" max="44" width="10" style="175" bestFit="1" customWidth="1"/>
    <col min="45" max="45" width="4" style="174" bestFit="1" customWidth="1"/>
    <col min="46" max="46" width="12" style="175" bestFit="1" customWidth="1"/>
    <col min="47" max="47" width="4" style="174" bestFit="1" customWidth="1"/>
    <col min="48" max="48" width="12" style="175" bestFit="1" customWidth="1"/>
    <col min="49" max="49" width="4" style="174" bestFit="1" customWidth="1"/>
    <col min="50" max="50" width="12" style="175" bestFit="1" customWidth="1"/>
    <col min="51" max="51" width="4" style="174" bestFit="1" customWidth="1"/>
    <col min="52" max="52" width="11" style="175" bestFit="1" customWidth="1"/>
    <col min="53" max="53" width="4" style="174" bestFit="1" customWidth="1"/>
    <col min="54" max="54" width="12" style="175" bestFit="1" customWidth="1"/>
    <col min="55" max="55" width="4" style="174" bestFit="1" customWidth="1"/>
    <col min="56" max="56" width="12" style="175" bestFit="1" customWidth="1"/>
    <col min="57" max="57" width="4" style="174" bestFit="1" customWidth="1"/>
    <col min="58" max="58" width="12" style="175" bestFit="1" customWidth="1"/>
    <col min="59" max="59" width="4" style="174" bestFit="1" customWidth="1"/>
    <col min="60" max="60" width="12" style="175" bestFit="1" customWidth="1"/>
    <col min="61" max="61" width="4" style="174" bestFit="1" customWidth="1"/>
    <col min="62" max="62" width="12" style="175" bestFit="1" customWidth="1"/>
    <col min="63" max="63" width="4" style="174" bestFit="1" customWidth="1"/>
    <col min="64" max="64" width="12" style="175" bestFit="1" customWidth="1"/>
    <col min="65" max="65" width="4" style="174" bestFit="1" customWidth="1"/>
    <col min="66" max="66" width="12" style="175" bestFit="1" customWidth="1"/>
    <col min="67" max="67" width="4" style="174" bestFit="1" customWidth="1"/>
    <col min="68" max="68" width="12" style="175" bestFit="1" customWidth="1"/>
    <col min="69" max="69" width="4" style="174" bestFit="1" customWidth="1"/>
    <col min="70" max="70" width="12" style="175" bestFit="1" customWidth="1"/>
    <col min="71" max="71" width="4" style="174" bestFit="1" customWidth="1"/>
    <col min="72" max="72" width="12" style="175" bestFit="1" customWidth="1"/>
    <col min="73" max="73" width="4" style="174" bestFit="1" customWidth="1"/>
    <col min="74" max="74" width="12" style="175" bestFit="1" customWidth="1"/>
    <col min="75" max="75" width="4" style="174" bestFit="1" customWidth="1"/>
    <col min="76" max="76" width="12" style="175" bestFit="1" customWidth="1"/>
    <col min="77" max="77" width="4" style="174" bestFit="1" customWidth="1"/>
    <col min="78" max="78" width="12" style="175" bestFit="1" customWidth="1"/>
    <col min="79" max="79" width="4" style="174" bestFit="1" customWidth="1"/>
    <col min="80" max="80" width="12" style="175" bestFit="1" customWidth="1"/>
    <col min="81" max="81" width="4" style="174" bestFit="1" customWidth="1"/>
    <col min="82" max="82" width="12" style="175" bestFit="1" customWidth="1"/>
    <col min="83" max="83" width="4" style="174" bestFit="1" customWidth="1"/>
    <col min="84" max="84" width="12" style="175" bestFit="1" customWidth="1"/>
    <col min="85" max="85" width="4" style="174" bestFit="1" customWidth="1"/>
    <col min="86" max="86" width="12" style="175" bestFit="1" customWidth="1"/>
    <col min="87" max="87" width="4" style="174" bestFit="1" customWidth="1"/>
    <col min="88" max="88" width="12" style="175" bestFit="1" customWidth="1"/>
    <col min="89" max="89" width="4" style="174" bestFit="1" customWidth="1"/>
    <col min="90" max="256" width="9.140625" style="174"/>
    <col min="257" max="257" width="46.42578125" style="174" bestFit="1" customWidth="1"/>
    <col min="258" max="258" width="12" style="174" bestFit="1" customWidth="1"/>
    <col min="259" max="259" width="4" style="174" bestFit="1" customWidth="1"/>
    <col min="260" max="260" width="12" style="174" bestFit="1" customWidth="1"/>
    <col min="261" max="261" width="4" style="174" bestFit="1" customWidth="1"/>
    <col min="262" max="262" width="12" style="174" bestFit="1" customWidth="1"/>
    <col min="263" max="263" width="4" style="174" bestFit="1" customWidth="1"/>
    <col min="264" max="264" width="12" style="174" bestFit="1" customWidth="1"/>
    <col min="265" max="265" width="4" style="174" bestFit="1" customWidth="1"/>
    <col min="266" max="266" width="12" style="174" bestFit="1" customWidth="1"/>
    <col min="267" max="267" width="4" style="174" bestFit="1" customWidth="1"/>
    <col min="268" max="268" width="12" style="174" bestFit="1" customWidth="1"/>
    <col min="269" max="269" width="4" style="174" bestFit="1" customWidth="1"/>
    <col min="270" max="270" width="11" style="174" bestFit="1" customWidth="1"/>
    <col min="271" max="271" width="4" style="174" bestFit="1" customWidth="1"/>
    <col min="272" max="272" width="12" style="174" bestFit="1" customWidth="1"/>
    <col min="273" max="273" width="4" style="174" bestFit="1" customWidth="1"/>
    <col min="274" max="274" width="12" style="174" bestFit="1" customWidth="1"/>
    <col min="275" max="275" width="4" style="174" bestFit="1" customWidth="1"/>
    <col min="276" max="276" width="12" style="174" bestFit="1" customWidth="1"/>
    <col min="277" max="277" width="4" style="174" bestFit="1" customWidth="1"/>
    <col min="278" max="278" width="12" style="174" bestFit="1" customWidth="1"/>
    <col min="279" max="279" width="4" style="174" bestFit="1" customWidth="1"/>
    <col min="280" max="280" width="12" style="174" bestFit="1" customWidth="1"/>
    <col min="281" max="281" width="4" style="174" bestFit="1" customWidth="1"/>
    <col min="282" max="282" width="12" style="174" bestFit="1" customWidth="1"/>
    <col min="283" max="283" width="4" style="174" bestFit="1" customWidth="1"/>
    <col min="284" max="284" width="12" style="174" bestFit="1" customWidth="1"/>
    <col min="285" max="285" width="4" style="174" bestFit="1" customWidth="1"/>
    <col min="286" max="286" width="12" style="174" bestFit="1" customWidth="1"/>
    <col min="287" max="287" width="4" style="174" bestFit="1" customWidth="1"/>
    <col min="288" max="288" width="12" style="174" bestFit="1" customWidth="1"/>
    <col min="289" max="289" width="4" style="174" bestFit="1" customWidth="1"/>
    <col min="290" max="290" width="10" style="174" bestFit="1" customWidth="1"/>
    <col min="291" max="291" width="4" style="174" bestFit="1" customWidth="1"/>
    <col min="292" max="292" width="12" style="174" bestFit="1" customWidth="1"/>
    <col min="293" max="293" width="4" style="174" bestFit="1" customWidth="1"/>
    <col min="294" max="294" width="12" style="174" bestFit="1" customWidth="1"/>
    <col min="295" max="295" width="4" style="174" bestFit="1" customWidth="1"/>
    <col min="296" max="296" width="11" style="174" bestFit="1" customWidth="1"/>
    <col min="297" max="297" width="4" style="174" bestFit="1" customWidth="1"/>
    <col min="298" max="298" width="12" style="174" bestFit="1" customWidth="1"/>
    <col min="299" max="299" width="4" style="174" bestFit="1" customWidth="1"/>
    <col min="300" max="300" width="10" style="174" bestFit="1" customWidth="1"/>
    <col min="301" max="301" width="4" style="174" bestFit="1" customWidth="1"/>
    <col min="302" max="302" width="12" style="174" bestFit="1" customWidth="1"/>
    <col min="303" max="303" width="4" style="174" bestFit="1" customWidth="1"/>
    <col min="304" max="304" width="12" style="174" bestFit="1" customWidth="1"/>
    <col min="305" max="305" width="4" style="174" bestFit="1" customWidth="1"/>
    <col min="306" max="306" width="12" style="174" bestFit="1" customWidth="1"/>
    <col min="307" max="307" width="4" style="174" bestFit="1" customWidth="1"/>
    <col min="308" max="308" width="11" style="174" bestFit="1" customWidth="1"/>
    <col min="309" max="309" width="4" style="174" bestFit="1" customWidth="1"/>
    <col min="310" max="310" width="12" style="174" bestFit="1" customWidth="1"/>
    <col min="311" max="311" width="4" style="174" bestFit="1" customWidth="1"/>
    <col min="312" max="312" width="12" style="174" bestFit="1" customWidth="1"/>
    <col min="313" max="313" width="4" style="174" bestFit="1" customWidth="1"/>
    <col min="314" max="314" width="12" style="174" bestFit="1" customWidth="1"/>
    <col min="315" max="315" width="4" style="174" bestFit="1" customWidth="1"/>
    <col min="316" max="316" width="12" style="174" bestFit="1" customWidth="1"/>
    <col min="317" max="317" width="4" style="174" bestFit="1" customWidth="1"/>
    <col min="318" max="318" width="12" style="174" bestFit="1" customWidth="1"/>
    <col min="319" max="319" width="4" style="174" bestFit="1" customWidth="1"/>
    <col min="320" max="320" width="12" style="174" bestFit="1" customWidth="1"/>
    <col min="321" max="321" width="4" style="174" bestFit="1" customWidth="1"/>
    <col min="322" max="322" width="12" style="174" bestFit="1" customWidth="1"/>
    <col min="323" max="323" width="4" style="174" bestFit="1" customWidth="1"/>
    <col min="324" max="324" width="12" style="174" bestFit="1" customWidth="1"/>
    <col min="325" max="325" width="4" style="174" bestFit="1" customWidth="1"/>
    <col min="326" max="326" width="12" style="174" bestFit="1" customWidth="1"/>
    <col min="327" max="327" width="4" style="174" bestFit="1" customWidth="1"/>
    <col min="328" max="328" width="12" style="174" bestFit="1" customWidth="1"/>
    <col min="329" max="329" width="4" style="174" bestFit="1" customWidth="1"/>
    <col min="330" max="330" width="12" style="174" bestFit="1" customWidth="1"/>
    <col min="331" max="331" width="4" style="174" bestFit="1" customWidth="1"/>
    <col min="332" max="332" width="12" style="174" bestFit="1" customWidth="1"/>
    <col min="333" max="333" width="4" style="174" bestFit="1" customWidth="1"/>
    <col min="334" max="334" width="12" style="174" bestFit="1" customWidth="1"/>
    <col min="335" max="335" width="4" style="174" bestFit="1" customWidth="1"/>
    <col min="336" max="336" width="12" style="174" bestFit="1" customWidth="1"/>
    <col min="337" max="337" width="4" style="174" bestFit="1" customWidth="1"/>
    <col min="338" max="338" width="12" style="174" bestFit="1" customWidth="1"/>
    <col min="339" max="339" width="4" style="174" bestFit="1" customWidth="1"/>
    <col min="340" max="340" width="12" style="174" bestFit="1" customWidth="1"/>
    <col min="341" max="341" width="4" style="174" bestFit="1" customWidth="1"/>
    <col min="342" max="342" width="12" style="174" bestFit="1" customWidth="1"/>
    <col min="343" max="343" width="4" style="174" bestFit="1" customWidth="1"/>
    <col min="344" max="344" width="12" style="174" bestFit="1" customWidth="1"/>
    <col min="345" max="345" width="4" style="174" bestFit="1" customWidth="1"/>
    <col min="346" max="512" width="9.140625" style="174"/>
    <col min="513" max="513" width="46.42578125" style="174" bestFit="1" customWidth="1"/>
    <col min="514" max="514" width="12" style="174" bestFit="1" customWidth="1"/>
    <col min="515" max="515" width="4" style="174" bestFit="1" customWidth="1"/>
    <col min="516" max="516" width="12" style="174" bestFit="1" customWidth="1"/>
    <col min="517" max="517" width="4" style="174" bestFit="1" customWidth="1"/>
    <col min="518" max="518" width="12" style="174" bestFit="1" customWidth="1"/>
    <col min="519" max="519" width="4" style="174" bestFit="1" customWidth="1"/>
    <col min="520" max="520" width="12" style="174" bestFit="1" customWidth="1"/>
    <col min="521" max="521" width="4" style="174" bestFit="1" customWidth="1"/>
    <col min="522" max="522" width="12" style="174" bestFit="1" customWidth="1"/>
    <col min="523" max="523" width="4" style="174" bestFit="1" customWidth="1"/>
    <col min="524" max="524" width="12" style="174" bestFit="1" customWidth="1"/>
    <col min="525" max="525" width="4" style="174" bestFit="1" customWidth="1"/>
    <col min="526" max="526" width="11" style="174" bestFit="1" customWidth="1"/>
    <col min="527" max="527" width="4" style="174" bestFit="1" customWidth="1"/>
    <col min="528" max="528" width="12" style="174" bestFit="1" customWidth="1"/>
    <col min="529" max="529" width="4" style="174" bestFit="1" customWidth="1"/>
    <col min="530" max="530" width="12" style="174" bestFit="1" customWidth="1"/>
    <col min="531" max="531" width="4" style="174" bestFit="1" customWidth="1"/>
    <col min="532" max="532" width="12" style="174" bestFit="1" customWidth="1"/>
    <col min="533" max="533" width="4" style="174" bestFit="1" customWidth="1"/>
    <col min="534" max="534" width="12" style="174" bestFit="1" customWidth="1"/>
    <col min="535" max="535" width="4" style="174" bestFit="1" customWidth="1"/>
    <col min="536" max="536" width="12" style="174" bestFit="1" customWidth="1"/>
    <col min="537" max="537" width="4" style="174" bestFit="1" customWidth="1"/>
    <col min="538" max="538" width="12" style="174" bestFit="1" customWidth="1"/>
    <col min="539" max="539" width="4" style="174" bestFit="1" customWidth="1"/>
    <col min="540" max="540" width="12" style="174" bestFit="1" customWidth="1"/>
    <col min="541" max="541" width="4" style="174" bestFit="1" customWidth="1"/>
    <col min="542" max="542" width="12" style="174" bestFit="1" customWidth="1"/>
    <col min="543" max="543" width="4" style="174" bestFit="1" customWidth="1"/>
    <col min="544" max="544" width="12" style="174" bestFit="1" customWidth="1"/>
    <col min="545" max="545" width="4" style="174" bestFit="1" customWidth="1"/>
    <col min="546" max="546" width="10" style="174" bestFit="1" customWidth="1"/>
    <col min="547" max="547" width="4" style="174" bestFit="1" customWidth="1"/>
    <col min="548" max="548" width="12" style="174" bestFit="1" customWidth="1"/>
    <col min="549" max="549" width="4" style="174" bestFit="1" customWidth="1"/>
    <col min="550" max="550" width="12" style="174" bestFit="1" customWidth="1"/>
    <col min="551" max="551" width="4" style="174" bestFit="1" customWidth="1"/>
    <col min="552" max="552" width="11" style="174" bestFit="1" customWidth="1"/>
    <col min="553" max="553" width="4" style="174" bestFit="1" customWidth="1"/>
    <col min="554" max="554" width="12" style="174" bestFit="1" customWidth="1"/>
    <col min="555" max="555" width="4" style="174" bestFit="1" customWidth="1"/>
    <col min="556" max="556" width="10" style="174" bestFit="1" customWidth="1"/>
    <col min="557" max="557" width="4" style="174" bestFit="1" customWidth="1"/>
    <col min="558" max="558" width="12" style="174" bestFit="1" customWidth="1"/>
    <col min="559" max="559" width="4" style="174" bestFit="1" customWidth="1"/>
    <col min="560" max="560" width="12" style="174" bestFit="1" customWidth="1"/>
    <col min="561" max="561" width="4" style="174" bestFit="1" customWidth="1"/>
    <col min="562" max="562" width="12" style="174" bestFit="1" customWidth="1"/>
    <col min="563" max="563" width="4" style="174" bestFit="1" customWidth="1"/>
    <col min="564" max="564" width="11" style="174" bestFit="1" customWidth="1"/>
    <col min="565" max="565" width="4" style="174" bestFit="1" customWidth="1"/>
    <col min="566" max="566" width="12" style="174" bestFit="1" customWidth="1"/>
    <col min="567" max="567" width="4" style="174" bestFit="1" customWidth="1"/>
    <col min="568" max="568" width="12" style="174" bestFit="1" customWidth="1"/>
    <col min="569" max="569" width="4" style="174" bestFit="1" customWidth="1"/>
    <col min="570" max="570" width="12" style="174" bestFit="1" customWidth="1"/>
    <col min="571" max="571" width="4" style="174" bestFit="1" customWidth="1"/>
    <col min="572" max="572" width="12" style="174" bestFit="1" customWidth="1"/>
    <col min="573" max="573" width="4" style="174" bestFit="1" customWidth="1"/>
    <col min="574" max="574" width="12" style="174" bestFit="1" customWidth="1"/>
    <col min="575" max="575" width="4" style="174" bestFit="1" customWidth="1"/>
    <col min="576" max="576" width="12" style="174" bestFit="1" customWidth="1"/>
    <col min="577" max="577" width="4" style="174" bestFit="1" customWidth="1"/>
    <col min="578" max="578" width="12" style="174" bestFit="1" customWidth="1"/>
    <col min="579" max="579" width="4" style="174" bestFit="1" customWidth="1"/>
    <col min="580" max="580" width="12" style="174" bestFit="1" customWidth="1"/>
    <col min="581" max="581" width="4" style="174" bestFit="1" customWidth="1"/>
    <col min="582" max="582" width="12" style="174" bestFit="1" customWidth="1"/>
    <col min="583" max="583" width="4" style="174" bestFit="1" customWidth="1"/>
    <col min="584" max="584" width="12" style="174" bestFit="1" customWidth="1"/>
    <col min="585" max="585" width="4" style="174" bestFit="1" customWidth="1"/>
    <col min="586" max="586" width="12" style="174" bestFit="1" customWidth="1"/>
    <col min="587" max="587" width="4" style="174" bestFit="1" customWidth="1"/>
    <col min="588" max="588" width="12" style="174" bestFit="1" customWidth="1"/>
    <col min="589" max="589" width="4" style="174" bestFit="1" customWidth="1"/>
    <col min="590" max="590" width="12" style="174" bestFit="1" customWidth="1"/>
    <col min="591" max="591" width="4" style="174" bestFit="1" customWidth="1"/>
    <col min="592" max="592" width="12" style="174" bestFit="1" customWidth="1"/>
    <col min="593" max="593" width="4" style="174" bestFit="1" customWidth="1"/>
    <col min="594" max="594" width="12" style="174" bestFit="1" customWidth="1"/>
    <col min="595" max="595" width="4" style="174" bestFit="1" customWidth="1"/>
    <col min="596" max="596" width="12" style="174" bestFit="1" customWidth="1"/>
    <col min="597" max="597" width="4" style="174" bestFit="1" customWidth="1"/>
    <col min="598" max="598" width="12" style="174" bestFit="1" customWidth="1"/>
    <col min="599" max="599" width="4" style="174" bestFit="1" customWidth="1"/>
    <col min="600" max="600" width="12" style="174" bestFit="1" customWidth="1"/>
    <col min="601" max="601" width="4" style="174" bestFit="1" customWidth="1"/>
    <col min="602" max="768" width="9.140625" style="174"/>
    <col min="769" max="769" width="46.42578125" style="174" bestFit="1" customWidth="1"/>
    <col min="770" max="770" width="12" style="174" bestFit="1" customWidth="1"/>
    <col min="771" max="771" width="4" style="174" bestFit="1" customWidth="1"/>
    <col min="772" max="772" width="12" style="174" bestFit="1" customWidth="1"/>
    <col min="773" max="773" width="4" style="174" bestFit="1" customWidth="1"/>
    <col min="774" max="774" width="12" style="174" bestFit="1" customWidth="1"/>
    <col min="775" max="775" width="4" style="174" bestFit="1" customWidth="1"/>
    <col min="776" max="776" width="12" style="174" bestFit="1" customWidth="1"/>
    <col min="777" max="777" width="4" style="174" bestFit="1" customWidth="1"/>
    <col min="778" max="778" width="12" style="174" bestFit="1" customWidth="1"/>
    <col min="779" max="779" width="4" style="174" bestFit="1" customWidth="1"/>
    <col min="780" max="780" width="12" style="174" bestFit="1" customWidth="1"/>
    <col min="781" max="781" width="4" style="174" bestFit="1" customWidth="1"/>
    <col min="782" max="782" width="11" style="174" bestFit="1" customWidth="1"/>
    <col min="783" max="783" width="4" style="174" bestFit="1" customWidth="1"/>
    <col min="784" max="784" width="12" style="174" bestFit="1" customWidth="1"/>
    <col min="785" max="785" width="4" style="174" bestFit="1" customWidth="1"/>
    <col min="786" max="786" width="12" style="174" bestFit="1" customWidth="1"/>
    <col min="787" max="787" width="4" style="174" bestFit="1" customWidth="1"/>
    <col min="788" max="788" width="12" style="174" bestFit="1" customWidth="1"/>
    <col min="789" max="789" width="4" style="174" bestFit="1" customWidth="1"/>
    <col min="790" max="790" width="12" style="174" bestFit="1" customWidth="1"/>
    <col min="791" max="791" width="4" style="174" bestFit="1" customWidth="1"/>
    <col min="792" max="792" width="12" style="174" bestFit="1" customWidth="1"/>
    <col min="793" max="793" width="4" style="174" bestFit="1" customWidth="1"/>
    <col min="794" max="794" width="12" style="174" bestFit="1" customWidth="1"/>
    <col min="795" max="795" width="4" style="174" bestFit="1" customWidth="1"/>
    <col min="796" max="796" width="12" style="174" bestFit="1" customWidth="1"/>
    <col min="797" max="797" width="4" style="174" bestFit="1" customWidth="1"/>
    <col min="798" max="798" width="12" style="174" bestFit="1" customWidth="1"/>
    <col min="799" max="799" width="4" style="174" bestFit="1" customWidth="1"/>
    <col min="800" max="800" width="12" style="174" bestFit="1" customWidth="1"/>
    <col min="801" max="801" width="4" style="174" bestFit="1" customWidth="1"/>
    <col min="802" max="802" width="10" style="174" bestFit="1" customWidth="1"/>
    <col min="803" max="803" width="4" style="174" bestFit="1" customWidth="1"/>
    <col min="804" max="804" width="12" style="174" bestFit="1" customWidth="1"/>
    <col min="805" max="805" width="4" style="174" bestFit="1" customWidth="1"/>
    <col min="806" max="806" width="12" style="174" bestFit="1" customWidth="1"/>
    <col min="807" max="807" width="4" style="174" bestFit="1" customWidth="1"/>
    <col min="808" max="808" width="11" style="174" bestFit="1" customWidth="1"/>
    <col min="809" max="809" width="4" style="174" bestFit="1" customWidth="1"/>
    <col min="810" max="810" width="12" style="174" bestFit="1" customWidth="1"/>
    <col min="811" max="811" width="4" style="174" bestFit="1" customWidth="1"/>
    <col min="812" max="812" width="10" style="174" bestFit="1" customWidth="1"/>
    <col min="813" max="813" width="4" style="174" bestFit="1" customWidth="1"/>
    <col min="814" max="814" width="12" style="174" bestFit="1" customWidth="1"/>
    <col min="815" max="815" width="4" style="174" bestFit="1" customWidth="1"/>
    <col min="816" max="816" width="12" style="174" bestFit="1" customWidth="1"/>
    <col min="817" max="817" width="4" style="174" bestFit="1" customWidth="1"/>
    <col min="818" max="818" width="12" style="174" bestFit="1" customWidth="1"/>
    <col min="819" max="819" width="4" style="174" bestFit="1" customWidth="1"/>
    <col min="820" max="820" width="11" style="174" bestFit="1" customWidth="1"/>
    <col min="821" max="821" width="4" style="174" bestFit="1" customWidth="1"/>
    <col min="822" max="822" width="12" style="174" bestFit="1" customWidth="1"/>
    <col min="823" max="823" width="4" style="174" bestFit="1" customWidth="1"/>
    <col min="824" max="824" width="12" style="174" bestFit="1" customWidth="1"/>
    <col min="825" max="825" width="4" style="174" bestFit="1" customWidth="1"/>
    <col min="826" max="826" width="12" style="174" bestFit="1" customWidth="1"/>
    <col min="827" max="827" width="4" style="174" bestFit="1" customWidth="1"/>
    <col min="828" max="828" width="12" style="174" bestFit="1" customWidth="1"/>
    <col min="829" max="829" width="4" style="174" bestFit="1" customWidth="1"/>
    <col min="830" max="830" width="12" style="174" bestFit="1" customWidth="1"/>
    <col min="831" max="831" width="4" style="174" bestFit="1" customWidth="1"/>
    <col min="832" max="832" width="12" style="174" bestFit="1" customWidth="1"/>
    <col min="833" max="833" width="4" style="174" bestFit="1" customWidth="1"/>
    <col min="834" max="834" width="12" style="174" bestFit="1" customWidth="1"/>
    <col min="835" max="835" width="4" style="174" bestFit="1" customWidth="1"/>
    <col min="836" max="836" width="12" style="174" bestFit="1" customWidth="1"/>
    <col min="837" max="837" width="4" style="174" bestFit="1" customWidth="1"/>
    <col min="838" max="838" width="12" style="174" bestFit="1" customWidth="1"/>
    <col min="839" max="839" width="4" style="174" bestFit="1" customWidth="1"/>
    <col min="840" max="840" width="12" style="174" bestFit="1" customWidth="1"/>
    <col min="841" max="841" width="4" style="174" bestFit="1" customWidth="1"/>
    <col min="842" max="842" width="12" style="174" bestFit="1" customWidth="1"/>
    <col min="843" max="843" width="4" style="174" bestFit="1" customWidth="1"/>
    <col min="844" max="844" width="12" style="174" bestFit="1" customWidth="1"/>
    <col min="845" max="845" width="4" style="174" bestFit="1" customWidth="1"/>
    <col min="846" max="846" width="12" style="174" bestFit="1" customWidth="1"/>
    <col min="847" max="847" width="4" style="174" bestFit="1" customWidth="1"/>
    <col min="848" max="848" width="12" style="174" bestFit="1" customWidth="1"/>
    <col min="849" max="849" width="4" style="174" bestFit="1" customWidth="1"/>
    <col min="850" max="850" width="12" style="174" bestFit="1" customWidth="1"/>
    <col min="851" max="851" width="4" style="174" bestFit="1" customWidth="1"/>
    <col min="852" max="852" width="12" style="174" bestFit="1" customWidth="1"/>
    <col min="853" max="853" width="4" style="174" bestFit="1" customWidth="1"/>
    <col min="854" max="854" width="12" style="174" bestFit="1" customWidth="1"/>
    <col min="855" max="855" width="4" style="174" bestFit="1" customWidth="1"/>
    <col min="856" max="856" width="12" style="174" bestFit="1" customWidth="1"/>
    <col min="857" max="857" width="4" style="174" bestFit="1" customWidth="1"/>
    <col min="858" max="1024" width="9.140625" style="174"/>
    <col min="1025" max="1025" width="46.42578125" style="174" bestFit="1" customWidth="1"/>
    <col min="1026" max="1026" width="12" style="174" bestFit="1" customWidth="1"/>
    <col min="1027" max="1027" width="4" style="174" bestFit="1" customWidth="1"/>
    <col min="1028" max="1028" width="12" style="174" bestFit="1" customWidth="1"/>
    <col min="1029" max="1029" width="4" style="174" bestFit="1" customWidth="1"/>
    <col min="1030" max="1030" width="12" style="174" bestFit="1" customWidth="1"/>
    <col min="1031" max="1031" width="4" style="174" bestFit="1" customWidth="1"/>
    <col min="1032" max="1032" width="12" style="174" bestFit="1" customWidth="1"/>
    <col min="1033" max="1033" width="4" style="174" bestFit="1" customWidth="1"/>
    <col min="1034" max="1034" width="12" style="174" bestFit="1" customWidth="1"/>
    <col min="1035" max="1035" width="4" style="174" bestFit="1" customWidth="1"/>
    <col min="1036" max="1036" width="12" style="174" bestFit="1" customWidth="1"/>
    <col min="1037" max="1037" width="4" style="174" bestFit="1" customWidth="1"/>
    <col min="1038" max="1038" width="11" style="174" bestFit="1" customWidth="1"/>
    <col min="1039" max="1039" width="4" style="174" bestFit="1" customWidth="1"/>
    <col min="1040" max="1040" width="12" style="174" bestFit="1" customWidth="1"/>
    <col min="1041" max="1041" width="4" style="174" bestFit="1" customWidth="1"/>
    <col min="1042" max="1042" width="12" style="174" bestFit="1" customWidth="1"/>
    <col min="1043" max="1043" width="4" style="174" bestFit="1" customWidth="1"/>
    <col min="1044" max="1044" width="12" style="174" bestFit="1" customWidth="1"/>
    <col min="1045" max="1045" width="4" style="174" bestFit="1" customWidth="1"/>
    <col min="1046" max="1046" width="12" style="174" bestFit="1" customWidth="1"/>
    <col min="1047" max="1047" width="4" style="174" bestFit="1" customWidth="1"/>
    <col min="1048" max="1048" width="12" style="174" bestFit="1" customWidth="1"/>
    <col min="1049" max="1049" width="4" style="174" bestFit="1" customWidth="1"/>
    <col min="1050" max="1050" width="12" style="174" bestFit="1" customWidth="1"/>
    <col min="1051" max="1051" width="4" style="174" bestFit="1" customWidth="1"/>
    <col min="1052" max="1052" width="12" style="174" bestFit="1" customWidth="1"/>
    <col min="1053" max="1053" width="4" style="174" bestFit="1" customWidth="1"/>
    <col min="1054" max="1054" width="12" style="174" bestFit="1" customWidth="1"/>
    <col min="1055" max="1055" width="4" style="174" bestFit="1" customWidth="1"/>
    <col min="1056" max="1056" width="12" style="174" bestFit="1" customWidth="1"/>
    <col min="1057" max="1057" width="4" style="174" bestFit="1" customWidth="1"/>
    <col min="1058" max="1058" width="10" style="174" bestFit="1" customWidth="1"/>
    <col min="1059" max="1059" width="4" style="174" bestFit="1" customWidth="1"/>
    <col min="1060" max="1060" width="12" style="174" bestFit="1" customWidth="1"/>
    <col min="1061" max="1061" width="4" style="174" bestFit="1" customWidth="1"/>
    <col min="1062" max="1062" width="12" style="174" bestFit="1" customWidth="1"/>
    <col min="1063" max="1063" width="4" style="174" bestFit="1" customWidth="1"/>
    <col min="1064" max="1064" width="11" style="174" bestFit="1" customWidth="1"/>
    <col min="1065" max="1065" width="4" style="174" bestFit="1" customWidth="1"/>
    <col min="1066" max="1066" width="12" style="174" bestFit="1" customWidth="1"/>
    <col min="1067" max="1067" width="4" style="174" bestFit="1" customWidth="1"/>
    <col min="1068" max="1068" width="10" style="174" bestFit="1" customWidth="1"/>
    <col min="1069" max="1069" width="4" style="174" bestFit="1" customWidth="1"/>
    <col min="1070" max="1070" width="12" style="174" bestFit="1" customWidth="1"/>
    <col min="1071" max="1071" width="4" style="174" bestFit="1" customWidth="1"/>
    <col min="1072" max="1072" width="12" style="174" bestFit="1" customWidth="1"/>
    <col min="1073" max="1073" width="4" style="174" bestFit="1" customWidth="1"/>
    <col min="1074" max="1074" width="12" style="174" bestFit="1" customWidth="1"/>
    <col min="1075" max="1075" width="4" style="174" bestFit="1" customWidth="1"/>
    <col min="1076" max="1076" width="11" style="174" bestFit="1" customWidth="1"/>
    <col min="1077" max="1077" width="4" style="174" bestFit="1" customWidth="1"/>
    <col min="1078" max="1078" width="12" style="174" bestFit="1" customWidth="1"/>
    <col min="1079" max="1079" width="4" style="174" bestFit="1" customWidth="1"/>
    <col min="1080" max="1080" width="12" style="174" bestFit="1" customWidth="1"/>
    <col min="1081" max="1081" width="4" style="174" bestFit="1" customWidth="1"/>
    <col min="1082" max="1082" width="12" style="174" bestFit="1" customWidth="1"/>
    <col min="1083" max="1083" width="4" style="174" bestFit="1" customWidth="1"/>
    <col min="1084" max="1084" width="12" style="174" bestFit="1" customWidth="1"/>
    <col min="1085" max="1085" width="4" style="174" bestFit="1" customWidth="1"/>
    <col min="1086" max="1086" width="12" style="174" bestFit="1" customWidth="1"/>
    <col min="1087" max="1087" width="4" style="174" bestFit="1" customWidth="1"/>
    <col min="1088" max="1088" width="12" style="174" bestFit="1" customWidth="1"/>
    <col min="1089" max="1089" width="4" style="174" bestFit="1" customWidth="1"/>
    <col min="1090" max="1090" width="12" style="174" bestFit="1" customWidth="1"/>
    <col min="1091" max="1091" width="4" style="174" bestFit="1" customWidth="1"/>
    <col min="1092" max="1092" width="12" style="174" bestFit="1" customWidth="1"/>
    <col min="1093" max="1093" width="4" style="174" bestFit="1" customWidth="1"/>
    <col min="1094" max="1094" width="12" style="174" bestFit="1" customWidth="1"/>
    <col min="1095" max="1095" width="4" style="174" bestFit="1" customWidth="1"/>
    <col min="1096" max="1096" width="12" style="174" bestFit="1" customWidth="1"/>
    <col min="1097" max="1097" width="4" style="174" bestFit="1" customWidth="1"/>
    <col min="1098" max="1098" width="12" style="174" bestFit="1" customWidth="1"/>
    <col min="1099" max="1099" width="4" style="174" bestFit="1" customWidth="1"/>
    <col min="1100" max="1100" width="12" style="174" bestFit="1" customWidth="1"/>
    <col min="1101" max="1101" width="4" style="174" bestFit="1" customWidth="1"/>
    <col min="1102" max="1102" width="12" style="174" bestFit="1" customWidth="1"/>
    <col min="1103" max="1103" width="4" style="174" bestFit="1" customWidth="1"/>
    <col min="1104" max="1104" width="12" style="174" bestFit="1" customWidth="1"/>
    <col min="1105" max="1105" width="4" style="174" bestFit="1" customWidth="1"/>
    <col min="1106" max="1106" width="12" style="174" bestFit="1" customWidth="1"/>
    <col min="1107" max="1107" width="4" style="174" bestFit="1" customWidth="1"/>
    <col min="1108" max="1108" width="12" style="174" bestFit="1" customWidth="1"/>
    <col min="1109" max="1109" width="4" style="174" bestFit="1" customWidth="1"/>
    <col min="1110" max="1110" width="12" style="174" bestFit="1" customWidth="1"/>
    <col min="1111" max="1111" width="4" style="174" bestFit="1" customWidth="1"/>
    <col min="1112" max="1112" width="12" style="174" bestFit="1" customWidth="1"/>
    <col min="1113" max="1113" width="4" style="174" bestFit="1" customWidth="1"/>
    <col min="1114" max="1280" width="9.140625" style="174"/>
    <col min="1281" max="1281" width="46.42578125" style="174" bestFit="1" customWidth="1"/>
    <col min="1282" max="1282" width="12" style="174" bestFit="1" customWidth="1"/>
    <col min="1283" max="1283" width="4" style="174" bestFit="1" customWidth="1"/>
    <col min="1284" max="1284" width="12" style="174" bestFit="1" customWidth="1"/>
    <col min="1285" max="1285" width="4" style="174" bestFit="1" customWidth="1"/>
    <col min="1286" max="1286" width="12" style="174" bestFit="1" customWidth="1"/>
    <col min="1287" max="1287" width="4" style="174" bestFit="1" customWidth="1"/>
    <col min="1288" max="1288" width="12" style="174" bestFit="1" customWidth="1"/>
    <col min="1289" max="1289" width="4" style="174" bestFit="1" customWidth="1"/>
    <col min="1290" max="1290" width="12" style="174" bestFit="1" customWidth="1"/>
    <col min="1291" max="1291" width="4" style="174" bestFit="1" customWidth="1"/>
    <col min="1292" max="1292" width="12" style="174" bestFit="1" customWidth="1"/>
    <col min="1293" max="1293" width="4" style="174" bestFit="1" customWidth="1"/>
    <col min="1294" max="1294" width="11" style="174" bestFit="1" customWidth="1"/>
    <col min="1295" max="1295" width="4" style="174" bestFit="1" customWidth="1"/>
    <col min="1296" max="1296" width="12" style="174" bestFit="1" customWidth="1"/>
    <col min="1297" max="1297" width="4" style="174" bestFit="1" customWidth="1"/>
    <col min="1298" max="1298" width="12" style="174" bestFit="1" customWidth="1"/>
    <col min="1299" max="1299" width="4" style="174" bestFit="1" customWidth="1"/>
    <col min="1300" max="1300" width="12" style="174" bestFit="1" customWidth="1"/>
    <col min="1301" max="1301" width="4" style="174" bestFit="1" customWidth="1"/>
    <col min="1302" max="1302" width="12" style="174" bestFit="1" customWidth="1"/>
    <col min="1303" max="1303" width="4" style="174" bestFit="1" customWidth="1"/>
    <col min="1304" max="1304" width="12" style="174" bestFit="1" customWidth="1"/>
    <col min="1305" max="1305" width="4" style="174" bestFit="1" customWidth="1"/>
    <col min="1306" max="1306" width="12" style="174" bestFit="1" customWidth="1"/>
    <col min="1307" max="1307" width="4" style="174" bestFit="1" customWidth="1"/>
    <col min="1308" max="1308" width="12" style="174" bestFit="1" customWidth="1"/>
    <col min="1309" max="1309" width="4" style="174" bestFit="1" customWidth="1"/>
    <col min="1310" max="1310" width="12" style="174" bestFit="1" customWidth="1"/>
    <col min="1311" max="1311" width="4" style="174" bestFit="1" customWidth="1"/>
    <col min="1312" max="1312" width="12" style="174" bestFit="1" customWidth="1"/>
    <col min="1313" max="1313" width="4" style="174" bestFit="1" customWidth="1"/>
    <col min="1314" max="1314" width="10" style="174" bestFit="1" customWidth="1"/>
    <col min="1315" max="1315" width="4" style="174" bestFit="1" customWidth="1"/>
    <col min="1316" max="1316" width="12" style="174" bestFit="1" customWidth="1"/>
    <col min="1317" max="1317" width="4" style="174" bestFit="1" customWidth="1"/>
    <col min="1318" max="1318" width="12" style="174" bestFit="1" customWidth="1"/>
    <col min="1319" max="1319" width="4" style="174" bestFit="1" customWidth="1"/>
    <col min="1320" max="1320" width="11" style="174" bestFit="1" customWidth="1"/>
    <col min="1321" max="1321" width="4" style="174" bestFit="1" customWidth="1"/>
    <col min="1322" max="1322" width="12" style="174" bestFit="1" customWidth="1"/>
    <col min="1323" max="1323" width="4" style="174" bestFit="1" customWidth="1"/>
    <col min="1324" max="1324" width="10" style="174" bestFit="1" customWidth="1"/>
    <col min="1325" max="1325" width="4" style="174" bestFit="1" customWidth="1"/>
    <col min="1326" max="1326" width="12" style="174" bestFit="1" customWidth="1"/>
    <col min="1327" max="1327" width="4" style="174" bestFit="1" customWidth="1"/>
    <col min="1328" max="1328" width="12" style="174" bestFit="1" customWidth="1"/>
    <col min="1329" max="1329" width="4" style="174" bestFit="1" customWidth="1"/>
    <col min="1330" max="1330" width="12" style="174" bestFit="1" customWidth="1"/>
    <col min="1331" max="1331" width="4" style="174" bestFit="1" customWidth="1"/>
    <col min="1332" max="1332" width="11" style="174" bestFit="1" customWidth="1"/>
    <col min="1333" max="1333" width="4" style="174" bestFit="1" customWidth="1"/>
    <col min="1334" max="1334" width="12" style="174" bestFit="1" customWidth="1"/>
    <col min="1335" max="1335" width="4" style="174" bestFit="1" customWidth="1"/>
    <col min="1336" max="1336" width="12" style="174" bestFit="1" customWidth="1"/>
    <col min="1337" max="1337" width="4" style="174" bestFit="1" customWidth="1"/>
    <col min="1338" max="1338" width="12" style="174" bestFit="1" customWidth="1"/>
    <col min="1339" max="1339" width="4" style="174" bestFit="1" customWidth="1"/>
    <col min="1340" max="1340" width="12" style="174" bestFit="1" customWidth="1"/>
    <col min="1341" max="1341" width="4" style="174" bestFit="1" customWidth="1"/>
    <col min="1342" max="1342" width="12" style="174" bestFit="1" customWidth="1"/>
    <col min="1343" max="1343" width="4" style="174" bestFit="1" customWidth="1"/>
    <col min="1344" max="1344" width="12" style="174" bestFit="1" customWidth="1"/>
    <col min="1345" max="1345" width="4" style="174" bestFit="1" customWidth="1"/>
    <col min="1346" max="1346" width="12" style="174" bestFit="1" customWidth="1"/>
    <col min="1347" max="1347" width="4" style="174" bestFit="1" customWidth="1"/>
    <col min="1348" max="1348" width="12" style="174" bestFit="1" customWidth="1"/>
    <col min="1349" max="1349" width="4" style="174" bestFit="1" customWidth="1"/>
    <col min="1350" max="1350" width="12" style="174" bestFit="1" customWidth="1"/>
    <col min="1351" max="1351" width="4" style="174" bestFit="1" customWidth="1"/>
    <col min="1352" max="1352" width="12" style="174" bestFit="1" customWidth="1"/>
    <col min="1353" max="1353" width="4" style="174" bestFit="1" customWidth="1"/>
    <col min="1354" max="1354" width="12" style="174" bestFit="1" customWidth="1"/>
    <col min="1355" max="1355" width="4" style="174" bestFit="1" customWidth="1"/>
    <col min="1356" max="1356" width="12" style="174" bestFit="1" customWidth="1"/>
    <col min="1357" max="1357" width="4" style="174" bestFit="1" customWidth="1"/>
    <col min="1358" max="1358" width="12" style="174" bestFit="1" customWidth="1"/>
    <col min="1359" max="1359" width="4" style="174" bestFit="1" customWidth="1"/>
    <col min="1360" max="1360" width="12" style="174" bestFit="1" customWidth="1"/>
    <col min="1361" max="1361" width="4" style="174" bestFit="1" customWidth="1"/>
    <col min="1362" max="1362" width="12" style="174" bestFit="1" customWidth="1"/>
    <col min="1363" max="1363" width="4" style="174" bestFit="1" customWidth="1"/>
    <col min="1364" max="1364" width="12" style="174" bestFit="1" customWidth="1"/>
    <col min="1365" max="1365" width="4" style="174" bestFit="1" customWidth="1"/>
    <col min="1366" max="1366" width="12" style="174" bestFit="1" customWidth="1"/>
    <col min="1367" max="1367" width="4" style="174" bestFit="1" customWidth="1"/>
    <col min="1368" max="1368" width="12" style="174" bestFit="1" customWidth="1"/>
    <col min="1369" max="1369" width="4" style="174" bestFit="1" customWidth="1"/>
    <col min="1370" max="1536" width="9.140625" style="174"/>
    <col min="1537" max="1537" width="46.42578125" style="174" bestFit="1" customWidth="1"/>
    <col min="1538" max="1538" width="12" style="174" bestFit="1" customWidth="1"/>
    <col min="1539" max="1539" width="4" style="174" bestFit="1" customWidth="1"/>
    <col min="1540" max="1540" width="12" style="174" bestFit="1" customWidth="1"/>
    <col min="1541" max="1541" width="4" style="174" bestFit="1" customWidth="1"/>
    <col min="1542" max="1542" width="12" style="174" bestFit="1" customWidth="1"/>
    <col min="1543" max="1543" width="4" style="174" bestFit="1" customWidth="1"/>
    <col min="1544" max="1544" width="12" style="174" bestFit="1" customWidth="1"/>
    <col min="1545" max="1545" width="4" style="174" bestFit="1" customWidth="1"/>
    <col min="1546" max="1546" width="12" style="174" bestFit="1" customWidth="1"/>
    <col min="1547" max="1547" width="4" style="174" bestFit="1" customWidth="1"/>
    <col min="1548" max="1548" width="12" style="174" bestFit="1" customWidth="1"/>
    <col min="1549" max="1549" width="4" style="174" bestFit="1" customWidth="1"/>
    <col min="1550" max="1550" width="11" style="174" bestFit="1" customWidth="1"/>
    <col min="1551" max="1551" width="4" style="174" bestFit="1" customWidth="1"/>
    <col min="1552" max="1552" width="12" style="174" bestFit="1" customWidth="1"/>
    <col min="1553" max="1553" width="4" style="174" bestFit="1" customWidth="1"/>
    <col min="1554" max="1554" width="12" style="174" bestFit="1" customWidth="1"/>
    <col min="1555" max="1555" width="4" style="174" bestFit="1" customWidth="1"/>
    <col min="1556" max="1556" width="12" style="174" bestFit="1" customWidth="1"/>
    <col min="1557" max="1557" width="4" style="174" bestFit="1" customWidth="1"/>
    <col min="1558" max="1558" width="12" style="174" bestFit="1" customWidth="1"/>
    <col min="1559" max="1559" width="4" style="174" bestFit="1" customWidth="1"/>
    <col min="1560" max="1560" width="12" style="174" bestFit="1" customWidth="1"/>
    <col min="1561" max="1561" width="4" style="174" bestFit="1" customWidth="1"/>
    <col min="1562" max="1562" width="12" style="174" bestFit="1" customWidth="1"/>
    <col min="1563" max="1563" width="4" style="174" bestFit="1" customWidth="1"/>
    <col min="1564" max="1564" width="12" style="174" bestFit="1" customWidth="1"/>
    <col min="1565" max="1565" width="4" style="174" bestFit="1" customWidth="1"/>
    <col min="1566" max="1566" width="12" style="174" bestFit="1" customWidth="1"/>
    <col min="1567" max="1567" width="4" style="174" bestFit="1" customWidth="1"/>
    <col min="1568" max="1568" width="12" style="174" bestFit="1" customWidth="1"/>
    <col min="1569" max="1569" width="4" style="174" bestFit="1" customWidth="1"/>
    <col min="1570" max="1570" width="10" style="174" bestFit="1" customWidth="1"/>
    <col min="1571" max="1571" width="4" style="174" bestFit="1" customWidth="1"/>
    <col min="1572" max="1572" width="12" style="174" bestFit="1" customWidth="1"/>
    <col min="1573" max="1573" width="4" style="174" bestFit="1" customWidth="1"/>
    <col min="1574" max="1574" width="12" style="174" bestFit="1" customWidth="1"/>
    <col min="1575" max="1575" width="4" style="174" bestFit="1" customWidth="1"/>
    <col min="1576" max="1576" width="11" style="174" bestFit="1" customWidth="1"/>
    <col min="1577" max="1577" width="4" style="174" bestFit="1" customWidth="1"/>
    <col min="1578" max="1578" width="12" style="174" bestFit="1" customWidth="1"/>
    <col min="1579" max="1579" width="4" style="174" bestFit="1" customWidth="1"/>
    <col min="1580" max="1580" width="10" style="174" bestFit="1" customWidth="1"/>
    <col min="1581" max="1581" width="4" style="174" bestFit="1" customWidth="1"/>
    <col min="1582" max="1582" width="12" style="174" bestFit="1" customWidth="1"/>
    <col min="1583" max="1583" width="4" style="174" bestFit="1" customWidth="1"/>
    <col min="1584" max="1584" width="12" style="174" bestFit="1" customWidth="1"/>
    <col min="1585" max="1585" width="4" style="174" bestFit="1" customWidth="1"/>
    <col min="1586" max="1586" width="12" style="174" bestFit="1" customWidth="1"/>
    <col min="1587" max="1587" width="4" style="174" bestFit="1" customWidth="1"/>
    <col min="1588" max="1588" width="11" style="174" bestFit="1" customWidth="1"/>
    <col min="1589" max="1589" width="4" style="174" bestFit="1" customWidth="1"/>
    <col min="1590" max="1590" width="12" style="174" bestFit="1" customWidth="1"/>
    <col min="1591" max="1591" width="4" style="174" bestFit="1" customWidth="1"/>
    <col min="1592" max="1592" width="12" style="174" bestFit="1" customWidth="1"/>
    <col min="1593" max="1593" width="4" style="174" bestFit="1" customWidth="1"/>
    <col min="1594" max="1594" width="12" style="174" bestFit="1" customWidth="1"/>
    <col min="1595" max="1595" width="4" style="174" bestFit="1" customWidth="1"/>
    <col min="1596" max="1596" width="12" style="174" bestFit="1" customWidth="1"/>
    <col min="1597" max="1597" width="4" style="174" bestFit="1" customWidth="1"/>
    <col min="1598" max="1598" width="12" style="174" bestFit="1" customWidth="1"/>
    <col min="1599" max="1599" width="4" style="174" bestFit="1" customWidth="1"/>
    <col min="1600" max="1600" width="12" style="174" bestFit="1" customWidth="1"/>
    <col min="1601" max="1601" width="4" style="174" bestFit="1" customWidth="1"/>
    <col min="1602" max="1602" width="12" style="174" bestFit="1" customWidth="1"/>
    <col min="1603" max="1603" width="4" style="174" bestFit="1" customWidth="1"/>
    <col min="1604" max="1604" width="12" style="174" bestFit="1" customWidth="1"/>
    <col min="1605" max="1605" width="4" style="174" bestFit="1" customWidth="1"/>
    <col min="1606" max="1606" width="12" style="174" bestFit="1" customWidth="1"/>
    <col min="1607" max="1607" width="4" style="174" bestFit="1" customWidth="1"/>
    <col min="1608" max="1608" width="12" style="174" bestFit="1" customWidth="1"/>
    <col min="1609" max="1609" width="4" style="174" bestFit="1" customWidth="1"/>
    <col min="1610" max="1610" width="12" style="174" bestFit="1" customWidth="1"/>
    <col min="1611" max="1611" width="4" style="174" bestFit="1" customWidth="1"/>
    <col min="1612" max="1612" width="12" style="174" bestFit="1" customWidth="1"/>
    <col min="1613" max="1613" width="4" style="174" bestFit="1" customWidth="1"/>
    <col min="1614" max="1614" width="12" style="174" bestFit="1" customWidth="1"/>
    <col min="1615" max="1615" width="4" style="174" bestFit="1" customWidth="1"/>
    <col min="1616" max="1616" width="12" style="174" bestFit="1" customWidth="1"/>
    <col min="1617" max="1617" width="4" style="174" bestFit="1" customWidth="1"/>
    <col min="1618" max="1618" width="12" style="174" bestFit="1" customWidth="1"/>
    <col min="1619" max="1619" width="4" style="174" bestFit="1" customWidth="1"/>
    <col min="1620" max="1620" width="12" style="174" bestFit="1" customWidth="1"/>
    <col min="1621" max="1621" width="4" style="174" bestFit="1" customWidth="1"/>
    <col min="1622" max="1622" width="12" style="174" bestFit="1" customWidth="1"/>
    <col min="1623" max="1623" width="4" style="174" bestFit="1" customWidth="1"/>
    <col min="1624" max="1624" width="12" style="174" bestFit="1" customWidth="1"/>
    <col min="1625" max="1625" width="4" style="174" bestFit="1" customWidth="1"/>
    <col min="1626" max="1792" width="9.140625" style="174"/>
    <col min="1793" max="1793" width="46.42578125" style="174" bestFit="1" customWidth="1"/>
    <col min="1794" max="1794" width="12" style="174" bestFit="1" customWidth="1"/>
    <col min="1795" max="1795" width="4" style="174" bestFit="1" customWidth="1"/>
    <col min="1796" max="1796" width="12" style="174" bestFit="1" customWidth="1"/>
    <col min="1797" max="1797" width="4" style="174" bestFit="1" customWidth="1"/>
    <col min="1798" max="1798" width="12" style="174" bestFit="1" customWidth="1"/>
    <col min="1799" max="1799" width="4" style="174" bestFit="1" customWidth="1"/>
    <col min="1800" max="1800" width="12" style="174" bestFit="1" customWidth="1"/>
    <col min="1801" max="1801" width="4" style="174" bestFit="1" customWidth="1"/>
    <col min="1802" max="1802" width="12" style="174" bestFit="1" customWidth="1"/>
    <col min="1803" max="1803" width="4" style="174" bestFit="1" customWidth="1"/>
    <col min="1804" max="1804" width="12" style="174" bestFit="1" customWidth="1"/>
    <col min="1805" max="1805" width="4" style="174" bestFit="1" customWidth="1"/>
    <col min="1806" max="1806" width="11" style="174" bestFit="1" customWidth="1"/>
    <col min="1807" max="1807" width="4" style="174" bestFit="1" customWidth="1"/>
    <col min="1808" max="1808" width="12" style="174" bestFit="1" customWidth="1"/>
    <col min="1809" max="1809" width="4" style="174" bestFit="1" customWidth="1"/>
    <col min="1810" max="1810" width="12" style="174" bestFit="1" customWidth="1"/>
    <col min="1811" max="1811" width="4" style="174" bestFit="1" customWidth="1"/>
    <col min="1812" max="1812" width="12" style="174" bestFit="1" customWidth="1"/>
    <col min="1813" max="1813" width="4" style="174" bestFit="1" customWidth="1"/>
    <col min="1814" max="1814" width="12" style="174" bestFit="1" customWidth="1"/>
    <col min="1815" max="1815" width="4" style="174" bestFit="1" customWidth="1"/>
    <col min="1816" max="1816" width="12" style="174" bestFit="1" customWidth="1"/>
    <col min="1817" max="1817" width="4" style="174" bestFit="1" customWidth="1"/>
    <col min="1818" max="1818" width="12" style="174" bestFit="1" customWidth="1"/>
    <col min="1819" max="1819" width="4" style="174" bestFit="1" customWidth="1"/>
    <col min="1820" max="1820" width="12" style="174" bestFit="1" customWidth="1"/>
    <col min="1821" max="1821" width="4" style="174" bestFit="1" customWidth="1"/>
    <col min="1822" max="1822" width="12" style="174" bestFit="1" customWidth="1"/>
    <col min="1823" max="1823" width="4" style="174" bestFit="1" customWidth="1"/>
    <col min="1824" max="1824" width="12" style="174" bestFit="1" customWidth="1"/>
    <col min="1825" max="1825" width="4" style="174" bestFit="1" customWidth="1"/>
    <col min="1826" max="1826" width="10" style="174" bestFit="1" customWidth="1"/>
    <col min="1827" max="1827" width="4" style="174" bestFit="1" customWidth="1"/>
    <col min="1828" max="1828" width="12" style="174" bestFit="1" customWidth="1"/>
    <col min="1829" max="1829" width="4" style="174" bestFit="1" customWidth="1"/>
    <col min="1830" max="1830" width="12" style="174" bestFit="1" customWidth="1"/>
    <col min="1831" max="1831" width="4" style="174" bestFit="1" customWidth="1"/>
    <col min="1832" max="1832" width="11" style="174" bestFit="1" customWidth="1"/>
    <col min="1833" max="1833" width="4" style="174" bestFit="1" customWidth="1"/>
    <col min="1834" max="1834" width="12" style="174" bestFit="1" customWidth="1"/>
    <col min="1835" max="1835" width="4" style="174" bestFit="1" customWidth="1"/>
    <col min="1836" max="1836" width="10" style="174" bestFit="1" customWidth="1"/>
    <col min="1837" max="1837" width="4" style="174" bestFit="1" customWidth="1"/>
    <col min="1838" max="1838" width="12" style="174" bestFit="1" customWidth="1"/>
    <col min="1839" max="1839" width="4" style="174" bestFit="1" customWidth="1"/>
    <col min="1840" max="1840" width="12" style="174" bestFit="1" customWidth="1"/>
    <col min="1841" max="1841" width="4" style="174" bestFit="1" customWidth="1"/>
    <col min="1842" max="1842" width="12" style="174" bestFit="1" customWidth="1"/>
    <col min="1843" max="1843" width="4" style="174" bestFit="1" customWidth="1"/>
    <col min="1844" max="1844" width="11" style="174" bestFit="1" customWidth="1"/>
    <col min="1845" max="1845" width="4" style="174" bestFit="1" customWidth="1"/>
    <col min="1846" max="1846" width="12" style="174" bestFit="1" customWidth="1"/>
    <col min="1847" max="1847" width="4" style="174" bestFit="1" customWidth="1"/>
    <col min="1848" max="1848" width="12" style="174" bestFit="1" customWidth="1"/>
    <col min="1849" max="1849" width="4" style="174" bestFit="1" customWidth="1"/>
    <col min="1850" max="1850" width="12" style="174" bestFit="1" customWidth="1"/>
    <col min="1851" max="1851" width="4" style="174" bestFit="1" customWidth="1"/>
    <col min="1852" max="1852" width="12" style="174" bestFit="1" customWidth="1"/>
    <col min="1853" max="1853" width="4" style="174" bestFit="1" customWidth="1"/>
    <col min="1854" max="1854" width="12" style="174" bestFit="1" customWidth="1"/>
    <col min="1855" max="1855" width="4" style="174" bestFit="1" customWidth="1"/>
    <col min="1856" max="1856" width="12" style="174" bestFit="1" customWidth="1"/>
    <col min="1857" max="1857" width="4" style="174" bestFit="1" customWidth="1"/>
    <col min="1858" max="1858" width="12" style="174" bestFit="1" customWidth="1"/>
    <col min="1859" max="1859" width="4" style="174" bestFit="1" customWidth="1"/>
    <col min="1860" max="1860" width="12" style="174" bestFit="1" customWidth="1"/>
    <col min="1861" max="1861" width="4" style="174" bestFit="1" customWidth="1"/>
    <col min="1862" max="1862" width="12" style="174" bestFit="1" customWidth="1"/>
    <col min="1863" max="1863" width="4" style="174" bestFit="1" customWidth="1"/>
    <col min="1864" max="1864" width="12" style="174" bestFit="1" customWidth="1"/>
    <col min="1865" max="1865" width="4" style="174" bestFit="1" customWidth="1"/>
    <col min="1866" max="1866" width="12" style="174" bestFit="1" customWidth="1"/>
    <col min="1867" max="1867" width="4" style="174" bestFit="1" customWidth="1"/>
    <col min="1868" max="1868" width="12" style="174" bestFit="1" customWidth="1"/>
    <col min="1869" max="1869" width="4" style="174" bestFit="1" customWidth="1"/>
    <col min="1870" max="1870" width="12" style="174" bestFit="1" customWidth="1"/>
    <col min="1871" max="1871" width="4" style="174" bestFit="1" customWidth="1"/>
    <col min="1872" max="1872" width="12" style="174" bestFit="1" customWidth="1"/>
    <col min="1873" max="1873" width="4" style="174" bestFit="1" customWidth="1"/>
    <col min="1874" max="1874" width="12" style="174" bestFit="1" customWidth="1"/>
    <col min="1875" max="1875" width="4" style="174" bestFit="1" customWidth="1"/>
    <col min="1876" max="1876" width="12" style="174" bestFit="1" customWidth="1"/>
    <col min="1877" max="1877" width="4" style="174" bestFit="1" customWidth="1"/>
    <col min="1878" max="1878" width="12" style="174" bestFit="1" customWidth="1"/>
    <col min="1879" max="1879" width="4" style="174" bestFit="1" customWidth="1"/>
    <col min="1880" max="1880" width="12" style="174" bestFit="1" customWidth="1"/>
    <col min="1881" max="1881" width="4" style="174" bestFit="1" customWidth="1"/>
    <col min="1882" max="2048" width="9.140625" style="174"/>
    <col min="2049" max="2049" width="46.42578125" style="174" bestFit="1" customWidth="1"/>
    <col min="2050" max="2050" width="12" style="174" bestFit="1" customWidth="1"/>
    <col min="2051" max="2051" width="4" style="174" bestFit="1" customWidth="1"/>
    <col min="2052" max="2052" width="12" style="174" bestFit="1" customWidth="1"/>
    <col min="2053" max="2053" width="4" style="174" bestFit="1" customWidth="1"/>
    <col min="2054" max="2054" width="12" style="174" bestFit="1" customWidth="1"/>
    <col min="2055" max="2055" width="4" style="174" bestFit="1" customWidth="1"/>
    <col min="2056" max="2056" width="12" style="174" bestFit="1" customWidth="1"/>
    <col min="2057" max="2057" width="4" style="174" bestFit="1" customWidth="1"/>
    <col min="2058" max="2058" width="12" style="174" bestFit="1" customWidth="1"/>
    <col min="2059" max="2059" width="4" style="174" bestFit="1" customWidth="1"/>
    <col min="2060" max="2060" width="12" style="174" bestFit="1" customWidth="1"/>
    <col min="2061" max="2061" width="4" style="174" bestFit="1" customWidth="1"/>
    <col min="2062" max="2062" width="11" style="174" bestFit="1" customWidth="1"/>
    <col min="2063" max="2063" width="4" style="174" bestFit="1" customWidth="1"/>
    <col min="2064" max="2064" width="12" style="174" bestFit="1" customWidth="1"/>
    <col min="2065" max="2065" width="4" style="174" bestFit="1" customWidth="1"/>
    <col min="2066" max="2066" width="12" style="174" bestFit="1" customWidth="1"/>
    <col min="2067" max="2067" width="4" style="174" bestFit="1" customWidth="1"/>
    <col min="2068" max="2068" width="12" style="174" bestFit="1" customWidth="1"/>
    <col min="2069" max="2069" width="4" style="174" bestFit="1" customWidth="1"/>
    <col min="2070" max="2070" width="12" style="174" bestFit="1" customWidth="1"/>
    <col min="2071" max="2071" width="4" style="174" bestFit="1" customWidth="1"/>
    <col min="2072" max="2072" width="12" style="174" bestFit="1" customWidth="1"/>
    <col min="2073" max="2073" width="4" style="174" bestFit="1" customWidth="1"/>
    <col min="2074" max="2074" width="12" style="174" bestFit="1" customWidth="1"/>
    <col min="2075" max="2075" width="4" style="174" bestFit="1" customWidth="1"/>
    <col min="2076" max="2076" width="12" style="174" bestFit="1" customWidth="1"/>
    <col min="2077" max="2077" width="4" style="174" bestFit="1" customWidth="1"/>
    <col min="2078" max="2078" width="12" style="174" bestFit="1" customWidth="1"/>
    <col min="2079" max="2079" width="4" style="174" bestFit="1" customWidth="1"/>
    <col min="2080" max="2080" width="12" style="174" bestFit="1" customWidth="1"/>
    <col min="2081" max="2081" width="4" style="174" bestFit="1" customWidth="1"/>
    <col min="2082" max="2082" width="10" style="174" bestFit="1" customWidth="1"/>
    <col min="2083" max="2083" width="4" style="174" bestFit="1" customWidth="1"/>
    <col min="2084" max="2084" width="12" style="174" bestFit="1" customWidth="1"/>
    <col min="2085" max="2085" width="4" style="174" bestFit="1" customWidth="1"/>
    <col min="2086" max="2086" width="12" style="174" bestFit="1" customWidth="1"/>
    <col min="2087" max="2087" width="4" style="174" bestFit="1" customWidth="1"/>
    <col min="2088" max="2088" width="11" style="174" bestFit="1" customWidth="1"/>
    <col min="2089" max="2089" width="4" style="174" bestFit="1" customWidth="1"/>
    <col min="2090" max="2090" width="12" style="174" bestFit="1" customWidth="1"/>
    <col min="2091" max="2091" width="4" style="174" bestFit="1" customWidth="1"/>
    <col min="2092" max="2092" width="10" style="174" bestFit="1" customWidth="1"/>
    <col min="2093" max="2093" width="4" style="174" bestFit="1" customWidth="1"/>
    <col min="2094" max="2094" width="12" style="174" bestFit="1" customWidth="1"/>
    <col min="2095" max="2095" width="4" style="174" bestFit="1" customWidth="1"/>
    <col min="2096" max="2096" width="12" style="174" bestFit="1" customWidth="1"/>
    <col min="2097" max="2097" width="4" style="174" bestFit="1" customWidth="1"/>
    <col min="2098" max="2098" width="12" style="174" bestFit="1" customWidth="1"/>
    <col min="2099" max="2099" width="4" style="174" bestFit="1" customWidth="1"/>
    <col min="2100" max="2100" width="11" style="174" bestFit="1" customWidth="1"/>
    <col min="2101" max="2101" width="4" style="174" bestFit="1" customWidth="1"/>
    <col min="2102" max="2102" width="12" style="174" bestFit="1" customWidth="1"/>
    <col min="2103" max="2103" width="4" style="174" bestFit="1" customWidth="1"/>
    <col min="2104" max="2104" width="12" style="174" bestFit="1" customWidth="1"/>
    <col min="2105" max="2105" width="4" style="174" bestFit="1" customWidth="1"/>
    <col min="2106" max="2106" width="12" style="174" bestFit="1" customWidth="1"/>
    <col min="2107" max="2107" width="4" style="174" bestFit="1" customWidth="1"/>
    <col min="2108" max="2108" width="12" style="174" bestFit="1" customWidth="1"/>
    <col min="2109" max="2109" width="4" style="174" bestFit="1" customWidth="1"/>
    <col min="2110" max="2110" width="12" style="174" bestFit="1" customWidth="1"/>
    <col min="2111" max="2111" width="4" style="174" bestFit="1" customWidth="1"/>
    <col min="2112" max="2112" width="12" style="174" bestFit="1" customWidth="1"/>
    <col min="2113" max="2113" width="4" style="174" bestFit="1" customWidth="1"/>
    <col min="2114" max="2114" width="12" style="174" bestFit="1" customWidth="1"/>
    <col min="2115" max="2115" width="4" style="174" bestFit="1" customWidth="1"/>
    <col min="2116" max="2116" width="12" style="174" bestFit="1" customWidth="1"/>
    <col min="2117" max="2117" width="4" style="174" bestFit="1" customWidth="1"/>
    <col min="2118" max="2118" width="12" style="174" bestFit="1" customWidth="1"/>
    <col min="2119" max="2119" width="4" style="174" bestFit="1" customWidth="1"/>
    <col min="2120" max="2120" width="12" style="174" bestFit="1" customWidth="1"/>
    <col min="2121" max="2121" width="4" style="174" bestFit="1" customWidth="1"/>
    <col min="2122" max="2122" width="12" style="174" bestFit="1" customWidth="1"/>
    <col min="2123" max="2123" width="4" style="174" bestFit="1" customWidth="1"/>
    <col min="2124" max="2124" width="12" style="174" bestFit="1" customWidth="1"/>
    <col min="2125" max="2125" width="4" style="174" bestFit="1" customWidth="1"/>
    <col min="2126" max="2126" width="12" style="174" bestFit="1" customWidth="1"/>
    <col min="2127" max="2127" width="4" style="174" bestFit="1" customWidth="1"/>
    <col min="2128" max="2128" width="12" style="174" bestFit="1" customWidth="1"/>
    <col min="2129" max="2129" width="4" style="174" bestFit="1" customWidth="1"/>
    <col min="2130" max="2130" width="12" style="174" bestFit="1" customWidth="1"/>
    <col min="2131" max="2131" width="4" style="174" bestFit="1" customWidth="1"/>
    <col min="2132" max="2132" width="12" style="174" bestFit="1" customWidth="1"/>
    <col min="2133" max="2133" width="4" style="174" bestFit="1" customWidth="1"/>
    <col min="2134" max="2134" width="12" style="174" bestFit="1" customWidth="1"/>
    <col min="2135" max="2135" width="4" style="174" bestFit="1" customWidth="1"/>
    <col min="2136" max="2136" width="12" style="174" bestFit="1" customWidth="1"/>
    <col min="2137" max="2137" width="4" style="174" bestFit="1" customWidth="1"/>
    <col min="2138" max="2304" width="9.140625" style="174"/>
    <col min="2305" max="2305" width="46.42578125" style="174" bestFit="1" customWidth="1"/>
    <col min="2306" max="2306" width="12" style="174" bestFit="1" customWidth="1"/>
    <col min="2307" max="2307" width="4" style="174" bestFit="1" customWidth="1"/>
    <col min="2308" max="2308" width="12" style="174" bestFit="1" customWidth="1"/>
    <col min="2309" max="2309" width="4" style="174" bestFit="1" customWidth="1"/>
    <col min="2310" max="2310" width="12" style="174" bestFit="1" customWidth="1"/>
    <col min="2311" max="2311" width="4" style="174" bestFit="1" customWidth="1"/>
    <col min="2312" max="2312" width="12" style="174" bestFit="1" customWidth="1"/>
    <col min="2313" max="2313" width="4" style="174" bestFit="1" customWidth="1"/>
    <col min="2314" max="2314" width="12" style="174" bestFit="1" customWidth="1"/>
    <col min="2315" max="2315" width="4" style="174" bestFit="1" customWidth="1"/>
    <col min="2316" max="2316" width="12" style="174" bestFit="1" customWidth="1"/>
    <col min="2317" max="2317" width="4" style="174" bestFit="1" customWidth="1"/>
    <col min="2318" max="2318" width="11" style="174" bestFit="1" customWidth="1"/>
    <col min="2319" max="2319" width="4" style="174" bestFit="1" customWidth="1"/>
    <col min="2320" max="2320" width="12" style="174" bestFit="1" customWidth="1"/>
    <col min="2321" max="2321" width="4" style="174" bestFit="1" customWidth="1"/>
    <col min="2322" max="2322" width="12" style="174" bestFit="1" customWidth="1"/>
    <col min="2323" max="2323" width="4" style="174" bestFit="1" customWidth="1"/>
    <col min="2324" max="2324" width="12" style="174" bestFit="1" customWidth="1"/>
    <col min="2325" max="2325" width="4" style="174" bestFit="1" customWidth="1"/>
    <col min="2326" max="2326" width="12" style="174" bestFit="1" customWidth="1"/>
    <col min="2327" max="2327" width="4" style="174" bestFit="1" customWidth="1"/>
    <col min="2328" max="2328" width="12" style="174" bestFit="1" customWidth="1"/>
    <col min="2329" max="2329" width="4" style="174" bestFit="1" customWidth="1"/>
    <col min="2330" max="2330" width="12" style="174" bestFit="1" customWidth="1"/>
    <col min="2331" max="2331" width="4" style="174" bestFit="1" customWidth="1"/>
    <col min="2332" max="2332" width="12" style="174" bestFit="1" customWidth="1"/>
    <col min="2333" max="2333" width="4" style="174" bestFit="1" customWidth="1"/>
    <col min="2334" max="2334" width="12" style="174" bestFit="1" customWidth="1"/>
    <col min="2335" max="2335" width="4" style="174" bestFit="1" customWidth="1"/>
    <col min="2336" max="2336" width="12" style="174" bestFit="1" customWidth="1"/>
    <col min="2337" max="2337" width="4" style="174" bestFit="1" customWidth="1"/>
    <col min="2338" max="2338" width="10" style="174" bestFit="1" customWidth="1"/>
    <col min="2339" max="2339" width="4" style="174" bestFit="1" customWidth="1"/>
    <col min="2340" max="2340" width="12" style="174" bestFit="1" customWidth="1"/>
    <col min="2341" max="2341" width="4" style="174" bestFit="1" customWidth="1"/>
    <col min="2342" max="2342" width="12" style="174" bestFit="1" customWidth="1"/>
    <col min="2343" max="2343" width="4" style="174" bestFit="1" customWidth="1"/>
    <col min="2344" max="2344" width="11" style="174" bestFit="1" customWidth="1"/>
    <col min="2345" max="2345" width="4" style="174" bestFit="1" customWidth="1"/>
    <col min="2346" max="2346" width="12" style="174" bestFit="1" customWidth="1"/>
    <col min="2347" max="2347" width="4" style="174" bestFit="1" customWidth="1"/>
    <col min="2348" max="2348" width="10" style="174" bestFit="1" customWidth="1"/>
    <col min="2349" max="2349" width="4" style="174" bestFit="1" customWidth="1"/>
    <col min="2350" max="2350" width="12" style="174" bestFit="1" customWidth="1"/>
    <col min="2351" max="2351" width="4" style="174" bestFit="1" customWidth="1"/>
    <col min="2352" max="2352" width="12" style="174" bestFit="1" customWidth="1"/>
    <col min="2353" max="2353" width="4" style="174" bestFit="1" customWidth="1"/>
    <col min="2354" max="2354" width="12" style="174" bestFit="1" customWidth="1"/>
    <col min="2355" max="2355" width="4" style="174" bestFit="1" customWidth="1"/>
    <col min="2356" max="2356" width="11" style="174" bestFit="1" customWidth="1"/>
    <col min="2357" max="2357" width="4" style="174" bestFit="1" customWidth="1"/>
    <col min="2358" max="2358" width="12" style="174" bestFit="1" customWidth="1"/>
    <col min="2359" max="2359" width="4" style="174" bestFit="1" customWidth="1"/>
    <col min="2360" max="2360" width="12" style="174" bestFit="1" customWidth="1"/>
    <col min="2361" max="2361" width="4" style="174" bestFit="1" customWidth="1"/>
    <col min="2362" max="2362" width="12" style="174" bestFit="1" customWidth="1"/>
    <col min="2363" max="2363" width="4" style="174" bestFit="1" customWidth="1"/>
    <col min="2364" max="2364" width="12" style="174" bestFit="1" customWidth="1"/>
    <col min="2365" max="2365" width="4" style="174" bestFit="1" customWidth="1"/>
    <col min="2366" max="2366" width="12" style="174" bestFit="1" customWidth="1"/>
    <col min="2367" max="2367" width="4" style="174" bestFit="1" customWidth="1"/>
    <col min="2368" max="2368" width="12" style="174" bestFit="1" customWidth="1"/>
    <col min="2369" max="2369" width="4" style="174" bestFit="1" customWidth="1"/>
    <col min="2370" max="2370" width="12" style="174" bestFit="1" customWidth="1"/>
    <col min="2371" max="2371" width="4" style="174" bestFit="1" customWidth="1"/>
    <col min="2372" max="2372" width="12" style="174" bestFit="1" customWidth="1"/>
    <col min="2373" max="2373" width="4" style="174" bestFit="1" customWidth="1"/>
    <col min="2374" max="2374" width="12" style="174" bestFit="1" customWidth="1"/>
    <col min="2375" max="2375" width="4" style="174" bestFit="1" customWidth="1"/>
    <col min="2376" max="2376" width="12" style="174" bestFit="1" customWidth="1"/>
    <col min="2377" max="2377" width="4" style="174" bestFit="1" customWidth="1"/>
    <col min="2378" max="2378" width="12" style="174" bestFit="1" customWidth="1"/>
    <col min="2379" max="2379" width="4" style="174" bestFit="1" customWidth="1"/>
    <col min="2380" max="2380" width="12" style="174" bestFit="1" customWidth="1"/>
    <col min="2381" max="2381" width="4" style="174" bestFit="1" customWidth="1"/>
    <col min="2382" max="2382" width="12" style="174" bestFit="1" customWidth="1"/>
    <col min="2383" max="2383" width="4" style="174" bestFit="1" customWidth="1"/>
    <col min="2384" max="2384" width="12" style="174" bestFit="1" customWidth="1"/>
    <col min="2385" max="2385" width="4" style="174" bestFit="1" customWidth="1"/>
    <col min="2386" max="2386" width="12" style="174" bestFit="1" customWidth="1"/>
    <col min="2387" max="2387" width="4" style="174" bestFit="1" customWidth="1"/>
    <col min="2388" max="2388" width="12" style="174" bestFit="1" customWidth="1"/>
    <col min="2389" max="2389" width="4" style="174" bestFit="1" customWidth="1"/>
    <col min="2390" max="2390" width="12" style="174" bestFit="1" customWidth="1"/>
    <col min="2391" max="2391" width="4" style="174" bestFit="1" customWidth="1"/>
    <col min="2392" max="2392" width="12" style="174" bestFit="1" customWidth="1"/>
    <col min="2393" max="2393" width="4" style="174" bestFit="1" customWidth="1"/>
    <col min="2394" max="2560" width="9.140625" style="174"/>
    <col min="2561" max="2561" width="46.42578125" style="174" bestFit="1" customWidth="1"/>
    <col min="2562" max="2562" width="12" style="174" bestFit="1" customWidth="1"/>
    <col min="2563" max="2563" width="4" style="174" bestFit="1" customWidth="1"/>
    <col min="2564" max="2564" width="12" style="174" bestFit="1" customWidth="1"/>
    <col min="2565" max="2565" width="4" style="174" bestFit="1" customWidth="1"/>
    <col min="2566" max="2566" width="12" style="174" bestFit="1" customWidth="1"/>
    <col min="2567" max="2567" width="4" style="174" bestFit="1" customWidth="1"/>
    <col min="2568" max="2568" width="12" style="174" bestFit="1" customWidth="1"/>
    <col min="2569" max="2569" width="4" style="174" bestFit="1" customWidth="1"/>
    <col min="2570" max="2570" width="12" style="174" bestFit="1" customWidth="1"/>
    <col min="2571" max="2571" width="4" style="174" bestFit="1" customWidth="1"/>
    <col min="2572" max="2572" width="12" style="174" bestFit="1" customWidth="1"/>
    <col min="2573" max="2573" width="4" style="174" bestFit="1" customWidth="1"/>
    <col min="2574" max="2574" width="11" style="174" bestFit="1" customWidth="1"/>
    <col min="2575" max="2575" width="4" style="174" bestFit="1" customWidth="1"/>
    <col min="2576" max="2576" width="12" style="174" bestFit="1" customWidth="1"/>
    <col min="2577" max="2577" width="4" style="174" bestFit="1" customWidth="1"/>
    <col min="2578" max="2578" width="12" style="174" bestFit="1" customWidth="1"/>
    <col min="2579" max="2579" width="4" style="174" bestFit="1" customWidth="1"/>
    <col min="2580" max="2580" width="12" style="174" bestFit="1" customWidth="1"/>
    <col min="2581" max="2581" width="4" style="174" bestFit="1" customWidth="1"/>
    <col min="2582" max="2582" width="12" style="174" bestFit="1" customWidth="1"/>
    <col min="2583" max="2583" width="4" style="174" bestFit="1" customWidth="1"/>
    <col min="2584" max="2584" width="12" style="174" bestFit="1" customWidth="1"/>
    <col min="2585" max="2585" width="4" style="174" bestFit="1" customWidth="1"/>
    <col min="2586" max="2586" width="12" style="174" bestFit="1" customWidth="1"/>
    <col min="2587" max="2587" width="4" style="174" bestFit="1" customWidth="1"/>
    <col min="2588" max="2588" width="12" style="174" bestFit="1" customWidth="1"/>
    <col min="2589" max="2589" width="4" style="174" bestFit="1" customWidth="1"/>
    <col min="2590" max="2590" width="12" style="174" bestFit="1" customWidth="1"/>
    <col min="2591" max="2591" width="4" style="174" bestFit="1" customWidth="1"/>
    <col min="2592" max="2592" width="12" style="174" bestFit="1" customWidth="1"/>
    <col min="2593" max="2593" width="4" style="174" bestFit="1" customWidth="1"/>
    <col min="2594" max="2594" width="10" style="174" bestFit="1" customWidth="1"/>
    <col min="2595" max="2595" width="4" style="174" bestFit="1" customWidth="1"/>
    <col min="2596" max="2596" width="12" style="174" bestFit="1" customWidth="1"/>
    <col min="2597" max="2597" width="4" style="174" bestFit="1" customWidth="1"/>
    <col min="2598" max="2598" width="12" style="174" bestFit="1" customWidth="1"/>
    <col min="2599" max="2599" width="4" style="174" bestFit="1" customWidth="1"/>
    <col min="2600" max="2600" width="11" style="174" bestFit="1" customWidth="1"/>
    <col min="2601" max="2601" width="4" style="174" bestFit="1" customWidth="1"/>
    <col min="2602" max="2602" width="12" style="174" bestFit="1" customWidth="1"/>
    <col min="2603" max="2603" width="4" style="174" bestFit="1" customWidth="1"/>
    <col min="2604" max="2604" width="10" style="174" bestFit="1" customWidth="1"/>
    <col min="2605" max="2605" width="4" style="174" bestFit="1" customWidth="1"/>
    <col min="2606" max="2606" width="12" style="174" bestFit="1" customWidth="1"/>
    <col min="2607" max="2607" width="4" style="174" bestFit="1" customWidth="1"/>
    <col min="2608" max="2608" width="12" style="174" bestFit="1" customWidth="1"/>
    <col min="2609" max="2609" width="4" style="174" bestFit="1" customWidth="1"/>
    <col min="2610" max="2610" width="12" style="174" bestFit="1" customWidth="1"/>
    <col min="2611" max="2611" width="4" style="174" bestFit="1" customWidth="1"/>
    <col min="2612" max="2612" width="11" style="174" bestFit="1" customWidth="1"/>
    <col min="2613" max="2613" width="4" style="174" bestFit="1" customWidth="1"/>
    <col min="2614" max="2614" width="12" style="174" bestFit="1" customWidth="1"/>
    <col min="2615" max="2615" width="4" style="174" bestFit="1" customWidth="1"/>
    <col min="2616" max="2616" width="12" style="174" bestFit="1" customWidth="1"/>
    <col min="2617" max="2617" width="4" style="174" bestFit="1" customWidth="1"/>
    <col min="2618" max="2618" width="12" style="174" bestFit="1" customWidth="1"/>
    <col min="2619" max="2619" width="4" style="174" bestFit="1" customWidth="1"/>
    <col min="2620" max="2620" width="12" style="174" bestFit="1" customWidth="1"/>
    <col min="2621" max="2621" width="4" style="174" bestFit="1" customWidth="1"/>
    <col min="2622" max="2622" width="12" style="174" bestFit="1" customWidth="1"/>
    <col min="2623" max="2623" width="4" style="174" bestFit="1" customWidth="1"/>
    <col min="2624" max="2624" width="12" style="174" bestFit="1" customWidth="1"/>
    <col min="2625" max="2625" width="4" style="174" bestFit="1" customWidth="1"/>
    <col min="2626" max="2626" width="12" style="174" bestFit="1" customWidth="1"/>
    <col min="2627" max="2627" width="4" style="174" bestFit="1" customWidth="1"/>
    <col min="2628" max="2628" width="12" style="174" bestFit="1" customWidth="1"/>
    <col min="2629" max="2629" width="4" style="174" bestFit="1" customWidth="1"/>
    <col min="2630" max="2630" width="12" style="174" bestFit="1" customWidth="1"/>
    <col min="2631" max="2631" width="4" style="174" bestFit="1" customWidth="1"/>
    <col min="2632" max="2632" width="12" style="174" bestFit="1" customWidth="1"/>
    <col min="2633" max="2633" width="4" style="174" bestFit="1" customWidth="1"/>
    <col min="2634" max="2634" width="12" style="174" bestFit="1" customWidth="1"/>
    <col min="2635" max="2635" width="4" style="174" bestFit="1" customWidth="1"/>
    <col min="2636" max="2636" width="12" style="174" bestFit="1" customWidth="1"/>
    <col min="2637" max="2637" width="4" style="174" bestFit="1" customWidth="1"/>
    <col min="2638" max="2638" width="12" style="174" bestFit="1" customWidth="1"/>
    <col min="2639" max="2639" width="4" style="174" bestFit="1" customWidth="1"/>
    <col min="2640" max="2640" width="12" style="174" bestFit="1" customWidth="1"/>
    <col min="2641" max="2641" width="4" style="174" bestFit="1" customWidth="1"/>
    <col min="2642" max="2642" width="12" style="174" bestFit="1" customWidth="1"/>
    <col min="2643" max="2643" width="4" style="174" bestFit="1" customWidth="1"/>
    <col min="2644" max="2644" width="12" style="174" bestFit="1" customWidth="1"/>
    <col min="2645" max="2645" width="4" style="174" bestFit="1" customWidth="1"/>
    <col min="2646" max="2646" width="12" style="174" bestFit="1" customWidth="1"/>
    <col min="2647" max="2647" width="4" style="174" bestFit="1" customWidth="1"/>
    <col min="2648" max="2648" width="12" style="174" bestFit="1" customWidth="1"/>
    <col min="2649" max="2649" width="4" style="174" bestFit="1" customWidth="1"/>
    <col min="2650" max="2816" width="9.140625" style="174"/>
    <col min="2817" max="2817" width="46.42578125" style="174" bestFit="1" customWidth="1"/>
    <col min="2818" max="2818" width="12" style="174" bestFit="1" customWidth="1"/>
    <col min="2819" max="2819" width="4" style="174" bestFit="1" customWidth="1"/>
    <col min="2820" max="2820" width="12" style="174" bestFit="1" customWidth="1"/>
    <col min="2821" max="2821" width="4" style="174" bestFit="1" customWidth="1"/>
    <col min="2822" max="2822" width="12" style="174" bestFit="1" customWidth="1"/>
    <col min="2823" max="2823" width="4" style="174" bestFit="1" customWidth="1"/>
    <col min="2824" max="2824" width="12" style="174" bestFit="1" customWidth="1"/>
    <col min="2825" max="2825" width="4" style="174" bestFit="1" customWidth="1"/>
    <col min="2826" max="2826" width="12" style="174" bestFit="1" customWidth="1"/>
    <col min="2827" max="2827" width="4" style="174" bestFit="1" customWidth="1"/>
    <col min="2828" max="2828" width="12" style="174" bestFit="1" customWidth="1"/>
    <col min="2829" max="2829" width="4" style="174" bestFit="1" customWidth="1"/>
    <col min="2830" max="2830" width="11" style="174" bestFit="1" customWidth="1"/>
    <col min="2831" max="2831" width="4" style="174" bestFit="1" customWidth="1"/>
    <col min="2832" max="2832" width="12" style="174" bestFit="1" customWidth="1"/>
    <col min="2833" max="2833" width="4" style="174" bestFit="1" customWidth="1"/>
    <col min="2834" max="2834" width="12" style="174" bestFit="1" customWidth="1"/>
    <col min="2835" max="2835" width="4" style="174" bestFit="1" customWidth="1"/>
    <col min="2836" max="2836" width="12" style="174" bestFit="1" customWidth="1"/>
    <col min="2837" max="2837" width="4" style="174" bestFit="1" customWidth="1"/>
    <col min="2838" max="2838" width="12" style="174" bestFit="1" customWidth="1"/>
    <col min="2839" max="2839" width="4" style="174" bestFit="1" customWidth="1"/>
    <col min="2840" max="2840" width="12" style="174" bestFit="1" customWidth="1"/>
    <col min="2841" max="2841" width="4" style="174" bestFit="1" customWidth="1"/>
    <col min="2842" max="2842" width="12" style="174" bestFit="1" customWidth="1"/>
    <col min="2843" max="2843" width="4" style="174" bestFit="1" customWidth="1"/>
    <col min="2844" max="2844" width="12" style="174" bestFit="1" customWidth="1"/>
    <col min="2845" max="2845" width="4" style="174" bestFit="1" customWidth="1"/>
    <col min="2846" max="2846" width="12" style="174" bestFit="1" customWidth="1"/>
    <col min="2847" max="2847" width="4" style="174" bestFit="1" customWidth="1"/>
    <col min="2848" max="2848" width="12" style="174" bestFit="1" customWidth="1"/>
    <col min="2849" max="2849" width="4" style="174" bestFit="1" customWidth="1"/>
    <col min="2850" max="2850" width="10" style="174" bestFit="1" customWidth="1"/>
    <col min="2851" max="2851" width="4" style="174" bestFit="1" customWidth="1"/>
    <col min="2852" max="2852" width="12" style="174" bestFit="1" customWidth="1"/>
    <col min="2853" max="2853" width="4" style="174" bestFit="1" customWidth="1"/>
    <col min="2854" max="2854" width="12" style="174" bestFit="1" customWidth="1"/>
    <col min="2855" max="2855" width="4" style="174" bestFit="1" customWidth="1"/>
    <col min="2856" max="2856" width="11" style="174" bestFit="1" customWidth="1"/>
    <col min="2857" max="2857" width="4" style="174" bestFit="1" customWidth="1"/>
    <col min="2858" max="2858" width="12" style="174" bestFit="1" customWidth="1"/>
    <col min="2859" max="2859" width="4" style="174" bestFit="1" customWidth="1"/>
    <col min="2860" max="2860" width="10" style="174" bestFit="1" customWidth="1"/>
    <col min="2861" max="2861" width="4" style="174" bestFit="1" customWidth="1"/>
    <col min="2862" max="2862" width="12" style="174" bestFit="1" customWidth="1"/>
    <col min="2863" max="2863" width="4" style="174" bestFit="1" customWidth="1"/>
    <col min="2864" max="2864" width="12" style="174" bestFit="1" customWidth="1"/>
    <col min="2865" max="2865" width="4" style="174" bestFit="1" customWidth="1"/>
    <col min="2866" max="2866" width="12" style="174" bestFit="1" customWidth="1"/>
    <col min="2867" max="2867" width="4" style="174" bestFit="1" customWidth="1"/>
    <col min="2868" max="2868" width="11" style="174" bestFit="1" customWidth="1"/>
    <col min="2869" max="2869" width="4" style="174" bestFit="1" customWidth="1"/>
    <col min="2870" max="2870" width="12" style="174" bestFit="1" customWidth="1"/>
    <col min="2871" max="2871" width="4" style="174" bestFit="1" customWidth="1"/>
    <col min="2872" max="2872" width="12" style="174" bestFit="1" customWidth="1"/>
    <col min="2873" max="2873" width="4" style="174" bestFit="1" customWidth="1"/>
    <col min="2874" max="2874" width="12" style="174" bestFit="1" customWidth="1"/>
    <col min="2875" max="2875" width="4" style="174" bestFit="1" customWidth="1"/>
    <col min="2876" max="2876" width="12" style="174" bestFit="1" customWidth="1"/>
    <col min="2877" max="2877" width="4" style="174" bestFit="1" customWidth="1"/>
    <col min="2878" max="2878" width="12" style="174" bestFit="1" customWidth="1"/>
    <col min="2879" max="2879" width="4" style="174" bestFit="1" customWidth="1"/>
    <col min="2880" max="2880" width="12" style="174" bestFit="1" customWidth="1"/>
    <col min="2881" max="2881" width="4" style="174" bestFit="1" customWidth="1"/>
    <col min="2882" max="2882" width="12" style="174" bestFit="1" customWidth="1"/>
    <col min="2883" max="2883" width="4" style="174" bestFit="1" customWidth="1"/>
    <col min="2884" max="2884" width="12" style="174" bestFit="1" customWidth="1"/>
    <col min="2885" max="2885" width="4" style="174" bestFit="1" customWidth="1"/>
    <col min="2886" max="2886" width="12" style="174" bestFit="1" customWidth="1"/>
    <col min="2887" max="2887" width="4" style="174" bestFit="1" customWidth="1"/>
    <col min="2888" max="2888" width="12" style="174" bestFit="1" customWidth="1"/>
    <col min="2889" max="2889" width="4" style="174" bestFit="1" customWidth="1"/>
    <col min="2890" max="2890" width="12" style="174" bestFit="1" customWidth="1"/>
    <col min="2891" max="2891" width="4" style="174" bestFit="1" customWidth="1"/>
    <col min="2892" max="2892" width="12" style="174" bestFit="1" customWidth="1"/>
    <col min="2893" max="2893" width="4" style="174" bestFit="1" customWidth="1"/>
    <col min="2894" max="2894" width="12" style="174" bestFit="1" customWidth="1"/>
    <col min="2895" max="2895" width="4" style="174" bestFit="1" customWidth="1"/>
    <col min="2896" max="2896" width="12" style="174" bestFit="1" customWidth="1"/>
    <col min="2897" max="2897" width="4" style="174" bestFit="1" customWidth="1"/>
    <col min="2898" max="2898" width="12" style="174" bestFit="1" customWidth="1"/>
    <col min="2899" max="2899" width="4" style="174" bestFit="1" customWidth="1"/>
    <col min="2900" max="2900" width="12" style="174" bestFit="1" customWidth="1"/>
    <col min="2901" max="2901" width="4" style="174" bestFit="1" customWidth="1"/>
    <col min="2902" max="2902" width="12" style="174" bestFit="1" customWidth="1"/>
    <col min="2903" max="2903" width="4" style="174" bestFit="1" customWidth="1"/>
    <col min="2904" max="2904" width="12" style="174" bestFit="1" customWidth="1"/>
    <col min="2905" max="2905" width="4" style="174" bestFit="1" customWidth="1"/>
    <col min="2906" max="3072" width="9.140625" style="174"/>
    <col min="3073" max="3073" width="46.42578125" style="174" bestFit="1" customWidth="1"/>
    <col min="3074" max="3074" width="12" style="174" bestFit="1" customWidth="1"/>
    <col min="3075" max="3075" width="4" style="174" bestFit="1" customWidth="1"/>
    <col min="3076" max="3076" width="12" style="174" bestFit="1" customWidth="1"/>
    <col min="3077" max="3077" width="4" style="174" bestFit="1" customWidth="1"/>
    <col min="3078" max="3078" width="12" style="174" bestFit="1" customWidth="1"/>
    <col min="3079" max="3079" width="4" style="174" bestFit="1" customWidth="1"/>
    <col min="3080" max="3080" width="12" style="174" bestFit="1" customWidth="1"/>
    <col min="3081" max="3081" width="4" style="174" bestFit="1" customWidth="1"/>
    <col min="3082" max="3082" width="12" style="174" bestFit="1" customWidth="1"/>
    <col min="3083" max="3083" width="4" style="174" bestFit="1" customWidth="1"/>
    <col min="3084" max="3084" width="12" style="174" bestFit="1" customWidth="1"/>
    <col min="3085" max="3085" width="4" style="174" bestFit="1" customWidth="1"/>
    <col min="3086" max="3086" width="11" style="174" bestFit="1" customWidth="1"/>
    <col min="3087" max="3087" width="4" style="174" bestFit="1" customWidth="1"/>
    <col min="3088" max="3088" width="12" style="174" bestFit="1" customWidth="1"/>
    <col min="3089" max="3089" width="4" style="174" bestFit="1" customWidth="1"/>
    <col min="3090" max="3090" width="12" style="174" bestFit="1" customWidth="1"/>
    <col min="3091" max="3091" width="4" style="174" bestFit="1" customWidth="1"/>
    <col min="3092" max="3092" width="12" style="174" bestFit="1" customWidth="1"/>
    <col min="3093" max="3093" width="4" style="174" bestFit="1" customWidth="1"/>
    <col min="3094" max="3094" width="12" style="174" bestFit="1" customWidth="1"/>
    <col min="3095" max="3095" width="4" style="174" bestFit="1" customWidth="1"/>
    <col min="3096" max="3096" width="12" style="174" bestFit="1" customWidth="1"/>
    <col min="3097" max="3097" width="4" style="174" bestFit="1" customWidth="1"/>
    <col min="3098" max="3098" width="12" style="174" bestFit="1" customWidth="1"/>
    <col min="3099" max="3099" width="4" style="174" bestFit="1" customWidth="1"/>
    <col min="3100" max="3100" width="12" style="174" bestFit="1" customWidth="1"/>
    <col min="3101" max="3101" width="4" style="174" bestFit="1" customWidth="1"/>
    <col min="3102" max="3102" width="12" style="174" bestFit="1" customWidth="1"/>
    <col min="3103" max="3103" width="4" style="174" bestFit="1" customWidth="1"/>
    <col min="3104" max="3104" width="12" style="174" bestFit="1" customWidth="1"/>
    <col min="3105" max="3105" width="4" style="174" bestFit="1" customWidth="1"/>
    <col min="3106" max="3106" width="10" style="174" bestFit="1" customWidth="1"/>
    <col min="3107" max="3107" width="4" style="174" bestFit="1" customWidth="1"/>
    <col min="3108" max="3108" width="12" style="174" bestFit="1" customWidth="1"/>
    <col min="3109" max="3109" width="4" style="174" bestFit="1" customWidth="1"/>
    <col min="3110" max="3110" width="12" style="174" bestFit="1" customWidth="1"/>
    <col min="3111" max="3111" width="4" style="174" bestFit="1" customWidth="1"/>
    <col min="3112" max="3112" width="11" style="174" bestFit="1" customWidth="1"/>
    <col min="3113" max="3113" width="4" style="174" bestFit="1" customWidth="1"/>
    <col min="3114" max="3114" width="12" style="174" bestFit="1" customWidth="1"/>
    <col min="3115" max="3115" width="4" style="174" bestFit="1" customWidth="1"/>
    <col min="3116" max="3116" width="10" style="174" bestFit="1" customWidth="1"/>
    <col min="3117" max="3117" width="4" style="174" bestFit="1" customWidth="1"/>
    <col min="3118" max="3118" width="12" style="174" bestFit="1" customWidth="1"/>
    <col min="3119" max="3119" width="4" style="174" bestFit="1" customWidth="1"/>
    <col min="3120" max="3120" width="12" style="174" bestFit="1" customWidth="1"/>
    <col min="3121" max="3121" width="4" style="174" bestFit="1" customWidth="1"/>
    <col min="3122" max="3122" width="12" style="174" bestFit="1" customWidth="1"/>
    <col min="3123" max="3123" width="4" style="174" bestFit="1" customWidth="1"/>
    <col min="3124" max="3124" width="11" style="174" bestFit="1" customWidth="1"/>
    <col min="3125" max="3125" width="4" style="174" bestFit="1" customWidth="1"/>
    <col min="3126" max="3126" width="12" style="174" bestFit="1" customWidth="1"/>
    <col min="3127" max="3127" width="4" style="174" bestFit="1" customWidth="1"/>
    <col min="3128" max="3128" width="12" style="174" bestFit="1" customWidth="1"/>
    <col min="3129" max="3129" width="4" style="174" bestFit="1" customWidth="1"/>
    <col min="3130" max="3130" width="12" style="174" bestFit="1" customWidth="1"/>
    <col min="3131" max="3131" width="4" style="174" bestFit="1" customWidth="1"/>
    <col min="3132" max="3132" width="12" style="174" bestFit="1" customWidth="1"/>
    <col min="3133" max="3133" width="4" style="174" bestFit="1" customWidth="1"/>
    <col min="3134" max="3134" width="12" style="174" bestFit="1" customWidth="1"/>
    <col min="3135" max="3135" width="4" style="174" bestFit="1" customWidth="1"/>
    <col min="3136" max="3136" width="12" style="174" bestFit="1" customWidth="1"/>
    <col min="3137" max="3137" width="4" style="174" bestFit="1" customWidth="1"/>
    <col min="3138" max="3138" width="12" style="174" bestFit="1" customWidth="1"/>
    <col min="3139" max="3139" width="4" style="174" bestFit="1" customWidth="1"/>
    <col min="3140" max="3140" width="12" style="174" bestFit="1" customWidth="1"/>
    <col min="3141" max="3141" width="4" style="174" bestFit="1" customWidth="1"/>
    <col min="3142" max="3142" width="12" style="174" bestFit="1" customWidth="1"/>
    <col min="3143" max="3143" width="4" style="174" bestFit="1" customWidth="1"/>
    <col min="3144" max="3144" width="12" style="174" bestFit="1" customWidth="1"/>
    <col min="3145" max="3145" width="4" style="174" bestFit="1" customWidth="1"/>
    <col min="3146" max="3146" width="12" style="174" bestFit="1" customWidth="1"/>
    <col min="3147" max="3147" width="4" style="174" bestFit="1" customWidth="1"/>
    <col min="3148" max="3148" width="12" style="174" bestFit="1" customWidth="1"/>
    <col min="3149" max="3149" width="4" style="174" bestFit="1" customWidth="1"/>
    <col min="3150" max="3150" width="12" style="174" bestFit="1" customWidth="1"/>
    <col min="3151" max="3151" width="4" style="174" bestFit="1" customWidth="1"/>
    <col min="3152" max="3152" width="12" style="174" bestFit="1" customWidth="1"/>
    <col min="3153" max="3153" width="4" style="174" bestFit="1" customWidth="1"/>
    <col min="3154" max="3154" width="12" style="174" bestFit="1" customWidth="1"/>
    <col min="3155" max="3155" width="4" style="174" bestFit="1" customWidth="1"/>
    <col min="3156" max="3156" width="12" style="174" bestFit="1" customWidth="1"/>
    <col min="3157" max="3157" width="4" style="174" bestFit="1" customWidth="1"/>
    <col min="3158" max="3158" width="12" style="174" bestFit="1" customWidth="1"/>
    <col min="3159" max="3159" width="4" style="174" bestFit="1" customWidth="1"/>
    <col min="3160" max="3160" width="12" style="174" bestFit="1" customWidth="1"/>
    <col min="3161" max="3161" width="4" style="174" bestFit="1" customWidth="1"/>
    <col min="3162" max="3328" width="9.140625" style="174"/>
    <col min="3329" max="3329" width="46.42578125" style="174" bestFit="1" customWidth="1"/>
    <col min="3330" max="3330" width="12" style="174" bestFit="1" customWidth="1"/>
    <col min="3331" max="3331" width="4" style="174" bestFit="1" customWidth="1"/>
    <col min="3332" max="3332" width="12" style="174" bestFit="1" customWidth="1"/>
    <col min="3333" max="3333" width="4" style="174" bestFit="1" customWidth="1"/>
    <col min="3334" max="3334" width="12" style="174" bestFit="1" customWidth="1"/>
    <col min="3335" max="3335" width="4" style="174" bestFit="1" customWidth="1"/>
    <col min="3336" max="3336" width="12" style="174" bestFit="1" customWidth="1"/>
    <col min="3337" max="3337" width="4" style="174" bestFit="1" customWidth="1"/>
    <col min="3338" max="3338" width="12" style="174" bestFit="1" customWidth="1"/>
    <col min="3339" max="3339" width="4" style="174" bestFit="1" customWidth="1"/>
    <col min="3340" max="3340" width="12" style="174" bestFit="1" customWidth="1"/>
    <col min="3341" max="3341" width="4" style="174" bestFit="1" customWidth="1"/>
    <col min="3342" max="3342" width="11" style="174" bestFit="1" customWidth="1"/>
    <col min="3343" max="3343" width="4" style="174" bestFit="1" customWidth="1"/>
    <col min="3344" max="3344" width="12" style="174" bestFit="1" customWidth="1"/>
    <col min="3345" max="3345" width="4" style="174" bestFit="1" customWidth="1"/>
    <col min="3346" max="3346" width="12" style="174" bestFit="1" customWidth="1"/>
    <col min="3347" max="3347" width="4" style="174" bestFit="1" customWidth="1"/>
    <col min="3348" max="3348" width="12" style="174" bestFit="1" customWidth="1"/>
    <col min="3349" max="3349" width="4" style="174" bestFit="1" customWidth="1"/>
    <col min="3350" max="3350" width="12" style="174" bestFit="1" customWidth="1"/>
    <col min="3351" max="3351" width="4" style="174" bestFit="1" customWidth="1"/>
    <col min="3352" max="3352" width="12" style="174" bestFit="1" customWidth="1"/>
    <col min="3353" max="3353" width="4" style="174" bestFit="1" customWidth="1"/>
    <col min="3354" max="3354" width="12" style="174" bestFit="1" customWidth="1"/>
    <col min="3355" max="3355" width="4" style="174" bestFit="1" customWidth="1"/>
    <col min="3356" max="3356" width="12" style="174" bestFit="1" customWidth="1"/>
    <col min="3357" max="3357" width="4" style="174" bestFit="1" customWidth="1"/>
    <col min="3358" max="3358" width="12" style="174" bestFit="1" customWidth="1"/>
    <col min="3359" max="3359" width="4" style="174" bestFit="1" customWidth="1"/>
    <col min="3360" max="3360" width="12" style="174" bestFit="1" customWidth="1"/>
    <col min="3361" max="3361" width="4" style="174" bestFit="1" customWidth="1"/>
    <col min="3362" max="3362" width="10" style="174" bestFit="1" customWidth="1"/>
    <col min="3363" max="3363" width="4" style="174" bestFit="1" customWidth="1"/>
    <col min="3364" max="3364" width="12" style="174" bestFit="1" customWidth="1"/>
    <col min="3365" max="3365" width="4" style="174" bestFit="1" customWidth="1"/>
    <col min="3366" max="3366" width="12" style="174" bestFit="1" customWidth="1"/>
    <col min="3367" max="3367" width="4" style="174" bestFit="1" customWidth="1"/>
    <col min="3368" max="3368" width="11" style="174" bestFit="1" customWidth="1"/>
    <col min="3369" max="3369" width="4" style="174" bestFit="1" customWidth="1"/>
    <col min="3370" max="3370" width="12" style="174" bestFit="1" customWidth="1"/>
    <col min="3371" max="3371" width="4" style="174" bestFit="1" customWidth="1"/>
    <col min="3372" max="3372" width="10" style="174" bestFit="1" customWidth="1"/>
    <col min="3373" max="3373" width="4" style="174" bestFit="1" customWidth="1"/>
    <col min="3374" max="3374" width="12" style="174" bestFit="1" customWidth="1"/>
    <col min="3375" max="3375" width="4" style="174" bestFit="1" customWidth="1"/>
    <col min="3376" max="3376" width="12" style="174" bestFit="1" customWidth="1"/>
    <col min="3377" max="3377" width="4" style="174" bestFit="1" customWidth="1"/>
    <col min="3378" max="3378" width="12" style="174" bestFit="1" customWidth="1"/>
    <col min="3379" max="3379" width="4" style="174" bestFit="1" customWidth="1"/>
    <col min="3380" max="3380" width="11" style="174" bestFit="1" customWidth="1"/>
    <col min="3381" max="3381" width="4" style="174" bestFit="1" customWidth="1"/>
    <col min="3382" max="3382" width="12" style="174" bestFit="1" customWidth="1"/>
    <col min="3383" max="3383" width="4" style="174" bestFit="1" customWidth="1"/>
    <col min="3384" max="3384" width="12" style="174" bestFit="1" customWidth="1"/>
    <col min="3385" max="3385" width="4" style="174" bestFit="1" customWidth="1"/>
    <col min="3386" max="3386" width="12" style="174" bestFit="1" customWidth="1"/>
    <col min="3387" max="3387" width="4" style="174" bestFit="1" customWidth="1"/>
    <col min="3388" max="3388" width="12" style="174" bestFit="1" customWidth="1"/>
    <col min="3389" max="3389" width="4" style="174" bestFit="1" customWidth="1"/>
    <col min="3390" max="3390" width="12" style="174" bestFit="1" customWidth="1"/>
    <col min="3391" max="3391" width="4" style="174" bestFit="1" customWidth="1"/>
    <col min="3392" max="3392" width="12" style="174" bestFit="1" customWidth="1"/>
    <col min="3393" max="3393" width="4" style="174" bestFit="1" customWidth="1"/>
    <col min="3394" max="3394" width="12" style="174" bestFit="1" customWidth="1"/>
    <col min="3395" max="3395" width="4" style="174" bestFit="1" customWidth="1"/>
    <col min="3396" max="3396" width="12" style="174" bestFit="1" customWidth="1"/>
    <col min="3397" max="3397" width="4" style="174" bestFit="1" customWidth="1"/>
    <col min="3398" max="3398" width="12" style="174" bestFit="1" customWidth="1"/>
    <col min="3399" max="3399" width="4" style="174" bestFit="1" customWidth="1"/>
    <col min="3400" max="3400" width="12" style="174" bestFit="1" customWidth="1"/>
    <col min="3401" max="3401" width="4" style="174" bestFit="1" customWidth="1"/>
    <col min="3402" max="3402" width="12" style="174" bestFit="1" customWidth="1"/>
    <col min="3403" max="3403" width="4" style="174" bestFit="1" customWidth="1"/>
    <col min="3404" max="3404" width="12" style="174" bestFit="1" customWidth="1"/>
    <col min="3405" max="3405" width="4" style="174" bestFit="1" customWidth="1"/>
    <col min="3406" max="3406" width="12" style="174" bestFit="1" customWidth="1"/>
    <col min="3407" max="3407" width="4" style="174" bestFit="1" customWidth="1"/>
    <col min="3408" max="3408" width="12" style="174" bestFit="1" customWidth="1"/>
    <col min="3409" max="3409" width="4" style="174" bestFit="1" customWidth="1"/>
    <col min="3410" max="3410" width="12" style="174" bestFit="1" customWidth="1"/>
    <col min="3411" max="3411" width="4" style="174" bestFit="1" customWidth="1"/>
    <col min="3412" max="3412" width="12" style="174" bestFit="1" customWidth="1"/>
    <col min="3413" max="3413" width="4" style="174" bestFit="1" customWidth="1"/>
    <col min="3414" max="3414" width="12" style="174" bestFit="1" customWidth="1"/>
    <col min="3415" max="3415" width="4" style="174" bestFit="1" customWidth="1"/>
    <col min="3416" max="3416" width="12" style="174" bestFit="1" customWidth="1"/>
    <col min="3417" max="3417" width="4" style="174" bestFit="1" customWidth="1"/>
    <col min="3418" max="3584" width="9.140625" style="174"/>
    <col min="3585" max="3585" width="46.42578125" style="174" bestFit="1" customWidth="1"/>
    <col min="3586" max="3586" width="12" style="174" bestFit="1" customWidth="1"/>
    <col min="3587" max="3587" width="4" style="174" bestFit="1" customWidth="1"/>
    <col min="3588" max="3588" width="12" style="174" bestFit="1" customWidth="1"/>
    <col min="3589" max="3589" width="4" style="174" bestFit="1" customWidth="1"/>
    <col min="3590" max="3590" width="12" style="174" bestFit="1" customWidth="1"/>
    <col min="3591" max="3591" width="4" style="174" bestFit="1" customWidth="1"/>
    <col min="3592" max="3592" width="12" style="174" bestFit="1" customWidth="1"/>
    <col min="3593" max="3593" width="4" style="174" bestFit="1" customWidth="1"/>
    <col min="3594" max="3594" width="12" style="174" bestFit="1" customWidth="1"/>
    <col min="3595" max="3595" width="4" style="174" bestFit="1" customWidth="1"/>
    <col min="3596" max="3596" width="12" style="174" bestFit="1" customWidth="1"/>
    <col min="3597" max="3597" width="4" style="174" bestFit="1" customWidth="1"/>
    <col min="3598" max="3598" width="11" style="174" bestFit="1" customWidth="1"/>
    <col min="3599" max="3599" width="4" style="174" bestFit="1" customWidth="1"/>
    <col min="3600" max="3600" width="12" style="174" bestFit="1" customWidth="1"/>
    <col min="3601" max="3601" width="4" style="174" bestFit="1" customWidth="1"/>
    <col min="3602" max="3602" width="12" style="174" bestFit="1" customWidth="1"/>
    <col min="3603" max="3603" width="4" style="174" bestFit="1" customWidth="1"/>
    <col min="3604" max="3604" width="12" style="174" bestFit="1" customWidth="1"/>
    <col min="3605" max="3605" width="4" style="174" bestFit="1" customWidth="1"/>
    <col min="3606" max="3606" width="12" style="174" bestFit="1" customWidth="1"/>
    <col min="3607" max="3607" width="4" style="174" bestFit="1" customWidth="1"/>
    <col min="3608" max="3608" width="12" style="174" bestFit="1" customWidth="1"/>
    <col min="3609" max="3609" width="4" style="174" bestFit="1" customWidth="1"/>
    <col min="3610" max="3610" width="12" style="174" bestFit="1" customWidth="1"/>
    <col min="3611" max="3611" width="4" style="174" bestFit="1" customWidth="1"/>
    <col min="3612" max="3612" width="12" style="174" bestFit="1" customWidth="1"/>
    <col min="3613" max="3613" width="4" style="174" bestFit="1" customWidth="1"/>
    <col min="3614" max="3614" width="12" style="174" bestFit="1" customWidth="1"/>
    <col min="3615" max="3615" width="4" style="174" bestFit="1" customWidth="1"/>
    <col min="3616" max="3616" width="12" style="174" bestFit="1" customWidth="1"/>
    <col min="3617" max="3617" width="4" style="174" bestFit="1" customWidth="1"/>
    <col min="3618" max="3618" width="10" style="174" bestFit="1" customWidth="1"/>
    <col min="3619" max="3619" width="4" style="174" bestFit="1" customWidth="1"/>
    <col min="3620" max="3620" width="12" style="174" bestFit="1" customWidth="1"/>
    <col min="3621" max="3621" width="4" style="174" bestFit="1" customWidth="1"/>
    <col min="3622" max="3622" width="12" style="174" bestFit="1" customWidth="1"/>
    <col min="3623" max="3623" width="4" style="174" bestFit="1" customWidth="1"/>
    <col min="3624" max="3624" width="11" style="174" bestFit="1" customWidth="1"/>
    <col min="3625" max="3625" width="4" style="174" bestFit="1" customWidth="1"/>
    <col min="3626" max="3626" width="12" style="174" bestFit="1" customWidth="1"/>
    <col min="3627" max="3627" width="4" style="174" bestFit="1" customWidth="1"/>
    <col min="3628" max="3628" width="10" style="174" bestFit="1" customWidth="1"/>
    <col min="3629" max="3629" width="4" style="174" bestFit="1" customWidth="1"/>
    <col min="3630" max="3630" width="12" style="174" bestFit="1" customWidth="1"/>
    <col min="3631" max="3631" width="4" style="174" bestFit="1" customWidth="1"/>
    <col min="3632" max="3632" width="12" style="174" bestFit="1" customWidth="1"/>
    <col min="3633" max="3633" width="4" style="174" bestFit="1" customWidth="1"/>
    <col min="3634" max="3634" width="12" style="174" bestFit="1" customWidth="1"/>
    <col min="3635" max="3635" width="4" style="174" bestFit="1" customWidth="1"/>
    <col min="3636" max="3636" width="11" style="174" bestFit="1" customWidth="1"/>
    <col min="3637" max="3637" width="4" style="174" bestFit="1" customWidth="1"/>
    <col min="3638" max="3638" width="12" style="174" bestFit="1" customWidth="1"/>
    <col min="3639" max="3639" width="4" style="174" bestFit="1" customWidth="1"/>
    <col min="3640" max="3640" width="12" style="174" bestFit="1" customWidth="1"/>
    <col min="3641" max="3641" width="4" style="174" bestFit="1" customWidth="1"/>
    <col min="3642" max="3642" width="12" style="174" bestFit="1" customWidth="1"/>
    <col min="3643" max="3643" width="4" style="174" bestFit="1" customWidth="1"/>
    <col min="3644" max="3644" width="12" style="174" bestFit="1" customWidth="1"/>
    <col min="3645" max="3645" width="4" style="174" bestFit="1" customWidth="1"/>
    <col min="3646" max="3646" width="12" style="174" bestFit="1" customWidth="1"/>
    <col min="3647" max="3647" width="4" style="174" bestFit="1" customWidth="1"/>
    <col min="3648" max="3648" width="12" style="174" bestFit="1" customWidth="1"/>
    <col min="3649" max="3649" width="4" style="174" bestFit="1" customWidth="1"/>
    <col min="3650" max="3650" width="12" style="174" bestFit="1" customWidth="1"/>
    <col min="3651" max="3651" width="4" style="174" bestFit="1" customWidth="1"/>
    <col min="3652" max="3652" width="12" style="174" bestFit="1" customWidth="1"/>
    <col min="3653" max="3653" width="4" style="174" bestFit="1" customWidth="1"/>
    <col min="3654" max="3654" width="12" style="174" bestFit="1" customWidth="1"/>
    <col min="3655" max="3655" width="4" style="174" bestFit="1" customWidth="1"/>
    <col min="3656" max="3656" width="12" style="174" bestFit="1" customWidth="1"/>
    <col min="3657" max="3657" width="4" style="174" bestFit="1" customWidth="1"/>
    <col min="3658" max="3658" width="12" style="174" bestFit="1" customWidth="1"/>
    <col min="3659" max="3659" width="4" style="174" bestFit="1" customWidth="1"/>
    <col min="3660" max="3660" width="12" style="174" bestFit="1" customWidth="1"/>
    <col min="3661" max="3661" width="4" style="174" bestFit="1" customWidth="1"/>
    <col min="3662" max="3662" width="12" style="174" bestFit="1" customWidth="1"/>
    <col min="3663" max="3663" width="4" style="174" bestFit="1" customWidth="1"/>
    <col min="3664" max="3664" width="12" style="174" bestFit="1" customWidth="1"/>
    <col min="3665" max="3665" width="4" style="174" bestFit="1" customWidth="1"/>
    <col min="3666" max="3666" width="12" style="174" bestFit="1" customWidth="1"/>
    <col min="3667" max="3667" width="4" style="174" bestFit="1" customWidth="1"/>
    <col min="3668" max="3668" width="12" style="174" bestFit="1" customWidth="1"/>
    <col min="3669" max="3669" width="4" style="174" bestFit="1" customWidth="1"/>
    <col min="3670" max="3670" width="12" style="174" bestFit="1" customWidth="1"/>
    <col min="3671" max="3671" width="4" style="174" bestFit="1" customWidth="1"/>
    <col min="3672" max="3672" width="12" style="174" bestFit="1" customWidth="1"/>
    <col min="3673" max="3673" width="4" style="174" bestFit="1" customWidth="1"/>
    <col min="3674" max="3840" width="9.140625" style="174"/>
    <col min="3841" max="3841" width="46.42578125" style="174" bestFit="1" customWidth="1"/>
    <col min="3842" max="3842" width="12" style="174" bestFit="1" customWidth="1"/>
    <col min="3843" max="3843" width="4" style="174" bestFit="1" customWidth="1"/>
    <col min="3844" max="3844" width="12" style="174" bestFit="1" customWidth="1"/>
    <col min="3845" max="3845" width="4" style="174" bestFit="1" customWidth="1"/>
    <col min="3846" max="3846" width="12" style="174" bestFit="1" customWidth="1"/>
    <col min="3847" max="3847" width="4" style="174" bestFit="1" customWidth="1"/>
    <col min="3848" max="3848" width="12" style="174" bestFit="1" customWidth="1"/>
    <col min="3849" max="3849" width="4" style="174" bestFit="1" customWidth="1"/>
    <col min="3850" max="3850" width="12" style="174" bestFit="1" customWidth="1"/>
    <col min="3851" max="3851" width="4" style="174" bestFit="1" customWidth="1"/>
    <col min="3852" max="3852" width="12" style="174" bestFit="1" customWidth="1"/>
    <col min="3853" max="3853" width="4" style="174" bestFit="1" customWidth="1"/>
    <col min="3854" max="3854" width="11" style="174" bestFit="1" customWidth="1"/>
    <col min="3855" max="3855" width="4" style="174" bestFit="1" customWidth="1"/>
    <col min="3856" max="3856" width="12" style="174" bestFit="1" customWidth="1"/>
    <col min="3857" max="3857" width="4" style="174" bestFit="1" customWidth="1"/>
    <col min="3858" max="3858" width="12" style="174" bestFit="1" customWidth="1"/>
    <col min="3859" max="3859" width="4" style="174" bestFit="1" customWidth="1"/>
    <col min="3860" max="3860" width="12" style="174" bestFit="1" customWidth="1"/>
    <col min="3861" max="3861" width="4" style="174" bestFit="1" customWidth="1"/>
    <col min="3862" max="3862" width="12" style="174" bestFit="1" customWidth="1"/>
    <col min="3863" max="3863" width="4" style="174" bestFit="1" customWidth="1"/>
    <col min="3864" max="3864" width="12" style="174" bestFit="1" customWidth="1"/>
    <col min="3865" max="3865" width="4" style="174" bestFit="1" customWidth="1"/>
    <col min="3866" max="3866" width="12" style="174" bestFit="1" customWidth="1"/>
    <col min="3867" max="3867" width="4" style="174" bestFit="1" customWidth="1"/>
    <col min="3868" max="3868" width="12" style="174" bestFit="1" customWidth="1"/>
    <col min="3869" max="3869" width="4" style="174" bestFit="1" customWidth="1"/>
    <col min="3870" max="3870" width="12" style="174" bestFit="1" customWidth="1"/>
    <col min="3871" max="3871" width="4" style="174" bestFit="1" customWidth="1"/>
    <col min="3872" max="3872" width="12" style="174" bestFit="1" customWidth="1"/>
    <col min="3873" max="3873" width="4" style="174" bestFit="1" customWidth="1"/>
    <col min="3874" max="3874" width="10" style="174" bestFit="1" customWidth="1"/>
    <col min="3875" max="3875" width="4" style="174" bestFit="1" customWidth="1"/>
    <col min="3876" max="3876" width="12" style="174" bestFit="1" customWidth="1"/>
    <col min="3877" max="3877" width="4" style="174" bestFit="1" customWidth="1"/>
    <col min="3878" max="3878" width="12" style="174" bestFit="1" customWidth="1"/>
    <col min="3879" max="3879" width="4" style="174" bestFit="1" customWidth="1"/>
    <col min="3880" max="3880" width="11" style="174" bestFit="1" customWidth="1"/>
    <col min="3881" max="3881" width="4" style="174" bestFit="1" customWidth="1"/>
    <col min="3882" max="3882" width="12" style="174" bestFit="1" customWidth="1"/>
    <col min="3883" max="3883" width="4" style="174" bestFit="1" customWidth="1"/>
    <col min="3884" max="3884" width="10" style="174" bestFit="1" customWidth="1"/>
    <col min="3885" max="3885" width="4" style="174" bestFit="1" customWidth="1"/>
    <col min="3886" max="3886" width="12" style="174" bestFit="1" customWidth="1"/>
    <col min="3887" max="3887" width="4" style="174" bestFit="1" customWidth="1"/>
    <col min="3888" max="3888" width="12" style="174" bestFit="1" customWidth="1"/>
    <col min="3889" max="3889" width="4" style="174" bestFit="1" customWidth="1"/>
    <col min="3890" max="3890" width="12" style="174" bestFit="1" customWidth="1"/>
    <col min="3891" max="3891" width="4" style="174" bestFit="1" customWidth="1"/>
    <col min="3892" max="3892" width="11" style="174" bestFit="1" customWidth="1"/>
    <col min="3893" max="3893" width="4" style="174" bestFit="1" customWidth="1"/>
    <col min="3894" max="3894" width="12" style="174" bestFit="1" customWidth="1"/>
    <col min="3895" max="3895" width="4" style="174" bestFit="1" customWidth="1"/>
    <col min="3896" max="3896" width="12" style="174" bestFit="1" customWidth="1"/>
    <col min="3897" max="3897" width="4" style="174" bestFit="1" customWidth="1"/>
    <col min="3898" max="3898" width="12" style="174" bestFit="1" customWidth="1"/>
    <col min="3899" max="3899" width="4" style="174" bestFit="1" customWidth="1"/>
    <col min="3900" max="3900" width="12" style="174" bestFit="1" customWidth="1"/>
    <col min="3901" max="3901" width="4" style="174" bestFit="1" customWidth="1"/>
    <col min="3902" max="3902" width="12" style="174" bestFit="1" customWidth="1"/>
    <col min="3903" max="3903" width="4" style="174" bestFit="1" customWidth="1"/>
    <col min="3904" max="3904" width="12" style="174" bestFit="1" customWidth="1"/>
    <col min="3905" max="3905" width="4" style="174" bestFit="1" customWidth="1"/>
    <col min="3906" max="3906" width="12" style="174" bestFit="1" customWidth="1"/>
    <col min="3907" max="3907" width="4" style="174" bestFit="1" customWidth="1"/>
    <col min="3908" max="3908" width="12" style="174" bestFit="1" customWidth="1"/>
    <col min="3909" max="3909" width="4" style="174" bestFit="1" customWidth="1"/>
    <col min="3910" max="3910" width="12" style="174" bestFit="1" customWidth="1"/>
    <col min="3911" max="3911" width="4" style="174" bestFit="1" customWidth="1"/>
    <col min="3912" max="3912" width="12" style="174" bestFit="1" customWidth="1"/>
    <col min="3913" max="3913" width="4" style="174" bestFit="1" customWidth="1"/>
    <col min="3914" max="3914" width="12" style="174" bestFit="1" customWidth="1"/>
    <col min="3915" max="3915" width="4" style="174" bestFit="1" customWidth="1"/>
    <col min="3916" max="3916" width="12" style="174" bestFit="1" customWidth="1"/>
    <col min="3917" max="3917" width="4" style="174" bestFit="1" customWidth="1"/>
    <col min="3918" max="3918" width="12" style="174" bestFit="1" customWidth="1"/>
    <col min="3919" max="3919" width="4" style="174" bestFit="1" customWidth="1"/>
    <col min="3920" max="3920" width="12" style="174" bestFit="1" customWidth="1"/>
    <col min="3921" max="3921" width="4" style="174" bestFit="1" customWidth="1"/>
    <col min="3922" max="3922" width="12" style="174" bestFit="1" customWidth="1"/>
    <col min="3923" max="3923" width="4" style="174" bestFit="1" customWidth="1"/>
    <col min="3924" max="3924" width="12" style="174" bestFit="1" customWidth="1"/>
    <col min="3925" max="3925" width="4" style="174" bestFit="1" customWidth="1"/>
    <col min="3926" max="3926" width="12" style="174" bestFit="1" customWidth="1"/>
    <col min="3927" max="3927" width="4" style="174" bestFit="1" customWidth="1"/>
    <col min="3928" max="3928" width="12" style="174" bestFit="1" customWidth="1"/>
    <col min="3929" max="3929" width="4" style="174" bestFit="1" customWidth="1"/>
    <col min="3930" max="4096" width="9.140625" style="174"/>
    <col min="4097" max="4097" width="46.42578125" style="174" bestFit="1" customWidth="1"/>
    <col min="4098" max="4098" width="12" style="174" bestFit="1" customWidth="1"/>
    <col min="4099" max="4099" width="4" style="174" bestFit="1" customWidth="1"/>
    <col min="4100" max="4100" width="12" style="174" bestFit="1" customWidth="1"/>
    <col min="4101" max="4101" width="4" style="174" bestFit="1" customWidth="1"/>
    <col min="4102" max="4102" width="12" style="174" bestFit="1" customWidth="1"/>
    <col min="4103" max="4103" width="4" style="174" bestFit="1" customWidth="1"/>
    <col min="4104" max="4104" width="12" style="174" bestFit="1" customWidth="1"/>
    <col min="4105" max="4105" width="4" style="174" bestFit="1" customWidth="1"/>
    <col min="4106" max="4106" width="12" style="174" bestFit="1" customWidth="1"/>
    <col min="4107" max="4107" width="4" style="174" bestFit="1" customWidth="1"/>
    <col min="4108" max="4108" width="12" style="174" bestFit="1" customWidth="1"/>
    <col min="4109" max="4109" width="4" style="174" bestFit="1" customWidth="1"/>
    <col min="4110" max="4110" width="11" style="174" bestFit="1" customWidth="1"/>
    <col min="4111" max="4111" width="4" style="174" bestFit="1" customWidth="1"/>
    <col min="4112" max="4112" width="12" style="174" bestFit="1" customWidth="1"/>
    <col min="4113" max="4113" width="4" style="174" bestFit="1" customWidth="1"/>
    <col min="4114" max="4114" width="12" style="174" bestFit="1" customWidth="1"/>
    <col min="4115" max="4115" width="4" style="174" bestFit="1" customWidth="1"/>
    <col min="4116" max="4116" width="12" style="174" bestFit="1" customWidth="1"/>
    <col min="4117" max="4117" width="4" style="174" bestFit="1" customWidth="1"/>
    <col min="4118" max="4118" width="12" style="174" bestFit="1" customWidth="1"/>
    <col min="4119" max="4119" width="4" style="174" bestFit="1" customWidth="1"/>
    <col min="4120" max="4120" width="12" style="174" bestFit="1" customWidth="1"/>
    <col min="4121" max="4121" width="4" style="174" bestFit="1" customWidth="1"/>
    <col min="4122" max="4122" width="12" style="174" bestFit="1" customWidth="1"/>
    <col min="4123" max="4123" width="4" style="174" bestFit="1" customWidth="1"/>
    <col min="4124" max="4124" width="12" style="174" bestFit="1" customWidth="1"/>
    <col min="4125" max="4125" width="4" style="174" bestFit="1" customWidth="1"/>
    <col min="4126" max="4126" width="12" style="174" bestFit="1" customWidth="1"/>
    <col min="4127" max="4127" width="4" style="174" bestFit="1" customWidth="1"/>
    <col min="4128" max="4128" width="12" style="174" bestFit="1" customWidth="1"/>
    <col min="4129" max="4129" width="4" style="174" bestFit="1" customWidth="1"/>
    <col min="4130" max="4130" width="10" style="174" bestFit="1" customWidth="1"/>
    <col min="4131" max="4131" width="4" style="174" bestFit="1" customWidth="1"/>
    <col min="4132" max="4132" width="12" style="174" bestFit="1" customWidth="1"/>
    <col min="4133" max="4133" width="4" style="174" bestFit="1" customWidth="1"/>
    <col min="4134" max="4134" width="12" style="174" bestFit="1" customWidth="1"/>
    <col min="4135" max="4135" width="4" style="174" bestFit="1" customWidth="1"/>
    <col min="4136" max="4136" width="11" style="174" bestFit="1" customWidth="1"/>
    <col min="4137" max="4137" width="4" style="174" bestFit="1" customWidth="1"/>
    <col min="4138" max="4138" width="12" style="174" bestFit="1" customWidth="1"/>
    <col min="4139" max="4139" width="4" style="174" bestFit="1" customWidth="1"/>
    <col min="4140" max="4140" width="10" style="174" bestFit="1" customWidth="1"/>
    <col min="4141" max="4141" width="4" style="174" bestFit="1" customWidth="1"/>
    <col min="4142" max="4142" width="12" style="174" bestFit="1" customWidth="1"/>
    <col min="4143" max="4143" width="4" style="174" bestFit="1" customWidth="1"/>
    <col min="4144" max="4144" width="12" style="174" bestFit="1" customWidth="1"/>
    <col min="4145" max="4145" width="4" style="174" bestFit="1" customWidth="1"/>
    <col min="4146" max="4146" width="12" style="174" bestFit="1" customWidth="1"/>
    <col min="4147" max="4147" width="4" style="174" bestFit="1" customWidth="1"/>
    <col min="4148" max="4148" width="11" style="174" bestFit="1" customWidth="1"/>
    <col min="4149" max="4149" width="4" style="174" bestFit="1" customWidth="1"/>
    <col min="4150" max="4150" width="12" style="174" bestFit="1" customWidth="1"/>
    <col min="4151" max="4151" width="4" style="174" bestFit="1" customWidth="1"/>
    <col min="4152" max="4152" width="12" style="174" bestFit="1" customWidth="1"/>
    <col min="4153" max="4153" width="4" style="174" bestFit="1" customWidth="1"/>
    <col min="4154" max="4154" width="12" style="174" bestFit="1" customWidth="1"/>
    <col min="4155" max="4155" width="4" style="174" bestFit="1" customWidth="1"/>
    <col min="4156" max="4156" width="12" style="174" bestFit="1" customWidth="1"/>
    <col min="4157" max="4157" width="4" style="174" bestFit="1" customWidth="1"/>
    <col min="4158" max="4158" width="12" style="174" bestFit="1" customWidth="1"/>
    <col min="4159" max="4159" width="4" style="174" bestFit="1" customWidth="1"/>
    <col min="4160" max="4160" width="12" style="174" bestFit="1" customWidth="1"/>
    <col min="4161" max="4161" width="4" style="174" bestFit="1" customWidth="1"/>
    <col min="4162" max="4162" width="12" style="174" bestFit="1" customWidth="1"/>
    <col min="4163" max="4163" width="4" style="174" bestFit="1" customWidth="1"/>
    <col min="4164" max="4164" width="12" style="174" bestFit="1" customWidth="1"/>
    <col min="4165" max="4165" width="4" style="174" bestFit="1" customWidth="1"/>
    <col min="4166" max="4166" width="12" style="174" bestFit="1" customWidth="1"/>
    <col min="4167" max="4167" width="4" style="174" bestFit="1" customWidth="1"/>
    <col min="4168" max="4168" width="12" style="174" bestFit="1" customWidth="1"/>
    <col min="4169" max="4169" width="4" style="174" bestFit="1" customWidth="1"/>
    <col min="4170" max="4170" width="12" style="174" bestFit="1" customWidth="1"/>
    <col min="4171" max="4171" width="4" style="174" bestFit="1" customWidth="1"/>
    <col min="4172" max="4172" width="12" style="174" bestFit="1" customWidth="1"/>
    <col min="4173" max="4173" width="4" style="174" bestFit="1" customWidth="1"/>
    <col min="4174" max="4174" width="12" style="174" bestFit="1" customWidth="1"/>
    <col min="4175" max="4175" width="4" style="174" bestFit="1" customWidth="1"/>
    <col min="4176" max="4176" width="12" style="174" bestFit="1" customWidth="1"/>
    <col min="4177" max="4177" width="4" style="174" bestFit="1" customWidth="1"/>
    <col min="4178" max="4178" width="12" style="174" bestFit="1" customWidth="1"/>
    <col min="4179" max="4179" width="4" style="174" bestFit="1" customWidth="1"/>
    <col min="4180" max="4180" width="12" style="174" bestFit="1" customWidth="1"/>
    <col min="4181" max="4181" width="4" style="174" bestFit="1" customWidth="1"/>
    <col min="4182" max="4182" width="12" style="174" bestFit="1" customWidth="1"/>
    <col min="4183" max="4183" width="4" style="174" bestFit="1" customWidth="1"/>
    <col min="4184" max="4184" width="12" style="174" bestFit="1" customWidth="1"/>
    <col min="4185" max="4185" width="4" style="174" bestFit="1" customWidth="1"/>
    <col min="4186" max="4352" width="9.140625" style="174"/>
    <col min="4353" max="4353" width="46.42578125" style="174" bestFit="1" customWidth="1"/>
    <col min="4354" max="4354" width="12" style="174" bestFit="1" customWidth="1"/>
    <col min="4355" max="4355" width="4" style="174" bestFit="1" customWidth="1"/>
    <col min="4356" max="4356" width="12" style="174" bestFit="1" customWidth="1"/>
    <col min="4357" max="4357" width="4" style="174" bestFit="1" customWidth="1"/>
    <col min="4358" max="4358" width="12" style="174" bestFit="1" customWidth="1"/>
    <col min="4359" max="4359" width="4" style="174" bestFit="1" customWidth="1"/>
    <col min="4360" max="4360" width="12" style="174" bestFit="1" customWidth="1"/>
    <col min="4361" max="4361" width="4" style="174" bestFit="1" customWidth="1"/>
    <col min="4362" max="4362" width="12" style="174" bestFit="1" customWidth="1"/>
    <col min="4363" max="4363" width="4" style="174" bestFit="1" customWidth="1"/>
    <col min="4364" max="4364" width="12" style="174" bestFit="1" customWidth="1"/>
    <col min="4365" max="4365" width="4" style="174" bestFit="1" customWidth="1"/>
    <col min="4366" max="4366" width="11" style="174" bestFit="1" customWidth="1"/>
    <col min="4367" max="4367" width="4" style="174" bestFit="1" customWidth="1"/>
    <col min="4368" max="4368" width="12" style="174" bestFit="1" customWidth="1"/>
    <col min="4369" max="4369" width="4" style="174" bestFit="1" customWidth="1"/>
    <col min="4370" max="4370" width="12" style="174" bestFit="1" customWidth="1"/>
    <col min="4371" max="4371" width="4" style="174" bestFit="1" customWidth="1"/>
    <col min="4372" max="4372" width="12" style="174" bestFit="1" customWidth="1"/>
    <col min="4373" max="4373" width="4" style="174" bestFit="1" customWidth="1"/>
    <col min="4374" max="4374" width="12" style="174" bestFit="1" customWidth="1"/>
    <col min="4375" max="4375" width="4" style="174" bestFit="1" customWidth="1"/>
    <col min="4376" max="4376" width="12" style="174" bestFit="1" customWidth="1"/>
    <col min="4377" max="4377" width="4" style="174" bestFit="1" customWidth="1"/>
    <col min="4378" max="4378" width="12" style="174" bestFit="1" customWidth="1"/>
    <col min="4379" max="4379" width="4" style="174" bestFit="1" customWidth="1"/>
    <col min="4380" max="4380" width="12" style="174" bestFit="1" customWidth="1"/>
    <col min="4381" max="4381" width="4" style="174" bestFit="1" customWidth="1"/>
    <col min="4382" max="4382" width="12" style="174" bestFit="1" customWidth="1"/>
    <col min="4383" max="4383" width="4" style="174" bestFit="1" customWidth="1"/>
    <col min="4384" max="4384" width="12" style="174" bestFit="1" customWidth="1"/>
    <col min="4385" max="4385" width="4" style="174" bestFit="1" customWidth="1"/>
    <col min="4386" max="4386" width="10" style="174" bestFit="1" customWidth="1"/>
    <col min="4387" max="4387" width="4" style="174" bestFit="1" customWidth="1"/>
    <col min="4388" max="4388" width="12" style="174" bestFit="1" customWidth="1"/>
    <col min="4389" max="4389" width="4" style="174" bestFit="1" customWidth="1"/>
    <col min="4390" max="4390" width="12" style="174" bestFit="1" customWidth="1"/>
    <col min="4391" max="4391" width="4" style="174" bestFit="1" customWidth="1"/>
    <col min="4392" max="4392" width="11" style="174" bestFit="1" customWidth="1"/>
    <col min="4393" max="4393" width="4" style="174" bestFit="1" customWidth="1"/>
    <col min="4394" max="4394" width="12" style="174" bestFit="1" customWidth="1"/>
    <col min="4395" max="4395" width="4" style="174" bestFit="1" customWidth="1"/>
    <col min="4396" max="4396" width="10" style="174" bestFit="1" customWidth="1"/>
    <col min="4397" max="4397" width="4" style="174" bestFit="1" customWidth="1"/>
    <col min="4398" max="4398" width="12" style="174" bestFit="1" customWidth="1"/>
    <col min="4399" max="4399" width="4" style="174" bestFit="1" customWidth="1"/>
    <col min="4400" max="4400" width="12" style="174" bestFit="1" customWidth="1"/>
    <col min="4401" max="4401" width="4" style="174" bestFit="1" customWidth="1"/>
    <col min="4402" max="4402" width="12" style="174" bestFit="1" customWidth="1"/>
    <col min="4403" max="4403" width="4" style="174" bestFit="1" customWidth="1"/>
    <col min="4404" max="4404" width="11" style="174" bestFit="1" customWidth="1"/>
    <col min="4405" max="4405" width="4" style="174" bestFit="1" customWidth="1"/>
    <col min="4406" max="4406" width="12" style="174" bestFit="1" customWidth="1"/>
    <col min="4407" max="4407" width="4" style="174" bestFit="1" customWidth="1"/>
    <col min="4408" max="4408" width="12" style="174" bestFit="1" customWidth="1"/>
    <col min="4409" max="4409" width="4" style="174" bestFit="1" customWidth="1"/>
    <col min="4410" max="4410" width="12" style="174" bestFit="1" customWidth="1"/>
    <col min="4411" max="4411" width="4" style="174" bestFit="1" customWidth="1"/>
    <col min="4412" max="4412" width="12" style="174" bestFit="1" customWidth="1"/>
    <col min="4413" max="4413" width="4" style="174" bestFit="1" customWidth="1"/>
    <col min="4414" max="4414" width="12" style="174" bestFit="1" customWidth="1"/>
    <col min="4415" max="4415" width="4" style="174" bestFit="1" customWidth="1"/>
    <col min="4416" max="4416" width="12" style="174" bestFit="1" customWidth="1"/>
    <col min="4417" max="4417" width="4" style="174" bestFit="1" customWidth="1"/>
    <col min="4418" max="4418" width="12" style="174" bestFit="1" customWidth="1"/>
    <col min="4419" max="4419" width="4" style="174" bestFit="1" customWidth="1"/>
    <col min="4420" max="4420" width="12" style="174" bestFit="1" customWidth="1"/>
    <col min="4421" max="4421" width="4" style="174" bestFit="1" customWidth="1"/>
    <col min="4422" max="4422" width="12" style="174" bestFit="1" customWidth="1"/>
    <col min="4423" max="4423" width="4" style="174" bestFit="1" customWidth="1"/>
    <col min="4424" max="4424" width="12" style="174" bestFit="1" customWidth="1"/>
    <col min="4425" max="4425" width="4" style="174" bestFit="1" customWidth="1"/>
    <col min="4426" max="4426" width="12" style="174" bestFit="1" customWidth="1"/>
    <col min="4427" max="4427" width="4" style="174" bestFit="1" customWidth="1"/>
    <col min="4428" max="4428" width="12" style="174" bestFit="1" customWidth="1"/>
    <col min="4429" max="4429" width="4" style="174" bestFit="1" customWidth="1"/>
    <col min="4430" max="4430" width="12" style="174" bestFit="1" customWidth="1"/>
    <col min="4431" max="4431" width="4" style="174" bestFit="1" customWidth="1"/>
    <col min="4432" max="4432" width="12" style="174" bestFit="1" customWidth="1"/>
    <col min="4433" max="4433" width="4" style="174" bestFit="1" customWidth="1"/>
    <col min="4434" max="4434" width="12" style="174" bestFit="1" customWidth="1"/>
    <col min="4435" max="4435" width="4" style="174" bestFit="1" customWidth="1"/>
    <col min="4436" max="4436" width="12" style="174" bestFit="1" customWidth="1"/>
    <col min="4437" max="4437" width="4" style="174" bestFit="1" customWidth="1"/>
    <col min="4438" max="4438" width="12" style="174" bestFit="1" customWidth="1"/>
    <col min="4439" max="4439" width="4" style="174" bestFit="1" customWidth="1"/>
    <col min="4440" max="4440" width="12" style="174" bestFit="1" customWidth="1"/>
    <col min="4441" max="4441" width="4" style="174" bestFit="1" customWidth="1"/>
    <col min="4442" max="4608" width="9.140625" style="174"/>
    <col min="4609" max="4609" width="46.42578125" style="174" bestFit="1" customWidth="1"/>
    <col min="4610" max="4610" width="12" style="174" bestFit="1" customWidth="1"/>
    <col min="4611" max="4611" width="4" style="174" bestFit="1" customWidth="1"/>
    <col min="4612" max="4612" width="12" style="174" bestFit="1" customWidth="1"/>
    <col min="4613" max="4613" width="4" style="174" bestFit="1" customWidth="1"/>
    <col min="4614" max="4614" width="12" style="174" bestFit="1" customWidth="1"/>
    <col min="4615" max="4615" width="4" style="174" bestFit="1" customWidth="1"/>
    <col min="4616" max="4616" width="12" style="174" bestFit="1" customWidth="1"/>
    <col min="4617" max="4617" width="4" style="174" bestFit="1" customWidth="1"/>
    <col min="4618" max="4618" width="12" style="174" bestFit="1" customWidth="1"/>
    <col min="4619" max="4619" width="4" style="174" bestFit="1" customWidth="1"/>
    <col min="4620" max="4620" width="12" style="174" bestFit="1" customWidth="1"/>
    <col min="4621" max="4621" width="4" style="174" bestFit="1" customWidth="1"/>
    <col min="4622" max="4622" width="11" style="174" bestFit="1" customWidth="1"/>
    <col min="4623" max="4623" width="4" style="174" bestFit="1" customWidth="1"/>
    <col min="4624" max="4624" width="12" style="174" bestFit="1" customWidth="1"/>
    <col min="4625" max="4625" width="4" style="174" bestFit="1" customWidth="1"/>
    <col min="4626" max="4626" width="12" style="174" bestFit="1" customWidth="1"/>
    <col min="4627" max="4627" width="4" style="174" bestFit="1" customWidth="1"/>
    <col min="4628" max="4628" width="12" style="174" bestFit="1" customWidth="1"/>
    <col min="4629" max="4629" width="4" style="174" bestFit="1" customWidth="1"/>
    <col min="4630" max="4630" width="12" style="174" bestFit="1" customWidth="1"/>
    <col min="4631" max="4631" width="4" style="174" bestFit="1" customWidth="1"/>
    <col min="4632" max="4632" width="12" style="174" bestFit="1" customWidth="1"/>
    <col min="4633" max="4633" width="4" style="174" bestFit="1" customWidth="1"/>
    <col min="4634" max="4634" width="12" style="174" bestFit="1" customWidth="1"/>
    <col min="4635" max="4635" width="4" style="174" bestFit="1" customWidth="1"/>
    <col min="4636" max="4636" width="12" style="174" bestFit="1" customWidth="1"/>
    <col min="4637" max="4637" width="4" style="174" bestFit="1" customWidth="1"/>
    <col min="4638" max="4638" width="12" style="174" bestFit="1" customWidth="1"/>
    <col min="4639" max="4639" width="4" style="174" bestFit="1" customWidth="1"/>
    <col min="4640" max="4640" width="12" style="174" bestFit="1" customWidth="1"/>
    <col min="4641" max="4641" width="4" style="174" bestFit="1" customWidth="1"/>
    <col min="4642" max="4642" width="10" style="174" bestFit="1" customWidth="1"/>
    <col min="4643" max="4643" width="4" style="174" bestFit="1" customWidth="1"/>
    <col min="4644" max="4644" width="12" style="174" bestFit="1" customWidth="1"/>
    <col min="4645" max="4645" width="4" style="174" bestFit="1" customWidth="1"/>
    <col min="4646" max="4646" width="12" style="174" bestFit="1" customWidth="1"/>
    <col min="4647" max="4647" width="4" style="174" bestFit="1" customWidth="1"/>
    <col min="4648" max="4648" width="11" style="174" bestFit="1" customWidth="1"/>
    <col min="4649" max="4649" width="4" style="174" bestFit="1" customWidth="1"/>
    <col min="4650" max="4650" width="12" style="174" bestFit="1" customWidth="1"/>
    <col min="4651" max="4651" width="4" style="174" bestFit="1" customWidth="1"/>
    <col min="4652" max="4652" width="10" style="174" bestFit="1" customWidth="1"/>
    <col min="4653" max="4653" width="4" style="174" bestFit="1" customWidth="1"/>
    <col min="4654" max="4654" width="12" style="174" bestFit="1" customWidth="1"/>
    <col min="4655" max="4655" width="4" style="174" bestFit="1" customWidth="1"/>
    <col min="4656" max="4656" width="12" style="174" bestFit="1" customWidth="1"/>
    <col min="4657" max="4657" width="4" style="174" bestFit="1" customWidth="1"/>
    <col min="4658" max="4658" width="12" style="174" bestFit="1" customWidth="1"/>
    <col min="4659" max="4659" width="4" style="174" bestFit="1" customWidth="1"/>
    <col min="4660" max="4660" width="11" style="174" bestFit="1" customWidth="1"/>
    <col min="4661" max="4661" width="4" style="174" bestFit="1" customWidth="1"/>
    <col min="4662" max="4662" width="12" style="174" bestFit="1" customWidth="1"/>
    <col min="4663" max="4663" width="4" style="174" bestFit="1" customWidth="1"/>
    <col min="4664" max="4664" width="12" style="174" bestFit="1" customWidth="1"/>
    <col min="4665" max="4665" width="4" style="174" bestFit="1" customWidth="1"/>
    <col min="4666" max="4666" width="12" style="174" bestFit="1" customWidth="1"/>
    <col min="4667" max="4667" width="4" style="174" bestFit="1" customWidth="1"/>
    <col min="4668" max="4668" width="12" style="174" bestFit="1" customWidth="1"/>
    <col min="4669" max="4669" width="4" style="174" bestFit="1" customWidth="1"/>
    <col min="4670" max="4670" width="12" style="174" bestFit="1" customWidth="1"/>
    <col min="4671" max="4671" width="4" style="174" bestFit="1" customWidth="1"/>
    <col min="4672" max="4672" width="12" style="174" bestFit="1" customWidth="1"/>
    <col min="4673" max="4673" width="4" style="174" bestFit="1" customWidth="1"/>
    <col min="4674" max="4674" width="12" style="174" bestFit="1" customWidth="1"/>
    <col min="4675" max="4675" width="4" style="174" bestFit="1" customWidth="1"/>
    <col min="4676" max="4676" width="12" style="174" bestFit="1" customWidth="1"/>
    <col min="4677" max="4677" width="4" style="174" bestFit="1" customWidth="1"/>
    <col min="4678" max="4678" width="12" style="174" bestFit="1" customWidth="1"/>
    <col min="4679" max="4679" width="4" style="174" bestFit="1" customWidth="1"/>
    <col min="4680" max="4680" width="12" style="174" bestFit="1" customWidth="1"/>
    <col min="4681" max="4681" width="4" style="174" bestFit="1" customWidth="1"/>
    <col min="4682" max="4682" width="12" style="174" bestFit="1" customWidth="1"/>
    <col min="4683" max="4683" width="4" style="174" bestFit="1" customWidth="1"/>
    <col min="4684" max="4684" width="12" style="174" bestFit="1" customWidth="1"/>
    <col min="4685" max="4685" width="4" style="174" bestFit="1" customWidth="1"/>
    <col min="4686" max="4686" width="12" style="174" bestFit="1" customWidth="1"/>
    <col min="4687" max="4687" width="4" style="174" bestFit="1" customWidth="1"/>
    <col min="4688" max="4688" width="12" style="174" bestFit="1" customWidth="1"/>
    <col min="4689" max="4689" width="4" style="174" bestFit="1" customWidth="1"/>
    <col min="4690" max="4690" width="12" style="174" bestFit="1" customWidth="1"/>
    <col min="4691" max="4691" width="4" style="174" bestFit="1" customWidth="1"/>
    <col min="4692" max="4692" width="12" style="174" bestFit="1" customWidth="1"/>
    <col min="4693" max="4693" width="4" style="174" bestFit="1" customWidth="1"/>
    <col min="4694" max="4694" width="12" style="174" bestFit="1" customWidth="1"/>
    <col min="4695" max="4695" width="4" style="174" bestFit="1" customWidth="1"/>
    <col min="4696" max="4696" width="12" style="174" bestFit="1" customWidth="1"/>
    <col min="4697" max="4697" width="4" style="174" bestFit="1" customWidth="1"/>
    <col min="4698" max="4864" width="9.140625" style="174"/>
    <col min="4865" max="4865" width="46.42578125" style="174" bestFit="1" customWidth="1"/>
    <col min="4866" max="4866" width="12" style="174" bestFit="1" customWidth="1"/>
    <col min="4867" max="4867" width="4" style="174" bestFit="1" customWidth="1"/>
    <col min="4868" max="4868" width="12" style="174" bestFit="1" customWidth="1"/>
    <col min="4869" max="4869" width="4" style="174" bestFit="1" customWidth="1"/>
    <col min="4870" max="4870" width="12" style="174" bestFit="1" customWidth="1"/>
    <col min="4871" max="4871" width="4" style="174" bestFit="1" customWidth="1"/>
    <col min="4872" max="4872" width="12" style="174" bestFit="1" customWidth="1"/>
    <col min="4873" max="4873" width="4" style="174" bestFit="1" customWidth="1"/>
    <col min="4874" max="4874" width="12" style="174" bestFit="1" customWidth="1"/>
    <col min="4875" max="4875" width="4" style="174" bestFit="1" customWidth="1"/>
    <col min="4876" max="4876" width="12" style="174" bestFit="1" customWidth="1"/>
    <col min="4877" max="4877" width="4" style="174" bestFit="1" customWidth="1"/>
    <col min="4878" max="4878" width="11" style="174" bestFit="1" customWidth="1"/>
    <col min="4879" max="4879" width="4" style="174" bestFit="1" customWidth="1"/>
    <col min="4880" max="4880" width="12" style="174" bestFit="1" customWidth="1"/>
    <col min="4881" max="4881" width="4" style="174" bestFit="1" customWidth="1"/>
    <col min="4882" max="4882" width="12" style="174" bestFit="1" customWidth="1"/>
    <col min="4883" max="4883" width="4" style="174" bestFit="1" customWidth="1"/>
    <col min="4884" max="4884" width="12" style="174" bestFit="1" customWidth="1"/>
    <col min="4885" max="4885" width="4" style="174" bestFit="1" customWidth="1"/>
    <col min="4886" max="4886" width="12" style="174" bestFit="1" customWidth="1"/>
    <col min="4887" max="4887" width="4" style="174" bestFit="1" customWidth="1"/>
    <col min="4888" max="4888" width="12" style="174" bestFit="1" customWidth="1"/>
    <col min="4889" max="4889" width="4" style="174" bestFit="1" customWidth="1"/>
    <col min="4890" max="4890" width="12" style="174" bestFit="1" customWidth="1"/>
    <col min="4891" max="4891" width="4" style="174" bestFit="1" customWidth="1"/>
    <col min="4892" max="4892" width="12" style="174" bestFit="1" customWidth="1"/>
    <col min="4893" max="4893" width="4" style="174" bestFit="1" customWidth="1"/>
    <col min="4894" max="4894" width="12" style="174" bestFit="1" customWidth="1"/>
    <col min="4895" max="4895" width="4" style="174" bestFit="1" customWidth="1"/>
    <col min="4896" max="4896" width="12" style="174" bestFit="1" customWidth="1"/>
    <col min="4897" max="4897" width="4" style="174" bestFit="1" customWidth="1"/>
    <col min="4898" max="4898" width="10" style="174" bestFit="1" customWidth="1"/>
    <col min="4899" max="4899" width="4" style="174" bestFit="1" customWidth="1"/>
    <col min="4900" max="4900" width="12" style="174" bestFit="1" customWidth="1"/>
    <col min="4901" max="4901" width="4" style="174" bestFit="1" customWidth="1"/>
    <col min="4902" max="4902" width="12" style="174" bestFit="1" customWidth="1"/>
    <col min="4903" max="4903" width="4" style="174" bestFit="1" customWidth="1"/>
    <col min="4904" max="4904" width="11" style="174" bestFit="1" customWidth="1"/>
    <col min="4905" max="4905" width="4" style="174" bestFit="1" customWidth="1"/>
    <col min="4906" max="4906" width="12" style="174" bestFit="1" customWidth="1"/>
    <col min="4907" max="4907" width="4" style="174" bestFit="1" customWidth="1"/>
    <col min="4908" max="4908" width="10" style="174" bestFit="1" customWidth="1"/>
    <col min="4909" max="4909" width="4" style="174" bestFit="1" customWidth="1"/>
    <col min="4910" max="4910" width="12" style="174" bestFit="1" customWidth="1"/>
    <col min="4911" max="4911" width="4" style="174" bestFit="1" customWidth="1"/>
    <col min="4912" max="4912" width="12" style="174" bestFit="1" customWidth="1"/>
    <col min="4913" max="4913" width="4" style="174" bestFit="1" customWidth="1"/>
    <col min="4914" max="4914" width="12" style="174" bestFit="1" customWidth="1"/>
    <col min="4915" max="4915" width="4" style="174" bestFit="1" customWidth="1"/>
    <col min="4916" max="4916" width="11" style="174" bestFit="1" customWidth="1"/>
    <col min="4917" max="4917" width="4" style="174" bestFit="1" customWidth="1"/>
    <col min="4918" max="4918" width="12" style="174" bestFit="1" customWidth="1"/>
    <col min="4919" max="4919" width="4" style="174" bestFit="1" customWidth="1"/>
    <col min="4920" max="4920" width="12" style="174" bestFit="1" customWidth="1"/>
    <col min="4921" max="4921" width="4" style="174" bestFit="1" customWidth="1"/>
    <col min="4922" max="4922" width="12" style="174" bestFit="1" customWidth="1"/>
    <col min="4923" max="4923" width="4" style="174" bestFit="1" customWidth="1"/>
    <col min="4924" max="4924" width="12" style="174" bestFit="1" customWidth="1"/>
    <col min="4925" max="4925" width="4" style="174" bestFit="1" customWidth="1"/>
    <col min="4926" max="4926" width="12" style="174" bestFit="1" customWidth="1"/>
    <col min="4927" max="4927" width="4" style="174" bestFit="1" customWidth="1"/>
    <col min="4928" max="4928" width="12" style="174" bestFit="1" customWidth="1"/>
    <col min="4929" max="4929" width="4" style="174" bestFit="1" customWidth="1"/>
    <col min="4930" max="4930" width="12" style="174" bestFit="1" customWidth="1"/>
    <col min="4931" max="4931" width="4" style="174" bestFit="1" customWidth="1"/>
    <col min="4932" max="4932" width="12" style="174" bestFit="1" customWidth="1"/>
    <col min="4933" max="4933" width="4" style="174" bestFit="1" customWidth="1"/>
    <col min="4934" max="4934" width="12" style="174" bestFit="1" customWidth="1"/>
    <col min="4935" max="4935" width="4" style="174" bestFit="1" customWidth="1"/>
    <col min="4936" max="4936" width="12" style="174" bestFit="1" customWidth="1"/>
    <col min="4937" max="4937" width="4" style="174" bestFit="1" customWidth="1"/>
    <col min="4938" max="4938" width="12" style="174" bestFit="1" customWidth="1"/>
    <col min="4939" max="4939" width="4" style="174" bestFit="1" customWidth="1"/>
    <col min="4940" max="4940" width="12" style="174" bestFit="1" customWidth="1"/>
    <col min="4941" max="4941" width="4" style="174" bestFit="1" customWidth="1"/>
    <col min="4942" max="4942" width="12" style="174" bestFit="1" customWidth="1"/>
    <col min="4943" max="4943" width="4" style="174" bestFit="1" customWidth="1"/>
    <col min="4944" max="4944" width="12" style="174" bestFit="1" customWidth="1"/>
    <col min="4945" max="4945" width="4" style="174" bestFit="1" customWidth="1"/>
    <col min="4946" max="4946" width="12" style="174" bestFit="1" customWidth="1"/>
    <col min="4947" max="4947" width="4" style="174" bestFit="1" customWidth="1"/>
    <col min="4948" max="4948" width="12" style="174" bestFit="1" customWidth="1"/>
    <col min="4949" max="4949" width="4" style="174" bestFit="1" customWidth="1"/>
    <col min="4950" max="4950" width="12" style="174" bestFit="1" customWidth="1"/>
    <col min="4951" max="4951" width="4" style="174" bestFit="1" customWidth="1"/>
    <col min="4952" max="4952" width="12" style="174" bestFit="1" customWidth="1"/>
    <col min="4953" max="4953" width="4" style="174" bestFit="1" customWidth="1"/>
    <col min="4954" max="5120" width="9.140625" style="174"/>
    <col min="5121" max="5121" width="46.42578125" style="174" bestFit="1" customWidth="1"/>
    <col min="5122" max="5122" width="12" style="174" bestFit="1" customWidth="1"/>
    <col min="5123" max="5123" width="4" style="174" bestFit="1" customWidth="1"/>
    <col min="5124" max="5124" width="12" style="174" bestFit="1" customWidth="1"/>
    <col min="5125" max="5125" width="4" style="174" bestFit="1" customWidth="1"/>
    <col min="5126" max="5126" width="12" style="174" bestFit="1" customWidth="1"/>
    <col min="5127" max="5127" width="4" style="174" bestFit="1" customWidth="1"/>
    <col min="5128" max="5128" width="12" style="174" bestFit="1" customWidth="1"/>
    <col min="5129" max="5129" width="4" style="174" bestFit="1" customWidth="1"/>
    <col min="5130" max="5130" width="12" style="174" bestFit="1" customWidth="1"/>
    <col min="5131" max="5131" width="4" style="174" bestFit="1" customWidth="1"/>
    <col min="5132" max="5132" width="12" style="174" bestFit="1" customWidth="1"/>
    <col min="5133" max="5133" width="4" style="174" bestFit="1" customWidth="1"/>
    <col min="5134" max="5134" width="11" style="174" bestFit="1" customWidth="1"/>
    <col min="5135" max="5135" width="4" style="174" bestFit="1" customWidth="1"/>
    <col min="5136" max="5136" width="12" style="174" bestFit="1" customWidth="1"/>
    <col min="5137" max="5137" width="4" style="174" bestFit="1" customWidth="1"/>
    <col min="5138" max="5138" width="12" style="174" bestFit="1" customWidth="1"/>
    <col min="5139" max="5139" width="4" style="174" bestFit="1" customWidth="1"/>
    <col min="5140" max="5140" width="12" style="174" bestFit="1" customWidth="1"/>
    <col min="5141" max="5141" width="4" style="174" bestFit="1" customWidth="1"/>
    <col min="5142" max="5142" width="12" style="174" bestFit="1" customWidth="1"/>
    <col min="5143" max="5143" width="4" style="174" bestFit="1" customWidth="1"/>
    <col min="5144" max="5144" width="12" style="174" bestFit="1" customWidth="1"/>
    <col min="5145" max="5145" width="4" style="174" bestFit="1" customWidth="1"/>
    <col min="5146" max="5146" width="12" style="174" bestFit="1" customWidth="1"/>
    <col min="5147" max="5147" width="4" style="174" bestFit="1" customWidth="1"/>
    <col min="5148" max="5148" width="12" style="174" bestFit="1" customWidth="1"/>
    <col min="5149" max="5149" width="4" style="174" bestFit="1" customWidth="1"/>
    <col min="5150" max="5150" width="12" style="174" bestFit="1" customWidth="1"/>
    <col min="5151" max="5151" width="4" style="174" bestFit="1" customWidth="1"/>
    <col min="5152" max="5152" width="12" style="174" bestFit="1" customWidth="1"/>
    <col min="5153" max="5153" width="4" style="174" bestFit="1" customWidth="1"/>
    <col min="5154" max="5154" width="10" style="174" bestFit="1" customWidth="1"/>
    <col min="5155" max="5155" width="4" style="174" bestFit="1" customWidth="1"/>
    <col min="5156" max="5156" width="12" style="174" bestFit="1" customWidth="1"/>
    <col min="5157" max="5157" width="4" style="174" bestFit="1" customWidth="1"/>
    <col min="5158" max="5158" width="12" style="174" bestFit="1" customWidth="1"/>
    <col min="5159" max="5159" width="4" style="174" bestFit="1" customWidth="1"/>
    <col min="5160" max="5160" width="11" style="174" bestFit="1" customWidth="1"/>
    <col min="5161" max="5161" width="4" style="174" bestFit="1" customWidth="1"/>
    <col min="5162" max="5162" width="12" style="174" bestFit="1" customWidth="1"/>
    <col min="5163" max="5163" width="4" style="174" bestFit="1" customWidth="1"/>
    <col min="5164" max="5164" width="10" style="174" bestFit="1" customWidth="1"/>
    <col min="5165" max="5165" width="4" style="174" bestFit="1" customWidth="1"/>
    <col min="5166" max="5166" width="12" style="174" bestFit="1" customWidth="1"/>
    <col min="5167" max="5167" width="4" style="174" bestFit="1" customWidth="1"/>
    <col min="5168" max="5168" width="12" style="174" bestFit="1" customWidth="1"/>
    <col min="5169" max="5169" width="4" style="174" bestFit="1" customWidth="1"/>
    <col min="5170" max="5170" width="12" style="174" bestFit="1" customWidth="1"/>
    <col min="5171" max="5171" width="4" style="174" bestFit="1" customWidth="1"/>
    <col min="5172" max="5172" width="11" style="174" bestFit="1" customWidth="1"/>
    <col min="5173" max="5173" width="4" style="174" bestFit="1" customWidth="1"/>
    <col min="5174" max="5174" width="12" style="174" bestFit="1" customWidth="1"/>
    <col min="5175" max="5175" width="4" style="174" bestFit="1" customWidth="1"/>
    <col min="5176" max="5176" width="12" style="174" bestFit="1" customWidth="1"/>
    <col min="5177" max="5177" width="4" style="174" bestFit="1" customWidth="1"/>
    <col min="5178" max="5178" width="12" style="174" bestFit="1" customWidth="1"/>
    <col min="5179" max="5179" width="4" style="174" bestFit="1" customWidth="1"/>
    <col min="5180" max="5180" width="12" style="174" bestFit="1" customWidth="1"/>
    <col min="5181" max="5181" width="4" style="174" bestFit="1" customWidth="1"/>
    <col min="5182" max="5182" width="12" style="174" bestFit="1" customWidth="1"/>
    <col min="5183" max="5183" width="4" style="174" bestFit="1" customWidth="1"/>
    <col min="5184" max="5184" width="12" style="174" bestFit="1" customWidth="1"/>
    <col min="5185" max="5185" width="4" style="174" bestFit="1" customWidth="1"/>
    <col min="5186" max="5186" width="12" style="174" bestFit="1" customWidth="1"/>
    <col min="5187" max="5187" width="4" style="174" bestFit="1" customWidth="1"/>
    <col min="5188" max="5188" width="12" style="174" bestFit="1" customWidth="1"/>
    <col min="5189" max="5189" width="4" style="174" bestFit="1" customWidth="1"/>
    <col min="5190" max="5190" width="12" style="174" bestFit="1" customWidth="1"/>
    <col min="5191" max="5191" width="4" style="174" bestFit="1" customWidth="1"/>
    <col min="5192" max="5192" width="12" style="174" bestFit="1" customWidth="1"/>
    <col min="5193" max="5193" width="4" style="174" bestFit="1" customWidth="1"/>
    <col min="5194" max="5194" width="12" style="174" bestFit="1" customWidth="1"/>
    <col min="5195" max="5195" width="4" style="174" bestFit="1" customWidth="1"/>
    <col min="5196" max="5196" width="12" style="174" bestFit="1" customWidth="1"/>
    <col min="5197" max="5197" width="4" style="174" bestFit="1" customWidth="1"/>
    <col min="5198" max="5198" width="12" style="174" bestFit="1" customWidth="1"/>
    <col min="5199" max="5199" width="4" style="174" bestFit="1" customWidth="1"/>
    <col min="5200" max="5200" width="12" style="174" bestFit="1" customWidth="1"/>
    <col min="5201" max="5201" width="4" style="174" bestFit="1" customWidth="1"/>
    <col min="5202" max="5202" width="12" style="174" bestFit="1" customWidth="1"/>
    <col min="5203" max="5203" width="4" style="174" bestFit="1" customWidth="1"/>
    <col min="5204" max="5204" width="12" style="174" bestFit="1" customWidth="1"/>
    <col min="5205" max="5205" width="4" style="174" bestFit="1" customWidth="1"/>
    <col min="5206" max="5206" width="12" style="174" bestFit="1" customWidth="1"/>
    <col min="5207" max="5207" width="4" style="174" bestFit="1" customWidth="1"/>
    <col min="5208" max="5208" width="12" style="174" bestFit="1" customWidth="1"/>
    <col min="5209" max="5209" width="4" style="174" bestFit="1" customWidth="1"/>
    <col min="5210" max="5376" width="9.140625" style="174"/>
    <col min="5377" max="5377" width="46.42578125" style="174" bestFit="1" customWidth="1"/>
    <col min="5378" max="5378" width="12" style="174" bestFit="1" customWidth="1"/>
    <col min="5379" max="5379" width="4" style="174" bestFit="1" customWidth="1"/>
    <col min="5380" max="5380" width="12" style="174" bestFit="1" customWidth="1"/>
    <col min="5381" max="5381" width="4" style="174" bestFit="1" customWidth="1"/>
    <col min="5382" max="5382" width="12" style="174" bestFit="1" customWidth="1"/>
    <col min="5383" max="5383" width="4" style="174" bestFit="1" customWidth="1"/>
    <col min="5384" max="5384" width="12" style="174" bestFit="1" customWidth="1"/>
    <col min="5385" max="5385" width="4" style="174" bestFit="1" customWidth="1"/>
    <col min="5386" max="5386" width="12" style="174" bestFit="1" customWidth="1"/>
    <col min="5387" max="5387" width="4" style="174" bestFit="1" customWidth="1"/>
    <col min="5388" max="5388" width="12" style="174" bestFit="1" customWidth="1"/>
    <col min="5389" max="5389" width="4" style="174" bestFit="1" customWidth="1"/>
    <col min="5390" max="5390" width="11" style="174" bestFit="1" customWidth="1"/>
    <col min="5391" max="5391" width="4" style="174" bestFit="1" customWidth="1"/>
    <col min="5392" max="5392" width="12" style="174" bestFit="1" customWidth="1"/>
    <col min="5393" max="5393" width="4" style="174" bestFit="1" customWidth="1"/>
    <col min="5394" max="5394" width="12" style="174" bestFit="1" customWidth="1"/>
    <col min="5395" max="5395" width="4" style="174" bestFit="1" customWidth="1"/>
    <col min="5396" max="5396" width="12" style="174" bestFit="1" customWidth="1"/>
    <col min="5397" max="5397" width="4" style="174" bestFit="1" customWidth="1"/>
    <col min="5398" max="5398" width="12" style="174" bestFit="1" customWidth="1"/>
    <col min="5399" max="5399" width="4" style="174" bestFit="1" customWidth="1"/>
    <col min="5400" max="5400" width="12" style="174" bestFit="1" customWidth="1"/>
    <col min="5401" max="5401" width="4" style="174" bestFit="1" customWidth="1"/>
    <col min="5402" max="5402" width="12" style="174" bestFit="1" customWidth="1"/>
    <col min="5403" max="5403" width="4" style="174" bestFit="1" customWidth="1"/>
    <col min="5404" max="5404" width="12" style="174" bestFit="1" customWidth="1"/>
    <col min="5405" max="5405" width="4" style="174" bestFit="1" customWidth="1"/>
    <col min="5406" max="5406" width="12" style="174" bestFit="1" customWidth="1"/>
    <col min="5407" max="5407" width="4" style="174" bestFit="1" customWidth="1"/>
    <col min="5408" max="5408" width="12" style="174" bestFit="1" customWidth="1"/>
    <col min="5409" max="5409" width="4" style="174" bestFit="1" customWidth="1"/>
    <col min="5410" max="5410" width="10" style="174" bestFit="1" customWidth="1"/>
    <col min="5411" max="5411" width="4" style="174" bestFit="1" customWidth="1"/>
    <col min="5412" max="5412" width="12" style="174" bestFit="1" customWidth="1"/>
    <col min="5413" max="5413" width="4" style="174" bestFit="1" customWidth="1"/>
    <col min="5414" max="5414" width="12" style="174" bestFit="1" customWidth="1"/>
    <col min="5415" max="5415" width="4" style="174" bestFit="1" customWidth="1"/>
    <col min="5416" max="5416" width="11" style="174" bestFit="1" customWidth="1"/>
    <col min="5417" max="5417" width="4" style="174" bestFit="1" customWidth="1"/>
    <col min="5418" max="5418" width="12" style="174" bestFit="1" customWidth="1"/>
    <col min="5419" max="5419" width="4" style="174" bestFit="1" customWidth="1"/>
    <col min="5420" max="5420" width="10" style="174" bestFit="1" customWidth="1"/>
    <col min="5421" max="5421" width="4" style="174" bestFit="1" customWidth="1"/>
    <col min="5422" max="5422" width="12" style="174" bestFit="1" customWidth="1"/>
    <col min="5423" max="5423" width="4" style="174" bestFit="1" customWidth="1"/>
    <col min="5424" max="5424" width="12" style="174" bestFit="1" customWidth="1"/>
    <col min="5425" max="5425" width="4" style="174" bestFit="1" customWidth="1"/>
    <col min="5426" max="5426" width="12" style="174" bestFit="1" customWidth="1"/>
    <col min="5427" max="5427" width="4" style="174" bestFit="1" customWidth="1"/>
    <col min="5428" max="5428" width="11" style="174" bestFit="1" customWidth="1"/>
    <col min="5429" max="5429" width="4" style="174" bestFit="1" customWidth="1"/>
    <col min="5430" max="5430" width="12" style="174" bestFit="1" customWidth="1"/>
    <col min="5431" max="5431" width="4" style="174" bestFit="1" customWidth="1"/>
    <col min="5432" max="5432" width="12" style="174" bestFit="1" customWidth="1"/>
    <col min="5433" max="5433" width="4" style="174" bestFit="1" customWidth="1"/>
    <col min="5434" max="5434" width="12" style="174" bestFit="1" customWidth="1"/>
    <col min="5435" max="5435" width="4" style="174" bestFit="1" customWidth="1"/>
    <col min="5436" max="5436" width="12" style="174" bestFit="1" customWidth="1"/>
    <col min="5437" max="5437" width="4" style="174" bestFit="1" customWidth="1"/>
    <col min="5438" max="5438" width="12" style="174" bestFit="1" customWidth="1"/>
    <col min="5439" max="5439" width="4" style="174" bestFit="1" customWidth="1"/>
    <col min="5440" max="5440" width="12" style="174" bestFit="1" customWidth="1"/>
    <col min="5441" max="5441" width="4" style="174" bestFit="1" customWidth="1"/>
    <col min="5442" max="5442" width="12" style="174" bestFit="1" customWidth="1"/>
    <col min="5443" max="5443" width="4" style="174" bestFit="1" customWidth="1"/>
    <col min="5444" max="5444" width="12" style="174" bestFit="1" customWidth="1"/>
    <col min="5445" max="5445" width="4" style="174" bestFit="1" customWidth="1"/>
    <col min="5446" max="5446" width="12" style="174" bestFit="1" customWidth="1"/>
    <col min="5447" max="5447" width="4" style="174" bestFit="1" customWidth="1"/>
    <col min="5448" max="5448" width="12" style="174" bestFit="1" customWidth="1"/>
    <col min="5449" max="5449" width="4" style="174" bestFit="1" customWidth="1"/>
    <col min="5450" max="5450" width="12" style="174" bestFit="1" customWidth="1"/>
    <col min="5451" max="5451" width="4" style="174" bestFit="1" customWidth="1"/>
    <col min="5452" max="5452" width="12" style="174" bestFit="1" customWidth="1"/>
    <col min="5453" max="5453" width="4" style="174" bestFit="1" customWidth="1"/>
    <col min="5454" max="5454" width="12" style="174" bestFit="1" customWidth="1"/>
    <col min="5455" max="5455" width="4" style="174" bestFit="1" customWidth="1"/>
    <col min="5456" max="5456" width="12" style="174" bestFit="1" customWidth="1"/>
    <col min="5457" max="5457" width="4" style="174" bestFit="1" customWidth="1"/>
    <col min="5458" max="5458" width="12" style="174" bestFit="1" customWidth="1"/>
    <col min="5459" max="5459" width="4" style="174" bestFit="1" customWidth="1"/>
    <col min="5460" max="5460" width="12" style="174" bestFit="1" customWidth="1"/>
    <col min="5461" max="5461" width="4" style="174" bestFit="1" customWidth="1"/>
    <col min="5462" max="5462" width="12" style="174" bestFit="1" customWidth="1"/>
    <col min="5463" max="5463" width="4" style="174" bestFit="1" customWidth="1"/>
    <col min="5464" max="5464" width="12" style="174" bestFit="1" customWidth="1"/>
    <col min="5465" max="5465" width="4" style="174" bestFit="1" customWidth="1"/>
    <col min="5466" max="5632" width="9.140625" style="174"/>
    <col min="5633" max="5633" width="46.42578125" style="174" bestFit="1" customWidth="1"/>
    <col min="5634" max="5634" width="12" style="174" bestFit="1" customWidth="1"/>
    <col min="5635" max="5635" width="4" style="174" bestFit="1" customWidth="1"/>
    <col min="5636" max="5636" width="12" style="174" bestFit="1" customWidth="1"/>
    <col min="5637" max="5637" width="4" style="174" bestFit="1" customWidth="1"/>
    <col min="5638" max="5638" width="12" style="174" bestFit="1" customWidth="1"/>
    <col min="5639" max="5639" width="4" style="174" bestFit="1" customWidth="1"/>
    <col min="5640" max="5640" width="12" style="174" bestFit="1" customWidth="1"/>
    <col min="5641" max="5641" width="4" style="174" bestFit="1" customWidth="1"/>
    <col min="5642" max="5642" width="12" style="174" bestFit="1" customWidth="1"/>
    <col min="5643" max="5643" width="4" style="174" bestFit="1" customWidth="1"/>
    <col min="5644" max="5644" width="12" style="174" bestFit="1" customWidth="1"/>
    <col min="5645" max="5645" width="4" style="174" bestFit="1" customWidth="1"/>
    <col min="5646" max="5646" width="11" style="174" bestFit="1" customWidth="1"/>
    <col min="5647" max="5647" width="4" style="174" bestFit="1" customWidth="1"/>
    <col min="5648" max="5648" width="12" style="174" bestFit="1" customWidth="1"/>
    <col min="5649" max="5649" width="4" style="174" bestFit="1" customWidth="1"/>
    <col min="5650" max="5650" width="12" style="174" bestFit="1" customWidth="1"/>
    <col min="5651" max="5651" width="4" style="174" bestFit="1" customWidth="1"/>
    <col min="5652" max="5652" width="12" style="174" bestFit="1" customWidth="1"/>
    <col min="5653" max="5653" width="4" style="174" bestFit="1" customWidth="1"/>
    <col min="5654" max="5654" width="12" style="174" bestFit="1" customWidth="1"/>
    <col min="5655" max="5655" width="4" style="174" bestFit="1" customWidth="1"/>
    <col min="5656" max="5656" width="12" style="174" bestFit="1" customWidth="1"/>
    <col min="5657" max="5657" width="4" style="174" bestFit="1" customWidth="1"/>
    <col min="5658" max="5658" width="12" style="174" bestFit="1" customWidth="1"/>
    <col min="5659" max="5659" width="4" style="174" bestFit="1" customWidth="1"/>
    <col min="5660" max="5660" width="12" style="174" bestFit="1" customWidth="1"/>
    <col min="5661" max="5661" width="4" style="174" bestFit="1" customWidth="1"/>
    <col min="5662" max="5662" width="12" style="174" bestFit="1" customWidth="1"/>
    <col min="5663" max="5663" width="4" style="174" bestFit="1" customWidth="1"/>
    <col min="5664" max="5664" width="12" style="174" bestFit="1" customWidth="1"/>
    <col min="5665" max="5665" width="4" style="174" bestFit="1" customWidth="1"/>
    <col min="5666" max="5666" width="10" style="174" bestFit="1" customWidth="1"/>
    <col min="5667" max="5667" width="4" style="174" bestFit="1" customWidth="1"/>
    <col min="5668" max="5668" width="12" style="174" bestFit="1" customWidth="1"/>
    <col min="5669" max="5669" width="4" style="174" bestFit="1" customWidth="1"/>
    <col min="5670" max="5670" width="12" style="174" bestFit="1" customWidth="1"/>
    <col min="5671" max="5671" width="4" style="174" bestFit="1" customWidth="1"/>
    <col min="5672" max="5672" width="11" style="174" bestFit="1" customWidth="1"/>
    <col min="5673" max="5673" width="4" style="174" bestFit="1" customWidth="1"/>
    <col min="5674" max="5674" width="12" style="174" bestFit="1" customWidth="1"/>
    <col min="5675" max="5675" width="4" style="174" bestFit="1" customWidth="1"/>
    <col min="5676" max="5676" width="10" style="174" bestFit="1" customWidth="1"/>
    <col min="5677" max="5677" width="4" style="174" bestFit="1" customWidth="1"/>
    <col min="5678" max="5678" width="12" style="174" bestFit="1" customWidth="1"/>
    <col min="5679" max="5679" width="4" style="174" bestFit="1" customWidth="1"/>
    <col min="5680" max="5680" width="12" style="174" bestFit="1" customWidth="1"/>
    <col min="5681" max="5681" width="4" style="174" bestFit="1" customWidth="1"/>
    <col min="5682" max="5682" width="12" style="174" bestFit="1" customWidth="1"/>
    <col min="5683" max="5683" width="4" style="174" bestFit="1" customWidth="1"/>
    <col min="5684" max="5684" width="11" style="174" bestFit="1" customWidth="1"/>
    <col min="5685" max="5685" width="4" style="174" bestFit="1" customWidth="1"/>
    <col min="5686" max="5686" width="12" style="174" bestFit="1" customWidth="1"/>
    <col min="5687" max="5687" width="4" style="174" bestFit="1" customWidth="1"/>
    <col min="5688" max="5688" width="12" style="174" bestFit="1" customWidth="1"/>
    <col min="5689" max="5689" width="4" style="174" bestFit="1" customWidth="1"/>
    <col min="5690" max="5690" width="12" style="174" bestFit="1" customWidth="1"/>
    <col min="5691" max="5691" width="4" style="174" bestFit="1" customWidth="1"/>
    <col min="5692" max="5692" width="12" style="174" bestFit="1" customWidth="1"/>
    <col min="5693" max="5693" width="4" style="174" bestFit="1" customWidth="1"/>
    <col min="5694" max="5694" width="12" style="174" bestFit="1" customWidth="1"/>
    <col min="5695" max="5695" width="4" style="174" bestFit="1" customWidth="1"/>
    <col min="5696" max="5696" width="12" style="174" bestFit="1" customWidth="1"/>
    <col min="5697" max="5697" width="4" style="174" bestFit="1" customWidth="1"/>
    <col min="5698" max="5698" width="12" style="174" bestFit="1" customWidth="1"/>
    <col min="5699" max="5699" width="4" style="174" bestFit="1" customWidth="1"/>
    <col min="5700" max="5700" width="12" style="174" bestFit="1" customWidth="1"/>
    <col min="5701" max="5701" width="4" style="174" bestFit="1" customWidth="1"/>
    <col min="5702" max="5702" width="12" style="174" bestFit="1" customWidth="1"/>
    <col min="5703" max="5703" width="4" style="174" bestFit="1" customWidth="1"/>
    <col min="5704" max="5704" width="12" style="174" bestFit="1" customWidth="1"/>
    <col min="5705" max="5705" width="4" style="174" bestFit="1" customWidth="1"/>
    <col min="5706" max="5706" width="12" style="174" bestFit="1" customWidth="1"/>
    <col min="5707" max="5707" width="4" style="174" bestFit="1" customWidth="1"/>
    <col min="5708" max="5708" width="12" style="174" bestFit="1" customWidth="1"/>
    <col min="5709" max="5709" width="4" style="174" bestFit="1" customWidth="1"/>
    <col min="5710" max="5710" width="12" style="174" bestFit="1" customWidth="1"/>
    <col min="5711" max="5711" width="4" style="174" bestFit="1" customWidth="1"/>
    <col min="5712" max="5712" width="12" style="174" bestFit="1" customWidth="1"/>
    <col min="5713" max="5713" width="4" style="174" bestFit="1" customWidth="1"/>
    <col min="5714" max="5714" width="12" style="174" bestFit="1" customWidth="1"/>
    <col min="5715" max="5715" width="4" style="174" bestFit="1" customWidth="1"/>
    <col min="5716" max="5716" width="12" style="174" bestFit="1" customWidth="1"/>
    <col min="5717" max="5717" width="4" style="174" bestFit="1" customWidth="1"/>
    <col min="5718" max="5718" width="12" style="174" bestFit="1" customWidth="1"/>
    <col min="5719" max="5719" width="4" style="174" bestFit="1" customWidth="1"/>
    <col min="5720" max="5720" width="12" style="174" bestFit="1" customWidth="1"/>
    <col min="5721" max="5721" width="4" style="174" bestFit="1" customWidth="1"/>
    <col min="5722" max="5888" width="9.140625" style="174"/>
    <col min="5889" max="5889" width="46.42578125" style="174" bestFit="1" customWidth="1"/>
    <col min="5890" max="5890" width="12" style="174" bestFit="1" customWidth="1"/>
    <col min="5891" max="5891" width="4" style="174" bestFit="1" customWidth="1"/>
    <col min="5892" max="5892" width="12" style="174" bestFit="1" customWidth="1"/>
    <col min="5893" max="5893" width="4" style="174" bestFit="1" customWidth="1"/>
    <col min="5894" max="5894" width="12" style="174" bestFit="1" customWidth="1"/>
    <col min="5895" max="5895" width="4" style="174" bestFit="1" customWidth="1"/>
    <col min="5896" max="5896" width="12" style="174" bestFit="1" customWidth="1"/>
    <col min="5897" max="5897" width="4" style="174" bestFit="1" customWidth="1"/>
    <col min="5898" max="5898" width="12" style="174" bestFit="1" customWidth="1"/>
    <col min="5899" max="5899" width="4" style="174" bestFit="1" customWidth="1"/>
    <col min="5900" max="5900" width="12" style="174" bestFit="1" customWidth="1"/>
    <col min="5901" max="5901" width="4" style="174" bestFit="1" customWidth="1"/>
    <col min="5902" max="5902" width="11" style="174" bestFit="1" customWidth="1"/>
    <col min="5903" max="5903" width="4" style="174" bestFit="1" customWidth="1"/>
    <col min="5904" max="5904" width="12" style="174" bestFit="1" customWidth="1"/>
    <col min="5905" max="5905" width="4" style="174" bestFit="1" customWidth="1"/>
    <col min="5906" max="5906" width="12" style="174" bestFit="1" customWidth="1"/>
    <col min="5907" max="5907" width="4" style="174" bestFit="1" customWidth="1"/>
    <col min="5908" max="5908" width="12" style="174" bestFit="1" customWidth="1"/>
    <col min="5909" max="5909" width="4" style="174" bestFit="1" customWidth="1"/>
    <col min="5910" max="5910" width="12" style="174" bestFit="1" customWidth="1"/>
    <col min="5911" max="5911" width="4" style="174" bestFit="1" customWidth="1"/>
    <col min="5912" max="5912" width="12" style="174" bestFit="1" customWidth="1"/>
    <col min="5913" max="5913" width="4" style="174" bestFit="1" customWidth="1"/>
    <col min="5914" max="5914" width="12" style="174" bestFit="1" customWidth="1"/>
    <col min="5915" max="5915" width="4" style="174" bestFit="1" customWidth="1"/>
    <col min="5916" max="5916" width="12" style="174" bestFit="1" customWidth="1"/>
    <col min="5917" max="5917" width="4" style="174" bestFit="1" customWidth="1"/>
    <col min="5918" max="5918" width="12" style="174" bestFit="1" customWidth="1"/>
    <col min="5919" max="5919" width="4" style="174" bestFit="1" customWidth="1"/>
    <col min="5920" max="5920" width="12" style="174" bestFit="1" customWidth="1"/>
    <col min="5921" max="5921" width="4" style="174" bestFit="1" customWidth="1"/>
    <col min="5922" max="5922" width="10" style="174" bestFit="1" customWidth="1"/>
    <col min="5923" max="5923" width="4" style="174" bestFit="1" customWidth="1"/>
    <col min="5924" max="5924" width="12" style="174" bestFit="1" customWidth="1"/>
    <col min="5925" max="5925" width="4" style="174" bestFit="1" customWidth="1"/>
    <col min="5926" max="5926" width="12" style="174" bestFit="1" customWidth="1"/>
    <col min="5927" max="5927" width="4" style="174" bestFit="1" customWidth="1"/>
    <col min="5928" max="5928" width="11" style="174" bestFit="1" customWidth="1"/>
    <col min="5929" max="5929" width="4" style="174" bestFit="1" customWidth="1"/>
    <col min="5930" max="5930" width="12" style="174" bestFit="1" customWidth="1"/>
    <col min="5931" max="5931" width="4" style="174" bestFit="1" customWidth="1"/>
    <col min="5932" max="5932" width="10" style="174" bestFit="1" customWidth="1"/>
    <col min="5933" max="5933" width="4" style="174" bestFit="1" customWidth="1"/>
    <col min="5934" max="5934" width="12" style="174" bestFit="1" customWidth="1"/>
    <col min="5935" max="5935" width="4" style="174" bestFit="1" customWidth="1"/>
    <col min="5936" max="5936" width="12" style="174" bestFit="1" customWidth="1"/>
    <col min="5937" max="5937" width="4" style="174" bestFit="1" customWidth="1"/>
    <col min="5938" max="5938" width="12" style="174" bestFit="1" customWidth="1"/>
    <col min="5939" max="5939" width="4" style="174" bestFit="1" customWidth="1"/>
    <col min="5940" max="5940" width="11" style="174" bestFit="1" customWidth="1"/>
    <col min="5941" max="5941" width="4" style="174" bestFit="1" customWidth="1"/>
    <col min="5942" max="5942" width="12" style="174" bestFit="1" customWidth="1"/>
    <col min="5943" max="5943" width="4" style="174" bestFit="1" customWidth="1"/>
    <col min="5944" max="5944" width="12" style="174" bestFit="1" customWidth="1"/>
    <col min="5945" max="5945" width="4" style="174" bestFit="1" customWidth="1"/>
    <col min="5946" max="5946" width="12" style="174" bestFit="1" customWidth="1"/>
    <col min="5947" max="5947" width="4" style="174" bestFit="1" customWidth="1"/>
    <col min="5948" max="5948" width="12" style="174" bestFit="1" customWidth="1"/>
    <col min="5949" max="5949" width="4" style="174" bestFit="1" customWidth="1"/>
    <col min="5950" max="5950" width="12" style="174" bestFit="1" customWidth="1"/>
    <col min="5951" max="5951" width="4" style="174" bestFit="1" customWidth="1"/>
    <col min="5952" max="5952" width="12" style="174" bestFit="1" customWidth="1"/>
    <col min="5953" max="5953" width="4" style="174" bestFit="1" customWidth="1"/>
    <col min="5954" max="5954" width="12" style="174" bestFit="1" customWidth="1"/>
    <col min="5955" max="5955" width="4" style="174" bestFit="1" customWidth="1"/>
    <col min="5956" max="5956" width="12" style="174" bestFit="1" customWidth="1"/>
    <col min="5957" max="5957" width="4" style="174" bestFit="1" customWidth="1"/>
    <col min="5958" max="5958" width="12" style="174" bestFit="1" customWidth="1"/>
    <col min="5959" max="5959" width="4" style="174" bestFit="1" customWidth="1"/>
    <col min="5960" max="5960" width="12" style="174" bestFit="1" customWidth="1"/>
    <col min="5961" max="5961" width="4" style="174" bestFit="1" customWidth="1"/>
    <col min="5962" max="5962" width="12" style="174" bestFit="1" customWidth="1"/>
    <col min="5963" max="5963" width="4" style="174" bestFit="1" customWidth="1"/>
    <col min="5964" max="5964" width="12" style="174" bestFit="1" customWidth="1"/>
    <col min="5965" max="5965" width="4" style="174" bestFit="1" customWidth="1"/>
    <col min="5966" max="5966" width="12" style="174" bestFit="1" customWidth="1"/>
    <col min="5967" max="5967" width="4" style="174" bestFit="1" customWidth="1"/>
    <col min="5968" max="5968" width="12" style="174" bestFit="1" customWidth="1"/>
    <col min="5969" max="5969" width="4" style="174" bestFit="1" customWidth="1"/>
    <col min="5970" max="5970" width="12" style="174" bestFit="1" customWidth="1"/>
    <col min="5971" max="5971" width="4" style="174" bestFit="1" customWidth="1"/>
    <col min="5972" max="5972" width="12" style="174" bestFit="1" customWidth="1"/>
    <col min="5973" max="5973" width="4" style="174" bestFit="1" customWidth="1"/>
    <col min="5974" max="5974" width="12" style="174" bestFit="1" customWidth="1"/>
    <col min="5975" max="5975" width="4" style="174" bestFit="1" customWidth="1"/>
    <col min="5976" max="5976" width="12" style="174" bestFit="1" customWidth="1"/>
    <col min="5977" max="5977" width="4" style="174" bestFit="1" customWidth="1"/>
    <col min="5978" max="6144" width="9.140625" style="174"/>
    <col min="6145" max="6145" width="46.42578125" style="174" bestFit="1" customWidth="1"/>
    <col min="6146" max="6146" width="12" style="174" bestFit="1" customWidth="1"/>
    <col min="6147" max="6147" width="4" style="174" bestFit="1" customWidth="1"/>
    <col min="6148" max="6148" width="12" style="174" bestFit="1" customWidth="1"/>
    <col min="6149" max="6149" width="4" style="174" bestFit="1" customWidth="1"/>
    <col min="6150" max="6150" width="12" style="174" bestFit="1" customWidth="1"/>
    <col min="6151" max="6151" width="4" style="174" bestFit="1" customWidth="1"/>
    <col min="6152" max="6152" width="12" style="174" bestFit="1" customWidth="1"/>
    <col min="6153" max="6153" width="4" style="174" bestFit="1" customWidth="1"/>
    <col min="6154" max="6154" width="12" style="174" bestFit="1" customWidth="1"/>
    <col min="6155" max="6155" width="4" style="174" bestFit="1" customWidth="1"/>
    <col min="6156" max="6156" width="12" style="174" bestFit="1" customWidth="1"/>
    <col min="6157" max="6157" width="4" style="174" bestFit="1" customWidth="1"/>
    <col min="6158" max="6158" width="11" style="174" bestFit="1" customWidth="1"/>
    <col min="6159" max="6159" width="4" style="174" bestFit="1" customWidth="1"/>
    <col min="6160" max="6160" width="12" style="174" bestFit="1" customWidth="1"/>
    <col min="6161" max="6161" width="4" style="174" bestFit="1" customWidth="1"/>
    <col min="6162" max="6162" width="12" style="174" bestFit="1" customWidth="1"/>
    <col min="6163" max="6163" width="4" style="174" bestFit="1" customWidth="1"/>
    <col min="6164" max="6164" width="12" style="174" bestFit="1" customWidth="1"/>
    <col min="6165" max="6165" width="4" style="174" bestFit="1" customWidth="1"/>
    <col min="6166" max="6166" width="12" style="174" bestFit="1" customWidth="1"/>
    <col min="6167" max="6167" width="4" style="174" bestFit="1" customWidth="1"/>
    <col min="6168" max="6168" width="12" style="174" bestFit="1" customWidth="1"/>
    <col min="6169" max="6169" width="4" style="174" bestFit="1" customWidth="1"/>
    <col min="6170" max="6170" width="12" style="174" bestFit="1" customWidth="1"/>
    <col min="6171" max="6171" width="4" style="174" bestFit="1" customWidth="1"/>
    <col min="6172" max="6172" width="12" style="174" bestFit="1" customWidth="1"/>
    <col min="6173" max="6173" width="4" style="174" bestFit="1" customWidth="1"/>
    <col min="6174" max="6174" width="12" style="174" bestFit="1" customWidth="1"/>
    <col min="6175" max="6175" width="4" style="174" bestFit="1" customWidth="1"/>
    <col min="6176" max="6176" width="12" style="174" bestFit="1" customWidth="1"/>
    <col min="6177" max="6177" width="4" style="174" bestFit="1" customWidth="1"/>
    <col min="6178" max="6178" width="10" style="174" bestFit="1" customWidth="1"/>
    <col min="6179" max="6179" width="4" style="174" bestFit="1" customWidth="1"/>
    <col min="6180" max="6180" width="12" style="174" bestFit="1" customWidth="1"/>
    <col min="6181" max="6181" width="4" style="174" bestFit="1" customWidth="1"/>
    <col min="6182" max="6182" width="12" style="174" bestFit="1" customWidth="1"/>
    <col min="6183" max="6183" width="4" style="174" bestFit="1" customWidth="1"/>
    <col min="6184" max="6184" width="11" style="174" bestFit="1" customWidth="1"/>
    <col min="6185" max="6185" width="4" style="174" bestFit="1" customWidth="1"/>
    <col min="6186" max="6186" width="12" style="174" bestFit="1" customWidth="1"/>
    <col min="6187" max="6187" width="4" style="174" bestFit="1" customWidth="1"/>
    <col min="6188" max="6188" width="10" style="174" bestFit="1" customWidth="1"/>
    <col min="6189" max="6189" width="4" style="174" bestFit="1" customWidth="1"/>
    <col min="6190" max="6190" width="12" style="174" bestFit="1" customWidth="1"/>
    <col min="6191" max="6191" width="4" style="174" bestFit="1" customWidth="1"/>
    <col min="6192" max="6192" width="12" style="174" bestFit="1" customWidth="1"/>
    <col min="6193" max="6193" width="4" style="174" bestFit="1" customWidth="1"/>
    <col min="6194" max="6194" width="12" style="174" bestFit="1" customWidth="1"/>
    <col min="6195" max="6195" width="4" style="174" bestFit="1" customWidth="1"/>
    <col min="6196" max="6196" width="11" style="174" bestFit="1" customWidth="1"/>
    <col min="6197" max="6197" width="4" style="174" bestFit="1" customWidth="1"/>
    <col min="6198" max="6198" width="12" style="174" bestFit="1" customWidth="1"/>
    <col min="6199" max="6199" width="4" style="174" bestFit="1" customWidth="1"/>
    <col min="6200" max="6200" width="12" style="174" bestFit="1" customWidth="1"/>
    <col min="6201" max="6201" width="4" style="174" bestFit="1" customWidth="1"/>
    <col min="6202" max="6202" width="12" style="174" bestFit="1" customWidth="1"/>
    <col min="6203" max="6203" width="4" style="174" bestFit="1" customWidth="1"/>
    <col min="6204" max="6204" width="12" style="174" bestFit="1" customWidth="1"/>
    <col min="6205" max="6205" width="4" style="174" bestFit="1" customWidth="1"/>
    <col min="6206" max="6206" width="12" style="174" bestFit="1" customWidth="1"/>
    <col min="6207" max="6207" width="4" style="174" bestFit="1" customWidth="1"/>
    <col min="6208" max="6208" width="12" style="174" bestFit="1" customWidth="1"/>
    <col min="6209" max="6209" width="4" style="174" bestFit="1" customWidth="1"/>
    <col min="6210" max="6210" width="12" style="174" bestFit="1" customWidth="1"/>
    <col min="6211" max="6211" width="4" style="174" bestFit="1" customWidth="1"/>
    <col min="6212" max="6212" width="12" style="174" bestFit="1" customWidth="1"/>
    <col min="6213" max="6213" width="4" style="174" bestFit="1" customWidth="1"/>
    <col min="6214" max="6214" width="12" style="174" bestFit="1" customWidth="1"/>
    <col min="6215" max="6215" width="4" style="174" bestFit="1" customWidth="1"/>
    <col min="6216" max="6216" width="12" style="174" bestFit="1" customWidth="1"/>
    <col min="6217" max="6217" width="4" style="174" bestFit="1" customWidth="1"/>
    <col min="6218" max="6218" width="12" style="174" bestFit="1" customWidth="1"/>
    <col min="6219" max="6219" width="4" style="174" bestFit="1" customWidth="1"/>
    <col min="6220" max="6220" width="12" style="174" bestFit="1" customWidth="1"/>
    <col min="6221" max="6221" width="4" style="174" bestFit="1" customWidth="1"/>
    <col min="6222" max="6222" width="12" style="174" bestFit="1" customWidth="1"/>
    <col min="6223" max="6223" width="4" style="174" bestFit="1" customWidth="1"/>
    <col min="6224" max="6224" width="12" style="174" bestFit="1" customWidth="1"/>
    <col min="6225" max="6225" width="4" style="174" bestFit="1" customWidth="1"/>
    <col min="6226" max="6226" width="12" style="174" bestFit="1" customWidth="1"/>
    <col min="6227" max="6227" width="4" style="174" bestFit="1" customWidth="1"/>
    <col min="6228" max="6228" width="12" style="174" bestFit="1" customWidth="1"/>
    <col min="6229" max="6229" width="4" style="174" bestFit="1" customWidth="1"/>
    <col min="6230" max="6230" width="12" style="174" bestFit="1" customWidth="1"/>
    <col min="6231" max="6231" width="4" style="174" bestFit="1" customWidth="1"/>
    <col min="6232" max="6232" width="12" style="174" bestFit="1" customWidth="1"/>
    <col min="6233" max="6233" width="4" style="174" bestFit="1" customWidth="1"/>
    <col min="6234" max="6400" width="9.140625" style="174"/>
    <col min="6401" max="6401" width="46.42578125" style="174" bestFit="1" customWidth="1"/>
    <col min="6402" max="6402" width="12" style="174" bestFit="1" customWidth="1"/>
    <col min="6403" max="6403" width="4" style="174" bestFit="1" customWidth="1"/>
    <col min="6404" max="6404" width="12" style="174" bestFit="1" customWidth="1"/>
    <col min="6405" max="6405" width="4" style="174" bestFit="1" customWidth="1"/>
    <col min="6406" max="6406" width="12" style="174" bestFit="1" customWidth="1"/>
    <col min="6407" max="6407" width="4" style="174" bestFit="1" customWidth="1"/>
    <col min="6408" max="6408" width="12" style="174" bestFit="1" customWidth="1"/>
    <col min="6409" max="6409" width="4" style="174" bestFit="1" customWidth="1"/>
    <col min="6410" max="6410" width="12" style="174" bestFit="1" customWidth="1"/>
    <col min="6411" max="6411" width="4" style="174" bestFit="1" customWidth="1"/>
    <col min="6412" max="6412" width="12" style="174" bestFit="1" customWidth="1"/>
    <col min="6413" max="6413" width="4" style="174" bestFit="1" customWidth="1"/>
    <col min="6414" max="6414" width="11" style="174" bestFit="1" customWidth="1"/>
    <col min="6415" max="6415" width="4" style="174" bestFit="1" customWidth="1"/>
    <col min="6416" max="6416" width="12" style="174" bestFit="1" customWidth="1"/>
    <col min="6417" max="6417" width="4" style="174" bestFit="1" customWidth="1"/>
    <col min="6418" max="6418" width="12" style="174" bestFit="1" customWidth="1"/>
    <col min="6419" max="6419" width="4" style="174" bestFit="1" customWidth="1"/>
    <col min="6420" max="6420" width="12" style="174" bestFit="1" customWidth="1"/>
    <col min="6421" max="6421" width="4" style="174" bestFit="1" customWidth="1"/>
    <col min="6422" max="6422" width="12" style="174" bestFit="1" customWidth="1"/>
    <col min="6423" max="6423" width="4" style="174" bestFit="1" customWidth="1"/>
    <col min="6424" max="6424" width="12" style="174" bestFit="1" customWidth="1"/>
    <col min="6425" max="6425" width="4" style="174" bestFit="1" customWidth="1"/>
    <col min="6426" max="6426" width="12" style="174" bestFit="1" customWidth="1"/>
    <col min="6427" max="6427" width="4" style="174" bestFit="1" customWidth="1"/>
    <col min="6428" max="6428" width="12" style="174" bestFit="1" customWidth="1"/>
    <col min="6429" max="6429" width="4" style="174" bestFit="1" customWidth="1"/>
    <col min="6430" max="6430" width="12" style="174" bestFit="1" customWidth="1"/>
    <col min="6431" max="6431" width="4" style="174" bestFit="1" customWidth="1"/>
    <col min="6432" max="6432" width="12" style="174" bestFit="1" customWidth="1"/>
    <col min="6433" max="6433" width="4" style="174" bestFit="1" customWidth="1"/>
    <col min="6434" max="6434" width="10" style="174" bestFit="1" customWidth="1"/>
    <col min="6435" max="6435" width="4" style="174" bestFit="1" customWidth="1"/>
    <col min="6436" max="6436" width="12" style="174" bestFit="1" customWidth="1"/>
    <col min="6437" max="6437" width="4" style="174" bestFit="1" customWidth="1"/>
    <col min="6438" max="6438" width="12" style="174" bestFit="1" customWidth="1"/>
    <col min="6439" max="6439" width="4" style="174" bestFit="1" customWidth="1"/>
    <col min="6440" max="6440" width="11" style="174" bestFit="1" customWidth="1"/>
    <col min="6441" max="6441" width="4" style="174" bestFit="1" customWidth="1"/>
    <col min="6442" max="6442" width="12" style="174" bestFit="1" customWidth="1"/>
    <col min="6443" max="6443" width="4" style="174" bestFit="1" customWidth="1"/>
    <col min="6444" max="6444" width="10" style="174" bestFit="1" customWidth="1"/>
    <col min="6445" max="6445" width="4" style="174" bestFit="1" customWidth="1"/>
    <col min="6446" max="6446" width="12" style="174" bestFit="1" customWidth="1"/>
    <col min="6447" max="6447" width="4" style="174" bestFit="1" customWidth="1"/>
    <col min="6448" max="6448" width="12" style="174" bestFit="1" customWidth="1"/>
    <col min="6449" max="6449" width="4" style="174" bestFit="1" customWidth="1"/>
    <col min="6450" max="6450" width="12" style="174" bestFit="1" customWidth="1"/>
    <col min="6451" max="6451" width="4" style="174" bestFit="1" customWidth="1"/>
    <col min="6452" max="6452" width="11" style="174" bestFit="1" customWidth="1"/>
    <col min="6453" max="6453" width="4" style="174" bestFit="1" customWidth="1"/>
    <col min="6454" max="6454" width="12" style="174" bestFit="1" customWidth="1"/>
    <col min="6455" max="6455" width="4" style="174" bestFit="1" customWidth="1"/>
    <col min="6456" max="6456" width="12" style="174" bestFit="1" customWidth="1"/>
    <col min="6457" max="6457" width="4" style="174" bestFit="1" customWidth="1"/>
    <col min="6458" max="6458" width="12" style="174" bestFit="1" customWidth="1"/>
    <col min="6459" max="6459" width="4" style="174" bestFit="1" customWidth="1"/>
    <col min="6460" max="6460" width="12" style="174" bestFit="1" customWidth="1"/>
    <col min="6461" max="6461" width="4" style="174" bestFit="1" customWidth="1"/>
    <col min="6462" max="6462" width="12" style="174" bestFit="1" customWidth="1"/>
    <col min="6463" max="6463" width="4" style="174" bestFit="1" customWidth="1"/>
    <col min="6464" max="6464" width="12" style="174" bestFit="1" customWidth="1"/>
    <col min="6465" max="6465" width="4" style="174" bestFit="1" customWidth="1"/>
    <col min="6466" max="6466" width="12" style="174" bestFit="1" customWidth="1"/>
    <col min="6467" max="6467" width="4" style="174" bestFit="1" customWidth="1"/>
    <col min="6468" max="6468" width="12" style="174" bestFit="1" customWidth="1"/>
    <col min="6469" max="6469" width="4" style="174" bestFit="1" customWidth="1"/>
    <col min="6470" max="6470" width="12" style="174" bestFit="1" customWidth="1"/>
    <col min="6471" max="6471" width="4" style="174" bestFit="1" customWidth="1"/>
    <col min="6472" max="6472" width="12" style="174" bestFit="1" customWidth="1"/>
    <col min="6473" max="6473" width="4" style="174" bestFit="1" customWidth="1"/>
    <col min="6474" max="6474" width="12" style="174" bestFit="1" customWidth="1"/>
    <col min="6475" max="6475" width="4" style="174" bestFit="1" customWidth="1"/>
    <col min="6476" max="6476" width="12" style="174" bestFit="1" customWidth="1"/>
    <col min="6477" max="6477" width="4" style="174" bestFit="1" customWidth="1"/>
    <col min="6478" max="6478" width="12" style="174" bestFit="1" customWidth="1"/>
    <col min="6479" max="6479" width="4" style="174" bestFit="1" customWidth="1"/>
    <col min="6480" max="6480" width="12" style="174" bestFit="1" customWidth="1"/>
    <col min="6481" max="6481" width="4" style="174" bestFit="1" customWidth="1"/>
    <col min="6482" max="6482" width="12" style="174" bestFit="1" customWidth="1"/>
    <col min="6483" max="6483" width="4" style="174" bestFit="1" customWidth="1"/>
    <col min="6484" max="6484" width="12" style="174" bestFit="1" customWidth="1"/>
    <col min="6485" max="6485" width="4" style="174" bestFit="1" customWidth="1"/>
    <col min="6486" max="6486" width="12" style="174" bestFit="1" customWidth="1"/>
    <col min="6487" max="6487" width="4" style="174" bestFit="1" customWidth="1"/>
    <col min="6488" max="6488" width="12" style="174" bestFit="1" customWidth="1"/>
    <col min="6489" max="6489" width="4" style="174" bestFit="1" customWidth="1"/>
    <col min="6490" max="6656" width="9.140625" style="174"/>
    <col min="6657" max="6657" width="46.42578125" style="174" bestFit="1" customWidth="1"/>
    <col min="6658" max="6658" width="12" style="174" bestFit="1" customWidth="1"/>
    <col min="6659" max="6659" width="4" style="174" bestFit="1" customWidth="1"/>
    <col min="6660" max="6660" width="12" style="174" bestFit="1" customWidth="1"/>
    <col min="6661" max="6661" width="4" style="174" bestFit="1" customWidth="1"/>
    <col min="6662" max="6662" width="12" style="174" bestFit="1" customWidth="1"/>
    <col min="6663" max="6663" width="4" style="174" bestFit="1" customWidth="1"/>
    <col min="6664" max="6664" width="12" style="174" bestFit="1" customWidth="1"/>
    <col min="6665" max="6665" width="4" style="174" bestFit="1" customWidth="1"/>
    <col min="6666" max="6666" width="12" style="174" bestFit="1" customWidth="1"/>
    <col min="6667" max="6667" width="4" style="174" bestFit="1" customWidth="1"/>
    <col min="6668" max="6668" width="12" style="174" bestFit="1" customWidth="1"/>
    <col min="6669" max="6669" width="4" style="174" bestFit="1" customWidth="1"/>
    <col min="6670" max="6670" width="11" style="174" bestFit="1" customWidth="1"/>
    <col min="6671" max="6671" width="4" style="174" bestFit="1" customWidth="1"/>
    <col min="6672" max="6672" width="12" style="174" bestFit="1" customWidth="1"/>
    <col min="6673" max="6673" width="4" style="174" bestFit="1" customWidth="1"/>
    <col min="6674" max="6674" width="12" style="174" bestFit="1" customWidth="1"/>
    <col min="6675" max="6675" width="4" style="174" bestFit="1" customWidth="1"/>
    <col min="6676" max="6676" width="12" style="174" bestFit="1" customWidth="1"/>
    <col min="6677" max="6677" width="4" style="174" bestFit="1" customWidth="1"/>
    <col min="6678" max="6678" width="12" style="174" bestFit="1" customWidth="1"/>
    <col min="6679" max="6679" width="4" style="174" bestFit="1" customWidth="1"/>
    <col min="6680" max="6680" width="12" style="174" bestFit="1" customWidth="1"/>
    <col min="6681" max="6681" width="4" style="174" bestFit="1" customWidth="1"/>
    <col min="6682" max="6682" width="12" style="174" bestFit="1" customWidth="1"/>
    <col min="6683" max="6683" width="4" style="174" bestFit="1" customWidth="1"/>
    <col min="6684" max="6684" width="12" style="174" bestFit="1" customWidth="1"/>
    <col min="6685" max="6685" width="4" style="174" bestFit="1" customWidth="1"/>
    <col min="6686" max="6686" width="12" style="174" bestFit="1" customWidth="1"/>
    <col min="6687" max="6687" width="4" style="174" bestFit="1" customWidth="1"/>
    <col min="6688" max="6688" width="12" style="174" bestFit="1" customWidth="1"/>
    <col min="6689" max="6689" width="4" style="174" bestFit="1" customWidth="1"/>
    <col min="6690" max="6690" width="10" style="174" bestFit="1" customWidth="1"/>
    <col min="6691" max="6691" width="4" style="174" bestFit="1" customWidth="1"/>
    <col min="6692" max="6692" width="12" style="174" bestFit="1" customWidth="1"/>
    <col min="6693" max="6693" width="4" style="174" bestFit="1" customWidth="1"/>
    <col min="6694" max="6694" width="12" style="174" bestFit="1" customWidth="1"/>
    <col min="6695" max="6695" width="4" style="174" bestFit="1" customWidth="1"/>
    <col min="6696" max="6696" width="11" style="174" bestFit="1" customWidth="1"/>
    <col min="6697" max="6697" width="4" style="174" bestFit="1" customWidth="1"/>
    <col min="6698" max="6698" width="12" style="174" bestFit="1" customWidth="1"/>
    <col min="6699" max="6699" width="4" style="174" bestFit="1" customWidth="1"/>
    <col min="6700" max="6700" width="10" style="174" bestFit="1" customWidth="1"/>
    <col min="6701" max="6701" width="4" style="174" bestFit="1" customWidth="1"/>
    <col min="6702" max="6702" width="12" style="174" bestFit="1" customWidth="1"/>
    <col min="6703" max="6703" width="4" style="174" bestFit="1" customWidth="1"/>
    <col min="6704" max="6704" width="12" style="174" bestFit="1" customWidth="1"/>
    <col min="6705" max="6705" width="4" style="174" bestFit="1" customWidth="1"/>
    <col min="6706" max="6706" width="12" style="174" bestFit="1" customWidth="1"/>
    <col min="6707" max="6707" width="4" style="174" bestFit="1" customWidth="1"/>
    <col min="6708" max="6708" width="11" style="174" bestFit="1" customWidth="1"/>
    <col min="6709" max="6709" width="4" style="174" bestFit="1" customWidth="1"/>
    <col min="6710" max="6710" width="12" style="174" bestFit="1" customWidth="1"/>
    <col min="6711" max="6711" width="4" style="174" bestFit="1" customWidth="1"/>
    <col min="6712" max="6712" width="12" style="174" bestFit="1" customWidth="1"/>
    <col min="6713" max="6713" width="4" style="174" bestFit="1" customWidth="1"/>
    <col min="6714" max="6714" width="12" style="174" bestFit="1" customWidth="1"/>
    <col min="6715" max="6715" width="4" style="174" bestFit="1" customWidth="1"/>
    <col min="6716" max="6716" width="12" style="174" bestFit="1" customWidth="1"/>
    <col min="6717" max="6717" width="4" style="174" bestFit="1" customWidth="1"/>
    <col min="6718" max="6718" width="12" style="174" bestFit="1" customWidth="1"/>
    <col min="6719" max="6719" width="4" style="174" bestFit="1" customWidth="1"/>
    <col min="6720" max="6720" width="12" style="174" bestFit="1" customWidth="1"/>
    <col min="6721" max="6721" width="4" style="174" bestFit="1" customWidth="1"/>
    <col min="6722" max="6722" width="12" style="174" bestFit="1" customWidth="1"/>
    <col min="6723" max="6723" width="4" style="174" bestFit="1" customWidth="1"/>
    <col min="6724" max="6724" width="12" style="174" bestFit="1" customWidth="1"/>
    <col min="6725" max="6725" width="4" style="174" bestFit="1" customWidth="1"/>
    <col min="6726" max="6726" width="12" style="174" bestFit="1" customWidth="1"/>
    <col min="6727" max="6727" width="4" style="174" bestFit="1" customWidth="1"/>
    <col min="6728" max="6728" width="12" style="174" bestFit="1" customWidth="1"/>
    <col min="6729" max="6729" width="4" style="174" bestFit="1" customWidth="1"/>
    <col min="6730" max="6730" width="12" style="174" bestFit="1" customWidth="1"/>
    <col min="6731" max="6731" width="4" style="174" bestFit="1" customWidth="1"/>
    <col min="6732" max="6732" width="12" style="174" bestFit="1" customWidth="1"/>
    <col min="6733" max="6733" width="4" style="174" bestFit="1" customWidth="1"/>
    <col min="6734" max="6734" width="12" style="174" bestFit="1" customWidth="1"/>
    <col min="6735" max="6735" width="4" style="174" bestFit="1" customWidth="1"/>
    <col min="6736" max="6736" width="12" style="174" bestFit="1" customWidth="1"/>
    <col min="6737" max="6737" width="4" style="174" bestFit="1" customWidth="1"/>
    <col min="6738" max="6738" width="12" style="174" bestFit="1" customWidth="1"/>
    <col min="6739" max="6739" width="4" style="174" bestFit="1" customWidth="1"/>
    <col min="6740" max="6740" width="12" style="174" bestFit="1" customWidth="1"/>
    <col min="6741" max="6741" width="4" style="174" bestFit="1" customWidth="1"/>
    <col min="6742" max="6742" width="12" style="174" bestFit="1" customWidth="1"/>
    <col min="6743" max="6743" width="4" style="174" bestFit="1" customWidth="1"/>
    <col min="6744" max="6744" width="12" style="174" bestFit="1" customWidth="1"/>
    <col min="6745" max="6745" width="4" style="174" bestFit="1" customWidth="1"/>
    <col min="6746" max="6912" width="9.140625" style="174"/>
    <col min="6913" max="6913" width="46.42578125" style="174" bestFit="1" customWidth="1"/>
    <col min="6914" max="6914" width="12" style="174" bestFit="1" customWidth="1"/>
    <col min="6915" max="6915" width="4" style="174" bestFit="1" customWidth="1"/>
    <col min="6916" max="6916" width="12" style="174" bestFit="1" customWidth="1"/>
    <col min="6917" max="6917" width="4" style="174" bestFit="1" customWidth="1"/>
    <col min="6918" max="6918" width="12" style="174" bestFit="1" customWidth="1"/>
    <col min="6919" max="6919" width="4" style="174" bestFit="1" customWidth="1"/>
    <col min="6920" max="6920" width="12" style="174" bestFit="1" customWidth="1"/>
    <col min="6921" max="6921" width="4" style="174" bestFit="1" customWidth="1"/>
    <col min="6922" max="6922" width="12" style="174" bestFit="1" customWidth="1"/>
    <col min="6923" max="6923" width="4" style="174" bestFit="1" customWidth="1"/>
    <col min="6924" max="6924" width="12" style="174" bestFit="1" customWidth="1"/>
    <col min="6925" max="6925" width="4" style="174" bestFit="1" customWidth="1"/>
    <col min="6926" max="6926" width="11" style="174" bestFit="1" customWidth="1"/>
    <col min="6927" max="6927" width="4" style="174" bestFit="1" customWidth="1"/>
    <col min="6928" max="6928" width="12" style="174" bestFit="1" customWidth="1"/>
    <col min="6929" max="6929" width="4" style="174" bestFit="1" customWidth="1"/>
    <col min="6930" max="6930" width="12" style="174" bestFit="1" customWidth="1"/>
    <col min="6931" max="6931" width="4" style="174" bestFit="1" customWidth="1"/>
    <col min="6932" max="6932" width="12" style="174" bestFit="1" customWidth="1"/>
    <col min="6933" max="6933" width="4" style="174" bestFit="1" customWidth="1"/>
    <col min="6934" max="6934" width="12" style="174" bestFit="1" customWidth="1"/>
    <col min="6935" max="6935" width="4" style="174" bestFit="1" customWidth="1"/>
    <col min="6936" max="6936" width="12" style="174" bestFit="1" customWidth="1"/>
    <col min="6937" max="6937" width="4" style="174" bestFit="1" customWidth="1"/>
    <col min="6938" max="6938" width="12" style="174" bestFit="1" customWidth="1"/>
    <col min="6939" max="6939" width="4" style="174" bestFit="1" customWidth="1"/>
    <col min="6940" max="6940" width="12" style="174" bestFit="1" customWidth="1"/>
    <col min="6941" max="6941" width="4" style="174" bestFit="1" customWidth="1"/>
    <col min="6942" max="6942" width="12" style="174" bestFit="1" customWidth="1"/>
    <col min="6943" max="6943" width="4" style="174" bestFit="1" customWidth="1"/>
    <col min="6944" max="6944" width="12" style="174" bestFit="1" customWidth="1"/>
    <col min="6945" max="6945" width="4" style="174" bestFit="1" customWidth="1"/>
    <col min="6946" max="6946" width="10" style="174" bestFit="1" customWidth="1"/>
    <col min="6947" max="6947" width="4" style="174" bestFit="1" customWidth="1"/>
    <col min="6948" max="6948" width="12" style="174" bestFit="1" customWidth="1"/>
    <col min="6949" max="6949" width="4" style="174" bestFit="1" customWidth="1"/>
    <col min="6950" max="6950" width="12" style="174" bestFit="1" customWidth="1"/>
    <col min="6951" max="6951" width="4" style="174" bestFit="1" customWidth="1"/>
    <col min="6952" max="6952" width="11" style="174" bestFit="1" customWidth="1"/>
    <col min="6953" max="6953" width="4" style="174" bestFit="1" customWidth="1"/>
    <col min="6954" max="6954" width="12" style="174" bestFit="1" customWidth="1"/>
    <col min="6955" max="6955" width="4" style="174" bestFit="1" customWidth="1"/>
    <col min="6956" max="6956" width="10" style="174" bestFit="1" customWidth="1"/>
    <col min="6957" max="6957" width="4" style="174" bestFit="1" customWidth="1"/>
    <col min="6958" max="6958" width="12" style="174" bestFit="1" customWidth="1"/>
    <col min="6959" max="6959" width="4" style="174" bestFit="1" customWidth="1"/>
    <col min="6960" max="6960" width="12" style="174" bestFit="1" customWidth="1"/>
    <col min="6961" max="6961" width="4" style="174" bestFit="1" customWidth="1"/>
    <col min="6962" max="6962" width="12" style="174" bestFit="1" customWidth="1"/>
    <col min="6963" max="6963" width="4" style="174" bestFit="1" customWidth="1"/>
    <col min="6964" max="6964" width="11" style="174" bestFit="1" customWidth="1"/>
    <col min="6965" max="6965" width="4" style="174" bestFit="1" customWidth="1"/>
    <col min="6966" max="6966" width="12" style="174" bestFit="1" customWidth="1"/>
    <col min="6967" max="6967" width="4" style="174" bestFit="1" customWidth="1"/>
    <col min="6968" max="6968" width="12" style="174" bestFit="1" customWidth="1"/>
    <col min="6969" max="6969" width="4" style="174" bestFit="1" customWidth="1"/>
    <col min="6970" max="6970" width="12" style="174" bestFit="1" customWidth="1"/>
    <col min="6971" max="6971" width="4" style="174" bestFit="1" customWidth="1"/>
    <col min="6972" max="6972" width="12" style="174" bestFit="1" customWidth="1"/>
    <col min="6973" max="6973" width="4" style="174" bestFit="1" customWidth="1"/>
    <col min="6974" max="6974" width="12" style="174" bestFit="1" customWidth="1"/>
    <col min="6975" max="6975" width="4" style="174" bestFit="1" customWidth="1"/>
    <col min="6976" max="6976" width="12" style="174" bestFit="1" customWidth="1"/>
    <col min="6977" max="6977" width="4" style="174" bestFit="1" customWidth="1"/>
    <col min="6978" max="6978" width="12" style="174" bestFit="1" customWidth="1"/>
    <col min="6979" max="6979" width="4" style="174" bestFit="1" customWidth="1"/>
    <col min="6980" max="6980" width="12" style="174" bestFit="1" customWidth="1"/>
    <col min="6981" max="6981" width="4" style="174" bestFit="1" customWidth="1"/>
    <col min="6982" max="6982" width="12" style="174" bestFit="1" customWidth="1"/>
    <col min="6983" max="6983" width="4" style="174" bestFit="1" customWidth="1"/>
    <col min="6984" max="6984" width="12" style="174" bestFit="1" customWidth="1"/>
    <col min="6985" max="6985" width="4" style="174" bestFit="1" customWidth="1"/>
    <col min="6986" max="6986" width="12" style="174" bestFit="1" customWidth="1"/>
    <col min="6987" max="6987" width="4" style="174" bestFit="1" customWidth="1"/>
    <col min="6988" max="6988" width="12" style="174" bestFit="1" customWidth="1"/>
    <col min="6989" max="6989" width="4" style="174" bestFit="1" customWidth="1"/>
    <col min="6990" max="6990" width="12" style="174" bestFit="1" customWidth="1"/>
    <col min="6991" max="6991" width="4" style="174" bestFit="1" customWidth="1"/>
    <col min="6992" max="6992" width="12" style="174" bestFit="1" customWidth="1"/>
    <col min="6993" max="6993" width="4" style="174" bestFit="1" customWidth="1"/>
    <col min="6994" max="6994" width="12" style="174" bestFit="1" customWidth="1"/>
    <col min="6995" max="6995" width="4" style="174" bestFit="1" customWidth="1"/>
    <col min="6996" max="6996" width="12" style="174" bestFit="1" customWidth="1"/>
    <col min="6997" max="6997" width="4" style="174" bestFit="1" customWidth="1"/>
    <col min="6998" max="6998" width="12" style="174" bestFit="1" customWidth="1"/>
    <col min="6999" max="6999" width="4" style="174" bestFit="1" customWidth="1"/>
    <col min="7000" max="7000" width="12" style="174" bestFit="1" customWidth="1"/>
    <col min="7001" max="7001" width="4" style="174" bestFit="1" customWidth="1"/>
    <col min="7002" max="7168" width="9.140625" style="174"/>
    <col min="7169" max="7169" width="46.42578125" style="174" bestFit="1" customWidth="1"/>
    <col min="7170" max="7170" width="12" style="174" bestFit="1" customWidth="1"/>
    <col min="7171" max="7171" width="4" style="174" bestFit="1" customWidth="1"/>
    <col min="7172" max="7172" width="12" style="174" bestFit="1" customWidth="1"/>
    <col min="7173" max="7173" width="4" style="174" bestFit="1" customWidth="1"/>
    <col min="7174" max="7174" width="12" style="174" bestFit="1" customWidth="1"/>
    <col min="7175" max="7175" width="4" style="174" bestFit="1" customWidth="1"/>
    <col min="7176" max="7176" width="12" style="174" bestFit="1" customWidth="1"/>
    <col min="7177" max="7177" width="4" style="174" bestFit="1" customWidth="1"/>
    <col min="7178" max="7178" width="12" style="174" bestFit="1" customWidth="1"/>
    <col min="7179" max="7179" width="4" style="174" bestFit="1" customWidth="1"/>
    <col min="7180" max="7180" width="12" style="174" bestFit="1" customWidth="1"/>
    <col min="7181" max="7181" width="4" style="174" bestFit="1" customWidth="1"/>
    <col min="7182" max="7182" width="11" style="174" bestFit="1" customWidth="1"/>
    <col min="7183" max="7183" width="4" style="174" bestFit="1" customWidth="1"/>
    <col min="7184" max="7184" width="12" style="174" bestFit="1" customWidth="1"/>
    <col min="7185" max="7185" width="4" style="174" bestFit="1" customWidth="1"/>
    <col min="7186" max="7186" width="12" style="174" bestFit="1" customWidth="1"/>
    <col min="7187" max="7187" width="4" style="174" bestFit="1" customWidth="1"/>
    <col min="7188" max="7188" width="12" style="174" bestFit="1" customWidth="1"/>
    <col min="7189" max="7189" width="4" style="174" bestFit="1" customWidth="1"/>
    <col min="7190" max="7190" width="12" style="174" bestFit="1" customWidth="1"/>
    <col min="7191" max="7191" width="4" style="174" bestFit="1" customWidth="1"/>
    <col min="7192" max="7192" width="12" style="174" bestFit="1" customWidth="1"/>
    <col min="7193" max="7193" width="4" style="174" bestFit="1" customWidth="1"/>
    <col min="7194" max="7194" width="12" style="174" bestFit="1" customWidth="1"/>
    <col min="7195" max="7195" width="4" style="174" bestFit="1" customWidth="1"/>
    <col min="7196" max="7196" width="12" style="174" bestFit="1" customWidth="1"/>
    <col min="7197" max="7197" width="4" style="174" bestFit="1" customWidth="1"/>
    <col min="7198" max="7198" width="12" style="174" bestFit="1" customWidth="1"/>
    <col min="7199" max="7199" width="4" style="174" bestFit="1" customWidth="1"/>
    <col min="7200" max="7200" width="12" style="174" bestFit="1" customWidth="1"/>
    <col min="7201" max="7201" width="4" style="174" bestFit="1" customWidth="1"/>
    <col min="7202" max="7202" width="10" style="174" bestFit="1" customWidth="1"/>
    <col min="7203" max="7203" width="4" style="174" bestFit="1" customWidth="1"/>
    <col min="7204" max="7204" width="12" style="174" bestFit="1" customWidth="1"/>
    <col min="7205" max="7205" width="4" style="174" bestFit="1" customWidth="1"/>
    <col min="7206" max="7206" width="12" style="174" bestFit="1" customWidth="1"/>
    <col min="7207" max="7207" width="4" style="174" bestFit="1" customWidth="1"/>
    <col min="7208" max="7208" width="11" style="174" bestFit="1" customWidth="1"/>
    <col min="7209" max="7209" width="4" style="174" bestFit="1" customWidth="1"/>
    <col min="7210" max="7210" width="12" style="174" bestFit="1" customWidth="1"/>
    <col min="7211" max="7211" width="4" style="174" bestFit="1" customWidth="1"/>
    <col min="7212" max="7212" width="10" style="174" bestFit="1" customWidth="1"/>
    <col min="7213" max="7213" width="4" style="174" bestFit="1" customWidth="1"/>
    <col min="7214" max="7214" width="12" style="174" bestFit="1" customWidth="1"/>
    <col min="7215" max="7215" width="4" style="174" bestFit="1" customWidth="1"/>
    <col min="7216" max="7216" width="12" style="174" bestFit="1" customWidth="1"/>
    <col min="7217" max="7217" width="4" style="174" bestFit="1" customWidth="1"/>
    <col min="7218" max="7218" width="12" style="174" bestFit="1" customWidth="1"/>
    <col min="7219" max="7219" width="4" style="174" bestFit="1" customWidth="1"/>
    <col min="7220" max="7220" width="11" style="174" bestFit="1" customWidth="1"/>
    <col min="7221" max="7221" width="4" style="174" bestFit="1" customWidth="1"/>
    <col min="7222" max="7222" width="12" style="174" bestFit="1" customWidth="1"/>
    <col min="7223" max="7223" width="4" style="174" bestFit="1" customWidth="1"/>
    <col min="7224" max="7224" width="12" style="174" bestFit="1" customWidth="1"/>
    <col min="7225" max="7225" width="4" style="174" bestFit="1" customWidth="1"/>
    <col min="7226" max="7226" width="12" style="174" bestFit="1" customWidth="1"/>
    <col min="7227" max="7227" width="4" style="174" bestFit="1" customWidth="1"/>
    <col min="7228" max="7228" width="12" style="174" bestFit="1" customWidth="1"/>
    <col min="7229" max="7229" width="4" style="174" bestFit="1" customWidth="1"/>
    <col min="7230" max="7230" width="12" style="174" bestFit="1" customWidth="1"/>
    <col min="7231" max="7231" width="4" style="174" bestFit="1" customWidth="1"/>
    <col min="7232" max="7232" width="12" style="174" bestFit="1" customWidth="1"/>
    <col min="7233" max="7233" width="4" style="174" bestFit="1" customWidth="1"/>
    <col min="7234" max="7234" width="12" style="174" bestFit="1" customWidth="1"/>
    <col min="7235" max="7235" width="4" style="174" bestFit="1" customWidth="1"/>
    <col min="7236" max="7236" width="12" style="174" bestFit="1" customWidth="1"/>
    <col min="7237" max="7237" width="4" style="174" bestFit="1" customWidth="1"/>
    <col min="7238" max="7238" width="12" style="174" bestFit="1" customWidth="1"/>
    <col min="7239" max="7239" width="4" style="174" bestFit="1" customWidth="1"/>
    <col min="7240" max="7240" width="12" style="174" bestFit="1" customWidth="1"/>
    <col min="7241" max="7241" width="4" style="174" bestFit="1" customWidth="1"/>
    <col min="7242" max="7242" width="12" style="174" bestFit="1" customWidth="1"/>
    <col min="7243" max="7243" width="4" style="174" bestFit="1" customWidth="1"/>
    <col min="7244" max="7244" width="12" style="174" bestFit="1" customWidth="1"/>
    <col min="7245" max="7245" width="4" style="174" bestFit="1" customWidth="1"/>
    <col min="7246" max="7246" width="12" style="174" bestFit="1" customWidth="1"/>
    <col min="7247" max="7247" width="4" style="174" bestFit="1" customWidth="1"/>
    <col min="7248" max="7248" width="12" style="174" bestFit="1" customWidth="1"/>
    <col min="7249" max="7249" width="4" style="174" bestFit="1" customWidth="1"/>
    <col min="7250" max="7250" width="12" style="174" bestFit="1" customWidth="1"/>
    <col min="7251" max="7251" width="4" style="174" bestFit="1" customWidth="1"/>
    <col min="7252" max="7252" width="12" style="174" bestFit="1" customWidth="1"/>
    <col min="7253" max="7253" width="4" style="174" bestFit="1" customWidth="1"/>
    <col min="7254" max="7254" width="12" style="174" bestFit="1" customWidth="1"/>
    <col min="7255" max="7255" width="4" style="174" bestFit="1" customWidth="1"/>
    <col min="7256" max="7256" width="12" style="174" bestFit="1" customWidth="1"/>
    <col min="7257" max="7257" width="4" style="174" bestFit="1" customWidth="1"/>
    <col min="7258" max="7424" width="9.140625" style="174"/>
    <col min="7425" max="7425" width="46.42578125" style="174" bestFit="1" customWidth="1"/>
    <col min="7426" max="7426" width="12" style="174" bestFit="1" customWidth="1"/>
    <col min="7427" max="7427" width="4" style="174" bestFit="1" customWidth="1"/>
    <col min="7428" max="7428" width="12" style="174" bestFit="1" customWidth="1"/>
    <col min="7429" max="7429" width="4" style="174" bestFit="1" customWidth="1"/>
    <col min="7430" max="7430" width="12" style="174" bestFit="1" customWidth="1"/>
    <col min="7431" max="7431" width="4" style="174" bestFit="1" customWidth="1"/>
    <col min="7432" max="7432" width="12" style="174" bestFit="1" customWidth="1"/>
    <col min="7433" max="7433" width="4" style="174" bestFit="1" customWidth="1"/>
    <col min="7434" max="7434" width="12" style="174" bestFit="1" customWidth="1"/>
    <col min="7435" max="7435" width="4" style="174" bestFit="1" customWidth="1"/>
    <col min="7436" max="7436" width="12" style="174" bestFit="1" customWidth="1"/>
    <col min="7437" max="7437" width="4" style="174" bestFit="1" customWidth="1"/>
    <col min="7438" max="7438" width="11" style="174" bestFit="1" customWidth="1"/>
    <col min="7439" max="7439" width="4" style="174" bestFit="1" customWidth="1"/>
    <col min="7440" max="7440" width="12" style="174" bestFit="1" customWidth="1"/>
    <col min="7441" max="7441" width="4" style="174" bestFit="1" customWidth="1"/>
    <col min="7442" max="7442" width="12" style="174" bestFit="1" customWidth="1"/>
    <col min="7443" max="7443" width="4" style="174" bestFit="1" customWidth="1"/>
    <col min="7444" max="7444" width="12" style="174" bestFit="1" customWidth="1"/>
    <col min="7445" max="7445" width="4" style="174" bestFit="1" customWidth="1"/>
    <col min="7446" max="7446" width="12" style="174" bestFit="1" customWidth="1"/>
    <col min="7447" max="7447" width="4" style="174" bestFit="1" customWidth="1"/>
    <col min="7448" max="7448" width="12" style="174" bestFit="1" customWidth="1"/>
    <col min="7449" max="7449" width="4" style="174" bestFit="1" customWidth="1"/>
    <col min="7450" max="7450" width="12" style="174" bestFit="1" customWidth="1"/>
    <col min="7451" max="7451" width="4" style="174" bestFit="1" customWidth="1"/>
    <col min="7452" max="7452" width="12" style="174" bestFit="1" customWidth="1"/>
    <col min="7453" max="7453" width="4" style="174" bestFit="1" customWidth="1"/>
    <col min="7454" max="7454" width="12" style="174" bestFit="1" customWidth="1"/>
    <col min="7455" max="7455" width="4" style="174" bestFit="1" customWidth="1"/>
    <col min="7456" max="7456" width="12" style="174" bestFit="1" customWidth="1"/>
    <col min="7457" max="7457" width="4" style="174" bestFit="1" customWidth="1"/>
    <col min="7458" max="7458" width="10" style="174" bestFit="1" customWidth="1"/>
    <col min="7459" max="7459" width="4" style="174" bestFit="1" customWidth="1"/>
    <col min="7460" max="7460" width="12" style="174" bestFit="1" customWidth="1"/>
    <col min="7461" max="7461" width="4" style="174" bestFit="1" customWidth="1"/>
    <col min="7462" max="7462" width="12" style="174" bestFit="1" customWidth="1"/>
    <col min="7463" max="7463" width="4" style="174" bestFit="1" customWidth="1"/>
    <col min="7464" max="7464" width="11" style="174" bestFit="1" customWidth="1"/>
    <col min="7465" max="7465" width="4" style="174" bestFit="1" customWidth="1"/>
    <col min="7466" max="7466" width="12" style="174" bestFit="1" customWidth="1"/>
    <col min="7467" max="7467" width="4" style="174" bestFit="1" customWidth="1"/>
    <col min="7468" max="7468" width="10" style="174" bestFit="1" customWidth="1"/>
    <col min="7469" max="7469" width="4" style="174" bestFit="1" customWidth="1"/>
    <col min="7470" max="7470" width="12" style="174" bestFit="1" customWidth="1"/>
    <col min="7471" max="7471" width="4" style="174" bestFit="1" customWidth="1"/>
    <col min="7472" max="7472" width="12" style="174" bestFit="1" customWidth="1"/>
    <col min="7473" max="7473" width="4" style="174" bestFit="1" customWidth="1"/>
    <col min="7474" max="7474" width="12" style="174" bestFit="1" customWidth="1"/>
    <col min="7475" max="7475" width="4" style="174" bestFit="1" customWidth="1"/>
    <col min="7476" max="7476" width="11" style="174" bestFit="1" customWidth="1"/>
    <col min="7477" max="7477" width="4" style="174" bestFit="1" customWidth="1"/>
    <col min="7478" max="7478" width="12" style="174" bestFit="1" customWidth="1"/>
    <col min="7479" max="7479" width="4" style="174" bestFit="1" customWidth="1"/>
    <col min="7480" max="7480" width="12" style="174" bestFit="1" customWidth="1"/>
    <col min="7481" max="7481" width="4" style="174" bestFit="1" customWidth="1"/>
    <col min="7482" max="7482" width="12" style="174" bestFit="1" customWidth="1"/>
    <col min="7483" max="7483" width="4" style="174" bestFit="1" customWidth="1"/>
    <col min="7484" max="7484" width="12" style="174" bestFit="1" customWidth="1"/>
    <col min="7485" max="7485" width="4" style="174" bestFit="1" customWidth="1"/>
    <col min="7486" max="7486" width="12" style="174" bestFit="1" customWidth="1"/>
    <col min="7487" max="7487" width="4" style="174" bestFit="1" customWidth="1"/>
    <col min="7488" max="7488" width="12" style="174" bestFit="1" customWidth="1"/>
    <col min="7489" max="7489" width="4" style="174" bestFit="1" customWidth="1"/>
    <col min="7490" max="7490" width="12" style="174" bestFit="1" customWidth="1"/>
    <col min="7491" max="7491" width="4" style="174" bestFit="1" customWidth="1"/>
    <col min="7492" max="7492" width="12" style="174" bestFit="1" customWidth="1"/>
    <col min="7493" max="7493" width="4" style="174" bestFit="1" customWidth="1"/>
    <col min="7494" max="7494" width="12" style="174" bestFit="1" customWidth="1"/>
    <col min="7495" max="7495" width="4" style="174" bestFit="1" customWidth="1"/>
    <col min="7496" max="7496" width="12" style="174" bestFit="1" customWidth="1"/>
    <col min="7497" max="7497" width="4" style="174" bestFit="1" customWidth="1"/>
    <col min="7498" max="7498" width="12" style="174" bestFit="1" customWidth="1"/>
    <col min="7499" max="7499" width="4" style="174" bestFit="1" customWidth="1"/>
    <col min="7500" max="7500" width="12" style="174" bestFit="1" customWidth="1"/>
    <col min="7501" max="7501" width="4" style="174" bestFit="1" customWidth="1"/>
    <col min="7502" max="7502" width="12" style="174" bestFit="1" customWidth="1"/>
    <col min="7503" max="7503" width="4" style="174" bestFit="1" customWidth="1"/>
    <col min="7504" max="7504" width="12" style="174" bestFit="1" customWidth="1"/>
    <col min="7505" max="7505" width="4" style="174" bestFit="1" customWidth="1"/>
    <col min="7506" max="7506" width="12" style="174" bestFit="1" customWidth="1"/>
    <col min="7507" max="7507" width="4" style="174" bestFit="1" customWidth="1"/>
    <col min="7508" max="7508" width="12" style="174" bestFit="1" customWidth="1"/>
    <col min="7509" max="7509" width="4" style="174" bestFit="1" customWidth="1"/>
    <col min="7510" max="7510" width="12" style="174" bestFit="1" customWidth="1"/>
    <col min="7511" max="7511" width="4" style="174" bestFit="1" customWidth="1"/>
    <col min="7512" max="7512" width="12" style="174" bestFit="1" customWidth="1"/>
    <col min="7513" max="7513" width="4" style="174" bestFit="1" customWidth="1"/>
    <col min="7514" max="7680" width="9.140625" style="174"/>
    <col min="7681" max="7681" width="46.42578125" style="174" bestFit="1" customWidth="1"/>
    <col min="7682" max="7682" width="12" style="174" bestFit="1" customWidth="1"/>
    <col min="7683" max="7683" width="4" style="174" bestFit="1" customWidth="1"/>
    <col min="7684" max="7684" width="12" style="174" bestFit="1" customWidth="1"/>
    <col min="7685" max="7685" width="4" style="174" bestFit="1" customWidth="1"/>
    <col min="7686" max="7686" width="12" style="174" bestFit="1" customWidth="1"/>
    <col min="7687" max="7687" width="4" style="174" bestFit="1" customWidth="1"/>
    <col min="7688" max="7688" width="12" style="174" bestFit="1" customWidth="1"/>
    <col min="7689" max="7689" width="4" style="174" bestFit="1" customWidth="1"/>
    <col min="7690" max="7690" width="12" style="174" bestFit="1" customWidth="1"/>
    <col min="7691" max="7691" width="4" style="174" bestFit="1" customWidth="1"/>
    <col min="7692" max="7692" width="12" style="174" bestFit="1" customWidth="1"/>
    <col min="7693" max="7693" width="4" style="174" bestFit="1" customWidth="1"/>
    <col min="7694" max="7694" width="11" style="174" bestFit="1" customWidth="1"/>
    <col min="7695" max="7695" width="4" style="174" bestFit="1" customWidth="1"/>
    <col min="7696" max="7696" width="12" style="174" bestFit="1" customWidth="1"/>
    <col min="7697" max="7697" width="4" style="174" bestFit="1" customWidth="1"/>
    <col min="7698" max="7698" width="12" style="174" bestFit="1" customWidth="1"/>
    <col min="7699" max="7699" width="4" style="174" bestFit="1" customWidth="1"/>
    <col min="7700" max="7700" width="12" style="174" bestFit="1" customWidth="1"/>
    <col min="7701" max="7701" width="4" style="174" bestFit="1" customWidth="1"/>
    <col min="7702" max="7702" width="12" style="174" bestFit="1" customWidth="1"/>
    <col min="7703" max="7703" width="4" style="174" bestFit="1" customWidth="1"/>
    <col min="7704" max="7704" width="12" style="174" bestFit="1" customWidth="1"/>
    <col min="7705" max="7705" width="4" style="174" bestFit="1" customWidth="1"/>
    <col min="7706" max="7706" width="12" style="174" bestFit="1" customWidth="1"/>
    <col min="7707" max="7707" width="4" style="174" bestFit="1" customWidth="1"/>
    <col min="7708" max="7708" width="12" style="174" bestFit="1" customWidth="1"/>
    <col min="7709" max="7709" width="4" style="174" bestFit="1" customWidth="1"/>
    <col min="7710" max="7710" width="12" style="174" bestFit="1" customWidth="1"/>
    <col min="7711" max="7711" width="4" style="174" bestFit="1" customWidth="1"/>
    <col min="7712" max="7712" width="12" style="174" bestFit="1" customWidth="1"/>
    <col min="7713" max="7713" width="4" style="174" bestFit="1" customWidth="1"/>
    <col min="7714" max="7714" width="10" style="174" bestFit="1" customWidth="1"/>
    <col min="7715" max="7715" width="4" style="174" bestFit="1" customWidth="1"/>
    <col min="7716" max="7716" width="12" style="174" bestFit="1" customWidth="1"/>
    <col min="7717" max="7717" width="4" style="174" bestFit="1" customWidth="1"/>
    <col min="7718" max="7718" width="12" style="174" bestFit="1" customWidth="1"/>
    <col min="7719" max="7719" width="4" style="174" bestFit="1" customWidth="1"/>
    <col min="7720" max="7720" width="11" style="174" bestFit="1" customWidth="1"/>
    <col min="7721" max="7721" width="4" style="174" bestFit="1" customWidth="1"/>
    <col min="7722" max="7722" width="12" style="174" bestFit="1" customWidth="1"/>
    <col min="7723" max="7723" width="4" style="174" bestFit="1" customWidth="1"/>
    <col min="7724" max="7724" width="10" style="174" bestFit="1" customWidth="1"/>
    <col min="7725" max="7725" width="4" style="174" bestFit="1" customWidth="1"/>
    <col min="7726" max="7726" width="12" style="174" bestFit="1" customWidth="1"/>
    <col min="7727" max="7727" width="4" style="174" bestFit="1" customWidth="1"/>
    <col min="7728" max="7728" width="12" style="174" bestFit="1" customWidth="1"/>
    <col min="7729" max="7729" width="4" style="174" bestFit="1" customWidth="1"/>
    <col min="7730" max="7730" width="12" style="174" bestFit="1" customWidth="1"/>
    <col min="7731" max="7731" width="4" style="174" bestFit="1" customWidth="1"/>
    <col min="7732" max="7732" width="11" style="174" bestFit="1" customWidth="1"/>
    <col min="7733" max="7733" width="4" style="174" bestFit="1" customWidth="1"/>
    <col min="7734" max="7734" width="12" style="174" bestFit="1" customWidth="1"/>
    <col min="7735" max="7735" width="4" style="174" bestFit="1" customWidth="1"/>
    <col min="7736" max="7736" width="12" style="174" bestFit="1" customWidth="1"/>
    <col min="7737" max="7737" width="4" style="174" bestFit="1" customWidth="1"/>
    <col min="7738" max="7738" width="12" style="174" bestFit="1" customWidth="1"/>
    <col min="7739" max="7739" width="4" style="174" bestFit="1" customWidth="1"/>
    <col min="7740" max="7740" width="12" style="174" bestFit="1" customWidth="1"/>
    <col min="7741" max="7741" width="4" style="174" bestFit="1" customWidth="1"/>
    <col min="7742" max="7742" width="12" style="174" bestFit="1" customWidth="1"/>
    <col min="7743" max="7743" width="4" style="174" bestFit="1" customWidth="1"/>
    <col min="7744" max="7744" width="12" style="174" bestFit="1" customWidth="1"/>
    <col min="7745" max="7745" width="4" style="174" bestFit="1" customWidth="1"/>
    <col min="7746" max="7746" width="12" style="174" bestFit="1" customWidth="1"/>
    <col min="7747" max="7747" width="4" style="174" bestFit="1" customWidth="1"/>
    <col min="7748" max="7748" width="12" style="174" bestFit="1" customWidth="1"/>
    <col min="7749" max="7749" width="4" style="174" bestFit="1" customWidth="1"/>
    <col min="7750" max="7750" width="12" style="174" bestFit="1" customWidth="1"/>
    <col min="7751" max="7751" width="4" style="174" bestFit="1" customWidth="1"/>
    <col min="7752" max="7752" width="12" style="174" bestFit="1" customWidth="1"/>
    <col min="7753" max="7753" width="4" style="174" bestFit="1" customWidth="1"/>
    <col min="7754" max="7754" width="12" style="174" bestFit="1" customWidth="1"/>
    <col min="7755" max="7755" width="4" style="174" bestFit="1" customWidth="1"/>
    <col min="7756" max="7756" width="12" style="174" bestFit="1" customWidth="1"/>
    <col min="7757" max="7757" width="4" style="174" bestFit="1" customWidth="1"/>
    <col min="7758" max="7758" width="12" style="174" bestFit="1" customWidth="1"/>
    <col min="7759" max="7759" width="4" style="174" bestFit="1" customWidth="1"/>
    <col min="7760" max="7760" width="12" style="174" bestFit="1" customWidth="1"/>
    <col min="7761" max="7761" width="4" style="174" bestFit="1" customWidth="1"/>
    <col min="7762" max="7762" width="12" style="174" bestFit="1" customWidth="1"/>
    <col min="7763" max="7763" width="4" style="174" bestFit="1" customWidth="1"/>
    <col min="7764" max="7764" width="12" style="174" bestFit="1" customWidth="1"/>
    <col min="7765" max="7765" width="4" style="174" bestFit="1" customWidth="1"/>
    <col min="7766" max="7766" width="12" style="174" bestFit="1" customWidth="1"/>
    <col min="7767" max="7767" width="4" style="174" bestFit="1" customWidth="1"/>
    <col min="7768" max="7768" width="12" style="174" bestFit="1" customWidth="1"/>
    <col min="7769" max="7769" width="4" style="174" bestFit="1" customWidth="1"/>
    <col min="7770" max="7936" width="9.140625" style="174"/>
    <col min="7937" max="7937" width="46.42578125" style="174" bestFit="1" customWidth="1"/>
    <col min="7938" max="7938" width="12" style="174" bestFit="1" customWidth="1"/>
    <col min="7939" max="7939" width="4" style="174" bestFit="1" customWidth="1"/>
    <col min="7940" max="7940" width="12" style="174" bestFit="1" customWidth="1"/>
    <col min="7941" max="7941" width="4" style="174" bestFit="1" customWidth="1"/>
    <col min="7942" max="7942" width="12" style="174" bestFit="1" customWidth="1"/>
    <col min="7943" max="7943" width="4" style="174" bestFit="1" customWidth="1"/>
    <col min="7944" max="7944" width="12" style="174" bestFit="1" customWidth="1"/>
    <col min="7945" max="7945" width="4" style="174" bestFit="1" customWidth="1"/>
    <col min="7946" max="7946" width="12" style="174" bestFit="1" customWidth="1"/>
    <col min="7947" max="7947" width="4" style="174" bestFit="1" customWidth="1"/>
    <col min="7948" max="7948" width="12" style="174" bestFit="1" customWidth="1"/>
    <col min="7949" max="7949" width="4" style="174" bestFit="1" customWidth="1"/>
    <col min="7950" max="7950" width="11" style="174" bestFit="1" customWidth="1"/>
    <col min="7951" max="7951" width="4" style="174" bestFit="1" customWidth="1"/>
    <col min="7952" max="7952" width="12" style="174" bestFit="1" customWidth="1"/>
    <col min="7953" max="7953" width="4" style="174" bestFit="1" customWidth="1"/>
    <col min="7954" max="7954" width="12" style="174" bestFit="1" customWidth="1"/>
    <col min="7955" max="7955" width="4" style="174" bestFit="1" customWidth="1"/>
    <col min="7956" max="7956" width="12" style="174" bestFit="1" customWidth="1"/>
    <col min="7957" max="7957" width="4" style="174" bestFit="1" customWidth="1"/>
    <col min="7958" max="7958" width="12" style="174" bestFit="1" customWidth="1"/>
    <col min="7959" max="7959" width="4" style="174" bestFit="1" customWidth="1"/>
    <col min="7960" max="7960" width="12" style="174" bestFit="1" customWidth="1"/>
    <col min="7961" max="7961" width="4" style="174" bestFit="1" customWidth="1"/>
    <col min="7962" max="7962" width="12" style="174" bestFit="1" customWidth="1"/>
    <col min="7963" max="7963" width="4" style="174" bestFit="1" customWidth="1"/>
    <col min="7964" max="7964" width="12" style="174" bestFit="1" customWidth="1"/>
    <col min="7965" max="7965" width="4" style="174" bestFit="1" customWidth="1"/>
    <col min="7966" max="7966" width="12" style="174" bestFit="1" customWidth="1"/>
    <col min="7967" max="7967" width="4" style="174" bestFit="1" customWidth="1"/>
    <col min="7968" max="7968" width="12" style="174" bestFit="1" customWidth="1"/>
    <col min="7969" max="7969" width="4" style="174" bestFit="1" customWidth="1"/>
    <col min="7970" max="7970" width="10" style="174" bestFit="1" customWidth="1"/>
    <col min="7971" max="7971" width="4" style="174" bestFit="1" customWidth="1"/>
    <col min="7972" max="7972" width="12" style="174" bestFit="1" customWidth="1"/>
    <col min="7973" max="7973" width="4" style="174" bestFit="1" customWidth="1"/>
    <col min="7974" max="7974" width="12" style="174" bestFit="1" customWidth="1"/>
    <col min="7975" max="7975" width="4" style="174" bestFit="1" customWidth="1"/>
    <col min="7976" max="7976" width="11" style="174" bestFit="1" customWidth="1"/>
    <col min="7977" max="7977" width="4" style="174" bestFit="1" customWidth="1"/>
    <col min="7978" max="7978" width="12" style="174" bestFit="1" customWidth="1"/>
    <col min="7979" max="7979" width="4" style="174" bestFit="1" customWidth="1"/>
    <col min="7980" max="7980" width="10" style="174" bestFit="1" customWidth="1"/>
    <col min="7981" max="7981" width="4" style="174" bestFit="1" customWidth="1"/>
    <col min="7982" max="7982" width="12" style="174" bestFit="1" customWidth="1"/>
    <col min="7983" max="7983" width="4" style="174" bestFit="1" customWidth="1"/>
    <col min="7984" max="7984" width="12" style="174" bestFit="1" customWidth="1"/>
    <col min="7985" max="7985" width="4" style="174" bestFit="1" customWidth="1"/>
    <col min="7986" max="7986" width="12" style="174" bestFit="1" customWidth="1"/>
    <col min="7987" max="7987" width="4" style="174" bestFit="1" customWidth="1"/>
    <col min="7988" max="7988" width="11" style="174" bestFit="1" customWidth="1"/>
    <col min="7989" max="7989" width="4" style="174" bestFit="1" customWidth="1"/>
    <col min="7990" max="7990" width="12" style="174" bestFit="1" customWidth="1"/>
    <col min="7991" max="7991" width="4" style="174" bestFit="1" customWidth="1"/>
    <col min="7992" max="7992" width="12" style="174" bestFit="1" customWidth="1"/>
    <col min="7993" max="7993" width="4" style="174" bestFit="1" customWidth="1"/>
    <col min="7994" max="7994" width="12" style="174" bestFit="1" customWidth="1"/>
    <col min="7995" max="7995" width="4" style="174" bestFit="1" customWidth="1"/>
    <col min="7996" max="7996" width="12" style="174" bestFit="1" customWidth="1"/>
    <col min="7997" max="7997" width="4" style="174" bestFit="1" customWidth="1"/>
    <col min="7998" max="7998" width="12" style="174" bestFit="1" customWidth="1"/>
    <col min="7999" max="7999" width="4" style="174" bestFit="1" customWidth="1"/>
    <col min="8000" max="8000" width="12" style="174" bestFit="1" customWidth="1"/>
    <col min="8001" max="8001" width="4" style="174" bestFit="1" customWidth="1"/>
    <col min="8002" max="8002" width="12" style="174" bestFit="1" customWidth="1"/>
    <col min="8003" max="8003" width="4" style="174" bestFit="1" customWidth="1"/>
    <col min="8004" max="8004" width="12" style="174" bestFit="1" customWidth="1"/>
    <col min="8005" max="8005" width="4" style="174" bestFit="1" customWidth="1"/>
    <col min="8006" max="8006" width="12" style="174" bestFit="1" customWidth="1"/>
    <col min="8007" max="8007" width="4" style="174" bestFit="1" customWidth="1"/>
    <col min="8008" max="8008" width="12" style="174" bestFit="1" customWidth="1"/>
    <col min="8009" max="8009" width="4" style="174" bestFit="1" customWidth="1"/>
    <col min="8010" max="8010" width="12" style="174" bestFit="1" customWidth="1"/>
    <col min="8011" max="8011" width="4" style="174" bestFit="1" customWidth="1"/>
    <col min="8012" max="8012" width="12" style="174" bestFit="1" customWidth="1"/>
    <col min="8013" max="8013" width="4" style="174" bestFit="1" customWidth="1"/>
    <col min="8014" max="8014" width="12" style="174" bestFit="1" customWidth="1"/>
    <col min="8015" max="8015" width="4" style="174" bestFit="1" customWidth="1"/>
    <col min="8016" max="8016" width="12" style="174" bestFit="1" customWidth="1"/>
    <col min="8017" max="8017" width="4" style="174" bestFit="1" customWidth="1"/>
    <col min="8018" max="8018" width="12" style="174" bestFit="1" customWidth="1"/>
    <col min="8019" max="8019" width="4" style="174" bestFit="1" customWidth="1"/>
    <col min="8020" max="8020" width="12" style="174" bestFit="1" customWidth="1"/>
    <col min="8021" max="8021" width="4" style="174" bestFit="1" customWidth="1"/>
    <col min="8022" max="8022" width="12" style="174" bestFit="1" customWidth="1"/>
    <col min="8023" max="8023" width="4" style="174" bestFit="1" customWidth="1"/>
    <col min="8024" max="8024" width="12" style="174" bestFit="1" customWidth="1"/>
    <col min="8025" max="8025" width="4" style="174" bestFit="1" customWidth="1"/>
    <col min="8026" max="8192" width="9.140625" style="174"/>
    <col min="8193" max="8193" width="46.42578125" style="174" bestFit="1" customWidth="1"/>
    <col min="8194" max="8194" width="12" style="174" bestFit="1" customWidth="1"/>
    <col min="8195" max="8195" width="4" style="174" bestFit="1" customWidth="1"/>
    <col min="8196" max="8196" width="12" style="174" bestFit="1" customWidth="1"/>
    <col min="8197" max="8197" width="4" style="174" bestFit="1" customWidth="1"/>
    <col min="8198" max="8198" width="12" style="174" bestFit="1" customWidth="1"/>
    <col min="8199" max="8199" width="4" style="174" bestFit="1" customWidth="1"/>
    <col min="8200" max="8200" width="12" style="174" bestFit="1" customWidth="1"/>
    <col min="8201" max="8201" width="4" style="174" bestFit="1" customWidth="1"/>
    <col min="8202" max="8202" width="12" style="174" bestFit="1" customWidth="1"/>
    <col min="8203" max="8203" width="4" style="174" bestFit="1" customWidth="1"/>
    <col min="8204" max="8204" width="12" style="174" bestFit="1" customWidth="1"/>
    <col min="8205" max="8205" width="4" style="174" bestFit="1" customWidth="1"/>
    <col min="8206" max="8206" width="11" style="174" bestFit="1" customWidth="1"/>
    <col min="8207" max="8207" width="4" style="174" bestFit="1" customWidth="1"/>
    <col min="8208" max="8208" width="12" style="174" bestFit="1" customWidth="1"/>
    <col min="8209" max="8209" width="4" style="174" bestFit="1" customWidth="1"/>
    <col min="8210" max="8210" width="12" style="174" bestFit="1" customWidth="1"/>
    <col min="8211" max="8211" width="4" style="174" bestFit="1" customWidth="1"/>
    <col min="8212" max="8212" width="12" style="174" bestFit="1" customWidth="1"/>
    <col min="8213" max="8213" width="4" style="174" bestFit="1" customWidth="1"/>
    <col min="8214" max="8214" width="12" style="174" bestFit="1" customWidth="1"/>
    <col min="8215" max="8215" width="4" style="174" bestFit="1" customWidth="1"/>
    <col min="8216" max="8216" width="12" style="174" bestFit="1" customWidth="1"/>
    <col min="8217" max="8217" width="4" style="174" bestFit="1" customWidth="1"/>
    <col min="8218" max="8218" width="12" style="174" bestFit="1" customWidth="1"/>
    <col min="8219" max="8219" width="4" style="174" bestFit="1" customWidth="1"/>
    <col min="8220" max="8220" width="12" style="174" bestFit="1" customWidth="1"/>
    <col min="8221" max="8221" width="4" style="174" bestFit="1" customWidth="1"/>
    <col min="8222" max="8222" width="12" style="174" bestFit="1" customWidth="1"/>
    <col min="8223" max="8223" width="4" style="174" bestFit="1" customWidth="1"/>
    <col min="8224" max="8224" width="12" style="174" bestFit="1" customWidth="1"/>
    <col min="8225" max="8225" width="4" style="174" bestFit="1" customWidth="1"/>
    <col min="8226" max="8226" width="10" style="174" bestFit="1" customWidth="1"/>
    <col min="8227" max="8227" width="4" style="174" bestFit="1" customWidth="1"/>
    <col min="8228" max="8228" width="12" style="174" bestFit="1" customWidth="1"/>
    <col min="8229" max="8229" width="4" style="174" bestFit="1" customWidth="1"/>
    <col min="8230" max="8230" width="12" style="174" bestFit="1" customWidth="1"/>
    <col min="8231" max="8231" width="4" style="174" bestFit="1" customWidth="1"/>
    <col min="8232" max="8232" width="11" style="174" bestFit="1" customWidth="1"/>
    <col min="8233" max="8233" width="4" style="174" bestFit="1" customWidth="1"/>
    <col min="8234" max="8234" width="12" style="174" bestFit="1" customWidth="1"/>
    <col min="8235" max="8235" width="4" style="174" bestFit="1" customWidth="1"/>
    <col min="8236" max="8236" width="10" style="174" bestFit="1" customWidth="1"/>
    <col min="8237" max="8237" width="4" style="174" bestFit="1" customWidth="1"/>
    <col min="8238" max="8238" width="12" style="174" bestFit="1" customWidth="1"/>
    <col min="8239" max="8239" width="4" style="174" bestFit="1" customWidth="1"/>
    <col min="8240" max="8240" width="12" style="174" bestFit="1" customWidth="1"/>
    <col min="8241" max="8241" width="4" style="174" bestFit="1" customWidth="1"/>
    <col min="8242" max="8242" width="12" style="174" bestFit="1" customWidth="1"/>
    <col min="8243" max="8243" width="4" style="174" bestFit="1" customWidth="1"/>
    <col min="8244" max="8244" width="11" style="174" bestFit="1" customWidth="1"/>
    <col min="8245" max="8245" width="4" style="174" bestFit="1" customWidth="1"/>
    <col min="8246" max="8246" width="12" style="174" bestFit="1" customWidth="1"/>
    <col min="8247" max="8247" width="4" style="174" bestFit="1" customWidth="1"/>
    <col min="8248" max="8248" width="12" style="174" bestFit="1" customWidth="1"/>
    <col min="8249" max="8249" width="4" style="174" bestFit="1" customWidth="1"/>
    <col min="8250" max="8250" width="12" style="174" bestFit="1" customWidth="1"/>
    <col min="8251" max="8251" width="4" style="174" bestFit="1" customWidth="1"/>
    <col min="8252" max="8252" width="12" style="174" bestFit="1" customWidth="1"/>
    <col min="8253" max="8253" width="4" style="174" bestFit="1" customWidth="1"/>
    <col min="8254" max="8254" width="12" style="174" bestFit="1" customWidth="1"/>
    <col min="8255" max="8255" width="4" style="174" bestFit="1" customWidth="1"/>
    <col min="8256" max="8256" width="12" style="174" bestFit="1" customWidth="1"/>
    <col min="8257" max="8257" width="4" style="174" bestFit="1" customWidth="1"/>
    <col min="8258" max="8258" width="12" style="174" bestFit="1" customWidth="1"/>
    <col min="8259" max="8259" width="4" style="174" bestFit="1" customWidth="1"/>
    <col min="8260" max="8260" width="12" style="174" bestFit="1" customWidth="1"/>
    <col min="8261" max="8261" width="4" style="174" bestFit="1" customWidth="1"/>
    <col min="8262" max="8262" width="12" style="174" bestFit="1" customWidth="1"/>
    <col min="8263" max="8263" width="4" style="174" bestFit="1" customWidth="1"/>
    <col min="8264" max="8264" width="12" style="174" bestFit="1" customWidth="1"/>
    <col min="8265" max="8265" width="4" style="174" bestFit="1" customWidth="1"/>
    <col min="8266" max="8266" width="12" style="174" bestFit="1" customWidth="1"/>
    <col min="8267" max="8267" width="4" style="174" bestFit="1" customWidth="1"/>
    <col min="8268" max="8268" width="12" style="174" bestFit="1" customWidth="1"/>
    <col min="8269" max="8269" width="4" style="174" bestFit="1" customWidth="1"/>
    <col min="8270" max="8270" width="12" style="174" bestFit="1" customWidth="1"/>
    <col min="8271" max="8271" width="4" style="174" bestFit="1" customWidth="1"/>
    <col min="8272" max="8272" width="12" style="174" bestFit="1" customWidth="1"/>
    <col min="8273" max="8273" width="4" style="174" bestFit="1" customWidth="1"/>
    <col min="8274" max="8274" width="12" style="174" bestFit="1" customWidth="1"/>
    <col min="8275" max="8275" width="4" style="174" bestFit="1" customWidth="1"/>
    <col min="8276" max="8276" width="12" style="174" bestFit="1" customWidth="1"/>
    <col min="8277" max="8277" width="4" style="174" bestFit="1" customWidth="1"/>
    <col min="8278" max="8278" width="12" style="174" bestFit="1" customWidth="1"/>
    <col min="8279" max="8279" width="4" style="174" bestFit="1" customWidth="1"/>
    <col min="8280" max="8280" width="12" style="174" bestFit="1" customWidth="1"/>
    <col min="8281" max="8281" width="4" style="174" bestFit="1" customWidth="1"/>
    <col min="8282" max="8448" width="9.140625" style="174"/>
    <col min="8449" max="8449" width="46.42578125" style="174" bestFit="1" customWidth="1"/>
    <col min="8450" max="8450" width="12" style="174" bestFit="1" customWidth="1"/>
    <col min="8451" max="8451" width="4" style="174" bestFit="1" customWidth="1"/>
    <col min="8452" max="8452" width="12" style="174" bestFit="1" customWidth="1"/>
    <col min="8453" max="8453" width="4" style="174" bestFit="1" customWidth="1"/>
    <col min="8454" max="8454" width="12" style="174" bestFit="1" customWidth="1"/>
    <col min="8455" max="8455" width="4" style="174" bestFit="1" customWidth="1"/>
    <col min="8456" max="8456" width="12" style="174" bestFit="1" customWidth="1"/>
    <col min="8457" max="8457" width="4" style="174" bestFit="1" customWidth="1"/>
    <col min="8458" max="8458" width="12" style="174" bestFit="1" customWidth="1"/>
    <col min="8459" max="8459" width="4" style="174" bestFit="1" customWidth="1"/>
    <col min="8460" max="8460" width="12" style="174" bestFit="1" customWidth="1"/>
    <col min="8461" max="8461" width="4" style="174" bestFit="1" customWidth="1"/>
    <col min="8462" max="8462" width="11" style="174" bestFit="1" customWidth="1"/>
    <col min="8463" max="8463" width="4" style="174" bestFit="1" customWidth="1"/>
    <col min="8464" max="8464" width="12" style="174" bestFit="1" customWidth="1"/>
    <col min="8465" max="8465" width="4" style="174" bestFit="1" customWidth="1"/>
    <col min="8466" max="8466" width="12" style="174" bestFit="1" customWidth="1"/>
    <col min="8467" max="8467" width="4" style="174" bestFit="1" customWidth="1"/>
    <col min="8468" max="8468" width="12" style="174" bestFit="1" customWidth="1"/>
    <col min="8469" max="8469" width="4" style="174" bestFit="1" customWidth="1"/>
    <col min="8470" max="8470" width="12" style="174" bestFit="1" customWidth="1"/>
    <col min="8471" max="8471" width="4" style="174" bestFit="1" customWidth="1"/>
    <col min="8472" max="8472" width="12" style="174" bestFit="1" customWidth="1"/>
    <col min="8473" max="8473" width="4" style="174" bestFit="1" customWidth="1"/>
    <col min="8474" max="8474" width="12" style="174" bestFit="1" customWidth="1"/>
    <col min="8475" max="8475" width="4" style="174" bestFit="1" customWidth="1"/>
    <col min="8476" max="8476" width="12" style="174" bestFit="1" customWidth="1"/>
    <col min="8477" max="8477" width="4" style="174" bestFit="1" customWidth="1"/>
    <col min="8478" max="8478" width="12" style="174" bestFit="1" customWidth="1"/>
    <col min="8479" max="8479" width="4" style="174" bestFit="1" customWidth="1"/>
    <col min="8480" max="8480" width="12" style="174" bestFit="1" customWidth="1"/>
    <col min="8481" max="8481" width="4" style="174" bestFit="1" customWidth="1"/>
    <col min="8482" max="8482" width="10" style="174" bestFit="1" customWidth="1"/>
    <col min="8483" max="8483" width="4" style="174" bestFit="1" customWidth="1"/>
    <col min="8484" max="8484" width="12" style="174" bestFit="1" customWidth="1"/>
    <col min="8485" max="8485" width="4" style="174" bestFit="1" customWidth="1"/>
    <col min="8486" max="8486" width="12" style="174" bestFit="1" customWidth="1"/>
    <col min="8487" max="8487" width="4" style="174" bestFit="1" customWidth="1"/>
    <col min="8488" max="8488" width="11" style="174" bestFit="1" customWidth="1"/>
    <col min="8489" max="8489" width="4" style="174" bestFit="1" customWidth="1"/>
    <col min="8490" max="8490" width="12" style="174" bestFit="1" customWidth="1"/>
    <col min="8491" max="8491" width="4" style="174" bestFit="1" customWidth="1"/>
    <col min="8492" max="8492" width="10" style="174" bestFit="1" customWidth="1"/>
    <col min="8493" max="8493" width="4" style="174" bestFit="1" customWidth="1"/>
    <col min="8494" max="8494" width="12" style="174" bestFit="1" customWidth="1"/>
    <col min="8495" max="8495" width="4" style="174" bestFit="1" customWidth="1"/>
    <col min="8496" max="8496" width="12" style="174" bestFit="1" customWidth="1"/>
    <col min="8497" max="8497" width="4" style="174" bestFit="1" customWidth="1"/>
    <col min="8498" max="8498" width="12" style="174" bestFit="1" customWidth="1"/>
    <col min="8499" max="8499" width="4" style="174" bestFit="1" customWidth="1"/>
    <col min="8500" max="8500" width="11" style="174" bestFit="1" customWidth="1"/>
    <col min="8501" max="8501" width="4" style="174" bestFit="1" customWidth="1"/>
    <col min="8502" max="8502" width="12" style="174" bestFit="1" customWidth="1"/>
    <col min="8503" max="8503" width="4" style="174" bestFit="1" customWidth="1"/>
    <col min="8504" max="8504" width="12" style="174" bestFit="1" customWidth="1"/>
    <col min="8505" max="8505" width="4" style="174" bestFit="1" customWidth="1"/>
    <col min="8506" max="8506" width="12" style="174" bestFit="1" customWidth="1"/>
    <col min="8507" max="8507" width="4" style="174" bestFit="1" customWidth="1"/>
    <col min="8508" max="8508" width="12" style="174" bestFit="1" customWidth="1"/>
    <col min="8509" max="8509" width="4" style="174" bestFit="1" customWidth="1"/>
    <col min="8510" max="8510" width="12" style="174" bestFit="1" customWidth="1"/>
    <col min="8511" max="8511" width="4" style="174" bestFit="1" customWidth="1"/>
    <col min="8512" max="8512" width="12" style="174" bestFit="1" customWidth="1"/>
    <col min="8513" max="8513" width="4" style="174" bestFit="1" customWidth="1"/>
    <col min="8514" max="8514" width="12" style="174" bestFit="1" customWidth="1"/>
    <col min="8515" max="8515" width="4" style="174" bestFit="1" customWidth="1"/>
    <col min="8516" max="8516" width="12" style="174" bestFit="1" customWidth="1"/>
    <col min="8517" max="8517" width="4" style="174" bestFit="1" customWidth="1"/>
    <col min="8518" max="8518" width="12" style="174" bestFit="1" customWidth="1"/>
    <col min="8519" max="8519" width="4" style="174" bestFit="1" customWidth="1"/>
    <col min="8520" max="8520" width="12" style="174" bestFit="1" customWidth="1"/>
    <col min="8521" max="8521" width="4" style="174" bestFit="1" customWidth="1"/>
    <col min="8522" max="8522" width="12" style="174" bestFit="1" customWidth="1"/>
    <col min="8523" max="8523" width="4" style="174" bestFit="1" customWidth="1"/>
    <col min="8524" max="8524" width="12" style="174" bestFit="1" customWidth="1"/>
    <col min="8525" max="8525" width="4" style="174" bestFit="1" customWidth="1"/>
    <col min="8526" max="8526" width="12" style="174" bestFit="1" customWidth="1"/>
    <col min="8527" max="8527" width="4" style="174" bestFit="1" customWidth="1"/>
    <col min="8528" max="8528" width="12" style="174" bestFit="1" customWidth="1"/>
    <col min="8529" max="8529" width="4" style="174" bestFit="1" customWidth="1"/>
    <col min="8530" max="8530" width="12" style="174" bestFit="1" customWidth="1"/>
    <col min="8531" max="8531" width="4" style="174" bestFit="1" customWidth="1"/>
    <col min="8532" max="8532" width="12" style="174" bestFit="1" customWidth="1"/>
    <col min="8533" max="8533" width="4" style="174" bestFit="1" customWidth="1"/>
    <col min="8534" max="8534" width="12" style="174" bestFit="1" customWidth="1"/>
    <col min="8535" max="8535" width="4" style="174" bestFit="1" customWidth="1"/>
    <col min="8536" max="8536" width="12" style="174" bestFit="1" customWidth="1"/>
    <col min="8537" max="8537" width="4" style="174" bestFit="1" customWidth="1"/>
    <col min="8538" max="8704" width="9.140625" style="174"/>
    <col min="8705" max="8705" width="46.42578125" style="174" bestFit="1" customWidth="1"/>
    <col min="8706" max="8706" width="12" style="174" bestFit="1" customWidth="1"/>
    <col min="8707" max="8707" width="4" style="174" bestFit="1" customWidth="1"/>
    <col min="8708" max="8708" width="12" style="174" bestFit="1" customWidth="1"/>
    <col min="8709" max="8709" width="4" style="174" bestFit="1" customWidth="1"/>
    <col min="8710" max="8710" width="12" style="174" bestFit="1" customWidth="1"/>
    <col min="8711" max="8711" width="4" style="174" bestFit="1" customWidth="1"/>
    <col min="8712" max="8712" width="12" style="174" bestFit="1" customWidth="1"/>
    <col min="8713" max="8713" width="4" style="174" bestFit="1" customWidth="1"/>
    <col min="8714" max="8714" width="12" style="174" bestFit="1" customWidth="1"/>
    <col min="8715" max="8715" width="4" style="174" bestFit="1" customWidth="1"/>
    <col min="8716" max="8716" width="12" style="174" bestFit="1" customWidth="1"/>
    <col min="8717" max="8717" width="4" style="174" bestFit="1" customWidth="1"/>
    <col min="8718" max="8718" width="11" style="174" bestFit="1" customWidth="1"/>
    <col min="8719" max="8719" width="4" style="174" bestFit="1" customWidth="1"/>
    <col min="8720" max="8720" width="12" style="174" bestFit="1" customWidth="1"/>
    <col min="8721" max="8721" width="4" style="174" bestFit="1" customWidth="1"/>
    <col min="8722" max="8722" width="12" style="174" bestFit="1" customWidth="1"/>
    <col min="8723" max="8723" width="4" style="174" bestFit="1" customWidth="1"/>
    <col min="8724" max="8724" width="12" style="174" bestFit="1" customWidth="1"/>
    <col min="8725" max="8725" width="4" style="174" bestFit="1" customWidth="1"/>
    <col min="8726" max="8726" width="12" style="174" bestFit="1" customWidth="1"/>
    <col min="8727" max="8727" width="4" style="174" bestFit="1" customWidth="1"/>
    <col min="8728" max="8728" width="12" style="174" bestFit="1" customWidth="1"/>
    <col min="8729" max="8729" width="4" style="174" bestFit="1" customWidth="1"/>
    <col min="8730" max="8730" width="12" style="174" bestFit="1" customWidth="1"/>
    <col min="8731" max="8731" width="4" style="174" bestFit="1" customWidth="1"/>
    <col min="8732" max="8732" width="12" style="174" bestFit="1" customWidth="1"/>
    <col min="8733" max="8733" width="4" style="174" bestFit="1" customWidth="1"/>
    <col min="8734" max="8734" width="12" style="174" bestFit="1" customWidth="1"/>
    <col min="8735" max="8735" width="4" style="174" bestFit="1" customWidth="1"/>
    <col min="8736" max="8736" width="12" style="174" bestFit="1" customWidth="1"/>
    <col min="8737" max="8737" width="4" style="174" bestFit="1" customWidth="1"/>
    <col min="8738" max="8738" width="10" style="174" bestFit="1" customWidth="1"/>
    <col min="8739" max="8739" width="4" style="174" bestFit="1" customWidth="1"/>
    <col min="8740" max="8740" width="12" style="174" bestFit="1" customWidth="1"/>
    <col min="8741" max="8741" width="4" style="174" bestFit="1" customWidth="1"/>
    <col min="8742" max="8742" width="12" style="174" bestFit="1" customWidth="1"/>
    <col min="8743" max="8743" width="4" style="174" bestFit="1" customWidth="1"/>
    <col min="8744" max="8744" width="11" style="174" bestFit="1" customWidth="1"/>
    <col min="8745" max="8745" width="4" style="174" bestFit="1" customWidth="1"/>
    <col min="8746" max="8746" width="12" style="174" bestFit="1" customWidth="1"/>
    <col min="8747" max="8747" width="4" style="174" bestFit="1" customWidth="1"/>
    <col min="8748" max="8748" width="10" style="174" bestFit="1" customWidth="1"/>
    <col min="8749" max="8749" width="4" style="174" bestFit="1" customWidth="1"/>
    <col min="8750" max="8750" width="12" style="174" bestFit="1" customWidth="1"/>
    <col min="8751" max="8751" width="4" style="174" bestFit="1" customWidth="1"/>
    <col min="8752" max="8752" width="12" style="174" bestFit="1" customWidth="1"/>
    <col min="8753" max="8753" width="4" style="174" bestFit="1" customWidth="1"/>
    <col min="8754" max="8754" width="12" style="174" bestFit="1" customWidth="1"/>
    <col min="8755" max="8755" width="4" style="174" bestFit="1" customWidth="1"/>
    <col min="8756" max="8756" width="11" style="174" bestFit="1" customWidth="1"/>
    <col min="8757" max="8757" width="4" style="174" bestFit="1" customWidth="1"/>
    <col min="8758" max="8758" width="12" style="174" bestFit="1" customWidth="1"/>
    <col min="8759" max="8759" width="4" style="174" bestFit="1" customWidth="1"/>
    <col min="8760" max="8760" width="12" style="174" bestFit="1" customWidth="1"/>
    <col min="8761" max="8761" width="4" style="174" bestFit="1" customWidth="1"/>
    <col min="8762" max="8762" width="12" style="174" bestFit="1" customWidth="1"/>
    <col min="8763" max="8763" width="4" style="174" bestFit="1" customWidth="1"/>
    <col min="8764" max="8764" width="12" style="174" bestFit="1" customWidth="1"/>
    <col min="8765" max="8765" width="4" style="174" bestFit="1" customWidth="1"/>
    <col min="8766" max="8766" width="12" style="174" bestFit="1" customWidth="1"/>
    <col min="8767" max="8767" width="4" style="174" bestFit="1" customWidth="1"/>
    <col min="8768" max="8768" width="12" style="174" bestFit="1" customWidth="1"/>
    <col min="8769" max="8769" width="4" style="174" bestFit="1" customWidth="1"/>
    <col min="8770" max="8770" width="12" style="174" bestFit="1" customWidth="1"/>
    <col min="8771" max="8771" width="4" style="174" bestFit="1" customWidth="1"/>
    <col min="8772" max="8772" width="12" style="174" bestFit="1" customWidth="1"/>
    <col min="8773" max="8773" width="4" style="174" bestFit="1" customWidth="1"/>
    <col min="8774" max="8774" width="12" style="174" bestFit="1" customWidth="1"/>
    <col min="8775" max="8775" width="4" style="174" bestFit="1" customWidth="1"/>
    <col min="8776" max="8776" width="12" style="174" bestFit="1" customWidth="1"/>
    <col min="8777" max="8777" width="4" style="174" bestFit="1" customWidth="1"/>
    <col min="8778" max="8778" width="12" style="174" bestFit="1" customWidth="1"/>
    <col min="8779" max="8779" width="4" style="174" bestFit="1" customWidth="1"/>
    <col min="8780" max="8780" width="12" style="174" bestFit="1" customWidth="1"/>
    <col min="8781" max="8781" width="4" style="174" bestFit="1" customWidth="1"/>
    <col min="8782" max="8782" width="12" style="174" bestFit="1" customWidth="1"/>
    <col min="8783" max="8783" width="4" style="174" bestFit="1" customWidth="1"/>
    <col min="8784" max="8784" width="12" style="174" bestFit="1" customWidth="1"/>
    <col min="8785" max="8785" width="4" style="174" bestFit="1" customWidth="1"/>
    <col min="8786" max="8786" width="12" style="174" bestFit="1" customWidth="1"/>
    <col min="8787" max="8787" width="4" style="174" bestFit="1" customWidth="1"/>
    <col min="8788" max="8788" width="12" style="174" bestFit="1" customWidth="1"/>
    <col min="8789" max="8789" width="4" style="174" bestFit="1" customWidth="1"/>
    <col min="8790" max="8790" width="12" style="174" bestFit="1" customWidth="1"/>
    <col min="8791" max="8791" width="4" style="174" bestFit="1" customWidth="1"/>
    <col min="8792" max="8792" width="12" style="174" bestFit="1" customWidth="1"/>
    <col min="8793" max="8793" width="4" style="174" bestFit="1" customWidth="1"/>
    <col min="8794" max="8960" width="9.140625" style="174"/>
    <col min="8961" max="8961" width="46.42578125" style="174" bestFit="1" customWidth="1"/>
    <col min="8962" max="8962" width="12" style="174" bestFit="1" customWidth="1"/>
    <col min="8963" max="8963" width="4" style="174" bestFit="1" customWidth="1"/>
    <col min="8964" max="8964" width="12" style="174" bestFit="1" customWidth="1"/>
    <col min="8965" max="8965" width="4" style="174" bestFit="1" customWidth="1"/>
    <col min="8966" max="8966" width="12" style="174" bestFit="1" customWidth="1"/>
    <col min="8967" max="8967" width="4" style="174" bestFit="1" customWidth="1"/>
    <col min="8968" max="8968" width="12" style="174" bestFit="1" customWidth="1"/>
    <col min="8969" max="8969" width="4" style="174" bestFit="1" customWidth="1"/>
    <col min="8970" max="8970" width="12" style="174" bestFit="1" customWidth="1"/>
    <col min="8971" max="8971" width="4" style="174" bestFit="1" customWidth="1"/>
    <col min="8972" max="8972" width="12" style="174" bestFit="1" customWidth="1"/>
    <col min="8973" max="8973" width="4" style="174" bestFit="1" customWidth="1"/>
    <col min="8974" max="8974" width="11" style="174" bestFit="1" customWidth="1"/>
    <col min="8975" max="8975" width="4" style="174" bestFit="1" customWidth="1"/>
    <col min="8976" max="8976" width="12" style="174" bestFit="1" customWidth="1"/>
    <col min="8977" max="8977" width="4" style="174" bestFit="1" customWidth="1"/>
    <col min="8978" max="8978" width="12" style="174" bestFit="1" customWidth="1"/>
    <col min="8979" max="8979" width="4" style="174" bestFit="1" customWidth="1"/>
    <col min="8980" max="8980" width="12" style="174" bestFit="1" customWidth="1"/>
    <col min="8981" max="8981" width="4" style="174" bestFit="1" customWidth="1"/>
    <col min="8982" max="8982" width="12" style="174" bestFit="1" customWidth="1"/>
    <col min="8983" max="8983" width="4" style="174" bestFit="1" customWidth="1"/>
    <col min="8984" max="8984" width="12" style="174" bestFit="1" customWidth="1"/>
    <col min="8985" max="8985" width="4" style="174" bestFit="1" customWidth="1"/>
    <col min="8986" max="8986" width="12" style="174" bestFit="1" customWidth="1"/>
    <col min="8987" max="8987" width="4" style="174" bestFit="1" customWidth="1"/>
    <col min="8988" max="8988" width="12" style="174" bestFit="1" customWidth="1"/>
    <col min="8989" max="8989" width="4" style="174" bestFit="1" customWidth="1"/>
    <col min="8990" max="8990" width="12" style="174" bestFit="1" customWidth="1"/>
    <col min="8991" max="8991" width="4" style="174" bestFit="1" customWidth="1"/>
    <col min="8992" max="8992" width="12" style="174" bestFit="1" customWidth="1"/>
    <col min="8993" max="8993" width="4" style="174" bestFit="1" customWidth="1"/>
    <col min="8994" max="8994" width="10" style="174" bestFit="1" customWidth="1"/>
    <col min="8995" max="8995" width="4" style="174" bestFit="1" customWidth="1"/>
    <col min="8996" max="8996" width="12" style="174" bestFit="1" customWidth="1"/>
    <col min="8997" max="8997" width="4" style="174" bestFit="1" customWidth="1"/>
    <col min="8998" max="8998" width="12" style="174" bestFit="1" customWidth="1"/>
    <col min="8999" max="8999" width="4" style="174" bestFit="1" customWidth="1"/>
    <col min="9000" max="9000" width="11" style="174" bestFit="1" customWidth="1"/>
    <col min="9001" max="9001" width="4" style="174" bestFit="1" customWidth="1"/>
    <col min="9002" max="9002" width="12" style="174" bestFit="1" customWidth="1"/>
    <col min="9003" max="9003" width="4" style="174" bestFit="1" customWidth="1"/>
    <col min="9004" max="9004" width="10" style="174" bestFit="1" customWidth="1"/>
    <col min="9005" max="9005" width="4" style="174" bestFit="1" customWidth="1"/>
    <col min="9006" max="9006" width="12" style="174" bestFit="1" customWidth="1"/>
    <col min="9007" max="9007" width="4" style="174" bestFit="1" customWidth="1"/>
    <col min="9008" max="9008" width="12" style="174" bestFit="1" customWidth="1"/>
    <col min="9009" max="9009" width="4" style="174" bestFit="1" customWidth="1"/>
    <col min="9010" max="9010" width="12" style="174" bestFit="1" customWidth="1"/>
    <col min="9011" max="9011" width="4" style="174" bestFit="1" customWidth="1"/>
    <col min="9012" max="9012" width="11" style="174" bestFit="1" customWidth="1"/>
    <col min="9013" max="9013" width="4" style="174" bestFit="1" customWidth="1"/>
    <col min="9014" max="9014" width="12" style="174" bestFit="1" customWidth="1"/>
    <col min="9015" max="9015" width="4" style="174" bestFit="1" customWidth="1"/>
    <col min="9016" max="9016" width="12" style="174" bestFit="1" customWidth="1"/>
    <col min="9017" max="9017" width="4" style="174" bestFit="1" customWidth="1"/>
    <col min="9018" max="9018" width="12" style="174" bestFit="1" customWidth="1"/>
    <col min="9019" max="9019" width="4" style="174" bestFit="1" customWidth="1"/>
    <col min="9020" max="9020" width="12" style="174" bestFit="1" customWidth="1"/>
    <col min="9021" max="9021" width="4" style="174" bestFit="1" customWidth="1"/>
    <col min="9022" max="9022" width="12" style="174" bestFit="1" customWidth="1"/>
    <col min="9023" max="9023" width="4" style="174" bestFit="1" customWidth="1"/>
    <col min="9024" max="9024" width="12" style="174" bestFit="1" customWidth="1"/>
    <col min="9025" max="9025" width="4" style="174" bestFit="1" customWidth="1"/>
    <col min="9026" max="9026" width="12" style="174" bestFit="1" customWidth="1"/>
    <col min="9027" max="9027" width="4" style="174" bestFit="1" customWidth="1"/>
    <col min="9028" max="9028" width="12" style="174" bestFit="1" customWidth="1"/>
    <col min="9029" max="9029" width="4" style="174" bestFit="1" customWidth="1"/>
    <col min="9030" max="9030" width="12" style="174" bestFit="1" customWidth="1"/>
    <col min="9031" max="9031" width="4" style="174" bestFit="1" customWidth="1"/>
    <col min="9032" max="9032" width="12" style="174" bestFit="1" customWidth="1"/>
    <col min="9033" max="9033" width="4" style="174" bestFit="1" customWidth="1"/>
    <col min="9034" max="9034" width="12" style="174" bestFit="1" customWidth="1"/>
    <col min="9035" max="9035" width="4" style="174" bestFit="1" customWidth="1"/>
    <col min="9036" max="9036" width="12" style="174" bestFit="1" customWidth="1"/>
    <col min="9037" max="9037" width="4" style="174" bestFit="1" customWidth="1"/>
    <col min="9038" max="9038" width="12" style="174" bestFit="1" customWidth="1"/>
    <col min="9039" max="9039" width="4" style="174" bestFit="1" customWidth="1"/>
    <col min="9040" max="9040" width="12" style="174" bestFit="1" customWidth="1"/>
    <col min="9041" max="9041" width="4" style="174" bestFit="1" customWidth="1"/>
    <col min="9042" max="9042" width="12" style="174" bestFit="1" customWidth="1"/>
    <col min="9043" max="9043" width="4" style="174" bestFit="1" customWidth="1"/>
    <col min="9044" max="9044" width="12" style="174" bestFit="1" customWidth="1"/>
    <col min="9045" max="9045" width="4" style="174" bestFit="1" customWidth="1"/>
    <col min="9046" max="9046" width="12" style="174" bestFit="1" customWidth="1"/>
    <col min="9047" max="9047" width="4" style="174" bestFit="1" customWidth="1"/>
    <col min="9048" max="9048" width="12" style="174" bestFit="1" customWidth="1"/>
    <col min="9049" max="9049" width="4" style="174" bestFit="1" customWidth="1"/>
    <col min="9050" max="9216" width="9.140625" style="174"/>
    <col min="9217" max="9217" width="46.42578125" style="174" bestFit="1" customWidth="1"/>
    <col min="9218" max="9218" width="12" style="174" bestFit="1" customWidth="1"/>
    <col min="9219" max="9219" width="4" style="174" bestFit="1" customWidth="1"/>
    <col min="9220" max="9220" width="12" style="174" bestFit="1" customWidth="1"/>
    <col min="9221" max="9221" width="4" style="174" bestFit="1" customWidth="1"/>
    <col min="9222" max="9222" width="12" style="174" bestFit="1" customWidth="1"/>
    <col min="9223" max="9223" width="4" style="174" bestFit="1" customWidth="1"/>
    <col min="9224" max="9224" width="12" style="174" bestFit="1" customWidth="1"/>
    <col min="9225" max="9225" width="4" style="174" bestFit="1" customWidth="1"/>
    <col min="9226" max="9226" width="12" style="174" bestFit="1" customWidth="1"/>
    <col min="9227" max="9227" width="4" style="174" bestFit="1" customWidth="1"/>
    <col min="9228" max="9228" width="12" style="174" bestFit="1" customWidth="1"/>
    <col min="9229" max="9229" width="4" style="174" bestFit="1" customWidth="1"/>
    <col min="9230" max="9230" width="11" style="174" bestFit="1" customWidth="1"/>
    <col min="9231" max="9231" width="4" style="174" bestFit="1" customWidth="1"/>
    <col min="9232" max="9232" width="12" style="174" bestFit="1" customWidth="1"/>
    <col min="9233" max="9233" width="4" style="174" bestFit="1" customWidth="1"/>
    <col min="9234" max="9234" width="12" style="174" bestFit="1" customWidth="1"/>
    <col min="9235" max="9235" width="4" style="174" bestFit="1" customWidth="1"/>
    <col min="9236" max="9236" width="12" style="174" bestFit="1" customWidth="1"/>
    <col min="9237" max="9237" width="4" style="174" bestFit="1" customWidth="1"/>
    <col min="9238" max="9238" width="12" style="174" bestFit="1" customWidth="1"/>
    <col min="9239" max="9239" width="4" style="174" bestFit="1" customWidth="1"/>
    <col min="9240" max="9240" width="12" style="174" bestFit="1" customWidth="1"/>
    <col min="9241" max="9241" width="4" style="174" bestFit="1" customWidth="1"/>
    <col min="9242" max="9242" width="12" style="174" bestFit="1" customWidth="1"/>
    <col min="9243" max="9243" width="4" style="174" bestFit="1" customWidth="1"/>
    <col min="9244" max="9244" width="12" style="174" bestFit="1" customWidth="1"/>
    <col min="9245" max="9245" width="4" style="174" bestFit="1" customWidth="1"/>
    <col min="9246" max="9246" width="12" style="174" bestFit="1" customWidth="1"/>
    <col min="9247" max="9247" width="4" style="174" bestFit="1" customWidth="1"/>
    <col min="9248" max="9248" width="12" style="174" bestFit="1" customWidth="1"/>
    <col min="9249" max="9249" width="4" style="174" bestFit="1" customWidth="1"/>
    <col min="9250" max="9250" width="10" style="174" bestFit="1" customWidth="1"/>
    <col min="9251" max="9251" width="4" style="174" bestFit="1" customWidth="1"/>
    <col min="9252" max="9252" width="12" style="174" bestFit="1" customWidth="1"/>
    <col min="9253" max="9253" width="4" style="174" bestFit="1" customWidth="1"/>
    <col min="9254" max="9254" width="12" style="174" bestFit="1" customWidth="1"/>
    <col min="9255" max="9255" width="4" style="174" bestFit="1" customWidth="1"/>
    <col min="9256" max="9256" width="11" style="174" bestFit="1" customWidth="1"/>
    <col min="9257" max="9257" width="4" style="174" bestFit="1" customWidth="1"/>
    <col min="9258" max="9258" width="12" style="174" bestFit="1" customWidth="1"/>
    <col min="9259" max="9259" width="4" style="174" bestFit="1" customWidth="1"/>
    <col min="9260" max="9260" width="10" style="174" bestFit="1" customWidth="1"/>
    <col min="9261" max="9261" width="4" style="174" bestFit="1" customWidth="1"/>
    <col min="9262" max="9262" width="12" style="174" bestFit="1" customWidth="1"/>
    <col min="9263" max="9263" width="4" style="174" bestFit="1" customWidth="1"/>
    <col min="9264" max="9264" width="12" style="174" bestFit="1" customWidth="1"/>
    <col min="9265" max="9265" width="4" style="174" bestFit="1" customWidth="1"/>
    <col min="9266" max="9266" width="12" style="174" bestFit="1" customWidth="1"/>
    <col min="9267" max="9267" width="4" style="174" bestFit="1" customWidth="1"/>
    <col min="9268" max="9268" width="11" style="174" bestFit="1" customWidth="1"/>
    <col min="9269" max="9269" width="4" style="174" bestFit="1" customWidth="1"/>
    <col min="9270" max="9270" width="12" style="174" bestFit="1" customWidth="1"/>
    <col min="9271" max="9271" width="4" style="174" bestFit="1" customWidth="1"/>
    <col min="9272" max="9272" width="12" style="174" bestFit="1" customWidth="1"/>
    <col min="9273" max="9273" width="4" style="174" bestFit="1" customWidth="1"/>
    <col min="9274" max="9274" width="12" style="174" bestFit="1" customWidth="1"/>
    <col min="9275" max="9275" width="4" style="174" bestFit="1" customWidth="1"/>
    <col min="9276" max="9276" width="12" style="174" bestFit="1" customWidth="1"/>
    <col min="9277" max="9277" width="4" style="174" bestFit="1" customWidth="1"/>
    <col min="9278" max="9278" width="12" style="174" bestFit="1" customWidth="1"/>
    <col min="9279" max="9279" width="4" style="174" bestFit="1" customWidth="1"/>
    <col min="9280" max="9280" width="12" style="174" bestFit="1" customWidth="1"/>
    <col min="9281" max="9281" width="4" style="174" bestFit="1" customWidth="1"/>
    <col min="9282" max="9282" width="12" style="174" bestFit="1" customWidth="1"/>
    <col min="9283" max="9283" width="4" style="174" bestFit="1" customWidth="1"/>
    <col min="9284" max="9284" width="12" style="174" bestFit="1" customWidth="1"/>
    <col min="9285" max="9285" width="4" style="174" bestFit="1" customWidth="1"/>
    <col min="9286" max="9286" width="12" style="174" bestFit="1" customWidth="1"/>
    <col min="9287" max="9287" width="4" style="174" bestFit="1" customWidth="1"/>
    <col min="9288" max="9288" width="12" style="174" bestFit="1" customWidth="1"/>
    <col min="9289" max="9289" width="4" style="174" bestFit="1" customWidth="1"/>
    <col min="9290" max="9290" width="12" style="174" bestFit="1" customWidth="1"/>
    <col min="9291" max="9291" width="4" style="174" bestFit="1" customWidth="1"/>
    <col min="9292" max="9292" width="12" style="174" bestFit="1" customWidth="1"/>
    <col min="9293" max="9293" width="4" style="174" bestFit="1" customWidth="1"/>
    <col min="9294" max="9294" width="12" style="174" bestFit="1" customWidth="1"/>
    <col min="9295" max="9295" width="4" style="174" bestFit="1" customWidth="1"/>
    <col min="9296" max="9296" width="12" style="174" bestFit="1" customWidth="1"/>
    <col min="9297" max="9297" width="4" style="174" bestFit="1" customWidth="1"/>
    <col min="9298" max="9298" width="12" style="174" bestFit="1" customWidth="1"/>
    <col min="9299" max="9299" width="4" style="174" bestFit="1" customWidth="1"/>
    <col min="9300" max="9300" width="12" style="174" bestFit="1" customWidth="1"/>
    <col min="9301" max="9301" width="4" style="174" bestFit="1" customWidth="1"/>
    <col min="9302" max="9302" width="12" style="174" bestFit="1" customWidth="1"/>
    <col min="9303" max="9303" width="4" style="174" bestFit="1" customWidth="1"/>
    <col min="9304" max="9304" width="12" style="174" bestFit="1" customWidth="1"/>
    <col min="9305" max="9305" width="4" style="174" bestFit="1" customWidth="1"/>
    <col min="9306" max="9472" width="9.140625" style="174"/>
    <col min="9473" max="9473" width="46.42578125" style="174" bestFit="1" customWidth="1"/>
    <col min="9474" max="9474" width="12" style="174" bestFit="1" customWidth="1"/>
    <col min="9475" max="9475" width="4" style="174" bestFit="1" customWidth="1"/>
    <col min="9476" max="9476" width="12" style="174" bestFit="1" customWidth="1"/>
    <col min="9477" max="9477" width="4" style="174" bestFit="1" customWidth="1"/>
    <col min="9478" max="9478" width="12" style="174" bestFit="1" customWidth="1"/>
    <col min="9479" max="9479" width="4" style="174" bestFit="1" customWidth="1"/>
    <col min="9480" max="9480" width="12" style="174" bestFit="1" customWidth="1"/>
    <col min="9481" max="9481" width="4" style="174" bestFit="1" customWidth="1"/>
    <col min="9482" max="9482" width="12" style="174" bestFit="1" customWidth="1"/>
    <col min="9483" max="9483" width="4" style="174" bestFit="1" customWidth="1"/>
    <col min="9484" max="9484" width="12" style="174" bestFit="1" customWidth="1"/>
    <col min="9485" max="9485" width="4" style="174" bestFit="1" customWidth="1"/>
    <col min="9486" max="9486" width="11" style="174" bestFit="1" customWidth="1"/>
    <col min="9487" max="9487" width="4" style="174" bestFit="1" customWidth="1"/>
    <col min="9488" max="9488" width="12" style="174" bestFit="1" customWidth="1"/>
    <col min="9489" max="9489" width="4" style="174" bestFit="1" customWidth="1"/>
    <col min="9490" max="9490" width="12" style="174" bestFit="1" customWidth="1"/>
    <col min="9491" max="9491" width="4" style="174" bestFit="1" customWidth="1"/>
    <col min="9492" max="9492" width="12" style="174" bestFit="1" customWidth="1"/>
    <col min="9493" max="9493" width="4" style="174" bestFit="1" customWidth="1"/>
    <col min="9494" max="9494" width="12" style="174" bestFit="1" customWidth="1"/>
    <col min="9495" max="9495" width="4" style="174" bestFit="1" customWidth="1"/>
    <col min="9496" max="9496" width="12" style="174" bestFit="1" customWidth="1"/>
    <col min="9497" max="9497" width="4" style="174" bestFit="1" customWidth="1"/>
    <col min="9498" max="9498" width="12" style="174" bestFit="1" customWidth="1"/>
    <col min="9499" max="9499" width="4" style="174" bestFit="1" customWidth="1"/>
    <col min="9500" max="9500" width="12" style="174" bestFit="1" customWidth="1"/>
    <col min="9501" max="9501" width="4" style="174" bestFit="1" customWidth="1"/>
    <col min="9502" max="9502" width="12" style="174" bestFit="1" customWidth="1"/>
    <col min="9503" max="9503" width="4" style="174" bestFit="1" customWidth="1"/>
    <col min="9504" max="9504" width="12" style="174" bestFit="1" customWidth="1"/>
    <col min="9505" max="9505" width="4" style="174" bestFit="1" customWidth="1"/>
    <col min="9506" max="9506" width="10" style="174" bestFit="1" customWidth="1"/>
    <col min="9507" max="9507" width="4" style="174" bestFit="1" customWidth="1"/>
    <col min="9508" max="9508" width="12" style="174" bestFit="1" customWidth="1"/>
    <col min="9509" max="9509" width="4" style="174" bestFit="1" customWidth="1"/>
    <col min="9510" max="9510" width="12" style="174" bestFit="1" customWidth="1"/>
    <col min="9511" max="9511" width="4" style="174" bestFit="1" customWidth="1"/>
    <col min="9512" max="9512" width="11" style="174" bestFit="1" customWidth="1"/>
    <col min="9513" max="9513" width="4" style="174" bestFit="1" customWidth="1"/>
    <col min="9514" max="9514" width="12" style="174" bestFit="1" customWidth="1"/>
    <col min="9515" max="9515" width="4" style="174" bestFit="1" customWidth="1"/>
    <col min="9516" max="9516" width="10" style="174" bestFit="1" customWidth="1"/>
    <col min="9517" max="9517" width="4" style="174" bestFit="1" customWidth="1"/>
    <col min="9518" max="9518" width="12" style="174" bestFit="1" customWidth="1"/>
    <col min="9519" max="9519" width="4" style="174" bestFit="1" customWidth="1"/>
    <col min="9520" max="9520" width="12" style="174" bestFit="1" customWidth="1"/>
    <col min="9521" max="9521" width="4" style="174" bestFit="1" customWidth="1"/>
    <col min="9522" max="9522" width="12" style="174" bestFit="1" customWidth="1"/>
    <col min="9523" max="9523" width="4" style="174" bestFit="1" customWidth="1"/>
    <col min="9524" max="9524" width="11" style="174" bestFit="1" customWidth="1"/>
    <col min="9525" max="9525" width="4" style="174" bestFit="1" customWidth="1"/>
    <col min="9526" max="9526" width="12" style="174" bestFit="1" customWidth="1"/>
    <col min="9527" max="9527" width="4" style="174" bestFit="1" customWidth="1"/>
    <col min="9528" max="9528" width="12" style="174" bestFit="1" customWidth="1"/>
    <col min="9529" max="9529" width="4" style="174" bestFit="1" customWidth="1"/>
    <col min="9530" max="9530" width="12" style="174" bestFit="1" customWidth="1"/>
    <col min="9531" max="9531" width="4" style="174" bestFit="1" customWidth="1"/>
    <col min="9532" max="9532" width="12" style="174" bestFit="1" customWidth="1"/>
    <col min="9533" max="9533" width="4" style="174" bestFit="1" customWidth="1"/>
    <col min="9534" max="9534" width="12" style="174" bestFit="1" customWidth="1"/>
    <col min="9535" max="9535" width="4" style="174" bestFit="1" customWidth="1"/>
    <col min="9536" max="9536" width="12" style="174" bestFit="1" customWidth="1"/>
    <col min="9537" max="9537" width="4" style="174" bestFit="1" customWidth="1"/>
    <col min="9538" max="9538" width="12" style="174" bestFit="1" customWidth="1"/>
    <col min="9539" max="9539" width="4" style="174" bestFit="1" customWidth="1"/>
    <col min="9540" max="9540" width="12" style="174" bestFit="1" customWidth="1"/>
    <col min="9541" max="9541" width="4" style="174" bestFit="1" customWidth="1"/>
    <col min="9542" max="9542" width="12" style="174" bestFit="1" customWidth="1"/>
    <col min="9543" max="9543" width="4" style="174" bestFit="1" customWidth="1"/>
    <col min="9544" max="9544" width="12" style="174" bestFit="1" customWidth="1"/>
    <col min="9545" max="9545" width="4" style="174" bestFit="1" customWidth="1"/>
    <col min="9546" max="9546" width="12" style="174" bestFit="1" customWidth="1"/>
    <col min="9547" max="9547" width="4" style="174" bestFit="1" customWidth="1"/>
    <col min="9548" max="9548" width="12" style="174" bestFit="1" customWidth="1"/>
    <col min="9549" max="9549" width="4" style="174" bestFit="1" customWidth="1"/>
    <col min="9550" max="9550" width="12" style="174" bestFit="1" customWidth="1"/>
    <col min="9551" max="9551" width="4" style="174" bestFit="1" customWidth="1"/>
    <col min="9552" max="9552" width="12" style="174" bestFit="1" customWidth="1"/>
    <col min="9553" max="9553" width="4" style="174" bestFit="1" customWidth="1"/>
    <col min="9554" max="9554" width="12" style="174" bestFit="1" customWidth="1"/>
    <col min="9555" max="9555" width="4" style="174" bestFit="1" customWidth="1"/>
    <col min="9556" max="9556" width="12" style="174" bestFit="1" customWidth="1"/>
    <col min="9557" max="9557" width="4" style="174" bestFit="1" customWidth="1"/>
    <col min="9558" max="9558" width="12" style="174" bestFit="1" customWidth="1"/>
    <col min="9559" max="9559" width="4" style="174" bestFit="1" customWidth="1"/>
    <col min="9560" max="9560" width="12" style="174" bestFit="1" customWidth="1"/>
    <col min="9561" max="9561" width="4" style="174" bestFit="1" customWidth="1"/>
    <col min="9562" max="9728" width="9.140625" style="174"/>
    <col min="9729" max="9729" width="46.42578125" style="174" bestFit="1" customWidth="1"/>
    <col min="9730" max="9730" width="12" style="174" bestFit="1" customWidth="1"/>
    <col min="9731" max="9731" width="4" style="174" bestFit="1" customWidth="1"/>
    <col min="9732" max="9732" width="12" style="174" bestFit="1" customWidth="1"/>
    <col min="9733" max="9733" width="4" style="174" bestFit="1" customWidth="1"/>
    <col min="9734" max="9734" width="12" style="174" bestFit="1" customWidth="1"/>
    <col min="9735" max="9735" width="4" style="174" bestFit="1" customWidth="1"/>
    <col min="9736" max="9736" width="12" style="174" bestFit="1" customWidth="1"/>
    <col min="9737" max="9737" width="4" style="174" bestFit="1" customWidth="1"/>
    <col min="9738" max="9738" width="12" style="174" bestFit="1" customWidth="1"/>
    <col min="9739" max="9739" width="4" style="174" bestFit="1" customWidth="1"/>
    <col min="9740" max="9740" width="12" style="174" bestFit="1" customWidth="1"/>
    <col min="9741" max="9741" width="4" style="174" bestFit="1" customWidth="1"/>
    <col min="9742" max="9742" width="11" style="174" bestFit="1" customWidth="1"/>
    <col min="9743" max="9743" width="4" style="174" bestFit="1" customWidth="1"/>
    <col min="9744" max="9744" width="12" style="174" bestFit="1" customWidth="1"/>
    <col min="9745" max="9745" width="4" style="174" bestFit="1" customWidth="1"/>
    <col min="9746" max="9746" width="12" style="174" bestFit="1" customWidth="1"/>
    <col min="9747" max="9747" width="4" style="174" bestFit="1" customWidth="1"/>
    <col min="9748" max="9748" width="12" style="174" bestFit="1" customWidth="1"/>
    <col min="9749" max="9749" width="4" style="174" bestFit="1" customWidth="1"/>
    <col min="9750" max="9750" width="12" style="174" bestFit="1" customWidth="1"/>
    <col min="9751" max="9751" width="4" style="174" bestFit="1" customWidth="1"/>
    <col min="9752" max="9752" width="12" style="174" bestFit="1" customWidth="1"/>
    <col min="9753" max="9753" width="4" style="174" bestFit="1" customWidth="1"/>
    <col min="9754" max="9754" width="12" style="174" bestFit="1" customWidth="1"/>
    <col min="9755" max="9755" width="4" style="174" bestFit="1" customWidth="1"/>
    <col min="9756" max="9756" width="12" style="174" bestFit="1" customWidth="1"/>
    <col min="9757" max="9757" width="4" style="174" bestFit="1" customWidth="1"/>
    <col min="9758" max="9758" width="12" style="174" bestFit="1" customWidth="1"/>
    <col min="9759" max="9759" width="4" style="174" bestFit="1" customWidth="1"/>
    <col min="9760" max="9760" width="12" style="174" bestFit="1" customWidth="1"/>
    <col min="9761" max="9761" width="4" style="174" bestFit="1" customWidth="1"/>
    <col min="9762" max="9762" width="10" style="174" bestFit="1" customWidth="1"/>
    <col min="9763" max="9763" width="4" style="174" bestFit="1" customWidth="1"/>
    <col min="9764" max="9764" width="12" style="174" bestFit="1" customWidth="1"/>
    <col min="9765" max="9765" width="4" style="174" bestFit="1" customWidth="1"/>
    <col min="9766" max="9766" width="12" style="174" bestFit="1" customWidth="1"/>
    <col min="9767" max="9767" width="4" style="174" bestFit="1" customWidth="1"/>
    <col min="9768" max="9768" width="11" style="174" bestFit="1" customWidth="1"/>
    <col min="9769" max="9769" width="4" style="174" bestFit="1" customWidth="1"/>
    <col min="9770" max="9770" width="12" style="174" bestFit="1" customWidth="1"/>
    <col min="9771" max="9771" width="4" style="174" bestFit="1" customWidth="1"/>
    <col min="9772" max="9772" width="10" style="174" bestFit="1" customWidth="1"/>
    <col min="9773" max="9773" width="4" style="174" bestFit="1" customWidth="1"/>
    <col min="9774" max="9774" width="12" style="174" bestFit="1" customWidth="1"/>
    <col min="9775" max="9775" width="4" style="174" bestFit="1" customWidth="1"/>
    <col min="9776" max="9776" width="12" style="174" bestFit="1" customWidth="1"/>
    <col min="9777" max="9777" width="4" style="174" bestFit="1" customWidth="1"/>
    <col min="9778" max="9778" width="12" style="174" bestFit="1" customWidth="1"/>
    <col min="9779" max="9779" width="4" style="174" bestFit="1" customWidth="1"/>
    <col min="9780" max="9780" width="11" style="174" bestFit="1" customWidth="1"/>
    <col min="9781" max="9781" width="4" style="174" bestFit="1" customWidth="1"/>
    <col min="9782" max="9782" width="12" style="174" bestFit="1" customWidth="1"/>
    <col min="9783" max="9783" width="4" style="174" bestFit="1" customWidth="1"/>
    <col min="9784" max="9784" width="12" style="174" bestFit="1" customWidth="1"/>
    <col min="9785" max="9785" width="4" style="174" bestFit="1" customWidth="1"/>
    <col min="9786" max="9786" width="12" style="174" bestFit="1" customWidth="1"/>
    <col min="9787" max="9787" width="4" style="174" bestFit="1" customWidth="1"/>
    <col min="9788" max="9788" width="12" style="174" bestFit="1" customWidth="1"/>
    <col min="9789" max="9789" width="4" style="174" bestFit="1" customWidth="1"/>
    <col min="9790" max="9790" width="12" style="174" bestFit="1" customWidth="1"/>
    <col min="9791" max="9791" width="4" style="174" bestFit="1" customWidth="1"/>
    <col min="9792" max="9792" width="12" style="174" bestFit="1" customWidth="1"/>
    <col min="9793" max="9793" width="4" style="174" bestFit="1" customWidth="1"/>
    <col min="9794" max="9794" width="12" style="174" bestFit="1" customWidth="1"/>
    <col min="9795" max="9795" width="4" style="174" bestFit="1" customWidth="1"/>
    <col min="9796" max="9796" width="12" style="174" bestFit="1" customWidth="1"/>
    <col min="9797" max="9797" width="4" style="174" bestFit="1" customWidth="1"/>
    <col min="9798" max="9798" width="12" style="174" bestFit="1" customWidth="1"/>
    <col min="9799" max="9799" width="4" style="174" bestFit="1" customWidth="1"/>
    <col min="9800" max="9800" width="12" style="174" bestFit="1" customWidth="1"/>
    <col min="9801" max="9801" width="4" style="174" bestFit="1" customWidth="1"/>
    <col min="9802" max="9802" width="12" style="174" bestFit="1" customWidth="1"/>
    <col min="9803" max="9803" width="4" style="174" bestFit="1" customWidth="1"/>
    <col min="9804" max="9804" width="12" style="174" bestFit="1" customWidth="1"/>
    <col min="9805" max="9805" width="4" style="174" bestFit="1" customWidth="1"/>
    <col min="9806" max="9806" width="12" style="174" bestFit="1" customWidth="1"/>
    <col min="9807" max="9807" width="4" style="174" bestFit="1" customWidth="1"/>
    <col min="9808" max="9808" width="12" style="174" bestFit="1" customWidth="1"/>
    <col min="9809" max="9809" width="4" style="174" bestFit="1" customWidth="1"/>
    <col min="9810" max="9810" width="12" style="174" bestFit="1" customWidth="1"/>
    <col min="9811" max="9811" width="4" style="174" bestFit="1" customWidth="1"/>
    <col min="9812" max="9812" width="12" style="174" bestFit="1" customWidth="1"/>
    <col min="9813" max="9813" width="4" style="174" bestFit="1" customWidth="1"/>
    <col min="9814" max="9814" width="12" style="174" bestFit="1" customWidth="1"/>
    <col min="9815" max="9815" width="4" style="174" bestFit="1" customWidth="1"/>
    <col min="9816" max="9816" width="12" style="174" bestFit="1" customWidth="1"/>
    <col min="9817" max="9817" width="4" style="174" bestFit="1" customWidth="1"/>
    <col min="9818" max="9984" width="9.140625" style="174"/>
    <col min="9985" max="9985" width="46.42578125" style="174" bestFit="1" customWidth="1"/>
    <col min="9986" max="9986" width="12" style="174" bestFit="1" customWidth="1"/>
    <col min="9987" max="9987" width="4" style="174" bestFit="1" customWidth="1"/>
    <col min="9988" max="9988" width="12" style="174" bestFit="1" customWidth="1"/>
    <col min="9989" max="9989" width="4" style="174" bestFit="1" customWidth="1"/>
    <col min="9990" max="9990" width="12" style="174" bestFit="1" customWidth="1"/>
    <col min="9991" max="9991" width="4" style="174" bestFit="1" customWidth="1"/>
    <col min="9992" max="9992" width="12" style="174" bestFit="1" customWidth="1"/>
    <col min="9993" max="9993" width="4" style="174" bestFit="1" customWidth="1"/>
    <col min="9994" max="9994" width="12" style="174" bestFit="1" customWidth="1"/>
    <col min="9995" max="9995" width="4" style="174" bestFit="1" customWidth="1"/>
    <col min="9996" max="9996" width="12" style="174" bestFit="1" customWidth="1"/>
    <col min="9997" max="9997" width="4" style="174" bestFit="1" customWidth="1"/>
    <col min="9998" max="9998" width="11" style="174" bestFit="1" customWidth="1"/>
    <col min="9999" max="9999" width="4" style="174" bestFit="1" customWidth="1"/>
    <col min="10000" max="10000" width="12" style="174" bestFit="1" customWidth="1"/>
    <col min="10001" max="10001" width="4" style="174" bestFit="1" customWidth="1"/>
    <col min="10002" max="10002" width="12" style="174" bestFit="1" customWidth="1"/>
    <col min="10003" max="10003" width="4" style="174" bestFit="1" customWidth="1"/>
    <col min="10004" max="10004" width="12" style="174" bestFit="1" customWidth="1"/>
    <col min="10005" max="10005" width="4" style="174" bestFit="1" customWidth="1"/>
    <col min="10006" max="10006" width="12" style="174" bestFit="1" customWidth="1"/>
    <col min="10007" max="10007" width="4" style="174" bestFit="1" customWidth="1"/>
    <col min="10008" max="10008" width="12" style="174" bestFit="1" customWidth="1"/>
    <col min="10009" max="10009" width="4" style="174" bestFit="1" customWidth="1"/>
    <col min="10010" max="10010" width="12" style="174" bestFit="1" customWidth="1"/>
    <col min="10011" max="10011" width="4" style="174" bestFit="1" customWidth="1"/>
    <col min="10012" max="10012" width="12" style="174" bestFit="1" customWidth="1"/>
    <col min="10013" max="10013" width="4" style="174" bestFit="1" customWidth="1"/>
    <col min="10014" max="10014" width="12" style="174" bestFit="1" customWidth="1"/>
    <col min="10015" max="10015" width="4" style="174" bestFit="1" customWidth="1"/>
    <col min="10016" max="10016" width="12" style="174" bestFit="1" customWidth="1"/>
    <col min="10017" max="10017" width="4" style="174" bestFit="1" customWidth="1"/>
    <col min="10018" max="10018" width="10" style="174" bestFit="1" customWidth="1"/>
    <col min="10019" max="10019" width="4" style="174" bestFit="1" customWidth="1"/>
    <col min="10020" max="10020" width="12" style="174" bestFit="1" customWidth="1"/>
    <col min="10021" max="10021" width="4" style="174" bestFit="1" customWidth="1"/>
    <col min="10022" max="10022" width="12" style="174" bestFit="1" customWidth="1"/>
    <col min="10023" max="10023" width="4" style="174" bestFit="1" customWidth="1"/>
    <col min="10024" max="10024" width="11" style="174" bestFit="1" customWidth="1"/>
    <col min="10025" max="10025" width="4" style="174" bestFit="1" customWidth="1"/>
    <col min="10026" max="10026" width="12" style="174" bestFit="1" customWidth="1"/>
    <col min="10027" max="10027" width="4" style="174" bestFit="1" customWidth="1"/>
    <col min="10028" max="10028" width="10" style="174" bestFit="1" customWidth="1"/>
    <col min="10029" max="10029" width="4" style="174" bestFit="1" customWidth="1"/>
    <col min="10030" max="10030" width="12" style="174" bestFit="1" customWidth="1"/>
    <col min="10031" max="10031" width="4" style="174" bestFit="1" customWidth="1"/>
    <col min="10032" max="10032" width="12" style="174" bestFit="1" customWidth="1"/>
    <col min="10033" max="10033" width="4" style="174" bestFit="1" customWidth="1"/>
    <col min="10034" max="10034" width="12" style="174" bestFit="1" customWidth="1"/>
    <col min="10035" max="10035" width="4" style="174" bestFit="1" customWidth="1"/>
    <col min="10036" max="10036" width="11" style="174" bestFit="1" customWidth="1"/>
    <col min="10037" max="10037" width="4" style="174" bestFit="1" customWidth="1"/>
    <col min="10038" max="10038" width="12" style="174" bestFit="1" customWidth="1"/>
    <col min="10039" max="10039" width="4" style="174" bestFit="1" customWidth="1"/>
    <col min="10040" max="10040" width="12" style="174" bestFit="1" customWidth="1"/>
    <col min="10041" max="10041" width="4" style="174" bestFit="1" customWidth="1"/>
    <col min="10042" max="10042" width="12" style="174" bestFit="1" customWidth="1"/>
    <col min="10043" max="10043" width="4" style="174" bestFit="1" customWidth="1"/>
    <col min="10044" max="10044" width="12" style="174" bestFit="1" customWidth="1"/>
    <col min="10045" max="10045" width="4" style="174" bestFit="1" customWidth="1"/>
    <col min="10046" max="10046" width="12" style="174" bestFit="1" customWidth="1"/>
    <col min="10047" max="10047" width="4" style="174" bestFit="1" customWidth="1"/>
    <col min="10048" max="10048" width="12" style="174" bestFit="1" customWidth="1"/>
    <col min="10049" max="10049" width="4" style="174" bestFit="1" customWidth="1"/>
    <col min="10050" max="10050" width="12" style="174" bestFit="1" customWidth="1"/>
    <col min="10051" max="10051" width="4" style="174" bestFit="1" customWidth="1"/>
    <col min="10052" max="10052" width="12" style="174" bestFit="1" customWidth="1"/>
    <col min="10053" max="10053" width="4" style="174" bestFit="1" customWidth="1"/>
    <col min="10054" max="10054" width="12" style="174" bestFit="1" customWidth="1"/>
    <col min="10055" max="10055" width="4" style="174" bestFit="1" customWidth="1"/>
    <col min="10056" max="10056" width="12" style="174" bestFit="1" customWidth="1"/>
    <col min="10057" max="10057" width="4" style="174" bestFit="1" customWidth="1"/>
    <col min="10058" max="10058" width="12" style="174" bestFit="1" customWidth="1"/>
    <col min="10059" max="10059" width="4" style="174" bestFit="1" customWidth="1"/>
    <col min="10060" max="10060" width="12" style="174" bestFit="1" customWidth="1"/>
    <col min="10061" max="10061" width="4" style="174" bestFit="1" customWidth="1"/>
    <col min="10062" max="10062" width="12" style="174" bestFit="1" customWidth="1"/>
    <col min="10063" max="10063" width="4" style="174" bestFit="1" customWidth="1"/>
    <col min="10064" max="10064" width="12" style="174" bestFit="1" customWidth="1"/>
    <col min="10065" max="10065" width="4" style="174" bestFit="1" customWidth="1"/>
    <col min="10066" max="10066" width="12" style="174" bestFit="1" customWidth="1"/>
    <col min="10067" max="10067" width="4" style="174" bestFit="1" customWidth="1"/>
    <col min="10068" max="10068" width="12" style="174" bestFit="1" customWidth="1"/>
    <col min="10069" max="10069" width="4" style="174" bestFit="1" customWidth="1"/>
    <col min="10070" max="10070" width="12" style="174" bestFit="1" customWidth="1"/>
    <col min="10071" max="10071" width="4" style="174" bestFit="1" customWidth="1"/>
    <col min="10072" max="10072" width="12" style="174" bestFit="1" customWidth="1"/>
    <col min="10073" max="10073" width="4" style="174" bestFit="1" customWidth="1"/>
    <col min="10074" max="10240" width="9.140625" style="174"/>
    <col min="10241" max="10241" width="46.42578125" style="174" bestFit="1" customWidth="1"/>
    <col min="10242" max="10242" width="12" style="174" bestFit="1" customWidth="1"/>
    <col min="10243" max="10243" width="4" style="174" bestFit="1" customWidth="1"/>
    <col min="10244" max="10244" width="12" style="174" bestFit="1" customWidth="1"/>
    <col min="10245" max="10245" width="4" style="174" bestFit="1" customWidth="1"/>
    <col min="10246" max="10246" width="12" style="174" bestFit="1" customWidth="1"/>
    <col min="10247" max="10247" width="4" style="174" bestFit="1" customWidth="1"/>
    <col min="10248" max="10248" width="12" style="174" bestFit="1" customWidth="1"/>
    <col min="10249" max="10249" width="4" style="174" bestFit="1" customWidth="1"/>
    <col min="10250" max="10250" width="12" style="174" bestFit="1" customWidth="1"/>
    <col min="10251" max="10251" width="4" style="174" bestFit="1" customWidth="1"/>
    <col min="10252" max="10252" width="12" style="174" bestFit="1" customWidth="1"/>
    <col min="10253" max="10253" width="4" style="174" bestFit="1" customWidth="1"/>
    <col min="10254" max="10254" width="11" style="174" bestFit="1" customWidth="1"/>
    <col min="10255" max="10255" width="4" style="174" bestFit="1" customWidth="1"/>
    <col min="10256" max="10256" width="12" style="174" bestFit="1" customWidth="1"/>
    <col min="10257" max="10257" width="4" style="174" bestFit="1" customWidth="1"/>
    <col min="10258" max="10258" width="12" style="174" bestFit="1" customWidth="1"/>
    <col min="10259" max="10259" width="4" style="174" bestFit="1" customWidth="1"/>
    <col min="10260" max="10260" width="12" style="174" bestFit="1" customWidth="1"/>
    <col min="10261" max="10261" width="4" style="174" bestFit="1" customWidth="1"/>
    <col min="10262" max="10262" width="12" style="174" bestFit="1" customWidth="1"/>
    <col min="10263" max="10263" width="4" style="174" bestFit="1" customWidth="1"/>
    <col min="10264" max="10264" width="12" style="174" bestFit="1" customWidth="1"/>
    <col min="10265" max="10265" width="4" style="174" bestFit="1" customWidth="1"/>
    <col min="10266" max="10266" width="12" style="174" bestFit="1" customWidth="1"/>
    <col min="10267" max="10267" width="4" style="174" bestFit="1" customWidth="1"/>
    <col min="10268" max="10268" width="12" style="174" bestFit="1" customWidth="1"/>
    <col min="10269" max="10269" width="4" style="174" bestFit="1" customWidth="1"/>
    <col min="10270" max="10270" width="12" style="174" bestFit="1" customWidth="1"/>
    <col min="10271" max="10271" width="4" style="174" bestFit="1" customWidth="1"/>
    <col min="10272" max="10272" width="12" style="174" bestFit="1" customWidth="1"/>
    <col min="10273" max="10273" width="4" style="174" bestFit="1" customWidth="1"/>
    <col min="10274" max="10274" width="10" style="174" bestFit="1" customWidth="1"/>
    <col min="10275" max="10275" width="4" style="174" bestFit="1" customWidth="1"/>
    <col min="10276" max="10276" width="12" style="174" bestFit="1" customWidth="1"/>
    <col min="10277" max="10277" width="4" style="174" bestFit="1" customWidth="1"/>
    <col min="10278" max="10278" width="12" style="174" bestFit="1" customWidth="1"/>
    <col min="10279" max="10279" width="4" style="174" bestFit="1" customWidth="1"/>
    <col min="10280" max="10280" width="11" style="174" bestFit="1" customWidth="1"/>
    <col min="10281" max="10281" width="4" style="174" bestFit="1" customWidth="1"/>
    <col min="10282" max="10282" width="12" style="174" bestFit="1" customWidth="1"/>
    <col min="10283" max="10283" width="4" style="174" bestFit="1" customWidth="1"/>
    <col min="10284" max="10284" width="10" style="174" bestFit="1" customWidth="1"/>
    <col min="10285" max="10285" width="4" style="174" bestFit="1" customWidth="1"/>
    <col min="10286" max="10286" width="12" style="174" bestFit="1" customWidth="1"/>
    <col min="10287" max="10287" width="4" style="174" bestFit="1" customWidth="1"/>
    <col min="10288" max="10288" width="12" style="174" bestFit="1" customWidth="1"/>
    <col min="10289" max="10289" width="4" style="174" bestFit="1" customWidth="1"/>
    <col min="10290" max="10290" width="12" style="174" bestFit="1" customWidth="1"/>
    <col min="10291" max="10291" width="4" style="174" bestFit="1" customWidth="1"/>
    <col min="10292" max="10292" width="11" style="174" bestFit="1" customWidth="1"/>
    <col min="10293" max="10293" width="4" style="174" bestFit="1" customWidth="1"/>
    <col min="10294" max="10294" width="12" style="174" bestFit="1" customWidth="1"/>
    <col min="10295" max="10295" width="4" style="174" bestFit="1" customWidth="1"/>
    <col min="10296" max="10296" width="12" style="174" bestFit="1" customWidth="1"/>
    <col min="10297" max="10297" width="4" style="174" bestFit="1" customWidth="1"/>
    <col min="10298" max="10298" width="12" style="174" bestFit="1" customWidth="1"/>
    <col min="10299" max="10299" width="4" style="174" bestFit="1" customWidth="1"/>
    <col min="10300" max="10300" width="12" style="174" bestFit="1" customWidth="1"/>
    <col min="10301" max="10301" width="4" style="174" bestFit="1" customWidth="1"/>
    <col min="10302" max="10302" width="12" style="174" bestFit="1" customWidth="1"/>
    <col min="10303" max="10303" width="4" style="174" bestFit="1" customWidth="1"/>
    <col min="10304" max="10304" width="12" style="174" bestFit="1" customWidth="1"/>
    <col min="10305" max="10305" width="4" style="174" bestFit="1" customWidth="1"/>
    <col min="10306" max="10306" width="12" style="174" bestFit="1" customWidth="1"/>
    <col min="10307" max="10307" width="4" style="174" bestFit="1" customWidth="1"/>
    <col min="10308" max="10308" width="12" style="174" bestFit="1" customWidth="1"/>
    <col min="10309" max="10309" width="4" style="174" bestFit="1" customWidth="1"/>
    <col min="10310" max="10310" width="12" style="174" bestFit="1" customWidth="1"/>
    <col min="10311" max="10311" width="4" style="174" bestFit="1" customWidth="1"/>
    <col min="10312" max="10312" width="12" style="174" bestFit="1" customWidth="1"/>
    <col min="10313" max="10313" width="4" style="174" bestFit="1" customWidth="1"/>
    <col min="10314" max="10314" width="12" style="174" bestFit="1" customWidth="1"/>
    <col min="10315" max="10315" width="4" style="174" bestFit="1" customWidth="1"/>
    <col min="10316" max="10316" width="12" style="174" bestFit="1" customWidth="1"/>
    <col min="10317" max="10317" width="4" style="174" bestFit="1" customWidth="1"/>
    <col min="10318" max="10318" width="12" style="174" bestFit="1" customWidth="1"/>
    <col min="10319" max="10319" width="4" style="174" bestFit="1" customWidth="1"/>
    <col min="10320" max="10320" width="12" style="174" bestFit="1" customWidth="1"/>
    <col min="10321" max="10321" width="4" style="174" bestFit="1" customWidth="1"/>
    <col min="10322" max="10322" width="12" style="174" bestFit="1" customWidth="1"/>
    <col min="10323" max="10323" width="4" style="174" bestFit="1" customWidth="1"/>
    <col min="10324" max="10324" width="12" style="174" bestFit="1" customWidth="1"/>
    <col min="10325" max="10325" width="4" style="174" bestFit="1" customWidth="1"/>
    <col min="10326" max="10326" width="12" style="174" bestFit="1" customWidth="1"/>
    <col min="10327" max="10327" width="4" style="174" bestFit="1" customWidth="1"/>
    <col min="10328" max="10328" width="12" style="174" bestFit="1" customWidth="1"/>
    <col min="10329" max="10329" width="4" style="174" bestFit="1" customWidth="1"/>
    <col min="10330" max="10496" width="9.140625" style="174"/>
    <col min="10497" max="10497" width="46.42578125" style="174" bestFit="1" customWidth="1"/>
    <col min="10498" max="10498" width="12" style="174" bestFit="1" customWidth="1"/>
    <col min="10499" max="10499" width="4" style="174" bestFit="1" customWidth="1"/>
    <col min="10500" max="10500" width="12" style="174" bestFit="1" customWidth="1"/>
    <col min="10501" max="10501" width="4" style="174" bestFit="1" customWidth="1"/>
    <col min="10502" max="10502" width="12" style="174" bestFit="1" customWidth="1"/>
    <col min="10503" max="10503" width="4" style="174" bestFit="1" customWidth="1"/>
    <col min="10504" max="10504" width="12" style="174" bestFit="1" customWidth="1"/>
    <col min="10505" max="10505" width="4" style="174" bestFit="1" customWidth="1"/>
    <col min="10506" max="10506" width="12" style="174" bestFit="1" customWidth="1"/>
    <col min="10507" max="10507" width="4" style="174" bestFit="1" customWidth="1"/>
    <col min="10508" max="10508" width="12" style="174" bestFit="1" customWidth="1"/>
    <col min="10509" max="10509" width="4" style="174" bestFit="1" customWidth="1"/>
    <col min="10510" max="10510" width="11" style="174" bestFit="1" customWidth="1"/>
    <col min="10511" max="10511" width="4" style="174" bestFit="1" customWidth="1"/>
    <col min="10512" max="10512" width="12" style="174" bestFit="1" customWidth="1"/>
    <col min="10513" max="10513" width="4" style="174" bestFit="1" customWidth="1"/>
    <col min="10514" max="10514" width="12" style="174" bestFit="1" customWidth="1"/>
    <col min="10515" max="10515" width="4" style="174" bestFit="1" customWidth="1"/>
    <col min="10516" max="10516" width="12" style="174" bestFit="1" customWidth="1"/>
    <col min="10517" max="10517" width="4" style="174" bestFit="1" customWidth="1"/>
    <col min="10518" max="10518" width="12" style="174" bestFit="1" customWidth="1"/>
    <col min="10519" max="10519" width="4" style="174" bestFit="1" customWidth="1"/>
    <col min="10520" max="10520" width="12" style="174" bestFit="1" customWidth="1"/>
    <col min="10521" max="10521" width="4" style="174" bestFit="1" customWidth="1"/>
    <col min="10522" max="10522" width="12" style="174" bestFit="1" customWidth="1"/>
    <col min="10523" max="10523" width="4" style="174" bestFit="1" customWidth="1"/>
    <col min="10524" max="10524" width="12" style="174" bestFit="1" customWidth="1"/>
    <col min="10525" max="10525" width="4" style="174" bestFit="1" customWidth="1"/>
    <col min="10526" max="10526" width="12" style="174" bestFit="1" customWidth="1"/>
    <col min="10527" max="10527" width="4" style="174" bestFit="1" customWidth="1"/>
    <col min="10528" max="10528" width="12" style="174" bestFit="1" customWidth="1"/>
    <col min="10529" max="10529" width="4" style="174" bestFit="1" customWidth="1"/>
    <col min="10530" max="10530" width="10" style="174" bestFit="1" customWidth="1"/>
    <col min="10531" max="10531" width="4" style="174" bestFit="1" customWidth="1"/>
    <col min="10532" max="10532" width="12" style="174" bestFit="1" customWidth="1"/>
    <col min="10533" max="10533" width="4" style="174" bestFit="1" customWidth="1"/>
    <col min="10534" max="10534" width="12" style="174" bestFit="1" customWidth="1"/>
    <col min="10535" max="10535" width="4" style="174" bestFit="1" customWidth="1"/>
    <col min="10536" max="10536" width="11" style="174" bestFit="1" customWidth="1"/>
    <col min="10537" max="10537" width="4" style="174" bestFit="1" customWidth="1"/>
    <col min="10538" max="10538" width="12" style="174" bestFit="1" customWidth="1"/>
    <col min="10539" max="10539" width="4" style="174" bestFit="1" customWidth="1"/>
    <col min="10540" max="10540" width="10" style="174" bestFit="1" customWidth="1"/>
    <col min="10541" max="10541" width="4" style="174" bestFit="1" customWidth="1"/>
    <col min="10542" max="10542" width="12" style="174" bestFit="1" customWidth="1"/>
    <col min="10543" max="10543" width="4" style="174" bestFit="1" customWidth="1"/>
    <col min="10544" max="10544" width="12" style="174" bestFit="1" customWidth="1"/>
    <col min="10545" max="10545" width="4" style="174" bestFit="1" customWidth="1"/>
    <col min="10546" max="10546" width="12" style="174" bestFit="1" customWidth="1"/>
    <col min="10547" max="10547" width="4" style="174" bestFit="1" customWidth="1"/>
    <col min="10548" max="10548" width="11" style="174" bestFit="1" customWidth="1"/>
    <col min="10549" max="10549" width="4" style="174" bestFit="1" customWidth="1"/>
    <col min="10550" max="10550" width="12" style="174" bestFit="1" customWidth="1"/>
    <col min="10551" max="10551" width="4" style="174" bestFit="1" customWidth="1"/>
    <col min="10552" max="10552" width="12" style="174" bestFit="1" customWidth="1"/>
    <col min="10553" max="10553" width="4" style="174" bestFit="1" customWidth="1"/>
    <col min="10554" max="10554" width="12" style="174" bestFit="1" customWidth="1"/>
    <col min="10555" max="10555" width="4" style="174" bestFit="1" customWidth="1"/>
    <col min="10556" max="10556" width="12" style="174" bestFit="1" customWidth="1"/>
    <col min="10557" max="10557" width="4" style="174" bestFit="1" customWidth="1"/>
    <col min="10558" max="10558" width="12" style="174" bestFit="1" customWidth="1"/>
    <col min="10559" max="10559" width="4" style="174" bestFit="1" customWidth="1"/>
    <col min="10560" max="10560" width="12" style="174" bestFit="1" customWidth="1"/>
    <col min="10561" max="10561" width="4" style="174" bestFit="1" customWidth="1"/>
    <col min="10562" max="10562" width="12" style="174" bestFit="1" customWidth="1"/>
    <col min="10563" max="10563" width="4" style="174" bestFit="1" customWidth="1"/>
    <col min="10564" max="10564" width="12" style="174" bestFit="1" customWidth="1"/>
    <col min="10565" max="10565" width="4" style="174" bestFit="1" customWidth="1"/>
    <col min="10566" max="10566" width="12" style="174" bestFit="1" customWidth="1"/>
    <col min="10567" max="10567" width="4" style="174" bestFit="1" customWidth="1"/>
    <col min="10568" max="10568" width="12" style="174" bestFit="1" customWidth="1"/>
    <col min="10569" max="10569" width="4" style="174" bestFit="1" customWidth="1"/>
    <col min="10570" max="10570" width="12" style="174" bestFit="1" customWidth="1"/>
    <col min="10571" max="10571" width="4" style="174" bestFit="1" customWidth="1"/>
    <col min="10572" max="10572" width="12" style="174" bestFit="1" customWidth="1"/>
    <col min="10573" max="10573" width="4" style="174" bestFit="1" customWidth="1"/>
    <col min="10574" max="10574" width="12" style="174" bestFit="1" customWidth="1"/>
    <col min="10575" max="10575" width="4" style="174" bestFit="1" customWidth="1"/>
    <col min="10576" max="10576" width="12" style="174" bestFit="1" customWidth="1"/>
    <col min="10577" max="10577" width="4" style="174" bestFit="1" customWidth="1"/>
    <col min="10578" max="10578" width="12" style="174" bestFit="1" customWidth="1"/>
    <col min="10579" max="10579" width="4" style="174" bestFit="1" customWidth="1"/>
    <col min="10580" max="10580" width="12" style="174" bestFit="1" customWidth="1"/>
    <col min="10581" max="10581" width="4" style="174" bestFit="1" customWidth="1"/>
    <col min="10582" max="10582" width="12" style="174" bestFit="1" customWidth="1"/>
    <col min="10583" max="10583" width="4" style="174" bestFit="1" customWidth="1"/>
    <col min="10584" max="10584" width="12" style="174" bestFit="1" customWidth="1"/>
    <col min="10585" max="10585" width="4" style="174" bestFit="1" customWidth="1"/>
    <col min="10586" max="10752" width="9.140625" style="174"/>
    <col min="10753" max="10753" width="46.42578125" style="174" bestFit="1" customWidth="1"/>
    <col min="10754" max="10754" width="12" style="174" bestFit="1" customWidth="1"/>
    <col min="10755" max="10755" width="4" style="174" bestFit="1" customWidth="1"/>
    <col min="10756" max="10756" width="12" style="174" bestFit="1" customWidth="1"/>
    <col min="10757" max="10757" width="4" style="174" bestFit="1" customWidth="1"/>
    <col min="10758" max="10758" width="12" style="174" bestFit="1" customWidth="1"/>
    <col min="10759" max="10759" width="4" style="174" bestFit="1" customWidth="1"/>
    <col min="10760" max="10760" width="12" style="174" bestFit="1" customWidth="1"/>
    <col min="10761" max="10761" width="4" style="174" bestFit="1" customWidth="1"/>
    <col min="10762" max="10762" width="12" style="174" bestFit="1" customWidth="1"/>
    <col min="10763" max="10763" width="4" style="174" bestFit="1" customWidth="1"/>
    <col min="10764" max="10764" width="12" style="174" bestFit="1" customWidth="1"/>
    <col min="10765" max="10765" width="4" style="174" bestFit="1" customWidth="1"/>
    <col min="10766" max="10766" width="11" style="174" bestFit="1" customWidth="1"/>
    <col min="10767" max="10767" width="4" style="174" bestFit="1" customWidth="1"/>
    <col min="10768" max="10768" width="12" style="174" bestFit="1" customWidth="1"/>
    <col min="10769" max="10769" width="4" style="174" bestFit="1" customWidth="1"/>
    <col min="10770" max="10770" width="12" style="174" bestFit="1" customWidth="1"/>
    <col min="10771" max="10771" width="4" style="174" bestFit="1" customWidth="1"/>
    <col min="10772" max="10772" width="12" style="174" bestFit="1" customWidth="1"/>
    <col min="10773" max="10773" width="4" style="174" bestFit="1" customWidth="1"/>
    <col min="10774" max="10774" width="12" style="174" bestFit="1" customWidth="1"/>
    <col min="10775" max="10775" width="4" style="174" bestFit="1" customWidth="1"/>
    <col min="10776" max="10776" width="12" style="174" bestFit="1" customWidth="1"/>
    <col min="10777" max="10777" width="4" style="174" bestFit="1" customWidth="1"/>
    <col min="10778" max="10778" width="12" style="174" bestFit="1" customWidth="1"/>
    <col min="10779" max="10779" width="4" style="174" bestFit="1" customWidth="1"/>
    <col min="10780" max="10780" width="12" style="174" bestFit="1" customWidth="1"/>
    <col min="10781" max="10781" width="4" style="174" bestFit="1" customWidth="1"/>
    <col min="10782" max="10782" width="12" style="174" bestFit="1" customWidth="1"/>
    <col min="10783" max="10783" width="4" style="174" bestFit="1" customWidth="1"/>
    <col min="10784" max="10784" width="12" style="174" bestFit="1" customWidth="1"/>
    <col min="10785" max="10785" width="4" style="174" bestFit="1" customWidth="1"/>
    <col min="10786" max="10786" width="10" style="174" bestFit="1" customWidth="1"/>
    <col min="10787" max="10787" width="4" style="174" bestFit="1" customWidth="1"/>
    <col min="10788" max="10788" width="12" style="174" bestFit="1" customWidth="1"/>
    <col min="10789" max="10789" width="4" style="174" bestFit="1" customWidth="1"/>
    <col min="10790" max="10790" width="12" style="174" bestFit="1" customWidth="1"/>
    <col min="10791" max="10791" width="4" style="174" bestFit="1" customWidth="1"/>
    <col min="10792" max="10792" width="11" style="174" bestFit="1" customWidth="1"/>
    <col min="10793" max="10793" width="4" style="174" bestFit="1" customWidth="1"/>
    <col min="10794" max="10794" width="12" style="174" bestFit="1" customWidth="1"/>
    <col min="10795" max="10795" width="4" style="174" bestFit="1" customWidth="1"/>
    <col min="10796" max="10796" width="10" style="174" bestFit="1" customWidth="1"/>
    <col min="10797" max="10797" width="4" style="174" bestFit="1" customWidth="1"/>
    <col min="10798" max="10798" width="12" style="174" bestFit="1" customWidth="1"/>
    <col min="10799" max="10799" width="4" style="174" bestFit="1" customWidth="1"/>
    <col min="10800" max="10800" width="12" style="174" bestFit="1" customWidth="1"/>
    <col min="10801" max="10801" width="4" style="174" bestFit="1" customWidth="1"/>
    <col min="10802" max="10802" width="12" style="174" bestFit="1" customWidth="1"/>
    <col min="10803" max="10803" width="4" style="174" bestFit="1" customWidth="1"/>
    <col min="10804" max="10804" width="11" style="174" bestFit="1" customWidth="1"/>
    <col min="10805" max="10805" width="4" style="174" bestFit="1" customWidth="1"/>
    <col min="10806" max="10806" width="12" style="174" bestFit="1" customWidth="1"/>
    <col min="10807" max="10807" width="4" style="174" bestFit="1" customWidth="1"/>
    <col min="10808" max="10808" width="12" style="174" bestFit="1" customWidth="1"/>
    <col min="10809" max="10809" width="4" style="174" bestFit="1" customWidth="1"/>
    <col min="10810" max="10810" width="12" style="174" bestFit="1" customWidth="1"/>
    <col min="10811" max="10811" width="4" style="174" bestFit="1" customWidth="1"/>
    <col min="10812" max="10812" width="12" style="174" bestFit="1" customWidth="1"/>
    <col min="10813" max="10813" width="4" style="174" bestFit="1" customWidth="1"/>
    <col min="10814" max="10814" width="12" style="174" bestFit="1" customWidth="1"/>
    <col min="10815" max="10815" width="4" style="174" bestFit="1" customWidth="1"/>
    <col min="10816" max="10816" width="12" style="174" bestFit="1" customWidth="1"/>
    <col min="10817" max="10817" width="4" style="174" bestFit="1" customWidth="1"/>
    <col min="10818" max="10818" width="12" style="174" bestFit="1" customWidth="1"/>
    <col min="10819" max="10819" width="4" style="174" bestFit="1" customWidth="1"/>
    <col min="10820" max="10820" width="12" style="174" bestFit="1" customWidth="1"/>
    <col min="10821" max="10821" width="4" style="174" bestFit="1" customWidth="1"/>
    <col min="10822" max="10822" width="12" style="174" bestFit="1" customWidth="1"/>
    <col min="10823" max="10823" width="4" style="174" bestFit="1" customWidth="1"/>
    <col min="10824" max="10824" width="12" style="174" bestFit="1" customWidth="1"/>
    <col min="10825" max="10825" width="4" style="174" bestFit="1" customWidth="1"/>
    <col min="10826" max="10826" width="12" style="174" bestFit="1" customWidth="1"/>
    <col min="10827" max="10827" width="4" style="174" bestFit="1" customWidth="1"/>
    <col min="10828" max="10828" width="12" style="174" bestFit="1" customWidth="1"/>
    <col min="10829" max="10829" width="4" style="174" bestFit="1" customWidth="1"/>
    <col min="10830" max="10830" width="12" style="174" bestFit="1" customWidth="1"/>
    <col min="10831" max="10831" width="4" style="174" bestFit="1" customWidth="1"/>
    <col min="10832" max="10832" width="12" style="174" bestFit="1" customWidth="1"/>
    <col min="10833" max="10833" width="4" style="174" bestFit="1" customWidth="1"/>
    <col min="10834" max="10834" width="12" style="174" bestFit="1" customWidth="1"/>
    <col min="10835" max="10835" width="4" style="174" bestFit="1" customWidth="1"/>
    <col min="10836" max="10836" width="12" style="174" bestFit="1" customWidth="1"/>
    <col min="10837" max="10837" width="4" style="174" bestFit="1" customWidth="1"/>
    <col min="10838" max="10838" width="12" style="174" bestFit="1" customWidth="1"/>
    <col min="10839" max="10839" width="4" style="174" bestFit="1" customWidth="1"/>
    <col min="10840" max="10840" width="12" style="174" bestFit="1" customWidth="1"/>
    <col min="10841" max="10841" width="4" style="174" bestFit="1" customWidth="1"/>
    <col min="10842" max="11008" width="9.140625" style="174"/>
    <col min="11009" max="11009" width="46.42578125" style="174" bestFit="1" customWidth="1"/>
    <col min="11010" max="11010" width="12" style="174" bestFit="1" customWidth="1"/>
    <col min="11011" max="11011" width="4" style="174" bestFit="1" customWidth="1"/>
    <col min="11012" max="11012" width="12" style="174" bestFit="1" customWidth="1"/>
    <col min="11013" max="11013" width="4" style="174" bestFit="1" customWidth="1"/>
    <col min="11014" max="11014" width="12" style="174" bestFit="1" customWidth="1"/>
    <col min="11015" max="11015" width="4" style="174" bestFit="1" customWidth="1"/>
    <col min="11016" max="11016" width="12" style="174" bestFit="1" customWidth="1"/>
    <col min="11017" max="11017" width="4" style="174" bestFit="1" customWidth="1"/>
    <col min="11018" max="11018" width="12" style="174" bestFit="1" customWidth="1"/>
    <col min="11019" max="11019" width="4" style="174" bestFit="1" customWidth="1"/>
    <col min="11020" max="11020" width="12" style="174" bestFit="1" customWidth="1"/>
    <col min="11021" max="11021" width="4" style="174" bestFit="1" customWidth="1"/>
    <col min="11022" max="11022" width="11" style="174" bestFit="1" customWidth="1"/>
    <col min="11023" max="11023" width="4" style="174" bestFit="1" customWidth="1"/>
    <col min="11024" max="11024" width="12" style="174" bestFit="1" customWidth="1"/>
    <col min="11025" max="11025" width="4" style="174" bestFit="1" customWidth="1"/>
    <col min="11026" max="11026" width="12" style="174" bestFit="1" customWidth="1"/>
    <col min="11027" max="11027" width="4" style="174" bestFit="1" customWidth="1"/>
    <col min="11028" max="11028" width="12" style="174" bestFit="1" customWidth="1"/>
    <col min="11029" max="11029" width="4" style="174" bestFit="1" customWidth="1"/>
    <col min="11030" max="11030" width="12" style="174" bestFit="1" customWidth="1"/>
    <col min="11031" max="11031" width="4" style="174" bestFit="1" customWidth="1"/>
    <col min="11032" max="11032" width="12" style="174" bestFit="1" customWidth="1"/>
    <col min="11033" max="11033" width="4" style="174" bestFit="1" customWidth="1"/>
    <col min="11034" max="11034" width="12" style="174" bestFit="1" customWidth="1"/>
    <col min="11035" max="11035" width="4" style="174" bestFit="1" customWidth="1"/>
    <col min="11036" max="11036" width="12" style="174" bestFit="1" customWidth="1"/>
    <col min="11037" max="11037" width="4" style="174" bestFit="1" customWidth="1"/>
    <col min="11038" max="11038" width="12" style="174" bestFit="1" customWidth="1"/>
    <col min="11039" max="11039" width="4" style="174" bestFit="1" customWidth="1"/>
    <col min="11040" max="11040" width="12" style="174" bestFit="1" customWidth="1"/>
    <col min="11041" max="11041" width="4" style="174" bestFit="1" customWidth="1"/>
    <col min="11042" max="11042" width="10" style="174" bestFit="1" customWidth="1"/>
    <col min="11043" max="11043" width="4" style="174" bestFit="1" customWidth="1"/>
    <col min="11044" max="11044" width="12" style="174" bestFit="1" customWidth="1"/>
    <col min="11045" max="11045" width="4" style="174" bestFit="1" customWidth="1"/>
    <col min="11046" max="11046" width="12" style="174" bestFit="1" customWidth="1"/>
    <col min="11047" max="11047" width="4" style="174" bestFit="1" customWidth="1"/>
    <col min="11048" max="11048" width="11" style="174" bestFit="1" customWidth="1"/>
    <col min="11049" max="11049" width="4" style="174" bestFit="1" customWidth="1"/>
    <col min="11050" max="11050" width="12" style="174" bestFit="1" customWidth="1"/>
    <col min="11051" max="11051" width="4" style="174" bestFit="1" customWidth="1"/>
    <col min="11052" max="11052" width="10" style="174" bestFit="1" customWidth="1"/>
    <col min="11053" max="11053" width="4" style="174" bestFit="1" customWidth="1"/>
    <col min="11054" max="11054" width="12" style="174" bestFit="1" customWidth="1"/>
    <col min="11055" max="11055" width="4" style="174" bestFit="1" customWidth="1"/>
    <col min="11056" max="11056" width="12" style="174" bestFit="1" customWidth="1"/>
    <col min="11057" max="11057" width="4" style="174" bestFit="1" customWidth="1"/>
    <col min="11058" max="11058" width="12" style="174" bestFit="1" customWidth="1"/>
    <col min="11059" max="11059" width="4" style="174" bestFit="1" customWidth="1"/>
    <col min="11060" max="11060" width="11" style="174" bestFit="1" customWidth="1"/>
    <col min="11061" max="11061" width="4" style="174" bestFit="1" customWidth="1"/>
    <col min="11062" max="11062" width="12" style="174" bestFit="1" customWidth="1"/>
    <col min="11063" max="11063" width="4" style="174" bestFit="1" customWidth="1"/>
    <col min="11064" max="11064" width="12" style="174" bestFit="1" customWidth="1"/>
    <col min="11065" max="11065" width="4" style="174" bestFit="1" customWidth="1"/>
    <col min="11066" max="11066" width="12" style="174" bestFit="1" customWidth="1"/>
    <col min="11067" max="11067" width="4" style="174" bestFit="1" customWidth="1"/>
    <col min="11068" max="11068" width="12" style="174" bestFit="1" customWidth="1"/>
    <col min="11069" max="11069" width="4" style="174" bestFit="1" customWidth="1"/>
    <col min="11070" max="11070" width="12" style="174" bestFit="1" customWidth="1"/>
    <col min="11071" max="11071" width="4" style="174" bestFit="1" customWidth="1"/>
    <col min="11072" max="11072" width="12" style="174" bestFit="1" customWidth="1"/>
    <col min="11073" max="11073" width="4" style="174" bestFit="1" customWidth="1"/>
    <col min="11074" max="11074" width="12" style="174" bestFit="1" customWidth="1"/>
    <col min="11075" max="11075" width="4" style="174" bestFit="1" customWidth="1"/>
    <col min="11076" max="11076" width="12" style="174" bestFit="1" customWidth="1"/>
    <col min="11077" max="11077" width="4" style="174" bestFit="1" customWidth="1"/>
    <col min="11078" max="11078" width="12" style="174" bestFit="1" customWidth="1"/>
    <col min="11079" max="11079" width="4" style="174" bestFit="1" customWidth="1"/>
    <col min="11080" max="11080" width="12" style="174" bestFit="1" customWidth="1"/>
    <col min="11081" max="11081" width="4" style="174" bestFit="1" customWidth="1"/>
    <col min="11082" max="11082" width="12" style="174" bestFit="1" customWidth="1"/>
    <col min="11083" max="11083" width="4" style="174" bestFit="1" customWidth="1"/>
    <col min="11084" max="11084" width="12" style="174" bestFit="1" customWidth="1"/>
    <col min="11085" max="11085" width="4" style="174" bestFit="1" customWidth="1"/>
    <col min="11086" max="11086" width="12" style="174" bestFit="1" customWidth="1"/>
    <col min="11087" max="11087" width="4" style="174" bestFit="1" customWidth="1"/>
    <col min="11088" max="11088" width="12" style="174" bestFit="1" customWidth="1"/>
    <col min="11089" max="11089" width="4" style="174" bestFit="1" customWidth="1"/>
    <col min="11090" max="11090" width="12" style="174" bestFit="1" customWidth="1"/>
    <col min="11091" max="11091" width="4" style="174" bestFit="1" customWidth="1"/>
    <col min="11092" max="11092" width="12" style="174" bestFit="1" customWidth="1"/>
    <col min="11093" max="11093" width="4" style="174" bestFit="1" customWidth="1"/>
    <col min="11094" max="11094" width="12" style="174" bestFit="1" customWidth="1"/>
    <col min="11095" max="11095" width="4" style="174" bestFit="1" customWidth="1"/>
    <col min="11096" max="11096" width="12" style="174" bestFit="1" customWidth="1"/>
    <col min="11097" max="11097" width="4" style="174" bestFit="1" customWidth="1"/>
    <col min="11098" max="11264" width="9.140625" style="174"/>
    <col min="11265" max="11265" width="46.42578125" style="174" bestFit="1" customWidth="1"/>
    <col min="11266" max="11266" width="12" style="174" bestFit="1" customWidth="1"/>
    <col min="11267" max="11267" width="4" style="174" bestFit="1" customWidth="1"/>
    <col min="11268" max="11268" width="12" style="174" bestFit="1" customWidth="1"/>
    <col min="11269" max="11269" width="4" style="174" bestFit="1" customWidth="1"/>
    <col min="11270" max="11270" width="12" style="174" bestFit="1" customWidth="1"/>
    <col min="11271" max="11271" width="4" style="174" bestFit="1" customWidth="1"/>
    <col min="11272" max="11272" width="12" style="174" bestFit="1" customWidth="1"/>
    <col min="11273" max="11273" width="4" style="174" bestFit="1" customWidth="1"/>
    <col min="11274" max="11274" width="12" style="174" bestFit="1" customWidth="1"/>
    <col min="11275" max="11275" width="4" style="174" bestFit="1" customWidth="1"/>
    <col min="11276" max="11276" width="12" style="174" bestFit="1" customWidth="1"/>
    <col min="11277" max="11277" width="4" style="174" bestFit="1" customWidth="1"/>
    <col min="11278" max="11278" width="11" style="174" bestFit="1" customWidth="1"/>
    <col min="11279" max="11279" width="4" style="174" bestFit="1" customWidth="1"/>
    <col min="11280" max="11280" width="12" style="174" bestFit="1" customWidth="1"/>
    <col min="11281" max="11281" width="4" style="174" bestFit="1" customWidth="1"/>
    <col min="11282" max="11282" width="12" style="174" bestFit="1" customWidth="1"/>
    <col min="11283" max="11283" width="4" style="174" bestFit="1" customWidth="1"/>
    <col min="11284" max="11284" width="12" style="174" bestFit="1" customWidth="1"/>
    <col min="11285" max="11285" width="4" style="174" bestFit="1" customWidth="1"/>
    <col min="11286" max="11286" width="12" style="174" bestFit="1" customWidth="1"/>
    <col min="11287" max="11287" width="4" style="174" bestFit="1" customWidth="1"/>
    <col min="11288" max="11288" width="12" style="174" bestFit="1" customWidth="1"/>
    <col min="11289" max="11289" width="4" style="174" bestFit="1" customWidth="1"/>
    <col min="11290" max="11290" width="12" style="174" bestFit="1" customWidth="1"/>
    <col min="11291" max="11291" width="4" style="174" bestFit="1" customWidth="1"/>
    <col min="11292" max="11292" width="12" style="174" bestFit="1" customWidth="1"/>
    <col min="11293" max="11293" width="4" style="174" bestFit="1" customWidth="1"/>
    <col min="11294" max="11294" width="12" style="174" bestFit="1" customWidth="1"/>
    <col min="11295" max="11295" width="4" style="174" bestFit="1" customWidth="1"/>
    <col min="11296" max="11296" width="12" style="174" bestFit="1" customWidth="1"/>
    <col min="11297" max="11297" width="4" style="174" bestFit="1" customWidth="1"/>
    <col min="11298" max="11298" width="10" style="174" bestFit="1" customWidth="1"/>
    <col min="11299" max="11299" width="4" style="174" bestFit="1" customWidth="1"/>
    <col min="11300" max="11300" width="12" style="174" bestFit="1" customWidth="1"/>
    <col min="11301" max="11301" width="4" style="174" bestFit="1" customWidth="1"/>
    <col min="11302" max="11302" width="12" style="174" bestFit="1" customWidth="1"/>
    <col min="11303" max="11303" width="4" style="174" bestFit="1" customWidth="1"/>
    <col min="11304" max="11304" width="11" style="174" bestFit="1" customWidth="1"/>
    <col min="11305" max="11305" width="4" style="174" bestFit="1" customWidth="1"/>
    <col min="11306" max="11306" width="12" style="174" bestFit="1" customWidth="1"/>
    <col min="11307" max="11307" width="4" style="174" bestFit="1" customWidth="1"/>
    <col min="11308" max="11308" width="10" style="174" bestFit="1" customWidth="1"/>
    <col min="11309" max="11309" width="4" style="174" bestFit="1" customWidth="1"/>
    <col min="11310" max="11310" width="12" style="174" bestFit="1" customWidth="1"/>
    <col min="11311" max="11311" width="4" style="174" bestFit="1" customWidth="1"/>
    <col min="11312" max="11312" width="12" style="174" bestFit="1" customWidth="1"/>
    <col min="11313" max="11313" width="4" style="174" bestFit="1" customWidth="1"/>
    <col min="11314" max="11314" width="12" style="174" bestFit="1" customWidth="1"/>
    <col min="11315" max="11315" width="4" style="174" bestFit="1" customWidth="1"/>
    <col min="11316" max="11316" width="11" style="174" bestFit="1" customWidth="1"/>
    <col min="11317" max="11317" width="4" style="174" bestFit="1" customWidth="1"/>
    <col min="11318" max="11318" width="12" style="174" bestFit="1" customWidth="1"/>
    <col min="11319" max="11319" width="4" style="174" bestFit="1" customWidth="1"/>
    <col min="11320" max="11320" width="12" style="174" bestFit="1" customWidth="1"/>
    <col min="11321" max="11321" width="4" style="174" bestFit="1" customWidth="1"/>
    <col min="11322" max="11322" width="12" style="174" bestFit="1" customWidth="1"/>
    <col min="11323" max="11323" width="4" style="174" bestFit="1" customWidth="1"/>
    <col min="11324" max="11324" width="12" style="174" bestFit="1" customWidth="1"/>
    <col min="11325" max="11325" width="4" style="174" bestFit="1" customWidth="1"/>
    <col min="11326" max="11326" width="12" style="174" bestFit="1" customWidth="1"/>
    <col min="11327" max="11327" width="4" style="174" bestFit="1" customWidth="1"/>
    <col min="11328" max="11328" width="12" style="174" bestFit="1" customWidth="1"/>
    <col min="11329" max="11329" width="4" style="174" bestFit="1" customWidth="1"/>
    <col min="11330" max="11330" width="12" style="174" bestFit="1" customWidth="1"/>
    <col min="11331" max="11331" width="4" style="174" bestFit="1" customWidth="1"/>
    <col min="11332" max="11332" width="12" style="174" bestFit="1" customWidth="1"/>
    <col min="11333" max="11333" width="4" style="174" bestFit="1" customWidth="1"/>
    <col min="11334" max="11334" width="12" style="174" bestFit="1" customWidth="1"/>
    <col min="11335" max="11335" width="4" style="174" bestFit="1" customWidth="1"/>
    <col min="11336" max="11336" width="12" style="174" bestFit="1" customWidth="1"/>
    <col min="11337" max="11337" width="4" style="174" bestFit="1" customWidth="1"/>
    <col min="11338" max="11338" width="12" style="174" bestFit="1" customWidth="1"/>
    <col min="11339" max="11339" width="4" style="174" bestFit="1" customWidth="1"/>
    <col min="11340" max="11340" width="12" style="174" bestFit="1" customWidth="1"/>
    <col min="11341" max="11341" width="4" style="174" bestFit="1" customWidth="1"/>
    <col min="11342" max="11342" width="12" style="174" bestFit="1" customWidth="1"/>
    <col min="11343" max="11343" width="4" style="174" bestFit="1" customWidth="1"/>
    <col min="11344" max="11344" width="12" style="174" bestFit="1" customWidth="1"/>
    <col min="11345" max="11345" width="4" style="174" bestFit="1" customWidth="1"/>
    <col min="11346" max="11346" width="12" style="174" bestFit="1" customWidth="1"/>
    <col min="11347" max="11347" width="4" style="174" bestFit="1" customWidth="1"/>
    <col min="11348" max="11348" width="12" style="174" bestFit="1" customWidth="1"/>
    <col min="11349" max="11349" width="4" style="174" bestFit="1" customWidth="1"/>
    <col min="11350" max="11350" width="12" style="174" bestFit="1" customWidth="1"/>
    <col min="11351" max="11351" width="4" style="174" bestFit="1" customWidth="1"/>
    <col min="11352" max="11352" width="12" style="174" bestFit="1" customWidth="1"/>
    <col min="11353" max="11353" width="4" style="174" bestFit="1" customWidth="1"/>
    <col min="11354" max="11520" width="9.140625" style="174"/>
    <col min="11521" max="11521" width="46.42578125" style="174" bestFit="1" customWidth="1"/>
    <col min="11522" max="11522" width="12" style="174" bestFit="1" customWidth="1"/>
    <col min="11523" max="11523" width="4" style="174" bestFit="1" customWidth="1"/>
    <col min="11524" max="11524" width="12" style="174" bestFit="1" customWidth="1"/>
    <col min="11525" max="11525" width="4" style="174" bestFit="1" customWidth="1"/>
    <col min="11526" max="11526" width="12" style="174" bestFit="1" customWidth="1"/>
    <col min="11527" max="11527" width="4" style="174" bestFit="1" customWidth="1"/>
    <col min="11528" max="11528" width="12" style="174" bestFit="1" customWidth="1"/>
    <col min="11529" max="11529" width="4" style="174" bestFit="1" customWidth="1"/>
    <col min="11530" max="11530" width="12" style="174" bestFit="1" customWidth="1"/>
    <col min="11531" max="11531" width="4" style="174" bestFit="1" customWidth="1"/>
    <col min="11532" max="11532" width="12" style="174" bestFit="1" customWidth="1"/>
    <col min="11533" max="11533" width="4" style="174" bestFit="1" customWidth="1"/>
    <col min="11534" max="11534" width="11" style="174" bestFit="1" customWidth="1"/>
    <col min="11535" max="11535" width="4" style="174" bestFit="1" customWidth="1"/>
    <col min="11536" max="11536" width="12" style="174" bestFit="1" customWidth="1"/>
    <col min="11537" max="11537" width="4" style="174" bestFit="1" customWidth="1"/>
    <col min="11538" max="11538" width="12" style="174" bestFit="1" customWidth="1"/>
    <col min="11539" max="11539" width="4" style="174" bestFit="1" customWidth="1"/>
    <col min="11540" max="11540" width="12" style="174" bestFit="1" customWidth="1"/>
    <col min="11541" max="11541" width="4" style="174" bestFit="1" customWidth="1"/>
    <col min="11542" max="11542" width="12" style="174" bestFit="1" customWidth="1"/>
    <col min="11543" max="11543" width="4" style="174" bestFit="1" customWidth="1"/>
    <col min="11544" max="11544" width="12" style="174" bestFit="1" customWidth="1"/>
    <col min="11545" max="11545" width="4" style="174" bestFit="1" customWidth="1"/>
    <col min="11546" max="11546" width="12" style="174" bestFit="1" customWidth="1"/>
    <col min="11547" max="11547" width="4" style="174" bestFit="1" customWidth="1"/>
    <col min="11548" max="11548" width="12" style="174" bestFit="1" customWidth="1"/>
    <col min="11549" max="11549" width="4" style="174" bestFit="1" customWidth="1"/>
    <col min="11550" max="11550" width="12" style="174" bestFit="1" customWidth="1"/>
    <col min="11551" max="11551" width="4" style="174" bestFit="1" customWidth="1"/>
    <col min="11552" max="11552" width="12" style="174" bestFit="1" customWidth="1"/>
    <col min="11553" max="11553" width="4" style="174" bestFit="1" customWidth="1"/>
    <col min="11554" max="11554" width="10" style="174" bestFit="1" customWidth="1"/>
    <col min="11555" max="11555" width="4" style="174" bestFit="1" customWidth="1"/>
    <col min="11556" max="11556" width="12" style="174" bestFit="1" customWidth="1"/>
    <col min="11557" max="11557" width="4" style="174" bestFit="1" customWidth="1"/>
    <col min="11558" max="11558" width="12" style="174" bestFit="1" customWidth="1"/>
    <col min="11559" max="11559" width="4" style="174" bestFit="1" customWidth="1"/>
    <col min="11560" max="11560" width="11" style="174" bestFit="1" customWidth="1"/>
    <col min="11561" max="11561" width="4" style="174" bestFit="1" customWidth="1"/>
    <col min="11562" max="11562" width="12" style="174" bestFit="1" customWidth="1"/>
    <col min="11563" max="11563" width="4" style="174" bestFit="1" customWidth="1"/>
    <col min="11564" max="11564" width="10" style="174" bestFit="1" customWidth="1"/>
    <col min="11565" max="11565" width="4" style="174" bestFit="1" customWidth="1"/>
    <col min="11566" max="11566" width="12" style="174" bestFit="1" customWidth="1"/>
    <col min="11567" max="11567" width="4" style="174" bestFit="1" customWidth="1"/>
    <col min="11568" max="11568" width="12" style="174" bestFit="1" customWidth="1"/>
    <col min="11569" max="11569" width="4" style="174" bestFit="1" customWidth="1"/>
    <col min="11570" max="11570" width="12" style="174" bestFit="1" customWidth="1"/>
    <col min="11571" max="11571" width="4" style="174" bestFit="1" customWidth="1"/>
    <col min="11572" max="11572" width="11" style="174" bestFit="1" customWidth="1"/>
    <col min="11573" max="11573" width="4" style="174" bestFit="1" customWidth="1"/>
    <col min="11574" max="11574" width="12" style="174" bestFit="1" customWidth="1"/>
    <col min="11575" max="11575" width="4" style="174" bestFit="1" customWidth="1"/>
    <col min="11576" max="11576" width="12" style="174" bestFit="1" customWidth="1"/>
    <col min="11577" max="11577" width="4" style="174" bestFit="1" customWidth="1"/>
    <col min="11578" max="11578" width="12" style="174" bestFit="1" customWidth="1"/>
    <col min="11579" max="11579" width="4" style="174" bestFit="1" customWidth="1"/>
    <col min="11580" max="11580" width="12" style="174" bestFit="1" customWidth="1"/>
    <col min="11581" max="11581" width="4" style="174" bestFit="1" customWidth="1"/>
    <col min="11582" max="11582" width="12" style="174" bestFit="1" customWidth="1"/>
    <col min="11583" max="11583" width="4" style="174" bestFit="1" customWidth="1"/>
    <col min="11584" max="11584" width="12" style="174" bestFit="1" customWidth="1"/>
    <col min="11585" max="11585" width="4" style="174" bestFit="1" customWidth="1"/>
    <col min="11586" max="11586" width="12" style="174" bestFit="1" customWidth="1"/>
    <col min="11587" max="11587" width="4" style="174" bestFit="1" customWidth="1"/>
    <col min="11588" max="11588" width="12" style="174" bestFit="1" customWidth="1"/>
    <col min="11589" max="11589" width="4" style="174" bestFit="1" customWidth="1"/>
    <col min="11590" max="11590" width="12" style="174" bestFit="1" customWidth="1"/>
    <col min="11591" max="11591" width="4" style="174" bestFit="1" customWidth="1"/>
    <col min="11592" max="11592" width="12" style="174" bestFit="1" customWidth="1"/>
    <col min="11593" max="11593" width="4" style="174" bestFit="1" customWidth="1"/>
    <col min="11594" max="11594" width="12" style="174" bestFit="1" customWidth="1"/>
    <col min="11595" max="11595" width="4" style="174" bestFit="1" customWidth="1"/>
    <col min="11596" max="11596" width="12" style="174" bestFit="1" customWidth="1"/>
    <col min="11597" max="11597" width="4" style="174" bestFit="1" customWidth="1"/>
    <col min="11598" max="11598" width="12" style="174" bestFit="1" customWidth="1"/>
    <col min="11599" max="11599" width="4" style="174" bestFit="1" customWidth="1"/>
    <col min="11600" max="11600" width="12" style="174" bestFit="1" customWidth="1"/>
    <col min="11601" max="11601" width="4" style="174" bestFit="1" customWidth="1"/>
    <col min="11602" max="11602" width="12" style="174" bestFit="1" customWidth="1"/>
    <col min="11603" max="11603" width="4" style="174" bestFit="1" customWidth="1"/>
    <col min="11604" max="11604" width="12" style="174" bestFit="1" customWidth="1"/>
    <col min="11605" max="11605" width="4" style="174" bestFit="1" customWidth="1"/>
    <col min="11606" max="11606" width="12" style="174" bestFit="1" customWidth="1"/>
    <col min="11607" max="11607" width="4" style="174" bestFit="1" customWidth="1"/>
    <col min="11608" max="11608" width="12" style="174" bestFit="1" customWidth="1"/>
    <col min="11609" max="11609" width="4" style="174" bestFit="1" customWidth="1"/>
    <col min="11610" max="11776" width="9.140625" style="174"/>
    <col min="11777" max="11777" width="46.42578125" style="174" bestFit="1" customWidth="1"/>
    <col min="11778" max="11778" width="12" style="174" bestFit="1" customWidth="1"/>
    <col min="11779" max="11779" width="4" style="174" bestFit="1" customWidth="1"/>
    <col min="11780" max="11780" width="12" style="174" bestFit="1" customWidth="1"/>
    <col min="11781" max="11781" width="4" style="174" bestFit="1" customWidth="1"/>
    <col min="11782" max="11782" width="12" style="174" bestFit="1" customWidth="1"/>
    <col min="11783" max="11783" width="4" style="174" bestFit="1" customWidth="1"/>
    <col min="11784" max="11784" width="12" style="174" bestFit="1" customWidth="1"/>
    <col min="11785" max="11785" width="4" style="174" bestFit="1" customWidth="1"/>
    <col min="11786" max="11786" width="12" style="174" bestFit="1" customWidth="1"/>
    <col min="11787" max="11787" width="4" style="174" bestFit="1" customWidth="1"/>
    <col min="11788" max="11788" width="12" style="174" bestFit="1" customWidth="1"/>
    <col min="11789" max="11789" width="4" style="174" bestFit="1" customWidth="1"/>
    <col min="11790" max="11790" width="11" style="174" bestFit="1" customWidth="1"/>
    <col min="11791" max="11791" width="4" style="174" bestFit="1" customWidth="1"/>
    <col min="11792" max="11792" width="12" style="174" bestFit="1" customWidth="1"/>
    <col min="11793" max="11793" width="4" style="174" bestFit="1" customWidth="1"/>
    <col min="11794" max="11794" width="12" style="174" bestFit="1" customWidth="1"/>
    <col min="11795" max="11795" width="4" style="174" bestFit="1" customWidth="1"/>
    <col min="11796" max="11796" width="12" style="174" bestFit="1" customWidth="1"/>
    <col min="11797" max="11797" width="4" style="174" bestFit="1" customWidth="1"/>
    <col min="11798" max="11798" width="12" style="174" bestFit="1" customWidth="1"/>
    <col min="11799" max="11799" width="4" style="174" bestFit="1" customWidth="1"/>
    <col min="11800" max="11800" width="12" style="174" bestFit="1" customWidth="1"/>
    <col min="11801" max="11801" width="4" style="174" bestFit="1" customWidth="1"/>
    <col min="11802" max="11802" width="12" style="174" bestFit="1" customWidth="1"/>
    <col min="11803" max="11803" width="4" style="174" bestFit="1" customWidth="1"/>
    <col min="11804" max="11804" width="12" style="174" bestFit="1" customWidth="1"/>
    <col min="11805" max="11805" width="4" style="174" bestFit="1" customWidth="1"/>
    <col min="11806" max="11806" width="12" style="174" bestFit="1" customWidth="1"/>
    <col min="11807" max="11807" width="4" style="174" bestFit="1" customWidth="1"/>
    <col min="11808" max="11808" width="12" style="174" bestFit="1" customWidth="1"/>
    <col min="11809" max="11809" width="4" style="174" bestFit="1" customWidth="1"/>
    <col min="11810" max="11810" width="10" style="174" bestFit="1" customWidth="1"/>
    <col min="11811" max="11811" width="4" style="174" bestFit="1" customWidth="1"/>
    <col min="11812" max="11812" width="12" style="174" bestFit="1" customWidth="1"/>
    <col min="11813" max="11813" width="4" style="174" bestFit="1" customWidth="1"/>
    <col min="11814" max="11814" width="12" style="174" bestFit="1" customWidth="1"/>
    <col min="11815" max="11815" width="4" style="174" bestFit="1" customWidth="1"/>
    <col min="11816" max="11816" width="11" style="174" bestFit="1" customWidth="1"/>
    <col min="11817" max="11817" width="4" style="174" bestFit="1" customWidth="1"/>
    <col min="11818" max="11818" width="12" style="174" bestFit="1" customWidth="1"/>
    <col min="11819" max="11819" width="4" style="174" bestFit="1" customWidth="1"/>
    <col min="11820" max="11820" width="10" style="174" bestFit="1" customWidth="1"/>
    <col min="11821" max="11821" width="4" style="174" bestFit="1" customWidth="1"/>
    <col min="11822" max="11822" width="12" style="174" bestFit="1" customWidth="1"/>
    <col min="11823" max="11823" width="4" style="174" bestFit="1" customWidth="1"/>
    <col min="11824" max="11824" width="12" style="174" bestFit="1" customWidth="1"/>
    <col min="11825" max="11825" width="4" style="174" bestFit="1" customWidth="1"/>
    <col min="11826" max="11826" width="12" style="174" bestFit="1" customWidth="1"/>
    <col min="11827" max="11827" width="4" style="174" bestFit="1" customWidth="1"/>
    <col min="11828" max="11828" width="11" style="174" bestFit="1" customWidth="1"/>
    <col min="11829" max="11829" width="4" style="174" bestFit="1" customWidth="1"/>
    <col min="11830" max="11830" width="12" style="174" bestFit="1" customWidth="1"/>
    <col min="11831" max="11831" width="4" style="174" bestFit="1" customWidth="1"/>
    <col min="11832" max="11832" width="12" style="174" bestFit="1" customWidth="1"/>
    <col min="11833" max="11833" width="4" style="174" bestFit="1" customWidth="1"/>
    <col min="11834" max="11834" width="12" style="174" bestFit="1" customWidth="1"/>
    <col min="11835" max="11835" width="4" style="174" bestFit="1" customWidth="1"/>
    <col min="11836" max="11836" width="12" style="174" bestFit="1" customWidth="1"/>
    <col min="11837" max="11837" width="4" style="174" bestFit="1" customWidth="1"/>
    <col min="11838" max="11838" width="12" style="174" bestFit="1" customWidth="1"/>
    <col min="11839" max="11839" width="4" style="174" bestFit="1" customWidth="1"/>
    <col min="11840" max="11840" width="12" style="174" bestFit="1" customWidth="1"/>
    <col min="11841" max="11841" width="4" style="174" bestFit="1" customWidth="1"/>
    <col min="11842" max="11842" width="12" style="174" bestFit="1" customWidth="1"/>
    <col min="11843" max="11843" width="4" style="174" bestFit="1" customWidth="1"/>
    <col min="11844" max="11844" width="12" style="174" bestFit="1" customWidth="1"/>
    <col min="11845" max="11845" width="4" style="174" bestFit="1" customWidth="1"/>
    <col min="11846" max="11846" width="12" style="174" bestFit="1" customWidth="1"/>
    <col min="11847" max="11847" width="4" style="174" bestFit="1" customWidth="1"/>
    <col min="11848" max="11848" width="12" style="174" bestFit="1" customWidth="1"/>
    <col min="11849" max="11849" width="4" style="174" bestFit="1" customWidth="1"/>
    <col min="11850" max="11850" width="12" style="174" bestFit="1" customWidth="1"/>
    <col min="11851" max="11851" width="4" style="174" bestFit="1" customWidth="1"/>
    <col min="11852" max="11852" width="12" style="174" bestFit="1" customWidth="1"/>
    <col min="11853" max="11853" width="4" style="174" bestFit="1" customWidth="1"/>
    <col min="11854" max="11854" width="12" style="174" bestFit="1" customWidth="1"/>
    <col min="11855" max="11855" width="4" style="174" bestFit="1" customWidth="1"/>
    <col min="11856" max="11856" width="12" style="174" bestFit="1" customWidth="1"/>
    <col min="11857" max="11857" width="4" style="174" bestFit="1" customWidth="1"/>
    <col min="11858" max="11858" width="12" style="174" bestFit="1" customWidth="1"/>
    <col min="11859" max="11859" width="4" style="174" bestFit="1" customWidth="1"/>
    <col min="11860" max="11860" width="12" style="174" bestFit="1" customWidth="1"/>
    <col min="11861" max="11861" width="4" style="174" bestFit="1" customWidth="1"/>
    <col min="11862" max="11862" width="12" style="174" bestFit="1" customWidth="1"/>
    <col min="11863" max="11863" width="4" style="174" bestFit="1" customWidth="1"/>
    <col min="11864" max="11864" width="12" style="174" bestFit="1" customWidth="1"/>
    <col min="11865" max="11865" width="4" style="174" bestFit="1" customWidth="1"/>
    <col min="11866" max="12032" width="9.140625" style="174"/>
    <col min="12033" max="12033" width="46.42578125" style="174" bestFit="1" customWidth="1"/>
    <col min="12034" max="12034" width="12" style="174" bestFit="1" customWidth="1"/>
    <col min="12035" max="12035" width="4" style="174" bestFit="1" customWidth="1"/>
    <col min="12036" max="12036" width="12" style="174" bestFit="1" customWidth="1"/>
    <col min="12037" max="12037" width="4" style="174" bestFit="1" customWidth="1"/>
    <col min="12038" max="12038" width="12" style="174" bestFit="1" customWidth="1"/>
    <col min="12039" max="12039" width="4" style="174" bestFit="1" customWidth="1"/>
    <col min="12040" max="12040" width="12" style="174" bestFit="1" customWidth="1"/>
    <col min="12041" max="12041" width="4" style="174" bestFit="1" customWidth="1"/>
    <col min="12042" max="12042" width="12" style="174" bestFit="1" customWidth="1"/>
    <col min="12043" max="12043" width="4" style="174" bestFit="1" customWidth="1"/>
    <col min="12044" max="12044" width="12" style="174" bestFit="1" customWidth="1"/>
    <col min="12045" max="12045" width="4" style="174" bestFit="1" customWidth="1"/>
    <col min="12046" max="12046" width="11" style="174" bestFit="1" customWidth="1"/>
    <col min="12047" max="12047" width="4" style="174" bestFit="1" customWidth="1"/>
    <col min="12048" max="12048" width="12" style="174" bestFit="1" customWidth="1"/>
    <col min="12049" max="12049" width="4" style="174" bestFit="1" customWidth="1"/>
    <col min="12050" max="12050" width="12" style="174" bestFit="1" customWidth="1"/>
    <col min="12051" max="12051" width="4" style="174" bestFit="1" customWidth="1"/>
    <col min="12052" max="12052" width="12" style="174" bestFit="1" customWidth="1"/>
    <col min="12053" max="12053" width="4" style="174" bestFit="1" customWidth="1"/>
    <col min="12054" max="12054" width="12" style="174" bestFit="1" customWidth="1"/>
    <col min="12055" max="12055" width="4" style="174" bestFit="1" customWidth="1"/>
    <col min="12056" max="12056" width="12" style="174" bestFit="1" customWidth="1"/>
    <col min="12057" max="12057" width="4" style="174" bestFit="1" customWidth="1"/>
    <col min="12058" max="12058" width="12" style="174" bestFit="1" customWidth="1"/>
    <col min="12059" max="12059" width="4" style="174" bestFit="1" customWidth="1"/>
    <col min="12060" max="12060" width="12" style="174" bestFit="1" customWidth="1"/>
    <col min="12061" max="12061" width="4" style="174" bestFit="1" customWidth="1"/>
    <col min="12062" max="12062" width="12" style="174" bestFit="1" customWidth="1"/>
    <col min="12063" max="12063" width="4" style="174" bestFit="1" customWidth="1"/>
    <col min="12064" max="12064" width="12" style="174" bestFit="1" customWidth="1"/>
    <col min="12065" max="12065" width="4" style="174" bestFit="1" customWidth="1"/>
    <col min="12066" max="12066" width="10" style="174" bestFit="1" customWidth="1"/>
    <col min="12067" max="12067" width="4" style="174" bestFit="1" customWidth="1"/>
    <col min="12068" max="12068" width="12" style="174" bestFit="1" customWidth="1"/>
    <col min="12069" max="12069" width="4" style="174" bestFit="1" customWidth="1"/>
    <col min="12070" max="12070" width="12" style="174" bestFit="1" customWidth="1"/>
    <col min="12071" max="12071" width="4" style="174" bestFit="1" customWidth="1"/>
    <col min="12072" max="12072" width="11" style="174" bestFit="1" customWidth="1"/>
    <col min="12073" max="12073" width="4" style="174" bestFit="1" customWidth="1"/>
    <col min="12074" max="12074" width="12" style="174" bestFit="1" customWidth="1"/>
    <col min="12075" max="12075" width="4" style="174" bestFit="1" customWidth="1"/>
    <col min="12076" max="12076" width="10" style="174" bestFit="1" customWidth="1"/>
    <col min="12077" max="12077" width="4" style="174" bestFit="1" customWidth="1"/>
    <col min="12078" max="12078" width="12" style="174" bestFit="1" customWidth="1"/>
    <col min="12079" max="12079" width="4" style="174" bestFit="1" customWidth="1"/>
    <col min="12080" max="12080" width="12" style="174" bestFit="1" customWidth="1"/>
    <col min="12081" max="12081" width="4" style="174" bestFit="1" customWidth="1"/>
    <col min="12082" max="12082" width="12" style="174" bestFit="1" customWidth="1"/>
    <col min="12083" max="12083" width="4" style="174" bestFit="1" customWidth="1"/>
    <col min="12084" max="12084" width="11" style="174" bestFit="1" customWidth="1"/>
    <col min="12085" max="12085" width="4" style="174" bestFit="1" customWidth="1"/>
    <col min="12086" max="12086" width="12" style="174" bestFit="1" customWidth="1"/>
    <col min="12087" max="12087" width="4" style="174" bestFit="1" customWidth="1"/>
    <col min="12088" max="12088" width="12" style="174" bestFit="1" customWidth="1"/>
    <col min="12089" max="12089" width="4" style="174" bestFit="1" customWidth="1"/>
    <col min="12090" max="12090" width="12" style="174" bestFit="1" customWidth="1"/>
    <col min="12091" max="12091" width="4" style="174" bestFit="1" customWidth="1"/>
    <col min="12092" max="12092" width="12" style="174" bestFit="1" customWidth="1"/>
    <col min="12093" max="12093" width="4" style="174" bestFit="1" customWidth="1"/>
    <col min="12094" max="12094" width="12" style="174" bestFit="1" customWidth="1"/>
    <col min="12095" max="12095" width="4" style="174" bestFit="1" customWidth="1"/>
    <col min="12096" max="12096" width="12" style="174" bestFit="1" customWidth="1"/>
    <col min="12097" max="12097" width="4" style="174" bestFit="1" customWidth="1"/>
    <col min="12098" max="12098" width="12" style="174" bestFit="1" customWidth="1"/>
    <col min="12099" max="12099" width="4" style="174" bestFit="1" customWidth="1"/>
    <col min="12100" max="12100" width="12" style="174" bestFit="1" customWidth="1"/>
    <col min="12101" max="12101" width="4" style="174" bestFit="1" customWidth="1"/>
    <col min="12102" max="12102" width="12" style="174" bestFit="1" customWidth="1"/>
    <col min="12103" max="12103" width="4" style="174" bestFit="1" customWidth="1"/>
    <col min="12104" max="12104" width="12" style="174" bestFit="1" customWidth="1"/>
    <col min="12105" max="12105" width="4" style="174" bestFit="1" customWidth="1"/>
    <col min="12106" max="12106" width="12" style="174" bestFit="1" customWidth="1"/>
    <col min="12107" max="12107" width="4" style="174" bestFit="1" customWidth="1"/>
    <col min="12108" max="12108" width="12" style="174" bestFit="1" customWidth="1"/>
    <col min="12109" max="12109" width="4" style="174" bestFit="1" customWidth="1"/>
    <col min="12110" max="12110" width="12" style="174" bestFit="1" customWidth="1"/>
    <col min="12111" max="12111" width="4" style="174" bestFit="1" customWidth="1"/>
    <col min="12112" max="12112" width="12" style="174" bestFit="1" customWidth="1"/>
    <col min="12113" max="12113" width="4" style="174" bestFit="1" customWidth="1"/>
    <col min="12114" max="12114" width="12" style="174" bestFit="1" customWidth="1"/>
    <col min="12115" max="12115" width="4" style="174" bestFit="1" customWidth="1"/>
    <col min="12116" max="12116" width="12" style="174" bestFit="1" customWidth="1"/>
    <col min="12117" max="12117" width="4" style="174" bestFit="1" customWidth="1"/>
    <col min="12118" max="12118" width="12" style="174" bestFit="1" customWidth="1"/>
    <col min="12119" max="12119" width="4" style="174" bestFit="1" customWidth="1"/>
    <col min="12120" max="12120" width="12" style="174" bestFit="1" customWidth="1"/>
    <col min="12121" max="12121" width="4" style="174" bestFit="1" customWidth="1"/>
    <col min="12122" max="12288" width="9.140625" style="174"/>
    <col min="12289" max="12289" width="46.42578125" style="174" bestFit="1" customWidth="1"/>
    <col min="12290" max="12290" width="12" style="174" bestFit="1" customWidth="1"/>
    <col min="12291" max="12291" width="4" style="174" bestFit="1" customWidth="1"/>
    <col min="12292" max="12292" width="12" style="174" bestFit="1" customWidth="1"/>
    <col min="12293" max="12293" width="4" style="174" bestFit="1" customWidth="1"/>
    <col min="12294" max="12294" width="12" style="174" bestFit="1" customWidth="1"/>
    <col min="12295" max="12295" width="4" style="174" bestFit="1" customWidth="1"/>
    <col min="12296" max="12296" width="12" style="174" bestFit="1" customWidth="1"/>
    <col min="12297" max="12297" width="4" style="174" bestFit="1" customWidth="1"/>
    <col min="12298" max="12298" width="12" style="174" bestFit="1" customWidth="1"/>
    <col min="12299" max="12299" width="4" style="174" bestFit="1" customWidth="1"/>
    <col min="12300" max="12300" width="12" style="174" bestFit="1" customWidth="1"/>
    <col min="12301" max="12301" width="4" style="174" bestFit="1" customWidth="1"/>
    <col min="12302" max="12302" width="11" style="174" bestFit="1" customWidth="1"/>
    <col min="12303" max="12303" width="4" style="174" bestFit="1" customWidth="1"/>
    <col min="12304" max="12304" width="12" style="174" bestFit="1" customWidth="1"/>
    <col min="12305" max="12305" width="4" style="174" bestFit="1" customWidth="1"/>
    <col min="12306" max="12306" width="12" style="174" bestFit="1" customWidth="1"/>
    <col min="12307" max="12307" width="4" style="174" bestFit="1" customWidth="1"/>
    <col min="12308" max="12308" width="12" style="174" bestFit="1" customWidth="1"/>
    <col min="12309" max="12309" width="4" style="174" bestFit="1" customWidth="1"/>
    <col min="12310" max="12310" width="12" style="174" bestFit="1" customWidth="1"/>
    <col min="12311" max="12311" width="4" style="174" bestFit="1" customWidth="1"/>
    <col min="12312" max="12312" width="12" style="174" bestFit="1" customWidth="1"/>
    <col min="12313" max="12313" width="4" style="174" bestFit="1" customWidth="1"/>
    <col min="12314" max="12314" width="12" style="174" bestFit="1" customWidth="1"/>
    <col min="12315" max="12315" width="4" style="174" bestFit="1" customWidth="1"/>
    <col min="12316" max="12316" width="12" style="174" bestFit="1" customWidth="1"/>
    <col min="12317" max="12317" width="4" style="174" bestFit="1" customWidth="1"/>
    <col min="12318" max="12318" width="12" style="174" bestFit="1" customWidth="1"/>
    <col min="12319" max="12319" width="4" style="174" bestFit="1" customWidth="1"/>
    <col min="12320" max="12320" width="12" style="174" bestFit="1" customWidth="1"/>
    <col min="12321" max="12321" width="4" style="174" bestFit="1" customWidth="1"/>
    <col min="12322" max="12322" width="10" style="174" bestFit="1" customWidth="1"/>
    <col min="12323" max="12323" width="4" style="174" bestFit="1" customWidth="1"/>
    <col min="12324" max="12324" width="12" style="174" bestFit="1" customWidth="1"/>
    <col min="12325" max="12325" width="4" style="174" bestFit="1" customWidth="1"/>
    <col min="12326" max="12326" width="12" style="174" bestFit="1" customWidth="1"/>
    <col min="12327" max="12327" width="4" style="174" bestFit="1" customWidth="1"/>
    <col min="12328" max="12328" width="11" style="174" bestFit="1" customWidth="1"/>
    <col min="12329" max="12329" width="4" style="174" bestFit="1" customWidth="1"/>
    <col min="12330" max="12330" width="12" style="174" bestFit="1" customWidth="1"/>
    <col min="12331" max="12331" width="4" style="174" bestFit="1" customWidth="1"/>
    <col min="12332" max="12332" width="10" style="174" bestFit="1" customWidth="1"/>
    <col min="12333" max="12333" width="4" style="174" bestFit="1" customWidth="1"/>
    <col min="12334" max="12334" width="12" style="174" bestFit="1" customWidth="1"/>
    <col min="12335" max="12335" width="4" style="174" bestFit="1" customWidth="1"/>
    <col min="12336" max="12336" width="12" style="174" bestFit="1" customWidth="1"/>
    <col min="12337" max="12337" width="4" style="174" bestFit="1" customWidth="1"/>
    <col min="12338" max="12338" width="12" style="174" bestFit="1" customWidth="1"/>
    <col min="12339" max="12339" width="4" style="174" bestFit="1" customWidth="1"/>
    <col min="12340" max="12340" width="11" style="174" bestFit="1" customWidth="1"/>
    <col min="12341" max="12341" width="4" style="174" bestFit="1" customWidth="1"/>
    <col min="12342" max="12342" width="12" style="174" bestFit="1" customWidth="1"/>
    <col min="12343" max="12343" width="4" style="174" bestFit="1" customWidth="1"/>
    <col min="12344" max="12344" width="12" style="174" bestFit="1" customWidth="1"/>
    <col min="12345" max="12345" width="4" style="174" bestFit="1" customWidth="1"/>
    <col min="12346" max="12346" width="12" style="174" bestFit="1" customWidth="1"/>
    <col min="12347" max="12347" width="4" style="174" bestFit="1" customWidth="1"/>
    <col min="12348" max="12348" width="12" style="174" bestFit="1" customWidth="1"/>
    <col min="12349" max="12349" width="4" style="174" bestFit="1" customWidth="1"/>
    <col min="12350" max="12350" width="12" style="174" bestFit="1" customWidth="1"/>
    <col min="12351" max="12351" width="4" style="174" bestFit="1" customWidth="1"/>
    <col min="12352" max="12352" width="12" style="174" bestFit="1" customWidth="1"/>
    <col min="12353" max="12353" width="4" style="174" bestFit="1" customWidth="1"/>
    <col min="12354" max="12354" width="12" style="174" bestFit="1" customWidth="1"/>
    <col min="12355" max="12355" width="4" style="174" bestFit="1" customWidth="1"/>
    <col min="12356" max="12356" width="12" style="174" bestFit="1" customWidth="1"/>
    <col min="12357" max="12357" width="4" style="174" bestFit="1" customWidth="1"/>
    <col min="12358" max="12358" width="12" style="174" bestFit="1" customWidth="1"/>
    <col min="12359" max="12359" width="4" style="174" bestFit="1" customWidth="1"/>
    <col min="12360" max="12360" width="12" style="174" bestFit="1" customWidth="1"/>
    <col min="12361" max="12361" width="4" style="174" bestFit="1" customWidth="1"/>
    <col min="12362" max="12362" width="12" style="174" bestFit="1" customWidth="1"/>
    <col min="12363" max="12363" width="4" style="174" bestFit="1" customWidth="1"/>
    <col min="12364" max="12364" width="12" style="174" bestFit="1" customWidth="1"/>
    <col min="12365" max="12365" width="4" style="174" bestFit="1" customWidth="1"/>
    <col min="12366" max="12366" width="12" style="174" bestFit="1" customWidth="1"/>
    <col min="12367" max="12367" width="4" style="174" bestFit="1" customWidth="1"/>
    <col min="12368" max="12368" width="12" style="174" bestFit="1" customWidth="1"/>
    <col min="12369" max="12369" width="4" style="174" bestFit="1" customWidth="1"/>
    <col min="12370" max="12370" width="12" style="174" bestFit="1" customWidth="1"/>
    <col min="12371" max="12371" width="4" style="174" bestFit="1" customWidth="1"/>
    <col min="12372" max="12372" width="12" style="174" bestFit="1" customWidth="1"/>
    <col min="12373" max="12373" width="4" style="174" bestFit="1" customWidth="1"/>
    <col min="12374" max="12374" width="12" style="174" bestFit="1" customWidth="1"/>
    <col min="12375" max="12375" width="4" style="174" bestFit="1" customWidth="1"/>
    <col min="12376" max="12376" width="12" style="174" bestFit="1" customWidth="1"/>
    <col min="12377" max="12377" width="4" style="174" bestFit="1" customWidth="1"/>
    <col min="12378" max="12544" width="9.140625" style="174"/>
    <col min="12545" max="12545" width="46.42578125" style="174" bestFit="1" customWidth="1"/>
    <col min="12546" max="12546" width="12" style="174" bestFit="1" customWidth="1"/>
    <col min="12547" max="12547" width="4" style="174" bestFit="1" customWidth="1"/>
    <col min="12548" max="12548" width="12" style="174" bestFit="1" customWidth="1"/>
    <col min="12549" max="12549" width="4" style="174" bestFit="1" customWidth="1"/>
    <col min="12550" max="12550" width="12" style="174" bestFit="1" customWidth="1"/>
    <col min="12551" max="12551" width="4" style="174" bestFit="1" customWidth="1"/>
    <col min="12552" max="12552" width="12" style="174" bestFit="1" customWidth="1"/>
    <col min="12553" max="12553" width="4" style="174" bestFit="1" customWidth="1"/>
    <col min="12554" max="12554" width="12" style="174" bestFit="1" customWidth="1"/>
    <col min="12555" max="12555" width="4" style="174" bestFit="1" customWidth="1"/>
    <col min="12556" max="12556" width="12" style="174" bestFit="1" customWidth="1"/>
    <col min="12557" max="12557" width="4" style="174" bestFit="1" customWidth="1"/>
    <col min="12558" max="12558" width="11" style="174" bestFit="1" customWidth="1"/>
    <col min="12559" max="12559" width="4" style="174" bestFit="1" customWidth="1"/>
    <col min="12560" max="12560" width="12" style="174" bestFit="1" customWidth="1"/>
    <col min="12561" max="12561" width="4" style="174" bestFit="1" customWidth="1"/>
    <col min="12562" max="12562" width="12" style="174" bestFit="1" customWidth="1"/>
    <col min="12563" max="12563" width="4" style="174" bestFit="1" customWidth="1"/>
    <col min="12564" max="12564" width="12" style="174" bestFit="1" customWidth="1"/>
    <col min="12565" max="12565" width="4" style="174" bestFit="1" customWidth="1"/>
    <col min="12566" max="12566" width="12" style="174" bestFit="1" customWidth="1"/>
    <col min="12567" max="12567" width="4" style="174" bestFit="1" customWidth="1"/>
    <col min="12568" max="12568" width="12" style="174" bestFit="1" customWidth="1"/>
    <col min="12569" max="12569" width="4" style="174" bestFit="1" customWidth="1"/>
    <col min="12570" max="12570" width="12" style="174" bestFit="1" customWidth="1"/>
    <col min="12571" max="12571" width="4" style="174" bestFit="1" customWidth="1"/>
    <col min="12572" max="12572" width="12" style="174" bestFit="1" customWidth="1"/>
    <col min="12573" max="12573" width="4" style="174" bestFit="1" customWidth="1"/>
    <col min="12574" max="12574" width="12" style="174" bestFit="1" customWidth="1"/>
    <col min="12575" max="12575" width="4" style="174" bestFit="1" customWidth="1"/>
    <col min="12576" max="12576" width="12" style="174" bestFit="1" customWidth="1"/>
    <col min="12577" max="12577" width="4" style="174" bestFit="1" customWidth="1"/>
    <col min="12578" max="12578" width="10" style="174" bestFit="1" customWidth="1"/>
    <col min="12579" max="12579" width="4" style="174" bestFit="1" customWidth="1"/>
    <col min="12580" max="12580" width="12" style="174" bestFit="1" customWidth="1"/>
    <col min="12581" max="12581" width="4" style="174" bestFit="1" customWidth="1"/>
    <col min="12582" max="12582" width="12" style="174" bestFit="1" customWidth="1"/>
    <col min="12583" max="12583" width="4" style="174" bestFit="1" customWidth="1"/>
    <col min="12584" max="12584" width="11" style="174" bestFit="1" customWidth="1"/>
    <col min="12585" max="12585" width="4" style="174" bestFit="1" customWidth="1"/>
    <col min="12586" max="12586" width="12" style="174" bestFit="1" customWidth="1"/>
    <col min="12587" max="12587" width="4" style="174" bestFit="1" customWidth="1"/>
    <col min="12588" max="12588" width="10" style="174" bestFit="1" customWidth="1"/>
    <col min="12589" max="12589" width="4" style="174" bestFit="1" customWidth="1"/>
    <col min="12590" max="12590" width="12" style="174" bestFit="1" customWidth="1"/>
    <col min="12591" max="12591" width="4" style="174" bestFit="1" customWidth="1"/>
    <col min="12592" max="12592" width="12" style="174" bestFit="1" customWidth="1"/>
    <col min="12593" max="12593" width="4" style="174" bestFit="1" customWidth="1"/>
    <col min="12594" max="12594" width="12" style="174" bestFit="1" customWidth="1"/>
    <col min="12595" max="12595" width="4" style="174" bestFit="1" customWidth="1"/>
    <col min="12596" max="12596" width="11" style="174" bestFit="1" customWidth="1"/>
    <col min="12597" max="12597" width="4" style="174" bestFit="1" customWidth="1"/>
    <col min="12598" max="12598" width="12" style="174" bestFit="1" customWidth="1"/>
    <col min="12599" max="12599" width="4" style="174" bestFit="1" customWidth="1"/>
    <col min="12600" max="12600" width="12" style="174" bestFit="1" customWidth="1"/>
    <col min="12601" max="12601" width="4" style="174" bestFit="1" customWidth="1"/>
    <col min="12602" max="12602" width="12" style="174" bestFit="1" customWidth="1"/>
    <col min="12603" max="12603" width="4" style="174" bestFit="1" customWidth="1"/>
    <col min="12604" max="12604" width="12" style="174" bestFit="1" customWidth="1"/>
    <col min="12605" max="12605" width="4" style="174" bestFit="1" customWidth="1"/>
    <col min="12606" max="12606" width="12" style="174" bestFit="1" customWidth="1"/>
    <col min="12607" max="12607" width="4" style="174" bestFit="1" customWidth="1"/>
    <col min="12608" max="12608" width="12" style="174" bestFit="1" customWidth="1"/>
    <col min="12609" max="12609" width="4" style="174" bestFit="1" customWidth="1"/>
    <col min="12610" max="12610" width="12" style="174" bestFit="1" customWidth="1"/>
    <col min="12611" max="12611" width="4" style="174" bestFit="1" customWidth="1"/>
    <col min="12612" max="12612" width="12" style="174" bestFit="1" customWidth="1"/>
    <col min="12613" max="12613" width="4" style="174" bestFit="1" customWidth="1"/>
    <col min="12614" max="12614" width="12" style="174" bestFit="1" customWidth="1"/>
    <col min="12615" max="12615" width="4" style="174" bestFit="1" customWidth="1"/>
    <col min="12616" max="12616" width="12" style="174" bestFit="1" customWidth="1"/>
    <col min="12617" max="12617" width="4" style="174" bestFit="1" customWidth="1"/>
    <col min="12618" max="12618" width="12" style="174" bestFit="1" customWidth="1"/>
    <col min="12619" max="12619" width="4" style="174" bestFit="1" customWidth="1"/>
    <col min="12620" max="12620" width="12" style="174" bestFit="1" customWidth="1"/>
    <col min="12621" max="12621" width="4" style="174" bestFit="1" customWidth="1"/>
    <col min="12622" max="12622" width="12" style="174" bestFit="1" customWidth="1"/>
    <col min="12623" max="12623" width="4" style="174" bestFit="1" customWidth="1"/>
    <col min="12624" max="12624" width="12" style="174" bestFit="1" customWidth="1"/>
    <col min="12625" max="12625" width="4" style="174" bestFit="1" customWidth="1"/>
    <col min="12626" max="12626" width="12" style="174" bestFit="1" customWidth="1"/>
    <col min="12627" max="12627" width="4" style="174" bestFit="1" customWidth="1"/>
    <col min="12628" max="12628" width="12" style="174" bestFit="1" customWidth="1"/>
    <col min="12629" max="12629" width="4" style="174" bestFit="1" customWidth="1"/>
    <col min="12630" max="12630" width="12" style="174" bestFit="1" customWidth="1"/>
    <col min="12631" max="12631" width="4" style="174" bestFit="1" customWidth="1"/>
    <col min="12632" max="12632" width="12" style="174" bestFit="1" customWidth="1"/>
    <col min="12633" max="12633" width="4" style="174" bestFit="1" customWidth="1"/>
    <col min="12634" max="12800" width="9.140625" style="174"/>
    <col min="12801" max="12801" width="46.42578125" style="174" bestFit="1" customWidth="1"/>
    <col min="12802" max="12802" width="12" style="174" bestFit="1" customWidth="1"/>
    <col min="12803" max="12803" width="4" style="174" bestFit="1" customWidth="1"/>
    <col min="12804" max="12804" width="12" style="174" bestFit="1" customWidth="1"/>
    <col min="12805" max="12805" width="4" style="174" bestFit="1" customWidth="1"/>
    <col min="12806" max="12806" width="12" style="174" bestFit="1" customWidth="1"/>
    <col min="12807" max="12807" width="4" style="174" bestFit="1" customWidth="1"/>
    <col min="12808" max="12808" width="12" style="174" bestFit="1" customWidth="1"/>
    <col min="12809" max="12809" width="4" style="174" bestFit="1" customWidth="1"/>
    <col min="12810" max="12810" width="12" style="174" bestFit="1" customWidth="1"/>
    <col min="12811" max="12811" width="4" style="174" bestFit="1" customWidth="1"/>
    <col min="12812" max="12812" width="12" style="174" bestFit="1" customWidth="1"/>
    <col min="12813" max="12813" width="4" style="174" bestFit="1" customWidth="1"/>
    <col min="12814" max="12814" width="11" style="174" bestFit="1" customWidth="1"/>
    <col min="12815" max="12815" width="4" style="174" bestFit="1" customWidth="1"/>
    <col min="12816" max="12816" width="12" style="174" bestFit="1" customWidth="1"/>
    <col min="12817" max="12817" width="4" style="174" bestFit="1" customWidth="1"/>
    <col min="12818" max="12818" width="12" style="174" bestFit="1" customWidth="1"/>
    <col min="12819" max="12819" width="4" style="174" bestFit="1" customWidth="1"/>
    <col min="12820" max="12820" width="12" style="174" bestFit="1" customWidth="1"/>
    <col min="12821" max="12821" width="4" style="174" bestFit="1" customWidth="1"/>
    <col min="12822" max="12822" width="12" style="174" bestFit="1" customWidth="1"/>
    <col min="12823" max="12823" width="4" style="174" bestFit="1" customWidth="1"/>
    <col min="12824" max="12824" width="12" style="174" bestFit="1" customWidth="1"/>
    <col min="12825" max="12825" width="4" style="174" bestFit="1" customWidth="1"/>
    <col min="12826" max="12826" width="12" style="174" bestFit="1" customWidth="1"/>
    <col min="12827" max="12827" width="4" style="174" bestFit="1" customWidth="1"/>
    <col min="12828" max="12828" width="12" style="174" bestFit="1" customWidth="1"/>
    <col min="12829" max="12829" width="4" style="174" bestFit="1" customWidth="1"/>
    <col min="12830" max="12830" width="12" style="174" bestFit="1" customWidth="1"/>
    <col min="12831" max="12831" width="4" style="174" bestFit="1" customWidth="1"/>
    <col min="12832" max="12832" width="12" style="174" bestFit="1" customWidth="1"/>
    <col min="12833" max="12833" width="4" style="174" bestFit="1" customWidth="1"/>
    <col min="12834" max="12834" width="10" style="174" bestFit="1" customWidth="1"/>
    <col min="12835" max="12835" width="4" style="174" bestFit="1" customWidth="1"/>
    <col min="12836" max="12836" width="12" style="174" bestFit="1" customWidth="1"/>
    <col min="12837" max="12837" width="4" style="174" bestFit="1" customWidth="1"/>
    <col min="12838" max="12838" width="12" style="174" bestFit="1" customWidth="1"/>
    <col min="12839" max="12839" width="4" style="174" bestFit="1" customWidth="1"/>
    <col min="12840" max="12840" width="11" style="174" bestFit="1" customWidth="1"/>
    <col min="12841" max="12841" width="4" style="174" bestFit="1" customWidth="1"/>
    <col min="12842" max="12842" width="12" style="174" bestFit="1" customWidth="1"/>
    <col min="12843" max="12843" width="4" style="174" bestFit="1" customWidth="1"/>
    <col min="12844" max="12844" width="10" style="174" bestFit="1" customWidth="1"/>
    <col min="12845" max="12845" width="4" style="174" bestFit="1" customWidth="1"/>
    <col min="12846" max="12846" width="12" style="174" bestFit="1" customWidth="1"/>
    <col min="12847" max="12847" width="4" style="174" bestFit="1" customWidth="1"/>
    <col min="12848" max="12848" width="12" style="174" bestFit="1" customWidth="1"/>
    <col min="12849" max="12849" width="4" style="174" bestFit="1" customWidth="1"/>
    <col min="12850" max="12850" width="12" style="174" bestFit="1" customWidth="1"/>
    <col min="12851" max="12851" width="4" style="174" bestFit="1" customWidth="1"/>
    <col min="12852" max="12852" width="11" style="174" bestFit="1" customWidth="1"/>
    <col min="12853" max="12853" width="4" style="174" bestFit="1" customWidth="1"/>
    <col min="12854" max="12854" width="12" style="174" bestFit="1" customWidth="1"/>
    <col min="12855" max="12855" width="4" style="174" bestFit="1" customWidth="1"/>
    <col min="12856" max="12856" width="12" style="174" bestFit="1" customWidth="1"/>
    <col min="12857" max="12857" width="4" style="174" bestFit="1" customWidth="1"/>
    <col min="12858" max="12858" width="12" style="174" bestFit="1" customWidth="1"/>
    <col min="12859" max="12859" width="4" style="174" bestFit="1" customWidth="1"/>
    <col min="12860" max="12860" width="12" style="174" bestFit="1" customWidth="1"/>
    <col min="12861" max="12861" width="4" style="174" bestFit="1" customWidth="1"/>
    <col min="12862" max="12862" width="12" style="174" bestFit="1" customWidth="1"/>
    <col min="12863" max="12863" width="4" style="174" bestFit="1" customWidth="1"/>
    <col min="12864" max="12864" width="12" style="174" bestFit="1" customWidth="1"/>
    <col min="12865" max="12865" width="4" style="174" bestFit="1" customWidth="1"/>
    <col min="12866" max="12866" width="12" style="174" bestFit="1" customWidth="1"/>
    <col min="12867" max="12867" width="4" style="174" bestFit="1" customWidth="1"/>
    <col min="12868" max="12868" width="12" style="174" bestFit="1" customWidth="1"/>
    <col min="12869" max="12869" width="4" style="174" bestFit="1" customWidth="1"/>
    <col min="12870" max="12870" width="12" style="174" bestFit="1" customWidth="1"/>
    <col min="12871" max="12871" width="4" style="174" bestFit="1" customWidth="1"/>
    <col min="12872" max="12872" width="12" style="174" bestFit="1" customWidth="1"/>
    <col min="12873" max="12873" width="4" style="174" bestFit="1" customWidth="1"/>
    <col min="12874" max="12874" width="12" style="174" bestFit="1" customWidth="1"/>
    <col min="12875" max="12875" width="4" style="174" bestFit="1" customWidth="1"/>
    <col min="12876" max="12876" width="12" style="174" bestFit="1" customWidth="1"/>
    <col min="12877" max="12877" width="4" style="174" bestFit="1" customWidth="1"/>
    <col min="12878" max="12878" width="12" style="174" bestFit="1" customWidth="1"/>
    <col min="12879" max="12879" width="4" style="174" bestFit="1" customWidth="1"/>
    <col min="12880" max="12880" width="12" style="174" bestFit="1" customWidth="1"/>
    <col min="12881" max="12881" width="4" style="174" bestFit="1" customWidth="1"/>
    <col min="12882" max="12882" width="12" style="174" bestFit="1" customWidth="1"/>
    <col min="12883" max="12883" width="4" style="174" bestFit="1" customWidth="1"/>
    <col min="12884" max="12884" width="12" style="174" bestFit="1" customWidth="1"/>
    <col min="12885" max="12885" width="4" style="174" bestFit="1" customWidth="1"/>
    <col min="12886" max="12886" width="12" style="174" bestFit="1" customWidth="1"/>
    <col min="12887" max="12887" width="4" style="174" bestFit="1" customWidth="1"/>
    <col min="12888" max="12888" width="12" style="174" bestFit="1" customWidth="1"/>
    <col min="12889" max="12889" width="4" style="174" bestFit="1" customWidth="1"/>
    <col min="12890" max="13056" width="9.140625" style="174"/>
    <col min="13057" max="13057" width="46.42578125" style="174" bestFit="1" customWidth="1"/>
    <col min="13058" max="13058" width="12" style="174" bestFit="1" customWidth="1"/>
    <col min="13059" max="13059" width="4" style="174" bestFit="1" customWidth="1"/>
    <col min="13060" max="13060" width="12" style="174" bestFit="1" customWidth="1"/>
    <col min="13061" max="13061" width="4" style="174" bestFit="1" customWidth="1"/>
    <col min="13062" max="13062" width="12" style="174" bestFit="1" customWidth="1"/>
    <col min="13063" max="13063" width="4" style="174" bestFit="1" customWidth="1"/>
    <col min="13064" max="13064" width="12" style="174" bestFit="1" customWidth="1"/>
    <col min="13065" max="13065" width="4" style="174" bestFit="1" customWidth="1"/>
    <col min="13066" max="13066" width="12" style="174" bestFit="1" customWidth="1"/>
    <col min="13067" max="13067" width="4" style="174" bestFit="1" customWidth="1"/>
    <col min="13068" max="13068" width="12" style="174" bestFit="1" customWidth="1"/>
    <col min="13069" max="13069" width="4" style="174" bestFit="1" customWidth="1"/>
    <col min="13070" max="13070" width="11" style="174" bestFit="1" customWidth="1"/>
    <col min="13071" max="13071" width="4" style="174" bestFit="1" customWidth="1"/>
    <col min="13072" max="13072" width="12" style="174" bestFit="1" customWidth="1"/>
    <col min="13073" max="13073" width="4" style="174" bestFit="1" customWidth="1"/>
    <col min="13074" max="13074" width="12" style="174" bestFit="1" customWidth="1"/>
    <col min="13075" max="13075" width="4" style="174" bestFit="1" customWidth="1"/>
    <col min="13076" max="13076" width="12" style="174" bestFit="1" customWidth="1"/>
    <col min="13077" max="13077" width="4" style="174" bestFit="1" customWidth="1"/>
    <col min="13078" max="13078" width="12" style="174" bestFit="1" customWidth="1"/>
    <col min="13079" max="13079" width="4" style="174" bestFit="1" customWidth="1"/>
    <col min="13080" max="13080" width="12" style="174" bestFit="1" customWidth="1"/>
    <col min="13081" max="13081" width="4" style="174" bestFit="1" customWidth="1"/>
    <col min="13082" max="13082" width="12" style="174" bestFit="1" customWidth="1"/>
    <col min="13083" max="13083" width="4" style="174" bestFit="1" customWidth="1"/>
    <col min="13084" max="13084" width="12" style="174" bestFit="1" customWidth="1"/>
    <col min="13085" max="13085" width="4" style="174" bestFit="1" customWidth="1"/>
    <col min="13086" max="13086" width="12" style="174" bestFit="1" customWidth="1"/>
    <col min="13087" max="13087" width="4" style="174" bestFit="1" customWidth="1"/>
    <col min="13088" max="13088" width="12" style="174" bestFit="1" customWidth="1"/>
    <col min="13089" max="13089" width="4" style="174" bestFit="1" customWidth="1"/>
    <col min="13090" max="13090" width="10" style="174" bestFit="1" customWidth="1"/>
    <col min="13091" max="13091" width="4" style="174" bestFit="1" customWidth="1"/>
    <col min="13092" max="13092" width="12" style="174" bestFit="1" customWidth="1"/>
    <col min="13093" max="13093" width="4" style="174" bestFit="1" customWidth="1"/>
    <col min="13094" max="13094" width="12" style="174" bestFit="1" customWidth="1"/>
    <col min="13095" max="13095" width="4" style="174" bestFit="1" customWidth="1"/>
    <col min="13096" max="13096" width="11" style="174" bestFit="1" customWidth="1"/>
    <col min="13097" max="13097" width="4" style="174" bestFit="1" customWidth="1"/>
    <col min="13098" max="13098" width="12" style="174" bestFit="1" customWidth="1"/>
    <col min="13099" max="13099" width="4" style="174" bestFit="1" customWidth="1"/>
    <col min="13100" max="13100" width="10" style="174" bestFit="1" customWidth="1"/>
    <col min="13101" max="13101" width="4" style="174" bestFit="1" customWidth="1"/>
    <col min="13102" max="13102" width="12" style="174" bestFit="1" customWidth="1"/>
    <col min="13103" max="13103" width="4" style="174" bestFit="1" customWidth="1"/>
    <col min="13104" max="13104" width="12" style="174" bestFit="1" customWidth="1"/>
    <col min="13105" max="13105" width="4" style="174" bestFit="1" customWidth="1"/>
    <col min="13106" max="13106" width="12" style="174" bestFit="1" customWidth="1"/>
    <col min="13107" max="13107" width="4" style="174" bestFit="1" customWidth="1"/>
    <col min="13108" max="13108" width="11" style="174" bestFit="1" customWidth="1"/>
    <col min="13109" max="13109" width="4" style="174" bestFit="1" customWidth="1"/>
    <col min="13110" max="13110" width="12" style="174" bestFit="1" customWidth="1"/>
    <col min="13111" max="13111" width="4" style="174" bestFit="1" customWidth="1"/>
    <col min="13112" max="13112" width="12" style="174" bestFit="1" customWidth="1"/>
    <col min="13113" max="13113" width="4" style="174" bestFit="1" customWidth="1"/>
    <col min="13114" max="13114" width="12" style="174" bestFit="1" customWidth="1"/>
    <col min="13115" max="13115" width="4" style="174" bestFit="1" customWidth="1"/>
    <col min="13116" max="13116" width="12" style="174" bestFit="1" customWidth="1"/>
    <col min="13117" max="13117" width="4" style="174" bestFit="1" customWidth="1"/>
    <col min="13118" max="13118" width="12" style="174" bestFit="1" customWidth="1"/>
    <col min="13119" max="13119" width="4" style="174" bestFit="1" customWidth="1"/>
    <col min="13120" max="13120" width="12" style="174" bestFit="1" customWidth="1"/>
    <col min="13121" max="13121" width="4" style="174" bestFit="1" customWidth="1"/>
    <col min="13122" max="13122" width="12" style="174" bestFit="1" customWidth="1"/>
    <col min="13123" max="13123" width="4" style="174" bestFit="1" customWidth="1"/>
    <col min="13124" max="13124" width="12" style="174" bestFit="1" customWidth="1"/>
    <col min="13125" max="13125" width="4" style="174" bestFit="1" customWidth="1"/>
    <col min="13126" max="13126" width="12" style="174" bestFit="1" customWidth="1"/>
    <col min="13127" max="13127" width="4" style="174" bestFit="1" customWidth="1"/>
    <col min="13128" max="13128" width="12" style="174" bestFit="1" customWidth="1"/>
    <col min="13129" max="13129" width="4" style="174" bestFit="1" customWidth="1"/>
    <col min="13130" max="13130" width="12" style="174" bestFit="1" customWidth="1"/>
    <col min="13131" max="13131" width="4" style="174" bestFit="1" customWidth="1"/>
    <col min="13132" max="13132" width="12" style="174" bestFit="1" customWidth="1"/>
    <col min="13133" max="13133" width="4" style="174" bestFit="1" customWidth="1"/>
    <col min="13134" max="13134" width="12" style="174" bestFit="1" customWidth="1"/>
    <col min="13135" max="13135" width="4" style="174" bestFit="1" customWidth="1"/>
    <col min="13136" max="13136" width="12" style="174" bestFit="1" customWidth="1"/>
    <col min="13137" max="13137" width="4" style="174" bestFit="1" customWidth="1"/>
    <col min="13138" max="13138" width="12" style="174" bestFit="1" customWidth="1"/>
    <col min="13139" max="13139" width="4" style="174" bestFit="1" customWidth="1"/>
    <col min="13140" max="13140" width="12" style="174" bestFit="1" customWidth="1"/>
    <col min="13141" max="13141" width="4" style="174" bestFit="1" customWidth="1"/>
    <col min="13142" max="13142" width="12" style="174" bestFit="1" customWidth="1"/>
    <col min="13143" max="13143" width="4" style="174" bestFit="1" customWidth="1"/>
    <col min="13144" max="13144" width="12" style="174" bestFit="1" customWidth="1"/>
    <col min="13145" max="13145" width="4" style="174" bestFit="1" customWidth="1"/>
    <col min="13146" max="13312" width="9.140625" style="174"/>
    <col min="13313" max="13313" width="46.42578125" style="174" bestFit="1" customWidth="1"/>
    <col min="13314" max="13314" width="12" style="174" bestFit="1" customWidth="1"/>
    <col min="13315" max="13315" width="4" style="174" bestFit="1" customWidth="1"/>
    <col min="13316" max="13316" width="12" style="174" bestFit="1" customWidth="1"/>
    <col min="13317" max="13317" width="4" style="174" bestFit="1" customWidth="1"/>
    <col min="13318" max="13318" width="12" style="174" bestFit="1" customWidth="1"/>
    <col min="13319" max="13319" width="4" style="174" bestFit="1" customWidth="1"/>
    <col min="13320" max="13320" width="12" style="174" bestFit="1" customWidth="1"/>
    <col min="13321" max="13321" width="4" style="174" bestFit="1" customWidth="1"/>
    <col min="13322" max="13322" width="12" style="174" bestFit="1" customWidth="1"/>
    <col min="13323" max="13323" width="4" style="174" bestFit="1" customWidth="1"/>
    <col min="13324" max="13324" width="12" style="174" bestFit="1" customWidth="1"/>
    <col min="13325" max="13325" width="4" style="174" bestFit="1" customWidth="1"/>
    <col min="13326" max="13326" width="11" style="174" bestFit="1" customWidth="1"/>
    <col min="13327" max="13327" width="4" style="174" bestFit="1" customWidth="1"/>
    <col min="13328" max="13328" width="12" style="174" bestFit="1" customWidth="1"/>
    <col min="13329" max="13329" width="4" style="174" bestFit="1" customWidth="1"/>
    <col min="13330" max="13330" width="12" style="174" bestFit="1" customWidth="1"/>
    <col min="13331" max="13331" width="4" style="174" bestFit="1" customWidth="1"/>
    <col min="13332" max="13332" width="12" style="174" bestFit="1" customWidth="1"/>
    <col min="13333" max="13333" width="4" style="174" bestFit="1" customWidth="1"/>
    <col min="13334" max="13334" width="12" style="174" bestFit="1" customWidth="1"/>
    <col min="13335" max="13335" width="4" style="174" bestFit="1" customWidth="1"/>
    <col min="13336" max="13336" width="12" style="174" bestFit="1" customWidth="1"/>
    <col min="13337" max="13337" width="4" style="174" bestFit="1" customWidth="1"/>
    <col min="13338" max="13338" width="12" style="174" bestFit="1" customWidth="1"/>
    <col min="13339" max="13339" width="4" style="174" bestFit="1" customWidth="1"/>
    <col min="13340" max="13340" width="12" style="174" bestFit="1" customWidth="1"/>
    <col min="13341" max="13341" width="4" style="174" bestFit="1" customWidth="1"/>
    <col min="13342" max="13342" width="12" style="174" bestFit="1" customWidth="1"/>
    <col min="13343" max="13343" width="4" style="174" bestFit="1" customWidth="1"/>
    <col min="13344" max="13344" width="12" style="174" bestFit="1" customWidth="1"/>
    <col min="13345" max="13345" width="4" style="174" bestFit="1" customWidth="1"/>
    <col min="13346" max="13346" width="10" style="174" bestFit="1" customWidth="1"/>
    <col min="13347" max="13347" width="4" style="174" bestFit="1" customWidth="1"/>
    <col min="13348" max="13348" width="12" style="174" bestFit="1" customWidth="1"/>
    <col min="13349" max="13349" width="4" style="174" bestFit="1" customWidth="1"/>
    <col min="13350" max="13350" width="12" style="174" bestFit="1" customWidth="1"/>
    <col min="13351" max="13351" width="4" style="174" bestFit="1" customWidth="1"/>
    <col min="13352" max="13352" width="11" style="174" bestFit="1" customWidth="1"/>
    <col min="13353" max="13353" width="4" style="174" bestFit="1" customWidth="1"/>
    <col min="13354" max="13354" width="12" style="174" bestFit="1" customWidth="1"/>
    <col min="13355" max="13355" width="4" style="174" bestFit="1" customWidth="1"/>
    <col min="13356" max="13356" width="10" style="174" bestFit="1" customWidth="1"/>
    <col min="13357" max="13357" width="4" style="174" bestFit="1" customWidth="1"/>
    <col min="13358" max="13358" width="12" style="174" bestFit="1" customWidth="1"/>
    <col min="13359" max="13359" width="4" style="174" bestFit="1" customWidth="1"/>
    <col min="13360" max="13360" width="12" style="174" bestFit="1" customWidth="1"/>
    <col min="13361" max="13361" width="4" style="174" bestFit="1" customWidth="1"/>
    <col min="13362" max="13362" width="12" style="174" bestFit="1" customWidth="1"/>
    <col min="13363" max="13363" width="4" style="174" bestFit="1" customWidth="1"/>
    <col min="13364" max="13364" width="11" style="174" bestFit="1" customWidth="1"/>
    <col min="13365" max="13365" width="4" style="174" bestFit="1" customWidth="1"/>
    <col min="13366" max="13366" width="12" style="174" bestFit="1" customWidth="1"/>
    <col min="13367" max="13367" width="4" style="174" bestFit="1" customWidth="1"/>
    <col min="13368" max="13368" width="12" style="174" bestFit="1" customWidth="1"/>
    <col min="13369" max="13369" width="4" style="174" bestFit="1" customWidth="1"/>
    <col min="13370" max="13370" width="12" style="174" bestFit="1" customWidth="1"/>
    <col min="13371" max="13371" width="4" style="174" bestFit="1" customWidth="1"/>
    <col min="13372" max="13372" width="12" style="174" bestFit="1" customWidth="1"/>
    <col min="13373" max="13373" width="4" style="174" bestFit="1" customWidth="1"/>
    <col min="13374" max="13374" width="12" style="174" bestFit="1" customWidth="1"/>
    <col min="13375" max="13375" width="4" style="174" bestFit="1" customWidth="1"/>
    <col min="13376" max="13376" width="12" style="174" bestFit="1" customWidth="1"/>
    <col min="13377" max="13377" width="4" style="174" bestFit="1" customWidth="1"/>
    <col min="13378" max="13378" width="12" style="174" bestFit="1" customWidth="1"/>
    <col min="13379" max="13379" width="4" style="174" bestFit="1" customWidth="1"/>
    <col min="13380" max="13380" width="12" style="174" bestFit="1" customWidth="1"/>
    <col min="13381" max="13381" width="4" style="174" bestFit="1" customWidth="1"/>
    <col min="13382" max="13382" width="12" style="174" bestFit="1" customWidth="1"/>
    <col min="13383" max="13383" width="4" style="174" bestFit="1" customWidth="1"/>
    <col min="13384" max="13384" width="12" style="174" bestFit="1" customWidth="1"/>
    <col min="13385" max="13385" width="4" style="174" bestFit="1" customWidth="1"/>
    <col min="13386" max="13386" width="12" style="174" bestFit="1" customWidth="1"/>
    <col min="13387" max="13387" width="4" style="174" bestFit="1" customWidth="1"/>
    <col min="13388" max="13388" width="12" style="174" bestFit="1" customWidth="1"/>
    <col min="13389" max="13389" width="4" style="174" bestFit="1" customWidth="1"/>
    <col min="13390" max="13390" width="12" style="174" bestFit="1" customWidth="1"/>
    <col min="13391" max="13391" width="4" style="174" bestFit="1" customWidth="1"/>
    <col min="13392" max="13392" width="12" style="174" bestFit="1" customWidth="1"/>
    <col min="13393" max="13393" width="4" style="174" bestFit="1" customWidth="1"/>
    <col min="13394" max="13394" width="12" style="174" bestFit="1" customWidth="1"/>
    <col min="13395" max="13395" width="4" style="174" bestFit="1" customWidth="1"/>
    <col min="13396" max="13396" width="12" style="174" bestFit="1" customWidth="1"/>
    <col min="13397" max="13397" width="4" style="174" bestFit="1" customWidth="1"/>
    <col min="13398" max="13398" width="12" style="174" bestFit="1" customWidth="1"/>
    <col min="13399" max="13399" width="4" style="174" bestFit="1" customWidth="1"/>
    <col min="13400" max="13400" width="12" style="174" bestFit="1" customWidth="1"/>
    <col min="13401" max="13401" width="4" style="174" bestFit="1" customWidth="1"/>
    <col min="13402" max="13568" width="9.140625" style="174"/>
    <col min="13569" max="13569" width="46.42578125" style="174" bestFit="1" customWidth="1"/>
    <col min="13570" max="13570" width="12" style="174" bestFit="1" customWidth="1"/>
    <col min="13571" max="13571" width="4" style="174" bestFit="1" customWidth="1"/>
    <col min="13572" max="13572" width="12" style="174" bestFit="1" customWidth="1"/>
    <col min="13573" max="13573" width="4" style="174" bestFit="1" customWidth="1"/>
    <col min="13574" max="13574" width="12" style="174" bestFit="1" customWidth="1"/>
    <col min="13575" max="13575" width="4" style="174" bestFit="1" customWidth="1"/>
    <col min="13576" max="13576" width="12" style="174" bestFit="1" customWidth="1"/>
    <col min="13577" max="13577" width="4" style="174" bestFit="1" customWidth="1"/>
    <col min="13578" max="13578" width="12" style="174" bestFit="1" customWidth="1"/>
    <col min="13579" max="13579" width="4" style="174" bestFit="1" customWidth="1"/>
    <col min="13580" max="13580" width="12" style="174" bestFit="1" customWidth="1"/>
    <col min="13581" max="13581" width="4" style="174" bestFit="1" customWidth="1"/>
    <col min="13582" max="13582" width="11" style="174" bestFit="1" customWidth="1"/>
    <col min="13583" max="13583" width="4" style="174" bestFit="1" customWidth="1"/>
    <col min="13584" max="13584" width="12" style="174" bestFit="1" customWidth="1"/>
    <col min="13585" max="13585" width="4" style="174" bestFit="1" customWidth="1"/>
    <col min="13586" max="13586" width="12" style="174" bestFit="1" customWidth="1"/>
    <col min="13587" max="13587" width="4" style="174" bestFit="1" customWidth="1"/>
    <col min="13588" max="13588" width="12" style="174" bestFit="1" customWidth="1"/>
    <col min="13589" max="13589" width="4" style="174" bestFit="1" customWidth="1"/>
    <col min="13590" max="13590" width="12" style="174" bestFit="1" customWidth="1"/>
    <col min="13591" max="13591" width="4" style="174" bestFit="1" customWidth="1"/>
    <col min="13592" max="13592" width="12" style="174" bestFit="1" customWidth="1"/>
    <col min="13593" max="13593" width="4" style="174" bestFit="1" customWidth="1"/>
    <col min="13594" max="13594" width="12" style="174" bestFit="1" customWidth="1"/>
    <col min="13595" max="13595" width="4" style="174" bestFit="1" customWidth="1"/>
    <col min="13596" max="13596" width="12" style="174" bestFit="1" customWidth="1"/>
    <col min="13597" max="13597" width="4" style="174" bestFit="1" customWidth="1"/>
    <col min="13598" max="13598" width="12" style="174" bestFit="1" customWidth="1"/>
    <col min="13599" max="13599" width="4" style="174" bestFit="1" customWidth="1"/>
    <col min="13600" max="13600" width="12" style="174" bestFit="1" customWidth="1"/>
    <col min="13601" max="13601" width="4" style="174" bestFit="1" customWidth="1"/>
    <col min="13602" max="13602" width="10" style="174" bestFit="1" customWidth="1"/>
    <col min="13603" max="13603" width="4" style="174" bestFit="1" customWidth="1"/>
    <col min="13604" max="13604" width="12" style="174" bestFit="1" customWidth="1"/>
    <col min="13605" max="13605" width="4" style="174" bestFit="1" customWidth="1"/>
    <col min="13606" max="13606" width="12" style="174" bestFit="1" customWidth="1"/>
    <col min="13607" max="13607" width="4" style="174" bestFit="1" customWidth="1"/>
    <col min="13608" max="13608" width="11" style="174" bestFit="1" customWidth="1"/>
    <col min="13609" max="13609" width="4" style="174" bestFit="1" customWidth="1"/>
    <col min="13610" max="13610" width="12" style="174" bestFit="1" customWidth="1"/>
    <col min="13611" max="13611" width="4" style="174" bestFit="1" customWidth="1"/>
    <col min="13612" max="13612" width="10" style="174" bestFit="1" customWidth="1"/>
    <col min="13613" max="13613" width="4" style="174" bestFit="1" customWidth="1"/>
    <col min="13614" max="13614" width="12" style="174" bestFit="1" customWidth="1"/>
    <col min="13615" max="13615" width="4" style="174" bestFit="1" customWidth="1"/>
    <col min="13616" max="13616" width="12" style="174" bestFit="1" customWidth="1"/>
    <col min="13617" max="13617" width="4" style="174" bestFit="1" customWidth="1"/>
    <col min="13618" max="13618" width="12" style="174" bestFit="1" customWidth="1"/>
    <col min="13619" max="13619" width="4" style="174" bestFit="1" customWidth="1"/>
    <col min="13620" max="13620" width="11" style="174" bestFit="1" customWidth="1"/>
    <col min="13621" max="13621" width="4" style="174" bestFit="1" customWidth="1"/>
    <col min="13622" max="13622" width="12" style="174" bestFit="1" customWidth="1"/>
    <col min="13623" max="13623" width="4" style="174" bestFit="1" customWidth="1"/>
    <col min="13624" max="13624" width="12" style="174" bestFit="1" customWidth="1"/>
    <col min="13625" max="13625" width="4" style="174" bestFit="1" customWidth="1"/>
    <col min="13626" max="13626" width="12" style="174" bestFit="1" customWidth="1"/>
    <col min="13627" max="13627" width="4" style="174" bestFit="1" customWidth="1"/>
    <col min="13628" max="13628" width="12" style="174" bestFit="1" customWidth="1"/>
    <col min="13629" max="13629" width="4" style="174" bestFit="1" customWidth="1"/>
    <col min="13630" max="13630" width="12" style="174" bestFit="1" customWidth="1"/>
    <col min="13631" max="13631" width="4" style="174" bestFit="1" customWidth="1"/>
    <col min="13632" max="13632" width="12" style="174" bestFit="1" customWidth="1"/>
    <col min="13633" max="13633" width="4" style="174" bestFit="1" customWidth="1"/>
    <col min="13634" max="13634" width="12" style="174" bestFit="1" customWidth="1"/>
    <col min="13635" max="13635" width="4" style="174" bestFit="1" customWidth="1"/>
    <col min="13636" max="13636" width="12" style="174" bestFit="1" customWidth="1"/>
    <col min="13637" max="13637" width="4" style="174" bestFit="1" customWidth="1"/>
    <col min="13638" max="13638" width="12" style="174" bestFit="1" customWidth="1"/>
    <col min="13639" max="13639" width="4" style="174" bestFit="1" customWidth="1"/>
    <col min="13640" max="13640" width="12" style="174" bestFit="1" customWidth="1"/>
    <col min="13641" max="13641" width="4" style="174" bestFit="1" customWidth="1"/>
    <col min="13642" max="13642" width="12" style="174" bestFit="1" customWidth="1"/>
    <col min="13643" max="13643" width="4" style="174" bestFit="1" customWidth="1"/>
    <col min="13644" max="13644" width="12" style="174" bestFit="1" customWidth="1"/>
    <col min="13645" max="13645" width="4" style="174" bestFit="1" customWidth="1"/>
    <col min="13646" max="13646" width="12" style="174" bestFit="1" customWidth="1"/>
    <col min="13647" max="13647" width="4" style="174" bestFit="1" customWidth="1"/>
    <col min="13648" max="13648" width="12" style="174" bestFit="1" customWidth="1"/>
    <col min="13649" max="13649" width="4" style="174" bestFit="1" customWidth="1"/>
    <col min="13650" max="13650" width="12" style="174" bestFit="1" customWidth="1"/>
    <col min="13651" max="13651" width="4" style="174" bestFit="1" customWidth="1"/>
    <col min="13652" max="13652" width="12" style="174" bestFit="1" customWidth="1"/>
    <col min="13653" max="13653" width="4" style="174" bestFit="1" customWidth="1"/>
    <col min="13654" max="13654" width="12" style="174" bestFit="1" customWidth="1"/>
    <col min="13655" max="13655" width="4" style="174" bestFit="1" customWidth="1"/>
    <col min="13656" max="13656" width="12" style="174" bestFit="1" customWidth="1"/>
    <col min="13657" max="13657" width="4" style="174" bestFit="1" customWidth="1"/>
    <col min="13658" max="13824" width="9.140625" style="174"/>
    <col min="13825" max="13825" width="46.42578125" style="174" bestFit="1" customWidth="1"/>
    <col min="13826" max="13826" width="12" style="174" bestFit="1" customWidth="1"/>
    <col min="13827" max="13827" width="4" style="174" bestFit="1" customWidth="1"/>
    <col min="13828" max="13828" width="12" style="174" bestFit="1" customWidth="1"/>
    <col min="13829" max="13829" width="4" style="174" bestFit="1" customWidth="1"/>
    <col min="13830" max="13830" width="12" style="174" bestFit="1" customWidth="1"/>
    <col min="13831" max="13831" width="4" style="174" bestFit="1" customWidth="1"/>
    <col min="13832" max="13832" width="12" style="174" bestFit="1" customWidth="1"/>
    <col min="13833" max="13833" width="4" style="174" bestFit="1" customWidth="1"/>
    <col min="13834" max="13834" width="12" style="174" bestFit="1" customWidth="1"/>
    <col min="13835" max="13835" width="4" style="174" bestFit="1" customWidth="1"/>
    <col min="13836" max="13836" width="12" style="174" bestFit="1" customWidth="1"/>
    <col min="13837" max="13837" width="4" style="174" bestFit="1" customWidth="1"/>
    <col min="13838" max="13838" width="11" style="174" bestFit="1" customWidth="1"/>
    <col min="13839" max="13839" width="4" style="174" bestFit="1" customWidth="1"/>
    <col min="13840" max="13840" width="12" style="174" bestFit="1" customWidth="1"/>
    <col min="13841" max="13841" width="4" style="174" bestFit="1" customWidth="1"/>
    <col min="13842" max="13842" width="12" style="174" bestFit="1" customWidth="1"/>
    <col min="13843" max="13843" width="4" style="174" bestFit="1" customWidth="1"/>
    <col min="13844" max="13844" width="12" style="174" bestFit="1" customWidth="1"/>
    <col min="13845" max="13845" width="4" style="174" bestFit="1" customWidth="1"/>
    <col min="13846" max="13846" width="12" style="174" bestFit="1" customWidth="1"/>
    <col min="13847" max="13847" width="4" style="174" bestFit="1" customWidth="1"/>
    <col min="13848" max="13848" width="12" style="174" bestFit="1" customWidth="1"/>
    <col min="13849" max="13849" width="4" style="174" bestFit="1" customWidth="1"/>
    <col min="13850" max="13850" width="12" style="174" bestFit="1" customWidth="1"/>
    <col min="13851" max="13851" width="4" style="174" bestFit="1" customWidth="1"/>
    <col min="13852" max="13852" width="12" style="174" bestFit="1" customWidth="1"/>
    <col min="13853" max="13853" width="4" style="174" bestFit="1" customWidth="1"/>
    <col min="13854" max="13854" width="12" style="174" bestFit="1" customWidth="1"/>
    <col min="13855" max="13855" width="4" style="174" bestFit="1" customWidth="1"/>
    <col min="13856" max="13856" width="12" style="174" bestFit="1" customWidth="1"/>
    <col min="13857" max="13857" width="4" style="174" bestFit="1" customWidth="1"/>
    <col min="13858" max="13858" width="10" style="174" bestFit="1" customWidth="1"/>
    <col min="13859" max="13859" width="4" style="174" bestFit="1" customWidth="1"/>
    <col min="13860" max="13860" width="12" style="174" bestFit="1" customWidth="1"/>
    <col min="13861" max="13861" width="4" style="174" bestFit="1" customWidth="1"/>
    <col min="13862" max="13862" width="12" style="174" bestFit="1" customWidth="1"/>
    <col min="13863" max="13863" width="4" style="174" bestFit="1" customWidth="1"/>
    <col min="13864" max="13864" width="11" style="174" bestFit="1" customWidth="1"/>
    <col min="13865" max="13865" width="4" style="174" bestFit="1" customWidth="1"/>
    <col min="13866" max="13866" width="12" style="174" bestFit="1" customWidth="1"/>
    <col min="13867" max="13867" width="4" style="174" bestFit="1" customWidth="1"/>
    <col min="13868" max="13868" width="10" style="174" bestFit="1" customWidth="1"/>
    <col min="13869" max="13869" width="4" style="174" bestFit="1" customWidth="1"/>
    <col min="13870" max="13870" width="12" style="174" bestFit="1" customWidth="1"/>
    <col min="13871" max="13871" width="4" style="174" bestFit="1" customWidth="1"/>
    <col min="13872" max="13872" width="12" style="174" bestFit="1" customWidth="1"/>
    <col min="13873" max="13873" width="4" style="174" bestFit="1" customWidth="1"/>
    <col min="13874" max="13874" width="12" style="174" bestFit="1" customWidth="1"/>
    <col min="13875" max="13875" width="4" style="174" bestFit="1" customWidth="1"/>
    <col min="13876" max="13876" width="11" style="174" bestFit="1" customWidth="1"/>
    <col min="13877" max="13877" width="4" style="174" bestFit="1" customWidth="1"/>
    <col min="13878" max="13878" width="12" style="174" bestFit="1" customWidth="1"/>
    <col min="13879" max="13879" width="4" style="174" bestFit="1" customWidth="1"/>
    <col min="13880" max="13880" width="12" style="174" bestFit="1" customWidth="1"/>
    <col min="13881" max="13881" width="4" style="174" bestFit="1" customWidth="1"/>
    <col min="13882" max="13882" width="12" style="174" bestFit="1" customWidth="1"/>
    <col min="13883" max="13883" width="4" style="174" bestFit="1" customWidth="1"/>
    <col min="13884" max="13884" width="12" style="174" bestFit="1" customWidth="1"/>
    <col min="13885" max="13885" width="4" style="174" bestFit="1" customWidth="1"/>
    <col min="13886" max="13886" width="12" style="174" bestFit="1" customWidth="1"/>
    <col min="13887" max="13887" width="4" style="174" bestFit="1" customWidth="1"/>
    <col min="13888" max="13888" width="12" style="174" bestFit="1" customWidth="1"/>
    <col min="13889" max="13889" width="4" style="174" bestFit="1" customWidth="1"/>
    <col min="13890" max="13890" width="12" style="174" bestFit="1" customWidth="1"/>
    <col min="13891" max="13891" width="4" style="174" bestFit="1" customWidth="1"/>
    <col min="13892" max="13892" width="12" style="174" bestFit="1" customWidth="1"/>
    <col min="13893" max="13893" width="4" style="174" bestFit="1" customWidth="1"/>
    <col min="13894" max="13894" width="12" style="174" bestFit="1" customWidth="1"/>
    <col min="13895" max="13895" width="4" style="174" bestFit="1" customWidth="1"/>
    <col min="13896" max="13896" width="12" style="174" bestFit="1" customWidth="1"/>
    <col min="13897" max="13897" width="4" style="174" bestFit="1" customWidth="1"/>
    <col min="13898" max="13898" width="12" style="174" bestFit="1" customWidth="1"/>
    <col min="13899" max="13899" width="4" style="174" bestFit="1" customWidth="1"/>
    <col min="13900" max="13900" width="12" style="174" bestFit="1" customWidth="1"/>
    <col min="13901" max="13901" width="4" style="174" bestFit="1" customWidth="1"/>
    <col min="13902" max="13902" width="12" style="174" bestFit="1" customWidth="1"/>
    <col min="13903" max="13903" width="4" style="174" bestFit="1" customWidth="1"/>
    <col min="13904" max="13904" width="12" style="174" bestFit="1" customWidth="1"/>
    <col min="13905" max="13905" width="4" style="174" bestFit="1" customWidth="1"/>
    <col min="13906" max="13906" width="12" style="174" bestFit="1" customWidth="1"/>
    <col min="13907" max="13907" width="4" style="174" bestFit="1" customWidth="1"/>
    <col min="13908" max="13908" width="12" style="174" bestFit="1" customWidth="1"/>
    <col min="13909" max="13909" width="4" style="174" bestFit="1" customWidth="1"/>
    <col min="13910" max="13910" width="12" style="174" bestFit="1" customWidth="1"/>
    <col min="13911" max="13911" width="4" style="174" bestFit="1" customWidth="1"/>
    <col min="13912" max="13912" width="12" style="174" bestFit="1" customWidth="1"/>
    <col min="13913" max="13913" width="4" style="174" bestFit="1" customWidth="1"/>
    <col min="13914" max="14080" width="9.140625" style="174"/>
    <col min="14081" max="14081" width="46.42578125" style="174" bestFit="1" customWidth="1"/>
    <col min="14082" max="14082" width="12" style="174" bestFit="1" customWidth="1"/>
    <col min="14083" max="14083" width="4" style="174" bestFit="1" customWidth="1"/>
    <col min="14084" max="14084" width="12" style="174" bestFit="1" customWidth="1"/>
    <col min="14085" max="14085" width="4" style="174" bestFit="1" customWidth="1"/>
    <col min="14086" max="14086" width="12" style="174" bestFit="1" customWidth="1"/>
    <col min="14087" max="14087" width="4" style="174" bestFit="1" customWidth="1"/>
    <col min="14088" max="14088" width="12" style="174" bestFit="1" customWidth="1"/>
    <col min="14089" max="14089" width="4" style="174" bestFit="1" customWidth="1"/>
    <col min="14090" max="14090" width="12" style="174" bestFit="1" customWidth="1"/>
    <col min="14091" max="14091" width="4" style="174" bestFit="1" customWidth="1"/>
    <col min="14092" max="14092" width="12" style="174" bestFit="1" customWidth="1"/>
    <col min="14093" max="14093" width="4" style="174" bestFit="1" customWidth="1"/>
    <col min="14094" max="14094" width="11" style="174" bestFit="1" customWidth="1"/>
    <col min="14095" max="14095" width="4" style="174" bestFit="1" customWidth="1"/>
    <col min="14096" max="14096" width="12" style="174" bestFit="1" customWidth="1"/>
    <col min="14097" max="14097" width="4" style="174" bestFit="1" customWidth="1"/>
    <col min="14098" max="14098" width="12" style="174" bestFit="1" customWidth="1"/>
    <col min="14099" max="14099" width="4" style="174" bestFit="1" customWidth="1"/>
    <col min="14100" max="14100" width="12" style="174" bestFit="1" customWidth="1"/>
    <col min="14101" max="14101" width="4" style="174" bestFit="1" customWidth="1"/>
    <col min="14102" max="14102" width="12" style="174" bestFit="1" customWidth="1"/>
    <col min="14103" max="14103" width="4" style="174" bestFit="1" customWidth="1"/>
    <col min="14104" max="14104" width="12" style="174" bestFit="1" customWidth="1"/>
    <col min="14105" max="14105" width="4" style="174" bestFit="1" customWidth="1"/>
    <col min="14106" max="14106" width="12" style="174" bestFit="1" customWidth="1"/>
    <col min="14107" max="14107" width="4" style="174" bestFit="1" customWidth="1"/>
    <col min="14108" max="14108" width="12" style="174" bestFit="1" customWidth="1"/>
    <col min="14109" max="14109" width="4" style="174" bestFit="1" customWidth="1"/>
    <col min="14110" max="14110" width="12" style="174" bestFit="1" customWidth="1"/>
    <col min="14111" max="14111" width="4" style="174" bestFit="1" customWidth="1"/>
    <col min="14112" max="14112" width="12" style="174" bestFit="1" customWidth="1"/>
    <col min="14113" max="14113" width="4" style="174" bestFit="1" customWidth="1"/>
    <col min="14114" max="14114" width="10" style="174" bestFit="1" customWidth="1"/>
    <col min="14115" max="14115" width="4" style="174" bestFit="1" customWidth="1"/>
    <col min="14116" max="14116" width="12" style="174" bestFit="1" customWidth="1"/>
    <col min="14117" max="14117" width="4" style="174" bestFit="1" customWidth="1"/>
    <col min="14118" max="14118" width="12" style="174" bestFit="1" customWidth="1"/>
    <col min="14119" max="14119" width="4" style="174" bestFit="1" customWidth="1"/>
    <col min="14120" max="14120" width="11" style="174" bestFit="1" customWidth="1"/>
    <col min="14121" max="14121" width="4" style="174" bestFit="1" customWidth="1"/>
    <col min="14122" max="14122" width="12" style="174" bestFit="1" customWidth="1"/>
    <col min="14123" max="14123" width="4" style="174" bestFit="1" customWidth="1"/>
    <col min="14124" max="14124" width="10" style="174" bestFit="1" customWidth="1"/>
    <col min="14125" max="14125" width="4" style="174" bestFit="1" customWidth="1"/>
    <col min="14126" max="14126" width="12" style="174" bestFit="1" customWidth="1"/>
    <col min="14127" max="14127" width="4" style="174" bestFit="1" customWidth="1"/>
    <col min="14128" max="14128" width="12" style="174" bestFit="1" customWidth="1"/>
    <col min="14129" max="14129" width="4" style="174" bestFit="1" customWidth="1"/>
    <col min="14130" max="14130" width="12" style="174" bestFit="1" customWidth="1"/>
    <col min="14131" max="14131" width="4" style="174" bestFit="1" customWidth="1"/>
    <col min="14132" max="14132" width="11" style="174" bestFit="1" customWidth="1"/>
    <col min="14133" max="14133" width="4" style="174" bestFit="1" customWidth="1"/>
    <col min="14134" max="14134" width="12" style="174" bestFit="1" customWidth="1"/>
    <col min="14135" max="14135" width="4" style="174" bestFit="1" customWidth="1"/>
    <col min="14136" max="14136" width="12" style="174" bestFit="1" customWidth="1"/>
    <col min="14137" max="14137" width="4" style="174" bestFit="1" customWidth="1"/>
    <col min="14138" max="14138" width="12" style="174" bestFit="1" customWidth="1"/>
    <col min="14139" max="14139" width="4" style="174" bestFit="1" customWidth="1"/>
    <col min="14140" max="14140" width="12" style="174" bestFit="1" customWidth="1"/>
    <col min="14141" max="14141" width="4" style="174" bestFit="1" customWidth="1"/>
    <col min="14142" max="14142" width="12" style="174" bestFit="1" customWidth="1"/>
    <col min="14143" max="14143" width="4" style="174" bestFit="1" customWidth="1"/>
    <col min="14144" max="14144" width="12" style="174" bestFit="1" customWidth="1"/>
    <col min="14145" max="14145" width="4" style="174" bestFit="1" customWidth="1"/>
    <col min="14146" max="14146" width="12" style="174" bestFit="1" customWidth="1"/>
    <col min="14147" max="14147" width="4" style="174" bestFit="1" customWidth="1"/>
    <col min="14148" max="14148" width="12" style="174" bestFit="1" customWidth="1"/>
    <col min="14149" max="14149" width="4" style="174" bestFit="1" customWidth="1"/>
    <col min="14150" max="14150" width="12" style="174" bestFit="1" customWidth="1"/>
    <col min="14151" max="14151" width="4" style="174" bestFit="1" customWidth="1"/>
    <col min="14152" max="14152" width="12" style="174" bestFit="1" customWidth="1"/>
    <col min="14153" max="14153" width="4" style="174" bestFit="1" customWidth="1"/>
    <col min="14154" max="14154" width="12" style="174" bestFit="1" customWidth="1"/>
    <col min="14155" max="14155" width="4" style="174" bestFit="1" customWidth="1"/>
    <col min="14156" max="14156" width="12" style="174" bestFit="1" customWidth="1"/>
    <col min="14157" max="14157" width="4" style="174" bestFit="1" customWidth="1"/>
    <col min="14158" max="14158" width="12" style="174" bestFit="1" customWidth="1"/>
    <col min="14159" max="14159" width="4" style="174" bestFit="1" customWidth="1"/>
    <col min="14160" max="14160" width="12" style="174" bestFit="1" customWidth="1"/>
    <col min="14161" max="14161" width="4" style="174" bestFit="1" customWidth="1"/>
    <col min="14162" max="14162" width="12" style="174" bestFit="1" customWidth="1"/>
    <col min="14163" max="14163" width="4" style="174" bestFit="1" customWidth="1"/>
    <col min="14164" max="14164" width="12" style="174" bestFit="1" customWidth="1"/>
    <col min="14165" max="14165" width="4" style="174" bestFit="1" customWidth="1"/>
    <col min="14166" max="14166" width="12" style="174" bestFit="1" customWidth="1"/>
    <col min="14167" max="14167" width="4" style="174" bestFit="1" customWidth="1"/>
    <col min="14168" max="14168" width="12" style="174" bestFit="1" customWidth="1"/>
    <col min="14169" max="14169" width="4" style="174" bestFit="1" customWidth="1"/>
    <col min="14170" max="14336" width="9.140625" style="174"/>
    <col min="14337" max="14337" width="46.42578125" style="174" bestFit="1" customWidth="1"/>
    <col min="14338" max="14338" width="12" style="174" bestFit="1" customWidth="1"/>
    <col min="14339" max="14339" width="4" style="174" bestFit="1" customWidth="1"/>
    <col min="14340" max="14340" width="12" style="174" bestFit="1" customWidth="1"/>
    <col min="14341" max="14341" width="4" style="174" bestFit="1" customWidth="1"/>
    <col min="14342" max="14342" width="12" style="174" bestFit="1" customWidth="1"/>
    <col min="14343" max="14343" width="4" style="174" bestFit="1" customWidth="1"/>
    <col min="14344" max="14344" width="12" style="174" bestFit="1" customWidth="1"/>
    <col min="14345" max="14345" width="4" style="174" bestFit="1" customWidth="1"/>
    <col min="14346" max="14346" width="12" style="174" bestFit="1" customWidth="1"/>
    <col min="14347" max="14347" width="4" style="174" bestFit="1" customWidth="1"/>
    <col min="14348" max="14348" width="12" style="174" bestFit="1" customWidth="1"/>
    <col min="14349" max="14349" width="4" style="174" bestFit="1" customWidth="1"/>
    <col min="14350" max="14350" width="11" style="174" bestFit="1" customWidth="1"/>
    <col min="14351" max="14351" width="4" style="174" bestFit="1" customWidth="1"/>
    <col min="14352" max="14352" width="12" style="174" bestFit="1" customWidth="1"/>
    <col min="14353" max="14353" width="4" style="174" bestFit="1" customWidth="1"/>
    <col min="14354" max="14354" width="12" style="174" bestFit="1" customWidth="1"/>
    <col min="14355" max="14355" width="4" style="174" bestFit="1" customWidth="1"/>
    <col min="14356" max="14356" width="12" style="174" bestFit="1" customWidth="1"/>
    <col min="14357" max="14357" width="4" style="174" bestFit="1" customWidth="1"/>
    <col min="14358" max="14358" width="12" style="174" bestFit="1" customWidth="1"/>
    <col min="14359" max="14359" width="4" style="174" bestFit="1" customWidth="1"/>
    <col min="14360" max="14360" width="12" style="174" bestFit="1" customWidth="1"/>
    <col min="14361" max="14361" width="4" style="174" bestFit="1" customWidth="1"/>
    <col min="14362" max="14362" width="12" style="174" bestFit="1" customWidth="1"/>
    <col min="14363" max="14363" width="4" style="174" bestFit="1" customWidth="1"/>
    <col min="14364" max="14364" width="12" style="174" bestFit="1" customWidth="1"/>
    <col min="14365" max="14365" width="4" style="174" bestFit="1" customWidth="1"/>
    <col min="14366" max="14366" width="12" style="174" bestFit="1" customWidth="1"/>
    <col min="14367" max="14367" width="4" style="174" bestFit="1" customWidth="1"/>
    <col min="14368" max="14368" width="12" style="174" bestFit="1" customWidth="1"/>
    <col min="14369" max="14369" width="4" style="174" bestFit="1" customWidth="1"/>
    <col min="14370" max="14370" width="10" style="174" bestFit="1" customWidth="1"/>
    <col min="14371" max="14371" width="4" style="174" bestFit="1" customWidth="1"/>
    <col min="14372" max="14372" width="12" style="174" bestFit="1" customWidth="1"/>
    <col min="14373" max="14373" width="4" style="174" bestFit="1" customWidth="1"/>
    <col min="14374" max="14374" width="12" style="174" bestFit="1" customWidth="1"/>
    <col min="14375" max="14375" width="4" style="174" bestFit="1" customWidth="1"/>
    <col min="14376" max="14376" width="11" style="174" bestFit="1" customWidth="1"/>
    <col min="14377" max="14377" width="4" style="174" bestFit="1" customWidth="1"/>
    <col min="14378" max="14378" width="12" style="174" bestFit="1" customWidth="1"/>
    <col min="14379" max="14379" width="4" style="174" bestFit="1" customWidth="1"/>
    <col min="14380" max="14380" width="10" style="174" bestFit="1" customWidth="1"/>
    <col min="14381" max="14381" width="4" style="174" bestFit="1" customWidth="1"/>
    <col min="14382" max="14382" width="12" style="174" bestFit="1" customWidth="1"/>
    <col min="14383" max="14383" width="4" style="174" bestFit="1" customWidth="1"/>
    <col min="14384" max="14384" width="12" style="174" bestFit="1" customWidth="1"/>
    <col min="14385" max="14385" width="4" style="174" bestFit="1" customWidth="1"/>
    <col min="14386" max="14386" width="12" style="174" bestFit="1" customWidth="1"/>
    <col min="14387" max="14387" width="4" style="174" bestFit="1" customWidth="1"/>
    <col min="14388" max="14388" width="11" style="174" bestFit="1" customWidth="1"/>
    <col min="14389" max="14389" width="4" style="174" bestFit="1" customWidth="1"/>
    <col min="14390" max="14390" width="12" style="174" bestFit="1" customWidth="1"/>
    <col min="14391" max="14391" width="4" style="174" bestFit="1" customWidth="1"/>
    <col min="14392" max="14392" width="12" style="174" bestFit="1" customWidth="1"/>
    <col min="14393" max="14393" width="4" style="174" bestFit="1" customWidth="1"/>
    <col min="14394" max="14394" width="12" style="174" bestFit="1" customWidth="1"/>
    <col min="14395" max="14395" width="4" style="174" bestFit="1" customWidth="1"/>
    <col min="14396" max="14396" width="12" style="174" bestFit="1" customWidth="1"/>
    <col min="14397" max="14397" width="4" style="174" bestFit="1" customWidth="1"/>
    <col min="14398" max="14398" width="12" style="174" bestFit="1" customWidth="1"/>
    <col min="14399" max="14399" width="4" style="174" bestFit="1" customWidth="1"/>
    <col min="14400" max="14400" width="12" style="174" bestFit="1" customWidth="1"/>
    <col min="14401" max="14401" width="4" style="174" bestFit="1" customWidth="1"/>
    <col min="14402" max="14402" width="12" style="174" bestFit="1" customWidth="1"/>
    <col min="14403" max="14403" width="4" style="174" bestFit="1" customWidth="1"/>
    <col min="14404" max="14404" width="12" style="174" bestFit="1" customWidth="1"/>
    <col min="14405" max="14405" width="4" style="174" bestFit="1" customWidth="1"/>
    <col min="14406" max="14406" width="12" style="174" bestFit="1" customWidth="1"/>
    <col min="14407" max="14407" width="4" style="174" bestFit="1" customWidth="1"/>
    <col min="14408" max="14408" width="12" style="174" bestFit="1" customWidth="1"/>
    <col min="14409" max="14409" width="4" style="174" bestFit="1" customWidth="1"/>
    <col min="14410" max="14410" width="12" style="174" bestFit="1" customWidth="1"/>
    <col min="14411" max="14411" width="4" style="174" bestFit="1" customWidth="1"/>
    <col min="14412" max="14412" width="12" style="174" bestFit="1" customWidth="1"/>
    <col min="14413" max="14413" width="4" style="174" bestFit="1" customWidth="1"/>
    <col min="14414" max="14414" width="12" style="174" bestFit="1" customWidth="1"/>
    <col min="14415" max="14415" width="4" style="174" bestFit="1" customWidth="1"/>
    <col min="14416" max="14416" width="12" style="174" bestFit="1" customWidth="1"/>
    <col min="14417" max="14417" width="4" style="174" bestFit="1" customWidth="1"/>
    <col min="14418" max="14418" width="12" style="174" bestFit="1" customWidth="1"/>
    <col min="14419" max="14419" width="4" style="174" bestFit="1" customWidth="1"/>
    <col min="14420" max="14420" width="12" style="174" bestFit="1" customWidth="1"/>
    <col min="14421" max="14421" width="4" style="174" bestFit="1" customWidth="1"/>
    <col min="14422" max="14422" width="12" style="174" bestFit="1" customWidth="1"/>
    <col min="14423" max="14423" width="4" style="174" bestFit="1" customWidth="1"/>
    <col min="14424" max="14424" width="12" style="174" bestFit="1" customWidth="1"/>
    <col min="14425" max="14425" width="4" style="174" bestFit="1" customWidth="1"/>
    <col min="14426" max="14592" width="9.140625" style="174"/>
    <col min="14593" max="14593" width="46.42578125" style="174" bestFit="1" customWidth="1"/>
    <col min="14594" max="14594" width="12" style="174" bestFit="1" customWidth="1"/>
    <col min="14595" max="14595" width="4" style="174" bestFit="1" customWidth="1"/>
    <col min="14596" max="14596" width="12" style="174" bestFit="1" customWidth="1"/>
    <col min="14597" max="14597" width="4" style="174" bestFit="1" customWidth="1"/>
    <col min="14598" max="14598" width="12" style="174" bestFit="1" customWidth="1"/>
    <col min="14599" max="14599" width="4" style="174" bestFit="1" customWidth="1"/>
    <col min="14600" max="14600" width="12" style="174" bestFit="1" customWidth="1"/>
    <col min="14601" max="14601" width="4" style="174" bestFit="1" customWidth="1"/>
    <col min="14602" max="14602" width="12" style="174" bestFit="1" customWidth="1"/>
    <col min="14603" max="14603" width="4" style="174" bestFit="1" customWidth="1"/>
    <col min="14604" max="14604" width="12" style="174" bestFit="1" customWidth="1"/>
    <col min="14605" max="14605" width="4" style="174" bestFit="1" customWidth="1"/>
    <col min="14606" max="14606" width="11" style="174" bestFit="1" customWidth="1"/>
    <col min="14607" max="14607" width="4" style="174" bestFit="1" customWidth="1"/>
    <col min="14608" max="14608" width="12" style="174" bestFit="1" customWidth="1"/>
    <col min="14609" max="14609" width="4" style="174" bestFit="1" customWidth="1"/>
    <col min="14610" max="14610" width="12" style="174" bestFit="1" customWidth="1"/>
    <col min="14611" max="14611" width="4" style="174" bestFit="1" customWidth="1"/>
    <col min="14612" max="14612" width="12" style="174" bestFit="1" customWidth="1"/>
    <col min="14613" max="14613" width="4" style="174" bestFit="1" customWidth="1"/>
    <col min="14614" max="14614" width="12" style="174" bestFit="1" customWidth="1"/>
    <col min="14615" max="14615" width="4" style="174" bestFit="1" customWidth="1"/>
    <col min="14616" max="14616" width="12" style="174" bestFit="1" customWidth="1"/>
    <col min="14617" max="14617" width="4" style="174" bestFit="1" customWidth="1"/>
    <col min="14618" max="14618" width="12" style="174" bestFit="1" customWidth="1"/>
    <col min="14619" max="14619" width="4" style="174" bestFit="1" customWidth="1"/>
    <col min="14620" max="14620" width="12" style="174" bestFit="1" customWidth="1"/>
    <col min="14621" max="14621" width="4" style="174" bestFit="1" customWidth="1"/>
    <col min="14622" max="14622" width="12" style="174" bestFit="1" customWidth="1"/>
    <col min="14623" max="14623" width="4" style="174" bestFit="1" customWidth="1"/>
    <col min="14624" max="14624" width="12" style="174" bestFit="1" customWidth="1"/>
    <col min="14625" max="14625" width="4" style="174" bestFit="1" customWidth="1"/>
    <col min="14626" max="14626" width="10" style="174" bestFit="1" customWidth="1"/>
    <col min="14627" max="14627" width="4" style="174" bestFit="1" customWidth="1"/>
    <col min="14628" max="14628" width="12" style="174" bestFit="1" customWidth="1"/>
    <col min="14629" max="14629" width="4" style="174" bestFit="1" customWidth="1"/>
    <col min="14630" max="14630" width="12" style="174" bestFit="1" customWidth="1"/>
    <col min="14631" max="14631" width="4" style="174" bestFit="1" customWidth="1"/>
    <col min="14632" max="14632" width="11" style="174" bestFit="1" customWidth="1"/>
    <col min="14633" max="14633" width="4" style="174" bestFit="1" customWidth="1"/>
    <col min="14634" max="14634" width="12" style="174" bestFit="1" customWidth="1"/>
    <col min="14635" max="14635" width="4" style="174" bestFit="1" customWidth="1"/>
    <col min="14636" max="14636" width="10" style="174" bestFit="1" customWidth="1"/>
    <col min="14637" max="14637" width="4" style="174" bestFit="1" customWidth="1"/>
    <col min="14638" max="14638" width="12" style="174" bestFit="1" customWidth="1"/>
    <col min="14639" max="14639" width="4" style="174" bestFit="1" customWidth="1"/>
    <col min="14640" max="14640" width="12" style="174" bestFit="1" customWidth="1"/>
    <col min="14641" max="14641" width="4" style="174" bestFit="1" customWidth="1"/>
    <col min="14642" max="14642" width="12" style="174" bestFit="1" customWidth="1"/>
    <col min="14643" max="14643" width="4" style="174" bestFit="1" customWidth="1"/>
    <col min="14644" max="14644" width="11" style="174" bestFit="1" customWidth="1"/>
    <col min="14645" max="14645" width="4" style="174" bestFit="1" customWidth="1"/>
    <col min="14646" max="14646" width="12" style="174" bestFit="1" customWidth="1"/>
    <col min="14647" max="14647" width="4" style="174" bestFit="1" customWidth="1"/>
    <col min="14648" max="14648" width="12" style="174" bestFit="1" customWidth="1"/>
    <col min="14649" max="14649" width="4" style="174" bestFit="1" customWidth="1"/>
    <col min="14650" max="14650" width="12" style="174" bestFit="1" customWidth="1"/>
    <col min="14651" max="14651" width="4" style="174" bestFit="1" customWidth="1"/>
    <col min="14652" max="14652" width="12" style="174" bestFit="1" customWidth="1"/>
    <col min="14653" max="14653" width="4" style="174" bestFit="1" customWidth="1"/>
    <col min="14654" max="14654" width="12" style="174" bestFit="1" customWidth="1"/>
    <col min="14655" max="14655" width="4" style="174" bestFit="1" customWidth="1"/>
    <col min="14656" max="14656" width="12" style="174" bestFit="1" customWidth="1"/>
    <col min="14657" max="14657" width="4" style="174" bestFit="1" customWidth="1"/>
    <col min="14658" max="14658" width="12" style="174" bestFit="1" customWidth="1"/>
    <col min="14659" max="14659" width="4" style="174" bestFit="1" customWidth="1"/>
    <col min="14660" max="14660" width="12" style="174" bestFit="1" customWidth="1"/>
    <col min="14661" max="14661" width="4" style="174" bestFit="1" customWidth="1"/>
    <col min="14662" max="14662" width="12" style="174" bestFit="1" customWidth="1"/>
    <col min="14663" max="14663" width="4" style="174" bestFit="1" customWidth="1"/>
    <col min="14664" max="14664" width="12" style="174" bestFit="1" customWidth="1"/>
    <col min="14665" max="14665" width="4" style="174" bestFit="1" customWidth="1"/>
    <col min="14666" max="14666" width="12" style="174" bestFit="1" customWidth="1"/>
    <col min="14667" max="14667" width="4" style="174" bestFit="1" customWidth="1"/>
    <col min="14668" max="14668" width="12" style="174" bestFit="1" customWidth="1"/>
    <col min="14669" max="14669" width="4" style="174" bestFit="1" customWidth="1"/>
    <col min="14670" max="14670" width="12" style="174" bestFit="1" customWidth="1"/>
    <col min="14671" max="14671" width="4" style="174" bestFit="1" customWidth="1"/>
    <col min="14672" max="14672" width="12" style="174" bestFit="1" customWidth="1"/>
    <col min="14673" max="14673" width="4" style="174" bestFit="1" customWidth="1"/>
    <col min="14674" max="14674" width="12" style="174" bestFit="1" customWidth="1"/>
    <col min="14675" max="14675" width="4" style="174" bestFit="1" customWidth="1"/>
    <col min="14676" max="14676" width="12" style="174" bestFit="1" customWidth="1"/>
    <col min="14677" max="14677" width="4" style="174" bestFit="1" customWidth="1"/>
    <col min="14678" max="14678" width="12" style="174" bestFit="1" customWidth="1"/>
    <col min="14679" max="14679" width="4" style="174" bestFit="1" customWidth="1"/>
    <col min="14680" max="14680" width="12" style="174" bestFit="1" customWidth="1"/>
    <col min="14681" max="14681" width="4" style="174" bestFit="1" customWidth="1"/>
    <col min="14682" max="14848" width="9.140625" style="174"/>
    <col min="14849" max="14849" width="46.42578125" style="174" bestFit="1" customWidth="1"/>
    <col min="14850" max="14850" width="12" style="174" bestFit="1" customWidth="1"/>
    <col min="14851" max="14851" width="4" style="174" bestFit="1" customWidth="1"/>
    <col min="14852" max="14852" width="12" style="174" bestFit="1" customWidth="1"/>
    <col min="14853" max="14853" width="4" style="174" bestFit="1" customWidth="1"/>
    <col min="14854" max="14854" width="12" style="174" bestFit="1" customWidth="1"/>
    <col min="14855" max="14855" width="4" style="174" bestFit="1" customWidth="1"/>
    <col min="14856" max="14856" width="12" style="174" bestFit="1" customWidth="1"/>
    <col min="14857" max="14857" width="4" style="174" bestFit="1" customWidth="1"/>
    <col min="14858" max="14858" width="12" style="174" bestFit="1" customWidth="1"/>
    <col min="14859" max="14859" width="4" style="174" bestFit="1" customWidth="1"/>
    <col min="14860" max="14860" width="12" style="174" bestFit="1" customWidth="1"/>
    <col min="14861" max="14861" width="4" style="174" bestFit="1" customWidth="1"/>
    <col min="14862" max="14862" width="11" style="174" bestFit="1" customWidth="1"/>
    <col min="14863" max="14863" width="4" style="174" bestFit="1" customWidth="1"/>
    <col min="14864" max="14864" width="12" style="174" bestFit="1" customWidth="1"/>
    <col min="14865" max="14865" width="4" style="174" bestFit="1" customWidth="1"/>
    <col min="14866" max="14866" width="12" style="174" bestFit="1" customWidth="1"/>
    <col min="14867" max="14867" width="4" style="174" bestFit="1" customWidth="1"/>
    <col min="14868" max="14868" width="12" style="174" bestFit="1" customWidth="1"/>
    <col min="14869" max="14869" width="4" style="174" bestFit="1" customWidth="1"/>
    <col min="14870" max="14870" width="12" style="174" bestFit="1" customWidth="1"/>
    <col min="14871" max="14871" width="4" style="174" bestFit="1" customWidth="1"/>
    <col min="14872" max="14872" width="12" style="174" bestFit="1" customWidth="1"/>
    <col min="14873" max="14873" width="4" style="174" bestFit="1" customWidth="1"/>
    <col min="14874" max="14874" width="12" style="174" bestFit="1" customWidth="1"/>
    <col min="14875" max="14875" width="4" style="174" bestFit="1" customWidth="1"/>
    <col min="14876" max="14876" width="12" style="174" bestFit="1" customWidth="1"/>
    <col min="14877" max="14877" width="4" style="174" bestFit="1" customWidth="1"/>
    <col min="14878" max="14878" width="12" style="174" bestFit="1" customWidth="1"/>
    <col min="14879" max="14879" width="4" style="174" bestFit="1" customWidth="1"/>
    <col min="14880" max="14880" width="12" style="174" bestFit="1" customWidth="1"/>
    <col min="14881" max="14881" width="4" style="174" bestFit="1" customWidth="1"/>
    <col min="14882" max="14882" width="10" style="174" bestFit="1" customWidth="1"/>
    <col min="14883" max="14883" width="4" style="174" bestFit="1" customWidth="1"/>
    <col min="14884" max="14884" width="12" style="174" bestFit="1" customWidth="1"/>
    <col min="14885" max="14885" width="4" style="174" bestFit="1" customWidth="1"/>
    <col min="14886" max="14886" width="12" style="174" bestFit="1" customWidth="1"/>
    <col min="14887" max="14887" width="4" style="174" bestFit="1" customWidth="1"/>
    <col min="14888" max="14888" width="11" style="174" bestFit="1" customWidth="1"/>
    <col min="14889" max="14889" width="4" style="174" bestFit="1" customWidth="1"/>
    <col min="14890" max="14890" width="12" style="174" bestFit="1" customWidth="1"/>
    <col min="14891" max="14891" width="4" style="174" bestFit="1" customWidth="1"/>
    <col min="14892" max="14892" width="10" style="174" bestFit="1" customWidth="1"/>
    <col min="14893" max="14893" width="4" style="174" bestFit="1" customWidth="1"/>
    <col min="14894" max="14894" width="12" style="174" bestFit="1" customWidth="1"/>
    <col min="14895" max="14895" width="4" style="174" bestFit="1" customWidth="1"/>
    <col min="14896" max="14896" width="12" style="174" bestFit="1" customWidth="1"/>
    <col min="14897" max="14897" width="4" style="174" bestFit="1" customWidth="1"/>
    <col min="14898" max="14898" width="12" style="174" bestFit="1" customWidth="1"/>
    <col min="14899" max="14899" width="4" style="174" bestFit="1" customWidth="1"/>
    <col min="14900" max="14900" width="11" style="174" bestFit="1" customWidth="1"/>
    <col min="14901" max="14901" width="4" style="174" bestFit="1" customWidth="1"/>
    <col min="14902" max="14902" width="12" style="174" bestFit="1" customWidth="1"/>
    <col min="14903" max="14903" width="4" style="174" bestFit="1" customWidth="1"/>
    <col min="14904" max="14904" width="12" style="174" bestFit="1" customWidth="1"/>
    <col min="14905" max="14905" width="4" style="174" bestFit="1" customWidth="1"/>
    <col min="14906" max="14906" width="12" style="174" bestFit="1" customWidth="1"/>
    <col min="14907" max="14907" width="4" style="174" bestFit="1" customWidth="1"/>
    <col min="14908" max="14908" width="12" style="174" bestFit="1" customWidth="1"/>
    <col min="14909" max="14909" width="4" style="174" bestFit="1" customWidth="1"/>
    <col min="14910" max="14910" width="12" style="174" bestFit="1" customWidth="1"/>
    <col min="14911" max="14911" width="4" style="174" bestFit="1" customWidth="1"/>
    <col min="14912" max="14912" width="12" style="174" bestFit="1" customWidth="1"/>
    <col min="14913" max="14913" width="4" style="174" bestFit="1" customWidth="1"/>
    <col min="14914" max="14914" width="12" style="174" bestFit="1" customWidth="1"/>
    <col min="14915" max="14915" width="4" style="174" bestFit="1" customWidth="1"/>
    <col min="14916" max="14916" width="12" style="174" bestFit="1" customWidth="1"/>
    <col min="14917" max="14917" width="4" style="174" bestFit="1" customWidth="1"/>
    <col min="14918" max="14918" width="12" style="174" bestFit="1" customWidth="1"/>
    <col min="14919" max="14919" width="4" style="174" bestFit="1" customWidth="1"/>
    <col min="14920" max="14920" width="12" style="174" bestFit="1" customWidth="1"/>
    <col min="14921" max="14921" width="4" style="174" bestFit="1" customWidth="1"/>
    <col min="14922" max="14922" width="12" style="174" bestFit="1" customWidth="1"/>
    <col min="14923" max="14923" width="4" style="174" bestFit="1" customWidth="1"/>
    <col min="14924" max="14924" width="12" style="174" bestFit="1" customWidth="1"/>
    <col min="14925" max="14925" width="4" style="174" bestFit="1" customWidth="1"/>
    <col min="14926" max="14926" width="12" style="174" bestFit="1" customWidth="1"/>
    <col min="14927" max="14927" width="4" style="174" bestFit="1" customWidth="1"/>
    <col min="14928" max="14928" width="12" style="174" bestFit="1" customWidth="1"/>
    <col min="14929" max="14929" width="4" style="174" bestFit="1" customWidth="1"/>
    <col min="14930" max="14930" width="12" style="174" bestFit="1" customWidth="1"/>
    <col min="14931" max="14931" width="4" style="174" bestFit="1" customWidth="1"/>
    <col min="14932" max="14932" width="12" style="174" bestFit="1" customWidth="1"/>
    <col min="14933" max="14933" width="4" style="174" bestFit="1" customWidth="1"/>
    <col min="14934" max="14934" width="12" style="174" bestFit="1" customWidth="1"/>
    <col min="14935" max="14935" width="4" style="174" bestFit="1" customWidth="1"/>
    <col min="14936" max="14936" width="12" style="174" bestFit="1" customWidth="1"/>
    <col min="14937" max="14937" width="4" style="174" bestFit="1" customWidth="1"/>
    <col min="14938" max="15104" width="9.140625" style="174"/>
    <col min="15105" max="15105" width="46.42578125" style="174" bestFit="1" customWidth="1"/>
    <col min="15106" max="15106" width="12" style="174" bestFit="1" customWidth="1"/>
    <col min="15107" max="15107" width="4" style="174" bestFit="1" customWidth="1"/>
    <col min="15108" max="15108" width="12" style="174" bestFit="1" customWidth="1"/>
    <col min="15109" max="15109" width="4" style="174" bestFit="1" customWidth="1"/>
    <col min="15110" max="15110" width="12" style="174" bestFit="1" customWidth="1"/>
    <col min="15111" max="15111" width="4" style="174" bestFit="1" customWidth="1"/>
    <col min="15112" max="15112" width="12" style="174" bestFit="1" customWidth="1"/>
    <col min="15113" max="15113" width="4" style="174" bestFit="1" customWidth="1"/>
    <col min="15114" max="15114" width="12" style="174" bestFit="1" customWidth="1"/>
    <col min="15115" max="15115" width="4" style="174" bestFit="1" customWidth="1"/>
    <col min="15116" max="15116" width="12" style="174" bestFit="1" customWidth="1"/>
    <col min="15117" max="15117" width="4" style="174" bestFit="1" customWidth="1"/>
    <col min="15118" max="15118" width="11" style="174" bestFit="1" customWidth="1"/>
    <col min="15119" max="15119" width="4" style="174" bestFit="1" customWidth="1"/>
    <col min="15120" max="15120" width="12" style="174" bestFit="1" customWidth="1"/>
    <col min="15121" max="15121" width="4" style="174" bestFit="1" customWidth="1"/>
    <col min="15122" max="15122" width="12" style="174" bestFit="1" customWidth="1"/>
    <col min="15123" max="15123" width="4" style="174" bestFit="1" customWidth="1"/>
    <col min="15124" max="15124" width="12" style="174" bestFit="1" customWidth="1"/>
    <col min="15125" max="15125" width="4" style="174" bestFit="1" customWidth="1"/>
    <col min="15126" max="15126" width="12" style="174" bestFit="1" customWidth="1"/>
    <col min="15127" max="15127" width="4" style="174" bestFit="1" customWidth="1"/>
    <col min="15128" max="15128" width="12" style="174" bestFit="1" customWidth="1"/>
    <col min="15129" max="15129" width="4" style="174" bestFit="1" customWidth="1"/>
    <col min="15130" max="15130" width="12" style="174" bestFit="1" customWidth="1"/>
    <col min="15131" max="15131" width="4" style="174" bestFit="1" customWidth="1"/>
    <col min="15132" max="15132" width="12" style="174" bestFit="1" customWidth="1"/>
    <col min="15133" max="15133" width="4" style="174" bestFit="1" customWidth="1"/>
    <col min="15134" max="15134" width="12" style="174" bestFit="1" customWidth="1"/>
    <col min="15135" max="15135" width="4" style="174" bestFit="1" customWidth="1"/>
    <col min="15136" max="15136" width="12" style="174" bestFit="1" customWidth="1"/>
    <col min="15137" max="15137" width="4" style="174" bestFit="1" customWidth="1"/>
    <col min="15138" max="15138" width="10" style="174" bestFit="1" customWidth="1"/>
    <col min="15139" max="15139" width="4" style="174" bestFit="1" customWidth="1"/>
    <col min="15140" max="15140" width="12" style="174" bestFit="1" customWidth="1"/>
    <col min="15141" max="15141" width="4" style="174" bestFit="1" customWidth="1"/>
    <col min="15142" max="15142" width="12" style="174" bestFit="1" customWidth="1"/>
    <col min="15143" max="15143" width="4" style="174" bestFit="1" customWidth="1"/>
    <col min="15144" max="15144" width="11" style="174" bestFit="1" customWidth="1"/>
    <col min="15145" max="15145" width="4" style="174" bestFit="1" customWidth="1"/>
    <col min="15146" max="15146" width="12" style="174" bestFit="1" customWidth="1"/>
    <col min="15147" max="15147" width="4" style="174" bestFit="1" customWidth="1"/>
    <col min="15148" max="15148" width="10" style="174" bestFit="1" customWidth="1"/>
    <col min="15149" max="15149" width="4" style="174" bestFit="1" customWidth="1"/>
    <col min="15150" max="15150" width="12" style="174" bestFit="1" customWidth="1"/>
    <col min="15151" max="15151" width="4" style="174" bestFit="1" customWidth="1"/>
    <col min="15152" max="15152" width="12" style="174" bestFit="1" customWidth="1"/>
    <col min="15153" max="15153" width="4" style="174" bestFit="1" customWidth="1"/>
    <col min="15154" max="15154" width="12" style="174" bestFit="1" customWidth="1"/>
    <col min="15155" max="15155" width="4" style="174" bestFit="1" customWidth="1"/>
    <col min="15156" max="15156" width="11" style="174" bestFit="1" customWidth="1"/>
    <col min="15157" max="15157" width="4" style="174" bestFit="1" customWidth="1"/>
    <col min="15158" max="15158" width="12" style="174" bestFit="1" customWidth="1"/>
    <col min="15159" max="15159" width="4" style="174" bestFit="1" customWidth="1"/>
    <col min="15160" max="15160" width="12" style="174" bestFit="1" customWidth="1"/>
    <col min="15161" max="15161" width="4" style="174" bestFit="1" customWidth="1"/>
    <col min="15162" max="15162" width="12" style="174" bestFit="1" customWidth="1"/>
    <col min="15163" max="15163" width="4" style="174" bestFit="1" customWidth="1"/>
    <col min="15164" max="15164" width="12" style="174" bestFit="1" customWidth="1"/>
    <col min="15165" max="15165" width="4" style="174" bestFit="1" customWidth="1"/>
    <col min="15166" max="15166" width="12" style="174" bestFit="1" customWidth="1"/>
    <col min="15167" max="15167" width="4" style="174" bestFit="1" customWidth="1"/>
    <col min="15168" max="15168" width="12" style="174" bestFit="1" customWidth="1"/>
    <col min="15169" max="15169" width="4" style="174" bestFit="1" customWidth="1"/>
    <col min="15170" max="15170" width="12" style="174" bestFit="1" customWidth="1"/>
    <col min="15171" max="15171" width="4" style="174" bestFit="1" customWidth="1"/>
    <col min="15172" max="15172" width="12" style="174" bestFit="1" customWidth="1"/>
    <col min="15173" max="15173" width="4" style="174" bestFit="1" customWidth="1"/>
    <col min="15174" max="15174" width="12" style="174" bestFit="1" customWidth="1"/>
    <col min="15175" max="15175" width="4" style="174" bestFit="1" customWidth="1"/>
    <col min="15176" max="15176" width="12" style="174" bestFit="1" customWidth="1"/>
    <col min="15177" max="15177" width="4" style="174" bestFit="1" customWidth="1"/>
    <col min="15178" max="15178" width="12" style="174" bestFit="1" customWidth="1"/>
    <col min="15179" max="15179" width="4" style="174" bestFit="1" customWidth="1"/>
    <col min="15180" max="15180" width="12" style="174" bestFit="1" customWidth="1"/>
    <col min="15181" max="15181" width="4" style="174" bestFit="1" customWidth="1"/>
    <col min="15182" max="15182" width="12" style="174" bestFit="1" customWidth="1"/>
    <col min="15183" max="15183" width="4" style="174" bestFit="1" customWidth="1"/>
    <col min="15184" max="15184" width="12" style="174" bestFit="1" customWidth="1"/>
    <col min="15185" max="15185" width="4" style="174" bestFit="1" customWidth="1"/>
    <col min="15186" max="15186" width="12" style="174" bestFit="1" customWidth="1"/>
    <col min="15187" max="15187" width="4" style="174" bestFit="1" customWidth="1"/>
    <col min="15188" max="15188" width="12" style="174" bestFit="1" customWidth="1"/>
    <col min="15189" max="15189" width="4" style="174" bestFit="1" customWidth="1"/>
    <col min="15190" max="15190" width="12" style="174" bestFit="1" customWidth="1"/>
    <col min="15191" max="15191" width="4" style="174" bestFit="1" customWidth="1"/>
    <col min="15192" max="15192" width="12" style="174" bestFit="1" customWidth="1"/>
    <col min="15193" max="15193" width="4" style="174" bestFit="1" customWidth="1"/>
    <col min="15194" max="15360" width="9.140625" style="174"/>
    <col min="15361" max="15361" width="46.42578125" style="174" bestFit="1" customWidth="1"/>
    <col min="15362" max="15362" width="12" style="174" bestFit="1" customWidth="1"/>
    <col min="15363" max="15363" width="4" style="174" bestFit="1" customWidth="1"/>
    <col min="15364" max="15364" width="12" style="174" bestFit="1" customWidth="1"/>
    <col min="15365" max="15365" width="4" style="174" bestFit="1" customWidth="1"/>
    <col min="15366" max="15366" width="12" style="174" bestFit="1" customWidth="1"/>
    <col min="15367" max="15367" width="4" style="174" bestFit="1" customWidth="1"/>
    <col min="15368" max="15368" width="12" style="174" bestFit="1" customWidth="1"/>
    <col min="15369" max="15369" width="4" style="174" bestFit="1" customWidth="1"/>
    <col min="15370" max="15370" width="12" style="174" bestFit="1" customWidth="1"/>
    <col min="15371" max="15371" width="4" style="174" bestFit="1" customWidth="1"/>
    <col min="15372" max="15372" width="12" style="174" bestFit="1" customWidth="1"/>
    <col min="15373" max="15373" width="4" style="174" bestFit="1" customWidth="1"/>
    <col min="15374" max="15374" width="11" style="174" bestFit="1" customWidth="1"/>
    <col min="15375" max="15375" width="4" style="174" bestFit="1" customWidth="1"/>
    <col min="15376" max="15376" width="12" style="174" bestFit="1" customWidth="1"/>
    <col min="15377" max="15377" width="4" style="174" bestFit="1" customWidth="1"/>
    <col min="15378" max="15378" width="12" style="174" bestFit="1" customWidth="1"/>
    <col min="15379" max="15379" width="4" style="174" bestFit="1" customWidth="1"/>
    <col min="15380" max="15380" width="12" style="174" bestFit="1" customWidth="1"/>
    <col min="15381" max="15381" width="4" style="174" bestFit="1" customWidth="1"/>
    <col min="15382" max="15382" width="12" style="174" bestFit="1" customWidth="1"/>
    <col min="15383" max="15383" width="4" style="174" bestFit="1" customWidth="1"/>
    <col min="15384" max="15384" width="12" style="174" bestFit="1" customWidth="1"/>
    <col min="15385" max="15385" width="4" style="174" bestFit="1" customWidth="1"/>
    <col min="15386" max="15386" width="12" style="174" bestFit="1" customWidth="1"/>
    <col min="15387" max="15387" width="4" style="174" bestFit="1" customWidth="1"/>
    <col min="15388" max="15388" width="12" style="174" bestFit="1" customWidth="1"/>
    <col min="15389" max="15389" width="4" style="174" bestFit="1" customWidth="1"/>
    <col min="15390" max="15390" width="12" style="174" bestFit="1" customWidth="1"/>
    <col min="15391" max="15391" width="4" style="174" bestFit="1" customWidth="1"/>
    <col min="15392" max="15392" width="12" style="174" bestFit="1" customWidth="1"/>
    <col min="15393" max="15393" width="4" style="174" bestFit="1" customWidth="1"/>
    <col min="15394" max="15394" width="10" style="174" bestFit="1" customWidth="1"/>
    <col min="15395" max="15395" width="4" style="174" bestFit="1" customWidth="1"/>
    <col min="15396" max="15396" width="12" style="174" bestFit="1" customWidth="1"/>
    <col min="15397" max="15397" width="4" style="174" bestFit="1" customWidth="1"/>
    <col min="15398" max="15398" width="12" style="174" bestFit="1" customWidth="1"/>
    <col min="15399" max="15399" width="4" style="174" bestFit="1" customWidth="1"/>
    <col min="15400" max="15400" width="11" style="174" bestFit="1" customWidth="1"/>
    <col min="15401" max="15401" width="4" style="174" bestFit="1" customWidth="1"/>
    <col min="15402" max="15402" width="12" style="174" bestFit="1" customWidth="1"/>
    <col min="15403" max="15403" width="4" style="174" bestFit="1" customWidth="1"/>
    <col min="15404" max="15404" width="10" style="174" bestFit="1" customWidth="1"/>
    <col min="15405" max="15405" width="4" style="174" bestFit="1" customWidth="1"/>
    <col min="15406" max="15406" width="12" style="174" bestFit="1" customWidth="1"/>
    <col min="15407" max="15407" width="4" style="174" bestFit="1" customWidth="1"/>
    <col min="15408" max="15408" width="12" style="174" bestFit="1" customWidth="1"/>
    <col min="15409" max="15409" width="4" style="174" bestFit="1" customWidth="1"/>
    <col min="15410" max="15410" width="12" style="174" bestFit="1" customWidth="1"/>
    <col min="15411" max="15411" width="4" style="174" bestFit="1" customWidth="1"/>
    <col min="15412" max="15412" width="11" style="174" bestFit="1" customWidth="1"/>
    <col min="15413" max="15413" width="4" style="174" bestFit="1" customWidth="1"/>
    <col min="15414" max="15414" width="12" style="174" bestFit="1" customWidth="1"/>
    <col min="15415" max="15415" width="4" style="174" bestFit="1" customWidth="1"/>
    <col min="15416" max="15416" width="12" style="174" bestFit="1" customWidth="1"/>
    <col min="15417" max="15417" width="4" style="174" bestFit="1" customWidth="1"/>
    <col min="15418" max="15418" width="12" style="174" bestFit="1" customWidth="1"/>
    <col min="15419" max="15419" width="4" style="174" bestFit="1" customWidth="1"/>
    <col min="15420" max="15420" width="12" style="174" bestFit="1" customWidth="1"/>
    <col min="15421" max="15421" width="4" style="174" bestFit="1" customWidth="1"/>
    <col min="15422" max="15422" width="12" style="174" bestFit="1" customWidth="1"/>
    <col min="15423" max="15423" width="4" style="174" bestFit="1" customWidth="1"/>
    <col min="15424" max="15424" width="12" style="174" bestFit="1" customWidth="1"/>
    <col min="15425" max="15425" width="4" style="174" bestFit="1" customWidth="1"/>
    <col min="15426" max="15426" width="12" style="174" bestFit="1" customWidth="1"/>
    <col min="15427" max="15427" width="4" style="174" bestFit="1" customWidth="1"/>
    <col min="15428" max="15428" width="12" style="174" bestFit="1" customWidth="1"/>
    <col min="15429" max="15429" width="4" style="174" bestFit="1" customWidth="1"/>
    <col min="15430" max="15430" width="12" style="174" bestFit="1" customWidth="1"/>
    <col min="15431" max="15431" width="4" style="174" bestFit="1" customWidth="1"/>
    <col min="15432" max="15432" width="12" style="174" bestFit="1" customWidth="1"/>
    <col min="15433" max="15433" width="4" style="174" bestFit="1" customWidth="1"/>
    <col min="15434" max="15434" width="12" style="174" bestFit="1" customWidth="1"/>
    <col min="15435" max="15435" width="4" style="174" bestFit="1" customWidth="1"/>
    <col min="15436" max="15436" width="12" style="174" bestFit="1" customWidth="1"/>
    <col min="15437" max="15437" width="4" style="174" bestFit="1" customWidth="1"/>
    <col min="15438" max="15438" width="12" style="174" bestFit="1" customWidth="1"/>
    <col min="15439" max="15439" width="4" style="174" bestFit="1" customWidth="1"/>
    <col min="15440" max="15440" width="12" style="174" bestFit="1" customWidth="1"/>
    <col min="15441" max="15441" width="4" style="174" bestFit="1" customWidth="1"/>
    <col min="15442" max="15442" width="12" style="174" bestFit="1" customWidth="1"/>
    <col min="15443" max="15443" width="4" style="174" bestFit="1" customWidth="1"/>
    <col min="15444" max="15444" width="12" style="174" bestFit="1" customWidth="1"/>
    <col min="15445" max="15445" width="4" style="174" bestFit="1" customWidth="1"/>
    <col min="15446" max="15446" width="12" style="174" bestFit="1" customWidth="1"/>
    <col min="15447" max="15447" width="4" style="174" bestFit="1" customWidth="1"/>
    <col min="15448" max="15448" width="12" style="174" bestFit="1" customWidth="1"/>
    <col min="15449" max="15449" width="4" style="174" bestFit="1" customWidth="1"/>
    <col min="15450" max="15616" width="9.140625" style="174"/>
    <col min="15617" max="15617" width="46.42578125" style="174" bestFit="1" customWidth="1"/>
    <col min="15618" max="15618" width="12" style="174" bestFit="1" customWidth="1"/>
    <col min="15619" max="15619" width="4" style="174" bestFit="1" customWidth="1"/>
    <col min="15620" max="15620" width="12" style="174" bestFit="1" customWidth="1"/>
    <col min="15621" max="15621" width="4" style="174" bestFit="1" customWidth="1"/>
    <col min="15622" max="15622" width="12" style="174" bestFit="1" customWidth="1"/>
    <col min="15623" max="15623" width="4" style="174" bestFit="1" customWidth="1"/>
    <col min="15624" max="15624" width="12" style="174" bestFit="1" customWidth="1"/>
    <col min="15625" max="15625" width="4" style="174" bestFit="1" customWidth="1"/>
    <col min="15626" max="15626" width="12" style="174" bestFit="1" customWidth="1"/>
    <col min="15627" max="15627" width="4" style="174" bestFit="1" customWidth="1"/>
    <col min="15628" max="15628" width="12" style="174" bestFit="1" customWidth="1"/>
    <col min="15629" max="15629" width="4" style="174" bestFit="1" customWidth="1"/>
    <col min="15630" max="15630" width="11" style="174" bestFit="1" customWidth="1"/>
    <col min="15631" max="15631" width="4" style="174" bestFit="1" customWidth="1"/>
    <col min="15632" max="15632" width="12" style="174" bestFit="1" customWidth="1"/>
    <col min="15633" max="15633" width="4" style="174" bestFit="1" customWidth="1"/>
    <col min="15634" max="15634" width="12" style="174" bestFit="1" customWidth="1"/>
    <col min="15635" max="15635" width="4" style="174" bestFit="1" customWidth="1"/>
    <col min="15636" max="15636" width="12" style="174" bestFit="1" customWidth="1"/>
    <col min="15637" max="15637" width="4" style="174" bestFit="1" customWidth="1"/>
    <col min="15638" max="15638" width="12" style="174" bestFit="1" customWidth="1"/>
    <col min="15639" max="15639" width="4" style="174" bestFit="1" customWidth="1"/>
    <col min="15640" max="15640" width="12" style="174" bestFit="1" customWidth="1"/>
    <col min="15641" max="15641" width="4" style="174" bestFit="1" customWidth="1"/>
    <col min="15642" max="15642" width="12" style="174" bestFit="1" customWidth="1"/>
    <col min="15643" max="15643" width="4" style="174" bestFit="1" customWidth="1"/>
    <col min="15644" max="15644" width="12" style="174" bestFit="1" customWidth="1"/>
    <col min="15645" max="15645" width="4" style="174" bestFit="1" customWidth="1"/>
    <col min="15646" max="15646" width="12" style="174" bestFit="1" customWidth="1"/>
    <col min="15647" max="15647" width="4" style="174" bestFit="1" customWidth="1"/>
    <col min="15648" max="15648" width="12" style="174" bestFit="1" customWidth="1"/>
    <col min="15649" max="15649" width="4" style="174" bestFit="1" customWidth="1"/>
    <col min="15650" max="15650" width="10" style="174" bestFit="1" customWidth="1"/>
    <col min="15651" max="15651" width="4" style="174" bestFit="1" customWidth="1"/>
    <col min="15652" max="15652" width="12" style="174" bestFit="1" customWidth="1"/>
    <col min="15653" max="15653" width="4" style="174" bestFit="1" customWidth="1"/>
    <col min="15654" max="15654" width="12" style="174" bestFit="1" customWidth="1"/>
    <col min="15655" max="15655" width="4" style="174" bestFit="1" customWidth="1"/>
    <col min="15656" max="15656" width="11" style="174" bestFit="1" customWidth="1"/>
    <col min="15657" max="15657" width="4" style="174" bestFit="1" customWidth="1"/>
    <col min="15658" max="15658" width="12" style="174" bestFit="1" customWidth="1"/>
    <col min="15659" max="15659" width="4" style="174" bestFit="1" customWidth="1"/>
    <col min="15660" max="15660" width="10" style="174" bestFit="1" customWidth="1"/>
    <col min="15661" max="15661" width="4" style="174" bestFit="1" customWidth="1"/>
    <col min="15662" max="15662" width="12" style="174" bestFit="1" customWidth="1"/>
    <col min="15663" max="15663" width="4" style="174" bestFit="1" customWidth="1"/>
    <col min="15664" max="15664" width="12" style="174" bestFit="1" customWidth="1"/>
    <col min="15665" max="15665" width="4" style="174" bestFit="1" customWidth="1"/>
    <col min="15666" max="15666" width="12" style="174" bestFit="1" customWidth="1"/>
    <col min="15667" max="15667" width="4" style="174" bestFit="1" customWidth="1"/>
    <col min="15668" max="15668" width="11" style="174" bestFit="1" customWidth="1"/>
    <col min="15669" max="15669" width="4" style="174" bestFit="1" customWidth="1"/>
    <col min="15670" max="15670" width="12" style="174" bestFit="1" customWidth="1"/>
    <col min="15671" max="15671" width="4" style="174" bestFit="1" customWidth="1"/>
    <col min="15672" max="15672" width="12" style="174" bestFit="1" customWidth="1"/>
    <col min="15673" max="15673" width="4" style="174" bestFit="1" customWidth="1"/>
    <col min="15674" max="15674" width="12" style="174" bestFit="1" customWidth="1"/>
    <col min="15675" max="15675" width="4" style="174" bestFit="1" customWidth="1"/>
    <col min="15676" max="15676" width="12" style="174" bestFit="1" customWidth="1"/>
    <col min="15677" max="15677" width="4" style="174" bestFit="1" customWidth="1"/>
    <col min="15678" max="15678" width="12" style="174" bestFit="1" customWidth="1"/>
    <col min="15679" max="15679" width="4" style="174" bestFit="1" customWidth="1"/>
    <col min="15680" max="15680" width="12" style="174" bestFit="1" customWidth="1"/>
    <col min="15681" max="15681" width="4" style="174" bestFit="1" customWidth="1"/>
    <col min="15682" max="15682" width="12" style="174" bestFit="1" customWidth="1"/>
    <col min="15683" max="15683" width="4" style="174" bestFit="1" customWidth="1"/>
    <col min="15684" max="15684" width="12" style="174" bestFit="1" customWidth="1"/>
    <col min="15685" max="15685" width="4" style="174" bestFit="1" customWidth="1"/>
    <col min="15686" max="15686" width="12" style="174" bestFit="1" customWidth="1"/>
    <col min="15687" max="15687" width="4" style="174" bestFit="1" customWidth="1"/>
    <col min="15688" max="15688" width="12" style="174" bestFit="1" customWidth="1"/>
    <col min="15689" max="15689" width="4" style="174" bestFit="1" customWidth="1"/>
    <col min="15690" max="15690" width="12" style="174" bestFit="1" customWidth="1"/>
    <col min="15691" max="15691" width="4" style="174" bestFit="1" customWidth="1"/>
    <col min="15692" max="15692" width="12" style="174" bestFit="1" customWidth="1"/>
    <col min="15693" max="15693" width="4" style="174" bestFit="1" customWidth="1"/>
    <col min="15694" max="15694" width="12" style="174" bestFit="1" customWidth="1"/>
    <col min="15695" max="15695" width="4" style="174" bestFit="1" customWidth="1"/>
    <col min="15696" max="15696" width="12" style="174" bestFit="1" customWidth="1"/>
    <col min="15697" max="15697" width="4" style="174" bestFit="1" customWidth="1"/>
    <col min="15698" max="15698" width="12" style="174" bestFit="1" customWidth="1"/>
    <col min="15699" max="15699" width="4" style="174" bestFit="1" customWidth="1"/>
    <col min="15700" max="15700" width="12" style="174" bestFit="1" customWidth="1"/>
    <col min="15701" max="15701" width="4" style="174" bestFit="1" customWidth="1"/>
    <col min="15702" max="15702" width="12" style="174" bestFit="1" customWidth="1"/>
    <col min="15703" max="15703" width="4" style="174" bestFit="1" customWidth="1"/>
    <col min="15704" max="15704" width="12" style="174" bestFit="1" customWidth="1"/>
    <col min="15705" max="15705" width="4" style="174" bestFit="1" customWidth="1"/>
    <col min="15706" max="15872" width="9.140625" style="174"/>
    <col min="15873" max="15873" width="46.42578125" style="174" bestFit="1" customWidth="1"/>
    <col min="15874" max="15874" width="12" style="174" bestFit="1" customWidth="1"/>
    <col min="15875" max="15875" width="4" style="174" bestFit="1" customWidth="1"/>
    <col min="15876" max="15876" width="12" style="174" bestFit="1" customWidth="1"/>
    <col min="15877" max="15877" width="4" style="174" bestFit="1" customWidth="1"/>
    <col min="15878" max="15878" width="12" style="174" bestFit="1" customWidth="1"/>
    <col min="15879" max="15879" width="4" style="174" bestFit="1" customWidth="1"/>
    <col min="15880" max="15880" width="12" style="174" bestFit="1" customWidth="1"/>
    <col min="15881" max="15881" width="4" style="174" bestFit="1" customWidth="1"/>
    <col min="15882" max="15882" width="12" style="174" bestFit="1" customWidth="1"/>
    <col min="15883" max="15883" width="4" style="174" bestFit="1" customWidth="1"/>
    <col min="15884" max="15884" width="12" style="174" bestFit="1" customWidth="1"/>
    <col min="15885" max="15885" width="4" style="174" bestFit="1" customWidth="1"/>
    <col min="15886" max="15886" width="11" style="174" bestFit="1" customWidth="1"/>
    <col min="15887" max="15887" width="4" style="174" bestFit="1" customWidth="1"/>
    <col min="15888" max="15888" width="12" style="174" bestFit="1" customWidth="1"/>
    <col min="15889" max="15889" width="4" style="174" bestFit="1" customWidth="1"/>
    <col min="15890" max="15890" width="12" style="174" bestFit="1" customWidth="1"/>
    <col min="15891" max="15891" width="4" style="174" bestFit="1" customWidth="1"/>
    <col min="15892" max="15892" width="12" style="174" bestFit="1" customWidth="1"/>
    <col min="15893" max="15893" width="4" style="174" bestFit="1" customWidth="1"/>
    <col min="15894" max="15894" width="12" style="174" bestFit="1" customWidth="1"/>
    <col min="15895" max="15895" width="4" style="174" bestFit="1" customWidth="1"/>
    <col min="15896" max="15896" width="12" style="174" bestFit="1" customWidth="1"/>
    <col min="15897" max="15897" width="4" style="174" bestFit="1" customWidth="1"/>
    <col min="15898" max="15898" width="12" style="174" bestFit="1" customWidth="1"/>
    <col min="15899" max="15899" width="4" style="174" bestFit="1" customWidth="1"/>
    <col min="15900" max="15900" width="12" style="174" bestFit="1" customWidth="1"/>
    <col min="15901" max="15901" width="4" style="174" bestFit="1" customWidth="1"/>
    <col min="15902" max="15902" width="12" style="174" bestFit="1" customWidth="1"/>
    <col min="15903" max="15903" width="4" style="174" bestFit="1" customWidth="1"/>
    <col min="15904" max="15904" width="12" style="174" bestFit="1" customWidth="1"/>
    <col min="15905" max="15905" width="4" style="174" bestFit="1" customWidth="1"/>
    <col min="15906" max="15906" width="10" style="174" bestFit="1" customWidth="1"/>
    <col min="15907" max="15907" width="4" style="174" bestFit="1" customWidth="1"/>
    <col min="15908" max="15908" width="12" style="174" bestFit="1" customWidth="1"/>
    <col min="15909" max="15909" width="4" style="174" bestFit="1" customWidth="1"/>
    <col min="15910" max="15910" width="12" style="174" bestFit="1" customWidth="1"/>
    <col min="15911" max="15911" width="4" style="174" bestFit="1" customWidth="1"/>
    <col min="15912" max="15912" width="11" style="174" bestFit="1" customWidth="1"/>
    <col min="15913" max="15913" width="4" style="174" bestFit="1" customWidth="1"/>
    <col min="15914" max="15914" width="12" style="174" bestFit="1" customWidth="1"/>
    <col min="15915" max="15915" width="4" style="174" bestFit="1" customWidth="1"/>
    <col min="15916" max="15916" width="10" style="174" bestFit="1" customWidth="1"/>
    <col min="15917" max="15917" width="4" style="174" bestFit="1" customWidth="1"/>
    <col min="15918" max="15918" width="12" style="174" bestFit="1" customWidth="1"/>
    <col min="15919" max="15919" width="4" style="174" bestFit="1" customWidth="1"/>
    <col min="15920" max="15920" width="12" style="174" bestFit="1" customWidth="1"/>
    <col min="15921" max="15921" width="4" style="174" bestFit="1" customWidth="1"/>
    <col min="15922" max="15922" width="12" style="174" bestFit="1" customWidth="1"/>
    <col min="15923" max="15923" width="4" style="174" bestFit="1" customWidth="1"/>
    <col min="15924" max="15924" width="11" style="174" bestFit="1" customWidth="1"/>
    <col min="15925" max="15925" width="4" style="174" bestFit="1" customWidth="1"/>
    <col min="15926" max="15926" width="12" style="174" bestFit="1" customWidth="1"/>
    <col min="15927" max="15927" width="4" style="174" bestFit="1" customWidth="1"/>
    <col min="15928" max="15928" width="12" style="174" bestFit="1" customWidth="1"/>
    <col min="15929" max="15929" width="4" style="174" bestFit="1" customWidth="1"/>
    <col min="15930" max="15930" width="12" style="174" bestFit="1" customWidth="1"/>
    <col min="15931" max="15931" width="4" style="174" bestFit="1" customWidth="1"/>
    <col min="15932" max="15932" width="12" style="174" bestFit="1" customWidth="1"/>
    <col min="15933" max="15933" width="4" style="174" bestFit="1" customWidth="1"/>
    <col min="15934" max="15934" width="12" style="174" bestFit="1" customWidth="1"/>
    <col min="15935" max="15935" width="4" style="174" bestFit="1" customWidth="1"/>
    <col min="15936" max="15936" width="12" style="174" bestFit="1" customWidth="1"/>
    <col min="15937" max="15937" width="4" style="174" bestFit="1" customWidth="1"/>
    <col min="15938" max="15938" width="12" style="174" bestFit="1" customWidth="1"/>
    <col min="15939" max="15939" width="4" style="174" bestFit="1" customWidth="1"/>
    <col min="15940" max="15940" width="12" style="174" bestFit="1" customWidth="1"/>
    <col min="15941" max="15941" width="4" style="174" bestFit="1" customWidth="1"/>
    <col min="15942" max="15942" width="12" style="174" bestFit="1" customWidth="1"/>
    <col min="15943" max="15943" width="4" style="174" bestFit="1" customWidth="1"/>
    <col min="15944" max="15944" width="12" style="174" bestFit="1" customWidth="1"/>
    <col min="15945" max="15945" width="4" style="174" bestFit="1" customWidth="1"/>
    <col min="15946" max="15946" width="12" style="174" bestFit="1" customWidth="1"/>
    <col min="15947" max="15947" width="4" style="174" bestFit="1" customWidth="1"/>
    <col min="15948" max="15948" width="12" style="174" bestFit="1" customWidth="1"/>
    <col min="15949" max="15949" width="4" style="174" bestFit="1" customWidth="1"/>
    <col min="15950" max="15950" width="12" style="174" bestFit="1" customWidth="1"/>
    <col min="15951" max="15951" width="4" style="174" bestFit="1" customWidth="1"/>
    <col min="15952" max="15952" width="12" style="174" bestFit="1" customWidth="1"/>
    <col min="15953" max="15953" width="4" style="174" bestFit="1" customWidth="1"/>
    <col min="15954" max="15954" width="12" style="174" bestFit="1" customWidth="1"/>
    <col min="15955" max="15955" width="4" style="174" bestFit="1" customWidth="1"/>
    <col min="15956" max="15956" width="12" style="174" bestFit="1" customWidth="1"/>
    <col min="15957" max="15957" width="4" style="174" bestFit="1" customWidth="1"/>
    <col min="15958" max="15958" width="12" style="174" bestFit="1" customWidth="1"/>
    <col min="15959" max="15959" width="4" style="174" bestFit="1" customWidth="1"/>
    <col min="15960" max="15960" width="12" style="174" bestFit="1" customWidth="1"/>
    <col min="15961" max="15961" width="4" style="174" bestFit="1" customWidth="1"/>
    <col min="15962" max="16128" width="9.140625" style="174"/>
    <col min="16129" max="16129" width="46.42578125" style="174" bestFit="1" customWidth="1"/>
    <col min="16130" max="16130" width="12" style="174" bestFit="1" customWidth="1"/>
    <col min="16131" max="16131" width="4" style="174" bestFit="1" customWidth="1"/>
    <col min="16132" max="16132" width="12" style="174" bestFit="1" customWidth="1"/>
    <col min="16133" max="16133" width="4" style="174" bestFit="1" customWidth="1"/>
    <col min="16134" max="16134" width="12" style="174" bestFit="1" customWidth="1"/>
    <col min="16135" max="16135" width="4" style="174" bestFit="1" customWidth="1"/>
    <col min="16136" max="16136" width="12" style="174" bestFit="1" customWidth="1"/>
    <col min="16137" max="16137" width="4" style="174" bestFit="1" customWidth="1"/>
    <col min="16138" max="16138" width="12" style="174" bestFit="1" customWidth="1"/>
    <col min="16139" max="16139" width="4" style="174" bestFit="1" customWidth="1"/>
    <col min="16140" max="16140" width="12" style="174" bestFit="1" customWidth="1"/>
    <col min="16141" max="16141" width="4" style="174" bestFit="1" customWidth="1"/>
    <col min="16142" max="16142" width="11" style="174" bestFit="1" customWidth="1"/>
    <col min="16143" max="16143" width="4" style="174" bestFit="1" customWidth="1"/>
    <col min="16144" max="16144" width="12" style="174" bestFit="1" customWidth="1"/>
    <col min="16145" max="16145" width="4" style="174" bestFit="1" customWidth="1"/>
    <col min="16146" max="16146" width="12" style="174" bestFit="1" customWidth="1"/>
    <col min="16147" max="16147" width="4" style="174" bestFit="1" customWidth="1"/>
    <col min="16148" max="16148" width="12" style="174" bestFit="1" customWidth="1"/>
    <col min="16149" max="16149" width="4" style="174" bestFit="1" customWidth="1"/>
    <col min="16150" max="16150" width="12" style="174" bestFit="1" customWidth="1"/>
    <col min="16151" max="16151" width="4" style="174" bestFit="1" customWidth="1"/>
    <col min="16152" max="16152" width="12" style="174" bestFit="1" customWidth="1"/>
    <col min="16153" max="16153" width="4" style="174" bestFit="1" customWidth="1"/>
    <col min="16154" max="16154" width="12" style="174" bestFit="1" customWidth="1"/>
    <col min="16155" max="16155" width="4" style="174" bestFit="1" customWidth="1"/>
    <col min="16156" max="16156" width="12" style="174" bestFit="1" customWidth="1"/>
    <col min="16157" max="16157" width="4" style="174" bestFit="1" customWidth="1"/>
    <col min="16158" max="16158" width="12" style="174" bestFit="1" customWidth="1"/>
    <col min="16159" max="16159" width="4" style="174" bestFit="1" customWidth="1"/>
    <col min="16160" max="16160" width="12" style="174" bestFit="1" customWidth="1"/>
    <col min="16161" max="16161" width="4" style="174" bestFit="1" customWidth="1"/>
    <col min="16162" max="16162" width="10" style="174" bestFit="1" customWidth="1"/>
    <col min="16163" max="16163" width="4" style="174" bestFit="1" customWidth="1"/>
    <col min="16164" max="16164" width="12" style="174" bestFit="1" customWidth="1"/>
    <col min="16165" max="16165" width="4" style="174" bestFit="1" customWidth="1"/>
    <col min="16166" max="16166" width="12" style="174" bestFit="1" customWidth="1"/>
    <col min="16167" max="16167" width="4" style="174" bestFit="1" customWidth="1"/>
    <col min="16168" max="16168" width="11" style="174" bestFit="1" customWidth="1"/>
    <col min="16169" max="16169" width="4" style="174" bestFit="1" customWidth="1"/>
    <col min="16170" max="16170" width="12" style="174" bestFit="1" customWidth="1"/>
    <col min="16171" max="16171" width="4" style="174" bestFit="1" customWidth="1"/>
    <col min="16172" max="16172" width="10" style="174" bestFit="1" customWidth="1"/>
    <col min="16173" max="16173" width="4" style="174" bestFit="1" customWidth="1"/>
    <col min="16174" max="16174" width="12" style="174" bestFit="1" customWidth="1"/>
    <col min="16175" max="16175" width="4" style="174" bestFit="1" customWidth="1"/>
    <col min="16176" max="16176" width="12" style="174" bestFit="1" customWidth="1"/>
    <col min="16177" max="16177" width="4" style="174" bestFit="1" customWidth="1"/>
    <col min="16178" max="16178" width="12" style="174" bestFit="1" customWidth="1"/>
    <col min="16179" max="16179" width="4" style="174" bestFit="1" customWidth="1"/>
    <col min="16180" max="16180" width="11" style="174" bestFit="1" customWidth="1"/>
    <col min="16181" max="16181" width="4" style="174" bestFit="1" customWidth="1"/>
    <col min="16182" max="16182" width="12" style="174" bestFit="1" customWidth="1"/>
    <col min="16183" max="16183" width="4" style="174" bestFit="1" customWidth="1"/>
    <col min="16184" max="16184" width="12" style="174" bestFit="1" customWidth="1"/>
    <col min="16185" max="16185" width="4" style="174" bestFit="1" customWidth="1"/>
    <col min="16186" max="16186" width="12" style="174" bestFit="1" customWidth="1"/>
    <col min="16187" max="16187" width="4" style="174" bestFit="1" customWidth="1"/>
    <col min="16188" max="16188" width="12" style="174" bestFit="1" customWidth="1"/>
    <col min="16189" max="16189" width="4" style="174" bestFit="1" customWidth="1"/>
    <col min="16190" max="16190" width="12" style="174" bestFit="1" customWidth="1"/>
    <col min="16191" max="16191" width="4" style="174" bestFit="1" customWidth="1"/>
    <col min="16192" max="16192" width="12" style="174" bestFit="1" customWidth="1"/>
    <col min="16193" max="16193" width="4" style="174" bestFit="1" customWidth="1"/>
    <col min="16194" max="16194" width="12" style="174" bestFit="1" customWidth="1"/>
    <col min="16195" max="16195" width="4" style="174" bestFit="1" customWidth="1"/>
    <col min="16196" max="16196" width="12" style="174" bestFit="1" customWidth="1"/>
    <col min="16197" max="16197" width="4" style="174" bestFit="1" customWidth="1"/>
    <col min="16198" max="16198" width="12" style="174" bestFit="1" customWidth="1"/>
    <col min="16199" max="16199" width="4" style="174" bestFit="1" customWidth="1"/>
    <col min="16200" max="16200" width="12" style="174" bestFit="1" customWidth="1"/>
    <col min="16201" max="16201" width="4" style="174" bestFit="1" customWidth="1"/>
    <col min="16202" max="16202" width="12" style="174" bestFit="1" customWidth="1"/>
    <col min="16203" max="16203" width="4" style="174" bestFit="1" customWidth="1"/>
    <col min="16204" max="16204" width="12" style="174" bestFit="1" customWidth="1"/>
    <col min="16205" max="16205" width="4" style="174" bestFit="1" customWidth="1"/>
    <col min="16206" max="16206" width="12" style="174" bestFit="1" customWidth="1"/>
    <col min="16207" max="16207" width="4" style="174" bestFit="1" customWidth="1"/>
    <col min="16208" max="16208" width="12" style="174" bestFit="1" customWidth="1"/>
    <col min="16209" max="16209" width="4" style="174" bestFit="1" customWidth="1"/>
    <col min="16210" max="16210" width="12" style="174" bestFit="1" customWidth="1"/>
    <col min="16211" max="16211" width="4" style="174" bestFit="1" customWidth="1"/>
    <col min="16212" max="16212" width="12" style="174" bestFit="1" customWidth="1"/>
    <col min="16213" max="16213" width="4" style="174" bestFit="1" customWidth="1"/>
    <col min="16214" max="16214" width="12" style="174" bestFit="1" customWidth="1"/>
    <col min="16215" max="16215" width="4" style="174" bestFit="1" customWidth="1"/>
    <col min="16216" max="16216" width="12" style="174" bestFit="1" customWidth="1"/>
    <col min="16217" max="16217" width="4" style="174" bestFit="1" customWidth="1"/>
    <col min="16218" max="16384" width="9.140625" style="174"/>
  </cols>
  <sheetData>
    <row r="1" spans="1:89">
      <c r="A1" s="1" t="s">
        <v>2067</v>
      </c>
    </row>
    <row r="2" spans="1:89">
      <c r="H2" s="175" t="s">
        <v>252</v>
      </c>
      <c r="J2" s="175" t="s">
        <v>252</v>
      </c>
      <c r="L2" s="175" t="s">
        <v>252</v>
      </c>
      <c r="P2" s="175" t="s">
        <v>252</v>
      </c>
      <c r="R2" s="175" t="s">
        <v>252</v>
      </c>
      <c r="T2" s="175" t="s">
        <v>252</v>
      </c>
      <c r="V2" s="175" t="s">
        <v>252</v>
      </c>
      <c r="X2" s="175" t="s">
        <v>252</v>
      </c>
      <c r="Z2" s="175" t="s">
        <v>252</v>
      </c>
      <c r="AB2" s="175" t="s">
        <v>252</v>
      </c>
      <c r="AD2" s="175" t="s">
        <v>252</v>
      </c>
      <c r="AF2" s="175" t="s">
        <v>252</v>
      </c>
      <c r="AH2" s="175" t="s">
        <v>252</v>
      </c>
      <c r="AJ2" s="175" t="s">
        <v>252</v>
      </c>
      <c r="AL2" s="175" t="s">
        <v>252</v>
      </c>
      <c r="AN2" s="175" t="s">
        <v>252</v>
      </c>
      <c r="AP2" s="175" t="s">
        <v>252</v>
      </c>
      <c r="AT2" s="175" t="s">
        <v>252</v>
      </c>
      <c r="AV2" s="175" t="s">
        <v>252</v>
      </c>
      <c r="AX2" s="175" t="s">
        <v>252</v>
      </c>
      <c r="AZ2" s="175" t="s">
        <v>252</v>
      </c>
      <c r="BF2" s="175" t="s">
        <v>252</v>
      </c>
      <c r="BH2" s="175" t="s">
        <v>252</v>
      </c>
      <c r="BL2" s="175" t="s">
        <v>252</v>
      </c>
      <c r="BN2" s="175" t="s">
        <v>252</v>
      </c>
      <c r="BP2" s="175" t="s">
        <v>252</v>
      </c>
      <c r="BR2" s="175" t="s">
        <v>252</v>
      </c>
      <c r="BT2" s="175" t="s">
        <v>252</v>
      </c>
      <c r="BV2" s="175" t="s">
        <v>252</v>
      </c>
      <c r="BX2" s="175" t="s">
        <v>252</v>
      </c>
      <c r="BZ2" s="175" t="s">
        <v>252</v>
      </c>
      <c r="CB2" s="175" t="s">
        <v>252</v>
      </c>
      <c r="CD2" s="175" t="s">
        <v>252</v>
      </c>
      <c r="CF2" s="175" t="s">
        <v>252</v>
      </c>
      <c r="CH2" s="175" t="s">
        <v>252</v>
      </c>
      <c r="CJ2" s="175" t="s">
        <v>252</v>
      </c>
    </row>
    <row r="3" spans="1:89">
      <c r="A3" s="135" t="s">
        <v>223</v>
      </c>
      <c r="B3" s="340" t="s">
        <v>13</v>
      </c>
      <c r="C3" s="340"/>
      <c r="D3" s="338" t="s">
        <v>650</v>
      </c>
      <c r="E3" s="338"/>
      <c r="F3" s="338" t="s">
        <v>651</v>
      </c>
      <c r="G3" s="338"/>
      <c r="H3" s="338" t="s">
        <v>652</v>
      </c>
      <c r="I3" s="338"/>
      <c r="J3" s="338" t="s">
        <v>653</v>
      </c>
      <c r="K3" s="338"/>
      <c r="L3" s="338" t="s">
        <v>654</v>
      </c>
      <c r="M3" s="338"/>
      <c r="N3" s="338" t="s">
        <v>655</v>
      </c>
      <c r="O3" s="338"/>
      <c r="P3" s="338" t="s">
        <v>656</v>
      </c>
      <c r="Q3" s="338"/>
      <c r="R3" s="338" t="s">
        <v>657</v>
      </c>
      <c r="S3" s="338"/>
      <c r="T3" s="338" t="s">
        <v>658</v>
      </c>
      <c r="U3" s="338"/>
      <c r="V3" s="338" t="s">
        <v>659</v>
      </c>
      <c r="W3" s="338"/>
      <c r="X3" s="338" t="s">
        <v>660</v>
      </c>
      <c r="Y3" s="338"/>
      <c r="Z3" s="338" t="s">
        <v>661</v>
      </c>
      <c r="AA3" s="338"/>
      <c r="AB3" s="338" t="s">
        <v>662</v>
      </c>
      <c r="AC3" s="338"/>
      <c r="AD3" s="338" t="s">
        <v>663</v>
      </c>
      <c r="AE3" s="338"/>
      <c r="AF3" s="338" t="s">
        <v>664</v>
      </c>
      <c r="AG3" s="338"/>
      <c r="AH3" s="338" t="s">
        <v>665</v>
      </c>
      <c r="AI3" s="338"/>
      <c r="AJ3" s="338" t="s">
        <v>666</v>
      </c>
      <c r="AK3" s="338"/>
      <c r="AL3" s="338" t="s">
        <v>667</v>
      </c>
      <c r="AM3" s="338"/>
      <c r="AN3" s="338" t="s">
        <v>668</v>
      </c>
      <c r="AO3" s="338"/>
      <c r="AP3" s="338" t="s">
        <v>669</v>
      </c>
      <c r="AQ3" s="338"/>
      <c r="AR3" s="338" t="s">
        <v>670</v>
      </c>
      <c r="AS3" s="338"/>
      <c r="AT3" s="338" t="s">
        <v>671</v>
      </c>
      <c r="AU3" s="338"/>
      <c r="AV3" s="338" t="s">
        <v>672</v>
      </c>
      <c r="AW3" s="338"/>
      <c r="AX3" s="338" t="s">
        <v>673</v>
      </c>
      <c r="AY3" s="338"/>
      <c r="AZ3" s="338" t="s">
        <v>674</v>
      </c>
      <c r="BA3" s="338"/>
      <c r="BB3" s="338" t="s">
        <v>675</v>
      </c>
      <c r="BC3" s="338"/>
      <c r="BD3" s="338" t="s">
        <v>676</v>
      </c>
      <c r="BE3" s="338"/>
      <c r="BF3" s="338" t="s">
        <v>677</v>
      </c>
      <c r="BG3" s="338"/>
      <c r="BH3" s="338" t="s">
        <v>678</v>
      </c>
      <c r="BI3" s="338"/>
      <c r="BJ3" s="338" t="s">
        <v>679</v>
      </c>
      <c r="BK3" s="338"/>
      <c r="BL3" s="338" t="s">
        <v>680</v>
      </c>
      <c r="BM3" s="338"/>
      <c r="BN3" s="338" t="s">
        <v>681</v>
      </c>
      <c r="BO3" s="338"/>
      <c r="BP3" s="338" t="s">
        <v>682</v>
      </c>
      <c r="BQ3" s="338"/>
      <c r="BR3" s="338" t="s">
        <v>683</v>
      </c>
      <c r="BS3" s="338"/>
      <c r="BT3" s="338" t="s">
        <v>684</v>
      </c>
      <c r="BU3" s="338"/>
      <c r="BV3" s="338" t="s">
        <v>685</v>
      </c>
      <c r="BW3" s="338"/>
      <c r="BX3" s="338" t="s">
        <v>686</v>
      </c>
      <c r="BY3" s="338"/>
      <c r="BZ3" s="338" t="s">
        <v>687</v>
      </c>
      <c r="CA3" s="338"/>
      <c r="CB3" s="338" t="s">
        <v>688</v>
      </c>
      <c r="CC3" s="338"/>
      <c r="CD3" s="338" t="s">
        <v>689</v>
      </c>
      <c r="CE3" s="338"/>
      <c r="CF3" s="338" t="s">
        <v>690</v>
      </c>
      <c r="CG3" s="338"/>
      <c r="CH3" s="338" t="s">
        <v>691</v>
      </c>
      <c r="CI3" s="338"/>
      <c r="CJ3" s="338" t="s">
        <v>692</v>
      </c>
      <c r="CK3" s="338"/>
    </row>
    <row r="4" spans="1:89">
      <c r="A4" s="131" t="s">
        <v>693</v>
      </c>
      <c r="B4" s="130"/>
      <c r="C4" s="131"/>
      <c r="D4" s="339"/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S4" s="339"/>
      <c r="T4" s="339"/>
      <c r="U4" s="339"/>
      <c r="V4" s="339"/>
      <c r="W4" s="339"/>
      <c r="X4" s="339"/>
      <c r="Y4" s="339"/>
      <c r="Z4" s="339"/>
      <c r="AA4" s="339"/>
      <c r="AB4" s="339"/>
      <c r="AC4" s="339"/>
      <c r="AD4" s="339"/>
      <c r="AE4" s="339"/>
      <c r="AF4" s="339"/>
      <c r="AG4" s="339"/>
      <c r="AH4" s="339"/>
      <c r="AI4" s="339"/>
      <c r="AJ4" s="339"/>
      <c r="AK4" s="339"/>
      <c r="AL4" s="339"/>
      <c r="AM4" s="339"/>
      <c r="AN4" s="339"/>
      <c r="AO4" s="339"/>
      <c r="AP4" s="339"/>
      <c r="AQ4" s="339"/>
      <c r="AR4" s="339"/>
      <c r="AS4" s="339"/>
      <c r="AT4" s="339"/>
      <c r="AU4" s="339"/>
      <c r="AV4" s="339"/>
      <c r="AW4" s="339"/>
      <c r="AX4" s="339"/>
      <c r="AY4" s="339"/>
      <c r="AZ4" s="339"/>
      <c r="BA4" s="339"/>
      <c r="BB4" s="339"/>
      <c r="BC4" s="339"/>
      <c r="BD4" s="339"/>
      <c r="BE4" s="339"/>
      <c r="BF4" s="339"/>
      <c r="BG4" s="339"/>
      <c r="BH4" s="339"/>
      <c r="BI4" s="339"/>
      <c r="BJ4" s="339"/>
      <c r="BK4" s="339"/>
      <c r="BL4" s="339"/>
      <c r="BM4" s="339"/>
      <c r="BN4" s="339"/>
      <c r="BO4" s="339"/>
      <c r="BP4" s="339"/>
      <c r="BQ4" s="339"/>
      <c r="BR4" s="339"/>
      <c r="BS4" s="339"/>
      <c r="BT4" s="339"/>
      <c r="BU4" s="339"/>
      <c r="BV4" s="339"/>
      <c r="BW4" s="339"/>
      <c r="BX4" s="339"/>
      <c r="BY4" s="339"/>
      <c r="BZ4" s="339"/>
      <c r="CA4" s="339"/>
      <c r="CB4" s="339"/>
      <c r="CC4" s="339"/>
      <c r="CD4" s="339"/>
      <c r="CE4" s="339"/>
      <c r="CF4" s="339"/>
      <c r="CG4" s="339"/>
      <c r="CH4" s="339"/>
      <c r="CI4" s="339"/>
      <c r="CJ4" s="339"/>
      <c r="CK4" s="339"/>
    </row>
    <row r="5" spans="1:89">
      <c r="A5" s="176"/>
      <c r="B5" s="169" t="s">
        <v>4</v>
      </c>
      <c r="C5" s="173" t="s">
        <v>5</v>
      </c>
      <c r="D5" s="169" t="s">
        <v>4</v>
      </c>
      <c r="E5" s="173" t="s">
        <v>5</v>
      </c>
      <c r="F5" s="169" t="s">
        <v>4</v>
      </c>
      <c r="G5" s="173" t="s">
        <v>5</v>
      </c>
      <c r="H5" s="169" t="s">
        <v>4</v>
      </c>
      <c r="I5" s="173" t="s">
        <v>5</v>
      </c>
      <c r="J5" s="169" t="s">
        <v>4</v>
      </c>
      <c r="K5" s="173" t="s">
        <v>5</v>
      </c>
      <c r="L5" s="169" t="s">
        <v>4</v>
      </c>
      <c r="M5" s="173" t="s">
        <v>5</v>
      </c>
      <c r="N5" s="169" t="s">
        <v>4</v>
      </c>
      <c r="O5" s="173" t="s">
        <v>5</v>
      </c>
      <c r="P5" s="169" t="s">
        <v>4</v>
      </c>
      <c r="Q5" s="173" t="s">
        <v>5</v>
      </c>
      <c r="R5" s="169" t="s">
        <v>4</v>
      </c>
      <c r="S5" s="173" t="s">
        <v>5</v>
      </c>
      <c r="T5" s="169" t="s">
        <v>4</v>
      </c>
      <c r="U5" s="173" t="s">
        <v>5</v>
      </c>
      <c r="V5" s="169" t="s">
        <v>4</v>
      </c>
      <c r="W5" s="173" t="s">
        <v>5</v>
      </c>
      <c r="X5" s="169" t="s">
        <v>4</v>
      </c>
      <c r="Y5" s="173" t="s">
        <v>5</v>
      </c>
      <c r="Z5" s="169" t="s">
        <v>4</v>
      </c>
      <c r="AA5" s="173" t="s">
        <v>5</v>
      </c>
      <c r="AB5" s="169" t="s">
        <v>4</v>
      </c>
      <c r="AC5" s="173" t="s">
        <v>5</v>
      </c>
      <c r="AD5" s="169" t="s">
        <v>4</v>
      </c>
      <c r="AE5" s="173" t="s">
        <v>5</v>
      </c>
      <c r="AF5" s="169" t="s">
        <v>4</v>
      </c>
      <c r="AG5" s="173" t="s">
        <v>5</v>
      </c>
      <c r="AH5" s="169" t="s">
        <v>4</v>
      </c>
      <c r="AI5" s="173" t="s">
        <v>5</v>
      </c>
      <c r="AJ5" s="169" t="s">
        <v>4</v>
      </c>
      <c r="AK5" s="173" t="s">
        <v>5</v>
      </c>
      <c r="AL5" s="169" t="s">
        <v>4</v>
      </c>
      <c r="AM5" s="173" t="s">
        <v>5</v>
      </c>
      <c r="AN5" s="169" t="s">
        <v>4</v>
      </c>
      <c r="AO5" s="173" t="s">
        <v>5</v>
      </c>
      <c r="AP5" s="169" t="s">
        <v>4</v>
      </c>
      <c r="AQ5" s="173" t="s">
        <v>5</v>
      </c>
      <c r="AR5" s="169" t="s">
        <v>4</v>
      </c>
      <c r="AS5" s="173" t="s">
        <v>5</v>
      </c>
      <c r="AT5" s="169" t="s">
        <v>4</v>
      </c>
      <c r="AU5" s="173" t="s">
        <v>5</v>
      </c>
      <c r="AV5" s="169" t="s">
        <v>4</v>
      </c>
      <c r="AW5" s="173" t="s">
        <v>5</v>
      </c>
      <c r="AX5" s="169" t="s">
        <v>4</v>
      </c>
      <c r="AY5" s="173" t="s">
        <v>5</v>
      </c>
      <c r="AZ5" s="169" t="s">
        <v>4</v>
      </c>
      <c r="BA5" s="173" t="s">
        <v>5</v>
      </c>
      <c r="BB5" s="169" t="s">
        <v>4</v>
      </c>
      <c r="BC5" s="173" t="s">
        <v>5</v>
      </c>
      <c r="BD5" s="169" t="s">
        <v>4</v>
      </c>
      <c r="BE5" s="173" t="s">
        <v>5</v>
      </c>
      <c r="BF5" s="169" t="s">
        <v>4</v>
      </c>
      <c r="BG5" s="173" t="s">
        <v>5</v>
      </c>
      <c r="BH5" s="169" t="s">
        <v>4</v>
      </c>
      <c r="BI5" s="173" t="s">
        <v>5</v>
      </c>
      <c r="BJ5" s="169" t="s">
        <v>4</v>
      </c>
      <c r="BK5" s="173" t="s">
        <v>5</v>
      </c>
      <c r="BL5" s="169" t="s">
        <v>4</v>
      </c>
      <c r="BM5" s="173" t="s">
        <v>5</v>
      </c>
      <c r="BN5" s="169" t="s">
        <v>4</v>
      </c>
      <c r="BO5" s="173" t="s">
        <v>5</v>
      </c>
      <c r="BP5" s="169" t="s">
        <v>4</v>
      </c>
      <c r="BQ5" s="173" t="s">
        <v>5</v>
      </c>
      <c r="BR5" s="169" t="s">
        <v>4</v>
      </c>
      <c r="BS5" s="173" t="s">
        <v>5</v>
      </c>
      <c r="BT5" s="169" t="s">
        <v>4</v>
      </c>
      <c r="BU5" s="173" t="s">
        <v>5</v>
      </c>
      <c r="BV5" s="169" t="s">
        <v>4</v>
      </c>
      <c r="BW5" s="173" t="s">
        <v>5</v>
      </c>
      <c r="BX5" s="169" t="s">
        <v>4</v>
      </c>
      <c r="BY5" s="173" t="s">
        <v>5</v>
      </c>
      <c r="BZ5" s="169" t="s">
        <v>4</v>
      </c>
      <c r="CA5" s="173" t="s">
        <v>5</v>
      </c>
      <c r="CB5" s="169" t="s">
        <v>4</v>
      </c>
      <c r="CC5" s="173" t="s">
        <v>5</v>
      </c>
      <c r="CD5" s="169" t="s">
        <v>4</v>
      </c>
      <c r="CE5" s="173" t="s">
        <v>5</v>
      </c>
      <c r="CF5" s="169" t="s">
        <v>4</v>
      </c>
      <c r="CG5" s="173" t="s">
        <v>5</v>
      </c>
      <c r="CH5" s="169" t="s">
        <v>4</v>
      </c>
      <c r="CI5" s="173" t="s">
        <v>5</v>
      </c>
      <c r="CJ5" s="169" t="s">
        <v>4</v>
      </c>
      <c r="CK5" s="173" t="s">
        <v>5</v>
      </c>
    </row>
    <row r="6" spans="1:89">
      <c r="A6" s="1" t="s">
        <v>130</v>
      </c>
    </row>
    <row r="7" spans="1:89">
      <c r="A7" s="174" t="s">
        <v>541</v>
      </c>
      <c r="B7" s="175">
        <v>1179030625.46</v>
      </c>
      <c r="C7" s="177">
        <v>6.7633000000000001</v>
      </c>
      <c r="D7" s="175">
        <v>0</v>
      </c>
      <c r="E7" s="174">
        <v>0</v>
      </c>
      <c r="F7" s="175">
        <v>629874417.63999999</v>
      </c>
      <c r="G7" s="177">
        <v>47.284799999999997</v>
      </c>
      <c r="H7" s="175">
        <v>0</v>
      </c>
      <c r="I7" s="174">
        <v>0</v>
      </c>
      <c r="J7" s="175">
        <v>0</v>
      </c>
      <c r="K7" s="174">
        <v>0</v>
      </c>
      <c r="L7" s="175">
        <v>0</v>
      </c>
      <c r="M7" s="174">
        <v>0</v>
      </c>
      <c r="N7" s="175">
        <v>0</v>
      </c>
      <c r="O7" s="174">
        <v>0</v>
      </c>
      <c r="P7" s="175">
        <v>0</v>
      </c>
      <c r="Q7" s="174">
        <v>0</v>
      </c>
      <c r="R7" s="175">
        <v>0</v>
      </c>
      <c r="S7" s="174">
        <v>0</v>
      </c>
      <c r="T7" s="175">
        <v>0</v>
      </c>
      <c r="U7" s="174">
        <v>0</v>
      </c>
      <c r="V7" s="175">
        <v>0</v>
      </c>
      <c r="W7" s="174">
        <v>0</v>
      </c>
      <c r="X7" s="175">
        <v>0</v>
      </c>
      <c r="Y7" s="174">
        <v>0</v>
      </c>
      <c r="Z7" s="175">
        <v>0</v>
      </c>
      <c r="AA7" s="174">
        <v>0</v>
      </c>
      <c r="AB7" s="175">
        <v>0</v>
      </c>
      <c r="AC7" s="174">
        <v>0</v>
      </c>
      <c r="AD7" s="175">
        <v>0</v>
      </c>
      <c r="AE7" s="174">
        <v>0</v>
      </c>
      <c r="AF7" s="175">
        <v>0</v>
      </c>
      <c r="AG7" s="174">
        <v>0</v>
      </c>
      <c r="AH7" s="175">
        <v>0</v>
      </c>
      <c r="AI7" s="174">
        <v>0</v>
      </c>
      <c r="AJ7" s="175">
        <v>0</v>
      </c>
      <c r="AK7" s="174">
        <v>0</v>
      </c>
      <c r="AL7" s="175">
        <v>0</v>
      </c>
      <c r="AM7" s="174">
        <v>0</v>
      </c>
      <c r="AN7" s="175">
        <v>0</v>
      </c>
      <c r="AO7" s="174">
        <v>0</v>
      </c>
      <c r="AP7" s="175">
        <v>0</v>
      </c>
      <c r="AQ7" s="174">
        <v>0</v>
      </c>
      <c r="AR7" s="175">
        <v>749110</v>
      </c>
      <c r="AS7" s="177">
        <v>52.195500000000003</v>
      </c>
      <c r="AT7" s="175">
        <v>0</v>
      </c>
      <c r="AU7" s="174">
        <v>0</v>
      </c>
      <c r="AV7" s="175">
        <v>0</v>
      </c>
      <c r="AW7" s="174">
        <v>0</v>
      </c>
      <c r="AX7" s="175">
        <v>0</v>
      </c>
      <c r="AY7" s="174">
        <v>0</v>
      </c>
      <c r="AZ7" s="175">
        <v>0</v>
      </c>
      <c r="BA7" s="174">
        <v>0</v>
      </c>
      <c r="BB7" s="175">
        <v>54106544.979999997</v>
      </c>
      <c r="BC7" s="177">
        <v>29.1648</v>
      </c>
      <c r="BD7" s="175">
        <v>32671736.579999998</v>
      </c>
      <c r="BE7" s="177">
        <v>48.843800000000002</v>
      </c>
      <c r="BF7" s="175">
        <v>0</v>
      </c>
      <c r="BG7" s="174">
        <v>0</v>
      </c>
      <c r="BH7" s="175">
        <v>0</v>
      </c>
      <c r="BI7" s="174">
        <v>0</v>
      </c>
      <c r="BJ7" s="175">
        <v>461628816.25999999</v>
      </c>
      <c r="BK7" s="177">
        <v>46.554000000000002</v>
      </c>
      <c r="BL7" s="175">
        <v>0</v>
      </c>
      <c r="BM7" s="174">
        <v>0</v>
      </c>
      <c r="BN7" s="175">
        <v>0</v>
      </c>
      <c r="BO7" s="174">
        <v>0</v>
      </c>
      <c r="BP7" s="175">
        <v>0</v>
      </c>
      <c r="BQ7" s="174">
        <v>0</v>
      </c>
      <c r="BR7" s="175">
        <v>0</v>
      </c>
      <c r="BS7" s="174">
        <v>0</v>
      </c>
      <c r="BT7" s="175">
        <v>0</v>
      </c>
      <c r="BU7" s="174">
        <v>0</v>
      </c>
      <c r="BV7" s="175">
        <v>0</v>
      </c>
      <c r="BW7" s="174">
        <v>0</v>
      </c>
      <c r="BX7" s="175">
        <v>0</v>
      </c>
      <c r="BY7" s="174">
        <v>0</v>
      </c>
      <c r="BZ7" s="175">
        <v>0</v>
      </c>
      <c r="CA7" s="174">
        <v>0</v>
      </c>
      <c r="CB7" s="175">
        <v>0</v>
      </c>
      <c r="CC7" s="174">
        <v>0</v>
      </c>
      <c r="CD7" s="175">
        <v>0</v>
      </c>
      <c r="CE7" s="174">
        <v>0</v>
      </c>
      <c r="CF7" s="175">
        <v>0</v>
      </c>
      <c r="CG7" s="174">
        <v>0</v>
      </c>
      <c r="CH7" s="175">
        <v>0</v>
      </c>
      <c r="CI7" s="174">
        <v>0</v>
      </c>
      <c r="CJ7" s="175">
        <v>0</v>
      </c>
      <c r="CK7" s="174">
        <v>0</v>
      </c>
    </row>
    <row r="8" spans="1:89">
      <c r="A8" s="174" t="s">
        <v>128</v>
      </c>
      <c r="B8" s="175">
        <v>1317341663.3</v>
      </c>
      <c r="C8" s="177">
        <v>7.5567000000000002</v>
      </c>
      <c r="D8" s="175">
        <v>19964273.850000001</v>
      </c>
      <c r="E8" s="177">
        <v>44.799199999999999</v>
      </c>
      <c r="F8" s="175">
        <v>629863452.38999999</v>
      </c>
      <c r="G8" s="177">
        <v>47.283900000000003</v>
      </c>
      <c r="H8" s="175">
        <v>15819621.460000001</v>
      </c>
      <c r="I8" s="177">
        <v>1.4166000000000001</v>
      </c>
      <c r="J8" s="175">
        <v>6653628.1699999999</v>
      </c>
      <c r="K8" s="177">
        <v>1.2602</v>
      </c>
      <c r="L8" s="175">
        <v>312842.40999999997</v>
      </c>
      <c r="M8" s="177">
        <v>0.1517</v>
      </c>
      <c r="N8" s="175">
        <v>2004909.05</v>
      </c>
      <c r="O8" s="177">
        <v>100</v>
      </c>
      <c r="P8" s="175">
        <v>1467943.49</v>
      </c>
      <c r="Q8" s="177">
        <v>1.5494000000000001</v>
      </c>
      <c r="R8" s="175">
        <v>136451.38</v>
      </c>
      <c r="S8" s="177">
        <v>0.29320000000000002</v>
      </c>
      <c r="T8" s="175">
        <v>581730.03</v>
      </c>
      <c r="U8" s="177">
        <v>0.14849999999999999</v>
      </c>
      <c r="V8" s="175">
        <v>8672408.9900000002</v>
      </c>
      <c r="W8" s="177">
        <v>1.3937999999999999</v>
      </c>
      <c r="X8" s="175">
        <v>34886351.340000004</v>
      </c>
      <c r="Y8" s="177">
        <v>2.6518999999999999</v>
      </c>
      <c r="Z8" s="175">
        <v>521021.49</v>
      </c>
      <c r="AA8" s="177">
        <v>0.1981</v>
      </c>
      <c r="AB8" s="175">
        <v>453492.54</v>
      </c>
      <c r="AC8" s="177">
        <v>0.44379999999999997</v>
      </c>
      <c r="AD8" s="175">
        <v>208417.11</v>
      </c>
      <c r="AE8" s="177">
        <v>0.23130000000000001</v>
      </c>
      <c r="AF8" s="175">
        <v>5356359.37</v>
      </c>
      <c r="AG8" s="177">
        <v>0.49880000000000002</v>
      </c>
      <c r="AH8" s="175">
        <v>156461.68</v>
      </c>
      <c r="AI8" s="177">
        <v>31.488900000000001</v>
      </c>
      <c r="AJ8" s="175">
        <v>227003.93</v>
      </c>
      <c r="AK8" s="177">
        <v>0.23250000000000001</v>
      </c>
      <c r="AL8" s="175">
        <v>4700152.6399999997</v>
      </c>
      <c r="AM8" s="177">
        <v>0.89359999999999995</v>
      </c>
      <c r="AN8" s="175">
        <v>45823643</v>
      </c>
      <c r="AO8" s="177">
        <v>3.2431999999999999</v>
      </c>
      <c r="AP8" s="175">
        <v>154010.69</v>
      </c>
      <c r="AQ8" s="177">
        <v>0.2666</v>
      </c>
      <c r="AR8" s="175">
        <v>686092</v>
      </c>
      <c r="AS8" s="177">
        <v>47.804600000000001</v>
      </c>
      <c r="AT8" s="175">
        <v>17971199.649999999</v>
      </c>
      <c r="AU8" s="177">
        <v>4.0186000000000002</v>
      </c>
      <c r="AV8" s="175">
        <v>88638.01</v>
      </c>
      <c r="AW8" s="177">
        <v>0.1053</v>
      </c>
      <c r="AX8" s="175">
        <v>8406825.2100000009</v>
      </c>
      <c r="AY8" s="177">
        <v>1.6302000000000001</v>
      </c>
      <c r="AZ8" s="175">
        <v>93744.08</v>
      </c>
      <c r="BA8" s="177">
        <v>4.6802999999999999</v>
      </c>
      <c r="BB8" s="175">
        <v>97650496.510000005</v>
      </c>
      <c r="BC8" s="177">
        <v>52.636099999999999</v>
      </c>
      <c r="BD8" s="175">
        <v>19002544.030000001</v>
      </c>
      <c r="BE8" s="177">
        <v>28.4085</v>
      </c>
      <c r="BF8" s="175">
        <v>10855980.949999999</v>
      </c>
      <c r="BG8" s="177">
        <v>2.6522999999999999</v>
      </c>
      <c r="BH8" s="175">
        <v>123324.28</v>
      </c>
      <c r="BI8" s="177">
        <v>0.36780000000000002</v>
      </c>
      <c r="BJ8" s="175">
        <v>278299201.19999999</v>
      </c>
      <c r="BK8" s="177">
        <v>28.0657</v>
      </c>
      <c r="BL8" s="175">
        <v>3181511.96</v>
      </c>
      <c r="BM8" s="177">
        <v>0.3609</v>
      </c>
      <c r="BN8" s="175">
        <v>3106698.45</v>
      </c>
      <c r="BO8" s="177">
        <v>0.86339999999999995</v>
      </c>
      <c r="BP8" s="175">
        <v>1561861.78</v>
      </c>
      <c r="BQ8" s="177">
        <v>1.377</v>
      </c>
      <c r="BR8" s="175">
        <v>1647891.89</v>
      </c>
      <c r="BS8" s="177">
        <v>0.84099999999999997</v>
      </c>
      <c r="BT8" s="175">
        <v>1318754.46</v>
      </c>
      <c r="BU8" s="177">
        <v>0.73360000000000003</v>
      </c>
      <c r="BV8" s="175">
        <v>878446.77</v>
      </c>
      <c r="BW8" s="177">
        <v>0.31990000000000002</v>
      </c>
      <c r="BX8" s="175">
        <v>1612558.38</v>
      </c>
      <c r="BY8" s="177">
        <v>1.7542</v>
      </c>
      <c r="BZ8" s="175">
        <v>212696.69</v>
      </c>
      <c r="CA8" s="177">
        <v>0.1084</v>
      </c>
      <c r="CB8" s="175">
        <v>894438.62</v>
      </c>
      <c r="CC8" s="177">
        <v>0.1268</v>
      </c>
      <c r="CD8" s="175">
        <v>344330.69</v>
      </c>
      <c r="CE8" s="177">
        <v>0.26440000000000002</v>
      </c>
      <c r="CF8" s="175">
        <v>62385123.130000003</v>
      </c>
      <c r="CG8" s="177">
        <v>11.910500000000001</v>
      </c>
      <c r="CH8" s="175">
        <v>8152004.7400000002</v>
      </c>
      <c r="CI8" s="177">
        <v>1.1811</v>
      </c>
      <c r="CJ8" s="175">
        <v>20903124.809999999</v>
      </c>
      <c r="CK8" s="177">
        <v>2.0318999999999998</v>
      </c>
    </row>
    <row r="9" spans="1:89">
      <c r="A9" s="174" t="s">
        <v>127</v>
      </c>
      <c r="B9" s="175">
        <v>195238770.09999999</v>
      </c>
      <c r="C9" s="177">
        <v>1.1198999999999999</v>
      </c>
      <c r="D9" s="175">
        <v>0</v>
      </c>
      <c r="E9" s="174">
        <v>0</v>
      </c>
      <c r="F9" s="175">
        <v>11463564.4</v>
      </c>
      <c r="G9" s="177">
        <v>0.86060000000000003</v>
      </c>
      <c r="H9" s="175">
        <v>0</v>
      </c>
      <c r="I9" s="174">
        <v>0</v>
      </c>
      <c r="J9" s="175">
        <v>0</v>
      </c>
      <c r="K9" s="174">
        <v>0</v>
      </c>
      <c r="L9" s="175">
        <v>0</v>
      </c>
      <c r="M9" s="174">
        <v>0</v>
      </c>
      <c r="N9" s="175">
        <v>0</v>
      </c>
      <c r="O9" s="174">
        <v>0</v>
      </c>
      <c r="P9" s="175">
        <v>0</v>
      </c>
      <c r="Q9" s="174">
        <v>0</v>
      </c>
      <c r="R9" s="175">
        <v>0</v>
      </c>
      <c r="S9" s="174">
        <v>0</v>
      </c>
      <c r="T9" s="175">
        <v>0</v>
      </c>
      <c r="U9" s="174">
        <v>0</v>
      </c>
      <c r="V9" s="175">
        <v>0</v>
      </c>
      <c r="W9" s="174">
        <v>0</v>
      </c>
      <c r="X9" s="175">
        <v>0</v>
      </c>
      <c r="Y9" s="174">
        <v>0</v>
      </c>
      <c r="Z9" s="175">
        <v>0</v>
      </c>
      <c r="AA9" s="174">
        <v>0</v>
      </c>
      <c r="AB9" s="175">
        <v>0</v>
      </c>
      <c r="AC9" s="174">
        <v>0</v>
      </c>
      <c r="AD9" s="175">
        <v>0</v>
      </c>
      <c r="AE9" s="174">
        <v>0</v>
      </c>
      <c r="AF9" s="175">
        <v>0</v>
      </c>
      <c r="AG9" s="174">
        <v>0</v>
      </c>
      <c r="AH9" s="175">
        <v>0</v>
      </c>
      <c r="AI9" s="174">
        <v>0</v>
      </c>
      <c r="AJ9" s="175">
        <v>0</v>
      </c>
      <c r="AK9" s="174">
        <v>0</v>
      </c>
      <c r="AL9" s="175">
        <v>0</v>
      </c>
      <c r="AM9" s="174">
        <v>0</v>
      </c>
      <c r="AN9" s="175">
        <v>0</v>
      </c>
      <c r="AO9" s="174">
        <v>0</v>
      </c>
      <c r="AP9" s="175">
        <v>0</v>
      </c>
      <c r="AQ9" s="174">
        <v>0</v>
      </c>
      <c r="AR9" s="175">
        <v>0</v>
      </c>
      <c r="AS9" s="174">
        <v>0</v>
      </c>
      <c r="AT9" s="175">
        <v>0</v>
      </c>
      <c r="AU9" s="174">
        <v>0</v>
      </c>
      <c r="AV9" s="175">
        <v>0</v>
      </c>
      <c r="AW9" s="174">
        <v>0</v>
      </c>
      <c r="AX9" s="175">
        <v>0</v>
      </c>
      <c r="AY9" s="174">
        <v>0</v>
      </c>
      <c r="AZ9" s="175">
        <v>0</v>
      </c>
      <c r="BA9" s="174">
        <v>0</v>
      </c>
      <c r="BB9" s="175">
        <v>9866552.7599999998</v>
      </c>
      <c r="BC9" s="177">
        <v>5.3182999999999998</v>
      </c>
      <c r="BD9" s="175">
        <v>2490150</v>
      </c>
      <c r="BE9" s="177">
        <v>3.7227000000000001</v>
      </c>
      <c r="BF9" s="175">
        <v>0</v>
      </c>
      <c r="BG9" s="174">
        <v>0</v>
      </c>
      <c r="BH9" s="175">
        <v>0</v>
      </c>
      <c r="BI9" s="174">
        <v>0</v>
      </c>
      <c r="BJ9" s="175">
        <v>49436642.939999998</v>
      </c>
      <c r="BK9" s="177">
        <v>4.9855999999999998</v>
      </c>
      <c r="BL9" s="175">
        <v>121981860</v>
      </c>
      <c r="BM9" s="177">
        <v>13.8384</v>
      </c>
      <c r="BN9" s="175">
        <v>0</v>
      </c>
      <c r="BO9" s="174">
        <v>0</v>
      </c>
      <c r="BP9" s="175">
        <v>0</v>
      </c>
      <c r="BQ9" s="174">
        <v>0</v>
      </c>
      <c r="BR9" s="175">
        <v>0</v>
      </c>
      <c r="BS9" s="174">
        <v>0</v>
      </c>
      <c r="BT9" s="175">
        <v>0</v>
      </c>
      <c r="BU9" s="174">
        <v>0</v>
      </c>
      <c r="BV9" s="175">
        <v>0</v>
      </c>
      <c r="BW9" s="174">
        <v>0</v>
      </c>
      <c r="BX9" s="175">
        <v>0</v>
      </c>
      <c r="BY9" s="174">
        <v>0</v>
      </c>
      <c r="BZ9" s="175">
        <v>0</v>
      </c>
      <c r="CA9" s="174">
        <v>0</v>
      </c>
      <c r="CB9" s="175">
        <v>0</v>
      </c>
      <c r="CC9" s="174">
        <v>0</v>
      </c>
      <c r="CD9" s="175">
        <v>0</v>
      </c>
      <c r="CE9" s="174">
        <v>0</v>
      </c>
      <c r="CF9" s="175">
        <v>0</v>
      </c>
      <c r="CG9" s="174">
        <v>0</v>
      </c>
      <c r="CH9" s="175">
        <v>0</v>
      </c>
      <c r="CI9" s="174">
        <v>0</v>
      </c>
      <c r="CJ9" s="175">
        <v>0</v>
      </c>
      <c r="CK9" s="174">
        <v>0</v>
      </c>
    </row>
    <row r="10" spans="1:89">
      <c r="A10" s="174" t="s">
        <v>126</v>
      </c>
      <c r="B10" s="175">
        <v>14741218808.290001</v>
      </c>
      <c r="C10" s="177">
        <v>84.560100000000006</v>
      </c>
      <c r="D10" s="175">
        <v>24599624.239999998</v>
      </c>
      <c r="E10" s="177">
        <v>55.200800000000001</v>
      </c>
      <c r="F10" s="175">
        <v>60886088.68</v>
      </c>
      <c r="G10" s="177">
        <v>4.5707000000000004</v>
      </c>
      <c r="H10" s="175">
        <v>1100893785.01</v>
      </c>
      <c r="I10" s="177">
        <v>98.583399999999997</v>
      </c>
      <c r="J10" s="175">
        <v>521336012.39999998</v>
      </c>
      <c r="K10" s="177">
        <v>98.739800000000002</v>
      </c>
      <c r="L10" s="175">
        <v>205859203.27000001</v>
      </c>
      <c r="M10" s="177">
        <v>99.848299999999995</v>
      </c>
      <c r="N10" s="175">
        <v>0</v>
      </c>
      <c r="O10" s="174">
        <v>0</v>
      </c>
      <c r="P10" s="175">
        <v>93273170.760000005</v>
      </c>
      <c r="Q10" s="177">
        <v>98.450599999999994</v>
      </c>
      <c r="R10" s="175">
        <v>46403000.25</v>
      </c>
      <c r="S10" s="177">
        <v>99.706800000000001</v>
      </c>
      <c r="T10" s="175">
        <v>391078336.85000002</v>
      </c>
      <c r="U10" s="177">
        <v>99.851500000000001</v>
      </c>
      <c r="V10" s="175">
        <v>613539453.30999994</v>
      </c>
      <c r="W10" s="177">
        <v>98.606200000000001</v>
      </c>
      <c r="X10" s="175">
        <v>1280648733.9400001</v>
      </c>
      <c r="Y10" s="177">
        <v>97.348100000000002</v>
      </c>
      <c r="Z10" s="175">
        <v>262495267.83000001</v>
      </c>
      <c r="AA10" s="177">
        <v>99.801900000000003</v>
      </c>
      <c r="AB10" s="175">
        <v>101727616.20999999</v>
      </c>
      <c r="AC10" s="177">
        <v>99.556200000000004</v>
      </c>
      <c r="AD10" s="175">
        <v>89881832.670000002</v>
      </c>
      <c r="AE10" s="177">
        <v>99.768699999999995</v>
      </c>
      <c r="AF10" s="175">
        <v>1068561478.3</v>
      </c>
      <c r="AG10" s="177">
        <v>99.501199999999997</v>
      </c>
      <c r="AH10" s="175">
        <v>340417.34</v>
      </c>
      <c r="AI10" s="177">
        <v>68.511099999999999</v>
      </c>
      <c r="AJ10" s="175">
        <v>97423729.870000005</v>
      </c>
      <c r="AK10" s="177">
        <v>99.767499999999998</v>
      </c>
      <c r="AL10" s="175">
        <v>521262644.47000003</v>
      </c>
      <c r="AM10" s="177">
        <v>99.106399999999994</v>
      </c>
      <c r="AN10" s="175">
        <v>1367076656.4200001</v>
      </c>
      <c r="AO10" s="177">
        <v>96.756799999999998</v>
      </c>
      <c r="AP10" s="175">
        <v>57615679.609999999</v>
      </c>
      <c r="AQ10" s="177">
        <v>99.733400000000003</v>
      </c>
      <c r="AR10" s="175">
        <v>0</v>
      </c>
      <c r="AS10" s="174">
        <v>0</v>
      </c>
      <c r="AT10" s="175">
        <v>429232976.20999998</v>
      </c>
      <c r="AU10" s="177">
        <v>95.981399999999994</v>
      </c>
      <c r="AV10" s="175">
        <v>84103026.579999998</v>
      </c>
      <c r="AW10" s="177">
        <v>99.8947</v>
      </c>
      <c r="AX10" s="175">
        <v>507280198.01999998</v>
      </c>
      <c r="AY10" s="177">
        <v>98.369799999999998</v>
      </c>
      <c r="AZ10" s="175">
        <v>1909223.79</v>
      </c>
      <c r="BA10" s="177">
        <v>95.319699999999997</v>
      </c>
      <c r="BB10" s="175">
        <v>23896431.219999999</v>
      </c>
      <c r="BC10" s="177">
        <v>12.880800000000001</v>
      </c>
      <c r="BD10" s="175">
        <v>12725842.15</v>
      </c>
      <c r="BE10" s="177">
        <v>19.024999999999999</v>
      </c>
      <c r="BF10" s="175">
        <v>398443273.37</v>
      </c>
      <c r="BG10" s="177">
        <v>97.347700000000003</v>
      </c>
      <c r="BH10" s="175">
        <v>33402609.350000001</v>
      </c>
      <c r="BI10" s="177">
        <v>99.632199999999997</v>
      </c>
      <c r="BJ10" s="175">
        <v>202233432.19</v>
      </c>
      <c r="BK10" s="177">
        <v>20.3947</v>
      </c>
      <c r="BL10" s="175">
        <v>756307411.88</v>
      </c>
      <c r="BM10" s="177">
        <v>85.800600000000003</v>
      </c>
      <c r="BN10" s="175">
        <v>356723459</v>
      </c>
      <c r="BO10" s="177">
        <v>99.136600000000001</v>
      </c>
      <c r="BP10" s="175">
        <v>111865858.45</v>
      </c>
      <c r="BQ10" s="177">
        <v>98.623000000000005</v>
      </c>
      <c r="BR10" s="175">
        <v>194304780.81</v>
      </c>
      <c r="BS10" s="177">
        <v>99.159000000000006</v>
      </c>
      <c r="BT10" s="175">
        <v>178450397.66999999</v>
      </c>
      <c r="BU10" s="177">
        <v>99.266400000000004</v>
      </c>
      <c r="BV10" s="175">
        <v>273702850.31</v>
      </c>
      <c r="BW10" s="177">
        <v>99.680099999999996</v>
      </c>
      <c r="BX10" s="175">
        <v>90314136.670000002</v>
      </c>
      <c r="BY10" s="177">
        <v>98.245800000000003</v>
      </c>
      <c r="BZ10" s="175">
        <v>195917454.84999999</v>
      </c>
      <c r="CA10" s="177">
        <v>99.891599999999997</v>
      </c>
      <c r="CB10" s="175">
        <v>704385425.37</v>
      </c>
      <c r="CC10" s="177">
        <v>99.873199999999997</v>
      </c>
      <c r="CD10" s="175">
        <v>129865875.08</v>
      </c>
      <c r="CE10" s="177">
        <v>99.735600000000005</v>
      </c>
      <c r="CF10" s="175">
        <v>461397606.87</v>
      </c>
      <c r="CG10" s="177">
        <v>88.089500000000001</v>
      </c>
      <c r="CH10" s="175">
        <v>682025361.05999994</v>
      </c>
      <c r="CI10" s="177">
        <v>98.818899999999999</v>
      </c>
      <c r="CJ10" s="175">
        <v>1007828445.96</v>
      </c>
      <c r="CK10" s="177">
        <v>97.968100000000007</v>
      </c>
    </row>
    <row r="11" spans="1:89" ht="13.5" thickBot="1">
      <c r="A11" s="174" t="s">
        <v>542</v>
      </c>
      <c r="B11" s="175">
        <v>0</v>
      </c>
      <c r="C11" s="174">
        <v>0</v>
      </c>
      <c r="D11" s="175">
        <v>0</v>
      </c>
      <c r="E11" s="174">
        <v>0</v>
      </c>
      <c r="F11" s="175">
        <v>0</v>
      </c>
      <c r="G11" s="174">
        <v>0</v>
      </c>
      <c r="H11" s="175">
        <v>0</v>
      </c>
      <c r="I11" s="174">
        <v>0</v>
      </c>
      <c r="J11" s="175">
        <v>0</v>
      </c>
      <c r="K11" s="174">
        <v>0</v>
      </c>
      <c r="L11" s="175">
        <v>0</v>
      </c>
      <c r="M11" s="174">
        <v>0</v>
      </c>
      <c r="N11" s="175">
        <v>0</v>
      </c>
      <c r="O11" s="174">
        <v>0</v>
      </c>
      <c r="P11" s="175">
        <v>0</v>
      </c>
      <c r="Q11" s="174">
        <v>0</v>
      </c>
      <c r="R11" s="175">
        <v>0</v>
      </c>
      <c r="S11" s="174">
        <v>0</v>
      </c>
      <c r="T11" s="175">
        <v>0</v>
      </c>
      <c r="U11" s="174">
        <v>0</v>
      </c>
      <c r="V11" s="175">
        <v>0</v>
      </c>
      <c r="W11" s="174">
        <v>0</v>
      </c>
      <c r="X11" s="175">
        <v>0</v>
      </c>
      <c r="Y11" s="174">
        <v>0</v>
      </c>
      <c r="Z11" s="175">
        <v>0</v>
      </c>
      <c r="AA11" s="174">
        <v>0</v>
      </c>
      <c r="AB11" s="175">
        <v>0</v>
      </c>
      <c r="AC11" s="174">
        <v>0</v>
      </c>
      <c r="AD11" s="175">
        <v>0</v>
      </c>
      <c r="AE11" s="174">
        <v>0</v>
      </c>
      <c r="AF11" s="175">
        <v>0</v>
      </c>
      <c r="AG11" s="174">
        <v>0</v>
      </c>
      <c r="AH11" s="175">
        <v>0</v>
      </c>
      <c r="AI11" s="174">
        <v>0</v>
      </c>
      <c r="AJ11" s="175">
        <v>0</v>
      </c>
      <c r="AK11" s="174">
        <v>0</v>
      </c>
      <c r="AL11" s="175">
        <v>0</v>
      </c>
      <c r="AM11" s="174">
        <v>0</v>
      </c>
      <c r="AN11" s="175">
        <v>0</v>
      </c>
      <c r="AO11" s="174">
        <v>0</v>
      </c>
      <c r="AP11" s="175">
        <v>0</v>
      </c>
      <c r="AQ11" s="174">
        <v>0</v>
      </c>
      <c r="AR11" s="175">
        <v>0</v>
      </c>
      <c r="AS11" s="174">
        <v>0</v>
      </c>
      <c r="AT11" s="175">
        <v>0</v>
      </c>
      <c r="AU11" s="174">
        <v>0</v>
      </c>
      <c r="AV11" s="175">
        <v>0</v>
      </c>
      <c r="AW11" s="174">
        <v>0</v>
      </c>
      <c r="AX11" s="175">
        <v>0</v>
      </c>
      <c r="AY11" s="174">
        <v>0</v>
      </c>
      <c r="AZ11" s="175">
        <v>0</v>
      </c>
      <c r="BA11" s="174">
        <v>0</v>
      </c>
      <c r="BB11" s="175">
        <v>0</v>
      </c>
      <c r="BC11" s="174">
        <v>0</v>
      </c>
      <c r="BD11" s="175">
        <v>0</v>
      </c>
      <c r="BE11" s="174">
        <v>0</v>
      </c>
      <c r="BF11" s="175">
        <v>0</v>
      </c>
      <c r="BG11" s="174">
        <v>0</v>
      </c>
      <c r="BH11" s="175">
        <v>0</v>
      </c>
      <c r="BI11" s="174">
        <v>0</v>
      </c>
      <c r="BJ11" s="175">
        <v>0</v>
      </c>
      <c r="BK11" s="174">
        <v>0</v>
      </c>
      <c r="BL11" s="175">
        <v>0</v>
      </c>
      <c r="BM11" s="174">
        <v>0</v>
      </c>
      <c r="BN11" s="175">
        <v>0</v>
      </c>
      <c r="BO11" s="174">
        <v>0</v>
      </c>
      <c r="BP11" s="175">
        <v>0</v>
      </c>
      <c r="BQ11" s="174">
        <v>0</v>
      </c>
      <c r="BR11" s="175">
        <v>0</v>
      </c>
      <c r="BS11" s="174">
        <v>0</v>
      </c>
      <c r="BT11" s="175">
        <v>0</v>
      </c>
      <c r="BU11" s="174">
        <v>0</v>
      </c>
      <c r="BV11" s="175">
        <v>0</v>
      </c>
      <c r="BW11" s="174">
        <v>0</v>
      </c>
      <c r="BX11" s="175">
        <v>0</v>
      </c>
      <c r="BY11" s="174">
        <v>0</v>
      </c>
      <c r="BZ11" s="175">
        <v>0</v>
      </c>
      <c r="CA11" s="174">
        <v>0</v>
      </c>
      <c r="CB11" s="175">
        <v>0</v>
      </c>
      <c r="CC11" s="174">
        <v>0</v>
      </c>
      <c r="CD11" s="175">
        <v>0</v>
      </c>
      <c r="CE11" s="174">
        <v>0</v>
      </c>
      <c r="CF11" s="175">
        <v>0</v>
      </c>
      <c r="CG11" s="174">
        <v>0</v>
      </c>
      <c r="CH11" s="175">
        <v>0</v>
      </c>
      <c r="CI11" s="174">
        <v>0</v>
      </c>
      <c r="CJ11" s="175">
        <v>0</v>
      </c>
      <c r="CK11" s="174">
        <v>0</v>
      </c>
    </row>
    <row r="12" spans="1:89" ht="14.25" thickTop="1" thickBot="1">
      <c r="A12" s="171" t="s">
        <v>2</v>
      </c>
      <c r="B12" s="152">
        <v>17432829867.150002</v>
      </c>
      <c r="C12" s="172">
        <v>100</v>
      </c>
      <c r="D12" s="152">
        <v>44563898.090000004</v>
      </c>
      <c r="E12" s="172">
        <v>100</v>
      </c>
      <c r="F12" s="152">
        <v>1332087523.1099999</v>
      </c>
      <c r="G12" s="172">
        <v>100</v>
      </c>
      <c r="H12" s="152">
        <v>1116713406.47</v>
      </c>
      <c r="I12" s="172">
        <v>100</v>
      </c>
      <c r="J12" s="152">
        <v>527989640.56999999</v>
      </c>
      <c r="K12" s="172">
        <v>100</v>
      </c>
      <c r="L12" s="152">
        <v>206172045.68000001</v>
      </c>
      <c r="M12" s="172">
        <v>100</v>
      </c>
      <c r="N12" s="152">
        <v>2004909.05</v>
      </c>
      <c r="O12" s="172">
        <v>100</v>
      </c>
      <c r="P12" s="152">
        <v>94741114.25</v>
      </c>
      <c r="Q12" s="172">
        <v>100</v>
      </c>
      <c r="R12" s="152">
        <v>46539451.630000003</v>
      </c>
      <c r="S12" s="172">
        <v>100</v>
      </c>
      <c r="T12" s="152">
        <v>391660066.88</v>
      </c>
      <c r="U12" s="172">
        <v>100</v>
      </c>
      <c r="V12" s="152">
        <v>622211862.29999995</v>
      </c>
      <c r="W12" s="172">
        <v>100</v>
      </c>
      <c r="X12" s="152">
        <v>1315535085.28</v>
      </c>
      <c r="Y12" s="172">
        <v>100</v>
      </c>
      <c r="Z12" s="152">
        <v>263016289.31999999</v>
      </c>
      <c r="AA12" s="172">
        <v>100</v>
      </c>
      <c r="AB12" s="152">
        <v>102181108.75</v>
      </c>
      <c r="AC12" s="172">
        <v>100</v>
      </c>
      <c r="AD12" s="152">
        <v>90090249.780000001</v>
      </c>
      <c r="AE12" s="172">
        <v>100</v>
      </c>
      <c r="AF12" s="152">
        <v>1073917837.6700001</v>
      </c>
      <c r="AG12" s="172">
        <v>100</v>
      </c>
      <c r="AH12" s="152">
        <v>496879.02</v>
      </c>
      <c r="AI12" s="172">
        <v>100</v>
      </c>
      <c r="AJ12" s="152">
        <v>97650733.799999997</v>
      </c>
      <c r="AK12" s="172">
        <v>100</v>
      </c>
      <c r="AL12" s="152">
        <v>525962797.11000001</v>
      </c>
      <c r="AM12" s="172">
        <v>100</v>
      </c>
      <c r="AN12" s="152">
        <v>1412900299.4200001</v>
      </c>
      <c r="AO12" s="172">
        <v>100</v>
      </c>
      <c r="AP12" s="152">
        <v>57769690.299999997</v>
      </c>
      <c r="AQ12" s="172">
        <v>100</v>
      </c>
      <c r="AR12" s="152">
        <v>1435202</v>
      </c>
      <c r="AS12" s="172">
        <v>100.0001</v>
      </c>
      <c r="AT12" s="152">
        <v>447204175.86000001</v>
      </c>
      <c r="AU12" s="172">
        <v>100</v>
      </c>
      <c r="AV12" s="152">
        <v>84191664.590000004</v>
      </c>
      <c r="AW12" s="172">
        <v>100</v>
      </c>
      <c r="AX12" s="152">
        <v>515687023.23000002</v>
      </c>
      <c r="AY12" s="172">
        <v>100</v>
      </c>
      <c r="AZ12" s="152">
        <v>2002967.87</v>
      </c>
      <c r="BA12" s="172">
        <v>100</v>
      </c>
      <c r="BB12" s="152">
        <v>185520025.47</v>
      </c>
      <c r="BC12" s="172">
        <v>100</v>
      </c>
      <c r="BD12" s="152">
        <v>66890272.759999998</v>
      </c>
      <c r="BE12" s="172">
        <v>100</v>
      </c>
      <c r="BF12" s="152">
        <v>409299254.31999999</v>
      </c>
      <c r="BG12" s="172">
        <v>100</v>
      </c>
      <c r="BH12" s="152">
        <v>33525933.629999999</v>
      </c>
      <c r="BI12" s="172">
        <v>100</v>
      </c>
      <c r="BJ12" s="152">
        <v>991598092.59000003</v>
      </c>
      <c r="BK12" s="172">
        <v>100</v>
      </c>
      <c r="BL12" s="152">
        <v>881470783.84000003</v>
      </c>
      <c r="BM12" s="172">
        <v>100</v>
      </c>
      <c r="BN12" s="152">
        <v>359830157.44999999</v>
      </c>
      <c r="BO12" s="172">
        <v>100</v>
      </c>
      <c r="BP12" s="152">
        <v>113427720.23</v>
      </c>
      <c r="BQ12" s="172">
        <v>100</v>
      </c>
      <c r="BR12" s="152">
        <v>195952672.69999999</v>
      </c>
      <c r="BS12" s="172">
        <v>100</v>
      </c>
      <c r="BT12" s="152">
        <v>179769152.13</v>
      </c>
      <c r="BU12" s="172">
        <v>100</v>
      </c>
      <c r="BV12" s="152">
        <v>274581297.07999998</v>
      </c>
      <c r="BW12" s="172">
        <v>100</v>
      </c>
      <c r="BX12" s="152">
        <v>91926695.049999997</v>
      </c>
      <c r="BY12" s="172">
        <v>100</v>
      </c>
      <c r="BZ12" s="152">
        <v>196130151.53999999</v>
      </c>
      <c r="CA12" s="172">
        <v>100</v>
      </c>
      <c r="CB12" s="152">
        <v>705279863.99000001</v>
      </c>
      <c r="CC12" s="172">
        <v>100</v>
      </c>
      <c r="CD12" s="152">
        <v>130210205.77</v>
      </c>
      <c r="CE12" s="172">
        <v>100</v>
      </c>
      <c r="CF12" s="152">
        <v>523782730</v>
      </c>
      <c r="CG12" s="172">
        <v>100</v>
      </c>
      <c r="CH12" s="152">
        <v>690177365.79999995</v>
      </c>
      <c r="CI12" s="172">
        <v>100</v>
      </c>
      <c r="CJ12" s="152">
        <v>1028731570.77</v>
      </c>
      <c r="CK12" s="172">
        <v>100</v>
      </c>
    </row>
    <row r="13" spans="1:89" ht="13.5" thickTop="1">
      <c r="A13" s="1" t="s">
        <v>543</v>
      </c>
    </row>
    <row r="14" spans="1:89">
      <c r="A14" s="174" t="s">
        <v>123</v>
      </c>
      <c r="B14" s="175">
        <v>25004747</v>
      </c>
      <c r="C14" s="177">
        <v>0.1434</v>
      </c>
      <c r="D14" s="175">
        <v>0</v>
      </c>
      <c r="E14" s="174">
        <v>0</v>
      </c>
      <c r="F14" s="175">
        <v>23927784</v>
      </c>
      <c r="G14" s="177">
        <v>1.7963</v>
      </c>
      <c r="H14" s="175">
        <v>0</v>
      </c>
      <c r="I14" s="174">
        <v>0</v>
      </c>
      <c r="J14" s="175">
        <v>0</v>
      </c>
      <c r="K14" s="174">
        <v>0</v>
      </c>
      <c r="L14" s="175">
        <v>0</v>
      </c>
      <c r="M14" s="174">
        <v>0</v>
      </c>
      <c r="N14" s="175">
        <v>0</v>
      </c>
      <c r="O14" s="174">
        <v>0</v>
      </c>
      <c r="P14" s="175">
        <v>0</v>
      </c>
      <c r="Q14" s="174">
        <v>0</v>
      </c>
      <c r="R14" s="175">
        <v>0</v>
      </c>
      <c r="S14" s="174">
        <v>0</v>
      </c>
      <c r="T14" s="175">
        <v>0</v>
      </c>
      <c r="U14" s="174">
        <v>0</v>
      </c>
      <c r="V14" s="175">
        <v>0</v>
      </c>
      <c r="W14" s="174">
        <v>0</v>
      </c>
      <c r="X14" s="175">
        <v>0</v>
      </c>
      <c r="Y14" s="174">
        <v>0</v>
      </c>
      <c r="Z14" s="175">
        <v>0</v>
      </c>
      <c r="AA14" s="174">
        <v>0</v>
      </c>
      <c r="AB14" s="175">
        <v>0</v>
      </c>
      <c r="AC14" s="174">
        <v>0</v>
      </c>
      <c r="AD14" s="175">
        <v>0</v>
      </c>
      <c r="AE14" s="174">
        <v>0</v>
      </c>
      <c r="AF14" s="175">
        <v>0</v>
      </c>
      <c r="AG14" s="174">
        <v>0</v>
      </c>
      <c r="AH14" s="175">
        <v>0</v>
      </c>
      <c r="AI14" s="174">
        <v>0</v>
      </c>
      <c r="AJ14" s="175">
        <v>0</v>
      </c>
      <c r="AK14" s="174">
        <v>0</v>
      </c>
      <c r="AL14" s="175">
        <v>0</v>
      </c>
      <c r="AM14" s="174">
        <v>0</v>
      </c>
      <c r="AN14" s="175">
        <v>0</v>
      </c>
      <c r="AO14" s="174">
        <v>0</v>
      </c>
      <c r="AP14" s="175">
        <v>0</v>
      </c>
      <c r="AQ14" s="174">
        <v>0</v>
      </c>
      <c r="AR14" s="175">
        <v>205119</v>
      </c>
      <c r="AS14" s="177">
        <v>14.292</v>
      </c>
      <c r="AT14" s="175">
        <v>0</v>
      </c>
      <c r="AU14" s="174">
        <v>0</v>
      </c>
      <c r="AV14" s="175">
        <v>0</v>
      </c>
      <c r="AW14" s="174">
        <v>0</v>
      </c>
      <c r="AX14" s="175">
        <v>0</v>
      </c>
      <c r="AY14" s="174">
        <v>0</v>
      </c>
      <c r="AZ14" s="175">
        <v>0</v>
      </c>
      <c r="BA14" s="174">
        <v>0</v>
      </c>
      <c r="BB14" s="175">
        <v>871844</v>
      </c>
      <c r="BC14" s="177">
        <v>0.46989999999999998</v>
      </c>
      <c r="BD14" s="175">
        <v>0</v>
      </c>
      <c r="BE14" s="174">
        <v>0</v>
      </c>
      <c r="BF14" s="175">
        <v>0</v>
      </c>
      <c r="BG14" s="174">
        <v>0</v>
      </c>
      <c r="BH14" s="175">
        <v>0</v>
      </c>
      <c r="BI14" s="174">
        <v>0</v>
      </c>
      <c r="BJ14" s="175">
        <v>0</v>
      </c>
      <c r="BK14" s="174">
        <v>0</v>
      </c>
      <c r="BL14" s="175">
        <v>0</v>
      </c>
      <c r="BM14" s="174">
        <v>0</v>
      </c>
      <c r="BN14" s="175">
        <v>0</v>
      </c>
      <c r="BO14" s="174">
        <v>0</v>
      </c>
      <c r="BP14" s="175">
        <v>0</v>
      </c>
      <c r="BQ14" s="174">
        <v>0</v>
      </c>
      <c r="BR14" s="175">
        <v>0</v>
      </c>
      <c r="BS14" s="174">
        <v>0</v>
      </c>
      <c r="BT14" s="175">
        <v>0</v>
      </c>
      <c r="BU14" s="174">
        <v>0</v>
      </c>
      <c r="BV14" s="175">
        <v>0</v>
      </c>
      <c r="BW14" s="174">
        <v>0</v>
      </c>
      <c r="BX14" s="175">
        <v>0</v>
      </c>
      <c r="BY14" s="174">
        <v>0</v>
      </c>
      <c r="BZ14" s="175">
        <v>0</v>
      </c>
      <c r="CA14" s="174">
        <v>0</v>
      </c>
      <c r="CB14" s="175">
        <v>0</v>
      </c>
      <c r="CC14" s="174">
        <v>0</v>
      </c>
      <c r="CD14" s="175">
        <v>0</v>
      </c>
      <c r="CE14" s="174">
        <v>0</v>
      </c>
      <c r="CF14" s="175">
        <v>0</v>
      </c>
      <c r="CG14" s="174">
        <v>0</v>
      </c>
      <c r="CH14" s="175">
        <v>0</v>
      </c>
      <c r="CI14" s="174">
        <v>0</v>
      </c>
      <c r="CJ14" s="175">
        <v>0</v>
      </c>
      <c r="CK14" s="174">
        <v>0</v>
      </c>
    </row>
    <row r="15" spans="1:89">
      <c r="A15" s="174" t="s">
        <v>122</v>
      </c>
      <c r="B15" s="175">
        <v>308695763.04000002</v>
      </c>
      <c r="C15" s="177">
        <v>1.7707999999999999</v>
      </c>
      <c r="D15" s="175">
        <v>0</v>
      </c>
      <c r="E15" s="174">
        <v>0</v>
      </c>
      <c r="F15" s="175">
        <v>142590874.19999999</v>
      </c>
      <c r="G15" s="177">
        <v>10.7043</v>
      </c>
      <c r="H15" s="175">
        <v>0</v>
      </c>
      <c r="I15" s="174">
        <v>0</v>
      </c>
      <c r="J15" s="175">
        <v>0</v>
      </c>
      <c r="K15" s="174">
        <v>0</v>
      </c>
      <c r="L15" s="175">
        <v>0</v>
      </c>
      <c r="M15" s="174">
        <v>0</v>
      </c>
      <c r="N15" s="175">
        <v>0</v>
      </c>
      <c r="O15" s="174">
        <v>0</v>
      </c>
      <c r="P15" s="175">
        <v>0</v>
      </c>
      <c r="Q15" s="174">
        <v>0</v>
      </c>
      <c r="R15" s="175">
        <v>0</v>
      </c>
      <c r="S15" s="174">
        <v>0</v>
      </c>
      <c r="T15" s="175">
        <v>0</v>
      </c>
      <c r="U15" s="174">
        <v>0</v>
      </c>
      <c r="V15" s="175">
        <v>0</v>
      </c>
      <c r="W15" s="174">
        <v>0</v>
      </c>
      <c r="X15" s="175">
        <v>0</v>
      </c>
      <c r="Y15" s="174">
        <v>0</v>
      </c>
      <c r="Z15" s="175">
        <v>0</v>
      </c>
      <c r="AA15" s="174">
        <v>0</v>
      </c>
      <c r="AB15" s="175">
        <v>0</v>
      </c>
      <c r="AC15" s="174">
        <v>0</v>
      </c>
      <c r="AD15" s="175">
        <v>0</v>
      </c>
      <c r="AE15" s="174">
        <v>0</v>
      </c>
      <c r="AF15" s="175">
        <v>0</v>
      </c>
      <c r="AG15" s="174">
        <v>0</v>
      </c>
      <c r="AH15" s="175">
        <v>0</v>
      </c>
      <c r="AI15" s="174">
        <v>0</v>
      </c>
      <c r="AJ15" s="175">
        <v>0</v>
      </c>
      <c r="AK15" s="174">
        <v>0</v>
      </c>
      <c r="AL15" s="175">
        <v>0</v>
      </c>
      <c r="AM15" s="174">
        <v>0</v>
      </c>
      <c r="AN15" s="175">
        <v>0</v>
      </c>
      <c r="AO15" s="174">
        <v>0</v>
      </c>
      <c r="AP15" s="175">
        <v>0</v>
      </c>
      <c r="AQ15" s="174">
        <v>0</v>
      </c>
      <c r="AR15" s="175">
        <v>62103</v>
      </c>
      <c r="AS15" s="177">
        <v>4.3270999999999997</v>
      </c>
      <c r="AT15" s="175">
        <v>0</v>
      </c>
      <c r="AU15" s="174">
        <v>0</v>
      </c>
      <c r="AV15" s="175">
        <v>0</v>
      </c>
      <c r="AW15" s="174">
        <v>0</v>
      </c>
      <c r="AX15" s="175">
        <v>0</v>
      </c>
      <c r="AY15" s="174">
        <v>0</v>
      </c>
      <c r="AZ15" s="175">
        <v>0</v>
      </c>
      <c r="BA15" s="174">
        <v>0</v>
      </c>
      <c r="BB15" s="175">
        <v>10762201.4</v>
      </c>
      <c r="BC15" s="177">
        <v>5.8010999999999999</v>
      </c>
      <c r="BD15" s="175">
        <v>6856720</v>
      </c>
      <c r="BE15" s="177">
        <v>10.2507</v>
      </c>
      <c r="BF15" s="175">
        <v>0</v>
      </c>
      <c r="BG15" s="174">
        <v>0</v>
      </c>
      <c r="BH15" s="175">
        <v>0</v>
      </c>
      <c r="BI15" s="174">
        <v>0</v>
      </c>
      <c r="BJ15" s="175">
        <v>148423864.44</v>
      </c>
      <c r="BK15" s="177">
        <v>14.9681</v>
      </c>
      <c r="BL15" s="175">
        <v>0</v>
      </c>
      <c r="BM15" s="174">
        <v>0</v>
      </c>
      <c r="BN15" s="175">
        <v>0</v>
      </c>
      <c r="BO15" s="174">
        <v>0</v>
      </c>
      <c r="BP15" s="175">
        <v>0</v>
      </c>
      <c r="BQ15" s="174">
        <v>0</v>
      </c>
      <c r="BR15" s="175">
        <v>0</v>
      </c>
      <c r="BS15" s="174">
        <v>0</v>
      </c>
      <c r="BT15" s="175">
        <v>0</v>
      </c>
      <c r="BU15" s="174">
        <v>0</v>
      </c>
      <c r="BV15" s="175">
        <v>0</v>
      </c>
      <c r="BW15" s="174">
        <v>0</v>
      </c>
      <c r="BX15" s="175">
        <v>0</v>
      </c>
      <c r="BY15" s="174">
        <v>0</v>
      </c>
      <c r="BZ15" s="175">
        <v>0</v>
      </c>
      <c r="CA15" s="174">
        <v>0</v>
      </c>
      <c r="CB15" s="175">
        <v>0</v>
      </c>
      <c r="CC15" s="174">
        <v>0</v>
      </c>
      <c r="CD15" s="175">
        <v>0</v>
      </c>
      <c r="CE15" s="174">
        <v>0</v>
      </c>
      <c r="CF15" s="175">
        <v>0</v>
      </c>
      <c r="CG15" s="174">
        <v>0</v>
      </c>
      <c r="CH15" s="175">
        <v>0</v>
      </c>
      <c r="CI15" s="174">
        <v>0</v>
      </c>
      <c r="CJ15" s="175">
        <v>0</v>
      </c>
      <c r="CK15" s="174">
        <v>0</v>
      </c>
    </row>
    <row r="16" spans="1:89">
      <c r="A16" s="174" t="s">
        <v>121</v>
      </c>
      <c r="B16" s="175">
        <v>185991213.75999999</v>
      </c>
      <c r="C16" s="177">
        <v>1.0669</v>
      </c>
      <c r="D16" s="175">
        <v>0</v>
      </c>
      <c r="E16" s="174">
        <v>0</v>
      </c>
      <c r="F16" s="175">
        <v>106365623.93000001</v>
      </c>
      <c r="G16" s="177">
        <v>7.9848999999999997</v>
      </c>
      <c r="H16" s="175">
        <v>0</v>
      </c>
      <c r="I16" s="174">
        <v>0</v>
      </c>
      <c r="J16" s="175">
        <v>0</v>
      </c>
      <c r="K16" s="174">
        <v>0</v>
      </c>
      <c r="L16" s="175">
        <v>0</v>
      </c>
      <c r="M16" s="174">
        <v>0</v>
      </c>
      <c r="N16" s="175">
        <v>0</v>
      </c>
      <c r="O16" s="174">
        <v>0</v>
      </c>
      <c r="P16" s="175">
        <v>0</v>
      </c>
      <c r="Q16" s="174">
        <v>0</v>
      </c>
      <c r="R16" s="175">
        <v>0</v>
      </c>
      <c r="S16" s="174">
        <v>0</v>
      </c>
      <c r="T16" s="175">
        <v>0</v>
      </c>
      <c r="U16" s="174">
        <v>0</v>
      </c>
      <c r="V16" s="175">
        <v>0</v>
      </c>
      <c r="W16" s="174">
        <v>0</v>
      </c>
      <c r="X16" s="175">
        <v>0</v>
      </c>
      <c r="Y16" s="174">
        <v>0</v>
      </c>
      <c r="Z16" s="175">
        <v>0</v>
      </c>
      <c r="AA16" s="174">
        <v>0</v>
      </c>
      <c r="AB16" s="175">
        <v>0</v>
      </c>
      <c r="AC16" s="174">
        <v>0</v>
      </c>
      <c r="AD16" s="175">
        <v>0</v>
      </c>
      <c r="AE16" s="174">
        <v>0</v>
      </c>
      <c r="AF16" s="175">
        <v>0</v>
      </c>
      <c r="AG16" s="174">
        <v>0</v>
      </c>
      <c r="AH16" s="175">
        <v>0</v>
      </c>
      <c r="AI16" s="174">
        <v>0</v>
      </c>
      <c r="AJ16" s="175">
        <v>0</v>
      </c>
      <c r="AK16" s="174">
        <v>0</v>
      </c>
      <c r="AL16" s="175">
        <v>0</v>
      </c>
      <c r="AM16" s="174">
        <v>0</v>
      </c>
      <c r="AN16" s="175">
        <v>0</v>
      </c>
      <c r="AO16" s="174">
        <v>0</v>
      </c>
      <c r="AP16" s="175">
        <v>0</v>
      </c>
      <c r="AQ16" s="174">
        <v>0</v>
      </c>
      <c r="AR16" s="175">
        <v>98399</v>
      </c>
      <c r="AS16" s="177">
        <v>6.8560999999999996</v>
      </c>
      <c r="AT16" s="175">
        <v>0</v>
      </c>
      <c r="AU16" s="174">
        <v>0</v>
      </c>
      <c r="AV16" s="175">
        <v>0</v>
      </c>
      <c r="AW16" s="174">
        <v>0</v>
      </c>
      <c r="AX16" s="175">
        <v>0</v>
      </c>
      <c r="AY16" s="174">
        <v>0</v>
      </c>
      <c r="AZ16" s="175">
        <v>0</v>
      </c>
      <c r="BA16" s="174">
        <v>0</v>
      </c>
      <c r="BB16" s="175">
        <v>6056688.0999999996</v>
      </c>
      <c r="BC16" s="177">
        <v>3.2646999999999999</v>
      </c>
      <c r="BD16" s="175">
        <v>7645245</v>
      </c>
      <c r="BE16" s="177">
        <v>11.429500000000001</v>
      </c>
      <c r="BF16" s="175">
        <v>0</v>
      </c>
      <c r="BG16" s="174">
        <v>0</v>
      </c>
      <c r="BH16" s="175">
        <v>0</v>
      </c>
      <c r="BI16" s="174">
        <v>0</v>
      </c>
      <c r="BJ16" s="175">
        <v>65825257.729999997</v>
      </c>
      <c r="BK16" s="177">
        <v>6.6383000000000001</v>
      </c>
      <c r="BL16" s="175">
        <v>0</v>
      </c>
      <c r="BM16" s="174">
        <v>0</v>
      </c>
      <c r="BN16" s="175">
        <v>0</v>
      </c>
      <c r="BO16" s="174">
        <v>0</v>
      </c>
      <c r="BP16" s="175">
        <v>0</v>
      </c>
      <c r="BQ16" s="174">
        <v>0</v>
      </c>
      <c r="BR16" s="175">
        <v>0</v>
      </c>
      <c r="BS16" s="174">
        <v>0</v>
      </c>
      <c r="BT16" s="175">
        <v>0</v>
      </c>
      <c r="BU16" s="174">
        <v>0</v>
      </c>
      <c r="BV16" s="175">
        <v>0</v>
      </c>
      <c r="BW16" s="174">
        <v>0</v>
      </c>
      <c r="BX16" s="175">
        <v>0</v>
      </c>
      <c r="BY16" s="174">
        <v>0</v>
      </c>
      <c r="BZ16" s="175">
        <v>0</v>
      </c>
      <c r="CA16" s="174">
        <v>0</v>
      </c>
      <c r="CB16" s="175">
        <v>0</v>
      </c>
      <c r="CC16" s="174">
        <v>0</v>
      </c>
      <c r="CD16" s="175">
        <v>0</v>
      </c>
      <c r="CE16" s="174">
        <v>0</v>
      </c>
      <c r="CF16" s="175">
        <v>0</v>
      </c>
      <c r="CG16" s="174">
        <v>0</v>
      </c>
      <c r="CH16" s="175">
        <v>0</v>
      </c>
      <c r="CI16" s="174">
        <v>0</v>
      </c>
      <c r="CJ16" s="175">
        <v>0</v>
      </c>
      <c r="CK16" s="174">
        <v>0</v>
      </c>
    </row>
    <row r="17" spans="1:89">
      <c r="A17" s="174" t="s">
        <v>120</v>
      </c>
      <c r="B17" s="175">
        <v>159617927.41</v>
      </c>
      <c r="C17" s="177">
        <v>0.91559999999999997</v>
      </c>
      <c r="D17" s="175">
        <v>0</v>
      </c>
      <c r="E17" s="174">
        <v>0</v>
      </c>
      <c r="F17" s="175">
        <v>109384849.90000001</v>
      </c>
      <c r="G17" s="177">
        <v>8.2114999999999991</v>
      </c>
      <c r="H17" s="175">
        <v>0</v>
      </c>
      <c r="I17" s="174">
        <v>0</v>
      </c>
      <c r="J17" s="175">
        <v>0</v>
      </c>
      <c r="K17" s="174">
        <v>0</v>
      </c>
      <c r="L17" s="175">
        <v>0</v>
      </c>
      <c r="M17" s="174">
        <v>0</v>
      </c>
      <c r="N17" s="175">
        <v>0</v>
      </c>
      <c r="O17" s="174">
        <v>0</v>
      </c>
      <c r="P17" s="175">
        <v>0</v>
      </c>
      <c r="Q17" s="174">
        <v>0</v>
      </c>
      <c r="R17" s="175">
        <v>0</v>
      </c>
      <c r="S17" s="174">
        <v>0</v>
      </c>
      <c r="T17" s="175">
        <v>0</v>
      </c>
      <c r="U17" s="174">
        <v>0</v>
      </c>
      <c r="V17" s="175">
        <v>0</v>
      </c>
      <c r="W17" s="174">
        <v>0</v>
      </c>
      <c r="X17" s="175">
        <v>0</v>
      </c>
      <c r="Y17" s="174">
        <v>0</v>
      </c>
      <c r="Z17" s="175">
        <v>0</v>
      </c>
      <c r="AA17" s="174">
        <v>0</v>
      </c>
      <c r="AB17" s="175">
        <v>0</v>
      </c>
      <c r="AC17" s="174">
        <v>0</v>
      </c>
      <c r="AD17" s="175">
        <v>0</v>
      </c>
      <c r="AE17" s="174">
        <v>0</v>
      </c>
      <c r="AF17" s="175">
        <v>0</v>
      </c>
      <c r="AG17" s="174">
        <v>0</v>
      </c>
      <c r="AH17" s="175">
        <v>0</v>
      </c>
      <c r="AI17" s="174">
        <v>0</v>
      </c>
      <c r="AJ17" s="175">
        <v>0</v>
      </c>
      <c r="AK17" s="174">
        <v>0</v>
      </c>
      <c r="AL17" s="175">
        <v>0</v>
      </c>
      <c r="AM17" s="174">
        <v>0</v>
      </c>
      <c r="AN17" s="175">
        <v>0</v>
      </c>
      <c r="AO17" s="174">
        <v>0</v>
      </c>
      <c r="AP17" s="175">
        <v>0</v>
      </c>
      <c r="AQ17" s="174">
        <v>0</v>
      </c>
      <c r="AR17" s="175">
        <v>42756</v>
      </c>
      <c r="AS17" s="177">
        <v>2.9790999999999999</v>
      </c>
      <c r="AT17" s="175">
        <v>0</v>
      </c>
      <c r="AU17" s="174">
        <v>0</v>
      </c>
      <c r="AV17" s="175">
        <v>0</v>
      </c>
      <c r="AW17" s="174">
        <v>0</v>
      </c>
      <c r="AX17" s="175">
        <v>0</v>
      </c>
      <c r="AY17" s="174">
        <v>0</v>
      </c>
      <c r="AZ17" s="175">
        <v>0</v>
      </c>
      <c r="BA17" s="174">
        <v>0</v>
      </c>
      <c r="BB17" s="175">
        <v>6597454.2599999998</v>
      </c>
      <c r="BC17" s="177">
        <v>3.5562</v>
      </c>
      <c r="BD17" s="175">
        <v>900411.58</v>
      </c>
      <c r="BE17" s="177">
        <v>1.3461000000000001</v>
      </c>
      <c r="BF17" s="175">
        <v>0</v>
      </c>
      <c r="BG17" s="174">
        <v>0</v>
      </c>
      <c r="BH17" s="175">
        <v>0</v>
      </c>
      <c r="BI17" s="174">
        <v>0</v>
      </c>
      <c r="BJ17" s="175">
        <v>42692455.670000002</v>
      </c>
      <c r="BK17" s="177">
        <v>4.3053999999999997</v>
      </c>
      <c r="BL17" s="175">
        <v>0</v>
      </c>
      <c r="BM17" s="174">
        <v>0</v>
      </c>
      <c r="BN17" s="175">
        <v>0</v>
      </c>
      <c r="BO17" s="174">
        <v>0</v>
      </c>
      <c r="BP17" s="175">
        <v>0</v>
      </c>
      <c r="BQ17" s="174">
        <v>0</v>
      </c>
      <c r="BR17" s="175">
        <v>0</v>
      </c>
      <c r="BS17" s="174">
        <v>0</v>
      </c>
      <c r="BT17" s="175">
        <v>0</v>
      </c>
      <c r="BU17" s="174">
        <v>0</v>
      </c>
      <c r="BV17" s="175">
        <v>0</v>
      </c>
      <c r="BW17" s="174">
        <v>0</v>
      </c>
      <c r="BX17" s="175">
        <v>0</v>
      </c>
      <c r="BY17" s="174">
        <v>0</v>
      </c>
      <c r="BZ17" s="175">
        <v>0</v>
      </c>
      <c r="CA17" s="174">
        <v>0</v>
      </c>
      <c r="CB17" s="175">
        <v>0</v>
      </c>
      <c r="CC17" s="174">
        <v>0</v>
      </c>
      <c r="CD17" s="175">
        <v>0</v>
      </c>
      <c r="CE17" s="174">
        <v>0</v>
      </c>
      <c r="CF17" s="175">
        <v>0</v>
      </c>
      <c r="CG17" s="174">
        <v>0</v>
      </c>
      <c r="CH17" s="175">
        <v>0</v>
      </c>
      <c r="CI17" s="174">
        <v>0</v>
      </c>
      <c r="CJ17" s="175">
        <v>0</v>
      </c>
      <c r="CK17" s="174">
        <v>0</v>
      </c>
    </row>
    <row r="18" spans="1:89">
      <c r="A18" s="174" t="s">
        <v>119</v>
      </c>
      <c r="B18" s="175">
        <v>189555317.34999999</v>
      </c>
      <c r="C18" s="177">
        <v>1.0872999999999999</v>
      </c>
      <c r="D18" s="175">
        <v>0</v>
      </c>
      <c r="E18" s="174">
        <v>0</v>
      </c>
      <c r="F18" s="175">
        <v>77130728.939999998</v>
      </c>
      <c r="G18" s="177">
        <v>5.7901999999999996</v>
      </c>
      <c r="H18" s="175">
        <v>0</v>
      </c>
      <c r="I18" s="174">
        <v>0</v>
      </c>
      <c r="J18" s="175">
        <v>0</v>
      </c>
      <c r="K18" s="174">
        <v>0</v>
      </c>
      <c r="L18" s="175">
        <v>0</v>
      </c>
      <c r="M18" s="174">
        <v>0</v>
      </c>
      <c r="N18" s="175">
        <v>0</v>
      </c>
      <c r="O18" s="174">
        <v>0</v>
      </c>
      <c r="P18" s="175">
        <v>0</v>
      </c>
      <c r="Q18" s="174">
        <v>0</v>
      </c>
      <c r="R18" s="175">
        <v>0</v>
      </c>
      <c r="S18" s="174">
        <v>0</v>
      </c>
      <c r="T18" s="175">
        <v>0</v>
      </c>
      <c r="U18" s="174">
        <v>0</v>
      </c>
      <c r="V18" s="175">
        <v>0</v>
      </c>
      <c r="W18" s="174">
        <v>0</v>
      </c>
      <c r="X18" s="175">
        <v>0</v>
      </c>
      <c r="Y18" s="174">
        <v>0</v>
      </c>
      <c r="Z18" s="175">
        <v>0</v>
      </c>
      <c r="AA18" s="174">
        <v>0</v>
      </c>
      <c r="AB18" s="175">
        <v>0</v>
      </c>
      <c r="AC18" s="174">
        <v>0</v>
      </c>
      <c r="AD18" s="175">
        <v>0</v>
      </c>
      <c r="AE18" s="174">
        <v>0</v>
      </c>
      <c r="AF18" s="175">
        <v>0</v>
      </c>
      <c r="AG18" s="174">
        <v>0</v>
      </c>
      <c r="AH18" s="175">
        <v>0</v>
      </c>
      <c r="AI18" s="174">
        <v>0</v>
      </c>
      <c r="AJ18" s="175">
        <v>0</v>
      </c>
      <c r="AK18" s="174">
        <v>0</v>
      </c>
      <c r="AL18" s="175">
        <v>0</v>
      </c>
      <c r="AM18" s="174">
        <v>0</v>
      </c>
      <c r="AN18" s="175">
        <v>0</v>
      </c>
      <c r="AO18" s="174">
        <v>0</v>
      </c>
      <c r="AP18" s="175">
        <v>0</v>
      </c>
      <c r="AQ18" s="174">
        <v>0</v>
      </c>
      <c r="AR18" s="175">
        <v>100825</v>
      </c>
      <c r="AS18" s="177">
        <v>7.0251000000000001</v>
      </c>
      <c r="AT18" s="175">
        <v>0</v>
      </c>
      <c r="AU18" s="174">
        <v>0</v>
      </c>
      <c r="AV18" s="175">
        <v>0</v>
      </c>
      <c r="AW18" s="174">
        <v>0</v>
      </c>
      <c r="AX18" s="175">
        <v>0</v>
      </c>
      <c r="AY18" s="174">
        <v>0</v>
      </c>
      <c r="AZ18" s="175">
        <v>0</v>
      </c>
      <c r="BA18" s="174">
        <v>0</v>
      </c>
      <c r="BB18" s="175">
        <v>14722687.060000001</v>
      </c>
      <c r="BC18" s="177">
        <v>7.9359000000000002</v>
      </c>
      <c r="BD18" s="175">
        <v>3485500</v>
      </c>
      <c r="BE18" s="177">
        <v>5.2107999999999999</v>
      </c>
      <c r="BF18" s="175">
        <v>0</v>
      </c>
      <c r="BG18" s="174">
        <v>0</v>
      </c>
      <c r="BH18" s="175">
        <v>0</v>
      </c>
      <c r="BI18" s="174">
        <v>0</v>
      </c>
      <c r="BJ18" s="175">
        <v>94115576.349999994</v>
      </c>
      <c r="BK18" s="177">
        <v>9.4913000000000007</v>
      </c>
      <c r="BL18" s="175">
        <v>0</v>
      </c>
      <c r="BM18" s="174">
        <v>0</v>
      </c>
      <c r="BN18" s="175">
        <v>0</v>
      </c>
      <c r="BO18" s="174">
        <v>0</v>
      </c>
      <c r="BP18" s="175">
        <v>0</v>
      </c>
      <c r="BQ18" s="174">
        <v>0</v>
      </c>
      <c r="BR18" s="175">
        <v>0</v>
      </c>
      <c r="BS18" s="174">
        <v>0</v>
      </c>
      <c r="BT18" s="175">
        <v>0</v>
      </c>
      <c r="BU18" s="174">
        <v>0</v>
      </c>
      <c r="BV18" s="175">
        <v>0</v>
      </c>
      <c r="BW18" s="174">
        <v>0</v>
      </c>
      <c r="BX18" s="175">
        <v>0</v>
      </c>
      <c r="BY18" s="174">
        <v>0</v>
      </c>
      <c r="BZ18" s="175">
        <v>0</v>
      </c>
      <c r="CA18" s="174">
        <v>0</v>
      </c>
      <c r="CB18" s="175">
        <v>0</v>
      </c>
      <c r="CC18" s="174">
        <v>0</v>
      </c>
      <c r="CD18" s="175">
        <v>0</v>
      </c>
      <c r="CE18" s="174">
        <v>0</v>
      </c>
      <c r="CF18" s="175">
        <v>0</v>
      </c>
      <c r="CG18" s="174">
        <v>0</v>
      </c>
      <c r="CH18" s="175">
        <v>0</v>
      </c>
      <c r="CI18" s="174">
        <v>0</v>
      </c>
      <c r="CJ18" s="175">
        <v>0</v>
      </c>
      <c r="CK18" s="174">
        <v>0</v>
      </c>
    </row>
    <row r="19" spans="1:89">
      <c r="A19" s="174" t="s">
        <v>118</v>
      </c>
      <c r="B19" s="175">
        <v>57200833.399999999</v>
      </c>
      <c r="C19" s="177">
        <v>0.3281</v>
      </c>
      <c r="D19" s="175">
        <v>0</v>
      </c>
      <c r="E19" s="174">
        <v>0</v>
      </c>
      <c r="F19" s="175">
        <v>33339191.75</v>
      </c>
      <c r="G19" s="177">
        <v>2.5028000000000001</v>
      </c>
      <c r="H19" s="175">
        <v>0</v>
      </c>
      <c r="I19" s="174">
        <v>0</v>
      </c>
      <c r="J19" s="175">
        <v>0</v>
      </c>
      <c r="K19" s="174">
        <v>0</v>
      </c>
      <c r="L19" s="175">
        <v>0</v>
      </c>
      <c r="M19" s="174">
        <v>0</v>
      </c>
      <c r="N19" s="175">
        <v>0</v>
      </c>
      <c r="O19" s="174">
        <v>0</v>
      </c>
      <c r="P19" s="175">
        <v>0</v>
      </c>
      <c r="Q19" s="174">
        <v>0</v>
      </c>
      <c r="R19" s="175">
        <v>0</v>
      </c>
      <c r="S19" s="174">
        <v>0</v>
      </c>
      <c r="T19" s="175">
        <v>0</v>
      </c>
      <c r="U19" s="174">
        <v>0</v>
      </c>
      <c r="V19" s="175">
        <v>0</v>
      </c>
      <c r="W19" s="174">
        <v>0</v>
      </c>
      <c r="X19" s="175">
        <v>0</v>
      </c>
      <c r="Y19" s="174">
        <v>0</v>
      </c>
      <c r="Z19" s="175">
        <v>0</v>
      </c>
      <c r="AA19" s="174">
        <v>0</v>
      </c>
      <c r="AB19" s="175">
        <v>0</v>
      </c>
      <c r="AC19" s="174">
        <v>0</v>
      </c>
      <c r="AD19" s="175">
        <v>0</v>
      </c>
      <c r="AE19" s="174">
        <v>0</v>
      </c>
      <c r="AF19" s="175">
        <v>0</v>
      </c>
      <c r="AG19" s="174">
        <v>0</v>
      </c>
      <c r="AH19" s="175">
        <v>0</v>
      </c>
      <c r="AI19" s="174">
        <v>0</v>
      </c>
      <c r="AJ19" s="175">
        <v>0</v>
      </c>
      <c r="AK19" s="174">
        <v>0</v>
      </c>
      <c r="AL19" s="175">
        <v>0</v>
      </c>
      <c r="AM19" s="174">
        <v>0</v>
      </c>
      <c r="AN19" s="175">
        <v>0</v>
      </c>
      <c r="AO19" s="174">
        <v>0</v>
      </c>
      <c r="AP19" s="175">
        <v>0</v>
      </c>
      <c r="AQ19" s="174">
        <v>0</v>
      </c>
      <c r="AR19" s="175">
        <v>0</v>
      </c>
      <c r="AS19" s="174">
        <v>0</v>
      </c>
      <c r="AT19" s="175">
        <v>0</v>
      </c>
      <c r="AU19" s="174">
        <v>0</v>
      </c>
      <c r="AV19" s="175">
        <v>0</v>
      </c>
      <c r="AW19" s="174">
        <v>0</v>
      </c>
      <c r="AX19" s="175">
        <v>0</v>
      </c>
      <c r="AY19" s="174">
        <v>0</v>
      </c>
      <c r="AZ19" s="175">
        <v>0</v>
      </c>
      <c r="BA19" s="174">
        <v>0</v>
      </c>
      <c r="BB19" s="175">
        <v>945691.95</v>
      </c>
      <c r="BC19" s="177">
        <v>0.50980000000000003</v>
      </c>
      <c r="BD19" s="175">
        <v>672500</v>
      </c>
      <c r="BE19" s="177">
        <v>1.0054000000000001</v>
      </c>
      <c r="BF19" s="175">
        <v>0</v>
      </c>
      <c r="BG19" s="174">
        <v>0</v>
      </c>
      <c r="BH19" s="175">
        <v>0</v>
      </c>
      <c r="BI19" s="174">
        <v>0</v>
      </c>
      <c r="BJ19" s="175">
        <v>22243449.699999999</v>
      </c>
      <c r="BK19" s="177">
        <v>2.2431999999999999</v>
      </c>
      <c r="BL19" s="175">
        <v>0</v>
      </c>
      <c r="BM19" s="174">
        <v>0</v>
      </c>
      <c r="BN19" s="175">
        <v>0</v>
      </c>
      <c r="BO19" s="174">
        <v>0</v>
      </c>
      <c r="BP19" s="175">
        <v>0</v>
      </c>
      <c r="BQ19" s="174">
        <v>0</v>
      </c>
      <c r="BR19" s="175">
        <v>0</v>
      </c>
      <c r="BS19" s="174">
        <v>0</v>
      </c>
      <c r="BT19" s="175">
        <v>0</v>
      </c>
      <c r="BU19" s="174">
        <v>0</v>
      </c>
      <c r="BV19" s="175">
        <v>0</v>
      </c>
      <c r="BW19" s="174">
        <v>0</v>
      </c>
      <c r="BX19" s="175">
        <v>0</v>
      </c>
      <c r="BY19" s="174">
        <v>0</v>
      </c>
      <c r="BZ19" s="175">
        <v>0</v>
      </c>
      <c r="CA19" s="174">
        <v>0</v>
      </c>
      <c r="CB19" s="175">
        <v>0</v>
      </c>
      <c r="CC19" s="174">
        <v>0</v>
      </c>
      <c r="CD19" s="175">
        <v>0</v>
      </c>
      <c r="CE19" s="174">
        <v>0</v>
      </c>
      <c r="CF19" s="175">
        <v>0</v>
      </c>
      <c r="CG19" s="174">
        <v>0</v>
      </c>
      <c r="CH19" s="175">
        <v>0</v>
      </c>
      <c r="CI19" s="174">
        <v>0</v>
      </c>
      <c r="CJ19" s="175">
        <v>0</v>
      </c>
      <c r="CK19" s="174">
        <v>0</v>
      </c>
    </row>
    <row r="20" spans="1:89">
      <c r="A20" s="174" t="s">
        <v>117</v>
      </c>
      <c r="B20" s="175">
        <v>108246444.76000001</v>
      </c>
      <c r="C20" s="177">
        <v>0.62090000000000001</v>
      </c>
      <c r="D20" s="175">
        <v>0</v>
      </c>
      <c r="E20" s="174">
        <v>0</v>
      </c>
      <c r="F20" s="175">
        <v>59709901.57</v>
      </c>
      <c r="G20" s="177">
        <v>4.4824000000000002</v>
      </c>
      <c r="H20" s="175">
        <v>0</v>
      </c>
      <c r="I20" s="174">
        <v>0</v>
      </c>
      <c r="J20" s="175">
        <v>0</v>
      </c>
      <c r="K20" s="174">
        <v>0</v>
      </c>
      <c r="L20" s="175">
        <v>0</v>
      </c>
      <c r="M20" s="174">
        <v>0</v>
      </c>
      <c r="N20" s="175">
        <v>0</v>
      </c>
      <c r="O20" s="174">
        <v>0</v>
      </c>
      <c r="P20" s="175">
        <v>0</v>
      </c>
      <c r="Q20" s="174">
        <v>0</v>
      </c>
      <c r="R20" s="175">
        <v>0</v>
      </c>
      <c r="S20" s="174">
        <v>0</v>
      </c>
      <c r="T20" s="175">
        <v>0</v>
      </c>
      <c r="U20" s="174">
        <v>0</v>
      </c>
      <c r="V20" s="175">
        <v>0</v>
      </c>
      <c r="W20" s="174">
        <v>0</v>
      </c>
      <c r="X20" s="175">
        <v>0</v>
      </c>
      <c r="Y20" s="174">
        <v>0</v>
      </c>
      <c r="Z20" s="175">
        <v>0</v>
      </c>
      <c r="AA20" s="174">
        <v>0</v>
      </c>
      <c r="AB20" s="175">
        <v>0</v>
      </c>
      <c r="AC20" s="174">
        <v>0</v>
      </c>
      <c r="AD20" s="175">
        <v>0</v>
      </c>
      <c r="AE20" s="174">
        <v>0</v>
      </c>
      <c r="AF20" s="175">
        <v>0</v>
      </c>
      <c r="AG20" s="174">
        <v>0</v>
      </c>
      <c r="AH20" s="175">
        <v>0</v>
      </c>
      <c r="AI20" s="174">
        <v>0</v>
      </c>
      <c r="AJ20" s="175">
        <v>0</v>
      </c>
      <c r="AK20" s="174">
        <v>0</v>
      </c>
      <c r="AL20" s="175">
        <v>0</v>
      </c>
      <c r="AM20" s="174">
        <v>0</v>
      </c>
      <c r="AN20" s="175">
        <v>0</v>
      </c>
      <c r="AO20" s="174">
        <v>0</v>
      </c>
      <c r="AP20" s="175">
        <v>0</v>
      </c>
      <c r="AQ20" s="174">
        <v>0</v>
      </c>
      <c r="AR20" s="175">
        <v>154646</v>
      </c>
      <c r="AS20" s="177">
        <v>10.7752</v>
      </c>
      <c r="AT20" s="175">
        <v>0</v>
      </c>
      <c r="AU20" s="174">
        <v>0</v>
      </c>
      <c r="AV20" s="175">
        <v>0</v>
      </c>
      <c r="AW20" s="174">
        <v>0</v>
      </c>
      <c r="AX20" s="175">
        <v>0</v>
      </c>
      <c r="AY20" s="174">
        <v>0</v>
      </c>
      <c r="AZ20" s="175">
        <v>0</v>
      </c>
      <c r="BA20" s="174">
        <v>0</v>
      </c>
      <c r="BB20" s="175">
        <v>7002779.1100000003</v>
      </c>
      <c r="BC20" s="177">
        <v>3.7747000000000002</v>
      </c>
      <c r="BD20" s="175">
        <v>7299820</v>
      </c>
      <c r="BE20" s="177">
        <v>10.9131</v>
      </c>
      <c r="BF20" s="175">
        <v>0</v>
      </c>
      <c r="BG20" s="174">
        <v>0</v>
      </c>
      <c r="BH20" s="175">
        <v>0</v>
      </c>
      <c r="BI20" s="174">
        <v>0</v>
      </c>
      <c r="BJ20" s="175">
        <v>34079298.079999998</v>
      </c>
      <c r="BK20" s="177">
        <v>3.4367999999999999</v>
      </c>
      <c r="BL20" s="175">
        <v>0</v>
      </c>
      <c r="BM20" s="174">
        <v>0</v>
      </c>
      <c r="BN20" s="175">
        <v>0</v>
      </c>
      <c r="BO20" s="174">
        <v>0</v>
      </c>
      <c r="BP20" s="175">
        <v>0</v>
      </c>
      <c r="BQ20" s="174">
        <v>0</v>
      </c>
      <c r="BR20" s="175">
        <v>0</v>
      </c>
      <c r="BS20" s="174">
        <v>0</v>
      </c>
      <c r="BT20" s="175">
        <v>0</v>
      </c>
      <c r="BU20" s="174">
        <v>0</v>
      </c>
      <c r="BV20" s="175">
        <v>0</v>
      </c>
      <c r="BW20" s="174">
        <v>0</v>
      </c>
      <c r="BX20" s="175">
        <v>0</v>
      </c>
      <c r="BY20" s="174">
        <v>0</v>
      </c>
      <c r="BZ20" s="175">
        <v>0</v>
      </c>
      <c r="CA20" s="174">
        <v>0</v>
      </c>
      <c r="CB20" s="175">
        <v>0</v>
      </c>
      <c r="CC20" s="174">
        <v>0</v>
      </c>
      <c r="CD20" s="175">
        <v>0</v>
      </c>
      <c r="CE20" s="174">
        <v>0</v>
      </c>
      <c r="CF20" s="175">
        <v>0</v>
      </c>
      <c r="CG20" s="174">
        <v>0</v>
      </c>
      <c r="CH20" s="175">
        <v>0</v>
      </c>
      <c r="CI20" s="174">
        <v>0</v>
      </c>
      <c r="CJ20" s="175">
        <v>0</v>
      </c>
      <c r="CK20" s="174">
        <v>0</v>
      </c>
    </row>
    <row r="21" spans="1:89">
      <c r="A21" s="174" t="s">
        <v>116</v>
      </c>
      <c r="B21" s="175">
        <v>62280223.5</v>
      </c>
      <c r="C21" s="177">
        <v>0.35730000000000001</v>
      </c>
      <c r="D21" s="175">
        <v>0</v>
      </c>
      <c r="E21" s="174">
        <v>0</v>
      </c>
      <c r="F21" s="175">
        <v>25057500</v>
      </c>
      <c r="G21" s="177">
        <v>1.8811</v>
      </c>
      <c r="H21" s="175">
        <v>0</v>
      </c>
      <c r="I21" s="174">
        <v>0</v>
      </c>
      <c r="J21" s="175">
        <v>0</v>
      </c>
      <c r="K21" s="174">
        <v>0</v>
      </c>
      <c r="L21" s="175">
        <v>0</v>
      </c>
      <c r="M21" s="174">
        <v>0</v>
      </c>
      <c r="N21" s="175">
        <v>0</v>
      </c>
      <c r="O21" s="174">
        <v>0</v>
      </c>
      <c r="P21" s="175">
        <v>0</v>
      </c>
      <c r="Q21" s="174">
        <v>0</v>
      </c>
      <c r="R21" s="175">
        <v>0</v>
      </c>
      <c r="S21" s="174">
        <v>0</v>
      </c>
      <c r="T21" s="175">
        <v>0</v>
      </c>
      <c r="U21" s="174">
        <v>0</v>
      </c>
      <c r="V21" s="175">
        <v>0</v>
      </c>
      <c r="W21" s="174">
        <v>0</v>
      </c>
      <c r="X21" s="175">
        <v>0</v>
      </c>
      <c r="Y21" s="174">
        <v>0</v>
      </c>
      <c r="Z21" s="175">
        <v>0</v>
      </c>
      <c r="AA21" s="174">
        <v>0</v>
      </c>
      <c r="AB21" s="175">
        <v>0</v>
      </c>
      <c r="AC21" s="174">
        <v>0</v>
      </c>
      <c r="AD21" s="175">
        <v>0</v>
      </c>
      <c r="AE21" s="174">
        <v>0</v>
      </c>
      <c r="AF21" s="175">
        <v>0</v>
      </c>
      <c r="AG21" s="174">
        <v>0</v>
      </c>
      <c r="AH21" s="175">
        <v>0</v>
      </c>
      <c r="AI21" s="174">
        <v>0</v>
      </c>
      <c r="AJ21" s="175">
        <v>0</v>
      </c>
      <c r="AK21" s="174">
        <v>0</v>
      </c>
      <c r="AL21" s="175">
        <v>0</v>
      </c>
      <c r="AM21" s="174">
        <v>0</v>
      </c>
      <c r="AN21" s="175">
        <v>0</v>
      </c>
      <c r="AO21" s="174">
        <v>0</v>
      </c>
      <c r="AP21" s="175">
        <v>0</v>
      </c>
      <c r="AQ21" s="174">
        <v>0</v>
      </c>
      <c r="AR21" s="175">
        <v>38550</v>
      </c>
      <c r="AS21" s="177">
        <v>2.6859999999999999</v>
      </c>
      <c r="AT21" s="175">
        <v>0</v>
      </c>
      <c r="AU21" s="174">
        <v>0</v>
      </c>
      <c r="AV21" s="175">
        <v>0</v>
      </c>
      <c r="AW21" s="174">
        <v>0</v>
      </c>
      <c r="AX21" s="175">
        <v>0</v>
      </c>
      <c r="AY21" s="174">
        <v>0</v>
      </c>
      <c r="AZ21" s="175">
        <v>0</v>
      </c>
      <c r="BA21" s="174">
        <v>0</v>
      </c>
      <c r="BB21" s="175">
        <v>3564718.5</v>
      </c>
      <c r="BC21" s="177">
        <v>1.9215</v>
      </c>
      <c r="BD21" s="175">
        <v>2505750</v>
      </c>
      <c r="BE21" s="177">
        <v>3.7461000000000002</v>
      </c>
      <c r="BF21" s="175">
        <v>0</v>
      </c>
      <c r="BG21" s="174">
        <v>0</v>
      </c>
      <c r="BH21" s="175">
        <v>0</v>
      </c>
      <c r="BI21" s="174">
        <v>0</v>
      </c>
      <c r="BJ21" s="175">
        <v>31113705</v>
      </c>
      <c r="BK21" s="177">
        <v>3.1377000000000002</v>
      </c>
      <c r="BL21" s="175">
        <v>0</v>
      </c>
      <c r="BM21" s="174">
        <v>0</v>
      </c>
      <c r="BN21" s="175">
        <v>0</v>
      </c>
      <c r="BO21" s="174">
        <v>0</v>
      </c>
      <c r="BP21" s="175">
        <v>0</v>
      </c>
      <c r="BQ21" s="174">
        <v>0</v>
      </c>
      <c r="BR21" s="175">
        <v>0</v>
      </c>
      <c r="BS21" s="174">
        <v>0</v>
      </c>
      <c r="BT21" s="175">
        <v>0</v>
      </c>
      <c r="BU21" s="174">
        <v>0</v>
      </c>
      <c r="BV21" s="175">
        <v>0</v>
      </c>
      <c r="BW21" s="174">
        <v>0</v>
      </c>
      <c r="BX21" s="175">
        <v>0</v>
      </c>
      <c r="BY21" s="174">
        <v>0</v>
      </c>
      <c r="BZ21" s="175">
        <v>0</v>
      </c>
      <c r="CA21" s="174">
        <v>0</v>
      </c>
      <c r="CB21" s="175">
        <v>0</v>
      </c>
      <c r="CC21" s="174">
        <v>0</v>
      </c>
      <c r="CD21" s="175">
        <v>0</v>
      </c>
      <c r="CE21" s="174">
        <v>0</v>
      </c>
      <c r="CF21" s="175">
        <v>0</v>
      </c>
      <c r="CG21" s="174">
        <v>0</v>
      </c>
      <c r="CH21" s="175">
        <v>0</v>
      </c>
      <c r="CI21" s="174">
        <v>0</v>
      </c>
      <c r="CJ21" s="175">
        <v>0</v>
      </c>
      <c r="CK21" s="174">
        <v>0</v>
      </c>
    </row>
    <row r="22" spans="1:89">
      <c r="A22" s="174" t="s">
        <v>115</v>
      </c>
      <c r="B22" s="175">
        <v>47392851.829999998</v>
      </c>
      <c r="C22" s="177">
        <v>0.27189999999999998</v>
      </c>
      <c r="D22" s="175">
        <v>0</v>
      </c>
      <c r="E22" s="174">
        <v>0</v>
      </c>
      <c r="F22" s="175">
        <v>20672050</v>
      </c>
      <c r="G22" s="177">
        <v>1.5519000000000001</v>
      </c>
      <c r="H22" s="175">
        <v>0</v>
      </c>
      <c r="I22" s="174">
        <v>0</v>
      </c>
      <c r="J22" s="175">
        <v>0</v>
      </c>
      <c r="K22" s="174">
        <v>0</v>
      </c>
      <c r="L22" s="175">
        <v>0</v>
      </c>
      <c r="M22" s="174">
        <v>0</v>
      </c>
      <c r="N22" s="175">
        <v>0</v>
      </c>
      <c r="O22" s="174">
        <v>0</v>
      </c>
      <c r="P22" s="175">
        <v>0</v>
      </c>
      <c r="Q22" s="174">
        <v>0</v>
      </c>
      <c r="R22" s="175">
        <v>0</v>
      </c>
      <c r="S22" s="174">
        <v>0</v>
      </c>
      <c r="T22" s="175">
        <v>0</v>
      </c>
      <c r="U22" s="174">
        <v>0</v>
      </c>
      <c r="V22" s="175">
        <v>0</v>
      </c>
      <c r="W22" s="174">
        <v>0</v>
      </c>
      <c r="X22" s="175">
        <v>0</v>
      </c>
      <c r="Y22" s="174">
        <v>0</v>
      </c>
      <c r="Z22" s="175">
        <v>0</v>
      </c>
      <c r="AA22" s="174">
        <v>0</v>
      </c>
      <c r="AB22" s="175">
        <v>0</v>
      </c>
      <c r="AC22" s="174">
        <v>0</v>
      </c>
      <c r="AD22" s="175">
        <v>0</v>
      </c>
      <c r="AE22" s="174">
        <v>0</v>
      </c>
      <c r="AF22" s="175">
        <v>0</v>
      </c>
      <c r="AG22" s="174">
        <v>0</v>
      </c>
      <c r="AH22" s="175">
        <v>0</v>
      </c>
      <c r="AI22" s="174">
        <v>0</v>
      </c>
      <c r="AJ22" s="175">
        <v>0</v>
      </c>
      <c r="AK22" s="174">
        <v>0</v>
      </c>
      <c r="AL22" s="175">
        <v>0</v>
      </c>
      <c r="AM22" s="174">
        <v>0</v>
      </c>
      <c r="AN22" s="175">
        <v>0</v>
      </c>
      <c r="AO22" s="174">
        <v>0</v>
      </c>
      <c r="AP22" s="175">
        <v>0</v>
      </c>
      <c r="AQ22" s="174">
        <v>0</v>
      </c>
      <c r="AR22" s="175">
        <v>46712</v>
      </c>
      <c r="AS22" s="177">
        <v>3.2547000000000001</v>
      </c>
      <c r="AT22" s="175">
        <v>0</v>
      </c>
      <c r="AU22" s="174">
        <v>0</v>
      </c>
      <c r="AV22" s="175">
        <v>0</v>
      </c>
      <c r="AW22" s="174">
        <v>0</v>
      </c>
      <c r="AX22" s="175">
        <v>0</v>
      </c>
      <c r="AY22" s="174">
        <v>0</v>
      </c>
      <c r="AZ22" s="175">
        <v>0</v>
      </c>
      <c r="BA22" s="174">
        <v>0</v>
      </c>
      <c r="BB22" s="175">
        <v>3582480.6</v>
      </c>
      <c r="BC22" s="177">
        <v>1.931</v>
      </c>
      <c r="BD22" s="175">
        <v>3305790</v>
      </c>
      <c r="BE22" s="177">
        <v>4.9420999999999999</v>
      </c>
      <c r="BF22" s="175">
        <v>0</v>
      </c>
      <c r="BG22" s="174">
        <v>0</v>
      </c>
      <c r="BH22" s="175">
        <v>0</v>
      </c>
      <c r="BI22" s="174">
        <v>0</v>
      </c>
      <c r="BJ22" s="175">
        <v>19785819.23</v>
      </c>
      <c r="BK22" s="177">
        <v>1.9953000000000001</v>
      </c>
      <c r="BL22" s="175">
        <v>0</v>
      </c>
      <c r="BM22" s="174">
        <v>0</v>
      </c>
      <c r="BN22" s="175">
        <v>0</v>
      </c>
      <c r="BO22" s="174">
        <v>0</v>
      </c>
      <c r="BP22" s="175">
        <v>0</v>
      </c>
      <c r="BQ22" s="174">
        <v>0</v>
      </c>
      <c r="BR22" s="175">
        <v>0</v>
      </c>
      <c r="BS22" s="174">
        <v>0</v>
      </c>
      <c r="BT22" s="175">
        <v>0</v>
      </c>
      <c r="BU22" s="174">
        <v>0</v>
      </c>
      <c r="BV22" s="175">
        <v>0</v>
      </c>
      <c r="BW22" s="174">
        <v>0</v>
      </c>
      <c r="BX22" s="175">
        <v>0</v>
      </c>
      <c r="BY22" s="174">
        <v>0</v>
      </c>
      <c r="BZ22" s="175">
        <v>0</v>
      </c>
      <c r="CA22" s="174">
        <v>0</v>
      </c>
      <c r="CB22" s="175">
        <v>0</v>
      </c>
      <c r="CC22" s="174">
        <v>0</v>
      </c>
      <c r="CD22" s="175">
        <v>0</v>
      </c>
      <c r="CE22" s="174">
        <v>0</v>
      </c>
      <c r="CF22" s="175">
        <v>0</v>
      </c>
      <c r="CG22" s="174">
        <v>0</v>
      </c>
      <c r="CH22" s="175">
        <v>0</v>
      </c>
      <c r="CI22" s="174">
        <v>0</v>
      </c>
      <c r="CJ22" s="175">
        <v>0</v>
      </c>
      <c r="CK22" s="174">
        <v>0</v>
      </c>
    </row>
    <row r="23" spans="1:89">
      <c r="A23" s="174" t="s">
        <v>70</v>
      </c>
      <c r="B23" s="175">
        <v>10874996.800000001</v>
      </c>
      <c r="C23" s="177">
        <v>6.2399999999999997E-2</v>
      </c>
      <c r="D23" s="175">
        <v>0</v>
      </c>
      <c r="E23" s="174">
        <v>0</v>
      </c>
      <c r="F23" s="175">
        <v>10653926.439999999</v>
      </c>
      <c r="G23" s="177">
        <v>0.79979999999999996</v>
      </c>
      <c r="H23" s="175">
        <v>0</v>
      </c>
      <c r="I23" s="174">
        <v>0</v>
      </c>
      <c r="J23" s="175">
        <v>0</v>
      </c>
      <c r="K23" s="174">
        <v>0</v>
      </c>
      <c r="L23" s="175">
        <v>0</v>
      </c>
      <c r="M23" s="174">
        <v>0</v>
      </c>
      <c r="N23" s="175">
        <v>0</v>
      </c>
      <c r="O23" s="174">
        <v>0</v>
      </c>
      <c r="P23" s="175">
        <v>0</v>
      </c>
      <c r="Q23" s="174">
        <v>0</v>
      </c>
      <c r="R23" s="175">
        <v>0</v>
      </c>
      <c r="S23" s="174">
        <v>0</v>
      </c>
      <c r="T23" s="175">
        <v>0</v>
      </c>
      <c r="U23" s="174">
        <v>0</v>
      </c>
      <c r="V23" s="175">
        <v>0</v>
      </c>
      <c r="W23" s="174">
        <v>0</v>
      </c>
      <c r="X23" s="175">
        <v>0</v>
      </c>
      <c r="Y23" s="174">
        <v>0</v>
      </c>
      <c r="Z23" s="175">
        <v>0</v>
      </c>
      <c r="AA23" s="174">
        <v>0</v>
      </c>
      <c r="AB23" s="175">
        <v>0</v>
      </c>
      <c r="AC23" s="174">
        <v>0</v>
      </c>
      <c r="AD23" s="175">
        <v>0</v>
      </c>
      <c r="AE23" s="174">
        <v>0</v>
      </c>
      <c r="AF23" s="175">
        <v>0</v>
      </c>
      <c r="AG23" s="174">
        <v>0</v>
      </c>
      <c r="AH23" s="175">
        <v>0</v>
      </c>
      <c r="AI23" s="174">
        <v>0</v>
      </c>
      <c r="AJ23" s="175">
        <v>0</v>
      </c>
      <c r="AK23" s="174">
        <v>0</v>
      </c>
      <c r="AL23" s="175">
        <v>0</v>
      </c>
      <c r="AM23" s="174">
        <v>0</v>
      </c>
      <c r="AN23" s="175">
        <v>0</v>
      </c>
      <c r="AO23" s="174">
        <v>0</v>
      </c>
      <c r="AP23" s="175">
        <v>0</v>
      </c>
      <c r="AQ23" s="174">
        <v>0</v>
      </c>
      <c r="AR23" s="175">
        <v>0</v>
      </c>
      <c r="AS23" s="174">
        <v>0</v>
      </c>
      <c r="AT23" s="175">
        <v>0</v>
      </c>
      <c r="AU23" s="174">
        <v>0</v>
      </c>
      <c r="AV23" s="175">
        <v>0</v>
      </c>
      <c r="AW23" s="174">
        <v>0</v>
      </c>
      <c r="AX23" s="175">
        <v>0</v>
      </c>
      <c r="AY23" s="174">
        <v>0</v>
      </c>
      <c r="AZ23" s="175">
        <v>0</v>
      </c>
      <c r="BA23" s="174">
        <v>0</v>
      </c>
      <c r="BB23" s="175">
        <v>0</v>
      </c>
      <c r="BC23" s="174">
        <v>0</v>
      </c>
      <c r="BD23" s="175">
        <v>0</v>
      </c>
      <c r="BE23" s="174">
        <v>0</v>
      </c>
      <c r="BF23" s="175">
        <v>0</v>
      </c>
      <c r="BG23" s="174">
        <v>0</v>
      </c>
      <c r="BH23" s="175">
        <v>0</v>
      </c>
      <c r="BI23" s="174">
        <v>0</v>
      </c>
      <c r="BJ23" s="175">
        <v>221070.36</v>
      </c>
      <c r="BK23" s="177">
        <v>2.23E-2</v>
      </c>
      <c r="BL23" s="175">
        <v>0</v>
      </c>
      <c r="BM23" s="174">
        <v>0</v>
      </c>
      <c r="BN23" s="175">
        <v>0</v>
      </c>
      <c r="BO23" s="174">
        <v>0</v>
      </c>
      <c r="BP23" s="175">
        <v>0</v>
      </c>
      <c r="BQ23" s="174">
        <v>0</v>
      </c>
      <c r="BR23" s="175">
        <v>0</v>
      </c>
      <c r="BS23" s="174">
        <v>0</v>
      </c>
      <c r="BT23" s="175">
        <v>0</v>
      </c>
      <c r="BU23" s="174">
        <v>0</v>
      </c>
      <c r="BV23" s="175">
        <v>0</v>
      </c>
      <c r="BW23" s="174">
        <v>0</v>
      </c>
      <c r="BX23" s="175">
        <v>0</v>
      </c>
      <c r="BY23" s="174">
        <v>0</v>
      </c>
      <c r="BZ23" s="175">
        <v>0</v>
      </c>
      <c r="CA23" s="174">
        <v>0</v>
      </c>
      <c r="CB23" s="175">
        <v>0</v>
      </c>
      <c r="CC23" s="174">
        <v>0</v>
      </c>
      <c r="CD23" s="175">
        <v>0</v>
      </c>
      <c r="CE23" s="174">
        <v>0</v>
      </c>
      <c r="CF23" s="175">
        <v>0</v>
      </c>
      <c r="CG23" s="174">
        <v>0</v>
      </c>
      <c r="CH23" s="175">
        <v>0</v>
      </c>
      <c r="CI23" s="174">
        <v>0</v>
      </c>
      <c r="CJ23" s="175">
        <v>0</v>
      </c>
      <c r="CK23" s="174">
        <v>0</v>
      </c>
    </row>
    <row r="24" spans="1:89">
      <c r="A24" s="174" t="s">
        <v>114</v>
      </c>
      <c r="B24" s="175">
        <v>0</v>
      </c>
      <c r="C24" s="174">
        <v>0</v>
      </c>
      <c r="D24" s="175">
        <v>0</v>
      </c>
      <c r="E24" s="174">
        <v>0</v>
      </c>
      <c r="F24" s="175">
        <v>0</v>
      </c>
      <c r="G24" s="174">
        <v>0</v>
      </c>
      <c r="H24" s="175">
        <v>0</v>
      </c>
      <c r="I24" s="174">
        <v>0</v>
      </c>
      <c r="J24" s="175">
        <v>0</v>
      </c>
      <c r="K24" s="174">
        <v>0</v>
      </c>
      <c r="L24" s="175">
        <v>0</v>
      </c>
      <c r="M24" s="174">
        <v>0</v>
      </c>
      <c r="N24" s="175">
        <v>0</v>
      </c>
      <c r="O24" s="174">
        <v>0</v>
      </c>
      <c r="P24" s="175">
        <v>0</v>
      </c>
      <c r="Q24" s="174">
        <v>0</v>
      </c>
      <c r="R24" s="175">
        <v>0</v>
      </c>
      <c r="S24" s="174">
        <v>0</v>
      </c>
      <c r="T24" s="175">
        <v>0</v>
      </c>
      <c r="U24" s="174">
        <v>0</v>
      </c>
      <c r="V24" s="175">
        <v>0</v>
      </c>
      <c r="W24" s="174">
        <v>0</v>
      </c>
      <c r="X24" s="175">
        <v>0</v>
      </c>
      <c r="Y24" s="174">
        <v>0</v>
      </c>
      <c r="Z24" s="175">
        <v>0</v>
      </c>
      <c r="AA24" s="174">
        <v>0</v>
      </c>
      <c r="AB24" s="175">
        <v>0</v>
      </c>
      <c r="AC24" s="174">
        <v>0</v>
      </c>
      <c r="AD24" s="175">
        <v>0</v>
      </c>
      <c r="AE24" s="174">
        <v>0</v>
      </c>
      <c r="AF24" s="175">
        <v>0</v>
      </c>
      <c r="AG24" s="174">
        <v>0</v>
      </c>
      <c r="AH24" s="175">
        <v>0</v>
      </c>
      <c r="AI24" s="174">
        <v>0</v>
      </c>
      <c r="AJ24" s="175">
        <v>0</v>
      </c>
      <c r="AK24" s="174">
        <v>0</v>
      </c>
      <c r="AL24" s="175">
        <v>0</v>
      </c>
      <c r="AM24" s="174">
        <v>0</v>
      </c>
      <c r="AN24" s="175">
        <v>0</v>
      </c>
      <c r="AO24" s="174">
        <v>0</v>
      </c>
      <c r="AP24" s="175">
        <v>0</v>
      </c>
      <c r="AQ24" s="174">
        <v>0</v>
      </c>
      <c r="AR24" s="175">
        <v>0</v>
      </c>
      <c r="AS24" s="174">
        <v>0</v>
      </c>
      <c r="AT24" s="175">
        <v>0</v>
      </c>
      <c r="AU24" s="174">
        <v>0</v>
      </c>
      <c r="AV24" s="175">
        <v>0</v>
      </c>
      <c r="AW24" s="174">
        <v>0</v>
      </c>
      <c r="AX24" s="175">
        <v>0</v>
      </c>
      <c r="AY24" s="174">
        <v>0</v>
      </c>
      <c r="AZ24" s="175">
        <v>0</v>
      </c>
      <c r="BA24" s="174">
        <v>0</v>
      </c>
      <c r="BB24" s="175">
        <v>0</v>
      </c>
      <c r="BC24" s="174">
        <v>0</v>
      </c>
      <c r="BD24" s="175">
        <v>0</v>
      </c>
      <c r="BE24" s="174">
        <v>0</v>
      </c>
      <c r="BF24" s="175">
        <v>0</v>
      </c>
      <c r="BG24" s="174">
        <v>0</v>
      </c>
      <c r="BH24" s="175">
        <v>0</v>
      </c>
      <c r="BI24" s="174">
        <v>0</v>
      </c>
      <c r="BJ24" s="175">
        <v>0</v>
      </c>
      <c r="BK24" s="174">
        <v>0</v>
      </c>
      <c r="BL24" s="175">
        <v>0</v>
      </c>
      <c r="BM24" s="174">
        <v>0</v>
      </c>
      <c r="BN24" s="175">
        <v>0</v>
      </c>
      <c r="BO24" s="174">
        <v>0</v>
      </c>
      <c r="BP24" s="175">
        <v>0</v>
      </c>
      <c r="BQ24" s="174">
        <v>0</v>
      </c>
      <c r="BR24" s="175">
        <v>0</v>
      </c>
      <c r="BS24" s="174">
        <v>0</v>
      </c>
      <c r="BT24" s="175">
        <v>0</v>
      </c>
      <c r="BU24" s="174">
        <v>0</v>
      </c>
      <c r="BV24" s="175">
        <v>0</v>
      </c>
      <c r="BW24" s="174">
        <v>0</v>
      </c>
      <c r="BX24" s="175">
        <v>0</v>
      </c>
      <c r="BY24" s="174">
        <v>0</v>
      </c>
      <c r="BZ24" s="175">
        <v>0</v>
      </c>
      <c r="CA24" s="174">
        <v>0</v>
      </c>
      <c r="CB24" s="175">
        <v>0</v>
      </c>
      <c r="CC24" s="174">
        <v>0</v>
      </c>
      <c r="CD24" s="175">
        <v>0</v>
      </c>
      <c r="CE24" s="174">
        <v>0</v>
      </c>
      <c r="CF24" s="175">
        <v>0</v>
      </c>
      <c r="CG24" s="174">
        <v>0</v>
      </c>
      <c r="CH24" s="175">
        <v>0</v>
      </c>
      <c r="CI24" s="174">
        <v>0</v>
      </c>
      <c r="CJ24" s="175">
        <v>0</v>
      </c>
      <c r="CK24" s="174">
        <v>0</v>
      </c>
    </row>
    <row r="25" spans="1:89">
      <c r="A25" s="174" t="s">
        <v>113</v>
      </c>
      <c r="B25" s="175">
        <v>0</v>
      </c>
      <c r="C25" s="174">
        <v>0</v>
      </c>
      <c r="D25" s="175">
        <v>0</v>
      </c>
      <c r="E25" s="174">
        <v>0</v>
      </c>
      <c r="F25" s="175">
        <v>0</v>
      </c>
      <c r="G25" s="174">
        <v>0</v>
      </c>
      <c r="H25" s="175">
        <v>0</v>
      </c>
      <c r="I25" s="174">
        <v>0</v>
      </c>
      <c r="J25" s="175">
        <v>0</v>
      </c>
      <c r="K25" s="174">
        <v>0</v>
      </c>
      <c r="L25" s="175">
        <v>0</v>
      </c>
      <c r="M25" s="174">
        <v>0</v>
      </c>
      <c r="N25" s="175">
        <v>0</v>
      </c>
      <c r="O25" s="174">
        <v>0</v>
      </c>
      <c r="P25" s="175">
        <v>0</v>
      </c>
      <c r="Q25" s="174">
        <v>0</v>
      </c>
      <c r="R25" s="175">
        <v>0</v>
      </c>
      <c r="S25" s="174">
        <v>0</v>
      </c>
      <c r="T25" s="175">
        <v>0</v>
      </c>
      <c r="U25" s="174">
        <v>0</v>
      </c>
      <c r="V25" s="175">
        <v>0</v>
      </c>
      <c r="W25" s="174">
        <v>0</v>
      </c>
      <c r="X25" s="175">
        <v>0</v>
      </c>
      <c r="Y25" s="174">
        <v>0</v>
      </c>
      <c r="Z25" s="175">
        <v>0</v>
      </c>
      <c r="AA25" s="174">
        <v>0</v>
      </c>
      <c r="AB25" s="175">
        <v>0</v>
      </c>
      <c r="AC25" s="174">
        <v>0</v>
      </c>
      <c r="AD25" s="175">
        <v>0</v>
      </c>
      <c r="AE25" s="174">
        <v>0</v>
      </c>
      <c r="AF25" s="175">
        <v>0</v>
      </c>
      <c r="AG25" s="174">
        <v>0</v>
      </c>
      <c r="AH25" s="175">
        <v>0</v>
      </c>
      <c r="AI25" s="174">
        <v>0</v>
      </c>
      <c r="AJ25" s="175">
        <v>0</v>
      </c>
      <c r="AK25" s="174">
        <v>0</v>
      </c>
      <c r="AL25" s="175">
        <v>0</v>
      </c>
      <c r="AM25" s="174">
        <v>0</v>
      </c>
      <c r="AN25" s="175">
        <v>0</v>
      </c>
      <c r="AO25" s="174">
        <v>0</v>
      </c>
      <c r="AP25" s="175">
        <v>0</v>
      </c>
      <c r="AQ25" s="174">
        <v>0</v>
      </c>
      <c r="AR25" s="175">
        <v>0</v>
      </c>
      <c r="AS25" s="174">
        <v>0</v>
      </c>
      <c r="AT25" s="175">
        <v>0</v>
      </c>
      <c r="AU25" s="174">
        <v>0</v>
      </c>
      <c r="AV25" s="175">
        <v>0</v>
      </c>
      <c r="AW25" s="174">
        <v>0</v>
      </c>
      <c r="AX25" s="175">
        <v>0</v>
      </c>
      <c r="AY25" s="174">
        <v>0</v>
      </c>
      <c r="AZ25" s="175">
        <v>0</v>
      </c>
      <c r="BA25" s="174">
        <v>0</v>
      </c>
      <c r="BB25" s="175">
        <v>0</v>
      </c>
      <c r="BC25" s="174">
        <v>0</v>
      </c>
      <c r="BD25" s="175">
        <v>0</v>
      </c>
      <c r="BE25" s="174">
        <v>0</v>
      </c>
      <c r="BF25" s="175">
        <v>0</v>
      </c>
      <c r="BG25" s="174">
        <v>0</v>
      </c>
      <c r="BH25" s="175">
        <v>0</v>
      </c>
      <c r="BI25" s="174">
        <v>0</v>
      </c>
      <c r="BJ25" s="175">
        <v>0</v>
      </c>
      <c r="BK25" s="174">
        <v>0</v>
      </c>
      <c r="BL25" s="175">
        <v>0</v>
      </c>
      <c r="BM25" s="174">
        <v>0</v>
      </c>
      <c r="BN25" s="175">
        <v>0</v>
      </c>
      <c r="BO25" s="174">
        <v>0</v>
      </c>
      <c r="BP25" s="175">
        <v>0</v>
      </c>
      <c r="BQ25" s="174">
        <v>0</v>
      </c>
      <c r="BR25" s="175">
        <v>0</v>
      </c>
      <c r="BS25" s="174">
        <v>0</v>
      </c>
      <c r="BT25" s="175">
        <v>0</v>
      </c>
      <c r="BU25" s="174">
        <v>0</v>
      </c>
      <c r="BV25" s="175">
        <v>0</v>
      </c>
      <c r="BW25" s="174">
        <v>0</v>
      </c>
      <c r="BX25" s="175">
        <v>0</v>
      </c>
      <c r="BY25" s="174">
        <v>0</v>
      </c>
      <c r="BZ25" s="175">
        <v>0</v>
      </c>
      <c r="CA25" s="174">
        <v>0</v>
      </c>
      <c r="CB25" s="175">
        <v>0</v>
      </c>
      <c r="CC25" s="174">
        <v>0</v>
      </c>
      <c r="CD25" s="175">
        <v>0</v>
      </c>
      <c r="CE25" s="174">
        <v>0</v>
      </c>
      <c r="CF25" s="175">
        <v>0</v>
      </c>
      <c r="CG25" s="174">
        <v>0</v>
      </c>
      <c r="CH25" s="175">
        <v>0</v>
      </c>
      <c r="CI25" s="174">
        <v>0</v>
      </c>
      <c r="CJ25" s="175">
        <v>0</v>
      </c>
      <c r="CK25" s="174">
        <v>0</v>
      </c>
    </row>
    <row r="26" spans="1:89" ht="13.5" thickBot="1">
      <c r="A26" s="174" t="s">
        <v>112</v>
      </c>
      <c r="B26" s="175">
        <v>0.02</v>
      </c>
      <c r="C26" s="177">
        <v>0</v>
      </c>
      <c r="D26" s="175">
        <v>0</v>
      </c>
      <c r="E26" s="174">
        <v>0</v>
      </c>
      <c r="F26" s="175">
        <v>0.02</v>
      </c>
      <c r="G26" s="177">
        <v>0</v>
      </c>
      <c r="H26" s="175">
        <v>0</v>
      </c>
      <c r="I26" s="174">
        <v>0</v>
      </c>
      <c r="J26" s="175">
        <v>0</v>
      </c>
      <c r="K26" s="174">
        <v>0</v>
      </c>
      <c r="L26" s="175">
        <v>0</v>
      </c>
      <c r="M26" s="174">
        <v>0</v>
      </c>
      <c r="N26" s="175">
        <v>0</v>
      </c>
      <c r="O26" s="174">
        <v>0</v>
      </c>
      <c r="P26" s="175">
        <v>0</v>
      </c>
      <c r="Q26" s="174">
        <v>0</v>
      </c>
      <c r="R26" s="175">
        <v>0</v>
      </c>
      <c r="S26" s="174">
        <v>0</v>
      </c>
      <c r="T26" s="175">
        <v>0</v>
      </c>
      <c r="U26" s="174">
        <v>0</v>
      </c>
      <c r="V26" s="175">
        <v>0</v>
      </c>
      <c r="W26" s="174">
        <v>0</v>
      </c>
      <c r="X26" s="175">
        <v>0</v>
      </c>
      <c r="Y26" s="174">
        <v>0</v>
      </c>
      <c r="Z26" s="175">
        <v>0</v>
      </c>
      <c r="AA26" s="174">
        <v>0</v>
      </c>
      <c r="AB26" s="175">
        <v>0</v>
      </c>
      <c r="AC26" s="174">
        <v>0</v>
      </c>
      <c r="AD26" s="175">
        <v>0</v>
      </c>
      <c r="AE26" s="174">
        <v>0</v>
      </c>
      <c r="AF26" s="175">
        <v>0</v>
      </c>
      <c r="AG26" s="174">
        <v>0</v>
      </c>
      <c r="AH26" s="175">
        <v>0</v>
      </c>
      <c r="AI26" s="174">
        <v>0</v>
      </c>
      <c r="AJ26" s="175">
        <v>0</v>
      </c>
      <c r="AK26" s="174">
        <v>0</v>
      </c>
      <c r="AL26" s="175">
        <v>0</v>
      </c>
      <c r="AM26" s="174">
        <v>0</v>
      </c>
      <c r="AN26" s="175">
        <v>0</v>
      </c>
      <c r="AO26" s="174">
        <v>0</v>
      </c>
      <c r="AP26" s="175">
        <v>0</v>
      </c>
      <c r="AQ26" s="174">
        <v>0</v>
      </c>
      <c r="AR26" s="175">
        <v>0</v>
      </c>
      <c r="AS26" s="174">
        <v>0</v>
      </c>
      <c r="AT26" s="175">
        <v>0</v>
      </c>
      <c r="AU26" s="174">
        <v>0</v>
      </c>
      <c r="AV26" s="175">
        <v>0</v>
      </c>
      <c r="AW26" s="174">
        <v>0</v>
      </c>
      <c r="AX26" s="175">
        <v>0</v>
      </c>
      <c r="AY26" s="174">
        <v>0</v>
      </c>
      <c r="AZ26" s="175">
        <v>0</v>
      </c>
      <c r="BA26" s="174">
        <v>0</v>
      </c>
      <c r="BB26" s="175">
        <v>0</v>
      </c>
      <c r="BC26" s="174">
        <v>0</v>
      </c>
      <c r="BD26" s="175">
        <v>0</v>
      </c>
      <c r="BE26" s="174">
        <v>0</v>
      </c>
      <c r="BF26" s="175">
        <v>0</v>
      </c>
      <c r="BG26" s="174">
        <v>0</v>
      </c>
      <c r="BH26" s="175">
        <v>0</v>
      </c>
      <c r="BI26" s="174">
        <v>0</v>
      </c>
      <c r="BJ26" s="175">
        <v>0</v>
      </c>
      <c r="BK26" s="174">
        <v>0</v>
      </c>
      <c r="BL26" s="175">
        <v>0</v>
      </c>
      <c r="BM26" s="174">
        <v>0</v>
      </c>
      <c r="BN26" s="175">
        <v>0</v>
      </c>
      <c r="BO26" s="174">
        <v>0</v>
      </c>
      <c r="BP26" s="175">
        <v>0</v>
      </c>
      <c r="BQ26" s="174">
        <v>0</v>
      </c>
      <c r="BR26" s="175">
        <v>0</v>
      </c>
      <c r="BS26" s="174">
        <v>0</v>
      </c>
      <c r="BT26" s="175">
        <v>0</v>
      </c>
      <c r="BU26" s="174">
        <v>0</v>
      </c>
      <c r="BV26" s="175">
        <v>0</v>
      </c>
      <c r="BW26" s="174">
        <v>0</v>
      </c>
      <c r="BX26" s="175">
        <v>0</v>
      </c>
      <c r="BY26" s="174">
        <v>0</v>
      </c>
      <c r="BZ26" s="175">
        <v>0</v>
      </c>
      <c r="CA26" s="174">
        <v>0</v>
      </c>
      <c r="CB26" s="175">
        <v>0</v>
      </c>
      <c r="CC26" s="174">
        <v>0</v>
      </c>
      <c r="CD26" s="175">
        <v>0</v>
      </c>
      <c r="CE26" s="174">
        <v>0</v>
      </c>
      <c r="CF26" s="175">
        <v>0</v>
      </c>
      <c r="CG26" s="174">
        <v>0</v>
      </c>
      <c r="CH26" s="175">
        <v>0</v>
      </c>
      <c r="CI26" s="174">
        <v>0</v>
      </c>
      <c r="CJ26" s="175">
        <v>0</v>
      </c>
      <c r="CK26" s="174">
        <v>0</v>
      </c>
    </row>
    <row r="27" spans="1:89" ht="14.25" thickTop="1" thickBot="1">
      <c r="A27" s="171" t="s">
        <v>111</v>
      </c>
      <c r="B27" s="152">
        <v>1154860318.8699999</v>
      </c>
      <c r="C27" s="172">
        <v>6.6246</v>
      </c>
      <c r="D27" s="152">
        <v>0</v>
      </c>
      <c r="E27" s="171">
        <v>0</v>
      </c>
      <c r="F27" s="152">
        <v>608832430.75</v>
      </c>
      <c r="G27" s="172">
        <v>45.705100000000002</v>
      </c>
      <c r="H27" s="152">
        <v>0</v>
      </c>
      <c r="I27" s="171">
        <v>0</v>
      </c>
      <c r="J27" s="152">
        <v>0</v>
      </c>
      <c r="K27" s="171">
        <v>0</v>
      </c>
      <c r="L27" s="152">
        <v>0</v>
      </c>
      <c r="M27" s="171">
        <v>0</v>
      </c>
      <c r="N27" s="152">
        <v>0</v>
      </c>
      <c r="O27" s="171">
        <v>0</v>
      </c>
      <c r="P27" s="152">
        <v>0</v>
      </c>
      <c r="Q27" s="171">
        <v>0</v>
      </c>
      <c r="R27" s="152">
        <v>0</v>
      </c>
      <c r="S27" s="171">
        <v>0</v>
      </c>
      <c r="T27" s="152">
        <v>0</v>
      </c>
      <c r="U27" s="171">
        <v>0</v>
      </c>
      <c r="V27" s="152">
        <v>0</v>
      </c>
      <c r="W27" s="171">
        <v>0</v>
      </c>
      <c r="X27" s="152">
        <v>0</v>
      </c>
      <c r="Y27" s="171">
        <v>0</v>
      </c>
      <c r="Z27" s="152">
        <v>0</v>
      </c>
      <c r="AA27" s="171">
        <v>0</v>
      </c>
      <c r="AB27" s="152">
        <v>0</v>
      </c>
      <c r="AC27" s="171">
        <v>0</v>
      </c>
      <c r="AD27" s="152">
        <v>0</v>
      </c>
      <c r="AE27" s="171">
        <v>0</v>
      </c>
      <c r="AF27" s="152">
        <v>0</v>
      </c>
      <c r="AG27" s="171">
        <v>0</v>
      </c>
      <c r="AH27" s="152">
        <v>0</v>
      </c>
      <c r="AI27" s="171">
        <v>0</v>
      </c>
      <c r="AJ27" s="152">
        <v>0</v>
      </c>
      <c r="AK27" s="171">
        <v>0</v>
      </c>
      <c r="AL27" s="152">
        <v>0</v>
      </c>
      <c r="AM27" s="171">
        <v>0</v>
      </c>
      <c r="AN27" s="152">
        <v>0</v>
      </c>
      <c r="AO27" s="171">
        <v>0</v>
      </c>
      <c r="AP27" s="152">
        <v>0</v>
      </c>
      <c r="AQ27" s="171">
        <v>0</v>
      </c>
      <c r="AR27" s="152">
        <v>749110</v>
      </c>
      <c r="AS27" s="172">
        <v>52.195500000000003</v>
      </c>
      <c r="AT27" s="152">
        <v>0</v>
      </c>
      <c r="AU27" s="171">
        <v>0</v>
      </c>
      <c r="AV27" s="152">
        <v>0</v>
      </c>
      <c r="AW27" s="171">
        <v>0</v>
      </c>
      <c r="AX27" s="152">
        <v>0</v>
      </c>
      <c r="AY27" s="171">
        <v>0</v>
      </c>
      <c r="AZ27" s="152">
        <v>0</v>
      </c>
      <c r="BA27" s="171">
        <v>0</v>
      </c>
      <c r="BB27" s="152">
        <v>54106544.979999997</v>
      </c>
      <c r="BC27" s="172">
        <v>29.1648</v>
      </c>
      <c r="BD27" s="152">
        <v>32671736.579999998</v>
      </c>
      <c r="BE27" s="172">
        <v>48.843800000000002</v>
      </c>
      <c r="BF27" s="152">
        <v>0</v>
      </c>
      <c r="BG27" s="171">
        <v>0</v>
      </c>
      <c r="BH27" s="152">
        <v>0</v>
      </c>
      <c r="BI27" s="171">
        <v>0</v>
      </c>
      <c r="BJ27" s="152">
        <v>458500496.56</v>
      </c>
      <c r="BK27" s="172">
        <v>46.238500000000002</v>
      </c>
      <c r="BL27" s="152">
        <v>0</v>
      </c>
      <c r="BM27" s="171">
        <v>0</v>
      </c>
      <c r="BN27" s="152">
        <v>0</v>
      </c>
      <c r="BO27" s="171">
        <v>0</v>
      </c>
      <c r="BP27" s="152">
        <v>0</v>
      </c>
      <c r="BQ27" s="171">
        <v>0</v>
      </c>
      <c r="BR27" s="152">
        <v>0</v>
      </c>
      <c r="BS27" s="171">
        <v>0</v>
      </c>
      <c r="BT27" s="152">
        <v>0</v>
      </c>
      <c r="BU27" s="171">
        <v>0</v>
      </c>
      <c r="BV27" s="152">
        <v>0</v>
      </c>
      <c r="BW27" s="171">
        <v>0</v>
      </c>
      <c r="BX27" s="152">
        <v>0</v>
      </c>
      <c r="BY27" s="171">
        <v>0</v>
      </c>
      <c r="BZ27" s="152">
        <v>0</v>
      </c>
      <c r="CA27" s="171">
        <v>0</v>
      </c>
      <c r="CB27" s="152">
        <v>0</v>
      </c>
      <c r="CC27" s="171">
        <v>0</v>
      </c>
      <c r="CD27" s="152">
        <v>0</v>
      </c>
      <c r="CE27" s="171">
        <v>0</v>
      </c>
      <c r="CF27" s="152">
        <v>0</v>
      </c>
      <c r="CG27" s="171">
        <v>0</v>
      </c>
      <c r="CH27" s="152">
        <v>0</v>
      </c>
      <c r="CI27" s="171">
        <v>0</v>
      </c>
      <c r="CJ27" s="152">
        <v>0</v>
      </c>
      <c r="CK27" s="171">
        <v>0</v>
      </c>
    </row>
    <row r="28" spans="1:89" ht="14.25" thickTop="1" thickBot="1">
      <c r="A28" s="1" t="s">
        <v>110</v>
      </c>
      <c r="B28" s="175">
        <v>24170306.59</v>
      </c>
      <c r="C28" s="177">
        <v>0.1386</v>
      </c>
      <c r="D28" s="175">
        <v>0</v>
      </c>
      <c r="E28" s="174">
        <v>0</v>
      </c>
      <c r="F28" s="175">
        <v>21041986.890000001</v>
      </c>
      <c r="G28" s="177">
        <v>1.5795999999999999</v>
      </c>
      <c r="H28" s="175">
        <v>0</v>
      </c>
      <c r="I28" s="174">
        <v>0</v>
      </c>
      <c r="J28" s="175">
        <v>0</v>
      </c>
      <c r="K28" s="174">
        <v>0</v>
      </c>
      <c r="L28" s="175">
        <v>0</v>
      </c>
      <c r="M28" s="174">
        <v>0</v>
      </c>
      <c r="N28" s="175">
        <v>0</v>
      </c>
      <c r="O28" s="174">
        <v>0</v>
      </c>
      <c r="P28" s="175">
        <v>0</v>
      </c>
      <c r="Q28" s="174">
        <v>0</v>
      </c>
      <c r="R28" s="175">
        <v>0</v>
      </c>
      <c r="S28" s="174">
        <v>0</v>
      </c>
      <c r="T28" s="175">
        <v>0</v>
      </c>
      <c r="U28" s="174">
        <v>0</v>
      </c>
      <c r="V28" s="175">
        <v>0</v>
      </c>
      <c r="W28" s="174">
        <v>0</v>
      </c>
      <c r="X28" s="175">
        <v>0</v>
      </c>
      <c r="Y28" s="174">
        <v>0</v>
      </c>
      <c r="Z28" s="175">
        <v>0</v>
      </c>
      <c r="AA28" s="174">
        <v>0</v>
      </c>
      <c r="AB28" s="175">
        <v>0</v>
      </c>
      <c r="AC28" s="174">
        <v>0</v>
      </c>
      <c r="AD28" s="175">
        <v>0</v>
      </c>
      <c r="AE28" s="174">
        <v>0</v>
      </c>
      <c r="AF28" s="175">
        <v>0</v>
      </c>
      <c r="AG28" s="174">
        <v>0</v>
      </c>
      <c r="AH28" s="175">
        <v>0</v>
      </c>
      <c r="AI28" s="174">
        <v>0</v>
      </c>
      <c r="AJ28" s="175">
        <v>0</v>
      </c>
      <c r="AK28" s="174">
        <v>0</v>
      </c>
      <c r="AL28" s="175">
        <v>0</v>
      </c>
      <c r="AM28" s="174">
        <v>0</v>
      </c>
      <c r="AN28" s="175">
        <v>0</v>
      </c>
      <c r="AO28" s="174">
        <v>0</v>
      </c>
      <c r="AP28" s="175">
        <v>0</v>
      </c>
      <c r="AQ28" s="174">
        <v>0</v>
      </c>
      <c r="AR28" s="175">
        <v>0</v>
      </c>
      <c r="AS28" s="174">
        <v>0</v>
      </c>
      <c r="AT28" s="175">
        <v>0</v>
      </c>
      <c r="AU28" s="174">
        <v>0</v>
      </c>
      <c r="AV28" s="175">
        <v>0</v>
      </c>
      <c r="AW28" s="174">
        <v>0</v>
      </c>
      <c r="AX28" s="175">
        <v>0</v>
      </c>
      <c r="AY28" s="174">
        <v>0</v>
      </c>
      <c r="AZ28" s="175">
        <v>0</v>
      </c>
      <c r="BA28" s="174">
        <v>0</v>
      </c>
      <c r="BB28" s="175">
        <v>0</v>
      </c>
      <c r="BC28" s="174">
        <v>0</v>
      </c>
      <c r="BD28" s="175">
        <v>0</v>
      </c>
      <c r="BE28" s="174">
        <v>0</v>
      </c>
      <c r="BF28" s="175">
        <v>0</v>
      </c>
      <c r="BG28" s="174">
        <v>0</v>
      </c>
      <c r="BH28" s="175">
        <v>0</v>
      </c>
      <c r="BI28" s="174">
        <v>0</v>
      </c>
      <c r="BJ28" s="175">
        <v>3128319.7</v>
      </c>
      <c r="BK28" s="177">
        <v>0.3155</v>
      </c>
      <c r="BL28" s="175">
        <v>0</v>
      </c>
      <c r="BM28" s="174">
        <v>0</v>
      </c>
      <c r="BN28" s="175">
        <v>0</v>
      </c>
      <c r="BO28" s="174">
        <v>0</v>
      </c>
      <c r="BP28" s="175">
        <v>0</v>
      </c>
      <c r="BQ28" s="174">
        <v>0</v>
      </c>
      <c r="BR28" s="175">
        <v>0</v>
      </c>
      <c r="BS28" s="174">
        <v>0</v>
      </c>
      <c r="BT28" s="175">
        <v>0</v>
      </c>
      <c r="BU28" s="174">
        <v>0</v>
      </c>
      <c r="BV28" s="175">
        <v>0</v>
      </c>
      <c r="BW28" s="174">
        <v>0</v>
      </c>
      <c r="BX28" s="175">
        <v>0</v>
      </c>
      <c r="BY28" s="174">
        <v>0</v>
      </c>
      <c r="BZ28" s="175">
        <v>0</v>
      </c>
      <c r="CA28" s="174">
        <v>0</v>
      </c>
      <c r="CB28" s="175">
        <v>0</v>
      </c>
      <c r="CC28" s="174">
        <v>0</v>
      </c>
      <c r="CD28" s="175">
        <v>0</v>
      </c>
      <c r="CE28" s="174">
        <v>0</v>
      </c>
      <c r="CF28" s="175">
        <v>0</v>
      </c>
      <c r="CG28" s="174">
        <v>0</v>
      </c>
      <c r="CH28" s="175">
        <v>0</v>
      </c>
      <c r="CI28" s="174">
        <v>0</v>
      </c>
      <c r="CJ28" s="175">
        <v>0</v>
      </c>
      <c r="CK28" s="174">
        <v>0</v>
      </c>
    </row>
    <row r="29" spans="1:89" ht="14.25" thickTop="1" thickBot="1">
      <c r="A29" s="171" t="s">
        <v>109</v>
      </c>
      <c r="B29" s="152">
        <v>1179030625.46</v>
      </c>
      <c r="C29" s="172">
        <v>6.7633000000000001</v>
      </c>
      <c r="D29" s="152">
        <v>0</v>
      </c>
      <c r="E29" s="171">
        <v>0</v>
      </c>
      <c r="F29" s="152">
        <v>629874417.63999999</v>
      </c>
      <c r="G29" s="172">
        <v>47.284799999999997</v>
      </c>
      <c r="H29" s="152">
        <v>0</v>
      </c>
      <c r="I29" s="171">
        <v>0</v>
      </c>
      <c r="J29" s="152">
        <v>0</v>
      </c>
      <c r="K29" s="171">
        <v>0</v>
      </c>
      <c r="L29" s="152">
        <v>0</v>
      </c>
      <c r="M29" s="171">
        <v>0</v>
      </c>
      <c r="N29" s="152">
        <v>0</v>
      </c>
      <c r="O29" s="171">
        <v>0</v>
      </c>
      <c r="P29" s="152">
        <v>0</v>
      </c>
      <c r="Q29" s="171">
        <v>0</v>
      </c>
      <c r="R29" s="152">
        <v>0</v>
      </c>
      <c r="S29" s="171">
        <v>0</v>
      </c>
      <c r="T29" s="152">
        <v>0</v>
      </c>
      <c r="U29" s="171">
        <v>0</v>
      </c>
      <c r="V29" s="152">
        <v>0</v>
      </c>
      <c r="W29" s="171">
        <v>0</v>
      </c>
      <c r="X29" s="152">
        <v>0</v>
      </c>
      <c r="Y29" s="171">
        <v>0</v>
      </c>
      <c r="Z29" s="152">
        <v>0</v>
      </c>
      <c r="AA29" s="171">
        <v>0</v>
      </c>
      <c r="AB29" s="152">
        <v>0</v>
      </c>
      <c r="AC29" s="171">
        <v>0</v>
      </c>
      <c r="AD29" s="152">
        <v>0</v>
      </c>
      <c r="AE29" s="171">
        <v>0</v>
      </c>
      <c r="AF29" s="152">
        <v>0</v>
      </c>
      <c r="AG29" s="171">
        <v>0</v>
      </c>
      <c r="AH29" s="152">
        <v>0</v>
      </c>
      <c r="AI29" s="171">
        <v>0</v>
      </c>
      <c r="AJ29" s="152">
        <v>0</v>
      </c>
      <c r="AK29" s="171">
        <v>0</v>
      </c>
      <c r="AL29" s="152">
        <v>0</v>
      </c>
      <c r="AM29" s="171">
        <v>0</v>
      </c>
      <c r="AN29" s="152">
        <v>0</v>
      </c>
      <c r="AO29" s="171">
        <v>0</v>
      </c>
      <c r="AP29" s="152">
        <v>0</v>
      </c>
      <c r="AQ29" s="171">
        <v>0</v>
      </c>
      <c r="AR29" s="152">
        <v>749110</v>
      </c>
      <c r="AS29" s="172">
        <v>52.195500000000003</v>
      </c>
      <c r="AT29" s="152">
        <v>0</v>
      </c>
      <c r="AU29" s="171">
        <v>0</v>
      </c>
      <c r="AV29" s="152">
        <v>0</v>
      </c>
      <c r="AW29" s="171">
        <v>0</v>
      </c>
      <c r="AX29" s="152">
        <v>0</v>
      </c>
      <c r="AY29" s="171">
        <v>0</v>
      </c>
      <c r="AZ29" s="152">
        <v>0</v>
      </c>
      <c r="BA29" s="171">
        <v>0</v>
      </c>
      <c r="BB29" s="152">
        <v>54106544.979999997</v>
      </c>
      <c r="BC29" s="172">
        <v>29.1648</v>
      </c>
      <c r="BD29" s="152">
        <v>32671736.579999998</v>
      </c>
      <c r="BE29" s="172">
        <v>48.843800000000002</v>
      </c>
      <c r="BF29" s="152">
        <v>0</v>
      </c>
      <c r="BG29" s="171">
        <v>0</v>
      </c>
      <c r="BH29" s="152">
        <v>0</v>
      </c>
      <c r="BI29" s="171">
        <v>0</v>
      </c>
      <c r="BJ29" s="152">
        <v>461628816.25999999</v>
      </c>
      <c r="BK29" s="172">
        <v>46.554000000000002</v>
      </c>
      <c r="BL29" s="152">
        <v>0</v>
      </c>
      <c r="BM29" s="171">
        <v>0</v>
      </c>
      <c r="BN29" s="152">
        <v>0</v>
      </c>
      <c r="BO29" s="171">
        <v>0</v>
      </c>
      <c r="BP29" s="152">
        <v>0</v>
      </c>
      <c r="BQ29" s="171">
        <v>0</v>
      </c>
      <c r="BR29" s="152">
        <v>0</v>
      </c>
      <c r="BS29" s="171">
        <v>0</v>
      </c>
      <c r="BT29" s="152">
        <v>0</v>
      </c>
      <c r="BU29" s="171">
        <v>0</v>
      </c>
      <c r="BV29" s="152">
        <v>0</v>
      </c>
      <c r="BW29" s="171">
        <v>0</v>
      </c>
      <c r="BX29" s="152">
        <v>0</v>
      </c>
      <c r="BY29" s="171">
        <v>0</v>
      </c>
      <c r="BZ29" s="152">
        <v>0</v>
      </c>
      <c r="CA29" s="171">
        <v>0</v>
      </c>
      <c r="CB29" s="152">
        <v>0</v>
      </c>
      <c r="CC29" s="171">
        <v>0</v>
      </c>
      <c r="CD29" s="152">
        <v>0</v>
      </c>
      <c r="CE29" s="171">
        <v>0</v>
      </c>
      <c r="CF29" s="152">
        <v>0</v>
      </c>
      <c r="CG29" s="171">
        <v>0</v>
      </c>
      <c r="CH29" s="152">
        <v>0</v>
      </c>
      <c r="CI29" s="171">
        <v>0</v>
      </c>
      <c r="CJ29" s="152">
        <v>0</v>
      </c>
      <c r="CK29" s="171">
        <v>0</v>
      </c>
    </row>
    <row r="30" spans="1:89" ht="13.5" thickTop="1">
      <c r="A30" s="174" t="s">
        <v>108</v>
      </c>
      <c r="B30" s="175">
        <v>0</v>
      </c>
      <c r="C30" s="174">
        <v>0</v>
      </c>
      <c r="D30" s="175">
        <v>0</v>
      </c>
      <c r="E30" s="174">
        <v>0</v>
      </c>
      <c r="F30" s="175">
        <v>0</v>
      </c>
      <c r="G30" s="174">
        <v>0</v>
      </c>
      <c r="H30" s="175">
        <v>0</v>
      </c>
      <c r="I30" s="174">
        <v>0</v>
      </c>
      <c r="J30" s="175">
        <v>0</v>
      </c>
      <c r="K30" s="174">
        <v>0</v>
      </c>
      <c r="L30" s="175">
        <v>0</v>
      </c>
      <c r="M30" s="174">
        <v>0</v>
      </c>
      <c r="N30" s="175">
        <v>0</v>
      </c>
      <c r="O30" s="174">
        <v>0</v>
      </c>
      <c r="P30" s="175">
        <v>0</v>
      </c>
      <c r="Q30" s="174">
        <v>0</v>
      </c>
      <c r="R30" s="175">
        <v>0</v>
      </c>
      <c r="S30" s="174">
        <v>0</v>
      </c>
      <c r="T30" s="175">
        <v>0</v>
      </c>
      <c r="U30" s="174">
        <v>0</v>
      </c>
      <c r="V30" s="175">
        <v>0</v>
      </c>
      <c r="W30" s="174">
        <v>0</v>
      </c>
      <c r="X30" s="175">
        <v>0</v>
      </c>
      <c r="Y30" s="174">
        <v>0</v>
      </c>
      <c r="Z30" s="175">
        <v>0</v>
      </c>
      <c r="AA30" s="174">
        <v>0</v>
      </c>
      <c r="AB30" s="175">
        <v>0</v>
      </c>
      <c r="AC30" s="174">
        <v>0</v>
      </c>
      <c r="AD30" s="175">
        <v>0</v>
      </c>
      <c r="AE30" s="174">
        <v>0</v>
      </c>
      <c r="AF30" s="175">
        <v>0</v>
      </c>
      <c r="AG30" s="174">
        <v>0</v>
      </c>
      <c r="AH30" s="175">
        <v>0</v>
      </c>
      <c r="AI30" s="174">
        <v>0</v>
      </c>
      <c r="AJ30" s="175">
        <v>0</v>
      </c>
      <c r="AK30" s="174">
        <v>0</v>
      </c>
      <c r="AL30" s="175">
        <v>0</v>
      </c>
      <c r="AM30" s="174">
        <v>0</v>
      </c>
      <c r="AN30" s="175">
        <v>0</v>
      </c>
      <c r="AO30" s="174">
        <v>0</v>
      </c>
      <c r="AP30" s="175">
        <v>0</v>
      </c>
      <c r="AQ30" s="174">
        <v>0</v>
      </c>
      <c r="AR30" s="175">
        <v>0</v>
      </c>
      <c r="AS30" s="174">
        <v>0</v>
      </c>
      <c r="AT30" s="175">
        <v>0</v>
      </c>
      <c r="AU30" s="174">
        <v>0</v>
      </c>
      <c r="AV30" s="175">
        <v>0</v>
      </c>
      <c r="AW30" s="174">
        <v>0</v>
      </c>
      <c r="AX30" s="175">
        <v>0</v>
      </c>
      <c r="AY30" s="174">
        <v>0</v>
      </c>
      <c r="AZ30" s="175">
        <v>0</v>
      </c>
      <c r="BA30" s="174">
        <v>0</v>
      </c>
      <c r="BB30" s="175">
        <v>0</v>
      </c>
      <c r="BC30" s="174">
        <v>0</v>
      </c>
      <c r="BD30" s="175">
        <v>0</v>
      </c>
      <c r="BE30" s="174">
        <v>0</v>
      </c>
      <c r="BF30" s="175">
        <v>0</v>
      </c>
      <c r="BG30" s="174">
        <v>0</v>
      </c>
      <c r="BH30" s="175">
        <v>0</v>
      </c>
      <c r="BI30" s="174">
        <v>0</v>
      </c>
      <c r="BJ30" s="175">
        <v>0</v>
      </c>
      <c r="BK30" s="174">
        <v>0</v>
      </c>
      <c r="BL30" s="175">
        <v>0</v>
      </c>
      <c r="BM30" s="174">
        <v>0</v>
      </c>
      <c r="BN30" s="175">
        <v>0</v>
      </c>
      <c r="BO30" s="174">
        <v>0</v>
      </c>
      <c r="BP30" s="175">
        <v>0</v>
      </c>
      <c r="BQ30" s="174">
        <v>0</v>
      </c>
      <c r="BR30" s="175">
        <v>0</v>
      </c>
      <c r="BS30" s="174">
        <v>0</v>
      </c>
      <c r="BT30" s="175">
        <v>0</v>
      </c>
      <c r="BU30" s="174">
        <v>0</v>
      </c>
      <c r="BV30" s="175">
        <v>0</v>
      </c>
      <c r="BW30" s="174">
        <v>0</v>
      </c>
      <c r="BX30" s="175">
        <v>0</v>
      </c>
      <c r="BY30" s="174">
        <v>0</v>
      </c>
      <c r="BZ30" s="175">
        <v>0</v>
      </c>
      <c r="CA30" s="174">
        <v>0</v>
      </c>
      <c r="CB30" s="175">
        <v>0</v>
      </c>
      <c r="CC30" s="174">
        <v>0</v>
      </c>
      <c r="CD30" s="175">
        <v>0</v>
      </c>
      <c r="CE30" s="174">
        <v>0</v>
      </c>
      <c r="CF30" s="175">
        <v>0</v>
      </c>
      <c r="CG30" s="174">
        <v>0</v>
      </c>
      <c r="CH30" s="175">
        <v>0</v>
      </c>
      <c r="CI30" s="174">
        <v>0</v>
      </c>
      <c r="CJ30" s="175">
        <v>0</v>
      </c>
      <c r="CK30" s="174">
        <v>0</v>
      </c>
    </row>
    <row r="31" spans="1:89" ht="13.5" thickBot="1">
      <c r="A31" s="174" t="s">
        <v>107</v>
      </c>
      <c r="B31" s="175">
        <v>195238770.09999999</v>
      </c>
      <c r="C31" s="177">
        <v>1.1198999999999999</v>
      </c>
      <c r="D31" s="175">
        <v>0</v>
      </c>
      <c r="E31" s="174">
        <v>0</v>
      </c>
      <c r="F31" s="175">
        <v>11463564.4</v>
      </c>
      <c r="G31" s="177">
        <v>0.86060000000000003</v>
      </c>
      <c r="H31" s="175">
        <v>0</v>
      </c>
      <c r="I31" s="174">
        <v>0</v>
      </c>
      <c r="J31" s="175">
        <v>0</v>
      </c>
      <c r="K31" s="174">
        <v>0</v>
      </c>
      <c r="L31" s="175">
        <v>0</v>
      </c>
      <c r="M31" s="174">
        <v>0</v>
      </c>
      <c r="N31" s="175">
        <v>0</v>
      </c>
      <c r="O31" s="174">
        <v>0</v>
      </c>
      <c r="P31" s="175">
        <v>0</v>
      </c>
      <c r="Q31" s="174">
        <v>0</v>
      </c>
      <c r="R31" s="175">
        <v>0</v>
      </c>
      <c r="S31" s="174">
        <v>0</v>
      </c>
      <c r="T31" s="175">
        <v>0</v>
      </c>
      <c r="U31" s="174">
        <v>0</v>
      </c>
      <c r="V31" s="175">
        <v>0</v>
      </c>
      <c r="W31" s="174">
        <v>0</v>
      </c>
      <c r="X31" s="175">
        <v>0</v>
      </c>
      <c r="Y31" s="174">
        <v>0</v>
      </c>
      <c r="Z31" s="175">
        <v>0</v>
      </c>
      <c r="AA31" s="174">
        <v>0</v>
      </c>
      <c r="AB31" s="175">
        <v>0</v>
      </c>
      <c r="AC31" s="174">
        <v>0</v>
      </c>
      <c r="AD31" s="175">
        <v>0</v>
      </c>
      <c r="AE31" s="174">
        <v>0</v>
      </c>
      <c r="AF31" s="175">
        <v>0</v>
      </c>
      <c r="AG31" s="174">
        <v>0</v>
      </c>
      <c r="AH31" s="175">
        <v>0</v>
      </c>
      <c r="AI31" s="174">
        <v>0</v>
      </c>
      <c r="AJ31" s="175">
        <v>0</v>
      </c>
      <c r="AK31" s="174">
        <v>0</v>
      </c>
      <c r="AL31" s="175">
        <v>0</v>
      </c>
      <c r="AM31" s="174">
        <v>0</v>
      </c>
      <c r="AN31" s="175">
        <v>0</v>
      </c>
      <c r="AO31" s="174">
        <v>0</v>
      </c>
      <c r="AP31" s="175">
        <v>0</v>
      </c>
      <c r="AQ31" s="174">
        <v>0</v>
      </c>
      <c r="AR31" s="175">
        <v>0</v>
      </c>
      <c r="AS31" s="174">
        <v>0</v>
      </c>
      <c r="AT31" s="175">
        <v>0</v>
      </c>
      <c r="AU31" s="174">
        <v>0</v>
      </c>
      <c r="AV31" s="175">
        <v>0</v>
      </c>
      <c r="AW31" s="174">
        <v>0</v>
      </c>
      <c r="AX31" s="175">
        <v>0</v>
      </c>
      <c r="AY31" s="174">
        <v>0</v>
      </c>
      <c r="AZ31" s="175">
        <v>0</v>
      </c>
      <c r="BA31" s="174">
        <v>0</v>
      </c>
      <c r="BB31" s="175">
        <v>9866552.7599999998</v>
      </c>
      <c r="BC31" s="177">
        <v>5.3182999999999998</v>
      </c>
      <c r="BD31" s="175">
        <v>2490150</v>
      </c>
      <c r="BE31" s="177">
        <v>3.7227000000000001</v>
      </c>
      <c r="BF31" s="175">
        <v>0</v>
      </c>
      <c r="BG31" s="174">
        <v>0</v>
      </c>
      <c r="BH31" s="175">
        <v>0</v>
      </c>
      <c r="BI31" s="174">
        <v>0</v>
      </c>
      <c r="BJ31" s="175">
        <v>49436642.939999998</v>
      </c>
      <c r="BK31" s="177">
        <v>4.9855999999999998</v>
      </c>
      <c r="BL31" s="175">
        <v>121981860</v>
      </c>
      <c r="BM31" s="177">
        <v>13.8384</v>
      </c>
      <c r="BN31" s="175">
        <v>0</v>
      </c>
      <c r="BO31" s="174">
        <v>0</v>
      </c>
      <c r="BP31" s="175">
        <v>0</v>
      </c>
      <c r="BQ31" s="174">
        <v>0</v>
      </c>
      <c r="BR31" s="175">
        <v>0</v>
      </c>
      <c r="BS31" s="174">
        <v>0</v>
      </c>
      <c r="BT31" s="175">
        <v>0</v>
      </c>
      <c r="BU31" s="174">
        <v>0</v>
      </c>
      <c r="BV31" s="175">
        <v>0</v>
      </c>
      <c r="BW31" s="174">
        <v>0</v>
      </c>
      <c r="BX31" s="175">
        <v>0</v>
      </c>
      <c r="BY31" s="174">
        <v>0</v>
      </c>
      <c r="BZ31" s="175">
        <v>0</v>
      </c>
      <c r="CA31" s="174">
        <v>0</v>
      </c>
      <c r="CB31" s="175">
        <v>0</v>
      </c>
      <c r="CC31" s="174">
        <v>0</v>
      </c>
      <c r="CD31" s="175">
        <v>0</v>
      </c>
      <c r="CE31" s="174">
        <v>0</v>
      </c>
      <c r="CF31" s="175">
        <v>0</v>
      </c>
      <c r="CG31" s="174">
        <v>0</v>
      </c>
      <c r="CH31" s="175">
        <v>0</v>
      </c>
      <c r="CI31" s="174">
        <v>0</v>
      </c>
      <c r="CJ31" s="175">
        <v>0</v>
      </c>
      <c r="CK31" s="174">
        <v>0</v>
      </c>
    </row>
    <row r="32" spans="1:89" ht="14.25" thickTop="1" thickBot="1">
      <c r="A32" s="171" t="s">
        <v>106</v>
      </c>
      <c r="B32" s="152">
        <v>195238770.09999999</v>
      </c>
      <c r="C32" s="172">
        <v>1.1198999999999999</v>
      </c>
      <c r="D32" s="152">
        <v>0</v>
      </c>
      <c r="E32" s="171">
        <v>0</v>
      </c>
      <c r="F32" s="152">
        <v>11463564.4</v>
      </c>
      <c r="G32" s="172">
        <v>0.86060000000000003</v>
      </c>
      <c r="H32" s="152">
        <v>0</v>
      </c>
      <c r="I32" s="171">
        <v>0</v>
      </c>
      <c r="J32" s="152">
        <v>0</v>
      </c>
      <c r="K32" s="171">
        <v>0</v>
      </c>
      <c r="L32" s="152">
        <v>0</v>
      </c>
      <c r="M32" s="171">
        <v>0</v>
      </c>
      <c r="N32" s="152">
        <v>0</v>
      </c>
      <c r="O32" s="171">
        <v>0</v>
      </c>
      <c r="P32" s="152">
        <v>0</v>
      </c>
      <c r="Q32" s="171">
        <v>0</v>
      </c>
      <c r="R32" s="152">
        <v>0</v>
      </c>
      <c r="S32" s="171">
        <v>0</v>
      </c>
      <c r="T32" s="152">
        <v>0</v>
      </c>
      <c r="U32" s="171">
        <v>0</v>
      </c>
      <c r="V32" s="152">
        <v>0</v>
      </c>
      <c r="W32" s="171">
        <v>0</v>
      </c>
      <c r="X32" s="152">
        <v>0</v>
      </c>
      <c r="Y32" s="171">
        <v>0</v>
      </c>
      <c r="Z32" s="152">
        <v>0</v>
      </c>
      <c r="AA32" s="171">
        <v>0</v>
      </c>
      <c r="AB32" s="152">
        <v>0</v>
      </c>
      <c r="AC32" s="171">
        <v>0</v>
      </c>
      <c r="AD32" s="152">
        <v>0</v>
      </c>
      <c r="AE32" s="171">
        <v>0</v>
      </c>
      <c r="AF32" s="152">
        <v>0</v>
      </c>
      <c r="AG32" s="171">
        <v>0</v>
      </c>
      <c r="AH32" s="152">
        <v>0</v>
      </c>
      <c r="AI32" s="171">
        <v>0</v>
      </c>
      <c r="AJ32" s="152">
        <v>0</v>
      </c>
      <c r="AK32" s="171">
        <v>0</v>
      </c>
      <c r="AL32" s="152">
        <v>0</v>
      </c>
      <c r="AM32" s="171">
        <v>0</v>
      </c>
      <c r="AN32" s="152">
        <v>0</v>
      </c>
      <c r="AO32" s="171">
        <v>0</v>
      </c>
      <c r="AP32" s="152">
        <v>0</v>
      </c>
      <c r="AQ32" s="171">
        <v>0</v>
      </c>
      <c r="AR32" s="152">
        <v>0</v>
      </c>
      <c r="AS32" s="171">
        <v>0</v>
      </c>
      <c r="AT32" s="152">
        <v>0</v>
      </c>
      <c r="AU32" s="171">
        <v>0</v>
      </c>
      <c r="AV32" s="152">
        <v>0</v>
      </c>
      <c r="AW32" s="171">
        <v>0</v>
      </c>
      <c r="AX32" s="152">
        <v>0</v>
      </c>
      <c r="AY32" s="171">
        <v>0</v>
      </c>
      <c r="AZ32" s="152">
        <v>0</v>
      </c>
      <c r="BA32" s="171">
        <v>0</v>
      </c>
      <c r="BB32" s="152">
        <v>9866552.7599999998</v>
      </c>
      <c r="BC32" s="172">
        <v>5.3182999999999998</v>
      </c>
      <c r="BD32" s="152">
        <v>2490150</v>
      </c>
      <c r="BE32" s="172">
        <v>3.7227000000000001</v>
      </c>
      <c r="BF32" s="152">
        <v>0</v>
      </c>
      <c r="BG32" s="171">
        <v>0</v>
      </c>
      <c r="BH32" s="152">
        <v>0</v>
      </c>
      <c r="BI32" s="171">
        <v>0</v>
      </c>
      <c r="BJ32" s="152">
        <v>49436642.939999998</v>
      </c>
      <c r="BK32" s="172">
        <v>4.9855999999999998</v>
      </c>
      <c r="BL32" s="152">
        <v>121981860</v>
      </c>
      <c r="BM32" s="172">
        <v>13.8384</v>
      </c>
      <c r="BN32" s="152">
        <v>0</v>
      </c>
      <c r="BO32" s="171">
        <v>0</v>
      </c>
      <c r="BP32" s="152">
        <v>0</v>
      </c>
      <c r="BQ32" s="171">
        <v>0</v>
      </c>
      <c r="BR32" s="152">
        <v>0</v>
      </c>
      <c r="BS32" s="171">
        <v>0</v>
      </c>
      <c r="BT32" s="152">
        <v>0</v>
      </c>
      <c r="BU32" s="171">
        <v>0</v>
      </c>
      <c r="BV32" s="152">
        <v>0</v>
      </c>
      <c r="BW32" s="171">
        <v>0</v>
      </c>
      <c r="BX32" s="152">
        <v>0</v>
      </c>
      <c r="BY32" s="171">
        <v>0</v>
      </c>
      <c r="BZ32" s="152">
        <v>0</v>
      </c>
      <c r="CA32" s="171">
        <v>0</v>
      </c>
      <c r="CB32" s="152">
        <v>0</v>
      </c>
      <c r="CC32" s="171">
        <v>0</v>
      </c>
      <c r="CD32" s="152">
        <v>0</v>
      </c>
      <c r="CE32" s="171">
        <v>0</v>
      </c>
      <c r="CF32" s="152">
        <v>0</v>
      </c>
      <c r="CG32" s="171">
        <v>0</v>
      </c>
      <c r="CH32" s="152">
        <v>0</v>
      </c>
      <c r="CI32" s="171">
        <v>0</v>
      </c>
      <c r="CJ32" s="152">
        <v>0</v>
      </c>
      <c r="CK32" s="171">
        <v>0</v>
      </c>
    </row>
    <row r="33" spans="1:89" ht="13.5" thickTop="1">
      <c r="A33" s="1" t="s">
        <v>105</v>
      </c>
    </row>
    <row r="34" spans="1:89">
      <c r="A34" s="174" t="s">
        <v>104</v>
      </c>
      <c r="B34" s="175">
        <v>496639895.39999998</v>
      </c>
      <c r="C34" s="177">
        <v>2.8489</v>
      </c>
      <c r="D34" s="175">
        <v>0</v>
      </c>
      <c r="E34" s="174">
        <v>0</v>
      </c>
      <c r="F34" s="175">
        <v>160356860.91</v>
      </c>
      <c r="G34" s="177">
        <v>12.038</v>
      </c>
      <c r="H34" s="175">
        <v>10297952.17</v>
      </c>
      <c r="I34" s="177">
        <v>0.92220000000000002</v>
      </c>
      <c r="J34" s="175">
        <v>4063398.74</v>
      </c>
      <c r="K34" s="177">
        <v>0.76959999999999995</v>
      </c>
      <c r="L34" s="175">
        <v>312842.40999999997</v>
      </c>
      <c r="M34" s="177">
        <v>0.1517</v>
      </c>
      <c r="N34" s="175">
        <v>0</v>
      </c>
      <c r="O34" s="174">
        <v>0</v>
      </c>
      <c r="P34" s="175">
        <v>1467943.49</v>
      </c>
      <c r="Q34" s="177">
        <v>1.5494000000000001</v>
      </c>
      <c r="R34" s="175">
        <v>136451.38</v>
      </c>
      <c r="S34" s="177">
        <v>0.29320000000000002</v>
      </c>
      <c r="T34" s="175">
        <v>581730.03</v>
      </c>
      <c r="U34" s="177">
        <v>0.14849999999999999</v>
      </c>
      <c r="V34" s="175">
        <v>8672408.9900000002</v>
      </c>
      <c r="W34" s="177">
        <v>1.3937999999999999</v>
      </c>
      <c r="X34" s="175">
        <v>34884103.649999999</v>
      </c>
      <c r="Y34" s="177">
        <v>2.6516999999999999</v>
      </c>
      <c r="Z34" s="175">
        <v>521021.49</v>
      </c>
      <c r="AA34" s="177">
        <v>0.1981</v>
      </c>
      <c r="AB34" s="175">
        <v>453492.54</v>
      </c>
      <c r="AC34" s="177">
        <v>0.44379999999999997</v>
      </c>
      <c r="AD34" s="175">
        <v>208417.11</v>
      </c>
      <c r="AE34" s="177">
        <v>0.23130000000000001</v>
      </c>
      <c r="AF34" s="175">
        <v>5356359.37</v>
      </c>
      <c r="AG34" s="177">
        <v>0.49880000000000002</v>
      </c>
      <c r="AH34" s="175">
        <v>156461.68</v>
      </c>
      <c r="AI34" s="177">
        <v>31.488900000000001</v>
      </c>
      <c r="AJ34" s="175">
        <v>227003.93</v>
      </c>
      <c r="AK34" s="177">
        <v>0.23250000000000001</v>
      </c>
      <c r="AL34" s="175">
        <v>4700152.6399999997</v>
      </c>
      <c r="AM34" s="177">
        <v>0.89359999999999995</v>
      </c>
      <c r="AN34" s="175">
        <v>45823643</v>
      </c>
      <c r="AO34" s="177">
        <v>3.2431999999999999</v>
      </c>
      <c r="AP34" s="175">
        <v>154010.69</v>
      </c>
      <c r="AQ34" s="177">
        <v>0.2666</v>
      </c>
      <c r="AR34" s="175">
        <v>353851</v>
      </c>
      <c r="AS34" s="177">
        <v>24.655200000000001</v>
      </c>
      <c r="AT34" s="175">
        <v>17800477.440000001</v>
      </c>
      <c r="AU34" s="177">
        <v>3.9803999999999999</v>
      </c>
      <c r="AV34" s="175">
        <v>88638.01</v>
      </c>
      <c r="AW34" s="177">
        <v>0.1053</v>
      </c>
      <c r="AX34" s="175">
        <v>8406825.2100000009</v>
      </c>
      <c r="AY34" s="177">
        <v>1.6302000000000001</v>
      </c>
      <c r="AZ34" s="175">
        <v>93744.08</v>
      </c>
      <c r="BA34" s="177">
        <v>4.6802999999999999</v>
      </c>
      <c r="BB34" s="175">
        <v>56258983.380000003</v>
      </c>
      <c r="BC34" s="177">
        <v>30.324999999999999</v>
      </c>
      <c r="BD34" s="175">
        <v>12977963.17</v>
      </c>
      <c r="BE34" s="177">
        <v>19.401900000000001</v>
      </c>
      <c r="BF34" s="175">
        <v>10855980.949999999</v>
      </c>
      <c r="BG34" s="177">
        <v>2.6522999999999999</v>
      </c>
      <c r="BH34" s="175">
        <v>123324.28</v>
      </c>
      <c r="BI34" s="177">
        <v>0.36780000000000002</v>
      </c>
      <c r="BJ34" s="175">
        <v>9949296.7899999991</v>
      </c>
      <c r="BK34" s="177">
        <v>1.0034000000000001</v>
      </c>
      <c r="BL34" s="175">
        <v>3180699.24</v>
      </c>
      <c r="BM34" s="177">
        <v>0.36080000000000001</v>
      </c>
      <c r="BN34" s="175">
        <v>0</v>
      </c>
      <c r="BO34" s="174">
        <v>0</v>
      </c>
      <c r="BP34" s="175">
        <v>1148642.33</v>
      </c>
      <c r="BQ34" s="177">
        <v>1.0126999999999999</v>
      </c>
      <c r="BR34" s="175">
        <v>1646167.75</v>
      </c>
      <c r="BS34" s="177">
        <v>0.84009999999999996</v>
      </c>
      <c r="BT34" s="175">
        <v>0</v>
      </c>
      <c r="BU34" s="174">
        <v>0</v>
      </c>
      <c r="BV34" s="175">
        <v>878446.77</v>
      </c>
      <c r="BW34" s="177">
        <v>0.31990000000000002</v>
      </c>
      <c r="BX34" s="175">
        <v>1610882.1</v>
      </c>
      <c r="BY34" s="177">
        <v>1.7524</v>
      </c>
      <c r="BZ34" s="175">
        <v>212696.69</v>
      </c>
      <c r="CA34" s="177">
        <v>0.1084</v>
      </c>
      <c r="CB34" s="175">
        <v>894438.62</v>
      </c>
      <c r="CC34" s="177">
        <v>0.1268</v>
      </c>
      <c r="CD34" s="175">
        <v>344330.69</v>
      </c>
      <c r="CE34" s="177">
        <v>0.26440000000000002</v>
      </c>
      <c r="CF34" s="175">
        <v>62385123.130000003</v>
      </c>
      <c r="CG34" s="177">
        <v>11.910500000000001</v>
      </c>
      <c r="CH34" s="175">
        <v>8152004.7400000002</v>
      </c>
      <c r="CI34" s="177">
        <v>1.1811</v>
      </c>
      <c r="CJ34" s="175">
        <v>20903124.809999999</v>
      </c>
      <c r="CK34" s="177">
        <v>2.0318999999999998</v>
      </c>
    </row>
    <row r="35" spans="1:89">
      <c r="A35" s="174" t="s">
        <v>103</v>
      </c>
      <c r="B35" s="175">
        <v>50730499.119999997</v>
      </c>
      <c r="C35" s="177">
        <v>0.29099999999999998</v>
      </c>
      <c r="D35" s="175">
        <v>0</v>
      </c>
      <c r="E35" s="174">
        <v>0</v>
      </c>
      <c r="F35" s="175">
        <v>50398262.119999997</v>
      </c>
      <c r="G35" s="177">
        <v>3.7833999999999999</v>
      </c>
      <c r="H35" s="175">
        <v>0</v>
      </c>
      <c r="I35" s="174">
        <v>0</v>
      </c>
      <c r="J35" s="175">
        <v>0</v>
      </c>
      <c r="K35" s="174">
        <v>0</v>
      </c>
      <c r="L35" s="175">
        <v>0</v>
      </c>
      <c r="M35" s="174">
        <v>0</v>
      </c>
      <c r="N35" s="175">
        <v>0</v>
      </c>
      <c r="O35" s="174">
        <v>0</v>
      </c>
      <c r="P35" s="175">
        <v>0</v>
      </c>
      <c r="Q35" s="174">
        <v>0</v>
      </c>
      <c r="R35" s="175">
        <v>0</v>
      </c>
      <c r="S35" s="174">
        <v>0</v>
      </c>
      <c r="T35" s="175">
        <v>0</v>
      </c>
      <c r="U35" s="174">
        <v>0</v>
      </c>
      <c r="V35" s="175">
        <v>0</v>
      </c>
      <c r="W35" s="174">
        <v>0</v>
      </c>
      <c r="X35" s="175">
        <v>0</v>
      </c>
      <c r="Y35" s="174">
        <v>0</v>
      </c>
      <c r="Z35" s="175">
        <v>0</v>
      </c>
      <c r="AA35" s="174">
        <v>0</v>
      </c>
      <c r="AB35" s="175">
        <v>0</v>
      </c>
      <c r="AC35" s="174">
        <v>0</v>
      </c>
      <c r="AD35" s="175">
        <v>0</v>
      </c>
      <c r="AE35" s="174">
        <v>0</v>
      </c>
      <c r="AF35" s="175">
        <v>0</v>
      </c>
      <c r="AG35" s="174">
        <v>0</v>
      </c>
      <c r="AH35" s="175">
        <v>0</v>
      </c>
      <c r="AI35" s="174">
        <v>0</v>
      </c>
      <c r="AJ35" s="175">
        <v>0</v>
      </c>
      <c r="AK35" s="174">
        <v>0</v>
      </c>
      <c r="AL35" s="175">
        <v>0</v>
      </c>
      <c r="AM35" s="174">
        <v>0</v>
      </c>
      <c r="AN35" s="175">
        <v>0</v>
      </c>
      <c r="AO35" s="174">
        <v>0</v>
      </c>
      <c r="AP35" s="175">
        <v>0</v>
      </c>
      <c r="AQ35" s="174">
        <v>0</v>
      </c>
      <c r="AR35" s="175">
        <v>332237</v>
      </c>
      <c r="AS35" s="177">
        <v>23.1492</v>
      </c>
      <c r="AT35" s="175">
        <v>0</v>
      </c>
      <c r="AU35" s="174">
        <v>0</v>
      </c>
      <c r="AV35" s="175">
        <v>0</v>
      </c>
      <c r="AW35" s="174">
        <v>0</v>
      </c>
      <c r="AX35" s="175">
        <v>0</v>
      </c>
      <c r="AY35" s="174">
        <v>0</v>
      </c>
      <c r="AZ35" s="175">
        <v>0</v>
      </c>
      <c r="BA35" s="174">
        <v>0</v>
      </c>
      <c r="BB35" s="175">
        <v>0</v>
      </c>
      <c r="BC35" s="174">
        <v>0</v>
      </c>
      <c r="BD35" s="175">
        <v>0</v>
      </c>
      <c r="BE35" s="174">
        <v>0</v>
      </c>
      <c r="BF35" s="175">
        <v>0</v>
      </c>
      <c r="BG35" s="174">
        <v>0</v>
      </c>
      <c r="BH35" s="175">
        <v>0</v>
      </c>
      <c r="BI35" s="174">
        <v>0</v>
      </c>
      <c r="BJ35" s="175">
        <v>0</v>
      </c>
      <c r="BK35" s="174">
        <v>0</v>
      </c>
      <c r="BL35" s="175">
        <v>0</v>
      </c>
      <c r="BM35" s="174">
        <v>0</v>
      </c>
      <c r="BN35" s="175">
        <v>0</v>
      </c>
      <c r="BO35" s="174">
        <v>0</v>
      </c>
      <c r="BP35" s="175">
        <v>0</v>
      </c>
      <c r="BQ35" s="174">
        <v>0</v>
      </c>
      <c r="BR35" s="175">
        <v>0</v>
      </c>
      <c r="BS35" s="174">
        <v>0</v>
      </c>
      <c r="BT35" s="175">
        <v>0</v>
      </c>
      <c r="BU35" s="174">
        <v>0</v>
      </c>
      <c r="BV35" s="175">
        <v>0</v>
      </c>
      <c r="BW35" s="174">
        <v>0</v>
      </c>
      <c r="BX35" s="175">
        <v>0</v>
      </c>
      <c r="BY35" s="174">
        <v>0</v>
      </c>
      <c r="BZ35" s="175">
        <v>0</v>
      </c>
      <c r="CA35" s="174">
        <v>0</v>
      </c>
      <c r="CB35" s="175">
        <v>0</v>
      </c>
      <c r="CC35" s="174">
        <v>0</v>
      </c>
      <c r="CD35" s="175">
        <v>0</v>
      </c>
      <c r="CE35" s="174">
        <v>0</v>
      </c>
      <c r="CF35" s="175">
        <v>0</v>
      </c>
      <c r="CG35" s="174">
        <v>0</v>
      </c>
      <c r="CH35" s="175">
        <v>0</v>
      </c>
      <c r="CI35" s="174">
        <v>0</v>
      </c>
      <c r="CJ35" s="175">
        <v>0</v>
      </c>
      <c r="CK35" s="174">
        <v>0</v>
      </c>
    </row>
    <row r="36" spans="1:89">
      <c r="A36" s="174" t="s">
        <v>102</v>
      </c>
      <c r="B36" s="175">
        <v>23193359.07</v>
      </c>
      <c r="C36" s="177">
        <v>0.13300000000000001</v>
      </c>
      <c r="D36" s="175">
        <v>0</v>
      </c>
      <c r="E36" s="174">
        <v>0</v>
      </c>
      <c r="F36" s="175">
        <v>0</v>
      </c>
      <c r="G36" s="174">
        <v>0</v>
      </c>
      <c r="H36" s="175">
        <v>0</v>
      </c>
      <c r="I36" s="174">
        <v>0</v>
      </c>
      <c r="J36" s="175">
        <v>0</v>
      </c>
      <c r="K36" s="174">
        <v>0</v>
      </c>
      <c r="L36" s="175">
        <v>0</v>
      </c>
      <c r="M36" s="174">
        <v>0</v>
      </c>
      <c r="N36" s="175">
        <v>0</v>
      </c>
      <c r="O36" s="174">
        <v>0</v>
      </c>
      <c r="P36" s="175">
        <v>0</v>
      </c>
      <c r="Q36" s="174">
        <v>0</v>
      </c>
      <c r="R36" s="175">
        <v>0</v>
      </c>
      <c r="S36" s="174">
        <v>0</v>
      </c>
      <c r="T36" s="175">
        <v>0</v>
      </c>
      <c r="U36" s="174">
        <v>0</v>
      </c>
      <c r="V36" s="175">
        <v>0</v>
      </c>
      <c r="W36" s="174">
        <v>0</v>
      </c>
      <c r="X36" s="175">
        <v>0</v>
      </c>
      <c r="Y36" s="174">
        <v>0</v>
      </c>
      <c r="Z36" s="175">
        <v>0</v>
      </c>
      <c r="AA36" s="174">
        <v>0</v>
      </c>
      <c r="AB36" s="175">
        <v>0</v>
      </c>
      <c r="AC36" s="174">
        <v>0</v>
      </c>
      <c r="AD36" s="175">
        <v>0</v>
      </c>
      <c r="AE36" s="174">
        <v>0</v>
      </c>
      <c r="AF36" s="175">
        <v>0</v>
      </c>
      <c r="AG36" s="174">
        <v>0</v>
      </c>
      <c r="AH36" s="175">
        <v>0</v>
      </c>
      <c r="AI36" s="174">
        <v>0</v>
      </c>
      <c r="AJ36" s="175">
        <v>0</v>
      </c>
      <c r="AK36" s="174">
        <v>0</v>
      </c>
      <c r="AL36" s="175">
        <v>0</v>
      </c>
      <c r="AM36" s="174">
        <v>0</v>
      </c>
      <c r="AN36" s="175">
        <v>0</v>
      </c>
      <c r="AO36" s="174">
        <v>0</v>
      </c>
      <c r="AP36" s="175">
        <v>0</v>
      </c>
      <c r="AQ36" s="174">
        <v>0</v>
      </c>
      <c r="AR36" s="175">
        <v>0</v>
      </c>
      <c r="AS36" s="174">
        <v>0</v>
      </c>
      <c r="AT36" s="175">
        <v>0</v>
      </c>
      <c r="AU36" s="174">
        <v>0</v>
      </c>
      <c r="AV36" s="175">
        <v>0</v>
      </c>
      <c r="AW36" s="174">
        <v>0</v>
      </c>
      <c r="AX36" s="175">
        <v>0</v>
      </c>
      <c r="AY36" s="174">
        <v>0</v>
      </c>
      <c r="AZ36" s="175">
        <v>0</v>
      </c>
      <c r="BA36" s="174">
        <v>0</v>
      </c>
      <c r="BB36" s="175">
        <v>3838913.32</v>
      </c>
      <c r="BC36" s="177">
        <v>2.0693000000000001</v>
      </c>
      <c r="BD36" s="175">
        <v>0</v>
      </c>
      <c r="BE36" s="174">
        <v>0</v>
      </c>
      <c r="BF36" s="175">
        <v>0</v>
      </c>
      <c r="BG36" s="174">
        <v>0</v>
      </c>
      <c r="BH36" s="175">
        <v>0</v>
      </c>
      <c r="BI36" s="174">
        <v>0</v>
      </c>
      <c r="BJ36" s="175">
        <v>19354445.75</v>
      </c>
      <c r="BK36" s="177">
        <v>1.9518</v>
      </c>
      <c r="BL36" s="175">
        <v>0</v>
      </c>
      <c r="BM36" s="174">
        <v>0</v>
      </c>
      <c r="BN36" s="175">
        <v>0</v>
      </c>
      <c r="BO36" s="174">
        <v>0</v>
      </c>
      <c r="BP36" s="175">
        <v>0</v>
      </c>
      <c r="BQ36" s="174">
        <v>0</v>
      </c>
      <c r="BR36" s="175">
        <v>0</v>
      </c>
      <c r="BS36" s="174">
        <v>0</v>
      </c>
      <c r="BT36" s="175">
        <v>0</v>
      </c>
      <c r="BU36" s="174">
        <v>0</v>
      </c>
      <c r="BV36" s="175">
        <v>0</v>
      </c>
      <c r="BW36" s="174">
        <v>0</v>
      </c>
      <c r="BX36" s="175">
        <v>0</v>
      </c>
      <c r="BY36" s="174">
        <v>0</v>
      </c>
      <c r="BZ36" s="175">
        <v>0</v>
      </c>
      <c r="CA36" s="174">
        <v>0</v>
      </c>
      <c r="CB36" s="175">
        <v>0</v>
      </c>
      <c r="CC36" s="174">
        <v>0</v>
      </c>
      <c r="CD36" s="175">
        <v>0</v>
      </c>
      <c r="CE36" s="174">
        <v>0</v>
      </c>
      <c r="CF36" s="175">
        <v>0</v>
      </c>
      <c r="CG36" s="174">
        <v>0</v>
      </c>
      <c r="CH36" s="175">
        <v>0</v>
      </c>
      <c r="CI36" s="174">
        <v>0</v>
      </c>
      <c r="CJ36" s="175">
        <v>0</v>
      </c>
      <c r="CK36" s="174">
        <v>0</v>
      </c>
    </row>
    <row r="37" spans="1:89">
      <c r="A37" s="174" t="s">
        <v>101</v>
      </c>
      <c r="B37" s="175">
        <v>0</v>
      </c>
      <c r="C37" s="174">
        <v>0</v>
      </c>
      <c r="D37" s="175">
        <v>0</v>
      </c>
      <c r="E37" s="174">
        <v>0</v>
      </c>
      <c r="F37" s="175">
        <v>0</v>
      </c>
      <c r="G37" s="174">
        <v>0</v>
      </c>
      <c r="H37" s="175">
        <v>0</v>
      </c>
      <c r="I37" s="174">
        <v>0</v>
      </c>
      <c r="J37" s="175">
        <v>0</v>
      </c>
      <c r="K37" s="174">
        <v>0</v>
      </c>
      <c r="L37" s="175">
        <v>0</v>
      </c>
      <c r="M37" s="174">
        <v>0</v>
      </c>
      <c r="N37" s="175">
        <v>0</v>
      </c>
      <c r="O37" s="174">
        <v>0</v>
      </c>
      <c r="P37" s="175">
        <v>0</v>
      </c>
      <c r="Q37" s="174">
        <v>0</v>
      </c>
      <c r="R37" s="175">
        <v>0</v>
      </c>
      <c r="S37" s="174">
        <v>0</v>
      </c>
      <c r="T37" s="175">
        <v>0</v>
      </c>
      <c r="U37" s="174">
        <v>0</v>
      </c>
      <c r="V37" s="175">
        <v>0</v>
      </c>
      <c r="W37" s="174">
        <v>0</v>
      </c>
      <c r="X37" s="175">
        <v>0</v>
      </c>
      <c r="Y37" s="174">
        <v>0</v>
      </c>
      <c r="Z37" s="175">
        <v>0</v>
      </c>
      <c r="AA37" s="174">
        <v>0</v>
      </c>
      <c r="AB37" s="175">
        <v>0</v>
      </c>
      <c r="AC37" s="174">
        <v>0</v>
      </c>
      <c r="AD37" s="175">
        <v>0</v>
      </c>
      <c r="AE37" s="174">
        <v>0</v>
      </c>
      <c r="AF37" s="175">
        <v>0</v>
      </c>
      <c r="AG37" s="174">
        <v>0</v>
      </c>
      <c r="AH37" s="175">
        <v>0</v>
      </c>
      <c r="AI37" s="174">
        <v>0</v>
      </c>
      <c r="AJ37" s="175">
        <v>0</v>
      </c>
      <c r="AK37" s="174">
        <v>0</v>
      </c>
      <c r="AL37" s="175">
        <v>0</v>
      </c>
      <c r="AM37" s="174">
        <v>0</v>
      </c>
      <c r="AN37" s="175">
        <v>0</v>
      </c>
      <c r="AO37" s="174">
        <v>0</v>
      </c>
      <c r="AP37" s="175">
        <v>0</v>
      </c>
      <c r="AQ37" s="174">
        <v>0</v>
      </c>
      <c r="AR37" s="175">
        <v>0</v>
      </c>
      <c r="AS37" s="174">
        <v>0</v>
      </c>
      <c r="AT37" s="175">
        <v>0</v>
      </c>
      <c r="AU37" s="174">
        <v>0</v>
      </c>
      <c r="AV37" s="175">
        <v>0</v>
      </c>
      <c r="AW37" s="174">
        <v>0</v>
      </c>
      <c r="AX37" s="175">
        <v>0</v>
      </c>
      <c r="AY37" s="174">
        <v>0</v>
      </c>
      <c r="AZ37" s="175">
        <v>0</v>
      </c>
      <c r="BA37" s="174">
        <v>0</v>
      </c>
      <c r="BB37" s="175">
        <v>0</v>
      </c>
      <c r="BC37" s="174">
        <v>0</v>
      </c>
      <c r="BD37" s="175">
        <v>0</v>
      </c>
      <c r="BE37" s="174">
        <v>0</v>
      </c>
      <c r="BF37" s="175">
        <v>0</v>
      </c>
      <c r="BG37" s="174">
        <v>0</v>
      </c>
      <c r="BH37" s="175">
        <v>0</v>
      </c>
      <c r="BI37" s="174">
        <v>0</v>
      </c>
      <c r="BJ37" s="175">
        <v>0</v>
      </c>
      <c r="BK37" s="174">
        <v>0</v>
      </c>
      <c r="BL37" s="175">
        <v>0</v>
      </c>
      <c r="BM37" s="174">
        <v>0</v>
      </c>
      <c r="BN37" s="175">
        <v>0</v>
      </c>
      <c r="BO37" s="174">
        <v>0</v>
      </c>
      <c r="BP37" s="175">
        <v>0</v>
      </c>
      <c r="BQ37" s="174">
        <v>0</v>
      </c>
      <c r="BR37" s="175">
        <v>0</v>
      </c>
      <c r="BS37" s="174">
        <v>0</v>
      </c>
      <c r="BT37" s="175">
        <v>0</v>
      </c>
      <c r="BU37" s="174">
        <v>0</v>
      </c>
      <c r="BV37" s="175">
        <v>0</v>
      </c>
      <c r="BW37" s="174">
        <v>0</v>
      </c>
      <c r="BX37" s="175">
        <v>0</v>
      </c>
      <c r="BY37" s="174">
        <v>0</v>
      </c>
      <c r="BZ37" s="175">
        <v>0</v>
      </c>
      <c r="CA37" s="174">
        <v>0</v>
      </c>
      <c r="CB37" s="175">
        <v>0</v>
      </c>
      <c r="CC37" s="174">
        <v>0</v>
      </c>
      <c r="CD37" s="175">
        <v>0</v>
      </c>
      <c r="CE37" s="174">
        <v>0</v>
      </c>
      <c r="CF37" s="175">
        <v>0</v>
      </c>
      <c r="CG37" s="174">
        <v>0</v>
      </c>
      <c r="CH37" s="175">
        <v>0</v>
      </c>
      <c r="CI37" s="174">
        <v>0</v>
      </c>
      <c r="CJ37" s="175">
        <v>0</v>
      </c>
      <c r="CK37" s="174">
        <v>0</v>
      </c>
    </row>
    <row r="38" spans="1:89">
      <c r="A38" s="174" t="s">
        <v>100</v>
      </c>
      <c r="B38" s="175">
        <v>377539873.58999997</v>
      </c>
      <c r="C38" s="177">
        <v>2.1657000000000002</v>
      </c>
      <c r="D38" s="175">
        <v>19964273.850000001</v>
      </c>
      <c r="E38" s="177">
        <v>44.799199999999999</v>
      </c>
      <c r="F38" s="175">
        <v>327522410.73000002</v>
      </c>
      <c r="G38" s="177">
        <v>24.587199999999999</v>
      </c>
      <c r="H38" s="175">
        <v>0</v>
      </c>
      <c r="I38" s="174">
        <v>0</v>
      </c>
      <c r="J38" s="175">
        <v>0</v>
      </c>
      <c r="K38" s="174">
        <v>0</v>
      </c>
      <c r="L38" s="175">
        <v>0</v>
      </c>
      <c r="M38" s="174">
        <v>0</v>
      </c>
      <c r="N38" s="175">
        <v>2004909.05</v>
      </c>
      <c r="O38" s="177">
        <v>100</v>
      </c>
      <c r="P38" s="175">
        <v>0</v>
      </c>
      <c r="Q38" s="174">
        <v>0</v>
      </c>
      <c r="R38" s="175">
        <v>0</v>
      </c>
      <c r="S38" s="174">
        <v>0</v>
      </c>
      <c r="T38" s="175">
        <v>0</v>
      </c>
      <c r="U38" s="174">
        <v>0</v>
      </c>
      <c r="V38" s="175">
        <v>0</v>
      </c>
      <c r="W38" s="174">
        <v>0</v>
      </c>
      <c r="X38" s="175">
        <v>0</v>
      </c>
      <c r="Y38" s="174">
        <v>0</v>
      </c>
      <c r="Z38" s="175">
        <v>0</v>
      </c>
      <c r="AA38" s="174">
        <v>0</v>
      </c>
      <c r="AB38" s="175">
        <v>0</v>
      </c>
      <c r="AC38" s="174">
        <v>0</v>
      </c>
      <c r="AD38" s="175">
        <v>0</v>
      </c>
      <c r="AE38" s="174">
        <v>0</v>
      </c>
      <c r="AF38" s="175">
        <v>0</v>
      </c>
      <c r="AG38" s="174">
        <v>0</v>
      </c>
      <c r="AH38" s="175">
        <v>0</v>
      </c>
      <c r="AI38" s="174">
        <v>0</v>
      </c>
      <c r="AJ38" s="175">
        <v>0</v>
      </c>
      <c r="AK38" s="174">
        <v>0</v>
      </c>
      <c r="AL38" s="175">
        <v>0</v>
      </c>
      <c r="AM38" s="174">
        <v>0</v>
      </c>
      <c r="AN38" s="175">
        <v>0</v>
      </c>
      <c r="AO38" s="174">
        <v>0</v>
      </c>
      <c r="AP38" s="175">
        <v>0</v>
      </c>
      <c r="AQ38" s="174">
        <v>0</v>
      </c>
      <c r="AR38" s="175">
        <v>0</v>
      </c>
      <c r="AS38" s="174">
        <v>0</v>
      </c>
      <c r="AT38" s="175">
        <v>0</v>
      </c>
      <c r="AU38" s="174">
        <v>0</v>
      </c>
      <c r="AV38" s="175">
        <v>0</v>
      </c>
      <c r="AW38" s="174">
        <v>0</v>
      </c>
      <c r="AX38" s="175">
        <v>0</v>
      </c>
      <c r="AY38" s="174">
        <v>0</v>
      </c>
      <c r="AZ38" s="175">
        <v>0</v>
      </c>
      <c r="BA38" s="174">
        <v>0</v>
      </c>
      <c r="BB38" s="175">
        <v>26246815.510000002</v>
      </c>
      <c r="BC38" s="177">
        <v>14.1477</v>
      </c>
      <c r="BD38" s="175">
        <v>0</v>
      </c>
      <c r="BE38" s="174">
        <v>0</v>
      </c>
      <c r="BF38" s="175">
        <v>0</v>
      </c>
      <c r="BG38" s="174">
        <v>0</v>
      </c>
      <c r="BH38" s="175">
        <v>0</v>
      </c>
      <c r="BI38" s="174">
        <v>0</v>
      </c>
      <c r="BJ38" s="175">
        <v>0</v>
      </c>
      <c r="BK38" s="174">
        <v>0</v>
      </c>
      <c r="BL38" s="175">
        <v>0</v>
      </c>
      <c r="BM38" s="174">
        <v>0</v>
      </c>
      <c r="BN38" s="175">
        <v>1801464.45</v>
      </c>
      <c r="BO38" s="177">
        <v>0.50060000000000004</v>
      </c>
      <c r="BP38" s="175">
        <v>0</v>
      </c>
      <c r="BQ38" s="174">
        <v>0</v>
      </c>
      <c r="BR38" s="175">
        <v>0</v>
      </c>
      <c r="BS38" s="174">
        <v>0</v>
      </c>
      <c r="BT38" s="175">
        <v>0</v>
      </c>
      <c r="BU38" s="174">
        <v>0</v>
      </c>
      <c r="BV38" s="175">
        <v>0</v>
      </c>
      <c r="BW38" s="174">
        <v>0</v>
      </c>
      <c r="BX38" s="175">
        <v>0</v>
      </c>
      <c r="BY38" s="174">
        <v>0</v>
      </c>
      <c r="BZ38" s="175">
        <v>0</v>
      </c>
      <c r="CA38" s="174">
        <v>0</v>
      </c>
      <c r="CB38" s="175">
        <v>0</v>
      </c>
      <c r="CC38" s="174">
        <v>0</v>
      </c>
      <c r="CD38" s="175">
        <v>0</v>
      </c>
      <c r="CE38" s="174">
        <v>0</v>
      </c>
      <c r="CF38" s="175">
        <v>0</v>
      </c>
      <c r="CG38" s="174">
        <v>0</v>
      </c>
      <c r="CH38" s="175">
        <v>0</v>
      </c>
      <c r="CI38" s="174">
        <v>0</v>
      </c>
      <c r="CJ38" s="175">
        <v>0</v>
      </c>
      <c r="CK38" s="174">
        <v>0</v>
      </c>
    </row>
    <row r="39" spans="1:89">
      <c r="A39" s="174" t="s">
        <v>99</v>
      </c>
      <c r="B39" s="175">
        <v>118722575.91</v>
      </c>
      <c r="C39" s="177">
        <v>0.68100000000000005</v>
      </c>
      <c r="D39" s="175">
        <v>0</v>
      </c>
      <c r="E39" s="174">
        <v>0</v>
      </c>
      <c r="F39" s="175">
        <v>60927909.240000002</v>
      </c>
      <c r="G39" s="177">
        <v>4.5739000000000001</v>
      </c>
      <c r="H39" s="175">
        <v>0</v>
      </c>
      <c r="I39" s="174">
        <v>0</v>
      </c>
      <c r="J39" s="175">
        <v>0</v>
      </c>
      <c r="K39" s="174">
        <v>0</v>
      </c>
      <c r="L39" s="175">
        <v>0</v>
      </c>
      <c r="M39" s="174">
        <v>0</v>
      </c>
      <c r="N39" s="175">
        <v>0</v>
      </c>
      <c r="O39" s="174">
        <v>0</v>
      </c>
      <c r="P39" s="175">
        <v>0</v>
      </c>
      <c r="Q39" s="174">
        <v>0</v>
      </c>
      <c r="R39" s="175">
        <v>0</v>
      </c>
      <c r="S39" s="174">
        <v>0</v>
      </c>
      <c r="T39" s="175">
        <v>0</v>
      </c>
      <c r="U39" s="174">
        <v>0</v>
      </c>
      <c r="V39" s="175">
        <v>0</v>
      </c>
      <c r="W39" s="174">
        <v>0</v>
      </c>
      <c r="X39" s="175">
        <v>0</v>
      </c>
      <c r="Y39" s="174">
        <v>0</v>
      </c>
      <c r="Z39" s="175">
        <v>0</v>
      </c>
      <c r="AA39" s="174">
        <v>0</v>
      </c>
      <c r="AB39" s="175">
        <v>0</v>
      </c>
      <c r="AC39" s="174">
        <v>0</v>
      </c>
      <c r="AD39" s="175">
        <v>0</v>
      </c>
      <c r="AE39" s="174">
        <v>0</v>
      </c>
      <c r="AF39" s="175">
        <v>0</v>
      </c>
      <c r="AG39" s="174">
        <v>0</v>
      </c>
      <c r="AH39" s="175">
        <v>0</v>
      </c>
      <c r="AI39" s="174">
        <v>0</v>
      </c>
      <c r="AJ39" s="175">
        <v>0</v>
      </c>
      <c r="AK39" s="174">
        <v>0</v>
      </c>
      <c r="AL39" s="175">
        <v>0</v>
      </c>
      <c r="AM39" s="174">
        <v>0</v>
      </c>
      <c r="AN39" s="175">
        <v>0</v>
      </c>
      <c r="AO39" s="174">
        <v>0</v>
      </c>
      <c r="AP39" s="175">
        <v>0</v>
      </c>
      <c r="AQ39" s="174">
        <v>0</v>
      </c>
      <c r="AR39" s="175">
        <v>0</v>
      </c>
      <c r="AS39" s="174">
        <v>0</v>
      </c>
      <c r="AT39" s="175">
        <v>0</v>
      </c>
      <c r="AU39" s="174">
        <v>0</v>
      </c>
      <c r="AV39" s="175">
        <v>0</v>
      </c>
      <c r="AW39" s="174">
        <v>0</v>
      </c>
      <c r="AX39" s="175">
        <v>0</v>
      </c>
      <c r="AY39" s="174">
        <v>0</v>
      </c>
      <c r="AZ39" s="175">
        <v>0</v>
      </c>
      <c r="BA39" s="174">
        <v>0</v>
      </c>
      <c r="BB39" s="175">
        <v>11305784.300000001</v>
      </c>
      <c r="BC39" s="177">
        <v>6.0941000000000001</v>
      </c>
      <c r="BD39" s="175">
        <v>0</v>
      </c>
      <c r="BE39" s="174">
        <v>0</v>
      </c>
      <c r="BF39" s="175">
        <v>0</v>
      </c>
      <c r="BG39" s="174">
        <v>0</v>
      </c>
      <c r="BH39" s="175">
        <v>0</v>
      </c>
      <c r="BI39" s="174">
        <v>0</v>
      </c>
      <c r="BJ39" s="175">
        <v>46488882.369999997</v>
      </c>
      <c r="BK39" s="177">
        <v>4.6882999999999999</v>
      </c>
      <c r="BL39" s="175">
        <v>0</v>
      </c>
      <c r="BM39" s="174">
        <v>0</v>
      </c>
      <c r="BN39" s="175">
        <v>0</v>
      </c>
      <c r="BO39" s="174">
        <v>0</v>
      </c>
      <c r="BP39" s="175">
        <v>0</v>
      </c>
      <c r="BQ39" s="174">
        <v>0</v>
      </c>
      <c r="BR39" s="175">
        <v>0</v>
      </c>
      <c r="BS39" s="174">
        <v>0</v>
      </c>
      <c r="BT39" s="175">
        <v>0</v>
      </c>
      <c r="BU39" s="174">
        <v>0</v>
      </c>
      <c r="BV39" s="175">
        <v>0</v>
      </c>
      <c r="BW39" s="174">
        <v>0</v>
      </c>
      <c r="BX39" s="175">
        <v>0</v>
      </c>
      <c r="BY39" s="174">
        <v>0</v>
      </c>
      <c r="BZ39" s="175">
        <v>0</v>
      </c>
      <c r="CA39" s="174">
        <v>0</v>
      </c>
      <c r="CB39" s="175">
        <v>0</v>
      </c>
      <c r="CC39" s="174">
        <v>0</v>
      </c>
      <c r="CD39" s="175">
        <v>0</v>
      </c>
      <c r="CE39" s="174">
        <v>0</v>
      </c>
      <c r="CF39" s="175">
        <v>0</v>
      </c>
      <c r="CG39" s="174">
        <v>0</v>
      </c>
      <c r="CH39" s="175">
        <v>0</v>
      </c>
      <c r="CI39" s="174">
        <v>0</v>
      </c>
      <c r="CJ39" s="175">
        <v>0</v>
      </c>
      <c r="CK39" s="174">
        <v>0</v>
      </c>
    </row>
    <row r="40" spans="1:89">
      <c r="A40" s="174" t="s">
        <v>98</v>
      </c>
      <c r="B40" s="175">
        <v>14067068.49</v>
      </c>
      <c r="C40" s="177">
        <v>8.0699999999999994E-2</v>
      </c>
      <c r="D40" s="175">
        <v>0</v>
      </c>
      <c r="E40" s="174">
        <v>0</v>
      </c>
      <c r="F40" s="175">
        <v>0</v>
      </c>
      <c r="G40" s="174">
        <v>0</v>
      </c>
      <c r="H40" s="175">
        <v>0</v>
      </c>
      <c r="I40" s="174">
        <v>0</v>
      </c>
      <c r="J40" s="175">
        <v>0</v>
      </c>
      <c r="K40" s="174">
        <v>0</v>
      </c>
      <c r="L40" s="175">
        <v>0</v>
      </c>
      <c r="M40" s="174">
        <v>0</v>
      </c>
      <c r="N40" s="175">
        <v>0</v>
      </c>
      <c r="O40" s="174">
        <v>0</v>
      </c>
      <c r="P40" s="175">
        <v>0</v>
      </c>
      <c r="Q40" s="174">
        <v>0</v>
      </c>
      <c r="R40" s="175">
        <v>0</v>
      </c>
      <c r="S40" s="174">
        <v>0</v>
      </c>
      <c r="T40" s="175">
        <v>0</v>
      </c>
      <c r="U40" s="174">
        <v>0</v>
      </c>
      <c r="V40" s="175">
        <v>0</v>
      </c>
      <c r="W40" s="174">
        <v>0</v>
      </c>
      <c r="X40" s="175">
        <v>0</v>
      </c>
      <c r="Y40" s="174">
        <v>0</v>
      </c>
      <c r="Z40" s="175">
        <v>0</v>
      </c>
      <c r="AA40" s="174">
        <v>0</v>
      </c>
      <c r="AB40" s="175">
        <v>0</v>
      </c>
      <c r="AC40" s="174">
        <v>0</v>
      </c>
      <c r="AD40" s="175">
        <v>0</v>
      </c>
      <c r="AE40" s="174">
        <v>0</v>
      </c>
      <c r="AF40" s="175">
        <v>0</v>
      </c>
      <c r="AG40" s="174">
        <v>0</v>
      </c>
      <c r="AH40" s="175">
        <v>0</v>
      </c>
      <c r="AI40" s="174">
        <v>0</v>
      </c>
      <c r="AJ40" s="175">
        <v>0</v>
      </c>
      <c r="AK40" s="174">
        <v>0</v>
      </c>
      <c r="AL40" s="175">
        <v>0</v>
      </c>
      <c r="AM40" s="174">
        <v>0</v>
      </c>
      <c r="AN40" s="175">
        <v>0</v>
      </c>
      <c r="AO40" s="174">
        <v>0</v>
      </c>
      <c r="AP40" s="175">
        <v>0</v>
      </c>
      <c r="AQ40" s="174">
        <v>0</v>
      </c>
      <c r="AR40" s="175">
        <v>0</v>
      </c>
      <c r="AS40" s="174">
        <v>0</v>
      </c>
      <c r="AT40" s="175">
        <v>0</v>
      </c>
      <c r="AU40" s="174">
        <v>0</v>
      </c>
      <c r="AV40" s="175">
        <v>0</v>
      </c>
      <c r="AW40" s="174">
        <v>0</v>
      </c>
      <c r="AX40" s="175">
        <v>0</v>
      </c>
      <c r="AY40" s="174">
        <v>0</v>
      </c>
      <c r="AZ40" s="175">
        <v>0</v>
      </c>
      <c r="BA40" s="174">
        <v>0</v>
      </c>
      <c r="BB40" s="175">
        <v>0</v>
      </c>
      <c r="BC40" s="174">
        <v>0</v>
      </c>
      <c r="BD40" s="175">
        <v>6024575.3399999999</v>
      </c>
      <c r="BE40" s="177">
        <v>9.0067000000000004</v>
      </c>
      <c r="BF40" s="175">
        <v>0</v>
      </c>
      <c r="BG40" s="174">
        <v>0</v>
      </c>
      <c r="BH40" s="175">
        <v>0</v>
      </c>
      <c r="BI40" s="174">
        <v>0</v>
      </c>
      <c r="BJ40" s="175">
        <v>8042493.1500000004</v>
      </c>
      <c r="BK40" s="177">
        <v>0.81110000000000004</v>
      </c>
      <c r="BL40" s="175">
        <v>0</v>
      </c>
      <c r="BM40" s="174">
        <v>0</v>
      </c>
      <c r="BN40" s="175">
        <v>0</v>
      </c>
      <c r="BO40" s="174">
        <v>0</v>
      </c>
      <c r="BP40" s="175">
        <v>0</v>
      </c>
      <c r="BQ40" s="174">
        <v>0</v>
      </c>
      <c r="BR40" s="175">
        <v>0</v>
      </c>
      <c r="BS40" s="174">
        <v>0</v>
      </c>
      <c r="BT40" s="175">
        <v>0</v>
      </c>
      <c r="BU40" s="174">
        <v>0</v>
      </c>
      <c r="BV40" s="175">
        <v>0</v>
      </c>
      <c r="BW40" s="174">
        <v>0</v>
      </c>
      <c r="BX40" s="175">
        <v>0</v>
      </c>
      <c r="BY40" s="174">
        <v>0</v>
      </c>
      <c r="BZ40" s="175">
        <v>0</v>
      </c>
      <c r="CA40" s="174">
        <v>0</v>
      </c>
      <c r="CB40" s="175">
        <v>0</v>
      </c>
      <c r="CC40" s="174">
        <v>0</v>
      </c>
      <c r="CD40" s="175">
        <v>0</v>
      </c>
      <c r="CE40" s="174">
        <v>0</v>
      </c>
      <c r="CF40" s="175">
        <v>0</v>
      </c>
      <c r="CG40" s="174">
        <v>0</v>
      </c>
      <c r="CH40" s="175">
        <v>0</v>
      </c>
      <c r="CI40" s="174">
        <v>0</v>
      </c>
      <c r="CJ40" s="175">
        <v>0</v>
      </c>
      <c r="CK40" s="174">
        <v>0</v>
      </c>
    </row>
    <row r="41" spans="1:89">
      <c r="A41" s="174" t="s">
        <v>97</v>
      </c>
      <c r="B41" s="175">
        <v>181973212.05000001</v>
      </c>
      <c r="C41" s="177">
        <v>1.0439000000000001</v>
      </c>
      <c r="D41" s="175">
        <v>0</v>
      </c>
      <c r="E41" s="174">
        <v>0</v>
      </c>
      <c r="F41" s="175">
        <v>0</v>
      </c>
      <c r="G41" s="174">
        <v>0</v>
      </c>
      <c r="H41" s="175">
        <v>0</v>
      </c>
      <c r="I41" s="174">
        <v>0</v>
      </c>
      <c r="J41" s="175">
        <v>0</v>
      </c>
      <c r="K41" s="174">
        <v>0</v>
      </c>
      <c r="L41" s="175">
        <v>0</v>
      </c>
      <c r="M41" s="174">
        <v>0</v>
      </c>
      <c r="N41" s="175">
        <v>0</v>
      </c>
      <c r="O41" s="174">
        <v>0</v>
      </c>
      <c r="P41" s="175">
        <v>0</v>
      </c>
      <c r="Q41" s="174">
        <v>0</v>
      </c>
      <c r="R41" s="175">
        <v>0</v>
      </c>
      <c r="S41" s="174">
        <v>0</v>
      </c>
      <c r="T41" s="175">
        <v>0</v>
      </c>
      <c r="U41" s="174">
        <v>0</v>
      </c>
      <c r="V41" s="175">
        <v>0</v>
      </c>
      <c r="W41" s="174">
        <v>0</v>
      </c>
      <c r="X41" s="175">
        <v>0</v>
      </c>
      <c r="Y41" s="174">
        <v>0</v>
      </c>
      <c r="Z41" s="175">
        <v>0</v>
      </c>
      <c r="AA41" s="174">
        <v>0</v>
      </c>
      <c r="AB41" s="175">
        <v>0</v>
      </c>
      <c r="AC41" s="174">
        <v>0</v>
      </c>
      <c r="AD41" s="175">
        <v>0</v>
      </c>
      <c r="AE41" s="174">
        <v>0</v>
      </c>
      <c r="AF41" s="175">
        <v>0</v>
      </c>
      <c r="AG41" s="174">
        <v>0</v>
      </c>
      <c r="AH41" s="175">
        <v>0</v>
      </c>
      <c r="AI41" s="174">
        <v>0</v>
      </c>
      <c r="AJ41" s="175">
        <v>0</v>
      </c>
      <c r="AK41" s="174">
        <v>0</v>
      </c>
      <c r="AL41" s="175">
        <v>0</v>
      </c>
      <c r="AM41" s="174">
        <v>0</v>
      </c>
      <c r="AN41" s="175">
        <v>0</v>
      </c>
      <c r="AO41" s="174">
        <v>0</v>
      </c>
      <c r="AP41" s="175">
        <v>0</v>
      </c>
      <c r="AQ41" s="174">
        <v>0</v>
      </c>
      <c r="AR41" s="175">
        <v>0</v>
      </c>
      <c r="AS41" s="174">
        <v>0</v>
      </c>
      <c r="AT41" s="175">
        <v>0</v>
      </c>
      <c r="AU41" s="174">
        <v>0</v>
      </c>
      <c r="AV41" s="175">
        <v>0</v>
      </c>
      <c r="AW41" s="174">
        <v>0</v>
      </c>
      <c r="AX41" s="175">
        <v>0</v>
      </c>
      <c r="AY41" s="174">
        <v>0</v>
      </c>
      <c r="AZ41" s="175">
        <v>0</v>
      </c>
      <c r="BA41" s="174">
        <v>0</v>
      </c>
      <c r="BB41" s="175">
        <v>0</v>
      </c>
      <c r="BC41" s="177">
        <v>0</v>
      </c>
      <c r="BD41" s="175">
        <v>0</v>
      </c>
      <c r="BE41" s="174">
        <v>0</v>
      </c>
      <c r="BF41" s="175">
        <v>0</v>
      </c>
      <c r="BG41" s="174">
        <v>0</v>
      </c>
      <c r="BH41" s="175">
        <v>0</v>
      </c>
      <c r="BI41" s="174">
        <v>0</v>
      </c>
      <c r="BJ41" s="175">
        <v>180654457.59</v>
      </c>
      <c r="BK41" s="177">
        <v>18.218499999999999</v>
      </c>
      <c r="BL41" s="175">
        <v>0</v>
      </c>
      <c r="BM41" s="174">
        <v>0</v>
      </c>
      <c r="BN41" s="175">
        <v>0</v>
      </c>
      <c r="BO41" s="174">
        <v>0</v>
      </c>
      <c r="BP41" s="175">
        <v>0</v>
      </c>
      <c r="BQ41" s="174">
        <v>0</v>
      </c>
      <c r="BR41" s="175">
        <v>0</v>
      </c>
      <c r="BS41" s="174">
        <v>0</v>
      </c>
      <c r="BT41" s="175">
        <v>1318754.46</v>
      </c>
      <c r="BU41" s="177">
        <v>0.73360000000000003</v>
      </c>
      <c r="BV41" s="175">
        <v>0</v>
      </c>
      <c r="BW41" s="174">
        <v>0</v>
      </c>
      <c r="BX41" s="175">
        <v>0</v>
      </c>
      <c r="BY41" s="174">
        <v>0</v>
      </c>
      <c r="BZ41" s="175">
        <v>0</v>
      </c>
      <c r="CA41" s="174">
        <v>0</v>
      </c>
      <c r="CB41" s="175">
        <v>0</v>
      </c>
      <c r="CC41" s="174">
        <v>0</v>
      </c>
      <c r="CD41" s="175">
        <v>0</v>
      </c>
      <c r="CE41" s="174">
        <v>0</v>
      </c>
      <c r="CF41" s="175">
        <v>0</v>
      </c>
      <c r="CG41" s="174">
        <v>0</v>
      </c>
      <c r="CH41" s="175">
        <v>0</v>
      </c>
      <c r="CI41" s="174">
        <v>0</v>
      </c>
      <c r="CJ41" s="175">
        <v>0</v>
      </c>
      <c r="CK41" s="174">
        <v>0</v>
      </c>
    </row>
    <row r="42" spans="1:89" ht="13.5" thickBot="1">
      <c r="A42" s="174" t="s">
        <v>96</v>
      </c>
      <c r="B42" s="175">
        <v>29508913.920000002</v>
      </c>
      <c r="C42" s="177">
        <v>0.16930000000000001</v>
      </c>
      <c r="D42" s="175">
        <v>0</v>
      </c>
      <c r="E42" s="174">
        <v>0</v>
      </c>
      <c r="F42" s="175">
        <v>15699288.369999999</v>
      </c>
      <c r="G42" s="177">
        <v>1.1785000000000001</v>
      </c>
      <c r="H42" s="175">
        <v>0</v>
      </c>
      <c r="I42" s="174">
        <v>0</v>
      </c>
      <c r="J42" s="175">
        <v>0</v>
      </c>
      <c r="K42" s="174">
        <v>0</v>
      </c>
      <c r="L42" s="175">
        <v>0</v>
      </c>
      <c r="M42" s="174">
        <v>0</v>
      </c>
      <c r="N42" s="175">
        <v>0</v>
      </c>
      <c r="O42" s="174">
        <v>0</v>
      </c>
      <c r="P42" s="175">
        <v>0</v>
      </c>
      <c r="Q42" s="174">
        <v>0</v>
      </c>
      <c r="R42" s="175">
        <v>0</v>
      </c>
      <c r="S42" s="174">
        <v>0</v>
      </c>
      <c r="T42" s="175">
        <v>0</v>
      </c>
      <c r="U42" s="174">
        <v>0</v>
      </c>
      <c r="V42" s="175">
        <v>0</v>
      </c>
      <c r="W42" s="174">
        <v>0</v>
      </c>
      <c r="X42" s="175">
        <v>0</v>
      </c>
      <c r="Y42" s="174">
        <v>0</v>
      </c>
      <c r="Z42" s="175">
        <v>0</v>
      </c>
      <c r="AA42" s="174">
        <v>0</v>
      </c>
      <c r="AB42" s="175">
        <v>0</v>
      </c>
      <c r="AC42" s="174">
        <v>0</v>
      </c>
      <c r="AD42" s="175">
        <v>0</v>
      </c>
      <c r="AE42" s="174">
        <v>0</v>
      </c>
      <c r="AF42" s="175">
        <v>0</v>
      </c>
      <c r="AG42" s="174">
        <v>0</v>
      </c>
      <c r="AH42" s="175">
        <v>0</v>
      </c>
      <c r="AI42" s="174">
        <v>0</v>
      </c>
      <c r="AJ42" s="175">
        <v>0</v>
      </c>
      <c r="AK42" s="174">
        <v>0</v>
      </c>
      <c r="AL42" s="175">
        <v>0</v>
      </c>
      <c r="AM42" s="174">
        <v>0</v>
      </c>
      <c r="AN42" s="175">
        <v>0</v>
      </c>
      <c r="AO42" s="174">
        <v>0</v>
      </c>
      <c r="AP42" s="175">
        <v>0</v>
      </c>
      <c r="AQ42" s="174">
        <v>0</v>
      </c>
      <c r="AR42" s="175">
        <v>0</v>
      </c>
      <c r="AS42" s="174">
        <v>0</v>
      </c>
      <c r="AT42" s="175">
        <v>0</v>
      </c>
      <c r="AU42" s="174">
        <v>0</v>
      </c>
      <c r="AV42" s="175">
        <v>0</v>
      </c>
      <c r="AW42" s="174">
        <v>0</v>
      </c>
      <c r="AX42" s="175">
        <v>0</v>
      </c>
      <c r="AY42" s="174">
        <v>0</v>
      </c>
      <c r="AZ42" s="175">
        <v>0</v>
      </c>
      <c r="BA42" s="174">
        <v>0</v>
      </c>
      <c r="BB42" s="175">
        <v>0</v>
      </c>
      <c r="BC42" s="174">
        <v>0</v>
      </c>
      <c r="BD42" s="175">
        <v>0</v>
      </c>
      <c r="BE42" s="174">
        <v>0</v>
      </c>
      <c r="BF42" s="175">
        <v>0</v>
      </c>
      <c r="BG42" s="174">
        <v>0</v>
      </c>
      <c r="BH42" s="175">
        <v>0</v>
      </c>
      <c r="BI42" s="174">
        <v>0</v>
      </c>
      <c r="BJ42" s="175">
        <v>13809625.550000001</v>
      </c>
      <c r="BK42" s="177">
        <v>1.3927</v>
      </c>
      <c r="BL42" s="175">
        <v>0</v>
      </c>
      <c r="BM42" s="174">
        <v>0</v>
      </c>
      <c r="BN42" s="175">
        <v>0</v>
      </c>
      <c r="BO42" s="174">
        <v>0</v>
      </c>
      <c r="BP42" s="175">
        <v>0</v>
      </c>
      <c r="BQ42" s="174">
        <v>0</v>
      </c>
      <c r="BR42" s="175">
        <v>0</v>
      </c>
      <c r="BS42" s="174">
        <v>0</v>
      </c>
      <c r="BT42" s="175">
        <v>0</v>
      </c>
      <c r="BU42" s="174">
        <v>0</v>
      </c>
      <c r="BV42" s="175">
        <v>0</v>
      </c>
      <c r="BW42" s="174">
        <v>0</v>
      </c>
      <c r="BX42" s="175">
        <v>0</v>
      </c>
      <c r="BY42" s="174">
        <v>0</v>
      </c>
      <c r="BZ42" s="175">
        <v>0</v>
      </c>
      <c r="CA42" s="174">
        <v>0</v>
      </c>
      <c r="CB42" s="175">
        <v>0</v>
      </c>
      <c r="CC42" s="174">
        <v>0</v>
      </c>
      <c r="CD42" s="175">
        <v>0</v>
      </c>
      <c r="CE42" s="174">
        <v>0</v>
      </c>
      <c r="CF42" s="175">
        <v>0</v>
      </c>
      <c r="CG42" s="174">
        <v>0</v>
      </c>
      <c r="CH42" s="175">
        <v>0</v>
      </c>
      <c r="CI42" s="174">
        <v>0</v>
      </c>
      <c r="CJ42" s="175">
        <v>0</v>
      </c>
      <c r="CK42" s="174">
        <v>0</v>
      </c>
    </row>
    <row r="43" spans="1:89" ht="14.25" thickTop="1" thickBot="1">
      <c r="A43" s="171" t="s">
        <v>95</v>
      </c>
      <c r="B43" s="152">
        <v>1292375397.55</v>
      </c>
      <c r="C43" s="172">
        <v>7.4135</v>
      </c>
      <c r="D43" s="152">
        <v>19964273.850000001</v>
      </c>
      <c r="E43" s="172">
        <v>44.799199999999999</v>
      </c>
      <c r="F43" s="152">
        <v>614904731.37</v>
      </c>
      <c r="G43" s="172">
        <v>46.161000000000001</v>
      </c>
      <c r="H43" s="152">
        <v>10297952.17</v>
      </c>
      <c r="I43" s="172">
        <v>0.92220000000000002</v>
      </c>
      <c r="J43" s="152">
        <v>4063398.74</v>
      </c>
      <c r="K43" s="172">
        <v>0.76959999999999995</v>
      </c>
      <c r="L43" s="152">
        <v>312842.40999999997</v>
      </c>
      <c r="M43" s="172">
        <v>0.1517</v>
      </c>
      <c r="N43" s="152">
        <v>2004909.05</v>
      </c>
      <c r="O43" s="172">
        <v>100</v>
      </c>
      <c r="P43" s="152">
        <v>1467943.49</v>
      </c>
      <c r="Q43" s="172">
        <v>1.5494000000000001</v>
      </c>
      <c r="R43" s="152">
        <v>136451.38</v>
      </c>
      <c r="S43" s="172">
        <v>0.29320000000000002</v>
      </c>
      <c r="T43" s="152">
        <v>581730.03</v>
      </c>
      <c r="U43" s="172">
        <v>0.14849999999999999</v>
      </c>
      <c r="V43" s="152">
        <v>8672408.9900000002</v>
      </c>
      <c r="W43" s="172">
        <v>1.3937999999999999</v>
      </c>
      <c r="X43" s="152">
        <v>34884103.649999999</v>
      </c>
      <c r="Y43" s="172">
        <v>2.6516999999999999</v>
      </c>
      <c r="Z43" s="152">
        <v>521021.49</v>
      </c>
      <c r="AA43" s="172">
        <v>0.1981</v>
      </c>
      <c r="AB43" s="152">
        <v>453492.54</v>
      </c>
      <c r="AC43" s="172">
        <v>0.44379999999999997</v>
      </c>
      <c r="AD43" s="152">
        <v>208417.11</v>
      </c>
      <c r="AE43" s="172">
        <v>0.23130000000000001</v>
      </c>
      <c r="AF43" s="152">
        <v>5356359.37</v>
      </c>
      <c r="AG43" s="172">
        <v>0.49880000000000002</v>
      </c>
      <c r="AH43" s="152">
        <v>156461.68</v>
      </c>
      <c r="AI43" s="172">
        <v>31.488900000000001</v>
      </c>
      <c r="AJ43" s="152">
        <v>227003.93</v>
      </c>
      <c r="AK43" s="172">
        <v>0.23250000000000001</v>
      </c>
      <c r="AL43" s="152">
        <v>4700152.6399999997</v>
      </c>
      <c r="AM43" s="172">
        <v>0.89359999999999995</v>
      </c>
      <c r="AN43" s="152">
        <v>45823643</v>
      </c>
      <c r="AO43" s="172">
        <v>3.2431999999999999</v>
      </c>
      <c r="AP43" s="152">
        <v>154010.69</v>
      </c>
      <c r="AQ43" s="172">
        <v>0.2666</v>
      </c>
      <c r="AR43" s="152">
        <v>686088</v>
      </c>
      <c r="AS43" s="172">
        <v>47.804299999999998</v>
      </c>
      <c r="AT43" s="152">
        <v>17800477.440000001</v>
      </c>
      <c r="AU43" s="172">
        <v>3.9803999999999999</v>
      </c>
      <c r="AV43" s="152">
        <v>88638.01</v>
      </c>
      <c r="AW43" s="172">
        <v>0.1053</v>
      </c>
      <c r="AX43" s="152">
        <v>8406825.2100000009</v>
      </c>
      <c r="AY43" s="172">
        <v>1.6302000000000001</v>
      </c>
      <c r="AZ43" s="152">
        <v>93744.08</v>
      </c>
      <c r="BA43" s="172">
        <v>4.6802999999999999</v>
      </c>
      <c r="BB43" s="152">
        <v>97650496.510000005</v>
      </c>
      <c r="BC43" s="172">
        <v>52.636099999999999</v>
      </c>
      <c r="BD43" s="152">
        <v>19002538.510000002</v>
      </c>
      <c r="BE43" s="172">
        <v>28.4085</v>
      </c>
      <c r="BF43" s="152">
        <v>10855980.949999999</v>
      </c>
      <c r="BG43" s="172">
        <v>2.6522999999999999</v>
      </c>
      <c r="BH43" s="152">
        <v>123324.28</v>
      </c>
      <c r="BI43" s="172">
        <v>0.36780000000000002</v>
      </c>
      <c r="BJ43" s="152">
        <v>278299201.19999999</v>
      </c>
      <c r="BK43" s="172">
        <v>28.0657</v>
      </c>
      <c r="BL43" s="152">
        <v>3180699.24</v>
      </c>
      <c r="BM43" s="172">
        <v>0.36080000000000001</v>
      </c>
      <c r="BN43" s="152">
        <v>1801464.45</v>
      </c>
      <c r="BO43" s="172">
        <v>0.50060000000000004</v>
      </c>
      <c r="BP43" s="152">
        <v>1148642.33</v>
      </c>
      <c r="BQ43" s="172">
        <v>1.0126999999999999</v>
      </c>
      <c r="BR43" s="152">
        <v>1646167.75</v>
      </c>
      <c r="BS43" s="172">
        <v>0.84009999999999996</v>
      </c>
      <c r="BT43" s="152">
        <v>1318754.46</v>
      </c>
      <c r="BU43" s="172">
        <v>0.73360000000000003</v>
      </c>
      <c r="BV43" s="152">
        <v>878446.77</v>
      </c>
      <c r="BW43" s="172">
        <v>0.31990000000000002</v>
      </c>
      <c r="BX43" s="152">
        <v>1610882.1</v>
      </c>
      <c r="BY43" s="172">
        <v>1.7524</v>
      </c>
      <c r="BZ43" s="152">
        <v>212696.69</v>
      </c>
      <c r="CA43" s="172">
        <v>0.1084</v>
      </c>
      <c r="CB43" s="152">
        <v>894438.62</v>
      </c>
      <c r="CC43" s="172">
        <v>0.1268</v>
      </c>
      <c r="CD43" s="152">
        <v>344330.69</v>
      </c>
      <c r="CE43" s="172">
        <v>0.26440000000000002</v>
      </c>
      <c r="CF43" s="152">
        <v>62385123.130000003</v>
      </c>
      <c r="CG43" s="172">
        <v>11.910500000000001</v>
      </c>
      <c r="CH43" s="152">
        <v>8152004.7400000002</v>
      </c>
      <c r="CI43" s="172">
        <v>1.1811</v>
      </c>
      <c r="CJ43" s="152">
        <v>20903124.809999999</v>
      </c>
      <c r="CK43" s="172">
        <v>2.0318999999999998</v>
      </c>
    </row>
    <row r="44" spans="1:89" ht="14.25" thickTop="1" thickBot="1">
      <c r="A44" s="171" t="s">
        <v>544</v>
      </c>
      <c r="B44" s="152">
        <v>24966265.75</v>
      </c>
      <c r="C44" s="172">
        <v>0.14319999999999999</v>
      </c>
      <c r="D44" s="152">
        <v>0</v>
      </c>
      <c r="E44" s="171">
        <v>0</v>
      </c>
      <c r="F44" s="152">
        <v>14958721.02</v>
      </c>
      <c r="G44" s="172">
        <v>1.123</v>
      </c>
      <c r="H44" s="152">
        <v>5521669.29</v>
      </c>
      <c r="I44" s="172">
        <v>0.4945</v>
      </c>
      <c r="J44" s="152">
        <v>2590229.4300000002</v>
      </c>
      <c r="K44" s="172">
        <v>0.49059999999999998</v>
      </c>
      <c r="L44" s="152">
        <v>0</v>
      </c>
      <c r="M44" s="171">
        <v>0</v>
      </c>
      <c r="N44" s="152">
        <v>0</v>
      </c>
      <c r="O44" s="171">
        <v>0</v>
      </c>
      <c r="P44" s="152">
        <v>0</v>
      </c>
      <c r="Q44" s="171">
        <v>0</v>
      </c>
      <c r="R44" s="152">
        <v>0</v>
      </c>
      <c r="S44" s="171">
        <v>0</v>
      </c>
      <c r="T44" s="152">
        <v>0</v>
      </c>
      <c r="U44" s="171">
        <v>0</v>
      </c>
      <c r="V44" s="152">
        <v>0</v>
      </c>
      <c r="W44" s="171">
        <v>0</v>
      </c>
      <c r="X44" s="152">
        <v>2247.69</v>
      </c>
      <c r="Y44" s="172">
        <v>2.0000000000000001E-4</v>
      </c>
      <c r="Z44" s="152">
        <v>0</v>
      </c>
      <c r="AA44" s="171">
        <v>0</v>
      </c>
      <c r="AB44" s="152">
        <v>0</v>
      </c>
      <c r="AC44" s="171">
        <v>0</v>
      </c>
      <c r="AD44" s="152">
        <v>0</v>
      </c>
      <c r="AE44" s="171">
        <v>0</v>
      </c>
      <c r="AF44" s="152">
        <v>0</v>
      </c>
      <c r="AG44" s="171">
        <v>0</v>
      </c>
      <c r="AH44" s="152">
        <v>0</v>
      </c>
      <c r="AI44" s="171">
        <v>0</v>
      </c>
      <c r="AJ44" s="152">
        <v>0</v>
      </c>
      <c r="AK44" s="171">
        <v>0</v>
      </c>
      <c r="AL44" s="152">
        <v>0</v>
      </c>
      <c r="AM44" s="171">
        <v>0</v>
      </c>
      <c r="AN44" s="152">
        <v>0</v>
      </c>
      <c r="AO44" s="171">
        <v>0</v>
      </c>
      <c r="AP44" s="152">
        <v>0</v>
      </c>
      <c r="AQ44" s="171">
        <v>0</v>
      </c>
      <c r="AR44" s="152">
        <v>4</v>
      </c>
      <c r="AS44" s="172">
        <v>2.9999999999999997E-4</v>
      </c>
      <c r="AT44" s="152">
        <v>170722.21</v>
      </c>
      <c r="AU44" s="172">
        <v>3.8199999999999998E-2</v>
      </c>
      <c r="AV44" s="152">
        <v>0</v>
      </c>
      <c r="AW44" s="171">
        <v>0</v>
      </c>
      <c r="AX44" s="152">
        <v>0</v>
      </c>
      <c r="AY44" s="171">
        <v>0</v>
      </c>
      <c r="AZ44" s="152">
        <v>0</v>
      </c>
      <c r="BA44" s="171">
        <v>0</v>
      </c>
      <c r="BB44" s="152">
        <v>0</v>
      </c>
      <c r="BC44" s="171">
        <v>0</v>
      </c>
      <c r="BD44" s="152">
        <v>5.52</v>
      </c>
      <c r="BE44" s="172">
        <v>0</v>
      </c>
      <c r="BF44" s="152">
        <v>0</v>
      </c>
      <c r="BG44" s="171">
        <v>0</v>
      </c>
      <c r="BH44" s="152">
        <v>0</v>
      </c>
      <c r="BI44" s="171">
        <v>0</v>
      </c>
      <c r="BJ44" s="152">
        <v>0</v>
      </c>
      <c r="BK44" s="171">
        <v>0</v>
      </c>
      <c r="BL44" s="152">
        <v>812.72</v>
      </c>
      <c r="BM44" s="172">
        <v>1E-4</v>
      </c>
      <c r="BN44" s="152">
        <v>1305234</v>
      </c>
      <c r="BO44" s="172">
        <v>0.36270000000000002</v>
      </c>
      <c r="BP44" s="152">
        <v>413219.45</v>
      </c>
      <c r="BQ44" s="172">
        <v>0.36430000000000001</v>
      </c>
      <c r="BR44" s="152">
        <v>1724.14</v>
      </c>
      <c r="BS44" s="172">
        <v>8.9999999999999998E-4</v>
      </c>
      <c r="BT44" s="152">
        <v>0</v>
      </c>
      <c r="BU44" s="171">
        <v>0</v>
      </c>
      <c r="BV44" s="152">
        <v>0</v>
      </c>
      <c r="BW44" s="171">
        <v>0</v>
      </c>
      <c r="BX44" s="152">
        <v>1676.28</v>
      </c>
      <c r="BY44" s="172">
        <v>1.8E-3</v>
      </c>
      <c r="BZ44" s="152">
        <v>0</v>
      </c>
      <c r="CA44" s="171">
        <v>0</v>
      </c>
      <c r="CB44" s="152">
        <v>0</v>
      </c>
      <c r="CC44" s="171">
        <v>0</v>
      </c>
      <c r="CD44" s="152">
        <v>0</v>
      </c>
      <c r="CE44" s="171">
        <v>0</v>
      </c>
      <c r="CF44" s="152">
        <v>0</v>
      </c>
      <c r="CG44" s="171">
        <v>0</v>
      </c>
      <c r="CH44" s="152">
        <v>0</v>
      </c>
      <c r="CI44" s="171">
        <v>0</v>
      </c>
      <c r="CJ44" s="152">
        <v>0</v>
      </c>
      <c r="CK44" s="171">
        <v>0</v>
      </c>
    </row>
    <row r="45" spans="1:89" ht="14.25" thickTop="1" thickBot="1">
      <c r="A45" s="171" t="s">
        <v>93</v>
      </c>
      <c r="B45" s="152">
        <v>1317341663.3</v>
      </c>
      <c r="C45" s="172">
        <v>7.5567000000000002</v>
      </c>
      <c r="D45" s="152">
        <v>19964273.850000001</v>
      </c>
      <c r="E45" s="172">
        <v>44.799199999999999</v>
      </c>
      <c r="F45" s="152">
        <v>629863452.38999999</v>
      </c>
      <c r="G45" s="172">
        <v>47.283900000000003</v>
      </c>
      <c r="H45" s="152">
        <v>15819621.460000001</v>
      </c>
      <c r="I45" s="172">
        <v>1.4166000000000001</v>
      </c>
      <c r="J45" s="152">
        <v>6653628.1699999999</v>
      </c>
      <c r="K45" s="172">
        <v>1.2602</v>
      </c>
      <c r="L45" s="152">
        <v>312842.40999999997</v>
      </c>
      <c r="M45" s="172">
        <v>0.1517</v>
      </c>
      <c r="N45" s="152">
        <v>2004909.05</v>
      </c>
      <c r="O45" s="172">
        <v>100</v>
      </c>
      <c r="P45" s="152">
        <v>1467943.49</v>
      </c>
      <c r="Q45" s="172">
        <v>1.5494000000000001</v>
      </c>
      <c r="R45" s="152">
        <v>136451.38</v>
      </c>
      <c r="S45" s="172">
        <v>0.29320000000000002</v>
      </c>
      <c r="T45" s="152">
        <v>581730.03</v>
      </c>
      <c r="U45" s="172">
        <v>0.14849999999999999</v>
      </c>
      <c r="V45" s="152">
        <v>8672408.9900000002</v>
      </c>
      <c r="W45" s="172">
        <v>1.3937999999999999</v>
      </c>
      <c r="X45" s="152">
        <v>34886351.340000004</v>
      </c>
      <c r="Y45" s="172">
        <v>2.6518999999999999</v>
      </c>
      <c r="Z45" s="152">
        <v>521021.49</v>
      </c>
      <c r="AA45" s="172">
        <v>0.1981</v>
      </c>
      <c r="AB45" s="152">
        <v>453492.54</v>
      </c>
      <c r="AC45" s="172">
        <v>0.44379999999999997</v>
      </c>
      <c r="AD45" s="152">
        <v>208417.11</v>
      </c>
      <c r="AE45" s="172">
        <v>0.23130000000000001</v>
      </c>
      <c r="AF45" s="152">
        <v>5356359.37</v>
      </c>
      <c r="AG45" s="172">
        <v>0.49880000000000002</v>
      </c>
      <c r="AH45" s="152">
        <v>156461.68</v>
      </c>
      <c r="AI45" s="172">
        <v>31.488900000000001</v>
      </c>
      <c r="AJ45" s="152">
        <v>227003.93</v>
      </c>
      <c r="AK45" s="172">
        <v>0.23250000000000001</v>
      </c>
      <c r="AL45" s="152">
        <v>4700152.6399999997</v>
      </c>
      <c r="AM45" s="172">
        <v>0.89359999999999995</v>
      </c>
      <c r="AN45" s="152">
        <v>45823643</v>
      </c>
      <c r="AO45" s="172">
        <v>3.2431999999999999</v>
      </c>
      <c r="AP45" s="152">
        <v>154010.69</v>
      </c>
      <c r="AQ45" s="172">
        <v>0.2666</v>
      </c>
      <c r="AR45" s="152">
        <v>686092</v>
      </c>
      <c r="AS45" s="172">
        <v>47.804600000000001</v>
      </c>
      <c r="AT45" s="152">
        <v>17971199.649999999</v>
      </c>
      <c r="AU45" s="172">
        <v>4.0186000000000002</v>
      </c>
      <c r="AV45" s="152">
        <v>88638.01</v>
      </c>
      <c r="AW45" s="172">
        <v>0.1053</v>
      </c>
      <c r="AX45" s="152">
        <v>8406825.2100000009</v>
      </c>
      <c r="AY45" s="172">
        <v>1.6302000000000001</v>
      </c>
      <c r="AZ45" s="152">
        <v>93744.08</v>
      </c>
      <c r="BA45" s="172">
        <v>4.6802999999999999</v>
      </c>
      <c r="BB45" s="152">
        <v>97650496.510000005</v>
      </c>
      <c r="BC45" s="172">
        <v>52.636099999999999</v>
      </c>
      <c r="BD45" s="152">
        <v>19002544.030000001</v>
      </c>
      <c r="BE45" s="172">
        <v>28.4085</v>
      </c>
      <c r="BF45" s="152">
        <v>10855980.949999999</v>
      </c>
      <c r="BG45" s="172">
        <v>2.6522999999999999</v>
      </c>
      <c r="BH45" s="152">
        <v>123324.28</v>
      </c>
      <c r="BI45" s="172">
        <v>0.36780000000000002</v>
      </c>
      <c r="BJ45" s="152">
        <v>278299201.19999999</v>
      </c>
      <c r="BK45" s="172">
        <v>28.0657</v>
      </c>
      <c r="BL45" s="152">
        <v>3181511.96</v>
      </c>
      <c r="BM45" s="172">
        <v>0.3609</v>
      </c>
      <c r="BN45" s="152">
        <v>3106698.45</v>
      </c>
      <c r="BO45" s="172">
        <v>0.86339999999999995</v>
      </c>
      <c r="BP45" s="152">
        <v>1561861.78</v>
      </c>
      <c r="BQ45" s="172">
        <v>1.377</v>
      </c>
      <c r="BR45" s="152">
        <v>1647891.89</v>
      </c>
      <c r="BS45" s="172">
        <v>0.84099999999999997</v>
      </c>
      <c r="BT45" s="152">
        <v>1318754.46</v>
      </c>
      <c r="BU45" s="172">
        <v>0.73360000000000003</v>
      </c>
      <c r="BV45" s="152">
        <v>878446.77</v>
      </c>
      <c r="BW45" s="172">
        <v>0.31990000000000002</v>
      </c>
      <c r="BX45" s="152">
        <v>1612558.38</v>
      </c>
      <c r="BY45" s="172">
        <v>1.7542</v>
      </c>
      <c r="BZ45" s="152">
        <v>212696.69</v>
      </c>
      <c r="CA45" s="172">
        <v>0.1084</v>
      </c>
      <c r="CB45" s="152">
        <v>894438.62</v>
      </c>
      <c r="CC45" s="172">
        <v>0.1268</v>
      </c>
      <c r="CD45" s="152">
        <v>344330.69</v>
      </c>
      <c r="CE45" s="172">
        <v>0.26440000000000002</v>
      </c>
      <c r="CF45" s="152">
        <v>62385123.130000003</v>
      </c>
      <c r="CG45" s="172">
        <v>11.910500000000001</v>
      </c>
      <c r="CH45" s="152">
        <v>8152004.7400000002</v>
      </c>
      <c r="CI45" s="172">
        <v>1.1811</v>
      </c>
      <c r="CJ45" s="152">
        <v>20903124.809999999</v>
      </c>
      <c r="CK45" s="172">
        <v>2.0318999999999998</v>
      </c>
    </row>
    <row r="46" spans="1:89" ht="13.5" thickTop="1">
      <c r="A46" s="174" t="s">
        <v>92</v>
      </c>
      <c r="B46" s="175">
        <v>13328411756.290001</v>
      </c>
      <c r="C46" s="177">
        <v>76.455799999999996</v>
      </c>
      <c r="D46" s="175">
        <v>16804937.140000001</v>
      </c>
      <c r="E46" s="177">
        <v>37.709800000000001</v>
      </c>
      <c r="F46" s="175">
        <v>0</v>
      </c>
      <c r="G46" s="174">
        <v>0</v>
      </c>
      <c r="H46" s="175">
        <v>909872054.96000004</v>
      </c>
      <c r="I46" s="177">
        <v>81.477699999999999</v>
      </c>
      <c r="J46" s="175">
        <v>418083610.83999997</v>
      </c>
      <c r="K46" s="177">
        <v>79.184100000000001</v>
      </c>
      <c r="L46" s="175">
        <v>195894033.58000001</v>
      </c>
      <c r="M46" s="177">
        <v>95.014799999999994</v>
      </c>
      <c r="N46" s="175">
        <v>0</v>
      </c>
      <c r="O46" s="174">
        <v>0</v>
      </c>
      <c r="P46" s="175">
        <v>69136640.170000002</v>
      </c>
      <c r="Q46" s="177">
        <v>72.974299999999999</v>
      </c>
      <c r="R46" s="175">
        <v>34306863.789999999</v>
      </c>
      <c r="S46" s="177">
        <v>73.715699999999998</v>
      </c>
      <c r="T46" s="175">
        <v>391078336.85000002</v>
      </c>
      <c r="U46" s="177">
        <v>99.851500000000001</v>
      </c>
      <c r="V46" s="175">
        <v>521936804.76999998</v>
      </c>
      <c r="W46" s="177">
        <v>83.884100000000004</v>
      </c>
      <c r="X46" s="175">
        <v>1111347404.3099999</v>
      </c>
      <c r="Y46" s="177">
        <v>84.478700000000003</v>
      </c>
      <c r="Z46" s="175">
        <v>236100790.58000001</v>
      </c>
      <c r="AA46" s="177">
        <v>89.766599999999997</v>
      </c>
      <c r="AB46" s="175">
        <v>101727616.20999999</v>
      </c>
      <c r="AC46" s="177">
        <v>99.556200000000004</v>
      </c>
      <c r="AD46" s="175">
        <v>82965019.299999997</v>
      </c>
      <c r="AE46" s="177">
        <v>92.090999999999994</v>
      </c>
      <c r="AF46" s="175">
        <v>1051435982.0599999</v>
      </c>
      <c r="AG46" s="177">
        <v>97.906599999999997</v>
      </c>
      <c r="AH46" s="175">
        <v>340417.34</v>
      </c>
      <c r="AI46" s="177">
        <v>68.511099999999999</v>
      </c>
      <c r="AJ46" s="175">
        <v>97423729.870000005</v>
      </c>
      <c r="AK46" s="177">
        <v>99.767499999999998</v>
      </c>
      <c r="AL46" s="175">
        <v>521262644.47000003</v>
      </c>
      <c r="AM46" s="177">
        <v>99.106399999999994</v>
      </c>
      <c r="AN46" s="175">
        <v>1367076656.4200001</v>
      </c>
      <c r="AO46" s="177">
        <v>96.756799999999998</v>
      </c>
      <c r="AP46" s="175">
        <v>47863908.93</v>
      </c>
      <c r="AQ46" s="177">
        <v>82.852999999999994</v>
      </c>
      <c r="AR46" s="175">
        <v>0</v>
      </c>
      <c r="AS46" s="174">
        <v>0</v>
      </c>
      <c r="AT46" s="175">
        <v>429232976.19</v>
      </c>
      <c r="AU46" s="177">
        <v>95.981399999999994</v>
      </c>
      <c r="AV46" s="175">
        <v>73461169.810000002</v>
      </c>
      <c r="AW46" s="177">
        <v>87.2547</v>
      </c>
      <c r="AX46" s="175">
        <v>507280198.01999998</v>
      </c>
      <c r="AY46" s="177">
        <v>98.369799999999998</v>
      </c>
      <c r="AZ46" s="175">
        <v>1909223.79</v>
      </c>
      <c r="BA46" s="177">
        <v>95.319699999999997</v>
      </c>
      <c r="BB46" s="175">
        <v>55595.77</v>
      </c>
      <c r="BC46" s="177">
        <v>0.03</v>
      </c>
      <c r="BD46" s="175">
        <v>1078613.03</v>
      </c>
      <c r="BE46" s="177">
        <v>1.6125</v>
      </c>
      <c r="BF46" s="175">
        <v>321450651.95999998</v>
      </c>
      <c r="BG46" s="177">
        <v>78.536799999999999</v>
      </c>
      <c r="BH46" s="175">
        <v>32420875.32</v>
      </c>
      <c r="BI46" s="177">
        <v>96.703900000000004</v>
      </c>
      <c r="BJ46" s="175">
        <v>113119219.93000001</v>
      </c>
      <c r="BK46" s="177">
        <v>11.4078</v>
      </c>
      <c r="BL46" s="175">
        <v>690809713.20000005</v>
      </c>
      <c r="BM46" s="177">
        <v>78.370099999999994</v>
      </c>
      <c r="BN46" s="175">
        <v>345396057</v>
      </c>
      <c r="BO46" s="177">
        <v>95.988600000000005</v>
      </c>
      <c r="BP46" s="175">
        <v>106500129.66</v>
      </c>
      <c r="BQ46" s="177">
        <v>93.892499999999998</v>
      </c>
      <c r="BR46" s="175">
        <v>178982169.91</v>
      </c>
      <c r="BS46" s="177">
        <v>91.339500000000001</v>
      </c>
      <c r="BT46" s="175">
        <v>151633713.36000001</v>
      </c>
      <c r="BU46" s="177">
        <v>84.349100000000007</v>
      </c>
      <c r="BV46" s="175">
        <v>273702850.31</v>
      </c>
      <c r="BW46" s="177">
        <v>99.680099999999996</v>
      </c>
      <c r="BX46" s="175">
        <v>77667691.069999993</v>
      </c>
      <c r="BY46" s="177">
        <v>84.488699999999994</v>
      </c>
      <c r="BZ46" s="175">
        <v>178025955.91999999</v>
      </c>
      <c r="CA46" s="177">
        <v>90.769300000000001</v>
      </c>
      <c r="CB46" s="175">
        <v>704385425.37</v>
      </c>
      <c r="CC46" s="177">
        <v>99.873199999999997</v>
      </c>
      <c r="CD46" s="175">
        <v>111143733.67</v>
      </c>
      <c r="CE46" s="177">
        <v>85.357200000000006</v>
      </c>
      <c r="CF46" s="175">
        <v>461397606.87</v>
      </c>
      <c r="CG46" s="177">
        <v>88.089500000000001</v>
      </c>
      <c r="CH46" s="175">
        <v>584722025.48000002</v>
      </c>
      <c r="CI46" s="177">
        <v>84.720500000000001</v>
      </c>
      <c r="CJ46" s="175">
        <v>809378709.05999994</v>
      </c>
      <c r="CK46" s="177">
        <v>78.677300000000002</v>
      </c>
    </row>
    <row r="47" spans="1:89">
      <c r="A47" s="174" t="s">
        <v>91</v>
      </c>
      <c r="B47" s="175">
        <v>269927723.62</v>
      </c>
      <c r="C47" s="177">
        <v>1.5484</v>
      </c>
      <c r="D47" s="175">
        <v>0</v>
      </c>
      <c r="E47" s="174">
        <v>0</v>
      </c>
      <c r="F47" s="175">
        <v>46364249.359999999</v>
      </c>
      <c r="G47" s="177">
        <v>3.4805999999999999</v>
      </c>
      <c r="H47" s="175">
        <v>40915847.68</v>
      </c>
      <c r="I47" s="177">
        <v>3.6640000000000001</v>
      </c>
      <c r="J47" s="175">
        <v>19883369.760000002</v>
      </c>
      <c r="K47" s="177">
        <v>3.7658999999999998</v>
      </c>
      <c r="L47" s="175">
        <v>9965169.6899999995</v>
      </c>
      <c r="M47" s="177">
        <v>4.8334000000000001</v>
      </c>
      <c r="N47" s="175">
        <v>0</v>
      </c>
      <c r="O47" s="174">
        <v>0</v>
      </c>
      <c r="P47" s="175">
        <v>0</v>
      </c>
      <c r="Q47" s="174">
        <v>0</v>
      </c>
      <c r="R47" s="175">
        <v>0</v>
      </c>
      <c r="S47" s="174">
        <v>0</v>
      </c>
      <c r="T47" s="175">
        <v>0</v>
      </c>
      <c r="U47" s="174">
        <v>0</v>
      </c>
      <c r="V47" s="175">
        <v>0</v>
      </c>
      <c r="W47" s="174">
        <v>0</v>
      </c>
      <c r="X47" s="175">
        <v>0</v>
      </c>
      <c r="Y47" s="174">
        <v>0</v>
      </c>
      <c r="Z47" s="175">
        <v>26394477.25</v>
      </c>
      <c r="AA47" s="177">
        <v>10.035299999999999</v>
      </c>
      <c r="AB47" s="175">
        <v>0</v>
      </c>
      <c r="AC47" s="174">
        <v>0</v>
      </c>
      <c r="AD47" s="175">
        <v>6916813.3700000001</v>
      </c>
      <c r="AE47" s="177">
        <v>7.6776</v>
      </c>
      <c r="AF47" s="175">
        <v>17125496.239999998</v>
      </c>
      <c r="AG47" s="177">
        <v>1.5947</v>
      </c>
      <c r="AH47" s="175">
        <v>0</v>
      </c>
      <c r="AI47" s="174">
        <v>0</v>
      </c>
      <c r="AJ47" s="175">
        <v>0</v>
      </c>
      <c r="AK47" s="174">
        <v>0</v>
      </c>
      <c r="AL47" s="175">
        <v>0</v>
      </c>
      <c r="AM47" s="174">
        <v>0</v>
      </c>
      <c r="AN47" s="175">
        <v>0</v>
      </c>
      <c r="AO47" s="174">
        <v>0</v>
      </c>
      <c r="AP47" s="175">
        <v>9751770.6799999997</v>
      </c>
      <c r="AQ47" s="177">
        <v>16.880400000000002</v>
      </c>
      <c r="AR47" s="175">
        <v>0</v>
      </c>
      <c r="AS47" s="174">
        <v>0</v>
      </c>
      <c r="AT47" s="175">
        <v>0.02</v>
      </c>
      <c r="AU47" s="177">
        <v>0</v>
      </c>
      <c r="AV47" s="175">
        <v>10641856.77</v>
      </c>
      <c r="AW47" s="177">
        <v>12.64</v>
      </c>
      <c r="AX47" s="175">
        <v>0</v>
      </c>
      <c r="AY47" s="174">
        <v>0</v>
      </c>
      <c r="AZ47" s="175">
        <v>0</v>
      </c>
      <c r="BA47" s="174">
        <v>0</v>
      </c>
      <c r="BB47" s="175">
        <v>0</v>
      </c>
      <c r="BC47" s="174">
        <v>0</v>
      </c>
      <c r="BD47" s="175">
        <v>11647229.119999999</v>
      </c>
      <c r="BE47" s="177">
        <v>17.412400000000002</v>
      </c>
      <c r="BF47" s="175">
        <v>0</v>
      </c>
      <c r="BG47" s="174">
        <v>0</v>
      </c>
      <c r="BH47" s="175">
        <v>981734.03</v>
      </c>
      <c r="BI47" s="177">
        <v>2.9283000000000001</v>
      </c>
      <c r="BJ47" s="175">
        <v>0</v>
      </c>
      <c r="BK47" s="174">
        <v>0</v>
      </c>
      <c r="BL47" s="175">
        <v>0</v>
      </c>
      <c r="BM47" s="174">
        <v>0</v>
      </c>
      <c r="BN47" s="175">
        <v>5909385</v>
      </c>
      <c r="BO47" s="177">
        <v>1.6423000000000001</v>
      </c>
      <c r="BP47" s="175">
        <v>0</v>
      </c>
      <c r="BQ47" s="174">
        <v>0</v>
      </c>
      <c r="BR47" s="175">
        <v>0</v>
      </c>
      <c r="BS47" s="174">
        <v>0</v>
      </c>
      <c r="BT47" s="175">
        <v>26816684.309999999</v>
      </c>
      <c r="BU47" s="177">
        <v>14.917299999999999</v>
      </c>
      <c r="BV47" s="175">
        <v>0</v>
      </c>
      <c r="BW47" s="174">
        <v>0</v>
      </c>
      <c r="BX47" s="175">
        <v>0</v>
      </c>
      <c r="BY47" s="174">
        <v>0</v>
      </c>
      <c r="BZ47" s="175">
        <v>17891498.93</v>
      </c>
      <c r="CA47" s="177">
        <v>9.1222999999999992</v>
      </c>
      <c r="CB47" s="175">
        <v>0</v>
      </c>
      <c r="CC47" s="174">
        <v>0</v>
      </c>
      <c r="CD47" s="175">
        <v>18722141.41</v>
      </c>
      <c r="CE47" s="177">
        <v>14.378399999999999</v>
      </c>
      <c r="CF47" s="175">
        <v>0</v>
      </c>
      <c r="CG47" s="174">
        <v>0</v>
      </c>
      <c r="CH47" s="175">
        <v>0</v>
      </c>
      <c r="CI47" s="174">
        <v>0</v>
      </c>
      <c r="CJ47" s="175">
        <v>0</v>
      </c>
      <c r="CK47" s="174">
        <v>0</v>
      </c>
    </row>
    <row r="48" spans="1:89" ht="13.5" thickBot="1">
      <c r="A48" s="174" t="s">
        <v>90</v>
      </c>
      <c r="B48" s="175">
        <v>1142879328.3800001</v>
      </c>
      <c r="C48" s="177">
        <v>6.5559000000000003</v>
      </c>
      <c r="D48" s="175">
        <v>7794687.0999999996</v>
      </c>
      <c r="E48" s="177">
        <v>17.491</v>
      </c>
      <c r="F48" s="175">
        <v>14521839.32</v>
      </c>
      <c r="G48" s="177">
        <v>1.0902000000000001</v>
      </c>
      <c r="H48" s="175">
        <v>150105882.37</v>
      </c>
      <c r="I48" s="177">
        <v>13.441800000000001</v>
      </c>
      <c r="J48" s="175">
        <v>83369031.799999997</v>
      </c>
      <c r="K48" s="177">
        <v>15.789899999999999</v>
      </c>
      <c r="L48" s="175">
        <v>0</v>
      </c>
      <c r="M48" s="174">
        <v>0</v>
      </c>
      <c r="N48" s="175">
        <v>0</v>
      </c>
      <c r="O48" s="174">
        <v>0</v>
      </c>
      <c r="P48" s="175">
        <v>24136530.59</v>
      </c>
      <c r="Q48" s="177">
        <v>25.476299999999998</v>
      </c>
      <c r="R48" s="175">
        <v>12096136.460000001</v>
      </c>
      <c r="S48" s="177">
        <v>25.991099999999999</v>
      </c>
      <c r="T48" s="175">
        <v>0</v>
      </c>
      <c r="U48" s="174">
        <v>0</v>
      </c>
      <c r="V48" s="175">
        <v>91602648.540000007</v>
      </c>
      <c r="W48" s="177">
        <v>14.722099999999999</v>
      </c>
      <c r="X48" s="175">
        <v>169301329.63</v>
      </c>
      <c r="Y48" s="177">
        <v>12.869400000000001</v>
      </c>
      <c r="Z48" s="175">
        <v>0</v>
      </c>
      <c r="AA48" s="174">
        <v>0</v>
      </c>
      <c r="AB48" s="175">
        <v>0</v>
      </c>
      <c r="AC48" s="174">
        <v>0</v>
      </c>
      <c r="AD48" s="175">
        <v>0</v>
      </c>
      <c r="AE48" s="174">
        <v>0</v>
      </c>
      <c r="AF48" s="175">
        <v>0</v>
      </c>
      <c r="AG48" s="174">
        <v>0</v>
      </c>
      <c r="AH48" s="175">
        <v>0</v>
      </c>
      <c r="AI48" s="174">
        <v>0</v>
      </c>
      <c r="AJ48" s="175">
        <v>0</v>
      </c>
      <c r="AK48" s="174">
        <v>0</v>
      </c>
      <c r="AL48" s="175">
        <v>0</v>
      </c>
      <c r="AM48" s="174">
        <v>0</v>
      </c>
      <c r="AN48" s="175">
        <v>0</v>
      </c>
      <c r="AO48" s="174">
        <v>0</v>
      </c>
      <c r="AP48" s="175">
        <v>0</v>
      </c>
      <c r="AQ48" s="174">
        <v>0</v>
      </c>
      <c r="AR48" s="175">
        <v>0</v>
      </c>
      <c r="AS48" s="174">
        <v>0</v>
      </c>
      <c r="AT48" s="175">
        <v>0</v>
      </c>
      <c r="AU48" s="174">
        <v>0</v>
      </c>
      <c r="AV48" s="175">
        <v>0</v>
      </c>
      <c r="AW48" s="174">
        <v>0</v>
      </c>
      <c r="AX48" s="175">
        <v>0</v>
      </c>
      <c r="AY48" s="174">
        <v>0</v>
      </c>
      <c r="AZ48" s="175">
        <v>0</v>
      </c>
      <c r="BA48" s="174">
        <v>0</v>
      </c>
      <c r="BB48" s="175">
        <v>23840835.449999999</v>
      </c>
      <c r="BC48" s="177">
        <v>12.8508</v>
      </c>
      <c r="BD48" s="175">
        <v>0</v>
      </c>
      <c r="BE48" s="174">
        <v>0</v>
      </c>
      <c r="BF48" s="175">
        <v>76992621.409999996</v>
      </c>
      <c r="BG48" s="177">
        <v>18.8108</v>
      </c>
      <c r="BH48" s="175">
        <v>0</v>
      </c>
      <c r="BI48" s="174">
        <v>0</v>
      </c>
      <c r="BJ48" s="175">
        <v>89114212.260000005</v>
      </c>
      <c r="BK48" s="177">
        <v>8.9869000000000003</v>
      </c>
      <c r="BL48" s="175">
        <v>65497698.68</v>
      </c>
      <c r="BM48" s="177">
        <v>7.4305000000000003</v>
      </c>
      <c r="BN48" s="175">
        <v>5418017</v>
      </c>
      <c r="BO48" s="177">
        <v>1.5057</v>
      </c>
      <c r="BP48" s="175">
        <v>5365728.79</v>
      </c>
      <c r="BQ48" s="177">
        <v>4.7305000000000001</v>
      </c>
      <c r="BR48" s="175">
        <v>15322610.9</v>
      </c>
      <c r="BS48" s="177">
        <v>7.8194999999999997</v>
      </c>
      <c r="BT48" s="175">
        <v>0</v>
      </c>
      <c r="BU48" s="174">
        <v>0</v>
      </c>
      <c r="BV48" s="175">
        <v>0</v>
      </c>
      <c r="BW48" s="174">
        <v>0</v>
      </c>
      <c r="BX48" s="175">
        <v>12646445.6</v>
      </c>
      <c r="BY48" s="177">
        <v>13.757099999999999</v>
      </c>
      <c r="BZ48" s="175">
        <v>0</v>
      </c>
      <c r="CA48" s="174">
        <v>0</v>
      </c>
      <c r="CB48" s="175">
        <v>0</v>
      </c>
      <c r="CC48" s="174">
        <v>0</v>
      </c>
      <c r="CD48" s="175">
        <v>0</v>
      </c>
      <c r="CE48" s="174">
        <v>0</v>
      </c>
      <c r="CF48" s="175">
        <v>0</v>
      </c>
      <c r="CG48" s="174">
        <v>0</v>
      </c>
      <c r="CH48" s="175">
        <v>97303335.579999998</v>
      </c>
      <c r="CI48" s="177">
        <v>14.0983</v>
      </c>
      <c r="CJ48" s="175">
        <v>198449736.90000001</v>
      </c>
      <c r="CK48" s="177">
        <v>19.290700000000001</v>
      </c>
    </row>
    <row r="49" spans="1:89" ht="14.25" thickTop="1" thickBot="1">
      <c r="A49" s="171" t="s">
        <v>89</v>
      </c>
      <c r="B49" s="152">
        <v>14741218808.290001</v>
      </c>
      <c r="C49" s="172">
        <v>84.560100000000006</v>
      </c>
      <c r="D49" s="152">
        <v>24599624.239999998</v>
      </c>
      <c r="E49" s="172">
        <v>55.200800000000001</v>
      </c>
      <c r="F49" s="152">
        <v>60886088.68</v>
      </c>
      <c r="G49" s="172">
        <v>4.5707000000000004</v>
      </c>
      <c r="H49" s="152">
        <v>1100893785.01</v>
      </c>
      <c r="I49" s="172">
        <v>98.583399999999997</v>
      </c>
      <c r="J49" s="152">
        <v>521336012.39999998</v>
      </c>
      <c r="K49" s="172">
        <v>98.739800000000002</v>
      </c>
      <c r="L49" s="152">
        <v>205859203.27000001</v>
      </c>
      <c r="M49" s="172">
        <v>99.848299999999995</v>
      </c>
      <c r="N49" s="152">
        <v>0</v>
      </c>
      <c r="O49" s="171">
        <v>0</v>
      </c>
      <c r="P49" s="152">
        <v>93273170.760000005</v>
      </c>
      <c r="Q49" s="172">
        <v>98.450599999999994</v>
      </c>
      <c r="R49" s="152">
        <v>46403000.25</v>
      </c>
      <c r="S49" s="172">
        <v>99.706800000000001</v>
      </c>
      <c r="T49" s="152">
        <v>391078336.85000002</v>
      </c>
      <c r="U49" s="172">
        <v>99.851500000000001</v>
      </c>
      <c r="V49" s="152">
        <v>613539453.30999994</v>
      </c>
      <c r="W49" s="172">
        <v>98.606200000000001</v>
      </c>
      <c r="X49" s="152">
        <v>1280648733.9400001</v>
      </c>
      <c r="Y49" s="172">
        <v>97.348100000000002</v>
      </c>
      <c r="Z49" s="152">
        <v>262495267.83000001</v>
      </c>
      <c r="AA49" s="172">
        <v>99.801900000000003</v>
      </c>
      <c r="AB49" s="152">
        <v>101727616.20999999</v>
      </c>
      <c r="AC49" s="172">
        <v>99.556200000000004</v>
      </c>
      <c r="AD49" s="152">
        <v>89881832.670000002</v>
      </c>
      <c r="AE49" s="172">
        <v>99.768699999999995</v>
      </c>
      <c r="AF49" s="152">
        <v>1068561478.3</v>
      </c>
      <c r="AG49" s="172">
        <v>99.501199999999997</v>
      </c>
      <c r="AH49" s="152">
        <v>340417.34</v>
      </c>
      <c r="AI49" s="172">
        <v>68.511099999999999</v>
      </c>
      <c r="AJ49" s="152">
        <v>97423729.870000005</v>
      </c>
      <c r="AK49" s="172">
        <v>99.767499999999998</v>
      </c>
      <c r="AL49" s="152">
        <v>521262644.47000003</v>
      </c>
      <c r="AM49" s="172">
        <v>99.106399999999994</v>
      </c>
      <c r="AN49" s="152">
        <v>1367076656.4200001</v>
      </c>
      <c r="AO49" s="172">
        <v>96.756799999999998</v>
      </c>
      <c r="AP49" s="152">
        <v>57615679.609999999</v>
      </c>
      <c r="AQ49" s="172">
        <v>99.733400000000003</v>
      </c>
      <c r="AR49" s="152">
        <v>0</v>
      </c>
      <c r="AS49" s="171">
        <v>0</v>
      </c>
      <c r="AT49" s="152">
        <v>429232976.20999998</v>
      </c>
      <c r="AU49" s="172">
        <v>95.981399999999994</v>
      </c>
      <c r="AV49" s="152">
        <v>84103026.579999998</v>
      </c>
      <c r="AW49" s="172">
        <v>99.8947</v>
      </c>
      <c r="AX49" s="152">
        <v>507280198.01999998</v>
      </c>
      <c r="AY49" s="172">
        <v>98.369799999999998</v>
      </c>
      <c r="AZ49" s="152">
        <v>1909223.79</v>
      </c>
      <c r="BA49" s="172">
        <v>95.319699999999997</v>
      </c>
      <c r="BB49" s="152">
        <v>23896431.219999999</v>
      </c>
      <c r="BC49" s="172">
        <v>12.880800000000001</v>
      </c>
      <c r="BD49" s="152">
        <v>12725842.15</v>
      </c>
      <c r="BE49" s="172">
        <v>19.024999999999999</v>
      </c>
      <c r="BF49" s="152">
        <v>398443273.37</v>
      </c>
      <c r="BG49" s="172">
        <v>97.347700000000003</v>
      </c>
      <c r="BH49" s="152">
        <v>33402609.350000001</v>
      </c>
      <c r="BI49" s="172">
        <v>99.632199999999997</v>
      </c>
      <c r="BJ49" s="152">
        <v>202233432.19</v>
      </c>
      <c r="BK49" s="172">
        <v>20.3947</v>
      </c>
      <c r="BL49" s="152">
        <v>756307411.88</v>
      </c>
      <c r="BM49" s="172">
        <v>85.800600000000003</v>
      </c>
      <c r="BN49" s="152">
        <v>356723459</v>
      </c>
      <c r="BO49" s="172">
        <v>99.136600000000001</v>
      </c>
      <c r="BP49" s="152">
        <v>111865858.45</v>
      </c>
      <c r="BQ49" s="172">
        <v>98.623000000000005</v>
      </c>
      <c r="BR49" s="152">
        <v>194304780.81</v>
      </c>
      <c r="BS49" s="172">
        <v>99.159000000000006</v>
      </c>
      <c r="BT49" s="152">
        <v>178450397.66999999</v>
      </c>
      <c r="BU49" s="172">
        <v>99.266400000000004</v>
      </c>
      <c r="BV49" s="152">
        <v>273702850.31</v>
      </c>
      <c r="BW49" s="172">
        <v>99.680099999999996</v>
      </c>
      <c r="BX49" s="152">
        <v>90314136.670000002</v>
      </c>
      <c r="BY49" s="172">
        <v>98.245800000000003</v>
      </c>
      <c r="BZ49" s="152">
        <v>195917454.84999999</v>
      </c>
      <c r="CA49" s="172">
        <v>99.891599999999997</v>
      </c>
      <c r="CB49" s="152">
        <v>704385425.37</v>
      </c>
      <c r="CC49" s="172">
        <v>99.873199999999997</v>
      </c>
      <c r="CD49" s="152">
        <v>129865875.08</v>
      </c>
      <c r="CE49" s="172">
        <v>99.735600000000005</v>
      </c>
      <c r="CF49" s="152">
        <v>461397606.87</v>
      </c>
      <c r="CG49" s="172">
        <v>88.089500000000001</v>
      </c>
      <c r="CH49" s="152">
        <v>682025361.05999994</v>
      </c>
      <c r="CI49" s="172">
        <v>98.818899999999999</v>
      </c>
      <c r="CJ49" s="152">
        <v>1007828445.96</v>
      </c>
      <c r="CK49" s="172">
        <v>97.968100000000007</v>
      </c>
    </row>
    <row r="50" spans="1:89" ht="14.25" thickTop="1" thickBot="1">
      <c r="A50" s="171"/>
      <c r="B50" s="152"/>
      <c r="C50" s="171"/>
      <c r="D50" s="152"/>
      <c r="E50" s="171"/>
      <c r="F50" s="152"/>
      <c r="G50" s="171"/>
      <c r="H50" s="152"/>
      <c r="I50" s="171"/>
      <c r="J50" s="152"/>
      <c r="K50" s="171"/>
      <c r="L50" s="152"/>
      <c r="M50" s="171"/>
      <c r="N50" s="152"/>
      <c r="O50" s="171"/>
      <c r="P50" s="152"/>
      <c r="Q50" s="171"/>
      <c r="R50" s="152"/>
      <c r="S50" s="171"/>
      <c r="T50" s="152"/>
      <c r="U50" s="171"/>
      <c r="V50" s="152"/>
      <c r="W50" s="171"/>
      <c r="X50" s="152"/>
      <c r="Y50" s="171"/>
      <c r="Z50" s="152"/>
      <c r="AA50" s="171"/>
      <c r="AB50" s="152"/>
      <c r="AC50" s="171"/>
      <c r="AD50" s="152"/>
      <c r="AE50" s="171"/>
      <c r="AF50" s="152"/>
      <c r="AG50" s="171"/>
      <c r="AH50" s="152"/>
      <c r="AI50" s="171"/>
      <c r="AJ50" s="152"/>
      <c r="AK50" s="171"/>
      <c r="AL50" s="152"/>
      <c r="AM50" s="171"/>
      <c r="AN50" s="152"/>
      <c r="AO50" s="171"/>
      <c r="AP50" s="152"/>
      <c r="AQ50" s="171"/>
      <c r="AR50" s="152"/>
      <c r="AS50" s="171"/>
      <c r="AT50" s="152"/>
      <c r="AU50" s="171"/>
      <c r="AV50" s="152"/>
      <c r="AW50" s="171"/>
      <c r="AX50" s="152"/>
      <c r="AY50" s="171"/>
      <c r="AZ50" s="152"/>
      <c r="BA50" s="171"/>
      <c r="BB50" s="152"/>
      <c r="BC50" s="171"/>
      <c r="BD50" s="152"/>
      <c r="BE50" s="171"/>
      <c r="BF50" s="152"/>
      <c r="BG50" s="171"/>
      <c r="BH50" s="152"/>
      <c r="BI50" s="171"/>
      <c r="BJ50" s="152"/>
      <c r="BK50" s="171"/>
      <c r="BL50" s="152"/>
      <c r="BM50" s="171"/>
      <c r="BN50" s="152"/>
      <c r="BO50" s="171"/>
      <c r="BP50" s="152"/>
      <c r="BQ50" s="171"/>
      <c r="BR50" s="152"/>
      <c r="BS50" s="171"/>
      <c r="BT50" s="152"/>
      <c r="BU50" s="171"/>
      <c r="BV50" s="152"/>
      <c r="BW50" s="171"/>
      <c r="BX50" s="152"/>
      <c r="BY50" s="171"/>
      <c r="BZ50" s="152"/>
      <c r="CA50" s="171"/>
      <c r="CB50" s="152"/>
      <c r="CC50" s="171"/>
      <c r="CD50" s="152"/>
      <c r="CE50" s="171"/>
      <c r="CF50" s="152"/>
      <c r="CG50" s="171"/>
      <c r="CH50" s="152"/>
      <c r="CI50" s="171"/>
      <c r="CJ50" s="152"/>
      <c r="CK50" s="171"/>
    </row>
    <row r="51" spans="1:89" s="177" customFormat="1" ht="13.5" thickTop="1">
      <c r="A51" s="177" t="s">
        <v>545</v>
      </c>
      <c r="B51" s="177">
        <v>28057</v>
      </c>
      <c r="D51" s="177">
        <v>12</v>
      </c>
      <c r="F51" s="177">
        <v>2426</v>
      </c>
      <c r="H51" s="177">
        <v>56</v>
      </c>
      <c r="J51" s="177">
        <v>106</v>
      </c>
      <c r="L51" s="177">
        <v>40</v>
      </c>
      <c r="N51" s="177">
        <v>4</v>
      </c>
      <c r="P51" s="177">
        <v>73</v>
      </c>
      <c r="R51" s="177">
        <v>32</v>
      </c>
      <c r="T51" s="177">
        <v>1</v>
      </c>
      <c r="V51" s="177">
        <v>71</v>
      </c>
      <c r="X51" s="177">
        <v>27</v>
      </c>
      <c r="Z51" s="177">
        <v>17</v>
      </c>
      <c r="AB51" s="177">
        <v>36</v>
      </c>
      <c r="AD51" s="177">
        <v>13</v>
      </c>
      <c r="AF51" s="177">
        <v>967</v>
      </c>
      <c r="AH51" s="177">
        <v>2</v>
      </c>
      <c r="AJ51" s="177">
        <v>67</v>
      </c>
      <c r="AL51" s="177">
        <v>8</v>
      </c>
      <c r="AN51" s="177">
        <v>46</v>
      </c>
      <c r="AP51" s="177">
        <v>9</v>
      </c>
      <c r="AR51" s="177">
        <v>3</v>
      </c>
      <c r="AT51" s="177">
        <v>420</v>
      </c>
      <c r="AV51" s="177">
        <v>8</v>
      </c>
      <c r="AX51" s="177">
        <v>5</v>
      </c>
      <c r="AZ51" s="177">
        <v>42</v>
      </c>
      <c r="BB51" s="177">
        <v>373</v>
      </c>
      <c r="BD51" s="177">
        <v>89</v>
      </c>
      <c r="BF51" s="177">
        <v>12</v>
      </c>
      <c r="BH51" s="177">
        <v>2</v>
      </c>
      <c r="BJ51" s="177">
        <v>567</v>
      </c>
      <c r="BL51" s="177">
        <v>3527</v>
      </c>
      <c r="BN51" s="177">
        <v>11954</v>
      </c>
      <c r="BP51" s="177">
        <v>20</v>
      </c>
      <c r="BR51" s="177">
        <v>30</v>
      </c>
      <c r="BT51" s="177">
        <v>304</v>
      </c>
      <c r="BV51" s="177">
        <v>124</v>
      </c>
      <c r="BX51" s="177">
        <v>12</v>
      </c>
      <c r="BZ51" s="177">
        <v>1</v>
      </c>
      <c r="CB51" s="177">
        <v>172</v>
      </c>
      <c r="CD51" s="177">
        <v>39</v>
      </c>
      <c r="CF51" s="177">
        <v>3211</v>
      </c>
      <c r="CH51" s="177">
        <v>3116</v>
      </c>
      <c r="CJ51" s="177">
        <v>13</v>
      </c>
    </row>
    <row r="52" spans="1:89" s="177" customFormat="1" ht="13.5" thickBot="1">
      <c r="A52" s="178" t="s">
        <v>87</v>
      </c>
      <c r="B52" s="178">
        <v>621336.19999999995</v>
      </c>
      <c r="C52" s="178"/>
      <c r="D52" s="178">
        <v>3713658.17</v>
      </c>
      <c r="E52" s="178"/>
      <c r="F52" s="178">
        <v>549088.01</v>
      </c>
      <c r="G52" s="178"/>
      <c r="H52" s="178">
        <v>19941310.829999998</v>
      </c>
      <c r="I52" s="178"/>
      <c r="J52" s="178">
        <v>4981034.3499999996</v>
      </c>
      <c r="K52" s="178"/>
      <c r="L52" s="178">
        <v>5154301.1399999997</v>
      </c>
      <c r="M52" s="178"/>
      <c r="N52" s="178">
        <v>501227.26</v>
      </c>
      <c r="O52" s="178"/>
      <c r="P52" s="178">
        <v>1297823.48</v>
      </c>
      <c r="Q52" s="178"/>
      <c r="R52" s="178">
        <v>1454357.86</v>
      </c>
      <c r="S52" s="178"/>
      <c r="T52" s="178">
        <v>391660066.88</v>
      </c>
      <c r="U52" s="178"/>
      <c r="V52" s="178">
        <v>8763547.3599999994</v>
      </c>
      <c r="W52" s="178"/>
      <c r="X52" s="178">
        <v>48723521.68</v>
      </c>
      <c r="Y52" s="178"/>
      <c r="Z52" s="178">
        <v>15471546.43</v>
      </c>
      <c r="AA52" s="178"/>
      <c r="AB52" s="178">
        <v>2838364.13</v>
      </c>
      <c r="AC52" s="178"/>
      <c r="AD52" s="178">
        <v>6930019.21</v>
      </c>
      <c r="AE52" s="178"/>
      <c r="AF52" s="178">
        <v>1110566.53</v>
      </c>
      <c r="AG52" s="178"/>
      <c r="AH52" s="178">
        <v>248439.51</v>
      </c>
      <c r="AI52" s="178"/>
      <c r="AJ52" s="178">
        <v>1457473.64</v>
      </c>
      <c r="AK52" s="178"/>
      <c r="AL52" s="178">
        <v>65745349.640000001</v>
      </c>
      <c r="AM52" s="178"/>
      <c r="AN52" s="178">
        <v>30715223.899999999</v>
      </c>
      <c r="AO52" s="178"/>
      <c r="AP52" s="178">
        <v>6418854.4800000004</v>
      </c>
      <c r="AQ52" s="178"/>
      <c r="AR52" s="178">
        <v>478400.33</v>
      </c>
      <c r="AS52" s="178"/>
      <c r="AT52" s="178">
        <v>1064771.8500000001</v>
      </c>
      <c r="AU52" s="178"/>
      <c r="AV52" s="178">
        <v>10523958.07</v>
      </c>
      <c r="AW52" s="178"/>
      <c r="AX52" s="178">
        <v>103137404.64</v>
      </c>
      <c r="AY52" s="178"/>
      <c r="AZ52" s="178">
        <v>47689.71</v>
      </c>
      <c r="BA52" s="178"/>
      <c r="BB52" s="178">
        <v>497372.72</v>
      </c>
      <c r="BC52" s="178"/>
      <c r="BD52" s="178">
        <v>751576.1</v>
      </c>
      <c r="BE52" s="178"/>
      <c r="BF52" s="178">
        <v>34108271.189999998</v>
      </c>
      <c r="BG52" s="178"/>
      <c r="BH52" s="178">
        <v>16762966.82</v>
      </c>
      <c r="BI52" s="178"/>
      <c r="BJ52" s="178">
        <v>1748850.25</v>
      </c>
      <c r="BK52" s="178"/>
      <c r="BL52" s="178">
        <v>249920.83</v>
      </c>
      <c r="BM52" s="178"/>
      <c r="BN52" s="178">
        <v>30101.23</v>
      </c>
      <c r="BO52" s="178"/>
      <c r="BP52" s="178">
        <v>5671386.0099999998</v>
      </c>
      <c r="BQ52" s="178"/>
      <c r="BR52" s="178">
        <v>6531755.7599999998</v>
      </c>
      <c r="BS52" s="178"/>
      <c r="BT52" s="178">
        <v>591345.9</v>
      </c>
      <c r="BU52" s="178"/>
      <c r="BV52" s="178">
        <v>2214365.2999999998</v>
      </c>
      <c r="BW52" s="178"/>
      <c r="BX52" s="178">
        <v>7660557.9199999999</v>
      </c>
      <c r="BY52" s="178"/>
      <c r="BZ52" s="178">
        <v>196130151.53999999</v>
      </c>
      <c r="CA52" s="178"/>
      <c r="CB52" s="178">
        <v>4100464.33</v>
      </c>
      <c r="CC52" s="178"/>
      <c r="CD52" s="178">
        <v>3338723.22</v>
      </c>
      <c r="CE52" s="178"/>
      <c r="CF52" s="178">
        <v>163121.37</v>
      </c>
      <c r="CG52" s="178"/>
      <c r="CH52" s="178">
        <v>221494.66</v>
      </c>
      <c r="CI52" s="178"/>
      <c r="CJ52" s="178">
        <v>79133197.769999996</v>
      </c>
      <c r="CK52" s="178"/>
    </row>
    <row r="53" spans="1:89" ht="13.5" thickTop="1">
      <c r="H53" s="175" t="s">
        <v>252</v>
      </c>
      <c r="J53" s="175" t="s">
        <v>252</v>
      </c>
      <c r="L53" s="175" t="s">
        <v>252</v>
      </c>
      <c r="P53" s="175" t="s">
        <v>252</v>
      </c>
      <c r="R53" s="175" t="s">
        <v>252</v>
      </c>
      <c r="T53" s="175" t="s">
        <v>252</v>
      </c>
      <c r="V53" s="175" t="s">
        <v>252</v>
      </c>
      <c r="X53" s="175" t="s">
        <v>252</v>
      </c>
      <c r="Z53" s="175" t="s">
        <v>252</v>
      </c>
      <c r="AB53" s="175" t="s">
        <v>252</v>
      </c>
      <c r="AD53" s="175" t="s">
        <v>252</v>
      </c>
      <c r="AF53" s="175" t="s">
        <v>252</v>
      </c>
      <c r="AH53" s="175" t="s">
        <v>252</v>
      </c>
      <c r="AJ53" s="175" t="s">
        <v>252</v>
      </c>
      <c r="AL53" s="175" t="s">
        <v>252</v>
      </c>
      <c r="AN53" s="175" t="s">
        <v>252</v>
      </c>
      <c r="AP53" s="175" t="s">
        <v>252</v>
      </c>
      <c r="AT53" s="175" t="s">
        <v>252</v>
      </c>
      <c r="AV53" s="175" t="s">
        <v>252</v>
      </c>
      <c r="AX53" s="175" t="s">
        <v>252</v>
      </c>
      <c r="AZ53" s="175" t="s">
        <v>252</v>
      </c>
      <c r="BF53" s="175" t="s">
        <v>252</v>
      </c>
      <c r="BH53" s="175" t="s">
        <v>252</v>
      </c>
      <c r="BL53" s="175" t="s">
        <v>252</v>
      </c>
      <c r="BN53" s="175" t="s">
        <v>252</v>
      </c>
      <c r="BP53" s="175" t="s">
        <v>252</v>
      </c>
      <c r="BR53" s="175" t="s">
        <v>252</v>
      </c>
      <c r="BT53" s="175" t="s">
        <v>252</v>
      </c>
      <c r="BV53" s="175" t="s">
        <v>252</v>
      </c>
      <c r="BX53" s="175" t="s">
        <v>252</v>
      </c>
      <c r="BZ53" s="175" t="s">
        <v>252</v>
      </c>
      <c r="CB53" s="175" t="s">
        <v>252</v>
      </c>
      <c r="CD53" s="175" t="s">
        <v>252</v>
      </c>
      <c r="CF53" s="175" t="s">
        <v>252</v>
      </c>
      <c r="CH53" s="175" t="s">
        <v>252</v>
      </c>
      <c r="CJ53" s="175" t="s">
        <v>252</v>
      </c>
    </row>
    <row r="54" spans="1:89">
      <c r="A54" s="135" t="s">
        <v>86</v>
      </c>
      <c r="B54" s="340" t="s">
        <v>13</v>
      </c>
      <c r="C54" s="340"/>
      <c r="D54" s="338" t="s">
        <v>650</v>
      </c>
      <c r="E54" s="338"/>
      <c r="F54" s="338" t="s">
        <v>651</v>
      </c>
      <c r="G54" s="338"/>
      <c r="H54" s="338" t="s">
        <v>652</v>
      </c>
      <c r="I54" s="338"/>
      <c r="J54" s="338" t="s">
        <v>653</v>
      </c>
      <c r="K54" s="338"/>
      <c r="L54" s="338" t="s">
        <v>654</v>
      </c>
      <c r="M54" s="338"/>
      <c r="N54" s="338" t="s">
        <v>655</v>
      </c>
      <c r="O54" s="338"/>
      <c r="P54" s="338" t="s">
        <v>656</v>
      </c>
      <c r="Q54" s="338"/>
      <c r="R54" s="338" t="s">
        <v>657</v>
      </c>
      <c r="S54" s="338"/>
      <c r="T54" s="338" t="s">
        <v>658</v>
      </c>
      <c r="U54" s="338"/>
      <c r="V54" s="338" t="s">
        <v>659</v>
      </c>
      <c r="W54" s="338"/>
      <c r="X54" s="338" t="s">
        <v>660</v>
      </c>
      <c r="Y54" s="338"/>
      <c r="Z54" s="338" t="s">
        <v>661</v>
      </c>
      <c r="AA54" s="338"/>
      <c r="AB54" s="338" t="s">
        <v>662</v>
      </c>
      <c r="AC54" s="338"/>
      <c r="AD54" s="338" t="s">
        <v>663</v>
      </c>
      <c r="AE54" s="338"/>
      <c r="AF54" s="338" t="s">
        <v>664</v>
      </c>
      <c r="AG54" s="338"/>
      <c r="AH54" s="338" t="s">
        <v>665</v>
      </c>
      <c r="AI54" s="338"/>
      <c r="AJ54" s="338" t="s">
        <v>666</v>
      </c>
      <c r="AK54" s="338"/>
      <c r="AL54" s="338" t="s">
        <v>667</v>
      </c>
      <c r="AM54" s="338"/>
      <c r="AN54" s="338" t="s">
        <v>668</v>
      </c>
      <c r="AO54" s="338"/>
      <c r="AP54" s="338" t="s">
        <v>669</v>
      </c>
      <c r="AQ54" s="338"/>
      <c r="AR54" s="338" t="s">
        <v>670</v>
      </c>
      <c r="AS54" s="338"/>
      <c r="AT54" s="338" t="s">
        <v>671</v>
      </c>
      <c r="AU54" s="338"/>
      <c r="AV54" s="338" t="s">
        <v>672</v>
      </c>
      <c r="AW54" s="338"/>
      <c r="AX54" s="338" t="s">
        <v>673</v>
      </c>
      <c r="AY54" s="338"/>
      <c r="AZ54" s="338" t="s">
        <v>674</v>
      </c>
      <c r="BA54" s="338"/>
      <c r="BB54" s="338" t="s">
        <v>675</v>
      </c>
      <c r="BC54" s="338"/>
      <c r="BD54" s="338" t="s">
        <v>676</v>
      </c>
      <c r="BE54" s="338"/>
      <c r="BF54" s="338" t="s">
        <v>677</v>
      </c>
      <c r="BG54" s="338"/>
      <c r="BH54" s="338" t="s">
        <v>678</v>
      </c>
      <c r="BI54" s="338"/>
      <c r="BJ54" s="338" t="s">
        <v>679</v>
      </c>
      <c r="BK54" s="338"/>
      <c r="BL54" s="338" t="s">
        <v>680</v>
      </c>
      <c r="BM54" s="338"/>
      <c r="BN54" s="338" t="s">
        <v>681</v>
      </c>
      <c r="BO54" s="338"/>
      <c r="BP54" s="338" t="s">
        <v>682</v>
      </c>
      <c r="BQ54" s="338"/>
      <c r="BR54" s="338" t="s">
        <v>683</v>
      </c>
      <c r="BS54" s="338"/>
      <c r="BT54" s="338" t="s">
        <v>684</v>
      </c>
      <c r="BU54" s="338"/>
      <c r="BV54" s="338" t="s">
        <v>685</v>
      </c>
      <c r="BW54" s="338"/>
      <c r="BX54" s="338" t="s">
        <v>686</v>
      </c>
      <c r="BY54" s="338"/>
      <c r="BZ54" s="338" t="s">
        <v>687</v>
      </c>
      <c r="CA54" s="338"/>
      <c r="CB54" s="338" t="s">
        <v>688</v>
      </c>
      <c r="CC54" s="338"/>
      <c r="CD54" s="338" t="s">
        <v>689</v>
      </c>
      <c r="CE54" s="338"/>
      <c r="CF54" s="338" t="s">
        <v>690</v>
      </c>
      <c r="CG54" s="338"/>
      <c r="CH54" s="338" t="s">
        <v>691</v>
      </c>
      <c r="CI54" s="338"/>
      <c r="CJ54" s="338" t="s">
        <v>692</v>
      </c>
      <c r="CK54" s="338"/>
    </row>
    <row r="55" spans="1:89">
      <c r="A55" s="131"/>
      <c r="B55" s="130"/>
      <c r="C55" s="131"/>
      <c r="D55" s="339"/>
      <c r="E55" s="339"/>
      <c r="F55" s="339"/>
      <c r="G55" s="339"/>
      <c r="H55" s="339"/>
      <c r="I55" s="339"/>
      <c r="J55" s="339"/>
      <c r="K55" s="339"/>
      <c r="L55" s="339"/>
      <c r="M55" s="339"/>
      <c r="N55" s="339"/>
      <c r="O55" s="339"/>
      <c r="P55" s="339"/>
      <c r="Q55" s="339"/>
      <c r="R55" s="339"/>
      <c r="S55" s="339"/>
      <c r="T55" s="339"/>
      <c r="U55" s="339"/>
      <c r="V55" s="339"/>
      <c r="W55" s="339"/>
      <c r="X55" s="339"/>
      <c r="Y55" s="339"/>
      <c r="Z55" s="339"/>
      <c r="AA55" s="339"/>
      <c r="AB55" s="339"/>
      <c r="AC55" s="339"/>
      <c r="AD55" s="339"/>
      <c r="AE55" s="339"/>
      <c r="AF55" s="339"/>
      <c r="AG55" s="339"/>
      <c r="AH55" s="339"/>
      <c r="AI55" s="339"/>
      <c r="AJ55" s="339"/>
      <c r="AK55" s="339"/>
      <c r="AL55" s="339"/>
      <c r="AM55" s="339"/>
      <c r="AN55" s="339"/>
      <c r="AO55" s="339"/>
      <c r="AP55" s="339"/>
      <c r="AQ55" s="339"/>
      <c r="AR55" s="339"/>
      <c r="AS55" s="339"/>
      <c r="AT55" s="339"/>
      <c r="AU55" s="339"/>
      <c r="AV55" s="339"/>
      <c r="AW55" s="339"/>
      <c r="AX55" s="339"/>
      <c r="AY55" s="339"/>
      <c r="AZ55" s="339"/>
      <c r="BA55" s="339"/>
      <c r="BB55" s="339"/>
      <c r="BC55" s="339"/>
      <c r="BD55" s="339"/>
      <c r="BE55" s="339"/>
      <c r="BF55" s="339"/>
      <c r="BG55" s="339"/>
      <c r="BH55" s="339"/>
      <c r="BI55" s="339"/>
      <c r="BJ55" s="339"/>
      <c r="BK55" s="339"/>
      <c r="BL55" s="339"/>
      <c r="BM55" s="339"/>
      <c r="BN55" s="339"/>
      <c r="BO55" s="339"/>
      <c r="BP55" s="339"/>
      <c r="BQ55" s="339"/>
      <c r="BR55" s="339"/>
      <c r="BS55" s="339"/>
      <c r="BT55" s="339"/>
      <c r="BU55" s="339"/>
      <c r="BV55" s="339"/>
      <c r="BW55" s="339"/>
      <c r="BX55" s="339"/>
      <c r="BY55" s="339"/>
      <c r="BZ55" s="339"/>
      <c r="CA55" s="339"/>
      <c r="CB55" s="339"/>
      <c r="CC55" s="339"/>
      <c r="CD55" s="339"/>
      <c r="CE55" s="339"/>
      <c r="CF55" s="339"/>
      <c r="CG55" s="339"/>
      <c r="CH55" s="339"/>
      <c r="CI55" s="339"/>
      <c r="CJ55" s="339"/>
      <c r="CK55" s="339"/>
    </row>
    <row r="56" spans="1:89">
      <c r="A56" s="176"/>
      <c r="B56" s="169" t="s">
        <v>4</v>
      </c>
      <c r="C56" s="173" t="s">
        <v>5</v>
      </c>
      <c r="D56" s="169" t="s">
        <v>4</v>
      </c>
      <c r="E56" s="173" t="s">
        <v>5</v>
      </c>
      <c r="F56" s="169" t="s">
        <v>4</v>
      </c>
      <c r="G56" s="173" t="s">
        <v>5</v>
      </c>
      <c r="H56" s="169" t="s">
        <v>4</v>
      </c>
      <c r="I56" s="173" t="s">
        <v>5</v>
      </c>
      <c r="J56" s="169" t="s">
        <v>4</v>
      </c>
      <c r="K56" s="173" t="s">
        <v>5</v>
      </c>
      <c r="L56" s="169" t="s">
        <v>4</v>
      </c>
      <c r="M56" s="173" t="s">
        <v>5</v>
      </c>
      <c r="N56" s="169" t="s">
        <v>4</v>
      </c>
      <c r="O56" s="173" t="s">
        <v>5</v>
      </c>
      <c r="P56" s="169" t="s">
        <v>4</v>
      </c>
      <c r="Q56" s="173" t="s">
        <v>5</v>
      </c>
      <c r="R56" s="169" t="s">
        <v>4</v>
      </c>
      <c r="S56" s="173" t="s">
        <v>5</v>
      </c>
      <c r="T56" s="169" t="s">
        <v>4</v>
      </c>
      <c r="U56" s="173" t="s">
        <v>5</v>
      </c>
      <c r="V56" s="169" t="s">
        <v>4</v>
      </c>
      <c r="W56" s="173" t="s">
        <v>5</v>
      </c>
      <c r="X56" s="169" t="s">
        <v>4</v>
      </c>
      <c r="Y56" s="173" t="s">
        <v>5</v>
      </c>
      <c r="Z56" s="169" t="s">
        <v>4</v>
      </c>
      <c r="AA56" s="173" t="s">
        <v>5</v>
      </c>
      <c r="AB56" s="169" t="s">
        <v>4</v>
      </c>
      <c r="AC56" s="173" t="s">
        <v>5</v>
      </c>
      <c r="AD56" s="169" t="s">
        <v>4</v>
      </c>
      <c r="AE56" s="173" t="s">
        <v>5</v>
      </c>
      <c r="AF56" s="169" t="s">
        <v>4</v>
      </c>
      <c r="AG56" s="173" t="s">
        <v>5</v>
      </c>
      <c r="AH56" s="169" t="s">
        <v>4</v>
      </c>
      <c r="AI56" s="173" t="s">
        <v>5</v>
      </c>
      <c r="AJ56" s="169" t="s">
        <v>4</v>
      </c>
      <c r="AK56" s="173" t="s">
        <v>5</v>
      </c>
      <c r="AL56" s="169" t="s">
        <v>4</v>
      </c>
      <c r="AM56" s="173" t="s">
        <v>5</v>
      </c>
      <c r="AN56" s="169" t="s">
        <v>4</v>
      </c>
      <c r="AO56" s="173" t="s">
        <v>5</v>
      </c>
      <c r="AP56" s="169" t="s">
        <v>4</v>
      </c>
      <c r="AQ56" s="173" t="s">
        <v>5</v>
      </c>
      <c r="AR56" s="169" t="s">
        <v>4</v>
      </c>
      <c r="AS56" s="173" t="s">
        <v>5</v>
      </c>
      <c r="AT56" s="169" t="s">
        <v>4</v>
      </c>
      <c r="AU56" s="173" t="s">
        <v>5</v>
      </c>
      <c r="AV56" s="169" t="s">
        <v>4</v>
      </c>
      <c r="AW56" s="173" t="s">
        <v>5</v>
      </c>
      <c r="AX56" s="169" t="s">
        <v>4</v>
      </c>
      <c r="AY56" s="173" t="s">
        <v>5</v>
      </c>
      <c r="AZ56" s="169" t="s">
        <v>4</v>
      </c>
      <c r="BA56" s="173" t="s">
        <v>5</v>
      </c>
      <c r="BB56" s="169" t="s">
        <v>4</v>
      </c>
      <c r="BC56" s="173" t="s">
        <v>5</v>
      </c>
      <c r="BD56" s="169" t="s">
        <v>4</v>
      </c>
      <c r="BE56" s="173" t="s">
        <v>5</v>
      </c>
      <c r="BF56" s="169" t="s">
        <v>4</v>
      </c>
      <c r="BG56" s="173" t="s">
        <v>5</v>
      </c>
      <c r="BH56" s="169" t="s">
        <v>4</v>
      </c>
      <c r="BI56" s="173" t="s">
        <v>5</v>
      </c>
      <c r="BJ56" s="169" t="s">
        <v>4</v>
      </c>
      <c r="BK56" s="173" t="s">
        <v>5</v>
      </c>
      <c r="BL56" s="169" t="s">
        <v>4</v>
      </c>
      <c r="BM56" s="173" t="s">
        <v>5</v>
      </c>
      <c r="BN56" s="169" t="s">
        <v>4</v>
      </c>
      <c r="BO56" s="173" t="s">
        <v>5</v>
      </c>
      <c r="BP56" s="169" t="s">
        <v>4</v>
      </c>
      <c r="BQ56" s="173" t="s">
        <v>5</v>
      </c>
      <c r="BR56" s="169" t="s">
        <v>4</v>
      </c>
      <c r="BS56" s="173" t="s">
        <v>5</v>
      </c>
      <c r="BT56" s="169" t="s">
        <v>4</v>
      </c>
      <c r="BU56" s="173" t="s">
        <v>5</v>
      </c>
      <c r="BV56" s="169" t="s">
        <v>4</v>
      </c>
      <c r="BW56" s="173" t="s">
        <v>5</v>
      </c>
      <c r="BX56" s="169" t="s">
        <v>4</v>
      </c>
      <c r="BY56" s="173" t="s">
        <v>5</v>
      </c>
      <c r="BZ56" s="169" t="s">
        <v>4</v>
      </c>
      <c r="CA56" s="173" t="s">
        <v>5</v>
      </c>
      <c r="CB56" s="169" t="s">
        <v>4</v>
      </c>
      <c r="CC56" s="173" t="s">
        <v>5</v>
      </c>
      <c r="CD56" s="169" t="s">
        <v>4</v>
      </c>
      <c r="CE56" s="173" t="s">
        <v>5</v>
      </c>
      <c r="CF56" s="169" t="s">
        <v>4</v>
      </c>
      <c r="CG56" s="173" t="s">
        <v>5</v>
      </c>
      <c r="CH56" s="169" t="s">
        <v>4</v>
      </c>
      <c r="CI56" s="173" t="s">
        <v>5</v>
      </c>
      <c r="CJ56" s="169" t="s">
        <v>4</v>
      </c>
      <c r="CK56" s="173" t="s">
        <v>5</v>
      </c>
    </row>
    <row r="57" spans="1:89">
      <c r="A57" s="174" t="s">
        <v>85</v>
      </c>
      <c r="B57" s="175">
        <v>713865280.07000005</v>
      </c>
      <c r="C57" s="177">
        <v>4.0949</v>
      </c>
      <c r="D57" s="175">
        <v>0</v>
      </c>
      <c r="E57" s="174">
        <v>0</v>
      </c>
      <c r="F57" s="175">
        <v>95772340.530000001</v>
      </c>
      <c r="G57" s="177">
        <v>7.1896000000000004</v>
      </c>
      <c r="H57" s="175">
        <v>15819621.460000001</v>
      </c>
      <c r="I57" s="177">
        <v>1.4166000000000001</v>
      </c>
      <c r="J57" s="175">
        <v>6653628.1699999999</v>
      </c>
      <c r="K57" s="177">
        <v>1.2602</v>
      </c>
      <c r="L57" s="175">
        <v>312842.40999999997</v>
      </c>
      <c r="M57" s="177">
        <v>0.1517</v>
      </c>
      <c r="N57" s="175">
        <v>0</v>
      </c>
      <c r="O57" s="174">
        <v>0</v>
      </c>
      <c r="P57" s="175">
        <v>1467943.49</v>
      </c>
      <c r="Q57" s="177">
        <v>1.5494000000000001</v>
      </c>
      <c r="R57" s="175">
        <v>136451.38</v>
      </c>
      <c r="S57" s="177">
        <v>0.29320000000000002</v>
      </c>
      <c r="T57" s="175">
        <v>581730.03</v>
      </c>
      <c r="U57" s="177">
        <v>0.14849999999999999</v>
      </c>
      <c r="V57" s="175">
        <v>8672408.9900000002</v>
      </c>
      <c r="W57" s="177">
        <v>1.3937999999999999</v>
      </c>
      <c r="X57" s="175">
        <v>34886351.340000004</v>
      </c>
      <c r="Y57" s="177">
        <v>2.6518999999999999</v>
      </c>
      <c r="Z57" s="175">
        <v>521021.49</v>
      </c>
      <c r="AA57" s="177">
        <v>0.1981</v>
      </c>
      <c r="AB57" s="175">
        <v>453492.54</v>
      </c>
      <c r="AC57" s="177">
        <v>0.44379999999999997</v>
      </c>
      <c r="AD57" s="175">
        <v>208417.11</v>
      </c>
      <c r="AE57" s="177">
        <v>0.23130000000000001</v>
      </c>
      <c r="AF57" s="175">
        <v>5356359.37</v>
      </c>
      <c r="AG57" s="177">
        <v>0.49880000000000002</v>
      </c>
      <c r="AH57" s="175">
        <v>156461.68</v>
      </c>
      <c r="AI57" s="177">
        <v>31.488900000000001</v>
      </c>
      <c r="AJ57" s="175">
        <v>227003.93</v>
      </c>
      <c r="AK57" s="177">
        <v>0.23250000000000001</v>
      </c>
      <c r="AL57" s="175">
        <v>4700152.6399999997</v>
      </c>
      <c r="AM57" s="177">
        <v>0.89359999999999995</v>
      </c>
      <c r="AN57" s="175">
        <v>45823643</v>
      </c>
      <c r="AO57" s="177">
        <v>3.2431999999999999</v>
      </c>
      <c r="AP57" s="175">
        <v>154010.69</v>
      </c>
      <c r="AQ57" s="177">
        <v>0.2666</v>
      </c>
      <c r="AR57" s="175">
        <v>686092</v>
      </c>
      <c r="AS57" s="177">
        <v>47.804600000000001</v>
      </c>
      <c r="AT57" s="175">
        <v>17971199.649999999</v>
      </c>
      <c r="AU57" s="177">
        <v>4.0186000000000002</v>
      </c>
      <c r="AV57" s="175">
        <v>88638.01</v>
      </c>
      <c r="AW57" s="177">
        <v>0.1053</v>
      </c>
      <c r="AX57" s="175">
        <v>8406825.2100000009</v>
      </c>
      <c r="AY57" s="177">
        <v>1.6302000000000001</v>
      </c>
      <c r="AZ57" s="175">
        <v>93744.08</v>
      </c>
      <c r="BA57" s="177">
        <v>4.6802999999999999</v>
      </c>
      <c r="BB57" s="175">
        <v>56258983.380000003</v>
      </c>
      <c r="BC57" s="177">
        <v>30.324999999999999</v>
      </c>
      <c r="BD57" s="175">
        <v>12977968.689999999</v>
      </c>
      <c r="BE57" s="177">
        <v>19.401900000000001</v>
      </c>
      <c r="BF57" s="175">
        <v>10855980.949999999</v>
      </c>
      <c r="BG57" s="177">
        <v>2.6522999999999999</v>
      </c>
      <c r="BH57" s="175">
        <v>123324.28</v>
      </c>
      <c r="BI57" s="177">
        <v>0.36780000000000002</v>
      </c>
      <c r="BJ57" s="175">
        <v>278299201.19999999</v>
      </c>
      <c r="BK57" s="177">
        <v>28.0657</v>
      </c>
      <c r="BL57" s="175">
        <v>3181511.96</v>
      </c>
      <c r="BM57" s="177">
        <v>0.3609</v>
      </c>
      <c r="BN57" s="175">
        <v>3106698.45</v>
      </c>
      <c r="BO57" s="177">
        <v>0.86339999999999995</v>
      </c>
      <c r="BP57" s="175">
        <v>1561861.78</v>
      </c>
      <c r="BQ57" s="177">
        <v>1.377</v>
      </c>
      <c r="BR57" s="175">
        <v>1647891.89</v>
      </c>
      <c r="BS57" s="177">
        <v>0.84099999999999997</v>
      </c>
      <c r="BT57" s="175">
        <v>1318754.46</v>
      </c>
      <c r="BU57" s="177">
        <v>0.73360000000000003</v>
      </c>
      <c r="BV57" s="175">
        <v>878446.77</v>
      </c>
      <c r="BW57" s="177">
        <v>0.31990000000000002</v>
      </c>
      <c r="BX57" s="175">
        <v>1612558.38</v>
      </c>
      <c r="BY57" s="177">
        <v>1.7542</v>
      </c>
      <c r="BZ57" s="175">
        <v>212696.69</v>
      </c>
      <c r="CA57" s="177">
        <v>0.1084</v>
      </c>
      <c r="CB57" s="175">
        <v>894438.62</v>
      </c>
      <c r="CC57" s="177">
        <v>0.1268</v>
      </c>
      <c r="CD57" s="175">
        <v>344330.69</v>
      </c>
      <c r="CE57" s="177">
        <v>0.26440000000000002</v>
      </c>
      <c r="CF57" s="175">
        <v>62385123.130000003</v>
      </c>
      <c r="CG57" s="177">
        <v>11.910500000000001</v>
      </c>
      <c r="CH57" s="175">
        <v>8152004.7400000002</v>
      </c>
      <c r="CI57" s="177">
        <v>1.1811</v>
      </c>
      <c r="CJ57" s="175">
        <v>20903124.809999999</v>
      </c>
      <c r="CK57" s="177">
        <v>2.0318999999999998</v>
      </c>
    </row>
    <row r="58" spans="1:89">
      <c r="A58" s="174" t="s">
        <v>84</v>
      </c>
      <c r="B58" s="175">
        <v>56038328.729999997</v>
      </c>
      <c r="C58" s="177">
        <v>0.32150000000000001</v>
      </c>
      <c r="D58" s="175">
        <v>5701281.7300000004</v>
      </c>
      <c r="E58" s="177">
        <v>12.7935</v>
      </c>
      <c r="F58" s="175">
        <v>30055725</v>
      </c>
      <c r="G58" s="177">
        <v>2.2563</v>
      </c>
      <c r="H58" s="175">
        <v>0</v>
      </c>
      <c r="I58" s="174">
        <v>0</v>
      </c>
      <c r="J58" s="175">
        <v>0</v>
      </c>
      <c r="K58" s="174">
        <v>0</v>
      </c>
      <c r="L58" s="175">
        <v>0</v>
      </c>
      <c r="M58" s="174">
        <v>0</v>
      </c>
      <c r="N58" s="175">
        <v>0</v>
      </c>
      <c r="O58" s="174">
        <v>0</v>
      </c>
      <c r="P58" s="175">
        <v>0</v>
      </c>
      <c r="Q58" s="174">
        <v>0</v>
      </c>
      <c r="R58" s="175">
        <v>0</v>
      </c>
      <c r="S58" s="174">
        <v>0</v>
      </c>
      <c r="T58" s="175">
        <v>0</v>
      </c>
      <c r="U58" s="174">
        <v>0</v>
      </c>
      <c r="V58" s="175">
        <v>0</v>
      </c>
      <c r="W58" s="174">
        <v>0</v>
      </c>
      <c r="X58" s="175">
        <v>0</v>
      </c>
      <c r="Y58" s="174">
        <v>0</v>
      </c>
      <c r="Z58" s="175">
        <v>0</v>
      </c>
      <c r="AA58" s="174">
        <v>0</v>
      </c>
      <c r="AB58" s="175">
        <v>0</v>
      </c>
      <c r="AC58" s="174">
        <v>0</v>
      </c>
      <c r="AD58" s="175">
        <v>0</v>
      </c>
      <c r="AE58" s="174">
        <v>0</v>
      </c>
      <c r="AF58" s="175">
        <v>0</v>
      </c>
      <c r="AG58" s="174">
        <v>0</v>
      </c>
      <c r="AH58" s="175">
        <v>0</v>
      </c>
      <c r="AI58" s="174">
        <v>0</v>
      </c>
      <c r="AJ58" s="175">
        <v>0</v>
      </c>
      <c r="AK58" s="174">
        <v>0</v>
      </c>
      <c r="AL58" s="175">
        <v>0</v>
      </c>
      <c r="AM58" s="174">
        <v>0</v>
      </c>
      <c r="AN58" s="175">
        <v>0</v>
      </c>
      <c r="AO58" s="174">
        <v>0</v>
      </c>
      <c r="AP58" s="175">
        <v>0</v>
      </c>
      <c r="AQ58" s="174">
        <v>0</v>
      </c>
      <c r="AR58" s="175">
        <v>0</v>
      </c>
      <c r="AS58" s="174">
        <v>0</v>
      </c>
      <c r="AT58" s="175">
        <v>0</v>
      </c>
      <c r="AU58" s="174">
        <v>0</v>
      </c>
      <c r="AV58" s="175">
        <v>0</v>
      </c>
      <c r="AW58" s="174">
        <v>0</v>
      </c>
      <c r="AX58" s="175">
        <v>0</v>
      </c>
      <c r="AY58" s="174">
        <v>0</v>
      </c>
      <c r="AZ58" s="175">
        <v>0</v>
      </c>
      <c r="BA58" s="174">
        <v>0</v>
      </c>
      <c r="BB58" s="175">
        <v>20281322</v>
      </c>
      <c r="BC58" s="177">
        <v>10.9321</v>
      </c>
      <c r="BD58" s="175">
        <v>0</v>
      </c>
      <c r="BE58" s="174">
        <v>0</v>
      </c>
      <c r="BF58" s="175">
        <v>0</v>
      </c>
      <c r="BG58" s="174">
        <v>0</v>
      </c>
      <c r="BH58" s="175">
        <v>0</v>
      </c>
      <c r="BI58" s="174">
        <v>0</v>
      </c>
      <c r="BJ58" s="175">
        <v>0</v>
      </c>
      <c r="BK58" s="174">
        <v>0</v>
      </c>
      <c r="BL58" s="175">
        <v>0</v>
      </c>
      <c r="BM58" s="174">
        <v>0</v>
      </c>
      <c r="BN58" s="175">
        <v>0</v>
      </c>
      <c r="BO58" s="174">
        <v>0</v>
      </c>
      <c r="BP58" s="175">
        <v>0</v>
      </c>
      <c r="BQ58" s="174">
        <v>0</v>
      </c>
      <c r="BR58" s="175">
        <v>0</v>
      </c>
      <c r="BS58" s="174">
        <v>0</v>
      </c>
      <c r="BT58" s="175">
        <v>0</v>
      </c>
      <c r="BU58" s="174">
        <v>0</v>
      </c>
      <c r="BV58" s="175">
        <v>0</v>
      </c>
      <c r="BW58" s="174">
        <v>0</v>
      </c>
      <c r="BX58" s="175">
        <v>0</v>
      </c>
      <c r="BY58" s="174">
        <v>0</v>
      </c>
      <c r="BZ58" s="175">
        <v>0</v>
      </c>
      <c r="CA58" s="174">
        <v>0</v>
      </c>
      <c r="CB58" s="175">
        <v>0</v>
      </c>
      <c r="CC58" s="174">
        <v>0</v>
      </c>
      <c r="CD58" s="175">
        <v>0</v>
      </c>
      <c r="CE58" s="174">
        <v>0</v>
      </c>
      <c r="CF58" s="175">
        <v>0</v>
      </c>
      <c r="CG58" s="174">
        <v>0</v>
      </c>
      <c r="CH58" s="175">
        <v>0</v>
      </c>
      <c r="CI58" s="174">
        <v>0</v>
      </c>
      <c r="CJ58" s="175">
        <v>0</v>
      </c>
      <c r="CK58" s="174">
        <v>0</v>
      </c>
    </row>
    <row r="59" spans="1:89">
      <c r="A59" s="174" t="s">
        <v>83</v>
      </c>
      <c r="B59" s="175">
        <v>90390162.969999999</v>
      </c>
      <c r="C59" s="177">
        <v>0.51849999999999996</v>
      </c>
      <c r="D59" s="175">
        <v>2751829.03</v>
      </c>
      <c r="E59" s="177">
        <v>6.1749999999999998</v>
      </c>
      <c r="F59" s="175">
        <v>81486233.989999995</v>
      </c>
      <c r="G59" s="177">
        <v>6.1172000000000004</v>
      </c>
      <c r="H59" s="175">
        <v>0</v>
      </c>
      <c r="I59" s="174">
        <v>0</v>
      </c>
      <c r="J59" s="175">
        <v>0</v>
      </c>
      <c r="K59" s="174">
        <v>0</v>
      </c>
      <c r="L59" s="175">
        <v>0</v>
      </c>
      <c r="M59" s="174">
        <v>0</v>
      </c>
      <c r="N59" s="175">
        <v>0</v>
      </c>
      <c r="O59" s="174">
        <v>0</v>
      </c>
      <c r="P59" s="175">
        <v>0</v>
      </c>
      <c r="Q59" s="174">
        <v>0</v>
      </c>
      <c r="R59" s="175">
        <v>0</v>
      </c>
      <c r="S59" s="174">
        <v>0</v>
      </c>
      <c r="T59" s="175">
        <v>0</v>
      </c>
      <c r="U59" s="174">
        <v>0</v>
      </c>
      <c r="V59" s="175">
        <v>0</v>
      </c>
      <c r="W59" s="174">
        <v>0</v>
      </c>
      <c r="X59" s="175">
        <v>0</v>
      </c>
      <c r="Y59" s="174">
        <v>0</v>
      </c>
      <c r="Z59" s="175">
        <v>0</v>
      </c>
      <c r="AA59" s="174">
        <v>0</v>
      </c>
      <c r="AB59" s="175">
        <v>0</v>
      </c>
      <c r="AC59" s="174">
        <v>0</v>
      </c>
      <c r="AD59" s="175">
        <v>0</v>
      </c>
      <c r="AE59" s="174">
        <v>0</v>
      </c>
      <c r="AF59" s="175">
        <v>0</v>
      </c>
      <c r="AG59" s="174">
        <v>0</v>
      </c>
      <c r="AH59" s="175">
        <v>0</v>
      </c>
      <c r="AI59" s="174">
        <v>0</v>
      </c>
      <c r="AJ59" s="175">
        <v>0</v>
      </c>
      <c r="AK59" s="174">
        <v>0</v>
      </c>
      <c r="AL59" s="175">
        <v>0</v>
      </c>
      <c r="AM59" s="174">
        <v>0</v>
      </c>
      <c r="AN59" s="175">
        <v>0</v>
      </c>
      <c r="AO59" s="174">
        <v>0</v>
      </c>
      <c r="AP59" s="175">
        <v>0</v>
      </c>
      <c r="AQ59" s="174">
        <v>0</v>
      </c>
      <c r="AR59" s="175">
        <v>0</v>
      </c>
      <c r="AS59" s="174">
        <v>0</v>
      </c>
      <c r="AT59" s="175">
        <v>0</v>
      </c>
      <c r="AU59" s="174">
        <v>0</v>
      </c>
      <c r="AV59" s="175">
        <v>0</v>
      </c>
      <c r="AW59" s="174">
        <v>0</v>
      </c>
      <c r="AX59" s="175">
        <v>0</v>
      </c>
      <c r="AY59" s="174">
        <v>0</v>
      </c>
      <c r="AZ59" s="175">
        <v>0</v>
      </c>
      <c r="BA59" s="174">
        <v>0</v>
      </c>
      <c r="BB59" s="175">
        <v>127524.61</v>
      </c>
      <c r="BC59" s="177">
        <v>6.8699999999999997E-2</v>
      </c>
      <c r="BD59" s="175">
        <v>6024575.3399999999</v>
      </c>
      <c r="BE59" s="177">
        <v>9.0067000000000004</v>
      </c>
      <c r="BF59" s="175">
        <v>0</v>
      </c>
      <c r="BG59" s="174">
        <v>0</v>
      </c>
      <c r="BH59" s="175">
        <v>0</v>
      </c>
      <c r="BI59" s="174">
        <v>0</v>
      </c>
      <c r="BJ59" s="175">
        <v>0</v>
      </c>
      <c r="BK59" s="174">
        <v>0</v>
      </c>
      <c r="BL59" s="175">
        <v>0</v>
      </c>
      <c r="BM59" s="174">
        <v>0</v>
      </c>
      <c r="BN59" s="175">
        <v>0</v>
      </c>
      <c r="BO59" s="174">
        <v>0</v>
      </c>
      <c r="BP59" s="175">
        <v>0</v>
      </c>
      <c r="BQ59" s="174">
        <v>0</v>
      </c>
      <c r="BR59" s="175">
        <v>0</v>
      </c>
      <c r="BS59" s="174">
        <v>0</v>
      </c>
      <c r="BT59" s="175">
        <v>0</v>
      </c>
      <c r="BU59" s="174">
        <v>0</v>
      </c>
      <c r="BV59" s="175">
        <v>0</v>
      </c>
      <c r="BW59" s="174">
        <v>0</v>
      </c>
      <c r="BX59" s="175">
        <v>0</v>
      </c>
      <c r="BY59" s="174">
        <v>0</v>
      </c>
      <c r="BZ59" s="175">
        <v>0</v>
      </c>
      <c r="CA59" s="174">
        <v>0</v>
      </c>
      <c r="CB59" s="175">
        <v>0</v>
      </c>
      <c r="CC59" s="174">
        <v>0</v>
      </c>
      <c r="CD59" s="175">
        <v>0</v>
      </c>
      <c r="CE59" s="174">
        <v>0</v>
      </c>
      <c r="CF59" s="175">
        <v>0</v>
      </c>
      <c r="CG59" s="174">
        <v>0</v>
      </c>
      <c r="CH59" s="175">
        <v>0</v>
      </c>
      <c r="CI59" s="174">
        <v>0</v>
      </c>
      <c r="CJ59" s="175">
        <v>0</v>
      </c>
      <c r="CK59" s="174">
        <v>0</v>
      </c>
    </row>
    <row r="60" spans="1:89">
      <c r="A60" s="174" t="s">
        <v>82</v>
      </c>
      <c r="B60" s="175">
        <v>23035205.550000001</v>
      </c>
      <c r="C60" s="177">
        <v>0.1321</v>
      </c>
      <c r="D60" s="175">
        <v>4773786.1500000004</v>
      </c>
      <c r="E60" s="177">
        <v>10.712199999999999</v>
      </c>
      <c r="F60" s="175">
        <v>18261419.399999999</v>
      </c>
      <c r="G60" s="177">
        <v>1.3709</v>
      </c>
      <c r="H60" s="175">
        <v>0</v>
      </c>
      <c r="I60" s="174">
        <v>0</v>
      </c>
      <c r="J60" s="175">
        <v>0</v>
      </c>
      <c r="K60" s="174">
        <v>0</v>
      </c>
      <c r="L60" s="175">
        <v>0</v>
      </c>
      <c r="M60" s="174">
        <v>0</v>
      </c>
      <c r="N60" s="175">
        <v>0</v>
      </c>
      <c r="O60" s="174">
        <v>0</v>
      </c>
      <c r="P60" s="175">
        <v>0</v>
      </c>
      <c r="Q60" s="174">
        <v>0</v>
      </c>
      <c r="R60" s="175">
        <v>0</v>
      </c>
      <c r="S60" s="174">
        <v>0</v>
      </c>
      <c r="T60" s="175">
        <v>0</v>
      </c>
      <c r="U60" s="174">
        <v>0</v>
      </c>
      <c r="V60" s="175">
        <v>0</v>
      </c>
      <c r="W60" s="174">
        <v>0</v>
      </c>
      <c r="X60" s="175">
        <v>0</v>
      </c>
      <c r="Y60" s="174">
        <v>0</v>
      </c>
      <c r="Z60" s="175">
        <v>0</v>
      </c>
      <c r="AA60" s="174">
        <v>0</v>
      </c>
      <c r="AB60" s="175">
        <v>0</v>
      </c>
      <c r="AC60" s="174">
        <v>0</v>
      </c>
      <c r="AD60" s="175">
        <v>0</v>
      </c>
      <c r="AE60" s="174">
        <v>0</v>
      </c>
      <c r="AF60" s="175">
        <v>0</v>
      </c>
      <c r="AG60" s="174">
        <v>0</v>
      </c>
      <c r="AH60" s="175">
        <v>0</v>
      </c>
      <c r="AI60" s="174">
        <v>0</v>
      </c>
      <c r="AJ60" s="175">
        <v>0</v>
      </c>
      <c r="AK60" s="174">
        <v>0</v>
      </c>
      <c r="AL60" s="175">
        <v>0</v>
      </c>
      <c r="AM60" s="174">
        <v>0</v>
      </c>
      <c r="AN60" s="175">
        <v>0</v>
      </c>
      <c r="AO60" s="174">
        <v>0</v>
      </c>
      <c r="AP60" s="175">
        <v>0</v>
      </c>
      <c r="AQ60" s="174">
        <v>0</v>
      </c>
      <c r="AR60" s="175">
        <v>0</v>
      </c>
      <c r="AS60" s="174">
        <v>0</v>
      </c>
      <c r="AT60" s="175">
        <v>0</v>
      </c>
      <c r="AU60" s="174">
        <v>0</v>
      </c>
      <c r="AV60" s="175">
        <v>0</v>
      </c>
      <c r="AW60" s="174">
        <v>0</v>
      </c>
      <c r="AX60" s="175">
        <v>0</v>
      </c>
      <c r="AY60" s="174">
        <v>0</v>
      </c>
      <c r="AZ60" s="175">
        <v>0</v>
      </c>
      <c r="BA60" s="174">
        <v>0</v>
      </c>
      <c r="BB60" s="175">
        <v>0</v>
      </c>
      <c r="BC60" s="174">
        <v>0</v>
      </c>
      <c r="BD60" s="175">
        <v>0</v>
      </c>
      <c r="BE60" s="174">
        <v>0</v>
      </c>
      <c r="BF60" s="175">
        <v>0</v>
      </c>
      <c r="BG60" s="174">
        <v>0</v>
      </c>
      <c r="BH60" s="175">
        <v>0</v>
      </c>
      <c r="BI60" s="174">
        <v>0</v>
      </c>
      <c r="BJ60" s="175">
        <v>0</v>
      </c>
      <c r="BK60" s="174">
        <v>0</v>
      </c>
      <c r="BL60" s="175">
        <v>0</v>
      </c>
      <c r="BM60" s="174">
        <v>0</v>
      </c>
      <c r="BN60" s="175">
        <v>0</v>
      </c>
      <c r="BO60" s="174">
        <v>0</v>
      </c>
      <c r="BP60" s="175">
        <v>0</v>
      </c>
      <c r="BQ60" s="174">
        <v>0</v>
      </c>
      <c r="BR60" s="175">
        <v>0</v>
      </c>
      <c r="BS60" s="174">
        <v>0</v>
      </c>
      <c r="BT60" s="175">
        <v>0</v>
      </c>
      <c r="BU60" s="174">
        <v>0</v>
      </c>
      <c r="BV60" s="175">
        <v>0</v>
      </c>
      <c r="BW60" s="174">
        <v>0</v>
      </c>
      <c r="BX60" s="175">
        <v>0</v>
      </c>
      <c r="BY60" s="174">
        <v>0</v>
      </c>
      <c r="BZ60" s="175">
        <v>0</v>
      </c>
      <c r="CA60" s="174">
        <v>0</v>
      </c>
      <c r="CB60" s="175">
        <v>0</v>
      </c>
      <c r="CC60" s="174">
        <v>0</v>
      </c>
      <c r="CD60" s="175">
        <v>0</v>
      </c>
      <c r="CE60" s="174">
        <v>0</v>
      </c>
      <c r="CF60" s="175">
        <v>0</v>
      </c>
      <c r="CG60" s="174">
        <v>0</v>
      </c>
      <c r="CH60" s="175">
        <v>0</v>
      </c>
      <c r="CI60" s="174">
        <v>0</v>
      </c>
      <c r="CJ60" s="175">
        <v>0</v>
      </c>
      <c r="CK60" s="174">
        <v>0</v>
      </c>
    </row>
    <row r="61" spans="1:89">
      <c r="A61" s="174" t="s">
        <v>81</v>
      </c>
      <c r="B61" s="175">
        <v>70050554.909999996</v>
      </c>
      <c r="C61" s="177">
        <v>0.40179999999999999</v>
      </c>
      <c r="D61" s="175">
        <v>3458125.47</v>
      </c>
      <c r="E61" s="177">
        <v>7.7599</v>
      </c>
      <c r="F61" s="175">
        <v>64070856.619999997</v>
      </c>
      <c r="G61" s="177">
        <v>4.8098000000000001</v>
      </c>
      <c r="H61" s="175">
        <v>0</v>
      </c>
      <c r="I61" s="174">
        <v>0</v>
      </c>
      <c r="J61" s="175">
        <v>0</v>
      </c>
      <c r="K61" s="174">
        <v>0</v>
      </c>
      <c r="L61" s="175">
        <v>0</v>
      </c>
      <c r="M61" s="174">
        <v>0</v>
      </c>
      <c r="N61" s="175">
        <v>0</v>
      </c>
      <c r="O61" s="174">
        <v>0</v>
      </c>
      <c r="P61" s="175">
        <v>0</v>
      </c>
      <c r="Q61" s="174">
        <v>0</v>
      </c>
      <c r="R61" s="175">
        <v>0</v>
      </c>
      <c r="S61" s="174">
        <v>0</v>
      </c>
      <c r="T61" s="175">
        <v>0</v>
      </c>
      <c r="U61" s="174">
        <v>0</v>
      </c>
      <c r="V61" s="175">
        <v>0</v>
      </c>
      <c r="W61" s="174">
        <v>0</v>
      </c>
      <c r="X61" s="175">
        <v>0</v>
      </c>
      <c r="Y61" s="174">
        <v>0</v>
      </c>
      <c r="Z61" s="175">
        <v>0</v>
      </c>
      <c r="AA61" s="174">
        <v>0</v>
      </c>
      <c r="AB61" s="175">
        <v>0</v>
      </c>
      <c r="AC61" s="174">
        <v>0</v>
      </c>
      <c r="AD61" s="175">
        <v>0</v>
      </c>
      <c r="AE61" s="174">
        <v>0</v>
      </c>
      <c r="AF61" s="175">
        <v>0</v>
      </c>
      <c r="AG61" s="174">
        <v>0</v>
      </c>
      <c r="AH61" s="175">
        <v>0</v>
      </c>
      <c r="AI61" s="174">
        <v>0</v>
      </c>
      <c r="AJ61" s="175">
        <v>0</v>
      </c>
      <c r="AK61" s="174">
        <v>0</v>
      </c>
      <c r="AL61" s="175">
        <v>0</v>
      </c>
      <c r="AM61" s="174">
        <v>0</v>
      </c>
      <c r="AN61" s="175">
        <v>0</v>
      </c>
      <c r="AO61" s="174">
        <v>0</v>
      </c>
      <c r="AP61" s="175">
        <v>0</v>
      </c>
      <c r="AQ61" s="174">
        <v>0</v>
      </c>
      <c r="AR61" s="175">
        <v>0</v>
      </c>
      <c r="AS61" s="174">
        <v>0</v>
      </c>
      <c r="AT61" s="175">
        <v>0</v>
      </c>
      <c r="AU61" s="174">
        <v>0</v>
      </c>
      <c r="AV61" s="175">
        <v>0</v>
      </c>
      <c r="AW61" s="174">
        <v>0</v>
      </c>
      <c r="AX61" s="175">
        <v>0</v>
      </c>
      <c r="AY61" s="174">
        <v>0</v>
      </c>
      <c r="AZ61" s="175">
        <v>0</v>
      </c>
      <c r="BA61" s="174">
        <v>0</v>
      </c>
      <c r="BB61" s="175">
        <v>2521572.8199999998</v>
      </c>
      <c r="BC61" s="177">
        <v>1.3592</v>
      </c>
      <c r="BD61" s="175">
        <v>0</v>
      </c>
      <c r="BE61" s="174">
        <v>0</v>
      </c>
      <c r="BF61" s="175">
        <v>0</v>
      </c>
      <c r="BG61" s="174">
        <v>0</v>
      </c>
      <c r="BH61" s="175">
        <v>0</v>
      </c>
      <c r="BI61" s="174">
        <v>0</v>
      </c>
      <c r="BJ61" s="175">
        <v>0</v>
      </c>
      <c r="BK61" s="174">
        <v>0</v>
      </c>
      <c r="BL61" s="175">
        <v>0</v>
      </c>
      <c r="BM61" s="174">
        <v>0</v>
      </c>
      <c r="BN61" s="175">
        <v>0</v>
      </c>
      <c r="BO61" s="174">
        <v>0</v>
      </c>
      <c r="BP61" s="175">
        <v>0</v>
      </c>
      <c r="BQ61" s="174">
        <v>0</v>
      </c>
      <c r="BR61" s="175">
        <v>0</v>
      </c>
      <c r="BS61" s="174">
        <v>0</v>
      </c>
      <c r="BT61" s="175">
        <v>0</v>
      </c>
      <c r="BU61" s="174">
        <v>0</v>
      </c>
      <c r="BV61" s="175">
        <v>0</v>
      </c>
      <c r="BW61" s="174">
        <v>0</v>
      </c>
      <c r="BX61" s="175">
        <v>0</v>
      </c>
      <c r="BY61" s="174">
        <v>0</v>
      </c>
      <c r="BZ61" s="175">
        <v>0</v>
      </c>
      <c r="CA61" s="174">
        <v>0</v>
      </c>
      <c r="CB61" s="175">
        <v>0</v>
      </c>
      <c r="CC61" s="174">
        <v>0</v>
      </c>
      <c r="CD61" s="175">
        <v>0</v>
      </c>
      <c r="CE61" s="174">
        <v>0</v>
      </c>
      <c r="CF61" s="175">
        <v>0</v>
      </c>
      <c r="CG61" s="174">
        <v>0</v>
      </c>
      <c r="CH61" s="175">
        <v>0</v>
      </c>
      <c r="CI61" s="174">
        <v>0</v>
      </c>
      <c r="CJ61" s="175">
        <v>0</v>
      </c>
      <c r="CK61" s="174">
        <v>0</v>
      </c>
    </row>
    <row r="62" spans="1:89">
      <c r="A62" s="174" t="s">
        <v>80</v>
      </c>
      <c r="B62" s="175">
        <v>258376392.94</v>
      </c>
      <c r="C62" s="177">
        <v>1.4821</v>
      </c>
      <c r="D62" s="175">
        <v>0</v>
      </c>
      <c r="E62" s="174">
        <v>0</v>
      </c>
      <c r="F62" s="175">
        <v>254665004.22999999</v>
      </c>
      <c r="G62" s="177">
        <v>19.117699999999999</v>
      </c>
      <c r="H62" s="175">
        <v>0</v>
      </c>
      <c r="I62" s="174">
        <v>0</v>
      </c>
      <c r="J62" s="175">
        <v>0</v>
      </c>
      <c r="K62" s="174">
        <v>0</v>
      </c>
      <c r="L62" s="175">
        <v>0</v>
      </c>
      <c r="M62" s="174">
        <v>0</v>
      </c>
      <c r="N62" s="175">
        <v>0</v>
      </c>
      <c r="O62" s="174">
        <v>0</v>
      </c>
      <c r="P62" s="175">
        <v>0</v>
      </c>
      <c r="Q62" s="174">
        <v>0</v>
      </c>
      <c r="R62" s="175">
        <v>0</v>
      </c>
      <c r="S62" s="174">
        <v>0</v>
      </c>
      <c r="T62" s="175">
        <v>0</v>
      </c>
      <c r="U62" s="174">
        <v>0</v>
      </c>
      <c r="V62" s="175">
        <v>0</v>
      </c>
      <c r="W62" s="174">
        <v>0</v>
      </c>
      <c r="X62" s="175">
        <v>0</v>
      </c>
      <c r="Y62" s="174">
        <v>0</v>
      </c>
      <c r="Z62" s="175">
        <v>0</v>
      </c>
      <c r="AA62" s="174">
        <v>0</v>
      </c>
      <c r="AB62" s="175">
        <v>0</v>
      </c>
      <c r="AC62" s="174">
        <v>0</v>
      </c>
      <c r="AD62" s="175">
        <v>0</v>
      </c>
      <c r="AE62" s="174">
        <v>0</v>
      </c>
      <c r="AF62" s="175">
        <v>0</v>
      </c>
      <c r="AG62" s="174">
        <v>0</v>
      </c>
      <c r="AH62" s="175">
        <v>0</v>
      </c>
      <c r="AI62" s="174">
        <v>0</v>
      </c>
      <c r="AJ62" s="175">
        <v>0</v>
      </c>
      <c r="AK62" s="174">
        <v>0</v>
      </c>
      <c r="AL62" s="175">
        <v>0</v>
      </c>
      <c r="AM62" s="174">
        <v>0</v>
      </c>
      <c r="AN62" s="175">
        <v>0</v>
      </c>
      <c r="AO62" s="174">
        <v>0</v>
      </c>
      <c r="AP62" s="175">
        <v>0</v>
      </c>
      <c r="AQ62" s="174">
        <v>0</v>
      </c>
      <c r="AR62" s="175">
        <v>0</v>
      </c>
      <c r="AS62" s="174">
        <v>0</v>
      </c>
      <c r="AT62" s="175">
        <v>0</v>
      </c>
      <c r="AU62" s="174">
        <v>0</v>
      </c>
      <c r="AV62" s="175">
        <v>0</v>
      </c>
      <c r="AW62" s="174">
        <v>0</v>
      </c>
      <c r="AX62" s="175">
        <v>0</v>
      </c>
      <c r="AY62" s="174">
        <v>0</v>
      </c>
      <c r="AZ62" s="175">
        <v>0</v>
      </c>
      <c r="BA62" s="174">
        <v>0</v>
      </c>
      <c r="BB62" s="175">
        <v>3711388.71</v>
      </c>
      <c r="BC62" s="177">
        <v>2.0005000000000002</v>
      </c>
      <c r="BD62" s="175">
        <v>0</v>
      </c>
      <c r="BE62" s="174">
        <v>0</v>
      </c>
      <c r="BF62" s="175">
        <v>0</v>
      </c>
      <c r="BG62" s="174">
        <v>0</v>
      </c>
      <c r="BH62" s="175">
        <v>0</v>
      </c>
      <c r="BI62" s="174">
        <v>0</v>
      </c>
      <c r="BJ62" s="175">
        <v>0</v>
      </c>
      <c r="BK62" s="174">
        <v>0</v>
      </c>
      <c r="BL62" s="175">
        <v>0</v>
      </c>
      <c r="BM62" s="174">
        <v>0</v>
      </c>
      <c r="BN62" s="175">
        <v>0</v>
      </c>
      <c r="BO62" s="174">
        <v>0</v>
      </c>
      <c r="BP62" s="175">
        <v>0</v>
      </c>
      <c r="BQ62" s="174">
        <v>0</v>
      </c>
      <c r="BR62" s="175">
        <v>0</v>
      </c>
      <c r="BS62" s="174">
        <v>0</v>
      </c>
      <c r="BT62" s="175">
        <v>0</v>
      </c>
      <c r="BU62" s="174">
        <v>0</v>
      </c>
      <c r="BV62" s="175">
        <v>0</v>
      </c>
      <c r="BW62" s="174">
        <v>0</v>
      </c>
      <c r="BX62" s="175">
        <v>0</v>
      </c>
      <c r="BY62" s="174">
        <v>0</v>
      </c>
      <c r="BZ62" s="175">
        <v>0</v>
      </c>
      <c r="CA62" s="174">
        <v>0</v>
      </c>
      <c r="CB62" s="175">
        <v>0</v>
      </c>
      <c r="CC62" s="174">
        <v>0</v>
      </c>
      <c r="CD62" s="175">
        <v>0</v>
      </c>
      <c r="CE62" s="174">
        <v>0</v>
      </c>
      <c r="CF62" s="175">
        <v>0</v>
      </c>
      <c r="CG62" s="174">
        <v>0</v>
      </c>
      <c r="CH62" s="175">
        <v>0</v>
      </c>
      <c r="CI62" s="174">
        <v>0</v>
      </c>
      <c r="CJ62" s="175">
        <v>0</v>
      </c>
      <c r="CK62" s="174">
        <v>0</v>
      </c>
    </row>
    <row r="63" spans="1:89">
      <c r="A63" s="174" t="s">
        <v>79</v>
      </c>
      <c r="B63" s="175">
        <v>83547949.560000002</v>
      </c>
      <c r="C63" s="177">
        <v>0.4793</v>
      </c>
      <c r="D63" s="175">
        <v>3279251.47</v>
      </c>
      <c r="E63" s="177">
        <v>7.3585000000000003</v>
      </c>
      <c r="F63" s="175">
        <v>71315228.120000005</v>
      </c>
      <c r="G63" s="177">
        <v>5.3536000000000001</v>
      </c>
      <c r="H63" s="175">
        <v>0</v>
      </c>
      <c r="I63" s="174">
        <v>0</v>
      </c>
      <c r="J63" s="175">
        <v>0</v>
      </c>
      <c r="K63" s="174">
        <v>0</v>
      </c>
      <c r="L63" s="175">
        <v>0</v>
      </c>
      <c r="M63" s="174">
        <v>0</v>
      </c>
      <c r="N63" s="175">
        <v>2004909.05</v>
      </c>
      <c r="O63" s="177">
        <v>100</v>
      </c>
      <c r="P63" s="175">
        <v>0</v>
      </c>
      <c r="Q63" s="174">
        <v>0</v>
      </c>
      <c r="R63" s="175">
        <v>0</v>
      </c>
      <c r="S63" s="174">
        <v>0</v>
      </c>
      <c r="T63" s="175">
        <v>0</v>
      </c>
      <c r="U63" s="174">
        <v>0</v>
      </c>
      <c r="V63" s="175">
        <v>0</v>
      </c>
      <c r="W63" s="174">
        <v>0</v>
      </c>
      <c r="X63" s="175">
        <v>0</v>
      </c>
      <c r="Y63" s="174">
        <v>0</v>
      </c>
      <c r="Z63" s="175">
        <v>0</v>
      </c>
      <c r="AA63" s="174">
        <v>0</v>
      </c>
      <c r="AB63" s="175">
        <v>0</v>
      </c>
      <c r="AC63" s="174">
        <v>0</v>
      </c>
      <c r="AD63" s="175">
        <v>0</v>
      </c>
      <c r="AE63" s="174">
        <v>0</v>
      </c>
      <c r="AF63" s="175">
        <v>0</v>
      </c>
      <c r="AG63" s="174">
        <v>0</v>
      </c>
      <c r="AH63" s="175">
        <v>0</v>
      </c>
      <c r="AI63" s="174">
        <v>0</v>
      </c>
      <c r="AJ63" s="175">
        <v>0</v>
      </c>
      <c r="AK63" s="174">
        <v>0</v>
      </c>
      <c r="AL63" s="175">
        <v>0</v>
      </c>
      <c r="AM63" s="174">
        <v>0</v>
      </c>
      <c r="AN63" s="175">
        <v>0</v>
      </c>
      <c r="AO63" s="174">
        <v>0</v>
      </c>
      <c r="AP63" s="175">
        <v>0</v>
      </c>
      <c r="AQ63" s="174">
        <v>0</v>
      </c>
      <c r="AR63" s="175">
        <v>0</v>
      </c>
      <c r="AS63" s="174">
        <v>0</v>
      </c>
      <c r="AT63" s="175">
        <v>0</v>
      </c>
      <c r="AU63" s="174">
        <v>0</v>
      </c>
      <c r="AV63" s="175">
        <v>0</v>
      </c>
      <c r="AW63" s="174">
        <v>0</v>
      </c>
      <c r="AX63" s="175">
        <v>0</v>
      </c>
      <c r="AY63" s="174">
        <v>0</v>
      </c>
      <c r="AZ63" s="175">
        <v>0</v>
      </c>
      <c r="BA63" s="174">
        <v>0</v>
      </c>
      <c r="BB63" s="175">
        <v>6948560.9199999999</v>
      </c>
      <c r="BC63" s="177">
        <v>3.7454999999999998</v>
      </c>
      <c r="BD63" s="175">
        <v>0</v>
      </c>
      <c r="BE63" s="174">
        <v>0</v>
      </c>
      <c r="BF63" s="175">
        <v>0</v>
      </c>
      <c r="BG63" s="174">
        <v>0</v>
      </c>
      <c r="BH63" s="175">
        <v>0</v>
      </c>
      <c r="BI63" s="174">
        <v>0</v>
      </c>
      <c r="BJ63" s="175">
        <v>0</v>
      </c>
      <c r="BK63" s="174">
        <v>0</v>
      </c>
      <c r="BL63" s="175">
        <v>0</v>
      </c>
      <c r="BM63" s="174">
        <v>0</v>
      </c>
      <c r="BN63" s="175">
        <v>0</v>
      </c>
      <c r="BO63" s="174">
        <v>0</v>
      </c>
      <c r="BP63" s="175">
        <v>0</v>
      </c>
      <c r="BQ63" s="174">
        <v>0</v>
      </c>
      <c r="BR63" s="175">
        <v>0</v>
      </c>
      <c r="BS63" s="174">
        <v>0</v>
      </c>
      <c r="BT63" s="175">
        <v>0</v>
      </c>
      <c r="BU63" s="174">
        <v>0</v>
      </c>
      <c r="BV63" s="175">
        <v>0</v>
      </c>
      <c r="BW63" s="174">
        <v>0</v>
      </c>
      <c r="BX63" s="175">
        <v>0</v>
      </c>
      <c r="BY63" s="174">
        <v>0</v>
      </c>
      <c r="BZ63" s="175">
        <v>0</v>
      </c>
      <c r="CA63" s="174">
        <v>0</v>
      </c>
      <c r="CB63" s="175">
        <v>0</v>
      </c>
      <c r="CC63" s="174">
        <v>0</v>
      </c>
      <c r="CD63" s="175">
        <v>0</v>
      </c>
      <c r="CE63" s="174">
        <v>0</v>
      </c>
      <c r="CF63" s="175">
        <v>0</v>
      </c>
      <c r="CG63" s="174">
        <v>0</v>
      </c>
      <c r="CH63" s="175">
        <v>0</v>
      </c>
      <c r="CI63" s="174">
        <v>0</v>
      </c>
      <c r="CJ63" s="175">
        <v>0</v>
      </c>
      <c r="CK63" s="174">
        <v>0</v>
      </c>
    </row>
    <row r="64" spans="1:89" ht="13.5" thickBot="1">
      <c r="A64" s="174" t="s">
        <v>78</v>
      </c>
      <c r="B64" s="175">
        <v>22037788.57</v>
      </c>
      <c r="C64" s="177">
        <v>0.12640000000000001</v>
      </c>
      <c r="D64" s="175">
        <v>0</v>
      </c>
      <c r="E64" s="174">
        <v>0</v>
      </c>
      <c r="F64" s="175">
        <v>14236644.5</v>
      </c>
      <c r="G64" s="177">
        <v>1.0687</v>
      </c>
      <c r="H64" s="175">
        <v>0</v>
      </c>
      <c r="I64" s="174">
        <v>0</v>
      </c>
      <c r="J64" s="175">
        <v>0</v>
      </c>
      <c r="K64" s="174">
        <v>0</v>
      </c>
      <c r="L64" s="175">
        <v>0</v>
      </c>
      <c r="M64" s="174">
        <v>0</v>
      </c>
      <c r="N64" s="175">
        <v>0</v>
      </c>
      <c r="O64" s="174">
        <v>0</v>
      </c>
      <c r="P64" s="175">
        <v>0</v>
      </c>
      <c r="Q64" s="174">
        <v>0</v>
      </c>
      <c r="R64" s="175">
        <v>0</v>
      </c>
      <c r="S64" s="174">
        <v>0</v>
      </c>
      <c r="T64" s="175">
        <v>0</v>
      </c>
      <c r="U64" s="174">
        <v>0</v>
      </c>
      <c r="V64" s="175">
        <v>0</v>
      </c>
      <c r="W64" s="174">
        <v>0</v>
      </c>
      <c r="X64" s="175">
        <v>0</v>
      </c>
      <c r="Y64" s="174">
        <v>0</v>
      </c>
      <c r="Z64" s="175">
        <v>0</v>
      </c>
      <c r="AA64" s="174">
        <v>0</v>
      </c>
      <c r="AB64" s="175">
        <v>0</v>
      </c>
      <c r="AC64" s="174">
        <v>0</v>
      </c>
      <c r="AD64" s="175">
        <v>0</v>
      </c>
      <c r="AE64" s="174">
        <v>0</v>
      </c>
      <c r="AF64" s="175">
        <v>0</v>
      </c>
      <c r="AG64" s="174">
        <v>0</v>
      </c>
      <c r="AH64" s="175">
        <v>0</v>
      </c>
      <c r="AI64" s="174">
        <v>0</v>
      </c>
      <c r="AJ64" s="175">
        <v>0</v>
      </c>
      <c r="AK64" s="174">
        <v>0</v>
      </c>
      <c r="AL64" s="175">
        <v>0</v>
      </c>
      <c r="AM64" s="174">
        <v>0</v>
      </c>
      <c r="AN64" s="175">
        <v>0</v>
      </c>
      <c r="AO64" s="174">
        <v>0</v>
      </c>
      <c r="AP64" s="175">
        <v>0</v>
      </c>
      <c r="AQ64" s="174">
        <v>0</v>
      </c>
      <c r="AR64" s="175">
        <v>0</v>
      </c>
      <c r="AS64" s="174">
        <v>0</v>
      </c>
      <c r="AT64" s="175">
        <v>0</v>
      </c>
      <c r="AU64" s="174">
        <v>0</v>
      </c>
      <c r="AV64" s="175">
        <v>0</v>
      </c>
      <c r="AW64" s="174">
        <v>0</v>
      </c>
      <c r="AX64" s="175">
        <v>0</v>
      </c>
      <c r="AY64" s="174">
        <v>0</v>
      </c>
      <c r="AZ64" s="175">
        <v>0</v>
      </c>
      <c r="BA64" s="174">
        <v>0</v>
      </c>
      <c r="BB64" s="175">
        <v>7801144.0700000003</v>
      </c>
      <c r="BC64" s="177">
        <v>4.2050000000000001</v>
      </c>
      <c r="BD64" s="175">
        <v>0</v>
      </c>
      <c r="BE64" s="174">
        <v>0</v>
      </c>
      <c r="BF64" s="175">
        <v>0</v>
      </c>
      <c r="BG64" s="174">
        <v>0</v>
      </c>
      <c r="BH64" s="175">
        <v>0</v>
      </c>
      <c r="BI64" s="174">
        <v>0</v>
      </c>
      <c r="BJ64" s="175">
        <v>0</v>
      </c>
      <c r="BK64" s="174">
        <v>0</v>
      </c>
      <c r="BL64" s="175">
        <v>0</v>
      </c>
      <c r="BM64" s="174">
        <v>0</v>
      </c>
      <c r="BN64" s="175">
        <v>0</v>
      </c>
      <c r="BO64" s="174">
        <v>0</v>
      </c>
      <c r="BP64" s="175">
        <v>0</v>
      </c>
      <c r="BQ64" s="174">
        <v>0</v>
      </c>
      <c r="BR64" s="175">
        <v>0</v>
      </c>
      <c r="BS64" s="174">
        <v>0</v>
      </c>
      <c r="BT64" s="175">
        <v>0</v>
      </c>
      <c r="BU64" s="174">
        <v>0</v>
      </c>
      <c r="BV64" s="175">
        <v>0</v>
      </c>
      <c r="BW64" s="174">
        <v>0</v>
      </c>
      <c r="BX64" s="175">
        <v>0</v>
      </c>
      <c r="BY64" s="174">
        <v>0</v>
      </c>
      <c r="BZ64" s="175">
        <v>0</v>
      </c>
      <c r="CA64" s="174">
        <v>0</v>
      </c>
      <c r="CB64" s="175">
        <v>0</v>
      </c>
      <c r="CC64" s="174">
        <v>0</v>
      </c>
      <c r="CD64" s="175">
        <v>0</v>
      </c>
      <c r="CE64" s="174">
        <v>0</v>
      </c>
      <c r="CF64" s="175">
        <v>0</v>
      </c>
      <c r="CG64" s="174">
        <v>0</v>
      </c>
      <c r="CH64" s="175">
        <v>0</v>
      </c>
      <c r="CI64" s="174">
        <v>0</v>
      </c>
      <c r="CJ64" s="175">
        <v>0</v>
      </c>
      <c r="CK64" s="174">
        <v>0</v>
      </c>
    </row>
    <row r="65" spans="1:89" ht="14.25" thickTop="1" thickBot="1">
      <c r="A65" s="171" t="s">
        <v>13</v>
      </c>
      <c r="B65" s="152">
        <v>1317341663.3</v>
      </c>
      <c r="C65" s="172">
        <v>7.5567000000000002</v>
      </c>
      <c r="D65" s="152">
        <v>19964273.850000001</v>
      </c>
      <c r="E65" s="172">
        <v>44.799199999999999</v>
      </c>
      <c r="F65" s="152">
        <v>629863452.38999999</v>
      </c>
      <c r="G65" s="172">
        <v>47.283900000000003</v>
      </c>
      <c r="H65" s="152">
        <v>15819621.460000001</v>
      </c>
      <c r="I65" s="172">
        <v>1.4166000000000001</v>
      </c>
      <c r="J65" s="152">
        <v>6653628.1699999999</v>
      </c>
      <c r="K65" s="172">
        <v>1.2602</v>
      </c>
      <c r="L65" s="152">
        <v>312842.40999999997</v>
      </c>
      <c r="M65" s="172">
        <v>0.1517</v>
      </c>
      <c r="N65" s="152">
        <v>2004909.05</v>
      </c>
      <c r="O65" s="172">
        <v>100</v>
      </c>
      <c r="P65" s="152">
        <v>1467943.49</v>
      </c>
      <c r="Q65" s="172">
        <v>1.5494000000000001</v>
      </c>
      <c r="R65" s="152">
        <v>136451.38</v>
      </c>
      <c r="S65" s="172">
        <v>0.29320000000000002</v>
      </c>
      <c r="T65" s="152">
        <v>581730.03</v>
      </c>
      <c r="U65" s="172">
        <v>0.14849999999999999</v>
      </c>
      <c r="V65" s="152">
        <v>8672408.9900000002</v>
      </c>
      <c r="W65" s="172">
        <v>1.3937999999999999</v>
      </c>
      <c r="X65" s="152">
        <v>34886351.340000004</v>
      </c>
      <c r="Y65" s="172">
        <v>2.6518999999999999</v>
      </c>
      <c r="Z65" s="152">
        <v>521021.49</v>
      </c>
      <c r="AA65" s="172">
        <v>0.1981</v>
      </c>
      <c r="AB65" s="152">
        <v>453492.54</v>
      </c>
      <c r="AC65" s="172">
        <v>0.44379999999999997</v>
      </c>
      <c r="AD65" s="152">
        <v>208417.11</v>
      </c>
      <c r="AE65" s="172">
        <v>0.23130000000000001</v>
      </c>
      <c r="AF65" s="152">
        <v>5356359.37</v>
      </c>
      <c r="AG65" s="172">
        <v>0.49880000000000002</v>
      </c>
      <c r="AH65" s="152">
        <v>156461.68</v>
      </c>
      <c r="AI65" s="172">
        <v>31.488900000000001</v>
      </c>
      <c r="AJ65" s="152">
        <v>227003.93</v>
      </c>
      <c r="AK65" s="172">
        <v>0.23250000000000001</v>
      </c>
      <c r="AL65" s="152">
        <v>4700152.6399999997</v>
      </c>
      <c r="AM65" s="172">
        <v>0.89359999999999995</v>
      </c>
      <c r="AN65" s="152">
        <v>45823643</v>
      </c>
      <c r="AO65" s="172">
        <v>3.2431999999999999</v>
      </c>
      <c r="AP65" s="152">
        <v>154010.69</v>
      </c>
      <c r="AQ65" s="172">
        <v>0.2666</v>
      </c>
      <c r="AR65" s="152">
        <v>686092</v>
      </c>
      <c r="AS65" s="172">
        <v>47.804600000000001</v>
      </c>
      <c r="AT65" s="152">
        <v>17971199.649999999</v>
      </c>
      <c r="AU65" s="172">
        <v>4.0186000000000002</v>
      </c>
      <c r="AV65" s="152">
        <v>88638.01</v>
      </c>
      <c r="AW65" s="172">
        <v>0.1053</v>
      </c>
      <c r="AX65" s="152">
        <v>8406825.2100000009</v>
      </c>
      <c r="AY65" s="172">
        <v>1.6302000000000001</v>
      </c>
      <c r="AZ65" s="152">
        <v>93744.08</v>
      </c>
      <c r="BA65" s="172">
        <v>4.6802999999999999</v>
      </c>
      <c r="BB65" s="152">
        <v>97650496.510000005</v>
      </c>
      <c r="BC65" s="172">
        <v>52.636099999999999</v>
      </c>
      <c r="BD65" s="152">
        <v>19002544.030000001</v>
      </c>
      <c r="BE65" s="172">
        <v>28.4085</v>
      </c>
      <c r="BF65" s="152">
        <v>10855980.949999999</v>
      </c>
      <c r="BG65" s="172">
        <v>2.6522999999999999</v>
      </c>
      <c r="BH65" s="152">
        <v>123324.28</v>
      </c>
      <c r="BI65" s="172">
        <v>0.36780000000000002</v>
      </c>
      <c r="BJ65" s="152">
        <v>278299201.19999999</v>
      </c>
      <c r="BK65" s="172">
        <v>28.0657</v>
      </c>
      <c r="BL65" s="152">
        <v>3181511.96</v>
      </c>
      <c r="BM65" s="172">
        <v>0.3609</v>
      </c>
      <c r="BN65" s="152">
        <v>3106698.45</v>
      </c>
      <c r="BO65" s="172">
        <v>0.86339999999999995</v>
      </c>
      <c r="BP65" s="152">
        <v>1561861.78</v>
      </c>
      <c r="BQ65" s="172">
        <v>1.377</v>
      </c>
      <c r="BR65" s="152">
        <v>1647891.89</v>
      </c>
      <c r="BS65" s="172">
        <v>0.84099999999999997</v>
      </c>
      <c r="BT65" s="152">
        <v>1318754.46</v>
      </c>
      <c r="BU65" s="172">
        <v>0.73360000000000003</v>
      </c>
      <c r="BV65" s="152">
        <v>878446.77</v>
      </c>
      <c r="BW65" s="172">
        <v>0.31990000000000002</v>
      </c>
      <c r="BX65" s="152">
        <v>1612558.38</v>
      </c>
      <c r="BY65" s="172">
        <v>1.7542</v>
      </c>
      <c r="BZ65" s="152">
        <v>212696.69</v>
      </c>
      <c r="CA65" s="172">
        <v>0.1084</v>
      </c>
      <c r="CB65" s="152">
        <v>894438.62</v>
      </c>
      <c r="CC65" s="172">
        <v>0.1268</v>
      </c>
      <c r="CD65" s="152">
        <v>344330.69</v>
      </c>
      <c r="CE65" s="172">
        <v>0.26440000000000002</v>
      </c>
      <c r="CF65" s="152">
        <v>62385123.130000003</v>
      </c>
      <c r="CG65" s="172">
        <v>11.910500000000001</v>
      </c>
      <c r="CH65" s="152">
        <v>8152004.7400000002</v>
      </c>
      <c r="CI65" s="172">
        <v>1.1811</v>
      </c>
      <c r="CJ65" s="152">
        <v>20903124.809999999</v>
      </c>
      <c r="CK65" s="172">
        <v>2.0318999999999998</v>
      </c>
    </row>
    <row r="66" spans="1:89" ht="13.5" thickTop="1"/>
    <row r="67" spans="1:89">
      <c r="A67" s="174" t="s">
        <v>251</v>
      </c>
      <c r="B67" s="175">
        <v>6136665002.96</v>
      </c>
      <c r="D67" s="175">
        <v>44461902.649999999</v>
      </c>
      <c r="F67" s="175">
        <v>532506041.66000003</v>
      </c>
      <c r="H67" s="175">
        <v>951124901.32000005</v>
      </c>
      <c r="J67" s="175">
        <v>460642875.05000001</v>
      </c>
      <c r="L67" s="175">
        <v>0</v>
      </c>
      <c r="N67" s="175">
        <v>849767.19</v>
      </c>
      <c r="P67" s="175">
        <v>94741114.25</v>
      </c>
      <c r="R67" s="175">
        <v>46539451.630000003</v>
      </c>
      <c r="T67" s="175">
        <v>0</v>
      </c>
      <c r="V67" s="175">
        <v>0</v>
      </c>
      <c r="X67" s="175">
        <v>13155350.85</v>
      </c>
      <c r="Z67" s="175">
        <v>0</v>
      </c>
      <c r="AB67" s="175">
        <v>0</v>
      </c>
      <c r="AD67" s="175">
        <v>0</v>
      </c>
      <c r="AF67" s="175">
        <v>1073917838</v>
      </c>
      <c r="AH67" s="175">
        <v>473849.43</v>
      </c>
      <c r="AJ67" s="175">
        <v>0</v>
      </c>
      <c r="AL67" s="175">
        <v>0</v>
      </c>
      <c r="AN67" s="175">
        <v>0</v>
      </c>
      <c r="AP67" s="175">
        <v>0</v>
      </c>
      <c r="AR67" s="175">
        <v>0</v>
      </c>
      <c r="AT67" s="175">
        <v>0</v>
      </c>
      <c r="AV67" s="175">
        <v>0</v>
      </c>
      <c r="AX67" s="175">
        <v>515231348.30000001</v>
      </c>
      <c r="AZ67" s="175">
        <v>1019.97</v>
      </c>
      <c r="BB67" s="175">
        <v>21147041.16</v>
      </c>
      <c r="BD67" s="175">
        <v>0</v>
      </c>
      <c r="BF67" s="175">
        <v>0</v>
      </c>
      <c r="BH67" s="175">
        <v>0</v>
      </c>
      <c r="BJ67" s="175">
        <v>793489130.42999995</v>
      </c>
      <c r="BL67" s="175">
        <v>548799283.33000004</v>
      </c>
      <c r="BN67" s="175">
        <v>1280073.1599999999</v>
      </c>
      <c r="BP67" s="175">
        <v>0</v>
      </c>
      <c r="BR67" s="175">
        <v>0</v>
      </c>
      <c r="BT67" s="175">
        <v>90648862.480000004</v>
      </c>
      <c r="BV67" s="175">
        <v>152145496.69999999</v>
      </c>
      <c r="BX67" s="175">
        <v>0</v>
      </c>
      <c r="BZ67" s="175">
        <v>0</v>
      </c>
      <c r="CB67" s="175">
        <v>0</v>
      </c>
      <c r="CD67" s="175">
        <v>0</v>
      </c>
      <c r="CF67" s="175">
        <v>253443555.90000001</v>
      </c>
      <c r="CH67" s="175">
        <v>347256456.69999999</v>
      </c>
      <c r="CJ67" s="175">
        <v>194809642.80000001</v>
      </c>
    </row>
  </sheetData>
  <mergeCells count="88">
    <mergeCell ref="CJ54:CK55"/>
    <mergeCell ref="BN54:BO55"/>
    <mergeCell ref="BP54:BQ55"/>
    <mergeCell ref="BR54:BS55"/>
    <mergeCell ref="BT54:BU55"/>
    <mergeCell ref="BV54:BW55"/>
    <mergeCell ref="BX54:BY55"/>
    <mergeCell ref="BZ54:CA55"/>
    <mergeCell ref="CB54:CC55"/>
    <mergeCell ref="CD54:CE55"/>
    <mergeCell ref="CF54:CG55"/>
    <mergeCell ref="CH54:CI55"/>
    <mergeCell ref="BL54:BM55"/>
    <mergeCell ref="AP54:AQ55"/>
    <mergeCell ref="AR54:AS55"/>
    <mergeCell ref="AT54:AU55"/>
    <mergeCell ref="AV54:AW55"/>
    <mergeCell ref="AX54:AY55"/>
    <mergeCell ref="AZ54:BA55"/>
    <mergeCell ref="BB54:BC55"/>
    <mergeCell ref="BD54:BE55"/>
    <mergeCell ref="BF54:BG55"/>
    <mergeCell ref="BH54:BI55"/>
    <mergeCell ref="BJ54:BK55"/>
    <mergeCell ref="AN54:AO55"/>
    <mergeCell ref="R54:S55"/>
    <mergeCell ref="T54:U55"/>
    <mergeCell ref="V54:W55"/>
    <mergeCell ref="X54:Y55"/>
    <mergeCell ref="Z54:AA55"/>
    <mergeCell ref="AB54:AC55"/>
    <mergeCell ref="AD54:AE55"/>
    <mergeCell ref="AF54:AG55"/>
    <mergeCell ref="AH54:AI55"/>
    <mergeCell ref="AJ54:AK55"/>
    <mergeCell ref="AL54:AM55"/>
    <mergeCell ref="CH3:CI4"/>
    <mergeCell ref="CJ3:CK4"/>
    <mergeCell ref="B54:C54"/>
    <mergeCell ref="D54:E55"/>
    <mergeCell ref="F54:G55"/>
    <mergeCell ref="H54:I55"/>
    <mergeCell ref="J54:K55"/>
    <mergeCell ref="L54:M55"/>
    <mergeCell ref="N54:O55"/>
    <mergeCell ref="P54:Q55"/>
    <mergeCell ref="BV3:BW4"/>
    <mergeCell ref="BX3:BY4"/>
    <mergeCell ref="BZ3:CA4"/>
    <mergeCell ref="CB3:CC4"/>
    <mergeCell ref="CD3:CE4"/>
    <mergeCell ref="CF3:CG4"/>
    <mergeCell ref="BT3:BU4"/>
    <mergeCell ref="AX3:AY4"/>
    <mergeCell ref="AZ3:BA4"/>
    <mergeCell ref="BB3:BC4"/>
    <mergeCell ref="BD3:BE4"/>
    <mergeCell ref="BF3:BG4"/>
    <mergeCell ref="BH3:BI4"/>
    <mergeCell ref="BJ3:BK4"/>
    <mergeCell ref="BL3:BM4"/>
    <mergeCell ref="BN3:BO4"/>
    <mergeCell ref="BP3:BQ4"/>
    <mergeCell ref="BR3:BS4"/>
    <mergeCell ref="AV3:AW4"/>
    <mergeCell ref="Z3:AA4"/>
    <mergeCell ref="AB3:AC4"/>
    <mergeCell ref="AD3:AE4"/>
    <mergeCell ref="AF3:AG4"/>
    <mergeCell ref="AH3:AI4"/>
    <mergeCell ref="AJ3:AK4"/>
    <mergeCell ref="AL3:AM4"/>
    <mergeCell ref="AN3:AO4"/>
    <mergeCell ref="AP3:AQ4"/>
    <mergeCell ref="AR3:AS4"/>
    <mergeCell ref="AT3:AU4"/>
    <mergeCell ref="X3:Y4"/>
    <mergeCell ref="B3:C3"/>
    <mergeCell ref="D3:E4"/>
    <mergeCell ref="F3:G4"/>
    <mergeCell ref="H3:I4"/>
    <mergeCell ref="J3:K4"/>
    <mergeCell ref="L3:M4"/>
    <mergeCell ref="N3:O4"/>
    <mergeCell ref="P3:Q4"/>
    <mergeCell ref="R3:S4"/>
    <mergeCell ref="T3:U4"/>
    <mergeCell ref="V3:W4"/>
  </mergeCells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>
  <dimension ref="A1:EO67"/>
  <sheetViews>
    <sheetView workbookViewId="0"/>
  </sheetViews>
  <sheetFormatPr defaultRowHeight="12.75"/>
  <cols>
    <col min="1" max="1" width="46.42578125" style="174" bestFit="1" customWidth="1"/>
    <col min="2" max="2" width="12.5703125" style="175" bestFit="1" customWidth="1"/>
    <col min="3" max="3" width="4" style="174" bestFit="1" customWidth="1"/>
    <col min="4" max="4" width="12" style="175" bestFit="1" customWidth="1"/>
    <col min="5" max="5" width="4" style="174" bestFit="1" customWidth="1"/>
    <col min="6" max="6" width="12" style="175" bestFit="1" customWidth="1"/>
    <col min="7" max="7" width="4" style="174" bestFit="1" customWidth="1"/>
    <col min="8" max="8" width="12" style="175" bestFit="1" customWidth="1"/>
    <col min="9" max="9" width="4" style="174" bestFit="1" customWidth="1"/>
    <col min="10" max="10" width="12" style="175" bestFit="1" customWidth="1"/>
    <col min="11" max="11" width="4" style="174" bestFit="1" customWidth="1"/>
    <col min="12" max="12" width="12" style="175" bestFit="1" customWidth="1"/>
    <col min="13" max="13" width="4" style="174" bestFit="1" customWidth="1"/>
    <col min="14" max="14" width="12" style="175" bestFit="1" customWidth="1"/>
    <col min="15" max="15" width="4" style="174" bestFit="1" customWidth="1"/>
    <col min="16" max="16" width="12" style="175" bestFit="1" customWidth="1"/>
    <col min="17" max="17" width="4" style="174" bestFit="1" customWidth="1"/>
    <col min="18" max="18" width="12" style="175" bestFit="1" customWidth="1"/>
    <col min="19" max="19" width="4" style="174" bestFit="1" customWidth="1"/>
    <col min="20" max="20" width="12" style="175" bestFit="1" customWidth="1"/>
    <col min="21" max="21" width="4" style="174" bestFit="1" customWidth="1"/>
    <col min="22" max="22" width="12.5703125" style="175" bestFit="1" customWidth="1"/>
    <col min="23" max="23" width="4" style="174" bestFit="1" customWidth="1"/>
    <col min="24" max="24" width="12" style="175" bestFit="1" customWidth="1"/>
    <col min="25" max="25" width="4" style="174" bestFit="1" customWidth="1"/>
    <col min="26" max="26" width="12" style="175" bestFit="1" customWidth="1"/>
    <col min="27" max="27" width="4" style="174" bestFit="1" customWidth="1"/>
    <col min="28" max="28" width="12" style="175" bestFit="1" customWidth="1"/>
    <col min="29" max="29" width="4" style="174" bestFit="1" customWidth="1"/>
    <col min="30" max="30" width="12" style="175" bestFit="1" customWidth="1"/>
    <col min="31" max="31" width="4" style="174" bestFit="1" customWidth="1"/>
    <col min="32" max="32" width="12" style="175" bestFit="1" customWidth="1"/>
    <col min="33" max="33" width="4" style="174" bestFit="1" customWidth="1"/>
    <col min="34" max="34" width="12" style="175" bestFit="1" customWidth="1"/>
    <col min="35" max="35" width="4" style="174" bestFit="1" customWidth="1"/>
    <col min="36" max="36" width="12" style="175" bestFit="1" customWidth="1"/>
    <col min="37" max="37" width="4" style="174" bestFit="1" customWidth="1"/>
    <col min="38" max="38" width="12" style="175" bestFit="1" customWidth="1"/>
    <col min="39" max="39" width="4" style="174" bestFit="1" customWidth="1"/>
    <col min="40" max="40" width="12" style="175" bestFit="1" customWidth="1"/>
    <col min="41" max="41" width="4" style="174" bestFit="1" customWidth="1"/>
    <col min="42" max="42" width="12" style="175" bestFit="1" customWidth="1"/>
    <col min="43" max="43" width="4" style="174" bestFit="1" customWidth="1"/>
    <col min="44" max="44" width="12" style="175" bestFit="1" customWidth="1"/>
    <col min="45" max="45" width="4" style="174" bestFit="1" customWidth="1"/>
    <col min="46" max="46" width="12" style="175" bestFit="1" customWidth="1"/>
    <col min="47" max="47" width="4" style="174" bestFit="1" customWidth="1"/>
    <col min="48" max="48" width="12" style="175" bestFit="1" customWidth="1"/>
    <col min="49" max="49" width="4" style="174" bestFit="1" customWidth="1"/>
    <col min="50" max="50" width="12" style="175" bestFit="1" customWidth="1"/>
    <col min="51" max="51" width="4" style="174" bestFit="1" customWidth="1"/>
    <col min="52" max="52" width="12" style="175" bestFit="1" customWidth="1"/>
    <col min="53" max="53" width="4" style="174" bestFit="1" customWidth="1"/>
    <col min="54" max="54" width="12" style="175" bestFit="1" customWidth="1"/>
    <col min="55" max="55" width="4" style="174" bestFit="1" customWidth="1"/>
    <col min="56" max="56" width="12" style="175" bestFit="1" customWidth="1"/>
    <col min="57" max="57" width="4" style="174" bestFit="1" customWidth="1"/>
    <col min="58" max="58" width="12" style="175" bestFit="1" customWidth="1"/>
    <col min="59" max="59" width="4" style="174" bestFit="1" customWidth="1"/>
    <col min="60" max="60" width="12" style="175" bestFit="1" customWidth="1"/>
    <col min="61" max="61" width="4" style="174" bestFit="1" customWidth="1"/>
    <col min="62" max="62" width="12" style="175" bestFit="1" customWidth="1"/>
    <col min="63" max="63" width="4" style="174" bestFit="1" customWidth="1"/>
    <col min="64" max="64" width="12" style="175" bestFit="1" customWidth="1"/>
    <col min="65" max="65" width="4" style="174" bestFit="1" customWidth="1"/>
    <col min="66" max="66" width="12" style="175" bestFit="1" customWidth="1"/>
    <col min="67" max="67" width="4" style="174" bestFit="1" customWidth="1"/>
    <col min="68" max="68" width="12" style="175" bestFit="1" customWidth="1"/>
    <col min="69" max="69" width="4" style="174" bestFit="1" customWidth="1"/>
    <col min="70" max="70" width="12" style="175" bestFit="1" customWidth="1"/>
    <col min="71" max="71" width="4" style="174" bestFit="1" customWidth="1"/>
    <col min="72" max="72" width="12" style="175" bestFit="1" customWidth="1"/>
    <col min="73" max="73" width="4" style="174" bestFit="1" customWidth="1"/>
    <col min="74" max="74" width="12" style="175" bestFit="1" customWidth="1"/>
    <col min="75" max="75" width="4" style="174" bestFit="1" customWidth="1"/>
    <col min="76" max="76" width="12" style="175" bestFit="1" customWidth="1"/>
    <col min="77" max="77" width="4" style="174" bestFit="1" customWidth="1"/>
    <col min="78" max="78" width="12" style="175" bestFit="1" customWidth="1"/>
    <col min="79" max="79" width="4" style="174" bestFit="1" customWidth="1"/>
    <col min="80" max="80" width="12" style="175" bestFit="1" customWidth="1"/>
    <col min="81" max="81" width="4" style="174" bestFit="1" customWidth="1"/>
    <col min="82" max="82" width="12" style="175" bestFit="1" customWidth="1"/>
    <col min="83" max="83" width="4" style="174" bestFit="1" customWidth="1"/>
    <col min="84" max="84" width="12" style="175" bestFit="1" customWidth="1"/>
    <col min="85" max="85" width="4" style="174" bestFit="1" customWidth="1"/>
    <col min="86" max="86" width="12" style="175" bestFit="1" customWidth="1"/>
    <col min="87" max="87" width="4" style="174" bestFit="1" customWidth="1"/>
    <col min="88" max="88" width="12" style="175" bestFit="1" customWidth="1"/>
    <col min="89" max="89" width="4" style="174" bestFit="1" customWidth="1"/>
    <col min="90" max="90" width="12" style="175" bestFit="1" customWidth="1"/>
    <col min="91" max="91" width="4" style="174" bestFit="1" customWidth="1"/>
    <col min="92" max="92" width="12" style="175" bestFit="1" customWidth="1"/>
    <col min="93" max="93" width="4" style="174" bestFit="1" customWidth="1"/>
    <col min="94" max="94" width="11" style="175" bestFit="1" customWidth="1"/>
    <col min="95" max="95" width="4" style="174" bestFit="1" customWidth="1"/>
    <col min="96" max="96" width="12" style="175" bestFit="1" customWidth="1"/>
    <col min="97" max="97" width="4" style="174" bestFit="1" customWidth="1"/>
    <col min="98" max="98" width="12" style="175" bestFit="1" customWidth="1"/>
    <col min="99" max="99" width="4" style="174" bestFit="1" customWidth="1"/>
    <col min="100" max="100" width="8" style="175" bestFit="1" customWidth="1"/>
    <col min="101" max="101" width="4" style="174" bestFit="1" customWidth="1"/>
    <col min="102" max="102" width="10" style="175" bestFit="1" customWidth="1"/>
    <col min="103" max="103" width="4" style="174" bestFit="1" customWidth="1"/>
    <col min="104" max="104" width="12.5703125" style="175" bestFit="1" customWidth="1"/>
    <col min="105" max="105" width="4" style="174" bestFit="1" customWidth="1"/>
    <col min="106" max="106" width="11" style="175" bestFit="1" customWidth="1"/>
    <col min="107" max="107" width="4" style="174" bestFit="1" customWidth="1"/>
    <col min="108" max="108" width="12" style="175" bestFit="1" customWidth="1"/>
    <col min="109" max="109" width="4" style="174" bestFit="1" customWidth="1"/>
    <col min="110" max="110" width="12" style="175" bestFit="1" customWidth="1"/>
    <col min="111" max="111" width="4" style="174" bestFit="1" customWidth="1"/>
    <col min="112" max="112" width="12" style="175" bestFit="1" customWidth="1"/>
    <col min="113" max="113" width="4" style="174" bestFit="1" customWidth="1"/>
    <col min="114" max="114" width="12" style="175" bestFit="1" customWidth="1"/>
    <col min="115" max="115" width="4" style="174" bestFit="1" customWidth="1"/>
    <col min="116" max="116" width="12" style="175" bestFit="1" customWidth="1"/>
    <col min="117" max="117" width="4" style="174" bestFit="1" customWidth="1"/>
    <col min="118" max="118" width="12" style="175" bestFit="1" customWidth="1"/>
    <col min="119" max="119" width="4" style="174" bestFit="1" customWidth="1"/>
    <col min="120" max="120" width="12" style="175" bestFit="1" customWidth="1"/>
    <col min="121" max="121" width="4" style="174" bestFit="1" customWidth="1"/>
    <col min="122" max="122" width="12" style="175" bestFit="1" customWidth="1"/>
    <col min="123" max="123" width="4" style="174" bestFit="1" customWidth="1"/>
    <col min="124" max="124" width="12" style="175" bestFit="1" customWidth="1"/>
    <col min="125" max="125" width="4" style="174" bestFit="1" customWidth="1"/>
    <col min="126" max="126" width="12" style="175" bestFit="1" customWidth="1"/>
    <col min="127" max="127" width="4" style="174" bestFit="1" customWidth="1"/>
    <col min="128" max="128" width="12" style="175" bestFit="1" customWidth="1"/>
    <col min="129" max="129" width="4" style="174" bestFit="1" customWidth="1"/>
    <col min="130" max="130" width="12" style="175" bestFit="1" customWidth="1"/>
    <col min="131" max="131" width="4" style="174" bestFit="1" customWidth="1"/>
    <col min="132" max="132" width="11" style="175" bestFit="1" customWidth="1"/>
    <col min="133" max="133" width="4" style="174" bestFit="1" customWidth="1"/>
    <col min="134" max="134" width="12" style="175" bestFit="1" customWidth="1"/>
    <col min="135" max="135" width="4" style="174" bestFit="1" customWidth="1"/>
    <col min="136" max="136" width="12" style="175" bestFit="1" customWidth="1"/>
    <col min="137" max="137" width="4" style="174" bestFit="1" customWidth="1"/>
    <col min="138" max="138" width="12" style="175" bestFit="1" customWidth="1"/>
    <col min="139" max="139" width="4" style="174" bestFit="1" customWidth="1"/>
    <col min="140" max="140" width="12" style="175" bestFit="1" customWidth="1"/>
    <col min="141" max="141" width="4" style="174" bestFit="1" customWidth="1"/>
    <col min="142" max="142" width="12" style="175" bestFit="1" customWidth="1"/>
    <col min="143" max="143" width="4" style="174" bestFit="1" customWidth="1"/>
    <col min="144" max="144" width="12" style="175" bestFit="1" customWidth="1"/>
    <col min="145" max="145" width="4" style="174" bestFit="1" customWidth="1"/>
    <col min="146" max="256" width="9.140625" style="174"/>
    <col min="257" max="257" width="46.42578125" style="174" bestFit="1" customWidth="1"/>
    <col min="258" max="258" width="12.5703125" style="174" bestFit="1" customWidth="1"/>
    <col min="259" max="259" width="4" style="174" bestFit="1" customWidth="1"/>
    <col min="260" max="260" width="12" style="174" bestFit="1" customWidth="1"/>
    <col min="261" max="261" width="4" style="174" bestFit="1" customWidth="1"/>
    <col min="262" max="262" width="12" style="174" bestFit="1" customWidth="1"/>
    <col min="263" max="263" width="4" style="174" bestFit="1" customWidth="1"/>
    <col min="264" max="264" width="12" style="174" bestFit="1" customWidth="1"/>
    <col min="265" max="265" width="4" style="174" bestFit="1" customWidth="1"/>
    <col min="266" max="266" width="12" style="174" bestFit="1" customWidth="1"/>
    <col min="267" max="267" width="4" style="174" bestFit="1" customWidth="1"/>
    <col min="268" max="268" width="12" style="174" bestFit="1" customWidth="1"/>
    <col min="269" max="269" width="4" style="174" bestFit="1" customWidth="1"/>
    <col min="270" max="270" width="12" style="174" bestFit="1" customWidth="1"/>
    <col min="271" max="271" width="4" style="174" bestFit="1" customWidth="1"/>
    <col min="272" max="272" width="12" style="174" bestFit="1" customWidth="1"/>
    <col min="273" max="273" width="4" style="174" bestFit="1" customWidth="1"/>
    <col min="274" max="274" width="12" style="174" bestFit="1" customWidth="1"/>
    <col min="275" max="275" width="4" style="174" bestFit="1" customWidth="1"/>
    <col min="276" max="276" width="12" style="174" bestFit="1" customWidth="1"/>
    <col min="277" max="277" width="4" style="174" bestFit="1" customWidth="1"/>
    <col min="278" max="278" width="12.5703125" style="174" bestFit="1" customWidth="1"/>
    <col min="279" max="279" width="4" style="174" bestFit="1" customWidth="1"/>
    <col min="280" max="280" width="12" style="174" bestFit="1" customWidth="1"/>
    <col min="281" max="281" width="4" style="174" bestFit="1" customWidth="1"/>
    <col min="282" max="282" width="12" style="174" bestFit="1" customWidth="1"/>
    <col min="283" max="283" width="4" style="174" bestFit="1" customWidth="1"/>
    <col min="284" max="284" width="12" style="174" bestFit="1" customWidth="1"/>
    <col min="285" max="285" width="4" style="174" bestFit="1" customWidth="1"/>
    <col min="286" max="286" width="12" style="174" bestFit="1" customWidth="1"/>
    <col min="287" max="287" width="4" style="174" bestFit="1" customWidth="1"/>
    <col min="288" max="288" width="12" style="174" bestFit="1" customWidth="1"/>
    <col min="289" max="289" width="4" style="174" bestFit="1" customWidth="1"/>
    <col min="290" max="290" width="12" style="174" bestFit="1" customWidth="1"/>
    <col min="291" max="291" width="4" style="174" bestFit="1" customWidth="1"/>
    <col min="292" max="292" width="12" style="174" bestFit="1" customWidth="1"/>
    <col min="293" max="293" width="4" style="174" bestFit="1" customWidth="1"/>
    <col min="294" max="294" width="12" style="174" bestFit="1" customWidth="1"/>
    <col min="295" max="295" width="4" style="174" bestFit="1" customWidth="1"/>
    <col min="296" max="296" width="12" style="174" bestFit="1" customWidth="1"/>
    <col min="297" max="297" width="4" style="174" bestFit="1" customWidth="1"/>
    <col min="298" max="298" width="12" style="174" bestFit="1" customWidth="1"/>
    <col min="299" max="299" width="4" style="174" bestFit="1" customWidth="1"/>
    <col min="300" max="300" width="12" style="174" bestFit="1" customWidth="1"/>
    <col min="301" max="301" width="4" style="174" bestFit="1" customWidth="1"/>
    <col min="302" max="302" width="12" style="174" bestFit="1" customWidth="1"/>
    <col min="303" max="303" width="4" style="174" bestFit="1" customWidth="1"/>
    <col min="304" max="304" width="12" style="174" bestFit="1" customWidth="1"/>
    <col min="305" max="305" width="4" style="174" bestFit="1" customWidth="1"/>
    <col min="306" max="306" width="12" style="174" bestFit="1" customWidth="1"/>
    <col min="307" max="307" width="4" style="174" bestFit="1" customWidth="1"/>
    <col min="308" max="308" width="12" style="174" bestFit="1" customWidth="1"/>
    <col min="309" max="309" width="4" style="174" bestFit="1" customWidth="1"/>
    <col min="310" max="310" width="12" style="174" bestFit="1" customWidth="1"/>
    <col min="311" max="311" width="4" style="174" bestFit="1" customWidth="1"/>
    <col min="312" max="312" width="12" style="174" bestFit="1" customWidth="1"/>
    <col min="313" max="313" width="4" style="174" bestFit="1" customWidth="1"/>
    <col min="314" max="314" width="12" style="174" bestFit="1" customWidth="1"/>
    <col min="315" max="315" width="4" style="174" bestFit="1" customWidth="1"/>
    <col min="316" max="316" width="12" style="174" bestFit="1" customWidth="1"/>
    <col min="317" max="317" width="4" style="174" bestFit="1" customWidth="1"/>
    <col min="318" max="318" width="12" style="174" bestFit="1" customWidth="1"/>
    <col min="319" max="319" width="4" style="174" bestFit="1" customWidth="1"/>
    <col min="320" max="320" width="12" style="174" bestFit="1" customWidth="1"/>
    <col min="321" max="321" width="4" style="174" bestFit="1" customWidth="1"/>
    <col min="322" max="322" width="12" style="174" bestFit="1" customWidth="1"/>
    <col min="323" max="323" width="4" style="174" bestFit="1" customWidth="1"/>
    <col min="324" max="324" width="12" style="174" bestFit="1" customWidth="1"/>
    <col min="325" max="325" width="4" style="174" bestFit="1" customWidth="1"/>
    <col min="326" max="326" width="12" style="174" bestFit="1" customWidth="1"/>
    <col min="327" max="327" width="4" style="174" bestFit="1" customWidth="1"/>
    <col min="328" max="328" width="12" style="174" bestFit="1" customWidth="1"/>
    <col min="329" max="329" width="4" style="174" bestFit="1" customWidth="1"/>
    <col min="330" max="330" width="12" style="174" bestFit="1" customWidth="1"/>
    <col min="331" max="331" width="4" style="174" bestFit="1" customWidth="1"/>
    <col min="332" max="332" width="12" style="174" bestFit="1" customWidth="1"/>
    <col min="333" max="333" width="4" style="174" bestFit="1" customWidth="1"/>
    <col min="334" max="334" width="12" style="174" bestFit="1" customWidth="1"/>
    <col min="335" max="335" width="4" style="174" bestFit="1" customWidth="1"/>
    <col min="336" max="336" width="12" style="174" bestFit="1" customWidth="1"/>
    <col min="337" max="337" width="4" style="174" bestFit="1" customWidth="1"/>
    <col min="338" max="338" width="12" style="174" bestFit="1" customWidth="1"/>
    <col min="339" max="339" width="4" style="174" bestFit="1" customWidth="1"/>
    <col min="340" max="340" width="12" style="174" bestFit="1" customWidth="1"/>
    <col min="341" max="341" width="4" style="174" bestFit="1" customWidth="1"/>
    <col min="342" max="342" width="12" style="174" bestFit="1" customWidth="1"/>
    <col min="343" max="343" width="4" style="174" bestFit="1" customWidth="1"/>
    <col min="344" max="344" width="12" style="174" bestFit="1" customWidth="1"/>
    <col min="345" max="345" width="4" style="174" bestFit="1" customWidth="1"/>
    <col min="346" max="346" width="12" style="174" bestFit="1" customWidth="1"/>
    <col min="347" max="347" width="4" style="174" bestFit="1" customWidth="1"/>
    <col min="348" max="348" width="12" style="174" bestFit="1" customWidth="1"/>
    <col min="349" max="349" width="4" style="174" bestFit="1" customWidth="1"/>
    <col min="350" max="350" width="11" style="174" bestFit="1" customWidth="1"/>
    <col min="351" max="351" width="4" style="174" bestFit="1" customWidth="1"/>
    <col min="352" max="352" width="12" style="174" bestFit="1" customWidth="1"/>
    <col min="353" max="353" width="4" style="174" bestFit="1" customWidth="1"/>
    <col min="354" max="354" width="12" style="174" bestFit="1" customWidth="1"/>
    <col min="355" max="355" width="4" style="174" bestFit="1" customWidth="1"/>
    <col min="356" max="356" width="8" style="174" bestFit="1" customWidth="1"/>
    <col min="357" max="357" width="4" style="174" bestFit="1" customWidth="1"/>
    <col min="358" max="358" width="10" style="174" bestFit="1" customWidth="1"/>
    <col min="359" max="359" width="4" style="174" bestFit="1" customWidth="1"/>
    <col min="360" max="360" width="12.5703125" style="174" bestFit="1" customWidth="1"/>
    <col min="361" max="361" width="4" style="174" bestFit="1" customWidth="1"/>
    <col min="362" max="362" width="11" style="174" bestFit="1" customWidth="1"/>
    <col min="363" max="363" width="4" style="174" bestFit="1" customWidth="1"/>
    <col min="364" max="364" width="12" style="174" bestFit="1" customWidth="1"/>
    <col min="365" max="365" width="4" style="174" bestFit="1" customWidth="1"/>
    <col min="366" max="366" width="12" style="174" bestFit="1" customWidth="1"/>
    <col min="367" max="367" width="4" style="174" bestFit="1" customWidth="1"/>
    <col min="368" max="368" width="12" style="174" bestFit="1" customWidth="1"/>
    <col min="369" max="369" width="4" style="174" bestFit="1" customWidth="1"/>
    <col min="370" max="370" width="12" style="174" bestFit="1" customWidth="1"/>
    <col min="371" max="371" width="4" style="174" bestFit="1" customWidth="1"/>
    <col min="372" max="372" width="12" style="174" bestFit="1" customWidth="1"/>
    <col min="373" max="373" width="4" style="174" bestFit="1" customWidth="1"/>
    <col min="374" max="374" width="12" style="174" bestFit="1" customWidth="1"/>
    <col min="375" max="375" width="4" style="174" bestFit="1" customWidth="1"/>
    <col min="376" max="376" width="12" style="174" bestFit="1" customWidth="1"/>
    <col min="377" max="377" width="4" style="174" bestFit="1" customWidth="1"/>
    <col min="378" max="378" width="12" style="174" bestFit="1" customWidth="1"/>
    <col min="379" max="379" width="4" style="174" bestFit="1" customWidth="1"/>
    <col min="380" max="380" width="12" style="174" bestFit="1" customWidth="1"/>
    <col min="381" max="381" width="4" style="174" bestFit="1" customWidth="1"/>
    <col min="382" max="382" width="12" style="174" bestFit="1" customWidth="1"/>
    <col min="383" max="383" width="4" style="174" bestFit="1" customWidth="1"/>
    <col min="384" max="384" width="12" style="174" bestFit="1" customWidth="1"/>
    <col min="385" max="385" width="4" style="174" bestFit="1" customWidth="1"/>
    <col min="386" max="386" width="12" style="174" bestFit="1" customWidth="1"/>
    <col min="387" max="387" width="4" style="174" bestFit="1" customWidth="1"/>
    <col min="388" max="388" width="11" style="174" bestFit="1" customWidth="1"/>
    <col min="389" max="389" width="4" style="174" bestFit="1" customWidth="1"/>
    <col min="390" max="390" width="12" style="174" bestFit="1" customWidth="1"/>
    <col min="391" max="391" width="4" style="174" bestFit="1" customWidth="1"/>
    <col min="392" max="392" width="12" style="174" bestFit="1" customWidth="1"/>
    <col min="393" max="393" width="4" style="174" bestFit="1" customWidth="1"/>
    <col min="394" max="394" width="12" style="174" bestFit="1" customWidth="1"/>
    <col min="395" max="395" width="4" style="174" bestFit="1" customWidth="1"/>
    <col min="396" max="396" width="12" style="174" bestFit="1" customWidth="1"/>
    <col min="397" max="397" width="4" style="174" bestFit="1" customWidth="1"/>
    <col min="398" max="398" width="12" style="174" bestFit="1" customWidth="1"/>
    <col min="399" max="399" width="4" style="174" bestFit="1" customWidth="1"/>
    <col min="400" max="400" width="12" style="174" bestFit="1" customWidth="1"/>
    <col min="401" max="401" width="4" style="174" bestFit="1" customWidth="1"/>
    <col min="402" max="512" width="9.140625" style="174"/>
    <col min="513" max="513" width="46.42578125" style="174" bestFit="1" customWidth="1"/>
    <col min="514" max="514" width="12.5703125" style="174" bestFit="1" customWidth="1"/>
    <col min="515" max="515" width="4" style="174" bestFit="1" customWidth="1"/>
    <col min="516" max="516" width="12" style="174" bestFit="1" customWidth="1"/>
    <col min="517" max="517" width="4" style="174" bestFit="1" customWidth="1"/>
    <col min="518" max="518" width="12" style="174" bestFit="1" customWidth="1"/>
    <col min="519" max="519" width="4" style="174" bestFit="1" customWidth="1"/>
    <col min="520" max="520" width="12" style="174" bestFit="1" customWidth="1"/>
    <col min="521" max="521" width="4" style="174" bestFit="1" customWidth="1"/>
    <col min="522" max="522" width="12" style="174" bestFit="1" customWidth="1"/>
    <col min="523" max="523" width="4" style="174" bestFit="1" customWidth="1"/>
    <col min="524" max="524" width="12" style="174" bestFit="1" customWidth="1"/>
    <col min="525" max="525" width="4" style="174" bestFit="1" customWidth="1"/>
    <col min="526" max="526" width="12" style="174" bestFit="1" customWidth="1"/>
    <col min="527" max="527" width="4" style="174" bestFit="1" customWidth="1"/>
    <col min="528" max="528" width="12" style="174" bestFit="1" customWidth="1"/>
    <col min="529" max="529" width="4" style="174" bestFit="1" customWidth="1"/>
    <col min="530" max="530" width="12" style="174" bestFit="1" customWidth="1"/>
    <col min="531" max="531" width="4" style="174" bestFit="1" customWidth="1"/>
    <col min="532" max="532" width="12" style="174" bestFit="1" customWidth="1"/>
    <col min="533" max="533" width="4" style="174" bestFit="1" customWidth="1"/>
    <col min="534" max="534" width="12.5703125" style="174" bestFit="1" customWidth="1"/>
    <col min="535" max="535" width="4" style="174" bestFit="1" customWidth="1"/>
    <col min="536" max="536" width="12" style="174" bestFit="1" customWidth="1"/>
    <col min="537" max="537" width="4" style="174" bestFit="1" customWidth="1"/>
    <col min="538" max="538" width="12" style="174" bestFit="1" customWidth="1"/>
    <col min="539" max="539" width="4" style="174" bestFit="1" customWidth="1"/>
    <col min="540" max="540" width="12" style="174" bestFit="1" customWidth="1"/>
    <col min="541" max="541" width="4" style="174" bestFit="1" customWidth="1"/>
    <col min="542" max="542" width="12" style="174" bestFit="1" customWidth="1"/>
    <col min="543" max="543" width="4" style="174" bestFit="1" customWidth="1"/>
    <col min="544" max="544" width="12" style="174" bestFit="1" customWidth="1"/>
    <col min="545" max="545" width="4" style="174" bestFit="1" customWidth="1"/>
    <col min="546" max="546" width="12" style="174" bestFit="1" customWidth="1"/>
    <col min="547" max="547" width="4" style="174" bestFit="1" customWidth="1"/>
    <col min="548" max="548" width="12" style="174" bestFit="1" customWidth="1"/>
    <col min="549" max="549" width="4" style="174" bestFit="1" customWidth="1"/>
    <col min="550" max="550" width="12" style="174" bestFit="1" customWidth="1"/>
    <col min="551" max="551" width="4" style="174" bestFit="1" customWidth="1"/>
    <col min="552" max="552" width="12" style="174" bestFit="1" customWidth="1"/>
    <col min="553" max="553" width="4" style="174" bestFit="1" customWidth="1"/>
    <col min="554" max="554" width="12" style="174" bestFit="1" customWidth="1"/>
    <col min="555" max="555" width="4" style="174" bestFit="1" customWidth="1"/>
    <col min="556" max="556" width="12" style="174" bestFit="1" customWidth="1"/>
    <col min="557" max="557" width="4" style="174" bestFit="1" customWidth="1"/>
    <col min="558" max="558" width="12" style="174" bestFit="1" customWidth="1"/>
    <col min="559" max="559" width="4" style="174" bestFit="1" customWidth="1"/>
    <col min="560" max="560" width="12" style="174" bestFit="1" customWidth="1"/>
    <col min="561" max="561" width="4" style="174" bestFit="1" customWidth="1"/>
    <col min="562" max="562" width="12" style="174" bestFit="1" customWidth="1"/>
    <col min="563" max="563" width="4" style="174" bestFit="1" customWidth="1"/>
    <col min="564" max="564" width="12" style="174" bestFit="1" customWidth="1"/>
    <col min="565" max="565" width="4" style="174" bestFit="1" customWidth="1"/>
    <col min="566" max="566" width="12" style="174" bestFit="1" customWidth="1"/>
    <col min="567" max="567" width="4" style="174" bestFit="1" customWidth="1"/>
    <col min="568" max="568" width="12" style="174" bestFit="1" customWidth="1"/>
    <col min="569" max="569" width="4" style="174" bestFit="1" customWidth="1"/>
    <col min="570" max="570" width="12" style="174" bestFit="1" customWidth="1"/>
    <col min="571" max="571" width="4" style="174" bestFit="1" customWidth="1"/>
    <col min="572" max="572" width="12" style="174" bestFit="1" customWidth="1"/>
    <col min="573" max="573" width="4" style="174" bestFit="1" customWidth="1"/>
    <col min="574" max="574" width="12" style="174" bestFit="1" customWidth="1"/>
    <col min="575" max="575" width="4" style="174" bestFit="1" customWidth="1"/>
    <col min="576" max="576" width="12" style="174" bestFit="1" customWidth="1"/>
    <col min="577" max="577" width="4" style="174" bestFit="1" customWidth="1"/>
    <col min="578" max="578" width="12" style="174" bestFit="1" customWidth="1"/>
    <col min="579" max="579" width="4" style="174" bestFit="1" customWidth="1"/>
    <col min="580" max="580" width="12" style="174" bestFit="1" customWidth="1"/>
    <col min="581" max="581" width="4" style="174" bestFit="1" customWidth="1"/>
    <col min="582" max="582" width="12" style="174" bestFit="1" customWidth="1"/>
    <col min="583" max="583" width="4" style="174" bestFit="1" customWidth="1"/>
    <col min="584" max="584" width="12" style="174" bestFit="1" customWidth="1"/>
    <col min="585" max="585" width="4" style="174" bestFit="1" customWidth="1"/>
    <col min="586" max="586" width="12" style="174" bestFit="1" customWidth="1"/>
    <col min="587" max="587" width="4" style="174" bestFit="1" customWidth="1"/>
    <col min="588" max="588" width="12" style="174" bestFit="1" customWidth="1"/>
    <col min="589" max="589" width="4" style="174" bestFit="1" customWidth="1"/>
    <col min="590" max="590" width="12" style="174" bestFit="1" customWidth="1"/>
    <col min="591" max="591" width="4" style="174" bestFit="1" customWidth="1"/>
    <col min="592" max="592" width="12" style="174" bestFit="1" customWidth="1"/>
    <col min="593" max="593" width="4" style="174" bestFit="1" customWidth="1"/>
    <col min="594" max="594" width="12" style="174" bestFit="1" customWidth="1"/>
    <col min="595" max="595" width="4" style="174" bestFit="1" customWidth="1"/>
    <col min="596" max="596" width="12" style="174" bestFit="1" customWidth="1"/>
    <col min="597" max="597" width="4" style="174" bestFit="1" customWidth="1"/>
    <col min="598" max="598" width="12" style="174" bestFit="1" customWidth="1"/>
    <col min="599" max="599" width="4" style="174" bestFit="1" customWidth="1"/>
    <col min="600" max="600" width="12" style="174" bestFit="1" customWidth="1"/>
    <col min="601" max="601" width="4" style="174" bestFit="1" customWidth="1"/>
    <col min="602" max="602" width="12" style="174" bestFit="1" customWidth="1"/>
    <col min="603" max="603" width="4" style="174" bestFit="1" customWidth="1"/>
    <col min="604" max="604" width="12" style="174" bestFit="1" customWidth="1"/>
    <col min="605" max="605" width="4" style="174" bestFit="1" customWidth="1"/>
    <col min="606" max="606" width="11" style="174" bestFit="1" customWidth="1"/>
    <col min="607" max="607" width="4" style="174" bestFit="1" customWidth="1"/>
    <col min="608" max="608" width="12" style="174" bestFit="1" customWidth="1"/>
    <col min="609" max="609" width="4" style="174" bestFit="1" customWidth="1"/>
    <col min="610" max="610" width="12" style="174" bestFit="1" customWidth="1"/>
    <col min="611" max="611" width="4" style="174" bestFit="1" customWidth="1"/>
    <col min="612" max="612" width="8" style="174" bestFit="1" customWidth="1"/>
    <col min="613" max="613" width="4" style="174" bestFit="1" customWidth="1"/>
    <col min="614" max="614" width="10" style="174" bestFit="1" customWidth="1"/>
    <col min="615" max="615" width="4" style="174" bestFit="1" customWidth="1"/>
    <col min="616" max="616" width="12.5703125" style="174" bestFit="1" customWidth="1"/>
    <col min="617" max="617" width="4" style="174" bestFit="1" customWidth="1"/>
    <col min="618" max="618" width="11" style="174" bestFit="1" customWidth="1"/>
    <col min="619" max="619" width="4" style="174" bestFit="1" customWidth="1"/>
    <col min="620" max="620" width="12" style="174" bestFit="1" customWidth="1"/>
    <col min="621" max="621" width="4" style="174" bestFit="1" customWidth="1"/>
    <col min="622" max="622" width="12" style="174" bestFit="1" customWidth="1"/>
    <col min="623" max="623" width="4" style="174" bestFit="1" customWidth="1"/>
    <col min="624" max="624" width="12" style="174" bestFit="1" customWidth="1"/>
    <col min="625" max="625" width="4" style="174" bestFit="1" customWidth="1"/>
    <col min="626" max="626" width="12" style="174" bestFit="1" customWidth="1"/>
    <col min="627" max="627" width="4" style="174" bestFit="1" customWidth="1"/>
    <col min="628" max="628" width="12" style="174" bestFit="1" customWidth="1"/>
    <col min="629" max="629" width="4" style="174" bestFit="1" customWidth="1"/>
    <col min="630" max="630" width="12" style="174" bestFit="1" customWidth="1"/>
    <col min="631" max="631" width="4" style="174" bestFit="1" customWidth="1"/>
    <col min="632" max="632" width="12" style="174" bestFit="1" customWidth="1"/>
    <col min="633" max="633" width="4" style="174" bestFit="1" customWidth="1"/>
    <col min="634" max="634" width="12" style="174" bestFit="1" customWidth="1"/>
    <col min="635" max="635" width="4" style="174" bestFit="1" customWidth="1"/>
    <col min="636" max="636" width="12" style="174" bestFit="1" customWidth="1"/>
    <col min="637" max="637" width="4" style="174" bestFit="1" customWidth="1"/>
    <col min="638" max="638" width="12" style="174" bestFit="1" customWidth="1"/>
    <col min="639" max="639" width="4" style="174" bestFit="1" customWidth="1"/>
    <col min="640" max="640" width="12" style="174" bestFit="1" customWidth="1"/>
    <col min="641" max="641" width="4" style="174" bestFit="1" customWidth="1"/>
    <col min="642" max="642" width="12" style="174" bestFit="1" customWidth="1"/>
    <col min="643" max="643" width="4" style="174" bestFit="1" customWidth="1"/>
    <col min="644" max="644" width="11" style="174" bestFit="1" customWidth="1"/>
    <col min="645" max="645" width="4" style="174" bestFit="1" customWidth="1"/>
    <col min="646" max="646" width="12" style="174" bestFit="1" customWidth="1"/>
    <col min="647" max="647" width="4" style="174" bestFit="1" customWidth="1"/>
    <col min="648" max="648" width="12" style="174" bestFit="1" customWidth="1"/>
    <col min="649" max="649" width="4" style="174" bestFit="1" customWidth="1"/>
    <col min="650" max="650" width="12" style="174" bestFit="1" customWidth="1"/>
    <col min="651" max="651" width="4" style="174" bestFit="1" customWidth="1"/>
    <col min="652" max="652" width="12" style="174" bestFit="1" customWidth="1"/>
    <col min="653" max="653" width="4" style="174" bestFit="1" customWidth="1"/>
    <col min="654" max="654" width="12" style="174" bestFit="1" customWidth="1"/>
    <col min="655" max="655" width="4" style="174" bestFit="1" customWidth="1"/>
    <col min="656" max="656" width="12" style="174" bestFit="1" customWidth="1"/>
    <col min="657" max="657" width="4" style="174" bestFit="1" customWidth="1"/>
    <col min="658" max="768" width="9.140625" style="174"/>
    <col min="769" max="769" width="46.42578125" style="174" bestFit="1" customWidth="1"/>
    <col min="770" max="770" width="12.5703125" style="174" bestFit="1" customWidth="1"/>
    <col min="771" max="771" width="4" style="174" bestFit="1" customWidth="1"/>
    <col min="772" max="772" width="12" style="174" bestFit="1" customWidth="1"/>
    <col min="773" max="773" width="4" style="174" bestFit="1" customWidth="1"/>
    <col min="774" max="774" width="12" style="174" bestFit="1" customWidth="1"/>
    <col min="775" max="775" width="4" style="174" bestFit="1" customWidth="1"/>
    <col min="776" max="776" width="12" style="174" bestFit="1" customWidth="1"/>
    <col min="777" max="777" width="4" style="174" bestFit="1" customWidth="1"/>
    <col min="778" max="778" width="12" style="174" bestFit="1" customWidth="1"/>
    <col min="779" max="779" width="4" style="174" bestFit="1" customWidth="1"/>
    <col min="780" max="780" width="12" style="174" bestFit="1" customWidth="1"/>
    <col min="781" max="781" width="4" style="174" bestFit="1" customWidth="1"/>
    <col min="782" max="782" width="12" style="174" bestFit="1" customWidth="1"/>
    <col min="783" max="783" width="4" style="174" bestFit="1" customWidth="1"/>
    <col min="784" max="784" width="12" style="174" bestFit="1" customWidth="1"/>
    <col min="785" max="785" width="4" style="174" bestFit="1" customWidth="1"/>
    <col min="786" max="786" width="12" style="174" bestFit="1" customWidth="1"/>
    <col min="787" max="787" width="4" style="174" bestFit="1" customWidth="1"/>
    <col min="788" max="788" width="12" style="174" bestFit="1" customWidth="1"/>
    <col min="789" max="789" width="4" style="174" bestFit="1" customWidth="1"/>
    <col min="790" max="790" width="12.5703125" style="174" bestFit="1" customWidth="1"/>
    <col min="791" max="791" width="4" style="174" bestFit="1" customWidth="1"/>
    <col min="792" max="792" width="12" style="174" bestFit="1" customWidth="1"/>
    <col min="793" max="793" width="4" style="174" bestFit="1" customWidth="1"/>
    <col min="794" max="794" width="12" style="174" bestFit="1" customWidth="1"/>
    <col min="795" max="795" width="4" style="174" bestFit="1" customWidth="1"/>
    <col min="796" max="796" width="12" style="174" bestFit="1" customWidth="1"/>
    <col min="797" max="797" width="4" style="174" bestFit="1" customWidth="1"/>
    <col min="798" max="798" width="12" style="174" bestFit="1" customWidth="1"/>
    <col min="799" max="799" width="4" style="174" bestFit="1" customWidth="1"/>
    <col min="800" max="800" width="12" style="174" bestFit="1" customWidth="1"/>
    <col min="801" max="801" width="4" style="174" bestFit="1" customWidth="1"/>
    <col min="802" max="802" width="12" style="174" bestFit="1" customWidth="1"/>
    <col min="803" max="803" width="4" style="174" bestFit="1" customWidth="1"/>
    <col min="804" max="804" width="12" style="174" bestFit="1" customWidth="1"/>
    <col min="805" max="805" width="4" style="174" bestFit="1" customWidth="1"/>
    <col min="806" max="806" width="12" style="174" bestFit="1" customWidth="1"/>
    <col min="807" max="807" width="4" style="174" bestFit="1" customWidth="1"/>
    <col min="808" max="808" width="12" style="174" bestFit="1" customWidth="1"/>
    <col min="809" max="809" width="4" style="174" bestFit="1" customWidth="1"/>
    <col min="810" max="810" width="12" style="174" bestFit="1" customWidth="1"/>
    <col min="811" max="811" width="4" style="174" bestFit="1" customWidth="1"/>
    <col min="812" max="812" width="12" style="174" bestFit="1" customWidth="1"/>
    <col min="813" max="813" width="4" style="174" bestFit="1" customWidth="1"/>
    <col min="814" max="814" width="12" style="174" bestFit="1" customWidth="1"/>
    <col min="815" max="815" width="4" style="174" bestFit="1" customWidth="1"/>
    <col min="816" max="816" width="12" style="174" bestFit="1" customWidth="1"/>
    <col min="817" max="817" width="4" style="174" bestFit="1" customWidth="1"/>
    <col min="818" max="818" width="12" style="174" bestFit="1" customWidth="1"/>
    <col min="819" max="819" width="4" style="174" bestFit="1" customWidth="1"/>
    <col min="820" max="820" width="12" style="174" bestFit="1" customWidth="1"/>
    <col min="821" max="821" width="4" style="174" bestFit="1" customWidth="1"/>
    <col min="822" max="822" width="12" style="174" bestFit="1" customWidth="1"/>
    <col min="823" max="823" width="4" style="174" bestFit="1" customWidth="1"/>
    <col min="824" max="824" width="12" style="174" bestFit="1" customWidth="1"/>
    <col min="825" max="825" width="4" style="174" bestFit="1" customWidth="1"/>
    <col min="826" max="826" width="12" style="174" bestFit="1" customWidth="1"/>
    <col min="827" max="827" width="4" style="174" bestFit="1" customWidth="1"/>
    <col min="828" max="828" width="12" style="174" bestFit="1" customWidth="1"/>
    <col min="829" max="829" width="4" style="174" bestFit="1" customWidth="1"/>
    <col min="830" max="830" width="12" style="174" bestFit="1" customWidth="1"/>
    <col min="831" max="831" width="4" style="174" bestFit="1" customWidth="1"/>
    <col min="832" max="832" width="12" style="174" bestFit="1" customWidth="1"/>
    <col min="833" max="833" width="4" style="174" bestFit="1" customWidth="1"/>
    <col min="834" max="834" width="12" style="174" bestFit="1" customWidth="1"/>
    <col min="835" max="835" width="4" style="174" bestFit="1" customWidth="1"/>
    <col min="836" max="836" width="12" style="174" bestFit="1" customWidth="1"/>
    <col min="837" max="837" width="4" style="174" bestFit="1" customWidth="1"/>
    <col min="838" max="838" width="12" style="174" bestFit="1" customWidth="1"/>
    <col min="839" max="839" width="4" style="174" bestFit="1" customWidth="1"/>
    <col min="840" max="840" width="12" style="174" bestFit="1" customWidth="1"/>
    <col min="841" max="841" width="4" style="174" bestFit="1" customWidth="1"/>
    <col min="842" max="842" width="12" style="174" bestFit="1" customWidth="1"/>
    <col min="843" max="843" width="4" style="174" bestFit="1" customWidth="1"/>
    <col min="844" max="844" width="12" style="174" bestFit="1" customWidth="1"/>
    <col min="845" max="845" width="4" style="174" bestFit="1" customWidth="1"/>
    <col min="846" max="846" width="12" style="174" bestFit="1" customWidth="1"/>
    <col min="847" max="847" width="4" style="174" bestFit="1" customWidth="1"/>
    <col min="848" max="848" width="12" style="174" bestFit="1" customWidth="1"/>
    <col min="849" max="849" width="4" style="174" bestFit="1" customWidth="1"/>
    <col min="850" max="850" width="12" style="174" bestFit="1" customWidth="1"/>
    <col min="851" max="851" width="4" style="174" bestFit="1" customWidth="1"/>
    <col min="852" max="852" width="12" style="174" bestFit="1" customWidth="1"/>
    <col min="853" max="853" width="4" style="174" bestFit="1" customWidth="1"/>
    <col min="854" max="854" width="12" style="174" bestFit="1" customWidth="1"/>
    <col min="855" max="855" width="4" style="174" bestFit="1" customWidth="1"/>
    <col min="856" max="856" width="12" style="174" bestFit="1" customWidth="1"/>
    <col min="857" max="857" width="4" style="174" bestFit="1" customWidth="1"/>
    <col min="858" max="858" width="12" style="174" bestFit="1" customWidth="1"/>
    <col min="859" max="859" width="4" style="174" bestFit="1" customWidth="1"/>
    <col min="860" max="860" width="12" style="174" bestFit="1" customWidth="1"/>
    <col min="861" max="861" width="4" style="174" bestFit="1" customWidth="1"/>
    <col min="862" max="862" width="11" style="174" bestFit="1" customWidth="1"/>
    <col min="863" max="863" width="4" style="174" bestFit="1" customWidth="1"/>
    <col min="864" max="864" width="12" style="174" bestFit="1" customWidth="1"/>
    <col min="865" max="865" width="4" style="174" bestFit="1" customWidth="1"/>
    <col min="866" max="866" width="12" style="174" bestFit="1" customWidth="1"/>
    <col min="867" max="867" width="4" style="174" bestFit="1" customWidth="1"/>
    <col min="868" max="868" width="8" style="174" bestFit="1" customWidth="1"/>
    <col min="869" max="869" width="4" style="174" bestFit="1" customWidth="1"/>
    <col min="870" max="870" width="10" style="174" bestFit="1" customWidth="1"/>
    <col min="871" max="871" width="4" style="174" bestFit="1" customWidth="1"/>
    <col min="872" max="872" width="12.5703125" style="174" bestFit="1" customWidth="1"/>
    <col min="873" max="873" width="4" style="174" bestFit="1" customWidth="1"/>
    <col min="874" max="874" width="11" style="174" bestFit="1" customWidth="1"/>
    <col min="875" max="875" width="4" style="174" bestFit="1" customWidth="1"/>
    <col min="876" max="876" width="12" style="174" bestFit="1" customWidth="1"/>
    <col min="877" max="877" width="4" style="174" bestFit="1" customWidth="1"/>
    <col min="878" max="878" width="12" style="174" bestFit="1" customWidth="1"/>
    <col min="879" max="879" width="4" style="174" bestFit="1" customWidth="1"/>
    <col min="880" max="880" width="12" style="174" bestFit="1" customWidth="1"/>
    <col min="881" max="881" width="4" style="174" bestFit="1" customWidth="1"/>
    <col min="882" max="882" width="12" style="174" bestFit="1" customWidth="1"/>
    <col min="883" max="883" width="4" style="174" bestFit="1" customWidth="1"/>
    <col min="884" max="884" width="12" style="174" bestFit="1" customWidth="1"/>
    <col min="885" max="885" width="4" style="174" bestFit="1" customWidth="1"/>
    <col min="886" max="886" width="12" style="174" bestFit="1" customWidth="1"/>
    <col min="887" max="887" width="4" style="174" bestFit="1" customWidth="1"/>
    <col min="888" max="888" width="12" style="174" bestFit="1" customWidth="1"/>
    <col min="889" max="889" width="4" style="174" bestFit="1" customWidth="1"/>
    <col min="890" max="890" width="12" style="174" bestFit="1" customWidth="1"/>
    <col min="891" max="891" width="4" style="174" bestFit="1" customWidth="1"/>
    <col min="892" max="892" width="12" style="174" bestFit="1" customWidth="1"/>
    <col min="893" max="893" width="4" style="174" bestFit="1" customWidth="1"/>
    <col min="894" max="894" width="12" style="174" bestFit="1" customWidth="1"/>
    <col min="895" max="895" width="4" style="174" bestFit="1" customWidth="1"/>
    <col min="896" max="896" width="12" style="174" bestFit="1" customWidth="1"/>
    <col min="897" max="897" width="4" style="174" bestFit="1" customWidth="1"/>
    <col min="898" max="898" width="12" style="174" bestFit="1" customWidth="1"/>
    <col min="899" max="899" width="4" style="174" bestFit="1" customWidth="1"/>
    <col min="900" max="900" width="11" style="174" bestFit="1" customWidth="1"/>
    <col min="901" max="901" width="4" style="174" bestFit="1" customWidth="1"/>
    <col min="902" max="902" width="12" style="174" bestFit="1" customWidth="1"/>
    <col min="903" max="903" width="4" style="174" bestFit="1" customWidth="1"/>
    <col min="904" max="904" width="12" style="174" bestFit="1" customWidth="1"/>
    <col min="905" max="905" width="4" style="174" bestFit="1" customWidth="1"/>
    <col min="906" max="906" width="12" style="174" bestFit="1" customWidth="1"/>
    <col min="907" max="907" width="4" style="174" bestFit="1" customWidth="1"/>
    <col min="908" max="908" width="12" style="174" bestFit="1" customWidth="1"/>
    <col min="909" max="909" width="4" style="174" bestFit="1" customWidth="1"/>
    <col min="910" max="910" width="12" style="174" bestFit="1" customWidth="1"/>
    <col min="911" max="911" width="4" style="174" bestFit="1" customWidth="1"/>
    <col min="912" max="912" width="12" style="174" bestFit="1" customWidth="1"/>
    <col min="913" max="913" width="4" style="174" bestFit="1" customWidth="1"/>
    <col min="914" max="1024" width="9.140625" style="174"/>
    <col min="1025" max="1025" width="46.42578125" style="174" bestFit="1" customWidth="1"/>
    <col min="1026" max="1026" width="12.5703125" style="174" bestFit="1" customWidth="1"/>
    <col min="1027" max="1027" width="4" style="174" bestFit="1" customWidth="1"/>
    <col min="1028" max="1028" width="12" style="174" bestFit="1" customWidth="1"/>
    <col min="1029" max="1029" width="4" style="174" bestFit="1" customWidth="1"/>
    <col min="1030" max="1030" width="12" style="174" bestFit="1" customWidth="1"/>
    <col min="1031" max="1031" width="4" style="174" bestFit="1" customWidth="1"/>
    <col min="1032" max="1032" width="12" style="174" bestFit="1" customWidth="1"/>
    <col min="1033" max="1033" width="4" style="174" bestFit="1" customWidth="1"/>
    <col min="1034" max="1034" width="12" style="174" bestFit="1" customWidth="1"/>
    <col min="1035" max="1035" width="4" style="174" bestFit="1" customWidth="1"/>
    <col min="1036" max="1036" width="12" style="174" bestFit="1" customWidth="1"/>
    <col min="1037" max="1037" width="4" style="174" bestFit="1" customWidth="1"/>
    <col min="1038" max="1038" width="12" style="174" bestFit="1" customWidth="1"/>
    <col min="1039" max="1039" width="4" style="174" bestFit="1" customWidth="1"/>
    <col min="1040" max="1040" width="12" style="174" bestFit="1" customWidth="1"/>
    <col min="1041" max="1041" width="4" style="174" bestFit="1" customWidth="1"/>
    <col min="1042" max="1042" width="12" style="174" bestFit="1" customWidth="1"/>
    <col min="1043" max="1043" width="4" style="174" bestFit="1" customWidth="1"/>
    <col min="1044" max="1044" width="12" style="174" bestFit="1" customWidth="1"/>
    <col min="1045" max="1045" width="4" style="174" bestFit="1" customWidth="1"/>
    <col min="1046" max="1046" width="12.5703125" style="174" bestFit="1" customWidth="1"/>
    <col min="1047" max="1047" width="4" style="174" bestFit="1" customWidth="1"/>
    <col min="1048" max="1048" width="12" style="174" bestFit="1" customWidth="1"/>
    <col min="1049" max="1049" width="4" style="174" bestFit="1" customWidth="1"/>
    <col min="1050" max="1050" width="12" style="174" bestFit="1" customWidth="1"/>
    <col min="1051" max="1051" width="4" style="174" bestFit="1" customWidth="1"/>
    <col min="1052" max="1052" width="12" style="174" bestFit="1" customWidth="1"/>
    <col min="1053" max="1053" width="4" style="174" bestFit="1" customWidth="1"/>
    <col min="1054" max="1054" width="12" style="174" bestFit="1" customWidth="1"/>
    <col min="1055" max="1055" width="4" style="174" bestFit="1" customWidth="1"/>
    <col min="1056" max="1056" width="12" style="174" bestFit="1" customWidth="1"/>
    <col min="1057" max="1057" width="4" style="174" bestFit="1" customWidth="1"/>
    <col min="1058" max="1058" width="12" style="174" bestFit="1" customWidth="1"/>
    <col min="1059" max="1059" width="4" style="174" bestFit="1" customWidth="1"/>
    <col min="1060" max="1060" width="12" style="174" bestFit="1" customWidth="1"/>
    <col min="1061" max="1061" width="4" style="174" bestFit="1" customWidth="1"/>
    <col min="1062" max="1062" width="12" style="174" bestFit="1" customWidth="1"/>
    <col min="1063" max="1063" width="4" style="174" bestFit="1" customWidth="1"/>
    <col min="1064" max="1064" width="12" style="174" bestFit="1" customWidth="1"/>
    <col min="1065" max="1065" width="4" style="174" bestFit="1" customWidth="1"/>
    <col min="1066" max="1066" width="12" style="174" bestFit="1" customWidth="1"/>
    <col min="1067" max="1067" width="4" style="174" bestFit="1" customWidth="1"/>
    <col min="1068" max="1068" width="12" style="174" bestFit="1" customWidth="1"/>
    <col min="1069" max="1069" width="4" style="174" bestFit="1" customWidth="1"/>
    <col min="1070" max="1070" width="12" style="174" bestFit="1" customWidth="1"/>
    <col min="1071" max="1071" width="4" style="174" bestFit="1" customWidth="1"/>
    <col min="1072" max="1072" width="12" style="174" bestFit="1" customWidth="1"/>
    <col min="1073" max="1073" width="4" style="174" bestFit="1" customWidth="1"/>
    <col min="1074" max="1074" width="12" style="174" bestFit="1" customWidth="1"/>
    <col min="1075" max="1075" width="4" style="174" bestFit="1" customWidth="1"/>
    <col min="1076" max="1076" width="12" style="174" bestFit="1" customWidth="1"/>
    <col min="1077" max="1077" width="4" style="174" bestFit="1" customWidth="1"/>
    <col min="1078" max="1078" width="12" style="174" bestFit="1" customWidth="1"/>
    <col min="1079" max="1079" width="4" style="174" bestFit="1" customWidth="1"/>
    <col min="1080" max="1080" width="12" style="174" bestFit="1" customWidth="1"/>
    <col min="1081" max="1081" width="4" style="174" bestFit="1" customWidth="1"/>
    <col min="1082" max="1082" width="12" style="174" bestFit="1" customWidth="1"/>
    <col min="1083" max="1083" width="4" style="174" bestFit="1" customWidth="1"/>
    <col min="1084" max="1084" width="12" style="174" bestFit="1" customWidth="1"/>
    <col min="1085" max="1085" width="4" style="174" bestFit="1" customWidth="1"/>
    <col min="1086" max="1086" width="12" style="174" bestFit="1" customWidth="1"/>
    <col min="1087" max="1087" width="4" style="174" bestFit="1" customWidth="1"/>
    <col min="1088" max="1088" width="12" style="174" bestFit="1" customWidth="1"/>
    <col min="1089" max="1089" width="4" style="174" bestFit="1" customWidth="1"/>
    <col min="1090" max="1090" width="12" style="174" bestFit="1" customWidth="1"/>
    <col min="1091" max="1091" width="4" style="174" bestFit="1" customWidth="1"/>
    <col min="1092" max="1092" width="12" style="174" bestFit="1" customWidth="1"/>
    <col min="1093" max="1093" width="4" style="174" bestFit="1" customWidth="1"/>
    <col min="1094" max="1094" width="12" style="174" bestFit="1" customWidth="1"/>
    <col min="1095" max="1095" width="4" style="174" bestFit="1" customWidth="1"/>
    <col min="1096" max="1096" width="12" style="174" bestFit="1" customWidth="1"/>
    <col min="1097" max="1097" width="4" style="174" bestFit="1" customWidth="1"/>
    <col min="1098" max="1098" width="12" style="174" bestFit="1" customWidth="1"/>
    <col min="1099" max="1099" width="4" style="174" bestFit="1" customWidth="1"/>
    <col min="1100" max="1100" width="12" style="174" bestFit="1" customWidth="1"/>
    <col min="1101" max="1101" width="4" style="174" bestFit="1" customWidth="1"/>
    <col min="1102" max="1102" width="12" style="174" bestFit="1" customWidth="1"/>
    <col min="1103" max="1103" width="4" style="174" bestFit="1" customWidth="1"/>
    <col min="1104" max="1104" width="12" style="174" bestFit="1" customWidth="1"/>
    <col min="1105" max="1105" width="4" style="174" bestFit="1" customWidth="1"/>
    <col min="1106" max="1106" width="12" style="174" bestFit="1" customWidth="1"/>
    <col min="1107" max="1107" width="4" style="174" bestFit="1" customWidth="1"/>
    <col min="1108" max="1108" width="12" style="174" bestFit="1" customWidth="1"/>
    <col min="1109" max="1109" width="4" style="174" bestFit="1" customWidth="1"/>
    <col min="1110" max="1110" width="12" style="174" bestFit="1" customWidth="1"/>
    <col min="1111" max="1111" width="4" style="174" bestFit="1" customWidth="1"/>
    <col min="1112" max="1112" width="12" style="174" bestFit="1" customWidth="1"/>
    <col min="1113" max="1113" width="4" style="174" bestFit="1" customWidth="1"/>
    <col min="1114" max="1114" width="12" style="174" bestFit="1" customWidth="1"/>
    <col min="1115" max="1115" width="4" style="174" bestFit="1" customWidth="1"/>
    <col min="1116" max="1116" width="12" style="174" bestFit="1" customWidth="1"/>
    <col min="1117" max="1117" width="4" style="174" bestFit="1" customWidth="1"/>
    <col min="1118" max="1118" width="11" style="174" bestFit="1" customWidth="1"/>
    <col min="1119" max="1119" width="4" style="174" bestFit="1" customWidth="1"/>
    <col min="1120" max="1120" width="12" style="174" bestFit="1" customWidth="1"/>
    <col min="1121" max="1121" width="4" style="174" bestFit="1" customWidth="1"/>
    <col min="1122" max="1122" width="12" style="174" bestFit="1" customWidth="1"/>
    <col min="1123" max="1123" width="4" style="174" bestFit="1" customWidth="1"/>
    <col min="1124" max="1124" width="8" style="174" bestFit="1" customWidth="1"/>
    <col min="1125" max="1125" width="4" style="174" bestFit="1" customWidth="1"/>
    <col min="1126" max="1126" width="10" style="174" bestFit="1" customWidth="1"/>
    <col min="1127" max="1127" width="4" style="174" bestFit="1" customWidth="1"/>
    <col min="1128" max="1128" width="12.5703125" style="174" bestFit="1" customWidth="1"/>
    <col min="1129" max="1129" width="4" style="174" bestFit="1" customWidth="1"/>
    <col min="1130" max="1130" width="11" style="174" bestFit="1" customWidth="1"/>
    <col min="1131" max="1131" width="4" style="174" bestFit="1" customWidth="1"/>
    <col min="1132" max="1132" width="12" style="174" bestFit="1" customWidth="1"/>
    <col min="1133" max="1133" width="4" style="174" bestFit="1" customWidth="1"/>
    <col min="1134" max="1134" width="12" style="174" bestFit="1" customWidth="1"/>
    <col min="1135" max="1135" width="4" style="174" bestFit="1" customWidth="1"/>
    <col min="1136" max="1136" width="12" style="174" bestFit="1" customWidth="1"/>
    <col min="1137" max="1137" width="4" style="174" bestFit="1" customWidth="1"/>
    <col min="1138" max="1138" width="12" style="174" bestFit="1" customWidth="1"/>
    <col min="1139" max="1139" width="4" style="174" bestFit="1" customWidth="1"/>
    <col min="1140" max="1140" width="12" style="174" bestFit="1" customWidth="1"/>
    <col min="1141" max="1141" width="4" style="174" bestFit="1" customWidth="1"/>
    <col min="1142" max="1142" width="12" style="174" bestFit="1" customWidth="1"/>
    <col min="1143" max="1143" width="4" style="174" bestFit="1" customWidth="1"/>
    <col min="1144" max="1144" width="12" style="174" bestFit="1" customWidth="1"/>
    <col min="1145" max="1145" width="4" style="174" bestFit="1" customWidth="1"/>
    <col min="1146" max="1146" width="12" style="174" bestFit="1" customWidth="1"/>
    <col min="1147" max="1147" width="4" style="174" bestFit="1" customWidth="1"/>
    <col min="1148" max="1148" width="12" style="174" bestFit="1" customWidth="1"/>
    <col min="1149" max="1149" width="4" style="174" bestFit="1" customWidth="1"/>
    <col min="1150" max="1150" width="12" style="174" bestFit="1" customWidth="1"/>
    <col min="1151" max="1151" width="4" style="174" bestFit="1" customWidth="1"/>
    <col min="1152" max="1152" width="12" style="174" bestFit="1" customWidth="1"/>
    <col min="1153" max="1153" width="4" style="174" bestFit="1" customWidth="1"/>
    <col min="1154" max="1154" width="12" style="174" bestFit="1" customWidth="1"/>
    <col min="1155" max="1155" width="4" style="174" bestFit="1" customWidth="1"/>
    <col min="1156" max="1156" width="11" style="174" bestFit="1" customWidth="1"/>
    <col min="1157" max="1157" width="4" style="174" bestFit="1" customWidth="1"/>
    <col min="1158" max="1158" width="12" style="174" bestFit="1" customWidth="1"/>
    <col min="1159" max="1159" width="4" style="174" bestFit="1" customWidth="1"/>
    <col min="1160" max="1160" width="12" style="174" bestFit="1" customWidth="1"/>
    <col min="1161" max="1161" width="4" style="174" bestFit="1" customWidth="1"/>
    <col min="1162" max="1162" width="12" style="174" bestFit="1" customWidth="1"/>
    <col min="1163" max="1163" width="4" style="174" bestFit="1" customWidth="1"/>
    <col min="1164" max="1164" width="12" style="174" bestFit="1" customWidth="1"/>
    <col min="1165" max="1165" width="4" style="174" bestFit="1" customWidth="1"/>
    <col min="1166" max="1166" width="12" style="174" bestFit="1" customWidth="1"/>
    <col min="1167" max="1167" width="4" style="174" bestFit="1" customWidth="1"/>
    <col min="1168" max="1168" width="12" style="174" bestFit="1" customWidth="1"/>
    <col min="1169" max="1169" width="4" style="174" bestFit="1" customWidth="1"/>
    <col min="1170" max="1280" width="9.140625" style="174"/>
    <col min="1281" max="1281" width="46.42578125" style="174" bestFit="1" customWidth="1"/>
    <col min="1282" max="1282" width="12.5703125" style="174" bestFit="1" customWidth="1"/>
    <col min="1283" max="1283" width="4" style="174" bestFit="1" customWidth="1"/>
    <col min="1284" max="1284" width="12" style="174" bestFit="1" customWidth="1"/>
    <col min="1285" max="1285" width="4" style="174" bestFit="1" customWidth="1"/>
    <col min="1286" max="1286" width="12" style="174" bestFit="1" customWidth="1"/>
    <col min="1287" max="1287" width="4" style="174" bestFit="1" customWidth="1"/>
    <col min="1288" max="1288" width="12" style="174" bestFit="1" customWidth="1"/>
    <col min="1289" max="1289" width="4" style="174" bestFit="1" customWidth="1"/>
    <col min="1290" max="1290" width="12" style="174" bestFit="1" customWidth="1"/>
    <col min="1291" max="1291" width="4" style="174" bestFit="1" customWidth="1"/>
    <col min="1292" max="1292" width="12" style="174" bestFit="1" customWidth="1"/>
    <col min="1293" max="1293" width="4" style="174" bestFit="1" customWidth="1"/>
    <col min="1294" max="1294" width="12" style="174" bestFit="1" customWidth="1"/>
    <col min="1295" max="1295" width="4" style="174" bestFit="1" customWidth="1"/>
    <col min="1296" max="1296" width="12" style="174" bestFit="1" customWidth="1"/>
    <col min="1297" max="1297" width="4" style="174" bestFit="1" customWidth="1"/>
    <col min="1298" max="1298" width="12" style="174" bestFit="1" customWidth="1"/>
    <col min="1299" max="1299" width="4" style="174" bestFit="1" customWidth="1"/>
    <col min="1300" max="1300" width="12" style="174" bestFit="1" customWidth="1"/>
    <col min="1301" max="1301" width="4" style="174" bestFit="1" customWidth="1"/>
    <col min="1302" max="1302" width="12.5703125" style="174" bestFit="1" customWidth="1"/>
    <col min="1303" max="1303" width="4" style="174" bestFit="1" customWidth="1"/>
    <col min="1304" max="1304" width="12" style="174" bestFit="1" customWidth="1"/>
    <col min="1305" max="1305" width="4" style="174" bestFit="1" customWidth="1"/>
    <col min="1306" max="1306" width="12" style="174" bestFit="1" customWidth="1"/>
    <col min="1307" max="1307" width="4" style="174" bestFit="1" customWidth="1"/>
    <col min="1308" max="1308" width="12" style="174" bestFit="1" customWidth="1"/>
    <col min="1309" max="1309" width="4" style="174" bestFit="1" customWidth="1"/>
    <col min="1310" max="1310" width="12" style="174" bestFit="1" customWidth="1"/>
    <col min="1311" max="1311" width="4" style="174" bestFit="1" customWidth="1"/>
    <col min="1312" max="1312" width="12" style="174" bestFit="1" customWidth="1"/>
    <col min="1313" max="1313" width="4" style="174" bestFit="1" customWidth="1"/>
    <col min="1314" max="1314" width="12" style="174" bestFit="1" customWidth="1"/>
    <col min="1315" max="1315" width="4" style="174" bestFit="1" customWidth="1"/>
    <col min="1316" max="1316" width="12" style="174" bestFit="1" customWidth="1"/>
    <col min="1317" max="1317" width="4" style="174" bestFit="1" customWidth="1"/>
    <col min="1318" max="1318" width="12" style="174" bestFit="1" customWidth="1"/>
    <col min="1319" max="1319" width="4" style="174" bestFit="1" customWidth="1"/>
    <col min="1320" max="1320" width="12" style="174" bestFit="1" customWidth="1"/>
    <col min="1321" max="1321" width="4" style="174" bestFit="1" customWidth="1"/>
    <col min="1322" max="1322" width="12" style="174" bestFit="1" customWidth="1"/>
    <col min="1323" max="1323" width="4" style="174" bestFit="1" customWidth="1"/>
    <col min="1324" max="1324" width="12" style="174" bestFit="1" customWidth="1"/>
    <col min="1325" max="1325" width="4" style="174" bestFit="1" customWidth="1"/>
    <col min="1326" max="1326" width="12" style="174" bestFit="1" customWidth="1"/>
    <col min="1327" max="1327" width="4" style="174" bestFit="1" customWidth="1"/>
    <col min="1328" max="1328" width="12" style="174" bestFit="1" customWidth="1"/>
    <col min="1329" max="1329" width="4" style="174" bestFit="1" customWidth="1"/>
    <col min="1330" max="1330" width="12" style="174" bestFit="1" customWidth="1"/>
    <col min="1331" max="1331" width="4" style="174" bestFit="1" customWidth="1"/>
    <col min="1332" max="1332" width="12" style="174" bestFit="1" customWidth="1"/>
    <col min="1333" max="1333" width="4" style="174" bestFit="1" customWidth="1"/>
    <col min="1334" max="1334" width="12" style="174" bestFit="1" customWidth="1"/>
    <col min="1335" max="1335" width="4" style="174" bestFit="1" customWidth="1"/>
    <col min="1336" max="1336" width="12" style="174" bestFit="1" customWidth="1"/>
    <col min="1337" max="1337" width="4" style="174" bestFit="1" customWidth="1"/>
    <col min="1338" max="1338" width="12" style="174" bestFit="1" customWidth="1"/>
    <col min="1339" max="1339" width="4" style="174" bestFit="1" customWidth="1"/>
    <col min="1340" max="1340" width="12" style="174" bestFit="1" customWidth="1"/>
    <col min="1341" max="1341" width="4" style="174" bestFit="1" customWidth="1"/>
    <col min="1342" max="1342" width="12" style="174" bestFit="1" customWidth="1"/>
    <col min="1343" max="1343" width="4" style="174" bestFit="1" customWidth="1"/>
    <col min="1344" max="1344" width="12" style="174" bestFit="1" customWidth="1"/>
    <col min="1345" max="1345" width="4" style="174" bestFit="1" customWidth="1"/>
    <col min="1346" max="1346" width="12" style="174" bestFit="1" customWidth="1"/>
    <col min="1347" max="1347" width="4" style="174" bestFit="1" customWidth="1"/>
    <col min="1348" max="1348" width="12" style="174" bestFit="1" customWidth="1"/>
    <col min="1349" max="1349" width="4" style="174" bestFit="1" customWidth="1"/>
    <col min="1350" max="1350" width="12" style="174" bestFit="1" customWidth="1"/>
    <col min="1351" max="1351" width="4" style="174" bestFit="1" customWidth="1"/>
    <col min="1352" max="1352" width="12" style="174" bestFit="1" customWidth="1"/>
    <col min="1353" max="1353" width="4" style="174" bestFit="1" customWidth="1"/>
    <col min="1354" max="1354" width="12" style="174" bestFit="1" customWidth="1"/>
    <col min="1355" max="1355" width="4" style="174" bestFit="1" customWidth="1"/>
    <col min="1356" max="1356" width="12" style="174" bestFit="1" customWidth="1"/>
    <col min="1357" max="1357" width="4" style="174" bestFit="1" customWidth="1"/>
    <col min="1358" max="1358" width="12" style="174" bestFit="1" customWidth="1"/>
    <col min="1359" max="1359" width="4" style="174" bestFit="1" customWidth="1"/>
    <col min="1360" max="1360" width="12" style="174" bestFit="1" customWidth="1"/>
    <col min="1361" max="1361" width="4" style="174" bestFit="1" customWidth="1"/>
    <col min="1362" max="1362" width="12" style="174" bestFit="1" customWidth="1"/>
    <col min="1363" max="1363" width="4" style="174" bestFit="1" customWidth="1"/>
    <col min="1364" max="1364" width="12" style="174" bestFit="1" customWidth="1"/>
    <col min="1365" max="1365" width="4" style="174" bestFit="1" customWidth="1"/>
    <col min="1366" max="1366" width="12" style="174" bestFit="1" customWidth="1"/>
    <col min="1367" max="1367" width="4" style="174" bestFit="1" customWidth="1"/>
    <col min="1368" max="1368" width="12" style="174" bestFit="1" customWidth="1"/>
    <col min="1369" max="1369" width="4" style="174" bestFit="1" customWidth="1"/>
    <col min="1370" max="1370" width="12" style="174" bestFit="1" customWidth="1"/>
    <col min="1371" max="1371" width="4" style="174" bestFit="1" customWidth="1"/>
    <col min="1372" max="1372" width="12" style="174" bestFit="1" customWidth="1"/>
    <col min="1373" max="1373" width="4" style="174" bestFit="1" customWidth="1"/>
    <col min="1374" max="1374" width="11" style="174" bestFit="1" customWidth="1"/>
    <col min="1375" max="1375" width="4" style="174" bestFit="1" customWidth="1"/>
    <col min="1376" max="1376" width="12" style="174" bestFit="1" customWidth="1"/>
    <col min="1377" max="1377" width="4" style="174" bestFit="1" customWidth="1"/>
    <col min="1378" max="1378" width="12" style="174" bestFit="1" customWidth="1"/>
    <col min="1379" max="1379" width="4" style="174" bestFit="1" customWidth="1"/>
    <col min="1380" max="1380" width="8" style="174" bestFit="1" customWidth="1"/>
    <col min="1381" max="1381" width="4" style="174" bestFit="1" customWidth="1"/>
    <col min="1382" max="1382" width="10" style="174" bestFit="1" customWidth="1"/>
    <col min="1383" max="1383" width="4" style="174" bestFit="1" customWidth="1"/>
    <col min="1384" max="1384" width="12.5703125" style="174" bestFit="1" customWidth="1"/>
    <col min="1385" max="1385" width="4" style="174" bestFit="1" customWidth="1"/>
    <col min="1386" max="1386" width="11" style="174" bestFit="1" customWidth="1"/>
    <col min="1387" max="1387" width="4" style="174" bestFit="1" customWidth="1"/>
    <col min="1388" max="1388" width="12" style="174" bestFit="1" customWidth="1"/>
    <col min="1389" max="1389" width="4" style="174" bestFit="1" customWidth="1"/>
    <col min="1390" max="1390" width="12" style="174" bestFit="1" customWidth="1"/>
    <col min="1391" max="1391" width="4" style="174" bestFit="1" customWidth="1"/>
    <col min="1392" max="1392" width="12" style="174" bestFit="1" customWidth="1"/>
    <col min="1393" max="1393" width="4" style="174" bestFit="1" customWidth="1"/>
    <col min="1394" max="1394" width="12" style="174" bestFit="1" customWidth="1"/>
    <col min="1395" max="1395" width="4" style="174" bestFit="1" customWidth="1"/>
    <col min="1396" max="1396" width="12" style="174" bestFit="1" customWidth="1"/>
    <col min="1397" max="1397" width="4" style="174" bestFit="1" customWidth="1"/>
    <col min="1398" max="1398" width="12" style="174" bestFit="1" customWidth="1"/>
    <col min="1399" max="1399" width="4" style="174" bestFit="1" customWidth="1"/>
    <col min="1400" max="1400" width="12" style="174" bestFit="1" customWidth="1"/>
    <col min="1401" max="1401" width="4" style="174" bestFit="1" customWidth="1"/>
    <col min="1402" max="1402" width="12" style="174" bestFit="1" customWidth="1"/>
    <col min="1403" max="1403" width="4" style="174" bestFit="1" customWidth="1"/>
    <col min="1404" max="1404" width="12" style="174" bestFit="1" customWidth="1"/>
    <col min="1405" max="1405" width="4" style="174" bestFit="1" customWidth="1"/>
    <col min="1406" max="1406" width="12" style="174" bestFit="1" customWidth="1"/>
    <col min="1407" max="1407" width="4" style="174" bestFit="1" customWidth="1"/>
    <col min="1408" max="1408" width="12" style="174" bestFit="1" customWidth="1"/>
    <col min="1409" max="1409" width="4" style="174" bestFit="1" customWidth="1"/>
    <col min="1410" max="1410" width="12" style="174" bestFit="1" customWidth="1"/>
    <col min="1411" max="1411" width="4" style="174" bestFit="1" customWidth="1"/>
    <col min="1412" max="1412" width="11" style="174" bestFit="1" customWidth="1"/>
    <col min="1413" max="1413" width="4" style="174" bestFit="1" customWidth="1"/>
    <col min="1414" max="1414" width="12" style="174" bestFit="1" customWidth="1"/>
    <col min="1415" max="1415" width="4" style="174" bestFit="1" customWidth="1"/>
    <col min="1416" max="1416" width="12" style="174" bestFit="1" customWidth="1"/>
    <col min="1417" max="1417" width="4" style="174" bestFit="1" customWidth="1"/>
    <col min="1418" max="1418" width="12" style="174" bestFit="1" customWidth="1"/>
    <col min="1419" max="1419" width="4" style="174" bestFit="1" customWidth="1"/>
    <col min="1420" max="1420" width="12" style="174" bestFit="1" customWidth="1"/>
    <col min="1421" max="1421" width="4" style="174" bestFit="1" customWidth="1"/>
    <col min="1422" max="1422" width="12" style="174" bestFit="1" customWidth="1"/>
    <col min="1423" max="1423" width="4" style="174" bestFit="1" customWidth="1"/>
    <col min="1424" max="1424" width="12" style="174" bestFit="1" customWidth="1"/>
    <col min="1425" max="1425" width="4" style="174" bestFit="1" customWidth="1"/>
    <col min="1426" max="1536" width="9.140625" style="174"/>
    <col min="1537" max="1537" width="46.42578125" style="174" bestFit="1" customWidth="1"/>
    <col min="1538" max="1538" width="12.5703125" style="174" bestFit="1" customWidth="1"/>
    <col min="1539" max="1539" width="4" style="174" bestFit="1" customWidth="1"/>
    <col min="1540" max="1540" width="12" style="174" bestFit="1" customWidth="1"/>
    <col min="1541" max="1541" width="4" style="174" bestFit="1" customWidth="1"/>
    <col min="1542" max="1542" width="12" style="174" bestFit="1" customWidth="1"/>
    <col min="1543" max="1543" width="4" style="174" bestFit="1" customWidth="1"/>
    <col min="1544" max="1544" width="12" style="174" bestFit="1" customWidth="1"/>
    <col min="1545" max="1545" width="4" style="174" bestFit="1" customWidth="1"/>
    <col min="1546" max="1546" width="12" style="174" bestFit="1" customWidth="1"/>
    <col min="1547" max="1547" width="4" style="174" bestFit="1" customWidth="1"/>
    <col min="1548" max="1548" width="12" style="174" bestFit="1" customWidth="1"/>
    <col min="1549" max="1549" width="4" style="174" bestFit="1" customWidth="1"/>
    <col min="1550" max="1550" width="12" style="174" bestFit="1" customWidth="1"/>
    <col min="1551" max="1551" width="4" style="174" bestFit="1" customWidth="1"/>
    <col min="1552" max="1552" width="12" style="174" bestFit="1" customWidth="1"/>
    <col min="1553" max="1553" width="4" style="174" bestFit="1" customWidth="1"/>
    <col min="1554" max="1554" width="12" style="174" bestFit="1" customWidth="1"/>
    <col min="1555" max="1555" width="4" style="174" bestFit="1" customWidth="1"/>
    <col min="1556" max="1556" width="12" style="174" bestFit="1" customWidth="1"/>
    <col min="1557" max="1557" width="4" style="174" bestFit="1" customWidth="1"/>
    <col min="1558" max="1558" width="12.5703125" style="174" bestFit="1" customWidth="1"/>
    <col min="1559" max="1559" width="4" style="174" bestFit="1" customWidth="1"/>
    <col min="1560" max="1560" width="12" style="174" bestFit="1" customWidth="1"/>
    <col min="1561" max="1561" width="4" style="174" bestFit="1" customWidth="1"/>
    <col min="1562" max="1562" width="12" style="174" bestFit="1" customWidth="1"/>
    <col min="1563" max="1563" width="4" style="174" bestFit="1" customWidth="1"/>
    <col min="1564" max="1564" width="12" style="174" bestFit="1" customWidth="1"/>
    <col min="1565" max="1565" width="4" style="174" bestFit="1" customWidth="1"/>
    <col min="1566" max="1566" width="12" style="174" bestFit="1" customWidth="1"/>
    <col min="1567" max="1567" width="4" style="174" bestFit="1" customWidth="1"/>
    <col min="1568" max="1568" width="12" style="174" bestFit="1" customWidth="1"/>
    <col min="1569" max="1569" width="4" style="174" bestFit="1" customWidth="1"/>
    <col min="1570" max="1570" width="12" style="174" bestFit="1" customWidth="1"/>
    <col min="1571" max="1571" width="4" style="174" bestFit="1" customWidth="1"/>
    <col min="1572" max="1572" width="12" style="174" bestFit="1" customWidth="1"/>
    <col min="1573" max="1573" width="4" style="174" bestFit="1" customWidth="1"/>
    <col min="1574" max="1574" width="12" style="174" bestFit="1" customWidth="1"/>
    <col min="1575" max="1575" width="4" style="174" bestFit="1" customWidth="1"/>
    <col min="1576" max="1576" width="12" style="174" bestFit="1" customWidth="1"/>
    <col min="1577" max="1577" width="4" style="174" bestFit="1" customWidth="1"/>
    <col min="1578" max="1578" width="12" style="174" bestFit="1" customWidth="1"/>
    <col min="1579" max="1579" width="4" style="174" bestFit="1" customWidth="1"/>
    <col min="1580" max="1580" width="12" style="174" bestFit="1" customWidth="1"/>
    <col min="1581" max="1581" width="4" style="174" bestFit="1" customWidth="1"/>
    <col min="1582" max="1582" width="12" style="174" bestFit="1" customWidth="1"/>
    <col min="1583" max="1583" width="4" style="174" bestFit="1" customWidth="1"/>
    <col min="1584" max="1584" width="12" style="174" bestFit="1" customWidth="1"/>
    <col min="1585" max="1585" width="4" style="174" bestFit="1" customWidth="1"/>
    <col min="1586" max="1586" width="12" style="174" bestFit="1" customWidth="1"/>
    <col min="1587" max="1587" width="4" style="174" bestFit="1" customWidth="1"/>
    <col min="1588" max="1588" width="12" style="174" bestFit="1" customWidth="1"/>
    <col min="1589" max="1589" width="4" style="174" bestFit="1" customWidth="1"/>
    <col min="1590" max="1590" width="12" style="174" bestFit="1" customWidth="1"/>
    <col min="1591" max="1591" width="4" style="174" bestFit="1" customWidth="1"/>
    <col min="1592" max="1592" width="12" style="174" bestFit="1" customWidth="1"/>
    <col min="1593" max="1593" width="4" style="174" bestFit="1" customWidth="1"/>
    <col min="1594" max="1594" width="12" style="174" bestFit="1" customWidth="1"/>
    <col min="1595" max="1595" width="4" style="174" bestFit="1" customWidth="1"/>
    <col min="1596" max="1596" width="12" style="174" bestFit="1" customWidth="1"/>
    <col min="1597" max="1597" width="4" style="174" bestFit="1" customWidth="1"/>
    <col min="1598" max="1598" width="12" style="174" bestFit="1" customWidth="1"/>
    <col min="1599" max="1599" width="4" style="174" bestFit="1" customWidth="1"/>
    <col min="1600" max="1600" width="12" style="174" bestFit="1" customWidth="1"/>
    <col min="1601" max="1601" width="4" style="174" bestFit="1" customWidth="1"/>
    <col min="1602" max="1602" width="12" style="174" bestFit="1" customWidth="1"/>
    <col min="1603" max="1603" width="4" style="174" bestFit="1" customWidth="1"/>
    <col min="1604" max="1604" width="12" style="174" bestFit="1" customWidth="1"/>
    <col min="1605" max="1605" width="4" style="174" bestFit="1" customWidth="1"/>
    <col min="1606" max="1606" width="12" style="174" bestFit="1" customWidth="1"/>
    <col min="1607" max="1607" width="4" style="174" bestFit="1" customWidth="1"/>
    <col min="1608" max="1608" width="12" style="174" bestFit="1" customWidth="1"/>
    <col min="1609" max="1609" width="4" style="174" bestFit="1" customWidth="1"/>
    <col min="1610" max="1610" width="12" style="174" bestFit="1" customWidth="1"/>
    <col min="1611" max="1611" width="4" style="174" bestFit="1" customWidth="1"/>
    <col min="1612" max="1612" width="12" style="174" bestFit="1" customWidth="1"/>
    <col min="1613" max="1613" width="4" style="174" bestFit="1" customWidth="1"/>
    <col min="1614" max="1614" width="12" style="174" bestFit="1" customWidth="1"/>
    <col min="1615" max="1615" width="4" style="174" bestFit="1" customWidth="1"/>
    <col min="1616" max="1616" width="12" style="174" bestFit="1" customWidth="1"/>
    <col min="1617" max="1617" width="4" style="174" bestFit="1" customWidth="1"/>
    <col min="1618" max="1618" width="12" style="174" bestFit="1" customWidth="1"/>
    <col min="1619" max="1619" width="4" style="174" bestFit="1" customWidth="1"/>
    <col min="1620" max="1620" width="12" style="174" bestFit="1" customWidth="1"/>
    <col min="1621" max="1621" width="4" style="174" bestFit="1" customWidth="1"/>
    <col min="1622" max="1622" width="12" style="174" bestFit="1" customWidth="1"/>
    <col min="1623" max="1623" width="4" style="174" bestFit="1" customWidth="1"/>
    <col min="1624" max="1624" width="12" style="174" bestFit="1" customWidth="1"/>
    <col min="1625" max="1625" width="4" style="174" bestFit="1" customWidth="1"/>
    <col min="1626" max="1626" width="12" style="174" bestFit="1" customWidth="1"/>
    <col min="1627" max="1627" width="4" style="174" bestFit="1" customWidth="1"/>
    <col min="1628" max="1628" width="12" style="174" bestFit="1" customWidth="1"/>
    <col min="1629" max="1629" width="4" style="174" bestFit="1" customWidth="1"/>
    <col min="1630" max="1630" width="11" style="174" bestFit="1" customWidth="1"/>
    <col min="1631" max="1631" width="4" style="174" bestFit="1" customWidth="1"/>
    <col min="1632" max="1632" width="12" style="174" bestFit="1" customWidth="1"/>
    <col min="1633" max="1633" width="4" style="174" bestFit="1" customWidth="1"/>
    <col min="1634" max="1634" width="12" style="174" bestFit="1" customWidth="1"/>
    <col min="1635" max="1635" width="4" style="174" bestFit="1" customWidth="1"/>
    <col min="1636" max="1636" width="8" style="174" bestFit="1" customWidth="1"/>
    <col min="1637" max="1637" width="4" style="174" bestFit="1" customWidth="1"/>
    <col min="1638" max="1638" width="10" style="174" bestFit="1" customWidth="1"/>
    <col min="1639" max="1639" width="4" style="174" bestFit="1" customWidth="1"/>
    <col min="1640" max="1640" width="12.5703125" style="174" bestFit="1" customWidth="1"/>
    <col min="1641" max="1641" width="4" style="174" bestFit="1" customWidth="1"/>
    <col min="1642" max="1642" width="11" style="174" bestFit="1" customWidth="1"/>
    <col min="1643" max="1643" width="4" style="174" bestFit="1" customWidth="1"/>
    <col min="1644" max="1644" width="12" style="174" bestFit="1" customWidth="1"/>
    <col min="1645" max="1645" width="4" style="174" bestFit="1" customWidth="1"/>
    <col min="1646" max="1646" width="12" style="174" bestFit="1" customWidth="1"/>
    <col min="1647" max="1647" width="4" style="174" bestFit="1" customWidth="1"/>
    <col min="1648" max="1648" width="12" style="174" bestFit="1" customWidth="1"/>
    <col min="1649" max="1649" width="4" style="174" bestFit="1" customWidth="1"/>
    <col min="1650" max="1650" width="12" style="174" bestFit="1" customWidth="1"/>
    <col min="1651" max="1651" width="4" style="174" bestFit="1" customWidth="1"/>
    <col min="1652" max="1652" width="12" style="174" bestFit="1" customWidth="1"/>
    <col min="1653" max="1653" width="4" style="174" bestFit="1" customWidth="1"/>
    <col min="1654" max="1654" width="12" style="174" bestFit="1" customWidth="1"/>
    <col min="1655" max="1655" width="4" style="174" bestFit="1" customWidth="1"/>
    <col min="1656" max="1656" width="12" style="174" bestFit="1" customWidth="1"/>
    <col min="1657" max="1657" width="4" style="174" bestFit="1" customWidth="1"/>
    <col min="1658" max="1658" width="12" style="174" bestFit="1" customWidth="1"/>
    <col min="1659" max="1659" width="4" style="174" bestFit="1" customWidth="1"/>
    <col min="1660" max="1660" width="12" style="174" bestFit="1" customWidth="1"/>
    <col min="1661" max="1661" width="4" style="174" bestFit="1" customWidth="1"/>
    <col min="1662" max="1662" width="12" style="174" bestFit="1" customWidth="1"/>
    <col min="1663" max="1663" width="4" style="174" bestFit="1" customWidth="1"/>
    <col min="1664" max="1664" width="12" style="174" bestFit="1" customWidth="1"/>
    <col min="1665" max="1665" width="4" style="174" bestFit="1" customWidth="1"/>
    <col min="1666" max="1666" width="12" style="174" bestFit="1" customWidth="1"/>
    <col min="1667" max="1667" width="4" style="174" bestFit="1" customWidth="1"/>
    <col min="1668" max="1668" width="11" style="174" bestFit="1" customWidth="1"/>
    <col min="1669" max="1669" width="4" style="174" bestFit="1" customWidth="1"/>
    <col min="1670" max="1670" width="12" style="174" bestFit="1" customWidth="1"/>
    <col min="1671" max="1671" width="4" style="174" bestFit="1" customWidth="1"/>
    <col min="1672" max="1672" width="12" style="174" bestFit="1" customWidth="1"/>
    <col min="1673" max="1673" width="4" style="174" bestFit="1" customWidth="1"/>
    <col min="1674" max="1674" width="12" style="174" bestFit="1" customWidth="1"/>
    <col min="1675" max="1675" width="4" style="174" bestFit="1" customWidth="1"/>
    <col min="1676" max="1676" width="12" style="174" bestFit="1" customWidth="1"/>
    <col min="1677" max="1677" width="4" style="174" bestFit="1" customWidth="1"/>
    <col min="1678" max="1678" width="12" style="174" bestFit="1" customWidth="1"/>
    <col min="1679" max="1679" width="4" style="174" bestFit="1" customWidth="1"/>
    <col min="1680" max="1680" width="12" style="174" bestFit="1" customWidth="1"/>
    <col min="1681" max="1681" width="4" style="174" bestFit="1" customWidth="1"/>
    <col min="1682" max="1792" width="9.140625" style="174"/>
    <col min="1793" max="1793" width="46.42578125" style="174" bestFit="1" customWidth="1"/>
    <col min="1794" max="1794" width="12.5703125" style="174" bestFit="1" customWidth="1"/>
    <col min="1795" max="1795" width="4" style="174" bestFit="1" customWidth="1"/>
    <col min="1796" max="1796" width="12" style="174" bestFit="1" customWidth="1"/>
    <col min="1797" max="1797" width="4" style="174" bestFit="1" customWidth="1"/>
    <col min="1798" max="1798" width="12" style="174" bestFit="1" customWidth="1"/>
    <col min="1799" max="1799" width="4" style="174" bestFit="1" customWidth="1"/>
    <col min="1800" max="1800" width="12" style="174" bestFit="1" customWidth="1"/>
    <col min="1801" max="1801" width="4" style="174" bestFit="1" customWidth="1"/>
    <col min="1802" max="1802" width="12" style="174" bestFit="1" customWidth="1"/>
    <col min="1803" max="1803" width="4" style="174" bestFit="1" customWidth="1"/>
    <col min="1804" max="1804" width="12" style="174" bestFit="1" customWidth="1"/>
    <col min="1805" max="1805" width="4" style="174" bestFit="1" customWidth="1"/>
    <col min="1806" max="1806" width="12" style="174" bestFit="1" customWidth="1"/>
    <col min="1807" max="1807" width="4" style="174" bestFit="1" customWidth="1"/>
    <col min="1808" max="1808" width="12" style="174" bestFit="1" customWidth="1"/>
    <col min="1809" max="1809" width="4" style="174" bestFit="1" customWidth="1"/>
    <col min="1810" max="1810" width="12" style="174" bestFit="1" customWidth="1"/>
    <col min="1811" max="1811" width="4" style="174" bestFit="1" customWidth="1"/>
    <col min="1812" max="1812" width="12" style="174" bestFit="1" customWidth="1"/>
    <col min="1813" max="1813" width="4" style="174" bestFit="1" customWidth="1"/>
    <col min="1814" max="1814" width="12.5703125" style="174" bestFit="1" customWidth="1"/>
    <col min="1815" max="1815" width="4" style="174" bestFit="1" customWidth="1"/>
    <col min="1816" max="1816" width="12" style="174" bestFit="1" customWidth="1"/>
    <col min="1817" max="1817" width="4" style="174" bestFit="1" customWidth="1"/>
    <col min="1818" max="1818" width="12" style="174" bestFit="1" customWidth="1"/>
    <col min="1819" max="1819" width="4" style="174" bestFit="1" customWidth="1"/>
    <col min="1820" max="1820" width="12" style="174" bestFit="1" customWidth="1"/>
    <col min="1821" max="1821" width="4" style="174" bestFit="1" customWidth="1"/>
    <col min="1822" max="1822" width="12" style="174" bestFit="1" customWidth="1"/>
    <col min="1823" max="1823" width="4" style="174" bestFit="1" customWidth="1"/>
    <col min="1824" max="1824" width="12" style="174" bestFit="1" customWidth="1"/>
    <col min="1825" max="1825" width="4" style="174" bestFit="1" customWidth="1"/>
    <col min="1826" max="1826" width="12" style="174" bestFit="1" customWidth="1"/>
    <col min="1827" max="1827" width="4" style="174" bestFit="1" customWidth="1"/>
    <col min="1828" max="1828" width="12" style="174" bestFit="1" customWidth="1"/>
    <col min="1829" max="1829" width="4" style="174" bestFit="1" customWidth="1"/>
    <col min="1830" max="1830" width="12" style="174" bestFit="1" customWidth="1"/>
    <col min="1831" max="1831" width="4" style="174" bestFit="1" customWidth="1"/>
    <col min="1832" max="1832" width="12" style="174" bestFit="1" customWidth="1"/>
    <col min="1833" max="1833" width="4" style="174" bestFit="1" customWidth="1"/>
    <col min="1834" max="1834" width="12" style="174" bestFit="1" customWidth="1"/>
    <col min="1835" max="1835" width="4" style="174" bestFit="1" customWidth="1"/>
    <col min="1836" max="1836" width="12" style="174" bestFit="1" customWidth="1"/>
    <col min="1837" max="1837" width="4" style="174" bestFit="1" customWidth="1"/>
    <col min="1838" max="1838" width="12" style="174" bestFit="1" customWidth="1"/>
    <col min="1839" max="1839" width="4" style="174" bestFit="1" customWidth="1"/>
    <col min="1840" max="1840" width="12" style="174" bestFit="1" customWidth="1"/>
    <col min="1841" max="1841" width="4" style="174" bestFit="1" customWidth="1"/>
    <col min="1842" max="1842" width="12" style="174" bestFit="1" customWidth="1"/>
    <col min="1843" max="1843" width="4" style="174" bestFit="1" customWidth="1"/>
    <col min="1844" max="1844" width="12" style="174" bestFit="1" customWidth="1"/>
    <col min="1845" max="1845" width="4" style="174" bestFit="1" customWidth="1"/>
    <col min="1846" max="1846" width="12" style="174" bestFit="1" customWidth="1"/>
    <col min="1847" max="1847" width="4" style="174" bestFit="1" customWidth="1"/>
    <col min="1848" max="1848" width="12" style="174" bestFit="1" customWidth="1"/>
    <col min="1849" max="1849" width="4" style="174" bestFit="1" customWidth="1"/>
    <col min="1850" max="1850" width="12" style="174" bestFit="1" customWidth="1"/>
    <col min="1851" max="1851" width="4" style="174" bestFit="1" customWidth="1"/>
    <col min="1852" max="1852" width="12" style="174" bestFit="1" customWidth="1"/>
    <col min="1853" max="1853" width="4" style="174" bestFit="1" customWidth="1"/>
    <col min="1854" max="1854" width="12" style="174" bestFit="1" customWidth="1"/>
    <col min="1855" max="1855" width="4" style="174" bestFit="1" customWidth="1"/>
    <col min="1856" max="1856" width="12" style="174" bestFit="1" customWidth="1"/>
    <col min="1857" max="1857" width="4" style="174" bestFit="1" customWidth="1"/>
    <col min="1858" max="1858" width="12" style="174" bestFit="1" customWidth="1"/>
    <col min="1859" max="1859" width="4" style="174" bestFit="1" customWidth="1"/>
    <col min="1860" max="1860" width="12" style="174" bestFit="1" customWidth="1"/>
    <col min="1861" max="1861" width="4" style="174" bestFit="1" customWidth="1"/>
    <col min="1862" max="1862" width="12" style="174" bestFit="1" customWidth="1"/>
    <col min="1863" max="1863" width="4" style="174" bestFit="1" customWidth="1"/>
    <col min="1864" max="1864" width="12" style="174" bestFit="1" customWidth="1"/>
    <col min="1865" max="1865" width="4" style="174" bestFit="1" customWidth="1"/>
    <col min="1866" max="1866" width="12" style="174" bestFit="1" customWidth="1"/>
    <col min="1867" max="1867" width="4" style="174" bestFit="1" customWidth="1"/>
    <col min="1868" max="1868" width="12" style="174" bestFit="1" customWidth="1"/>
    <col min="1869" max="1869" width="4" style="174" bestFit="1" customWidth="1"/>
    <col min="1870" max="1870" width="12" style="174" bestFit="1" customWidth="1"/>
    <col min="1871" max="1871" width="4" style="174" bestFit="1" customWidth="1"/>
    <col min="1872" max="1872" width="12" style="174" bestFit="1" customWidth="1"/>
    <col min="1873" max="1873" width="4" style="174" bestFit="1" customWidth="1"/>
    <col min="1874" max="1874" width="12" style="174" bestFit="1" customWidth="1"/>
    <col min="1875" max="1875" width="4" style="174" bestFit="1" customWidth="1"/>
    <col min="1876" max="1876" width="12" style="174" bestFit="1" customWidth="1"/>
    <col min="1877" max="1877" width="4" style="174" bestFit="1" customWidth="1"/>
    <col min="1878" max="1878" width="12" style="174" bestFit="1" customWidth="1"/>
    <col min="1879" max="1879" width="4" style="174" bestFit="1" customWidth="1"/>
    <col min="1880" max="1880" width="12" style="174" bestFit="1" customWidth="1"/>
    <col min="1881" max="1881" width="4" style="174" bestFit="1" customWidth="1"/>
    <col min="1882" max="1882" width="12" style="174" bestFit="1" customWidth="1"/>
    <col min="1883" max="1883" width="4" style="174" bestFit="1" customWidth="1"/>
    <col min="1884" max="1884" width="12" style="174" bestFit="1" customWidth="1"/>
    <col min="1885" max="1885" width="4" style="174" bestFit="1" customWidth="1"/>
    <col min="1886" max="1886" width="11" style="174" bestFit="1" customWidth="1"/>
    <col min="1887" max="1887" width="4" style="174" bestFit="1" customWidth="1"/>
    <col min="1888" max="1888" width="12" style="174" bestFit="1" customWidth="1"/>
    <col min="1889" max="1889" width="4" style="174" bestFit="1" customWidth="1"/>
    <col min="1890" max="1890" width="12" style="174" bestFit="1" customWidth="1"/>
    <col min="1891" max="1891" width="4" style="174" bestFit="1" customWidth="1"/>
    <col min="1892" max="1892" width="8" style="174" bestFit="1" customWidth="1"/>
    <col min="1893" max="1893" width="4" style="174" bestFit="1" customWidth="1"/>
    <col min="1894" max="1894" width="10" style="174" bestFit="1" customWidth="1"/>
    <col min="1895" max="1895" width="4" style="174" bestFit="1" customWidth="1"/>
    <col min="1896" max="1896" width="12.5703125" style="174" bestFit="1" customWidth="1"/>
    <col min="1897" max="1897" width="4" style="174" bestFit="1" customWidth="1"/>
    <col min="1898" max="1898" width="11" style="174" bestFit="1" customWidth="1"/>
    <col min="1899" max="1899" width="4" style="174" bestFit="1" customWidth="1"/>
    <col min="1900" max="1900" width="12" style="174" bestFit="1" customWidth="1"/>
    <col min="1901" max="1901" width="4" style="174" bestFit="1" customWidth="1"/>
    <col min="1902" max="1902" width="12" style="174" bestFit="1" customWidth="1"/>
    <col min="1903" max="1903" width="4" style="174" bestFit="1" customWidth="1"/>
    <col min="1904" max="1904" width="12" style="174" bestFit="1" customWidth="1"/>
    <col min="1905" max="1905" width="4" style="174" bestFit="1" customWidth="1"/>
    <col min="1906" max="1906" width="12" style="174" bestFit="1" customWidth="1"/>
    <col min="1907" max="1907" width="4" style="174" bestFit="1" customWidth="1"/>
    <col min="1908" max="1908" width="12" style="174" bestFit="1" customWidth="1"/>
    <col min="1909" max="1909" width="4" style="174" bestFit="1" customWidth="1"/>
    <col min="1910" max="1910" width="12" style="174" bestFit="1" customWidth="1"/>
    <col min="1911" max="1911" width="4" style="174" bestFit="1" customWidth="1"/>
    <col min="1912" max="1912" width="12" style="174" bestFit="1" customWidth="1"/>
    <col min="1913" max="1913" width="4" style="174" bestFit="1" customWidth="1"/>
    <col min="1914" max="1914" width="12" style="174" bestFit="1" customWidth="1"/>
    <col min="1915" max="1915" width="4" style="174" bestFit="1" customWidth="1"/>
    <col min="1916" max="1916" width="12" style="174" bestFit="1" customWidth="1"/>
    <col min="1917" max="1917" width="4" style="174" bestFit="1" customWidth="1"/>
    <col min="1918" max="1918" width="12" style="174" bestFit="1" customWidth="1"/>
    <col min="1919" max="1919" width="4" style="174" bestFit="1" customWidth="1"/>
    <col min="1920" max="1920" width="12" style="174" bestFit="1" customWidth="1"/>
    <col min="1921" max="1921" width="4" style="174" bestFit="1" customWidth="1"/>
    <col min="1922" max="1922" width="12" style="174" bestFit="1" customWidth="1"/>
    <col min="1923" max="1923" width="4" style="174" bestFit="1" customWidth="1"/>
    <col min="1924" max="1924" width="11" style="174" bestFit="1" customWidth="1"/>
    <col min="1925" max="1925" width="4" style="174" bestFit="1" customWidth="1"/>
    <col min="1926" max="1926" width="12" style="174" bestFit="1" customWidth="1"/>
    <col min="1927" max="1927" width="4" style="174" bestFit="1" customWidth="1"/>
    <col min="1928" max="1928" width="12" style="174" bestFit="1" customWidth="1"/>
    <col min="1929" max="1929" width="4" style="174" bestFit="1" customWidth="1"/>
    <col min="1930" max="1930" width="12" style="174" bestFit="1" customWidth="1"/>
    <col min="1931" max="1931" width="4" style="174" bestFit="1" customWidth="1"/>
    <col min="1932" max="1932" width="12" style="174" bestFit="1" customWidth="1"/>
    <col min="1933" max="1933" width="4" style="174" bestFit="1" customWidth="1"/>
    <col min="1934" max="1934" width="12" style="174" bestFit="1" customWidth="1"/>
    <col min="1935" max="1935" width="4" style="174" bestFit="1" customWidth="1"/>
    <col min="1936" max="1936" width="12" style="174" bestFit="1" customWidth="1"/>
    <col min="1937" max="1937" width="4" style="174" bestFit="1" customWidth="1"/>
    <col min="1938" max="2048" width="9.140625" style="174"/>
    <col min="2049" max="2049" width="46.42578125" style="174" bestFit="1" customWidth="1"/>
    <col min="2050" max="2050" width="12.5703125" style="174" bestFit="1" customWidth="1"/>
    <col min="2051" max="2051" width="4" style="174" bestFit="1" customWidth="1"/>
    <col min="2052" max="2052" width="12" style="174" bestFit="1" customWidth="1"/>
    <col min="2053" max="2053" width="4" style="174" bestFit="1" customWidth="1"/>
    <col min="2054" max="2054" width="12" style="174" bestFit="1" customWidth="1"/>
    <col min="2055" max="2055" width="4" style="174" bestFit="1" customWidth="1"/>
    <col min="2056" max="2056" width="12" style="174" bestFit="1" customWidth="1"/>
    <col min="2057" max="2057" width="4" style="174" bestFit="1" customWidth="1"/>
    <col min="2058" max="2058" width="12" style="174" bestFit="1" customWidth="1"/>
    <col min="2059" max="2059" width="4" style="174" bestFit="1" customWidth="1"/>
    <col min="2060" max="2060" width="12" style="174" bestFit="1" customWidth="1"/>
    <col min="2061" max="2061" width="4" style="174" bestFit="1" customWidth="1"/>
    <col min="2062" max="2062" width="12" style="174" bestFit="1" customWidth="1"/>
    <col min="2063" max="2063" width="4" style="174" bestFit="1" customWidth="1"/>
    <col min="2064" max="2064" width="12" style="174" bestFit="1" customWidth="1"/>
    <col min="2065" max="2065" width="4" style="174" bestFit="1" customWidth="1"/>
    <col min="2066" max="2066" width="12" style="174" bestFit="1" customWidth="1"/>
    <col min="2067" max="2067" width="4" style="174" bestFit="1" customWidth="1"/>
    <col min="2068" max="2068" width="12" style="174" bestFit="1" customWidth="1"/>
    <col min="2069" max="2069" width="4" style="174" bestFit="1" customWidth="1"/>
    <col min="2070" max="2070" width="12.5703125" style="174" bestFit="1" customWidth="1"/>
    <col min="2071" max="2071" width="4" style="174" bestFit="1" customWidth="1"/>
    <col min="2072" max="2072" width="12" style="174" bestFit="1" customWidth="1"/>
    <col min="2073" max="2073" width="4" style="174" bestFit="1" customWidth="1"/>
    <col min="2074" max="2074" width="12" style="174" bestFit="1" customWidth="1"/>
    <col min="2075" max="2075" width="4" style="174" bestFit="1" customWidth="1"/>
    <col min="2076" max="2076" width="12" style="174" bestFit="1" customWidth="1"/>
    <col min="2077" max="2077" width="4" style="174" bestFit="1" customWidth="1"/>
    <col min="2078" max="2078" width="12" style="174" bestFit="1" customWidth="1"/>
    <col min="2079" max="2079" width="4" style="174" bestFit="1" customWidth="1"/>
    <col min="2080" max="2080" width="12" style="174" bestFit="1" customWidth="1"/>
    <col min="2081" max="2081" width="4" style="174" bestFit="1" customWidth="1"/>
    <col min="2082" max="2082" width="12" style="174" bestFit="1" customWidth="1"/>
    <col min="2083" max="2083" width="4" style="174" bestFit="1" customWidth="1"/>
    <col min="2084" max="2084" width="12" style="174" bestFit="1" customWidth="1"/>
    <col min="2085" max="2085" width="4" style="174" bestFit="1" customWidth="1"/>
    <col min="2086" max="2086" width="12" style="174" bestFit="1" customWidth="1"/>
    <col min="2087" max="2087" width="4" style="174" bestFit="1" customWidth="1"/>
    <col min="2088" max="2088" width="12" style="174" bestFit="1" customWidth="1"/>
    <col min="2089" max="2089" width="4" style="174" bestFit="1" customWidth="1"/>
    <col min="2090" max="2090" width="12" style="174" bestFit="1" customWidth="1"/>
    <col min="2091" max="2091" width="4" style="174" bestFit="1" customWidth="1"/>
    <col min="2092" max="2092" width="12" style="174" bestFit="1" customWidth="1"/>
    <col min="2093" max="2093" width="4" style="174" bestFit="1" customWidth="1"/>
    <col min="2094" max="2094" width="12" style="174" bestFit="1" customWidth="1"/>
    <col min="2095" max="2095" width="4" style="174" bestFit="1" customWidth="1"/>
    <col min="2096" max="2096" width="12" style="174" bestFit="1" customWidth="1"/>
    <col min="2097" max="2097" width="4" style="174" bestFit="1" customWidth="1"/>
    <col min="2098" max="2098" width="12" style="174" bestFit="1" customWidth="1"/>
    <col min="2099" max="2099" width="4" style="174" bestFit="1" customWidth="1"/>
    <col min="2100" max="2100" width="12" style="174" bestFit="1" customWidth="1"/>
    <col min="2101" max="2101" width="4" style="174" bestFit="1" customWidth="1"/>
    <col min="2102" max="2102" width="12" style="174" bestFit="1" customWidth="1"/>
    <col min="2103" max="2103" width="4" style="174" bestFit="1" customWidth="1"/>
    <col min="2104" max="2104" width="12" style="174" bestFit="1" customWidth="1"/>
    <col min="2105" max="2105" width="4" style="174" bestFit="1" customWidth="1"/>
    <col min="2106" max="2106" width="12" style="174" bestFit="1" customWidth="1"/>
    <col min="2107" max="2107" width="4" style="174" bestFit="1" customWidth="1"/>
    <col min="2108" max="2108" width="12" style="174" bestFit="1" customWidth="1"/>
    <col min="2109" max="2109" width="4" style="174" bestFit="1" customWidth="1"/>
    <col min="2110" max="2110" width="12" style="174" bestFit="1" customWidth="1"/>
    <col min="2111" max="2111" width="4" style="174" bestFit="1" customWidth="1"/>
    <col min="2112" max="2112" width="12" style="174" bestFit="1" customWidth="1"/>
    <col min="2113" max="2113" width="4" style="174" bestFit="1" customWidth="1"/>
    <col min="2114" max="2114" width="12" style="174" bestFit="1" customWidth="1"/>
    <col min="2115" max="2115" width="4" style="174" bestFit="1" customWidth="1"/>
    <col min="2116" max="2116" width="12" style="174" bestFit="1" customWidth="1"/>
    <col min="2117" max="2117" width="4" style="174" bestFit="1" customWidth="1"/>
    <col min="2118" max="2118" width="12" style="174" bestFit="1" customWidth="1"/>
    <col min="2119" max="2119" width="4" style="174" bestFit="1" customWidth="1"/>
    <col min="2120" max="2120" width="12" style="174" bestFit="1" customWidth="1"/>
    <col min="2121" max="2121" width="4" style="174" bestFit="1" customWidth="1"/>
    <col min="2122" max="2122" width="12" style="174" bestFit="1" customWidth="1"/>
    <col min="2123" max="2123" width="4" style="174" bestFit="1" customWidth="1"/>
    <col min="2124" max="2124" width="12" style="174" bestFit="1" customWidth="1"/>
    <col min="2125" max="2125" width="4" style="174" bestFit="1" customWidth="1"/>
    <col min="2126" max="2126" width="12" style="174" bestFit="1" customWidth="1"/>
    <col min="2127" max="2127" width="4" style="174" bestFit="1" customWidth="1"/>
    <col min="2128" max="2128" width="12" style="174" bestFit="1" customWidth="1"/>
    <col min="2129" max="2129" width="4" style="174" bestFit="1" customWidth="1"/>
    <col min="2130" max="2130" width="12" style="174" bestFit="1" customWidth="1"/>
    <col min="2131" max="2131" width="4" style="174" bestFit="1" customWidth="1"/>
    <col min="2132" max="2132" width="12" style="174" bestFit="1" customWidth="1"/>
    <col min="2133" max="2133" width="4" style="174" bestFit="1" customWidth="1"/>
    <col min="2134" max="2134" width="12" style="174" bestFit="1" customWidth="1"/>
    <col min="2135" max="2135" width="4" style="174" bestFit="1" customWidth="1"/>
    <col min="2136" max="2136" width="12" style="174" bestFit="1" customWidth="1"/>
    <col min="2137" max="2137" width="4" style="174" bestFit="1" customWidth="1"/>
    <col min="2138" max="2138" width="12" style="174" bestFit="1" customWidth="1"/>
    <col min="2139" max="2139" width="4" style="174" bestFit="1" customWidth="1"/>
    <col min="2140" max="2140" width="12" style="174" bestFit="1" customWidth="1"/>
    <col min="2141" max="2141" width="4" style="174" bestFit="1" customWidth="1"/>
    <col min="2142" max="2142" width="11" style="174" bestFit="1" customWidth="1"/>
    <col min="2143" max="2143" width="4" style="174" bestFit="1" customWidth="1"/>
    <col min="2144" max="2144" width="12" style="174" bestFit="1" customWidth="1"/>
    <col min="2145" max="2145" width="4" style="174" bestFit="1" customWidth="1"/>
    <col min="2146" max="2146" width="12" style="174" bestFit="1" customWidth="1"/>
    <col min="2147" max="2147" width="4" style="174" bestFit="1" customWidth="1"/>
    <col min="2148" max="2148" width="8" style="174" bestFit="1" customWidth="1"/>
    <col min="2149" max="2149" width="4" style="174" bestFit="1" customWidth="1"/>
    <col min="2150" max="2150" width="10" style="174" bestFit="1" customWidth="1"/>
    <col min="2151" max="2151" width="4" style="174" bestFit="1" customWidth="1"/>
    <col min="2152" max="2152" width="12.5703125" style="174" bestFit="1" customWidth="1"/>
    <col min="2153" max="2153" width="4" style="174" bestFit="1" customWidth="1"/>
    <col min="2154" max="2154" width="11" style="174" bestFit="1" customWidth="1"/>
    <col min="2155" max="2155" width="4" style="174" bestFit="1" customWidth="1"/>
    <col min="2156" max="2156" width="12" style="174" bestFit="1" customWidth="1"/>
    <col min="2157" max="2157" width="4" style="174" bestFit="1" customWidth="1"/>
    <col min="2158" max="2158" width="12" style="174" bestFit="1" customWidth="1"/>
    <col min="2159" max="2159" width="4" style="174" bestFit="1" customWidth="1"/>
    <col min="2160" max="2160" width="12" style="174" bestFit="1" customWidth="1"/>
    <col min="2161" max="2161" width="4" style="174" bestFit="1" customWidth="1"/>
    <col min="2162" max="2162" width="12" style="174" bestFit="1" customWidth="1"/>
    <col min="2163" max="2163" width="4" style="174" bestFit="1" customWidth="1"/>
    <col min="2164" max="2164" width="12" style="174" bestFit="1" customWidth="1"/>
    <col min="2165" max="2165" width="4" style="174" bestFit="1" customWidth="1"/>
    <col min="2166" max="2166" width="12" style="174" bestFit="1" customWidth="1"/>
    <col min="2167" max="2167" width="4" style="174" bestFit="1" customWidth="1"/>
    <col min="2168" max="2168" width="12" style="174" bestFit="1" customWidth="1"/>
    <col min="2169" max="2169" width="4" style="174" bestFit="1" customWidth="1"/>
    <col min="2170" max="2170" width="12" style="174" bestFit="1" customWidth="1"/>
    <col min="2171" max="2171" width="4" style="174" bestFit="1" customWidth="1"/>
    <col min="2172" max="2172" width="12" style="174" bestFit="1" customWidth="1"/>
    <col min="2173" max="2173" width="4" style="174" bestFit="1" customWidth="1"/>
    <col min="2174" max="2174" width="12" style="174" bestFit="1" customWidth="1"/>
    <col min="2175" max="2175" width="4" style="174" bestFit="1" customWidth="1"/>
    <col min="2176" max="2176" width="12" style="174" bestFit="1" customWidth="1"/>
    <col min="2177" max="2177" width="4" style="174" bestFit="1" customWidth="1"/>
    <col min="2178" max="2178" width="12" style="174" bestFit="1" customWidth="1"/>
    <col min="2179" max="2179" width="4" style="174" bestFit="1" customWidth="1"/>
    <col min="2180" max="2180" width="11" style="174" bestFit="1" customWidth="1"/>
    <col min="2181" max="2181" width="4" style="174" bestFit="1" customWidth="1"/>
    <col min="2182" max="2182" width="12" style="174" bestFit="1" customWidth="1"/>
    <col min="2183" max="2183" width="4" style="174" bestFit="1" customWidth="1"/>
    <col min="2184" max="2184" width="12" style="174" bestFit="1" customWidth="1"/>
    <col min="2185" max="2185" width="4" style="174" bestFit="1" customWidth="1"/>
    <col min="2186" max="2186" width="12" style="174" bestFit="1" customWidth="1"/>
    <col min="2187" max="2187" width="4" style="174" bestFit="1" customWidth="1"/>
    <col min="2188" max="2188" width="12" style="174" bestFit="1" customWidth="1"/>
    <col min="2189" max="2189" width="4" style="174" bestFit="1" customWidth="1"/>
    <col min="2190" max="2190" width="12" style="174" bestFit="1" customWidth="1"/>
    <col min="2191" max="2191" width="4" style="174" bestFit="1" customWidth="1"/>
    <col min="2192" max="2192" width="12" style="174" bestFit="1" customWidth="1"/>
    <col min="2193" max="2193" width="4" style="174" bestFit="1" customWidth="1"/>
    <col min="2194" max="2304" width="9.140625" style="174"/>
    <col min="2305" max="2305" width="46.42578125" style="174" bestFit="1" customWidth="1"/>
    <col min="2306" max="2306" width="12.5703125" style="174" bestFit="1" customWidth="1"/>
    <col min="2307" max="2307" width="4" style="174" bestFit="1" customWidth="1"/>
    <col min="2308" max="2308" width="12" style="174" bestFit="1" customWidth="1"/>
    <col min="2309" max="2309" width="4" style="174" bestFit="1" customWidth="1"/>
    <col min="2310" max="2310" width="12" style="174" bestFit="1" customWidth="1"/>
    <col min="2311" max="2311" width="4" style="174" bestFit="1" customWidth="1"/>
    <col min="2312" max="2312" width="12" style="174" bestFit="1" customWidth="1"/>
    <col min="2313" max="2313" width="4" style="174" bestFit="1" customWidth="1"/>
    <col min="2314" max="2314" width="12" style="174" bestFit="1" customWidth="1"/>
    <col min="2315" max="2315" width="4" style="174" bestFit="1" customWidth="1"/>
    <col min="2316" max="2316" width="12" style="174" bestFit="1" customWidth="1"/>
    <col min="2317" max="2317" width="4" style="174" bestFit="1" customWidth="1"/>
    <col min="2318" max="2318" width="12" style="174" bestFit="1" customWidth="1"/>
    <col min="2319" max="2319" width="4" style="174" bestFit="1" customWidth="1"/>
    <col min="2320" max="2320" width="12" style="174" bestFit="1" customWidth="1"/>
    <col min="2321" max="2321" width="4" style="174" bestFit="1" customWidth="1"/>
    <col min="2322" max="2322" width="12" style="174" bestFit="1" customWidth="1"/>
    <col min="2323" max="2323" width="4" style="174" bestFit="1" customWidth="1"/>
    <col min="2324" max="2324" width="12" style="174" bestFit="1" customWidth="1"/>
    <col min="2325" max="2325" width="4" style="174" bestFit="1" customWidth="1"/>
    <col min="2326" max="2326" width="12.5703125" style="174" bestFit="1" customWidth="1"/>
    <col min="2327" max="2327" width="4" style="174" bestFit="1" customWidth="1"/>
    <col min="2328" max="2328" width="12" style="174" bestFit="1" customWidth="1"/>
    <col min="2329" max="2329" width="4" style="174" bestFit="1" customWidth="1"/>
    <col min="2330" max="2330" width="12" style="174" bestFit="1" customWidth="1"/>
    <col min="2331" max="2331" width="4" style="174" bestFit="1" customWidth="1"/>
    <col min="2332" max="2332" width="12" style="174" bestFit="1" customWidth="1"/>
    <col min="2333" max="2333" width="4" style="174" bestFit="1" customWidth="1"/>
    <col min="2334" max="2334" width="12" style="174" bestFit="1" customWidth="1"/>
    <col min="2335" max="2335" width="4" style="174" bestFit="1" customWidth="1"/>
    <col min="2336" max="2336" width="12" style="174" bestFit="1" customWidth="1"/>
    <col min="2337" max="2337" width="4" style="174" bestFit="1" customWidth="1"/>
    <col min="2338" max="2338" width="12" style="174" bestFit="1" customWidth="1"/>
    <col min="2339" max="2339" width="4" style="174" bestFit="1" customWidth="1"/>
    <col min="2340" max="2340" width="12" style="174" bestFit="1" customWidth="1"/>
    <col min="2341" max="2341" width="4" style="174" bestFit="1" customWidth="1"/>
    <col min="2342" max="2342" width="12" style="174" bestFit="1" customWidth="1"/>
    <col min="2343" max="2343" width="4" style="174" bestFit="1" customWidth="1"/>
    <col min="2344" max="2344" width="12" style="174" bestFit="1" customWidth="1"/>
    <col min="2345" max="2345" width="4" style="174" bestFit="1" customWidth="1"/>
    <col min="2346" max="2346" width="12" style="174" bestFit="1" customWidth="1"/>
    <col min="2347" max="2347" width="4" style="174" bestFit="1" customWidth="1"/>
    <col min="2348" max="2348" width="12" style="174" bestFit="1" customWidth="1"/>
    <col min="2349" max="2349" width="4" style="174" bestFit="1" customWidth="1"/>
    <col min="2350" max="2350" width="12" style="174" bestFit="1" customWidth="1"/>
    <col min="2351" max="2351" width="4" style="174" bestFit="1" customWidth="1"/>
    <col min="2352" max="2352" width="12" style="174" bestFit="1" customWidth="1"/>
    <col min="2353" max="2353" width="4" style="174" bestFit="1" customWidth="1"/>
    <col min="2354" max="2354" width="12" style="174" bestFit="1" customWidth="1"/>
    <col min="2355" max="2355" width="4" style="174" bestFit="1" customWidth="1"/>
    <col min="2356" max="2356" width="12" style="174" bestFit="1" customWidth="1"/>
    <col min="2357" max="2357" width="4" style="174" bestFit="1" customWidth="1"/>
    <col min="2358" max="2358" width="12" style="174" bestFit="1" customWidth="1"/>
    <col min="2359" max="2359" width="4" style="174" bestFit="1" customWidth="1"/>
    <col min="2360" max="2360" width="12" style="174" bestFit="1" customWidth="1"/>
    <col min="2361" max="2361" width="4" style="174" bestFit="1" customWidth="1"/>
    <col min="2362" max="2362" width="12" style="174" bestFit="1" customWidth="1"/>
    <col min="2363" max="2363" width="4" style="174" bestFit="1" customWidth="1"/>
    <col min="2364" max="2364" width="12" style="174" bestFit="1" customWidth="1"/>
    <col min="2365" max="2365" width="4" style="174" bestFit="1" customWidth="1"/>
    <col min="2366" max="2366" width="12" style="174" bestFit="1" customWidth="1"/>
    <col min="2367" max="2367" width="4" style="174" bestFit="1" customWidth="1"/>
    <col min="2368" max="2368" width="12" style="174" bestFit="1" customWidth="1"/>
    <col min="2369" max="2369" width="4" style="174" bestFit="1" customWidth="1"/>
    <col min="2370" max="2370" width="12" style="174" bestFit="1" customWidth="1"/>
    <col min="2371" max="2371" width="4" style="174" bestFit="1" customWidth="1"/>
    <col min="2372" max="2372" width="12" style="174" bestFit="1" customWidth="1"/>
    <col min="2373" max="2373" width="4" style="174" bestFit="1" customWidth="1"/>
    <col min="2374" max="2374" width="12" style="174" bestFit="1" customWidth="1"/>
    <col min="2375" max="2375" width="4" style="174" bestFit="1" customWidth="1"/>
    <col min="2376" max="2376" width="12" style="174" bestFit="1" customWidth="1"/>
    <col min="2377" max="2377" width="4" style="174" bestFit="1" customWidth="1"/>
    <col min="2378" max="2378" width="12" style="174" bestFit="1" customWidth="1"/>
    <col min="2379" max="2379" width="4" style="174" bestFit="1" customWidth="1"/>
    <col min="2380" max="2380" width="12" style="174" bestFit="1" customWidth="1"/>
    <col min="2381" max="2381" width="4" style="174" bestFit="1" customWidth="1"/>
    <col min="2382" max="2382" width="12" style="174" bestFit="1" customWidth="1"/>
    <col min="2383" max="2383" width="4" style="174" bestFit="1" customWidth="1"/>
    <col min="2384" max="2384" width="12" style="174" bestFit="1" customWidth="1"/>
    <col min="2385" max="2385" width="4" style="174" bestFit="1" customWidth="1"/>
    <col min="2386" max="2386" width="12" style="174" bestFit="1" customWidth="1"/>
    <col min="2387" max="2387" width="4" style="174" bestFit="1" customWidth="1"/>
    <col min="2388" max="2388" width="12" style="174" bestFit="1" customWidth="1"/>
    <col min="2389" max="2389" width="4" style="174" bestFit="1" customWidth="1"/>
    <col min="2390" max="2390" width="12" style="174" bestFit="1" customWidth="1"/>
    <col min="2391" max="2391" width="4" style="174" bestFit="1" customWidth="1"/>
    <col min="2392" max="2392" width="12" style="174" bestFit="1" customWidth="1"/>
    <col min="2393" max="2393" width="4" style="174" bestFit="1" customWidth="1"/>
    <col min="2394" max="2394" width="12" style="174" bestFit="1" customWidth="1"/>
    <col min="2395" max="2395" width="4" style="174" bestFit="1" customWidth="1"/>
    <col min="2396" max="2396" width="12" style="174" bestFit="1" customWidth="1"/>
    <col min="2397" max="2397" width="4" style="174" bestFit="1" customWidth="1"/>
    <col min="2398" max="2398" width="11" style="174" bestFit="1" customWidth="1"/>
    <col min="2399" max="2399" width="4" style="174" bestFit="1" customWidth="1"/>
    <col min="2400" max="2400" width="12" style="174" bestFit="1" customWidth="1"/>
    <col min="2401" max="2401" width="4" style="174" bestFit="1" customWidth="1"/>
    <col min="2402" max="2402" width="12" style="174" bestFit="1" customWidth="1"/>
    <col min="2403" max="2403" width="4" style="174" bestFit="1" customWidth="1"/>
    <col min="2404" max="2404" width="8" style="174" bestFit="1" customWidth="1"/>
    <col min="2405" max="2405" width="4" style="174" bestFit="1" customWidth="1"/>
    <col min="2406" max="2406" width="10" style="174" bestFit="1" customWidth="1"/>
    <col min="2407" max="2407" width="4" style="174" bestFit="1" customWidth="1"/>
    <col min="2408" max="2408" width="12.5703125" style="174" bestFit="1" customWidth="1"/>
    <col min="2409" max="2409" width="4" style="174" bestFit="1" customWidth="1"/>
    <col min="2410" max="2410" width="11" style="174" bestFit="1" customWidth="1"/>
    <col min="2411" max="2411" width="4" style="174" bestFit="1" customWidth="1"/>
    <col min="2412" max="2412" width="12" style="174" bestFit="1" customWidth="1"/>
    <col min="2413" max="2413" width="4" style="174" bestFit="1" customWidth="1"/>
    <col min="2414" max="2414" width="12" style="174" bestFit="1" customWidth="1"/>
    <col min="2415" max="2415" width="4" style="174" bestFit="1" customWidth="1"/>
    <col min="2416" max="2416" width="12" style="174" bestFit="1" customWidth="1"/>
    <col min="2417" max="2417" width="4" style="174" bestFit="1" customWidth="1"/>
    <col min="2418" max="2418" width="12" style="174" bestFit="1" customWidth="1"/>
    <col min="2419" max="2419" width="4" style="174" bestFit="1" customWidth="1"/>
    <col min="2420" max="2420" width="12" style="174" bestFit="1" customWidth="1"/>
    <col min="2421" max="2421" width="4" style="174" bestFit="1" customWidth="1"/>
    <col min="2422" max="2422" width="12" style="174" bestFit="1" customWidth="1"/>
    <col min="2423" max="2423" width="4" style="174" bestFit="1" customWidth="1"/>
    <col min="2424" max="2424" width="12" style="174" bestFit="1" customWidth="1"/>
    <col min="2425" max="2425" width="4" style="174" bestFit="1" customWidth="1"/>
    <col min="2426" max="2426" width="12" style="174" bestFit="1" customWidth="1"/>
    <col min="2427" max="2427" width="4" style="174" bestFit="1" customWidth="1"/>
    <col min="2428" max="2428" width="12" style="174" bestFit="1" customWidth="1"/>
    <col min="2429" max="2429" width="4" style="174" bestFit="1" customWidth="1"/>
    <col min="2430" max="2430" width="12" style="174" bestFit="1" customWidth="1"/>
    <col min="2431" max="2431" width="4" style="174" bestFit="1" customWidth="1"/>
    <col min="2432" max="2432" width="12" style="174" bestFit="1" customWidth="1"/>
    <col min="2433" max="2433" width="4" style="174" bestFit="1" customWidth="1"/>
    <col min="2434" max="2434" width="12" style="174" bestFit="1" customWidth="1"/>
    <col min="2435" max="2435" width="4" style="174" bestFit="1" customWidth="1"/>
    <col min="2436" max="2436" width="11" style="174" bestFit="1" customWidth="1"/>
    <col min="2437" max="2437" width="4" style="174" bestFit="1" customWidth="1"/>
    <col min="2438" max="2438" width="12" style="174" bestFit="1" customWidth="1"/>
    <col min="2439" max="2439" width="4" style="174" bestFit="1" customWidth="1"/>
    <col min="2440" max="2440" width="12" style="174" bestFit="1" customWidth="1"/>
    <col min="2441" max="2441" width="4" style="174" bestFit="1" customWidth="1"/>
    <col min="2442" max="2442" width="12" style="174" bestFit="1" customWidth="1"/>
    <col min="2443" max="2443" width="4" style="174" bestFit="1" customWidth="1"/>
    <col min="2444" max="2444" width="12" style="174" bestFit="1" customWidth="1"/>
    <col min="2445" max="2445" width="4" style="174" bestFit="1" customWidth="1"/>
    <col min="2446" max="2446" width="12" style="174" bestFit="1" customWidth="1"/>
    <col min="2447" max="2447" width="4" style="174" bestFit="1" customWidth="1"/>
    <col min="2448" max="2448" width="12" style="174" bestFit="1" customWidth="1"/>
    <col min="2449" max="2449" width="4" style="174" bestFit="1" customWidth="1"/>
    <col min="2450" max="2560" width="9.140625" style="174"/>
    <col min="2561" max="2561" width="46.42578125" style="174" bestFit="1" customWidth="1"/>
    <col min="2562" max="2562" width="12.5703125" style="174" bestFit="1" customWidth="1"/>
    <col min="2563" max="2563" width="4" style="174" bestFit="1" customWidth="1"/>
    <col min="2564" max="2564" width="12" style="174" bestFit="1" customWidth="1"/>
    <col min="2565" max="2565" width="4" style="174" bestFit="1" customWidth="1"/>
    <col min="2566" max="2566" width="12" style="174" bestFit="1" customWidth="1"/>
    <col min="2567" max="2567" width="4" style="174" bestFit="1" customWidth="1"/>
    <col min="2568" max="2568" width="12" style="174" bestFit="1" customWidth="1"/>
    <col min="2569" max="2569" width="4" style="174" bestFit="1" customWidth="1"/>
    <col min="2570" max="2570" width="12" style="174" bestFit="1" customWidth="1"/>
    <col min="2571" max="2571" width="4" style="174" bestFit="1" customWidth="1"/>
    <col min="2572" max="2572" width="12" style="174" bestFit="1" customWidth="1"/>
    <col min="2573" max="2573" width="4" style="174" bestFit="1" customWidth="1"/>
    <col min="2574" max="2574" width="12" style="174" bestFit="1" customWidth="1"/>
    <col min="2575" max="2575" width="4" style="174" bestFit="1" customWidth="1"/>
    <col min="2576" max="2576" width="12" style="174" bestFit="1" customWidth="1"/>
    <col min="2577" max="2577" width="4" style="174" bestFit="1" customWidth="1"/>
    <col min="2578" max="2578" width="12" style="174" bestFit="1" customWidth="1"/>
    <col min="2579" max="2579" width="4" style="174" bestFit="1" customWidth="1"/>
    <col min="2580" max="2580" width="12" style="174" bestFit="1" customWidth="1"/>
    <col min="2581" max="2581" width="4" style="174" bestFit="1" customWidth="1"/>
    <col min="2582" max="2582" width="12.5703125" style="174" bestFit="1" customWidth="1"/>
    <col min="2583" max="2583" width="4" style="174" bestFit="1" customWidth="1"/>
    <col min="2584" max="2584" width="12" style="174" bestFit="1" customWidth="1"/>
    <col min="2585" max="2585" width="4" style="174" bestFit="1" customWidth="1"/>
    <col min="2586" max="2586" width="12" style="174" bestFit="1" customWidth="1"/>
    <col min="2587" max="2587" width="4" style="174" bestFit="1" customWidth="1"/>
    <col min="2588" max="2588" width="12" style="174" bestFit="1" customWidth="1"/>
    <col min="2589" max="2589" width="4" style="174" bestFit="1" customWidth="1"/>
    <col min="2590" max="2590" width="12" style="174" bestFit="1" customWidth="1"/>
    <col min="2591" max="2591" width="4" style="174" bestFit="1" customWidth="1"/>
    <col min="2592" max="2592" width="12" style="174" bestFit="1" customWidth="1"/>
    <col min="2593" max="2593" width="4" style="174" bestFit="1" customWidth="1"/>
    <col min="2594" max="2594" width="12" style="174" bestFit="1" customWidth="1"/>
    <col min="2595" max="2595" width="4" style="174" bestFit="1" customWidth="1"/>
    <col min="2596" max="2596" width="12" style="174" bestFit="1" customWidth="1"/>
    <col min="2597" max="2597" width="4" style="174" bestFit="1" customWidth="1"/>
    <col min="2598" max="2598" width="12" style="174" bestFit="1" customWidth="1"/>
    <col min="2599" max="2599" width="4" style="174" bestFit="1" customWidth="1"/>
    <col min="2600" max="2600" width="12" style="174" bestFit="1" customWidth="1"/>
    <col min="2601" max="2601" width="4" style="174" bestFit="1" customWidth="1"/>
    <col min="2602" max="2602" width="12" style="174" bestFit="1" customWidth="1"/>
    <col min="2603" max="2603" width="4" style="174" bestFit="1" customWidth="1"/>
    <col min="2604" max="2604" width="12" style="174" bestFit="1" customWidth="1"/>
    <col min="2605" max="2605" width="4" style="174" bestFit="1" customWidth="1"/>
    <col min="2606" max="2606" width="12" style="174" bestFit="1" customWidth="1"/>
    <col min="2607" max="2607" width="4" style="174" bestFit="1" customWidth="1"/>
    <col min="2608" max="2608" width="12" style="174" bestFit="1" customWidth="1"/>
    <col min="2609" max="2609" width="4" style="174" bestFit="1" customWidth="1"/>
    <col min="2610" max="2610" width="12" style="174" bestFit="1" customWidth="1"/>
    <col min="2611" max="2611" width="4" style="174" bestFit="1" customWidth="1"/>
    <col min="2612" max="2612" width="12" style="174" bestFit="1" customWidth="1"/>
    <col min="2613" max="2613" width="4" style="174" bestFit="1" customWidth="1"/>
    <col min="2614" max="2614" width="12" style="174" bestFit="1" customWidth="1"/>
    <col min="2615" max="2615" width="4" style="174" bestFit="1" customWidth="1"/>
    <col min="2616" max="2616" width="12" style="174" bestFit="1" customWidth="1"/>
    <col min="2617" max="2617" width="4" style="174" bestFit="1" customWidth="1"/>
    <col min="2618" max="2618" width="12" style="174" bestFit="1" customWidth="1"/>
    <col min="2619" max="2619" width="4" style="174" bestFit="1" customWidth="1"/>
    <col min="2620" max="2620" width="12" style="174" bestFit="1" customWidth="1"/>
    <col min="2621" max="2621" width="4" style="174" bestFit="1" customWidth="1"/>
    <col min="2622" max="2622" width="12" style="174" bestFit="1" customWidth="1"/>
    <col min="2623" max="2623" width="4" style="174" bestFit="1" customWidth="1"/>
    <col min="2624" max="2624" width="12" style="174" bestFit="1" customWidth="1"/>
    <col min="2625" max="2625" width="4" style="174" bestFit="1" customWidth="1"/>
    <col min="2626" max="2626" width="12" style="174" bestFit="1" customWidth="1"/>
    <col min="2627" max="2627" width="4" style="174" bestFit="1" customWidth="1"/>
    <col min="2628" max="2628" width="12" style="174" bestFit="1" customWidth="1"/>
    <col min="2629" max="2629" width="4" style="174" bestFit="1" customWidth="1"/>
    <col min="2630" max="2630" width="12" style="174" bestFit="1" customWidth="1"/>
    <col min="2631" max="2631" width="4" style="174" bestFit="1" customWidth="1"/>
    <col min="2632" max="2632" width="12" style="174" bestFit="1" customWidth="1"/>
    <col min="2633" max="2633" width="4" style="174" bestFit="1" customWidth="1"/>
    <col min="2634" max="2634" width="12" style="174" bestFit="1" customWidth="1"/>
    <col min="2635" max="2635" width="4" style="174" bestFit="1" customWidth="1"/>
    <col min="2636" max="2636" width="12" style="174" bestFit="1" customWidth="1"/>
    <col min="2637" max="2637" width="4" style="174" bestFit="1" customWidth="1"/>
    <col min="2638" max="2638" width="12" style="174" bestFit="1" customWidth="1"/>
    <col min="2639" max="2639" width="4" style="174" bestFit="1" customWidth="1"/>
    <col min="2640" max="2640" width="12" style="174" bestFit="1" customWidth="1"/>
    <col min="2641" max="2641" width="4" style="174" bestFit="1" customWidth="1"/>
    <col min="2642" max="2642" width="12" style="174" bestFit="1" customWidth="1"/>
    <col min="2643" max="2643" width="4" style="174" bestFit="1" customWidth="1"/>
    <col min="2644" max="2644" width="12" style="174" bestFit="1" customWidth="1"/>
    <col min="2645" max="2645" width="4" style="174" bestFit="1" customWidth="1"/>
    <col min="2646" max="2646" width="12" style="174" bestFit="1" customWidth="1"/>
    <col min="2647" max="2647" width="4" style="174" bestFit="1" customWidth="1"/>
    <col min="2648" max="2648" width="12" style="174" bestFit="1" customWidth="1"/>
    <col min="2649" max="2649" width="4" style="174" bestFit="1" customWidth="1"/>
    <col min="2650" max="2650" width="12" style="174" bestFit="1" customWidth="1"/>
    <col min="2651" max="2651" width="4" style="174" bestFit="1" customWidth="1"/>
    <col min="2652" max="2652" width="12" style="174" bestFit="1" customWidth="1"/>
    <col min="2653" max="2653" width="4" style="174" bestFit="1" customWidth="1"/>
    <col min="2654" max="2654" width="11" style="174" bestFit="1" customWidth="1"/>
    <col min="2655" max="2655" width="4" style="174" bestFit="1" customWidth="1"/>
    <col min="2656" max="2656" width="12" style="174" bestFit="1" customWidth="1"/>
    <col min="2657" max="2657" width="4" style="174" bestFit="1" customWidth="1"/>
    <col min="2658" max="2658" width="12" style="174" bestFit="1" customWidth="1"/>
    <col min="2659" max="2659" width="4" style="174" bestFit="1" customWidth="1"/>
    <col min="2660" max="2660" width="8" style="174" bestFit="1" customWidth="1"/>
    <col min="2661" max="2661" width="4" style="174" bestFit="1" customWidth="1"/>
    <col min="2662" max="2662" width="10" style="174" bestFit="1" customWidth="1"/>
    <col min="2663" max="2663" width="4" style="174" bestFit="1" customWidth="1"/>
    <col min="2664" max="2664" width="12.5703125" style="174" bestFit="1" customWidth="1"/>
    <col min="2665" max="2665" width="4" style="174" bestFit="1" customWidth="1"/>
    <col min="2666" max="2666" width="11" style="174" bestFit="1" customWidth="1"/>
    <col min="2667" max="2667" width="4" style="174" bestFit="1" customWidth="1"/>
    <col min="2668" max="2668" width="12" style="174" bestFit="1" customWidth="1"/>
    <col min="2669" max="2669" width="4" style="174" bestFit="1" customWidth="1"/>
    <col min="2670" max="2670" width="12" style="174" bestFit="1" customWidth="1"/>
    <col min="2671" max="2671" width="4" style="174" bestFit="1" customWidth="1"/>
    <col min="2672" max="2672" width="12" style="174" bestFit="1" customWidth="1"/>
    <col min="2673" max="2673" width="4" style="174" bestFit="1" customWidth="1"/>
    <col min="2674" max="2674" width="12" style="174" bestFit="1" customWidth="1"/>
    <col min="2675" max="2675" width="4" style="174" bestFit="1" customWidth="1"/>
    <col min="2676" max="2676" width="12" style="174" bestFit="1" customWidth="1"/>
    <col min="2677" max="2677" width="4" style="174" bestFit="1" customWidth="1"/>
    <col min="2678" max="2678" width="12" style="174" bestFit="1" customWidth="1"/>
    <col min="2679" max="2679" width="4" style="174" bestFit="1" customWidth="1"/>
    <col min="2680" max="2680" width="12" style="174" bestFit="1" customWidth="1"/>
    <col min="2681" max="2681" width="4" style="174" bestFit="1" customWidth="1"/>
    <col min="2682" max="2682" width="12" style="174" bestFit="1" customWidth="1"/>
    <col min="2683" max="2683" width="4" style="174" bestFit="1" customWidth="1"/>
    <col min="2684" max="2684" width="12" style="174" bestFit="1" customWidth="1"/>
    <col min="2685" max="2685" width="4" style="174" bestFit="1" customWidth="1"/>
    <col min="2686" max="2686" width="12" style="174" bestFit="1" customWidth="1"/>
    <col min="2687" max="2687" width="4" style="174" bestFit="1" customWidth="1"/>
    <col min="2688" max="2688" width="12" style="174" bestFit="1" customWidth="1"/>
    <col min="2689" max="2689" width="4" style="174" bestFit="1" customWidth="1"/>
    <col min="2690" max="2690" width="12" style="174" bestFit="1" customWidth="1"/>
    <col min="2691" max="2691" width="4" style="174" bestFit="1" customWidth="1"/>
    <col min="2692" max="2692" width="11" style="174" bestFit="1" customWidth="1"/>
    <col min="2693" max="2693" width="4" style="174" bestFit="1" customWidth="1"/>
    <col min="2694" max="2694" width="12" style="174" bestFit="1" customWidth="1"/>
    <col min="2695" max="2695" width="4" style="174" bestFit="1" customWidth="1"/>
    <col min="2696" max="2696" width="12" style="174" bestFit="1" customWidth="1"/>
    <col min="2697" max="2697" width="4" style="174" bestFit="1" customWidth="1"/>
    <col min="2698" max="2698" width="12" style="174" bestFit="1" customWidth="1"/>
    <col min="2699" max="2699" width="4" style="174" bestFit="1" customWidth="1"/>
    <col min="2700" max="2700" width="12" style="174" bestFit="1" customWidth="1"/>
    <col min="2701" max="2701" width="4" style="174" bestFit="1" customWidth="1"/>
    <col min="2702" max="2702" width="12" style="174" bestFit="1" customWidth="1"/>
    <col min="2703" max="2703" width="4" style="174" bestFit="1" customWidth="1"/>
    <col min="2704" max="2704" width="12" style="174" bestFit="1" customWidth="1"/>
    <col min="2705" max="2705" width="4" style="174" bestFit="1" customWidth="1"/>
    <col min="2706" max="2816" width="9.140625" style="174"/>
    <col min="2817" max="2817" width="46.42578125" style="174" bestFit="1" customWidth="1"/>
    <col min="2818" max="2818" width="12.5703125" style="174" bestFit="1" customWidth="1"/>
    <col min="2819" max="2819" width="4" style="174" bestFit="1" customWidth="1"/>
    <col min="2820" max="2820" width="12" style="174" bestFit="1" customWidth="1"/>
    <col min="2821" max="2821" width="4" style="174" bestFit="1" customWidth="1"/>
    <col min="2822" max="2822" width="12" style="174" bestFit="1" customWidth="1"/>
    <col min="2823" max="2823" width="4" style="174" bestFit="1" customWidth="1"/>
    <col min="2824" max="2824" width="12" style="174" bestFit="1" customWidth="1"/>
    <col min="2825" max="2825" width="4" style="174" bestFit="1" customWidth="1"/>
    <col min="2826" max="2826" width="12" style="174" bestFit="1" customWidth="1"/>
    <col min="2827" max="2827" width="4" style="174" bestFit="1" customWidth="1"/>
    <col min="2828" max="2828" width="12" style="174" bestFit="1" customWidth="1"/>
    <col min="2829" max="2829" width="4" style="174" bestFit="1" customWidth="1"/>
    <col min="2830" max="2830" width="12" style="174" bestFit="1" customWidth="1"/>
    <col min="2831" max="2831" width="4" style="174" bestFit="1" customWidth="1"/>
    <col min="2832" max="2832" width="12" style="174" bestFit="1" customWidth="1"/>
    <col min="2833" max="2833" width="4" style="174" bestFit="1" customWidth="1"/>
    <col min="2834" max="2834" width="12" style="174" bestFit="1" customWidth="1"/>
    <col min="2835" max="2835" width="4" style="174" bestFit="1" customWidth="1"/>
    <col min="2836" max="2836" width="12" style="174" bestFit="1" customWidth="1"/>
    <col min="2837" max="2837" width="4" style="174" bestFit="1" customWidth="1"/>
    <col min="2838" max="2838" width="12.5703125" style="174" bestFit="1" customWidth="1"/>
    <col min="2839" max="2839" width="4" style="174" bestFit="1" customWidth="1"/>
    <col min="2840" max="2840" width="12" style="174" bestFit="1" customWidth="1"/>
    <col min="2841" max="2841" width="4" style="174" bestFit="1" customWidth="1"/>
    <col min="2842" max="2842" width="12" style="174" bestFit="1" customWidth="1"/>
    <col min="2843" max="2843" width="4" style="174" bestFit="1" customWidth="1"/>
    <col min="2844" max="2844" width="12" style="174" bestFit="1" customWidth="1"/>
    <col min="2845" max="2845" width="4" style="174" bestFit="1" customWidth="1"/>
    <col min="2846" max="2846" width="12" style="174" bestFit="1" customWidth="1"/>
    <col min="2847" max="2847" width="4" style="174" bestFit="1" customWidth="1"/>
    <col min="2848" max="2848" width="12" style="174" bestFit="1" customWidth="1"/>
    <col min="2849" max="2849" width="4" style="174" bestFit="1" customWidth="1"/>
    <col min="2850" max="2850" width="12" style="174" bestFit="1" customWidth="1"/>
    <col min="2851" max="2851" width="4" style="174" bestFit="1" customWidth="1"/>
    <col min="2852" max="2852" width="12" style="174" bestFit="1" customWidth="1"/>
    <col min="2853" max="2853" width="4" style="174" bestFit="1" customWidth="1"/>
    <col min="2854" max="2854" width="12" style="174" bestFit="1" customWidth="1"/>
    <col min="2855" max="2855" width="4" style="174" bestFit="1" customWidth="1"/>
    <col min="2856" max="2856" width="12" style="174" bestFit="1" customWidth="1"/>
    <col min="2857" max="2857" width="4" style="174" bestFit="1" customWidth="1"/>
    <col min="2858" max="2858" width="12" style="174" bestFit="1" customWidth="1"/>
    <col min="2859" max="2859" width="4" style="174" bestFit="1" customWidth="1"/>
    <col min="2860" max="2860" width="12" style="174" bestFit="1" customWidth="1"/>
    <col min="2861" max="2861" width="4" style="174" bestFit="1" customWidth="1"/>
    <col min="2862" max="2862" width="12" style="174" bestFit="1" customWidth="1"/>
    <col min="2863" max="2863" width="4" style="174" bestFit="1" customWidth="1"/>
    <col min="2864" max="2864" width="12" style="174" bestFit="1" customWidth="1"/>
    <col min="2865" max="2865" width="4" style="174" bestFit="1" customWidth="1"/>
    <col min="2866" max="2866" width="12" style="174" bestFit="1" customWidth="1"/>
    <col min="2867" max="2867" width="4" style="174" bestFit="1" customWidth="1"/>
    <col min="2868" max="2868" width="12" style="174" bestFit="1" customWidth="1"/>
    <col min="2869" max="2869" width="4" style="174" bestFit="1" customWidth="1"/>
    <col min="2870" max="2870" width="12" style="174" bestFit="1" customWidth="1"/>
    <col min="2871" max="2871" width="4" style="174" bestFit="1" customWidth="1"/>
    <col min="2872" max="2872" width="12" style="174" bestFit="1" customWidth="1"/>
    <col min="2873" max="2873" width="4" style="174" bestFit="1" customWidth="1"/>
    <col min="2874" max="2874" width="12" style="174" bestFit="1" customWidth="1"/>
    <col min="2875" max="2875" width="4" style="174" bestFit="1" customWidth="1"/>
    <col min="2876" max="2876" width="12" style="174" bestFit="1" customWidth="1"/>
    <col min="2877" max="2877" width="4" style="174" bestFit="1" customWidth="1"/>
    <col min="2878" max="2878" width="12" style="174" bestFit="1" customWidth="1"/>
    <col min="2879" max="2879" width="4" style="174" bestFit="1" customWidth="1"/>
    <col min="2880" max="2880" width="12" style="174" bestFit="1" customWidth="1"/>
    <col min="2881" max="2881" width="4" style="174" bestFit="1" customWidth="1"/>
    <col min="2882" max="2882" width="12" style="174" bestFit="1" customWidth="1"/>
    <col min="2883" max="2883" width="4" style="174" bestFit="1" customWidth="1"/>
    <col min="2884" max="2884" width="12" style="174" bestFit="1" customWidth="1"/>
    <col min="2885" max="2885" width="4" style="174" bestFit="1" customWidth="1"/>
    <col min="2886" max="2886" width="12" style="174" bestFit="1" customWidth="1"/>
    <col min="2887" max="2887" width="4" style="174" bestFit="1" customWidth="1"/>
    <col min="2888" max="2888" width="12" style="174" bestFit="1" customWidth="1"/>
    <col min="2889" max="2889" width="4" style="174" bestFit="1" customWidth="1"/>
    <col min="2890" max="2890" width="12" style="174" bestFit="1" customWidth="1"/>
    <col min="2891" max="2891" width="4" style="174" bestFit="1" customWidth="1"/>
    <col min="2892" max="2892" width="12" style="174" bestFit="1" customWidth="1"/>
    <col min="2893" max="2893" width="4" style="174" bestFit="1" customWidth="1"/>
    <col min="2894" max="2894" width="12" style="174" bestFit="1" customWidth="1"/>
    <col min="2895" max="2895" width="4" style="174" bestFit="1" customWidth="1"/>
    <col min="2896" max="2896" width="12" style="174" bestFit="1" customWidth="1"/>
    <col min="2897" max="2897" width="4" style="174" bestFit="1" customWidth="1"/>
    <col min="2898" max="2898" width="12" style="174" bestFit="1" customWidth="1"/>
    <col min="2899" max="2899" width="4" style="174" bestFit="1" customWidth="1"/>
    <col min="2900" max="2900" width="12" style="174" bestFit="1" customWidth="1"/>
    <col min="2901" max="2901" width="4" style="174" bestFit="1" customWidth="1"/>
    <col min="2902" max="2902" width="12" style="174" bestFit="1" customWidth="1"/>
    <col min="2903" max="2903" width="4" style="174" bestFit="1" customWidth="1"/>
    <col min="2904" max="2904" width="12" style="174" bestFit="1" customWidth="1"/>
    <col min="2905" max="2905" width="4" style="174" bestFit="1" customWidth="1"/>
    <col min="2906" max="2906" width="12" style="174" bestFit="1" customWidth="1"/>
    <col min="2907" max="2907" width="4" style="174" bestFit="1" customWidth="1"/>
    <col min="2908" max="2908" width="12" style="174" bestFit="1" customWidth="1"/>
    <col min="2909" max="2909" width="4" style="174" bestFit="1" customWidth="1"/>
    <col min="2910" max="2910" width="11" style="174" bestFit="1" customWidth="1"/>
    <col min="2911" max="2911" width="4" style="174" bestFit="1" customWidth="1"/>
    <col min="2912" max="2912" width="12" style="174" bestFit="1" customWidth="1"/>
    <col min="2913" max="2913" width="4" style="174" bestFit="1" customWidth="1"/>
    <col min="2914" max="2914" width="12" style="174" bestFit="1" customWidth="1"/>
    <col min="2915" max="2915" width="4" style="174" bestFit="1" customWidth="1"/>
    <col min="2916" max="2916" width="8" style="174" bestFit="1" customWidth="1"/>
    <col min="2917" max="2917" width="4" style="174" bestFit="1" customWidth="1"/>
    <col min="2918" max="2918" width="10" style="174" bestFit="1" customWidth="1"/>
    <col min="2919" max="2919" width="4" style="174" bestFit="1" customWidth="1"/>
    <col min="2920" max="2920" width="12.5703125" style="174" bestFit="1" customWidth="1"/>
    <col min="2921" max="2921" width="4" style="174" bestFit="1" customWidth="1"/>
    <col min="2922" max="2922" width="11" style="174" bestFit="1" customWidth="1"/>
    <col min="2923" max="2923" width="4" style="174" bestFit="1" customWidth="1"/>
    <col min="2924" max="2924" width="12" style="174" bestFit="1" customWidth="1"/>
    <col min="2925" max="2925" width="4" style="174" bestFit="1" customWidth="1"/>
    <col min="2926" max="2926" width="12" style="174" bestFit="1" customWidth="1"/>
    <col min="2927" max="2927" width="4" style="174" bestFit="1" customWidth="1"/>
    <col min="2928" max="2928" width="12" style="174" bestFit="1" customWidth="1"/>
    <col min="2929" max="2929" width="4" style="174" bestFit="1" customWidth="1"/>
    <col min="2930" max="2930" width="12" style="174" bestFit="1" customWidth="1"/>
    <col min="2931" max="2931" width="4" style="174" bestFit="1" customWidth="1"/>
    <col min="2932" max="2932" width="12" style="174" bestFit="1" customWidth="1"/>
    <col min="2933" max="2933" width="4" style="174" bestFit="1" customWidth="1"/>
    <col min="2934" max="2934" width="12" style="174" bestFit="1" customWidth="1"/>
    <col min="2935" max="2935" width="4" style="174" bestFit="1" customWidth="1"/>
    <col min="2936" max="2936" width="12" style="174" bestFit="1" customWidth="1"/>
    <col min="2937" max="2937" width="4" style="174" bestFit="1" customWidth="1"/>
    <col min="2938" max="2938" width="12" style="174" bestFit="1" customWidth="1"/>
    <col min="2939" max="2939" width="4" style="174" bestFit="1" customWidth="1"/>
    <col min="2940" max="2940" width="12" style="174" bestFit="1" customWidth="1"/>
    <col min="2941" max="2941" width="4" style="174" bestFit="1" customWidth="1"/>
    <col min="2942" max="2942" width="12" style="174" bestFit="1" customWidth="1"/>
    <col min="2943" max="2943" width="4" style="174" bestFit="1" customWidth="1"/>
    <col min="2944" max="2944" width="12" style="174" bestFit="1" customWidth="1"/>
    <col min="2945" max="2945" width="4" style="174" bestFit="1" customWidth="1"/>
    <col min="2946" max="2946" width="12" style="174" bestFit="1" customWidth="1"/>
    <col min="2947" max="2947" width="4" style="174" bestFit="1" customWidth="1"/>
    <col min="2948" max="2948" width="11" style="174" bestFit="1" customWidth="1"/>
    <col min="2949" max="2949" width="4" style="174" bestFit="1" customWidth="1"/>
    <col min="2950" max="2950" width="12" style="174" bestFit="1" customWidth="1"/>
    <col min="2951" max="2951" width="4" style="174" bestFit="1" customWidth="1"/>
    <col min="2952" max="2952" width="12" style="174" bestFit="1" customWidth="1"/>
    <col min="2953" max="2953" width="4" style="174" bestFit="1" customWidth="1"/>
    <col min="2954" max="2954" width="12" style="174" bestFit="1" customWidth="1"/>
    <col min="2955" max="2955" width="4" style="174" bestFit="1" customWidth="1"/>
    <col min="2956" max="2956" width="12" style="174" bestFit="1" customWidth="1"/>
    <col min="2957" max="2957" width="4" style="174" bestFit="1" customWidth="1"/>
    <col min="2958" max="2958" width="12" style="174" bestFit="1" customWidth="1"/>
    <col min="2959" max="2959" width="4" style="174" bestFit="1" customWidth="1"/>
    <col min="2960" max="2960" width="12" style="174" bestFit="1" customWidth="1"/>
    <col min="2961" max="2961" width="4" style="174" bestFit="1" customWidth="1"/>
    <col min="2962" max="3072" width="9.140625" style="174"/>
    <col min="3073" max="3073" width="46.42578125" style="174" bestFit="1" customWidth="1"/>
    <col min="3074" max="3074" width="12.5703125" style="174" bestFit="1" customWidth="1"/>
    <col min="3075" max="3075" width="4" style="174" bestFit="1" customWidth="1"/>
    <col min="3076" max="3076" width="12" style="174" bestFit="1" customWidth="1"/>
    <col min="3077" max="3077" width="4" style="174" bestFit="1" customWidth="1"/>
    <col min="3078" max="3078" width="12" style="174" bestFit="1" customWidth="1"/>
    <col min="3079" max="3079" width="4" style="174" bestFit="1" customWidth="1"/>
    <col min="3080" max="3080" width="12" style="174" bestFit="1" customWidth="1"/>
    <col min="3081" max="3081" width="4" style="174" bestFit="1" customWidth="1"/>
    <col min="3082" max="3082" width="12" style="174" bestFit="1" customWidth="1"/>
    <col min="3083" max="3083" width="4" style="174" bestFit="1" customWidth="1"/>
    <col min="3084" max="3084" width="12" style="174" bestFit="1" customWidth="1"/>
    <col min="3085" max="3085" width="4" style="174" bestFit="1" customWidth="1"/>
    <col min="3086" max="3086" width="12" style="174" bestFit="1" customWidth="1"/>
    <col min="3087" max="3087" width="4" style="174" bestFit="1" customWidth="1"/>
    <col min="3088" max="3088" width="12" style="174" bestFit="1" customWidth="1"/>
    <col min="3089" max="3089" width="4" style="174" bestFit="1" customWidth="1"/>
    <col min="3090" max="3090" width="12" style="174" bestFit="1" customWidth="1"/>
    <col min="3091" max="3091" width="4" style="174" bestFit="1" customWidth="1"/>
    <col min="3092" max="3092" width="12" style="174" bestFit="1" customWidth="1"/>
    <col min="3093" max="3093" width="4" style="174" bestFit="1" customWidth="1"/>
    <col min="3094" max="3094" width="12.5703125" style="174" bestFit="1" customWidth="1"/>
    <col min="3095" max="3095" width="4" style="174" bestFit="1" customWidth="1"/>
    <col min="3096" max="3096" width="12" style="174" bestFit="1" customWidth="1"/>
    <col min="3097" max="3097" width="4" style="174" bestFit="1" customWidth="1"/>
    <col min="3098" max="3098" width="12" style="174" bestFit="1" customWidth="1"/>
    <col min="3099" max="3099" width="4" style="174" bestFit="1" customWidth="1"/>
    <col min="3100" max="3100" width="12" style="174" bestFit="1" customWidth="1"/>
    <col min="3101" max="3101" width="4" style="174" bestFit="1" customWidth="1"/>
    <col min="3102" max="3102" width="12" style="174" bestFit="1" customWidth="1"/>
    <col min="3103" max="3103" width="4" style="174" bestFit="1" customWidth="1"/>
    <col min="3104" max="3104" width="12" style="174" bestFit="1" customWidth="1"/>
    <col min="3105" max="3105" width="4" style="174" bestFit="1" customWidth="1"/>
    <col min="3106" max="3106" width="12" style="174" bestFit="1" customWidth="1"/>
    <col min="3107" max="3107" width="4" style="174" bestFit="1" customWidth="1"/>
    <col min="3108" max="3108" width="12" style="174" bestFit="1" customWidth="1"/>
    <col min="3109" max="3109" width="4" style="174" bestFit="1" customWidth="1"/>
    <col min="3110" max="3110" width="12" style="174" bestFit="1" customWidth="1"/>
    <col min="3111" max="3111" width="4" style="174" bestFit="1" customWidth="1"/>
    <col min="3112" max="3112" width="12" style="174" bestFit="1" customWidth="1"/>
    <col min="3113" max="3113" width="4" style="174" bestFit="1" customWidth="1"/>
    <col min="3114" max="3114" width="12" style="174" bestFit="1" customWidth="1"/>
    <col min="3115" max="3115" width="4" style="174" bestFit="1" customWidth="1"/>
    <col min="3116" max="3116" width="12" style="174" bestFit="1" customWidth="1"/>
    <col min="3117" max="3117" width="4" style="174" bestFit="1" customWidth="1"/>
    <col min="3118" max="3118" width="12" style="174" bestFit="1" customWidth="1"/>
    <col min="3119" max="3119" width="4" style="174" bestFit="1" customWidth="1"/>
    <col min="3120" max="3120" width="12" style="174" bestFit="1" customWidth="1"/>
    <col min="3121" max="3121" width="4" style="174" bestFit="1" customWidth="1"/>
    <col min="3122" max="3122" width="12" style="174" bestFit="1" customWidth="1"/>
    <col min="3123" max="3123" width="4" style="174" bestFit="1" customWidth="1"/>
    <col min="3124" max="3124" width="12" style="174" bestFit="1" customWidth="1"/>
    <col min="3125" max="3125" width="4" style="174" bestFit="1" customWidth="1"/>
    <col min="3126" max="3126" width="12" style="174" bestFit="1" customWidth="1"/>
    <col min="3127" max="3127" width="4" style="174" bestFit="1" customWidth="1"/>
    <col min="3128" max="3128" width="12" style="174" bestFit="1" customWidth="1"/>
    <col min="3129" max="3129" width="4" style="174" bestFit="1" customWidth="1"/>
    <col min="3130" max="3130" width="12" style="174" bestFit="1" customWidth="1"/>
    <col min="3131" max="3131" width="4" style="174" bestFit="1" customWidth="1"/>
    <col min="3132" max="3132" width="12" style="174" bestFit="1" customWidth="1"/>
    <col min="3133" max="3133" width="4" style="174" bestFit="1" customWidth="1"/>
    <col min="3134" max="3134" width="12" style="174" bestFit="1" customWidth="1"/>
    <col min="3135" max="3135" width="4" style="174" bestFit="1" customWidth="1"/>
    <col min="3136" max="3136" width="12" style="174" bestFit="1" customWidth="1"/>
    <col min="3137" max="3137" width="4" style="174" bestFit="1" customWidth="1"/>
    <col min="3138" max="3138" width="12" style="174" bestFit="1" customWidth="1"/>
    <col min="3139" max="3139" width="4" style="174" bestFit="1" customWidth="1"/>
    <col min="3140" max="3140" width="12" style="174" bestFit="1" customWidth="1"/>
    <col min="3141" max="3141" width="4" style="174" bestFit="1" customWidth="1"/>
    <col min="3142" max="3142" width="12" style="174" bestFit="1" customWidth="1"/>
    <col min="3143" max="3143" width="4" style="174" bestFit="1" customWidth="1"/>
    <col min="3144" max="3144" width="12" style="174" bestFit="1" customWidth="1"/>
    <col min="3145" max="3145" width="4" style="174" bestFit="1" customWidth="1"/>
    <col min="3146" max="3146" width="12" style="174" bestFit="1" customWidth="1"/>
    <col min="3147" max="3147" width="4" style="174" bestFit="1" customWidth="1"/>
    <col min="3148" max="3148" width="12" style="174" bestFit="1" customWidth="1"/>
    <col min="3149" max="3149" width="4" style="174" bestFit="1" customWidth="1"/>
    <col min="3150" max="3150" width="12" style="174" bestFit="1" customWidth="1"/>
    <col min="3151" max="3151" width="4" style="174" bestFit="1" customWidth="1"/>
    <col min="3152" max="3152" width="12" style="174" bestFit="1" customWidth="1"/>
    <col min="3153" max="3153" width="4" style="174" bestFit="1" customWidth="1"/>
    <col min="3154" max="3154" width="12" style="174" bestFit="1" customWidth="1"/>
    <col min="3155" max="3155" width="4" style="174" bestFit="1" customWidth="1"/>
    <col min="3156" max="3156" width="12" style="174" bestFit="1" customWidth="1"/>
    <col min="3157" max="3157" width="4" style="174" bestFit="1" customWidth="1"/>
    <col min="3158" max="3158" width="12" style="174" bestFit="1" customWidth="1"/>
    <col min="3159" max="3159" width="4" style="174" bestFit="1" customWidth="1"/>
    <col min="3160" max="3160" width="12" style="174" bestFit="1" customWidth="1"/>
    <col min="3161" max="3161" width="4" style="174" bestFit="1" customWidth="1"/>
    <col min="3162" max="3162" width="12" style="174" bestFit="1" customWidth="1"/>
    <col min="3163" max="3163" width="4" style="174" bestFit="1" customWidth="1"/>
    <col min="3164" max="3164" width="12" style="174" bestFit="1" customWidth="1"/>
    <col min="3165" max="3165" width="4" style="174" bestFit="1" customWidth="1"/>
    <col min="3166" max="3166" width="11" style="174" bestFit="1" customWidth="1"/>
    <col min="3167" max="3167" width="4" style="174" bestFit="1" customWidth="1"/>
    <col min="3168" max="3168" width="12" style="174" bestFit="1" customWidth="1"/>
    <col min="3169" max="3169" width="4" style="174" bestFit="1" customWidth="1"/>
    <col min="3170" max="3170" width="12" style="174" bestFit="1" customWidth="1"/>
    <col min="3171" max="3171" width="4" style="174" bestFit="1" customWidth="1"/>
    <col min="3172" max="3172" width="8" style="174" bestFit="1" customWidth="1"/>
    <col min="3173" max="3173" width="4" style="174" bestFit="1" customWidth="1"/>
    <col min="3174" max="3174" width="10" style="174" bestFit="1" customWidth="1"/>
    <col min="3175" max="3175" width="4" style="174" bestFit="1" customWidth="1"/>
    <col min="3176" max="3176" width="12.5703125" style="174" bestFit="1" customWidth="1"/>
    <col min="3177" max="3177" width="4" style="174" bestFit="1" customWidth="1"/>
    <col min="3178" max="3178" width="11" style="174" bestFit="1" customWidth="1"/>
    <col min="3179" max="3179" width="4" style="174" bestFit="1" customWidth="1"/>
    <col min="3180" max="3180" width="12" style="174" bestFit="1" customWidth="1"/>
    <col min="3181" max="3181" width="4" style="174" bestFit="1" customWidth="1"/>
    <col min="3182" max="3182" width="12" style="174" bestFit="1" customWidth="1"/>
    <col min="3183" max="3183" width="4" style="174" bestFit="1" customWidth="1"/>
    <col min="3184" max="3184" width="12" style="174" bestFit="1" customWidth="1"/>
    <col min="3185" max="3185" width="4" style="174" bestFit="1" customWidth="1"/>
    <col min="3186" max="3186" width="12" style="174" bestFit="1" customWidth="1"/>
    <col min="3187" max="3187" width="4" style="174" bestFit="1" customWidth="1"/>
    <col min="3188" max="3188" width="12" style="174" bestFit="1" customWidth="1"/>
    <col min="3189" max="3189" width="4" style="174" bestFit="1" customWidth="1"/>
    <col min="3190" max="3190" width="12" style="174" bestFit="1" customWidth="1"/>
    <col min="3191" max="3191" width="4" style="174" bestFit="1" customWidth="1"/>
    <col min="3192" max="3192" width="12" style="174" bestFit="1" customWidth="1"/>
    <col min="3193" max="3193" width="4" style="174" bestFit="1" customWidth="1"/>
    <col min="3194" max="3194" width="12" style="174" bestFit="1" customWidth="1"/>
    <col min="3195" max="3195" width="4" style="174" bestFit="1" customWidth="1"/>
    <col min="3196" max="3196" width="12" style="174" bestFit="1" customWidth="1"/>
    <col min="3197" max="3197" width="4" style="174" bestFit="1" customWidth="1"/>
    <col min="3198" max="3198" width="12" style="174" bestFit="1" customWidth="1"/>
    <col min="3199" max="3199" width="4" style="174" bestFit="1" customWidth="1"/>
    <col min="3200" max="3200" width="12" style="174" bestFit="1" customWidth="1"/>
    <col min="3201" max="3201" width="4" style="174" bestFit="1" customWidth="1"/>
    <col min="3202" max="3202" width="12" style="174" bestFit="1" customWidth="1"/>
    <col min="3203" max="3203" width="4" style="174" bestFit="1" customWidth="1"/>
    <col min="3204" max="3204" width="11" style="174" bestFit="1" customWidth="1"/>
    <col min="3205" max="3205" width="4" style="174" bestFit="1" customWidth="1"/>
    <col min="3206" max="3206" width="12" style="174" bestFit="1" customWidth="1"/>
    <col min="3207" max="3207" width="4" style="174" bestFit="1" customWidth="1"/>
    <col min="3208" max="3208" width="12" style="174" bestFit="1" customWidth="1"/>
    <col min="3209" max="3209" width="4" style="174" bestFit="1" customWidth="1"/>
    <col min="3210" max="3210" width="12" style="174" bestFit="1" customWidth="1"/>
    <col min="3211" max="3211" width="4" style="174" bestFit="1" customWidth="1"/>
    <col min="3212" max="3212" width="12" style="174" bestFit="1" customWidth="1"/>
    <col min="3213" max="3213" width="4" style="174" bestFit="1" customWidth="1"/>
    <col min="3214" max="3214" width="12" style="174" bestFit="1" customWidth="1"/>
    <col min="3215" max="3215" width="4" style="174" bestFit="1" customWidth="1"/>
    <col min="3216" max="3216" width="12" style="174" bestFit="1" customWidth="1"/>
    <col min="3217" max="3217" width="4" style="174" bestFit="1" customWidth="1"/>
    <col min="3218" max="3328" width="9.140625" style="174"/>
    <col min="3329" max="3329" width="46.42578125" style="174" bestFit="1" customWidth="1"/>
    <col min="3330" max="3330" width="12.5703125" style="174" bestFit="1" customWidth="1"/>
    <col min="3331" max="3331" width="4" style="174" bestFit="1" customWidth="1"/>
    <col min="3332" max="3332" width="12" style="174" bestFit="1" customWidth="1"/>
    <col min="3333" max="3333" width="4" style="174" bestFit="1" customWidth="1"/>
    <col min="3334" max="3334" width="12" style="174" bestFit="1" customWidth="1"/>
    <col min="3335" max="3335" width="4" style="174" bestFit="1" customWidth="1"/>
    <col min="3336" max="3336" width="12" style="174" bestFit="1" customWidth="1"/>
    <col min="3337" max="3337" width="4" style="174" bestFit="1" customWidth="1"/>
    <col min="3338" max="3338" width="12" style="174" bestFit="1" customWidth="1"/>
    <col min="3339" max="3339" width="4" style="174" bestFit="1" customWidth="1"/>
    <col min="3340" max="3340" width="12" style="174" bestFit="1" customWidth="1"/>
    <col min="3341" max="3341" width="4" style="174" bestFit="1" customWidth="1"/>
    <col min="3342" max="3342" width="12" style="174" bestFit="1" customWidth="1"/>
    <col min="3343" max="3343" width="4" style="174" bestFit="1" customWidth="1"/>
    <col min="3344" max="3344" width="12" style="174" bestFit="1" customWidth="1"/>
    <col min="3345" max="3345" width="4" style="174" bestFit="1" customWidth="1"/>
    <col min="3346" max="3346" width="12" style="174" bestFit="1" customWidth="1"/>
    <col min="3347" max="3347" width="4" style="174" bestFit="1" customWidth="1"/>
    <col min="3348" max="3348" width="12" style="174" bestFit="1" customWidth="1"/>
    <col min="3349" max="3349" width="4" style="174" bestFit="1" customWidth="1"/>
    <col min="3350" max="3350" width="12.5703125" style="174" bestFit="1" customWidth="1"/>
    <col min="3351" max="3351" width="4" style="174" bestFit="1" customWidth="1"/>
    <col min="3352" max="3352" width="12" style="174" bestFit="1" customWidth="1"/>
    <col min="3353" max="3353" width="4" style="174" bestFit="1" customWidth="1"/>
    <col min="3354" max="3354" width="12" style="174" bestFit="1" customWidth="1"/>
    <col min="3355" max="3355" width="4" style="174" bestFit="1" customWidth="1"/>
    <col min="3356" max="3356" width="12" style="174" bestFit="1" customWidth="1"/>
    <col min="3357" max="3357" width="4" style="174" bestFit="1" customWidth="1"/>
    <col min="3358" max="3358" width="12" style="174" bestFit="1" customWidth="1"/>
    <col min="3359" max="3359" width="4" style="174" bestFit="1" customWidth="1"/>
    <col min="3360" max="3360" width="12" style="174" bestFit="1" customWidth="1"/>
    <col min="3361" max="3361" width="4" style="174" bestFit="1" customWidth="1"/>
    <col min="3362" max="3362" width="12" style="174" bestFit="1" customWidth="1"/>
    <col min="3363" max="3363" width="4" style="174" bestFit="1" customWidth="1"/>
    <col min="3364" max="3364" width="12" style="174" bestFit="1" customWidth="1"/>
    <col min="3365" max="3365" width="4" style="174" bestFit="1" customWidth="1"/>
    <col min="3366" max="3366" width="12" style="174" bestFit="1" customWidth="1"/>
    <col min="3367" max="3367" width="4" style="174" bestFit="1" customWidth="1"/>
    <col min="3368" max="3368" width="12" style="174" bestFit="1" customWidth="1"/>
    <col min="3369" max="3369" width="4" style="174" bestFit="1" customWidth="1"/>
    <col min="3370" max="3370" width="12" style="174" bestFit="1" customWidth="1"/>
    <col min="3371" max="3371" width="4" style="174" bestFit="1" customWidth="1"/>
    <col min="3372" max="3372" width="12" style="174" bestFit="1" customWidth="1"/>
    <col min="3373" max="3373" width="4" style="174" bestFit="1" customWidth="1"/>
    <col min="3374" max="3374" width="12" style="174" bestFit="1" customWidth="1"/>
    <col min="3375" max="3375" width="4" style="174" bestFit="1" customWidth="1"/>
    <col min="3376" max="3376" width="12" style="174" bestFit="1" customWidth="1"/>
    <col min="3377" max="3377" width="4" style="174" bestFit="1" customWidth="1"/>
    <col min="3378" max="3378" width="12" style="174" bestFit="1" customWidth="1"/>
    <col min="3379" max="3379" width="4" style="174" bestFit="1" customWidth="1"/>
    <col min="3380" max="3380" width="12" style="174" bestFit="1" customWidth="1"/>
    <col min="3381" max="3381" width="4" style="174" bestFit="1" customWidth="1"/>
    <col min="3382" max="3382" width="12" style="174" bestFit="1" customWidth="1"/>
    <col min="3383" max="3383" width="4" style="174" bestFit="1" customWidth="1"/>
    <col min="3384" max="3384" width="12" style="174" bestFit="1" customWidth="1"/>
    <col min="3385" max="3385" width="4" style="174" bestFit="1" customWidth="1"/>
    <col min="3386" max="3386" width="12" style="174" bestFit="1" customWidth="1"/>
    <col min="3387" max="3387" width="4" style="174" bestFit="1" customWidth="1"/>
    <col min="3388" max="3388" width="12" style="174" bestFit="1" customWidth="1"/>
    <col min="3389" max="3389" width="4" style="174" bestFit="1" customWidth="1"/>
    <col min="3390" max="3390" width="12" style="174" bestFit="1" customWidth="1"/>
    <col min="3391" max="3391" width="4" style="174" bestFit="1" customWidth="1"/>
    <col min="3392" max="3392" width="12" style="174" bestFit="1" customWidth="1"/>
    <col min="3393" max="3393" width="4" style="174" bestFit="1" customWidth="1"/>
    <col min="3394" max="3394" width="12" style="174" bestFit="1" customWidth="1"/>
    <col min="3395" max="3395" width="4" style="174" bestFit="1" customWidth="1"/>
    <col min="3396" max="3396" width="12" style="174" bestFit="1" customWidth="1"/>
    <col min="3397" max="3397" width="4" style="174" bestFit="1" customWidth="1"/>
    <col min="3398" max="3398" width="12" style="174" bestFit="1" customWidth="1"/>
    <col min="3399" max="3399" width="4" style="174" bestFit="1" customWidth="1"/>
    <col min="3400" max="3400" width="12" style="174" bestFit="1" customWidth="1"/>
    <col min="3401" max="3401" width="4" style="174" bestFit="1" customWidth="1"/>
    <col min="3402" max="3402" width="12" style="174" bestFit="1" customWidth="1"/>
    <col min="3403" max="3403" width="4" style="174" bestFit="1" customWidth="1"/>
    <col min="3404" max="3404" width="12" style="174" bestFit="1" customWidth="1"/>
    <col min="3405" max="3405" width="4" style="174" bestFit="1" customWidth="1"/>
    <col min="3406" max="3406" width="12" style="174" bestFit="1" customWidth="1"/>
    <col min="3407" max="3407" width="4" style="174" bestFit="1" customWidth="1"/>
    <col min="3408" max="3408" width="12" style="174" bestFit="1" customWidth="1"/>
    <col min="3409" max="3409" width="4" style="174" bestFit="1" customWidth="1"/>
    <col min="3410" max="3410" width="12" style="174" bestFit="1" customWidth="1"/>
    <col min="3411" max="3411" width="4" style="174" bestFit="1" customWidth="1"/>
    <col min="3412" max="3412" width="12" style="174" bestFit="1" customWidth="1"/>
    <col min="3413" max="3413" width="4" style="174" bestFit="1" customWidth="1"/>
    <col min="3414" max="3414" width="12" style="174" bestFit="1" customWidth="1"/>
    <col min="3415" max="3415" width="4" style="174" bestFit="1" customWidth="1"/>
    <col min="3416" max="3416" width="12" style="174" bestFit="1" customWidth="1"/>
    <col min="3417" max="3417" width="4" style="174" bestFit="1" customWidth="1"/>
    <col min="3418" max="3418" width="12" style="174" bestFit="1" customWidth="1"/>
    <col min="3419" max="3419" width="4" style="174" bestFit="1" customWidth="1"/>
    <col min="3420" max="3420" width="12" style="174" bestFit="1" customWidth="1"/>
    <col min="3421" max="3421" width="4" style="174" bestFit="1" customWidth="1"/>
    <col min="3422" max="3422" width="11" style="174" bestFit="1" customWidth="1"/>
    <col min="3423" max="3423" width="4" style="174" bestFit="1" customWidth="1"/>
    <col min="3424" max="3424" width="12" style="174" bestFit="1" customWidth="1"/>
    <col min="3425" max="3425" width="4" style="174" bestFit="1" customWidth="1"/>
    <col min="3426" max="3426" width="12" style="174" bestFit="1" customWidth="1"/>
    <col min="3427" max="3427" width="4" style="174" bestFit="1" customWidth="1"/>
    <col min="3428" max="3428" width="8" style="174" bestFit="1" customWidth="1"/>
    <col min="3429" max="3429" width="4" style="174" bestFit="1" customWidth="1"/>
    <col min="3430" max="3430" width="10" style="174" bestFit="1" customWidth="1"/>
    <col min="3431" max="3431" width="4" style="174" bestFit="1" customWidth="1"/>
    <col min="3432" max="3432" width="12.5703125" style="174" bestFit="1" customWidth="1"/>
    <col min="3433" max="3433" width="4" style="174" bestFit="1" customWidth="1"/>
    <col min="3434" max="3434" width="11" style="174" bestFit="1" customWidth="1"/>
    <col min="3435" max="3435" width="4" style="174" bestFit="1" customWidth="1"/>
    <col min="3436" max="3436" width="12" style="174" bestFit="1" customWidth="1"/>
    <col min="3437" max="3437" width="4" style="174" bestFit="1" customWidth="1"/>
    <col min="3438" max="3438" width="12" style="174" bestFit="1" customWidth="1"/>
    <col min="3439" max="3439" width="4" style="174" bestFit="1" customWidth="1"/>
    <col min="3440" max="3440" width="12" style="174" bestFit="1" customWidth="1"/>
    <col min="3441" max="3441" width="4" style="174" bestFit="1" customWidth="1"/>
    <col min="3442" max="3442" width="12" style="174" bestFit="1" customWidth="1"/>
    <col min="3443" max="3443" width="4" style="174" bestFit="1" customWidth="1"/>
    <col min="3444" max="3444" width="12" style="174" bestFit="1" customWidth="1"/>
    <col min="3445" max="3445" width="4" style="174" bestFit="1" customWidth="1"/>
    <col min="3446" max="3446" width="12" style="174" bestFit="1" customWidth="1"/>
    <col min="3447" max="3447" width="4" style="174" bestFit="1" customWidth="1"/>
    <col min="3448" max="3448" width="12" style="174" bestFit="1" customWidth="1"/>
    <col min="3449" max="3449" width="4" style="174" bestFit="1" customWidth="1"/>
    <col min="3450" max="3450" width="12" style="174" bestFit="1" customWidth="1"/>
    <col min="3451" max="3451" width="4" style="174" bestFit="1" customWidth="1"/>
    <col min="3452" max="3452" width="12" style="174" bestFit="1" customWidth="1"/>
    <col min="3453" max="3453" width="4" style="174" bestFit="1" customWidth="1"/>
    <col min="3454" max="3454" width="12" style="174" bestFit="1" customWidth="1"/>
    <col min="3455" max="3455" width="4" style="174" bestFit="1" customWidth="1"/>
    <col min="3456" max="3456" width="12" style="174" bestFit="1" customWidth="1"/>
    <col min="3457" max="3457" width="4" style="174" bestFit="1" customWidth="1"/>
    <col min="3458" max="3458" width="12" style="174" bestFit="1" customWidth="1"/>
    <col min="3459" max="3459" width="4" style="174" bestFit="1" customWidth="1"/>
    <col min="3460" max="3460" width="11" style="174" bestFit="1" customWidth="1"/>
    <col min="3461" max="3461" width="4" style="174" bestFit="1" customWidth="1"/>
    <col min="3462" max="3462" width="12" style="174" bestFit="1" customWidth="1"/>
    <col min="3463" max="3463" width="4" style="174" bestFit="1" customWidth="1"/>
    <col min="3464" max="3464" width="12" style="174" bestFit="1" customWidth="1"/>
    <col min="3465" max="3465" width="4" style="174" bestFit="1" customWidth="1"/>
    <col min="3466" max="3466" width="12" style="174" bestFit="1" customWidth="1"/>
    <col min="3467" max="3467" width="4" style="174" bestFit="1" customWidth="1"/>
    <col min="3468" max="3468" width="12" style="174" bestFit="1" customWidth="1"/>
    <col min="3469" max="3469" width="4" style="174" bestFit="1" customWidth="1"/>
    <col min="3470" max="3470" width="12" style="174" bestFit="1" customWidth="1"/>
    <col min="3471" max="3471" width="4" style="174" bestFit="1" customWidth="1"/>
    <col min="3472" max="3472" width="12" style="174" bestFit="1" customWidth="1"/>
    <col min="3473" max="3473" width="4" style="174" bestFit="1" customWidth="1"/>
    <col min="3474" max="3584" width="9.140625" style="174"/>
    <col min="3585" max="3585" width="46.42578125" style="174" bestFit="1" customWidth="1"/>
    <col min="3586" max="3586" width="12.5703125" style="174" bestFit="1" customWidth="1"/>
    <col min="3587" max="3587" width="4" style="174" bestFit="1" customWidth="1"/>
    <col min="3588" max="3588" width="12" style="174" bestFit="1" customWidth="1"/>
    <col min="3589" max="3589" width="4" style="174" bestFit="1" customWidth="1"/>
    <col min="3590" max="3590" width="12" style="174" bestFit="1" customWidth="1"/>
    <col min="3591" max="3591" width="4" style="174" bestFit="1" customWidth="1"/>
    <col min="3592" max="3592" width="12" style="174" bestFit="1" customWidth="1"/>
    <col min="3593" max="3593" width="4" style="174" bestFit="1" customWidth="1"/>
    <col min="3594" max="3594" width="12" style="174" bestFit="1" customWidth="1"/>
    <col min="3595" max="3595" width="4" style="174" bestFit="1" customWidth="1"/>
    <col min="3596" max="3596" width="12" style="174" bestFit="1" customWidth="1"/>
    <col min="3597" max="3597" width="4" style="174" bestFit="1" customWidth="1"/>
    <col min="3598" max="3598" width="12" style="174" bestFit="1" customWidth="1"/>
    <col min="3599" max="3599" width="4" style="174" bestFit="1" customWidth="1"/>
    <col min="3600" max="3600" width="12" style="174" bestFit="1" customWidth="1"/>
    <col min="3601" max="3601" width="4" style="174" bestFit="1" customWidth="1"/>
    <col min="3602" max="3602" width="12" style="174" bestFit="1" customWidth="1"/>
    <col min="3603" max="3603" width="4" style="174" bestFit="1" customWidth="1"/>
    <col min="3604" max="3604" width="12" style="174" bestFit="1" customWidth="1"/>
    <col min="3605" max="3605" width="4" style="174" bestFit="1" customWidth="1"/>
    <col min="3606" max="3606" width="12.5703125" style="174" bestFit="1" customWidth="1"/>
    <col min="3607" max="3607" width="4" style="174" bestFit="1" customWidth="1"/>
    <col min="3608" max="3608" width="12" style="174" bestFit="1" customWidth="1"/>
    <col min="3609" max="3609" width="4" style="174" bestFit="1" customWidth="1"/>
    <col min="3610" max="3610" width="12" style="174" bestFit="1" customWidth="1"/>
    <col min="3611" max="3611" width="4" style="174" bestFit="1" customWidth="1"/>
    <col min="3612" max="3612" width="12" style="174" bestFit="1" customWidth="1"/>
    <col min="3613" max="3613" width="4" style="174" bestFit="1" customWidth="1"/>
    <col min="3614" max="3614" width="12" style="174" bestFit="1" customWidth="1"/>
    <col min="3615" max="3615" width="4" style="174" bestFit="1" customWidth="1"/>
    <col min="3616" max="3616" width="12" style="174" bestFit="1" customWidth="1"/>
    <col min="3617" max="3617" width="4" style="174" bestFit="1" customWidth="1"/>
    <col min="3618" max="3618" width="12" style="174" bestFit="1" customWidth="1"/>
    <col min="3619" max="3619" width="4" style="174" bestFit="1" customWidth="1"/>
    <col min="3620" max="3620" width="12" style="174" bestFit="1" customWidth="1"/>
    <col min="3621" max="3621" width="4" style="174" bestFit="1" customWidth="1"/>
    <col min="3622" max="3622" width="12" style="174" bestFit="1" customWidth="1"/>
    <col min="3623" max="3623" width="4" style="174" bestFit="1" customWidth="1"/>
    <col min="3624" max="3624" width="12" style="174" bestFit="1" customWidth="1"/>
    <col min="3625" max="3625" width="4" style="174" bestFit="1" customWidth="1"/>
    <col min="3626" max="3626" width="12" style="174" bestFit="1" customWidth="1"/>
    <col min="3627" max="3627" width="4" style="174" bestFit="1" customWidth="1"/>
    <col min="3628" max="3628" width="12" style="174" bestFit="1" customWidth="1"/>
    <col min="3629" max="3629" width="4" style="174" bestFit="1" customWidth="1"/>
    <col min="3630" max="3630" width="12" style="174" bestFit="1" customWidth="1"/>
    <col min="3631" max="3631" width="4" style="174" bestFit="1" customWidth="1"/>
    <col min="3632" max="3632" width="12" style="174" bestFit="1" customWidth="1"/>
    <col min="3633" max="3633" width="4" style="174" bestFit="1" customWidth="1"/>
    <col min="3634" max="3634" width="12" style="174" bestFit="1" customWidth="1"/>
    <col min="3635" max="3635" width="4" style="174" bestFit="1" customWidth="1"/>
    <col min="3636" max="3636" width="12" style="174" bestFit="1" customWidth="1"/>
    <col min="3637" max="3637" width="4" style="174" bestFit="1" customWidth="1"/>
    <col min="3638" max="3638" width="12" style="174" bestFit="1" customWidth="1"/>
    <col min="3639" max="3639" width="4" style="174" bestFit="1" customWidth="1"/>
    <col min="3640" max="3640" width="12" style="174" bestFit="1" customWidth="1"/>
    <col min="3641" max="3641" width="4" style="174" bestFit="1" customWidth="1"/>
    <col min="3642" max="3642" width="12" style="174" bestFit="1" customWidth="1"/>
    <col min="3643" max="3643" width="4" style="174" bestFit="1" customWidth="1"/>
    <col min="3644" max="3644" width="12" style="174" bestFit="1" customWidth="1"/>
    <col min="3645" max="3645" width="4" style="174" bestFit="1" customWidth="1"/>
    <col min="3646" max="3646" width="12" style="174" bestFit="1" customWidth="1"/>
    <col min="3647" max="3647" width="4" style="174" bestFit="1" customWidth="1"/>
    <col min="3648" max="3648" width="12" style="174" bestFit="1" customWidth="1"/>
    <col min="3649" max="3649" width="4" style="174" bestFit="1" customWidth="1"/>
    <col min="3650" max="3650" width="12" style="174" bestFit="1" customWidth="1"/>
    <col min="3651" max="3651" width="4" style="174" bestFit="1" customWidth="1"/>
    <col min="3652" max="3652" width="12" style="174" bestFit="1" customWidth="1"/>
    <col min="3653" max="3653" width="4" style="174" bestFit="1" customWidth="1"/>
    <col min="3654" max="3654" width="12" style="174" bestFit="1" customWidth="1"/>
    <col min="3655" max="3655" width="4" style="174" bestFit="1" customWidth="1"/>
    <col min="3656" max="3656" width="12" style="174" bestFit="1" customWidth="1"/>
    <col min="3657" max="3657" width="4" style="174" bestFit="1" customWidth="1"/>
    <col min="3658" max="3658" width="12" style="174" bestFit="1" customWidth="1"/>
    <col min="3659" max="3659" width="4" style="174" bestFit="1" customWidth="1"/>
    <col min="3660" max="3660" width="12" style="174" bestFit="1" customWidth="1"/>
    <col min="3661" max="3661" width="4" style="174" bestFit="1" customWidth="1"/>
    <col min="3662" max="3662" width="12" style="174" bestFit="1" customWidth="1"/>
    <col min="3663" max="3663" width="4" style="174" bestFit="1" customWidth="1"/>
    <col min="3664" max="3664" width="12" style="174" bestFit="1" customWidth="1"/>
    <col min="3665" max="3665" width="4" style="174" bestFit="1" customWidth="1"/>
    <col min="3666" max="3666" width="12" style="174" bestFit="1" customWidth="1"/>
    <col min="3667" max="3667" width="4" style="174" bestFit="1" customWidth="1"/>
    <col min="3668" max="3668" width="12" style="174" bestFit="1" customWidth="1"/>
    <col min="3669" max="3669" width="4" style="174" bestFit="1" customWidth="1"/>
    <col min="3670" max="3670" width="12" style="174" bestFit="1" customWidth="1"/>
    <col min="3671" max="3671" width="4" style="174" bestFit="1" customWidth="1"/>
    <col min="3672" max="3672" width="12" style="174" bestFit="1" customWidth="1"/>
    <col min="3673" max="3673" width="4" style="174" bestFit="1" customWidth="1"/>
    <col min="3674" max="3674" width="12" style="174" bestFit="1" customWidth="1"/>
    <col min="3675" max="3675" width="4" style="174" bestFit="1" customWidth="1"/>
    <col min="3676" max="3676" width="12" style="174" bestFit="1" customWidth="1"/>
    <col min="3677" max="3677" width="4" style="174" bestFit="1" customWidth="1"/>
    <col min="3678" max="3678" width="11" style="174" bestFit="1" customWidth="1"/>
    <col min="3679" max="3679" width="4" style="174" bestFit="1" customWidth="1"/>
    <col min="3680" max="3680" width="12" style="174" bestFit="1" customWidth="1"/>
    <col min="3681" max="3681" width="4" style="174" bestFit="1" customWidth="1"/>
    <col min="3682" max="3682" width="12" style="174" bestFit="1" customWidth="1"/>
    <col min="3683" max="3683" width="4" style="174" bestFit="1" customWidth="1"/>
    <col min="3684" max="3684" width="8" style="174" bestFit="1" customWidth="1"/>
    <col min="3685" max="3685" width="4" style="174" bestFit="1" customWidth="1"/>
    <col min="3686" max="3686" width="10" style="174" bestFit="1" customWidth="1"/>
    <col min="3687" max="3687" width="4" style="174" bestFit="1" customWidth="1"/>
    <col min="3688" max="3688" width="12.5703125" style="174" bestFit="1" customWidth="1"/>
    <col min="3689" max="3689" width="4" style="174" bestFit="1" customWidth="1"/>
    <col min="3690" max="3690" width="11" style="174" bestFit="1" customWidth="1"/>
    <col min="3691" max="3691" width="4" style="174" bestFit="1" customWidth="1"/>
    <col min="3692" max="3692" width="12" style="174" bestFit="1" customWidth="1"/>
    <col min="3693" max="3693" width="4" style="174" bestFit="1" customWidth="1"/>
    <col min="3694" max="3694" width="12" style="174" bestFit="1" customWidth="1"/>
    <col min="3695" max="3695" width="4" style="174" bestFit="1" customWidth="1"/>
    <col min="3696" max="3696" width="12" style="174" bestFit="1" customWidth="1"/>
    <col min="3697" max="3697" width="4" style="174" bestFit="1" customWidth="1"/>
    <col min="3698" max="3698" width="12" style="174" bestFit="1" customWidth="1"/>
    <col min="3699" max="3699" width="4" style="174" bestFit="1" customWidth="1"/>
    <col min="3700" max="3700" width="12" style="174" bestFit="1" customWidth="1"/>
    <col min="3701" max="3701" width="4" style="174" bestFit="1" customWidth="1"/>
    <col min="3702" max="3702" width="12" style="174" bestFit="1" customWidth="1"/>
    <col min="3703" max="3703" width="4" style="174" bestFit="1" customWidth="1"/>
    <col min="3704" max="3704" width="12" style="174" bestFit="1" customWidth="1"/>
    <col min="3705" max="3705" width="4" style="174" bestFit="1" customWidth="1"/>
    <col min="3706" max="3706" width="12" style="174" bestFit="1" customWidth="1"/>
    <col min="3707" max="3707" width="4" style="174" bestFit="1" customWidth="1"/>
    <col min="3708" max="3708" width="12" style="174" bestFit="1" customWidth="1"/>
    <col min="3709" max="3709" width="4" style="174" bestFit="1" customWidth="1"/>
    <col min="3710" max="3710" width="12" style="174" bestFit="1" customWidth="1"/>
    <col min="3711" max="3711" width="4" style="174" bestFit="1" customWidth="1"/>
    <col min="3712" max="3712" width="12" style="174" bestFit="1" customWidth="1"/>
    <col min="3713" max="3713" width="4" style="174" bestFit="1" customWidth="1"/>
    <col min="3714" max="3714" width="12" style="174" bestFit="1" customWidth="1"/>
    <col min="3715" max="3715" width="4" style="174" bestFit="1" customWidth="1"/>
    <col min="3716" max="3716" width="11" style="174" bestFit="1" customWidth="1"/>
    <col min="3717" max="3717" width="4" style="174" bestFit="1" customWidth="1"/>
    <col min="3718" max="3718" width="12" style="174" bestFit="1" customWidth="1"/>
    <col min="3719" max="3719" width="4" style="174" bestFit="1" customWidth="1"/>
    <col min="3720" max="3720" width="12" style="174" bestFit="1" customWidth="1"/>
    <col min="3721" max="3721" width="4" style="174" bestFit="1" customWidth="1"/>
    <col min="3722" max="3722" width="12" style="174" bestFit="1" customWidth="1"/>
    <col min="3723" max="3723" width="4" style="174" bestFit="1" customWidth="1"/>
    <col min="3724" max="3724" width="12" style="174" bestFit="1" customWidth="1"/>
    <col min="3725" max="3725" width="4" style="174" bestFit="1" customWidth="1"/>
    <col min="3726" max="3726" width="12" style="174" bestFit="1" customWidth="1"/>
    <col min="3727" max="3727" width="4" style="174" bestFit="1" customWidth="1"/>
    <col min="3728" max="3728" width="12" style="174" bestFit="1" customWidth="1"/>
    <col min="3729" max="3729" width="4" style="174" bestFit="1" customWidth="1"/>
    <col min="3730" max="3840" width="9.140625" style="174"/>
    <col min="3841" max="3841" width="46.42578125" style="174" bestFit="1" customWidth="1"/>
    <col min="3842" max="3842" width="12.5703125" style="174" bestFit="1" customWidth="1"/>
    <col min="3843" max="3843" width="4" style="174" bestFit="1" customWidth="1"/>
    <col min="3844" max="3844" width="12" style="174" bestFit="1" customWidth="1"/>
    <col min="3845" max="3845" width="4" style="174" bestFit="1" customWidth="1"/>
    <col min="3846" max="3846" width="12" style="174" bestFit="1" customWidth="1"/>
    <col min="3847" max="3847" width="4" style="174" bestFit="1" customWidth="1"/>
    <col min="3848" max="3848" width="12" style="174" bestFit="1" customWidth="1"/>
    <col min="3849" max="3849" width="4" style="174" bestFit="1" customWidth="1"/>
    <col min="3850" max="3850" width="12" style="174" bestFit="1" customWidth="1"/>
    <col min="3851" max="3851" width="4" style="174" bestFit="1" customWidth="1"/>
    <col min="3852" max="3852" width="12" style="174" bestFit="1" customWidth="1"/>
    <col min="3853" max="3853" width="4" style="174" bestFit="1" customWidth="1"/>
    <col min="3854" max="3854" width="12" style="174" bestFit="1" customWidth="1"/>
    <col min="3855" max="3855" width="4" style="174" bestFit="1" customWidth="1"/>
    <col min="3856" max="3856" width="12" style="174" bestFit="1" customWidth="1"/>
    <col min="3857" max="3857" width="4" style="174" bestFit="1" customWidth="1"/>
    <col min="3858" max="3858" width="12" style="174" bestFit="1" customWidth="1"/>
    <col min="3859" max="3859" width="4" style="174" bestFit="1" customWidth="1"/>
    <col min="3860" max="3860" width="12" style="174" bestFit="1" customWidth="1"/>
    <col min="3861" max="3861" width="4" style="174" bestFit="1" customWidth="1"/>
    <col min="3862" max="3862" width="12.5703125" style="174" bestFit="1" customWidth="1"/>
    <col min="3863" max="3863" width="4" style="174" bestFit="1" customWidth="1"/>
    <col min="3864" max="3864" width="12" style="174" bestFit="1" customWidth="1"/>
    <col min="3865" max="3865" width="4" style="174" bestFit="1" customWidth="1"/>
    <col min="3866" max="3866" width="12" style="174" bestFit="1" customWidth="1"/>
    <col min="3867" max="3867" width="4" style="174" bestFit="1" customWidth="1"/>
    <col min="3868" max="3868" width="12" style="174" bestFit="1" customWidth="1"/>
    <col min="3869" max="3869" width="4" style="174" bestFit="1" customWidth="1"/>
    <col min="3870" max="3870" width="12" style="174" bestFit="1" customWidth="1"/>
    <col min="3871" max="3871" width="4" style="174" bestFit="1" customWidth="1"/>
    <col min="3872" max="3872" width="12" style="174" bestFit="1" customWidth="1"/>
    <col min="3873" max="3873" width="4" style="174" bestFit="1" customWidth="1"/>
    <col min="3874" max="3874" width="12" style="174" bestFit="1" customWidth="1"/>
    <col min="3875" max="3875" width="4" style="174" bestFit="1" customWidth="1"/>
    <col min="3876" max="3876" width="12" style="174" bestFit="1" customWidth="1"/>
    <col min="3877" max="3877" width="4" style="174" bestFit="1" customWidth="1"/>
    <col min="3878" max="3878" width="12" style="174" bestFit="1" customWidth="1"/>
    <col min="3879" max="3879" width="4" style="174" bestFit="1" customWidth="1"/>
    <col min="3880" max="3880" width="12" style="174" bestFit="1" customWidth="1"/>
    <col min="3881" max="3881" width="4" style="174" bestFit="1" customWidth="1"/>
    <col min="3882" max="3882" width="12" style="174" bestFit="1" customWidth="1"/>
    <col min="3883" max="3883" width="4" style="174" bestFit="1" customWidth="1"/>
    <col min="3884" max="3884" width="12" style="174" bestFit="1" customWidth="1"/>
    <col min="3885" max="3885" width="4" style="174" bestFit="1" customWidth="1"/>
    <col min="3886" max="3886" width="12" style="174" bestFit="1" customWidth="1"/>
    <col min="3887" max="3887" width="4" style="174" bestFit="1" customWidth="1"/>
    <col min="3888" max="3888" width="12" style="174" bestFit="1" customWidth="1"/>
    <col min="3889" max="3889" width="4" style="174" bestFit="1" customWidth="1"/>
    <col min="3890" max="3890" width="12" style="174" bestFit="1" customWidth="1"/>
    <col min="3891" max="3891" width="4" style="174" bestFit="1" customWidth="1"/>
    <col min="3892" max="3892" width="12" style="174" bestFit="1" customWidth="1"/>
    <col min="3893" max="3893" width="4" style="174" bestFit="1" customWidth="1"/>
    <col min="3894" max="3894" width="12" style="174" bestFit="1" customWidth="1"/>
    <col min="3895" max="3895" width="4" style="174" bestFit="1" customWidth="1"/>
    <col min="3896" max="3896" width="12" style="174" bestFit="1" customWidth="1"/>
    <col min="3897" max="3897" width="4" style="174" bestFit="1" customWidth="1"/>
    <col min="3898" max="3898" width="12" style="174" bestFit="1" customWidth="1"/>
    <col min="3899" max="3899" width="4" style="174" bestFit="1" customWidth="1"/>
    <col min="3900" max="3900" width="12" style="174" bestFit="1" customWidth="1"/>
    <col min="3901" max="3901" width="4" style="174" bestFit="1" customWidth="1"/>
    <col min="3902" max="3902" width="12" style="174" bestFit="1" customWidth="1"/>
    <col min="3903" max="3903" width="4" style="174" bestFit="1" customWidth="1"/>
    <col min="3904" max="3904" width="12" style="174" bestFit="1" customWidth="1"/>
    <col min="3905" max="3905" width="4" style="174" bestFit="1" customWidth="1"/>
    <col min="3906" max="3906" width="12" style="174" bestFit="1" customWidth="1"/>
    <col min="3907" max="3907" width="4" style="174" bestFit="1" customWidth="1"/>
    <col min="3908" max="3908" width="12" style="174" bestFit="1" customWidth="1"/>
    <col min="3909" max="3909" width="4" style="174" bestFit="1" customWidth="1"/>
    <col min="3910" max="3910" width="12" style="174" bestFit="1" customWidth="1"/>
    <col min="3911" max="3911" width="4" style="174" bestFit="1" customWidth="1"/>
    <col min="3912" max="3912" width="12" style="174" bestFit="1" customWidth="1"/>
    <col min="3913" max="3913" width="4" style="174" bestFit="1" customWidth="1"/>
    <col min="3914" max="3914" width="12" style="174" bestFit="1" customWidth="1"/>
    <col min="3915" max="3915" width="4" style="174" bestFit="1" customWidth="1"/>
    <col min="3916" max="3916" width="12" style="174" bestFit="1" customWidth="1"/>
    <col min="3917" max="3917" width="4" style="174" bestFit="1" customWidth="1"/>
    <col min="3918" max="3918" width="12" style="174" bestFit="1" customWidth="1"/>
    <col min="3919" max="3919" width="4" style="174" bestFit="1" customWidth="1"/>
    <col min="3920" max="3920" width="12" style="174" bestFit="1" customWidth="1"/>
    <col min="3921" max="3921" width="4" style="174" bestFit="1" customWidth="1"/>
    <col min="3922" max="3922" width="12" style="174" bestFit="1" customWidth="1"/>
    <col min="3923" max="3923" width="4" style="174" bestFit="1" customWidth="1"/>
    <col min="3924" max="3924" width="12" style="174" bestFit="1" customWidth="1"/>
    <col min="3925" max="3925" width="4" style="174" bestFit="1" customWidth="1"/>
    <col min="3926" max="3926" width="12" style="174" bestFit="1" customWidth="1"/>
    <col min="3927" max="3927" width="4" style="174" bestFit="1" customWidth="1"/>
    <col min="3928" max="3928" width="12" style="174" bestFit="1" customWidth="1"/>
    <col min="3929" max="3929" width="4" style="174" bestFit="1" customWidth="1"/>
    <col min="3930" max="3930" width="12" style="174" bestFit="1" customWidth="1"/>
    <col min="3931" max="3931" width="4" style="174" bestFit="1" customWidth="1"/>
    <col min="3932" max="3932" width="12" style="174" bestFit="1" customWidth="1"/>
    <col min="3933" max="3933" width="4" style="174" bestFit="1" customWidth="1"/>
    <col min="3934" max="3934" width="11" style="174" bestFit="1" customWidth="1"/>
    <col min="3935" max="3935" width="4" style="174" bestFit="1" customWidth="1"/>
    <col min="3936" max="3936" width="12" style="174" bestFit="1" customWidth="1"/>
    <col min="3937" max="3937" width="4" style="174" bestFit="1" customWidth="1"/>
    <col min="3938" max="3938" width="12" style="174" bestFit="1" customWidth="1"/>
    <col min="3939" max="3939" width="4" style="174" bestFit="1" customWidth="1"/>
    <col min="3940" max="3940" width="8" style="174" bestFit="1" customWidth="1"/>
    <col min="3941" max="3941" width="4" style="174" bestFit="1" customWidth="1"/>
    <col min="3942" max="3942" width="10" style="174" bestFit="1" customWidth="1"/>
    <col min="3943" max="3943" width="4" style="174" bestFit="1" customWidth="1"/>
    <col min="3944" max="3944" width="12.5703125" style="174" bestFit="1" customWidth="1"/>
    <col min="3945" max="3945" width="4" style="174" bestFit="1" customWidth="1"/>
    <col min="3946" max="3946" width="11" style="174" bestFit="1" customWidth="1"/>
    <col min="3947" max="3947" width="4" style="174" bestFit="1" customWidth="1"/>
    <col min="3948" max="3948" width="12" style="174" bestFit="1" customWidth="1"/>
    <col min="3949" max="3949" width="4" style="174" bestFit="1" customWidth="1"/>
    <col min="3950" max="3950" width="12" style="174" bestFit="1" customWidth="1"/>
    <col min="3951" max="3951" width="4" style="174" bestFit="1" customWidth="1"/>
    <col min="3952" max="3952" width="12" style="174" bestFit="1" customWidth="1"/>
    <col min="3953" max="3953" width="4" style="174" bestFit="1" customWidth="1"/>
    <col min="3954" max="3954" width="12" style="174" bestFit="1" customWidth="1"/>
    <col min="3955" max="3955" width="4" style="174" bestFit="1" customWidth="1"/>
    <col min="3956" max="3956" width="12" style="174" bestFit="1" customWidth="1"/>
    <col min="3957" max="3957" width="4" style="174" bestFit="1" customWidth="1"/>
    <col min="3958" max="3958" width="12" style="174" bestFit="1" customWidth="1"/>
    <col min="3959" max="3959" width="4" style="174" bestFit="1" customWidth="1"/>
    <col min="3960" max="3960" width="12" style="174" bestFit="1" customWidth="1"/>
    <col min="3961" max="3961" width="4" style="174" bestFit="1" customWidth="1"/>
    <col min="3962" max="3962" width="12" style="174" bestFit="1" customWidth="1"/>
    <col min="3963" max="3963" width="4" style="174" bestFit="1" customWidth="1"/>
    <col min="3964" max="3964" width="12" style="174" bestFit="1" customWidth="1"/>
    <col min="3965" max="3965" width="4" style="174" bestFit="1" customWidth="1"/>
    <col min="3966" max="3966" width="12" style="174" bestFit="1" customWidth="1"/>
    <col min="3967" max="3967" width="4" style="174" bestFit="1" customWidth="1"/>
    <col min="3968" max="3968" width="12" style="174" bestFit="1" customWidth="1"/>
    <col min="3969" max="3969" width="4" style="174" bestFit="1" customWidth="1"/>
    <col min="3970" max="3970" width="12" style="174" bestFit="1" customWidth="1"/>
    <col min="3971" max="3971" width="4" style="174" bestFit="1" customWidth="1"/>
    <col min="3972" max="3972" width="11" style="174" bestFit="1" customWidth="1"/>
    <col min="3973" max="3973" width="4" style="174" bestFit="1" customWidth="1"/>
    <col min="3974" max="3974" width="12" style="174" bestFit="1" customWidth="1"/>
    <col min="3975" max="3975" width="4" style="174" bestFit="1" customWidth="1"/>
    <col min="3976" max="3976" width="12" style="174" bestFit="1" customWidth="1"/>
    <col min="3977" max="3977" width="4" style="174" bestFit="1" customWidth="1"/>
    <col min="3978" max="3978" width="12" style="174" bestFit="1" customWidth="1"/>
    <col min="3979" max="3979" width="4" style="174" bestFit="1" customWidth="1"/>
    <col min="3980" max="3980" width="12" style="174" bestFit="1" customWidth="1"/>
    <col min="3981" max="3981" width="4" style="174" bestFit="1" customWidth="1"/>
    <col min="3982" max="3982" width="12" style="174" bestFit="1" customWidth="1"/>
    <col min="3983" max="3983" width="4" style="174" bestFit="1" customWidth="1"/>
    <col min="3984" max="3984" width="12" style="174" bestFit="1" customWidth="1"/>
    <col min="3985" max="3985" width="4" style="174" bestFit="1" customWidth="1"/>
    <col min="3986" max="4096" width="9.140625" style="174"/>
    <col min="4097" max="4097" width="46.42578125" style="174" bestFit="1" customWidth="1"/>
    <col min="4098" max="4098" width="12.5703125" style="174" bestFit="1" customWidth="1"/>
    <col min="4099" max="4099" width="4" style="174" bestFit="1" customWidth="1"/>
    <col min="4100" max="4100" width="12" style="174" bestFit="1" customWidth="1"/>
    <col min="4101" max="4101" width="4" style="174" bestFit="1" customWidth="1"/>
    <col min="4102" max="4102" width="12" style="174" bestFit="1" customWidth="1"/>
    <col min="4103" max="4103" width="4" style="174" bestFit="1" customWidth="1"/>
    <col min="4104" max="4104" width="12" style="174" bestFit="1" customWidth="1"/>
    <col min="4105" max="4105" width="4" style="174" bestFit="1" customWidth="1"/>
    <col min="4106" max="4106" width="12" style="174" bestFit="1" customWidth="1"/>
    <col min="4107" max="4107" width="4" style="174" bestFit="1" customWidth="1"/>
    <col min="4108" max="4108" width="12" style="174" bestFit="1" customWidth="1"/>
    <col min="4109" max="4109" width="4" style="174" bestFit="1" customWidth="1"/>
    <col min="4110" max="4110" width="12" style="174" bestFit="1" customWidth="1"/>
    <col min="4111" max="4111" width="4" style="174" bestFit="1" customWidth="1"/>
    <col min="4112" max="4112" width="12" style="174" bestFit="1" customWidth="1"/>
    <col min="4113" max="4113" width="4" style="174" bestFit="1" customWidth="1"/>
    <col min="4114" max="4114" width="12" style="174" bestFit="1" customWidth="1"/>
    <col min="4115" max="4115" width="4" style="174" bestFit="1" customWidth="1"/>
    <col min="4116" max="4116" width="12" style="174" bestFit="1" customWidth="1"/>
    <col min="4117" max="4117" width="4" style="174" bestFit="1" customWidth="1"/>
    <col min="4118" max="4118" width="12.5703125" style="174" bestFit="1" customWidth="1"/>
    <col min="4119" max="4119" width="4" style="174" bestFit="1" customWidth="1"/>
    <col min="4120" max="4120" width="12" style="174" bestFit="1" customWidth="1"/>
    <col min="4121" max="4121" width="4" style="174" bestFit="1" customWidth="1"/>
    <col min="4122" max="4122" width="12" style="174" bestFit="1" customWidth="1"/>
    <col min="4123" max="4123" width="4" style="174" bestFit="1" customWidth="1"/>
    <col min="4124" max="4124" width="12" style="174" bestFit="1" customWidth="1"/>
    <col min="4125" max="4125" width="4" style="174" bestFit="1" customWidth="1"/>
    <col min="4126" max="4126" width="12" style="174" bestFit="1" customWidth="1"/>
    <col min="4127" max="4127" width="4" style="174" bestFit="1" customWidth="1"/>
    <col min="4128" max="4128" width="12" style="174" bestFit="1" customWidth="1"/>
    <col min="4129" max="4129" width="4" style="174" bestFit="1" customWidth="1"/>
    <col min="4130" max="4130" width="12" style="174" bestFit="1" customWidth="1"/>
    <col min="4131" max="4131" width="4" style="174" bestFit="1" customWidth="1"/>
    <col min="4132" max="4132" width="12" style="174" bestFit="1" customWidth="1"/>
    <col min="4133" max="4133" width="4" style="174" bestFit="1" customWidth="1"/>
    <col min="4134" max="4134" width="12" style="174" bestFit="1" customWidth="1"/>
    <col min="4135" max="4135" width="4" style="174" bestFit="1" customWidth="1"/>
    <col min="4136" max="4136" width="12" style="174" bestFit="1" customWidth="1"/>
    <col min="4137" max="4137" width="4" style="174" bestFit="1" customWidth="1"/>
    <col min="4138" max="4138" width="12" style="174" bestFit="1" customWidth="1"/>
    <col min="4139" max="4139" width="4" style="174" bestFit="1" customWidth="1"/>
    <col min="4140" max="4140" width="12" style="174" bestFit="1" customWidth="1"/>
    <col min="4141" max="4141" width="4" style="174" bestFit="1" customWidth="1"/>
    <col min="4142" max="4142" width="12" style="174" bestFit="1" customWidth="1"/>
    <col min="4143" max="4143" width="4" style="174" bestFit="1" customWidth="1"/>
    <col min="4144" max="4144" width="12" style="174" bestFit="1" customWidth="1"/>
    <col min="4145" max="4145" width="4" style="174" bestFit="1" customWidth="1"/>
    <col min="4146" max="4146" width="12" style="174" bestFit="1" customWidth="1"/>
    <col min="4147" max="4147" width="4" style="174" bestFit="1" customWidth="1"/>
    <col min="4148" max="4148" width="12" style="174" bestFit="1" customWidth="1"/>
    <col min="4149" max="4149" width="4" style="174" bestFit="1" customWidth="1"/>
    <col min="4150" max="4150" width="12" style="174" bestFit="1" customWidth="1"/>
    <col min="4151" max="4151" width="4" style="174" bestFit="1" customWidth="1"/>
    <col min="4152" max="4152" width="12" style="174" bestFit="1" customWidth="1"/>
    <col min="4153" max="4153" width="4" style="174" bestFit="1" customWidth="1"/>
    <col min="4154" max="4154" width="12" style="174" bestFit="1" customWidth="1"/>
    <col min="4155" max="4155" width="4" style="174" bestFit="1" customWidth="1"/>
    <col min="4156" max="4156" width="12" style="174" bestFit="1" customWidth="1"/>
    <col min="4157" max="4157" width="4" style="174" bestFit="1" customWidth="1"/>
    <col min="4158" max="4158" width="12" style="174" bestFit="1" customWidth="1"/>
    <col min="4159" max="4159" width="4" style="174" bestFit="1" customWidth="1"/>
    <col min="4160" max="4160" width="12" style="174" bestFit="1" customWidth="1"/>
    <col min="4161" max="4161" width="4" style="174" bestFit="1" customWidth="1"/>
    <col min="4162" max="4162" width="12" style="174" bestFit="1" customWidth="1"/>
    <col min="4163" max="4163" width="4" style="174" bestFit="1" customWidth="1"/>
    <col min="4164" max="4164" width="12" style="174" bestFit="1" customWidth="1"/>
    <col min="4165" max="4165" width="4" style="174" bestFit="1" customWidth="1"/>
    <col min="4166" max="4166" width="12" style="174" bestFit="1" customWidth="1"/>
    <col min="4167" max="4167" width="4" style="174" bestFit="1" customWidth="1"/>
    <col min="4168" max="4168" width="12" style="174" bestFit="1" customWidth="1"/>
    <col min="4169" max="4169" width="4" style="174" bestFit="1" customWidth="1"/>
    <col min="4170" max="4170" width="12" style="174" bestFit="1" customWidth="1"/>
    <col min="4171" max="4171" width="4" style="174" bestFit="1" customWidth="1"/>
    <col min="4172" max="4172" width="12" style="174" bestFit="1" customWidth="1"/>
    <col min="4173" max="4173" width="4" style="174" bestFit="1" customWidth="1"/>
    <col min="4174" max="4174" width="12" style="174" bestFit="1" customWidth="1"/>
    <col min="4175" max="4175" width="4" style="174" bestFit="1" customWidth="1"/>
    <col min="4176" max="4176" width="12" style="174" bestFit="1" customWidth="1"/>
    <col min="4177" max="4177" width="4" style="174" bestFit="1" customWidth="1"/>
    <col min="4178" max="4178" width="12" style="174" bestFit="1" customWidth="1"/>
    <col min="4179" max="4179" width="4" style="174" bestFit="1" customWidth="1"/>
    <col min="4180" max="4180" width="12" style="174" bestFit="1" customWidth="1"/>
    <col min="4181" max="4181" width="4" style="174" bestFit="1" customWidth="1"/>
    <col min="4182" max="4182" width="12" style="174" bestFit="1" customWidth="1"/>
    <col min="4183" max="4183" width="4" style="174" bestFit="1" customWidth="1"/>
    <col min="4184" max="4184" width="12" style="174" bestFit="1" customWidth="1"/>
    <col min="4185" max="4185" width="4" style="174" bestFit="1" customWidth="1"/>
    <col min="4186" max="4186" width="12" style="174" bestFit="1" customWidth="1"/>
    <col min="4187" max="4187" width="4" style="174" bestFit="1" customWidth="1"/>
    <col min="4188" max="4188" width="12" style="174" bestFit="1" customWidth="1"/>
    <col min="4189" max="4189" width="4" style="174" bestFit="1" customWidth="1"/>
    <col min="4190" max="4190" width="11" style="174" bestFit="1" customWidth="1"/>
    <col min="4191" max="4191" width="4" style="174" bestFit="1" customWidth="1"/>
    <col min="4192" max="4192" width="12" style="174" bestFit="1" customWidth="1"/>
    <col min="4193" max="4193" width="4" style="174" bestFit="1" customWidth="1"/>
    <col min="4194" max="4194" width="12" style="174" bestFit="1" customWidth="1"/>
    <col min="4195" max="4195" width="4" style="174" bestFit="1" customWidth="1"/>
    <col min="4196" max="4196" width="8" style="174" bestFit="1" customWidth="1"/>
    <col min="4197" max="4197" width="4" style="174" bestFit="1" customWidth="1"/>
    <col min="4198" max="4198" width="10" style="174" bestFit="1" customWidth="1"/>
    <col min="4199" max="4199" width="4" style="174" bestFit="1" customWidth="1"/>
    <col min="4200" max="4200" width="12.5703125" style="174" bestFit="1" customWidth="1"/>
    <col min="4201" max="4201" width="4" style="174" bestFit="1" customWidth="1"/>
    <col min="4202" max="4202" width="11" style="174" bestFit="1" customWidth="1"/>
    <col min="4203" max="4203" width="4" style="174" bestFit="1" customWidth="1"/>
    <col min="4204" max="4204" width="12" style="174" bestFit="1" customWidth="1"/>
    <col min="4205" max="4205" width="4" style="174" bestFit="1" customWidth="1"/>
    <col min="4206" max="4206" width="12" style="174" bestFit="1" customWidth="1"/>
    <col min="4207" max="4207" width="4" style="174" bestFit="1" customWidth="1"/>
    <col min="4208" max="4208" width="12" style="174" bestFit="1" customWidth="1"/>
    <col min="4209" max="4209" width="4" style="174" bestFit="1" customWidth="1"/>
    <col min="4210" max="4210" width="12" style="174" bestFit="1" customWidth="1"/>
    <col min="4211" max="4211" width="4" style="174" bestFit="1" customWidth="1"/>
    <col min="4212" max="4212" width="12" style="174" bestFit="1" customWidth="1"/>
    <col min="4213" max="4213" width="4" style="174" bestFit="1" customWidth="1"/>
    <col min="4214" max="4214" width="12" style="174" bestFit="1" customWidth="1"/>
    <col min="4215" max="4215" width="4" style="174" bestFit="1" customWidth="1"/>
    <col min="4216" max="4216" width="12" style="174" bestFit="1" customWidth="1"/>
    <col min="4217" max="4217" width="4" style="174" bestFit="1" customWidth="1"/>
    <col min="4218" max="4218" width="12" style="174" bestFit="1" customWidth="1"/>
    <col min="4219" max="4219" width="4" style="174" bestFit="1" customWidth="1"/>
    <col min="4220" max="4220" width="12" style="174" bestFit="1" customWidth="1"/>
    <col min="4221" max="4221" width="4" style="174" bestFit="1" customWidth="1"/>
    <col min="4222" max="4222" width="12" style="174" bestFit="1" customWidth="1"/>
    <col min="4223" max="4223" width="4" style="174" bestFit="1" customWidth="1"/>
    <col min="4224" max="4224" width="12" style="174" bestFit="1" customWidth="1"/>
    <col min="4225" max="4225" width="4" style="174" bestFit="1" customWidth="1"/>
    <col min="4226" max="4226" width="12" style="174" bestFit="1" customWidth="1"/>
    <col min="4227" max="4227" width="4" style="174" bestFit="1" customWidth="1"/>
    <col min="4228" max="4228" width="11" style="174" bestFit="1" customWidth="1"/>
    <col min="4229" max="4229" width="4" style="174" bestFit="1" customWidth="1"/>
    <col min="4230" max="4230" width="12" style="174" bestFit="1" customWidth="1"/>
    <col min="4231" max="4231" width="4" style="174" bestFit="1" customWidth="1"/>
    <col min="4232" max="4232" width="12" style="174" bestFit="1" customWidth="1"/>
    <col min="4233" max="4233" width="4" style="174" bestFit="1" customWidth="1"/>
    <col min="4234" max="4234" width="12" style="174" bestFit="1" customWidth="1"/>
    <col min="4235" max="4235" width="4" style="174" bestFit="1" customWidth="1"/>
    <col min="4236" max="4236" width="12" style="174" bestFit="1" customWidth="1"/>
    <col min="4237" max="4237" width="4" style="174" bestFit="1" customWidth="1"/>
    <col min="4238" max="4238" width="12" style="174" bestFit="1" customWidth="1"/>
    <col min="4239" max="4239" width="4" style="174" bestFit="1" customWidth="1"/>
    <col min="4240" max="4240" width="12" style="174" bestFit="1" customWidth="1"/>
    <col min="4241" max="4241" width="4" style="174" bestFit="1" customWidth="1"/>
    <col min="4242" max="4352" width="9.140625" style="174"/>
    <col min="4353" max="4353" width="46.42578125" style="174" bestFit="1" customWidth="1"/>
    <col min="4354" max="4354" width="12.5703125" style="174" bestFit="1" customWidth="1"/>
    <col min="4355" max="4355" width="4" style="174" bestFit="1" customWidth="1"/>
    <col min="4356" max="4356" width="12" style="174" bestFit="1" customWidth="1"/>
    <col min="4357" max="4357" width="4" style="174" bestFit="1" customWidth="1"/>
    <col min="4358" max="4358" width="12" style="174" bestFit="1" customWidth="1"/>
    <col min="4359" max="4359" width="4" style="174" bestFit="1" customWidth="1"/>
    <col min="4360" max="4360" width="12" style="174" bestFit="1" customWidth="1"/>
    <col min="4361" max="4361" width="4" style="174" bestFit="1" customWidth="1"/>
    <col min="4362" max="4362" width="12" style="174" bestFit="1" customWidth="1"/>
    <col min="4363" max="4363" width="4" style="174" bestFit="1" customWidth="1"/>
    <col min="4364" max="4364" width="12" style="174" bestFit="1" customWidth="1"/>
    <col min="4365" max="4365" width="4" style="174" bestFit="1" customWidth="1"/>
    <col min="4366" max="4366" width="12" style="174" bestFit="1" customWidth="1"/>
    <col min="4367" max="4367" width="4" style="174" bestFit="1" customWidth="1"/>
    <col min="4368" max="4368" width="12" style="174" bestFit="1" customWidth="1"/>
    <col min="4369" max="4369" width="4" style="174" bestFit="1" customWidth="1"/>
    <col min="4370" max="4370" width="12" style="174" bestFit="1" customWidth="1"/>
    <col min="4371" max="4371" width="4" style="174" bestFit="1" customWidth="1"/>
    <col min="4372" max="4372" width="12" style="174" bestFit="1" customWidth="1"/>
    <col min="4373" max="4373" width="4" style="174" bestFit="1" customWidth="1"/>
    <col min="4374" max="4374" width="12.5703125" style="174" bestFit="1" customWidth="1"/>
    <col min="4375" max="4375" width="4" style="174" bestFit="1" customWidth="1"/>
    <col min="4376" max="4376" width="12" style="174" bestFit="1" customWidth="1"/>
    <col min="4377" max="4377" width="4" style="174" bestFit="1" customWidth="1"/>
    <col min="4378" max="4378" width="12" style="174" bestFit="1" customWidth="1"/>
    <col min="4379" max="4379" width="4" style="174" bestFit="1" customWidth="1"/>
    <col min="4380" max="4380" width="12" style="174" bestFit="1" customWidth="1"/>
    <col min="4381" max="4381" width="4" style="174" bestFit="1" customWidth="1"/>
    <col min="4382" max="4382" width="12" style="174" bestFit="1" customWidth="1"/>
    <col min="4383" max="4383" width="4" style="174" bestFit="1" customWidth="1"/>
    <col min="4384" max="4384" width="12" style="174" bestFit="1" customWidth="1"/>
    <col min="4385" max="4385" width="4" style="174" bestFit="1" customWidth="1"/>
    <col min="4386" max="4386" width="12" style="174" bestFit="1" customWidth="1"/>
    <col min="4387" max="4387" width="4" style="174" bestFit="1" customWidth="1"/>
    <col min="4388" max="4388" width="12" style="174" bestFit="1" customWidth="1"/>
    <col min="4389" max="4389" width="4" style="174" bestFit="1" customWidth="1"/>
    <col min="4390" max="4390" width="12" style="174" bestFit="1" customWidth="1"/>
    <col min="4391" max="4391" width="4" style="174" bestFit="1" customWidth="1"/>
    <col min="4392" max="4392" width="12" style="174" bestFit="1" customWidth="1"/>
    <col min="4393" max="4393" width="4" style="174" bestFit="1" customWidth="1"/>
    <col min="4394" max="4394" width="12" style="174" bestFit="1" customWidth="1"/>
    <col min="4395" max="4395" width="4" style="174" bestFit="1" customWidth="1"/>
    <col min="4396" max="4396" width="12" style="174" bestFit="1" customWidth="1"/>
    <col min="4397" max="4397" width="4" style="174" bestFit="1" customWidth="1"/>
    <col min="4398" max="4398" width="12" style="174" bestFit="1" customWidth="1"/>
    <col min="4399" max="4399" width="4" style="174" bestFit="1" customWidth="1"/>
    <col min="4400" max="4400" width="12" style="174" bestFit="1" customWidth="1"/>
    <col min="4401" max="4401" width="4" style="174" bestFit="1" customWidth="1"/>
    <col min="4402" max="4402" width="12" style="174" bestFit="1" customWidth="1"/>
    <col min="4403" max="4403" width="4" style="174" bestFit="1" customWidth="1"/>
    <col min="4404" max="4404" width="12" style="174" bestFit="1" customWidth="1"/>
    <col min="4405" max="4405" width="4" style="174" bestFit="1" customWidth="1"/>
    <col min="4406" max="4406" width="12" style="174" bestFit="1" customWidth="1"/>
    <col min="4407" max="4407" width="4" style="174" bestFit="1" customWidth="1"/>
    <col min="4408" max="4408" width="12" style="174" bestFit="1" customWidth="1"/>
    <col min="4409" max="4409" width="4" style="174" bestFit="1" customWidth="1"/>
    <col min="4410" max="4410" width="12" style="174" bestFit="1" customWidth="1"/>
    <col min="4411" max="4411" width="4" style="174" bestFit="1" customWidth="1"/>
    <col min="4412" max="4412" width="12" style="174" bestFit="1" customWidth="1"/>
    <col min="4413" max="4413" width="4" style="174" bestFit="1" customWidth="1"/>
    <col min="4414" max="4414" width="12" style="174" bestFit="1" customWidth="1"/>
    <col min="4415" max="4415" width="4" style="174" bestFit="1" customWidth="1"/>
    <col min="4416" max="4416" width="12" style="174" bestFit="1" customWidth="1"/>
    <col min="4417" max="4417" width="4" style="174" bestFit="1" customWidth="1"/>
    <col min="4418" max="4418" width="12" style="174" bestFit="1" customWidth="1"/>
    <col min="4419" max="4419" width="4" style="174" bestFit="1" customWidth="1"/>
    <col min="4420" max="4420" width="12" style="174" bestFit="1" customWidth="1"/>
    <col min="4421" max="4421" width="4" style="174" bestFit="1" customWidth="1"/>
    <col min="4422" max="4422" width="12" style="174" bestFit="1" customWidth="1"/>
    <col min="4423" max="4423" width="4" style="174" bestFit="1" customWidth="1"/>
    <col min="4424" max="4424" width="12" style="174" bestFit="1" customWidth="1"/>
    <col min="4425" max="4425" width="4" style="174" bestFit="1" customWidth="1"/>
    <col min="4426" max="4426" width="12" style="174" bestFit="1" customWidth="1"/>
    <col min="4427" max="4427" width="4" style="174" bestFit="1" customWidth="1"/>
    <col min="4428" max="4428" width="12" style="174" bestFit="1" customWidth="1"/>
    <col min="4429" max="4429" width="4" style="174" bestFit="1" customWidth="1"/>
    <col min="4430" max="4430" width="12" style="174" bestFit="1" customWidth="1"/>
    <col min="4431" max="4431" width="4" style="174" bestFit="1" customWidth="1"/>
    <col min="4432" max="4432" width="12" style="174" bestFit="1" customWidth="1"/>
    <col min="4433" max="4433" width="4" style="174" bestFit="1" customWidth="1"/>
    <col min="4434" max="4434" width="12" style="174" bestFit="1" customWidth="1"/>
    <col min="4435" max="4435" width="4" style="174" bestFit="1" customWidth="1"/>
    <col min="4436" max="4436" width="12" style="174" bestFit="1" customWidth="1"/>
    <col min="4437" max="4437" width="4" style="174" bestFit="1" customWidth="1"/>
    <col min="4438" max="4438" width="12" style="174" bestFit="1" customWidth="1"/>
    <col min="4439" max="4439" width="4" style="174" bestFit="1" customWidth="1"/>
    <col min="4440" max="4440" width="12" style="174" bestFit="1" customWidth="1"/>
    <col min="4441" max="4441" width="4" style="174" bestFit="1" customWidth="1"/>
    <col min="4442" max="4442" width="12" style="174" bestFit="1" customWidth="1"/>
    <col min="4443" max="4443" width="4" style="174" bestFit="1" customWidth="1"/>
    <col min="4444" max="4444" width="12" style="174" bestFit="1" customWidth="1"/>
    <col min="4445" max="4445" width="4" style="174" bestFit="1" customWidth="1"/>
    <col min="4446" max="4446" width="11" style="174" bestFit="1" customWidth="1"/>
    <col min="4447" max="4447" width="4" style="174" bestFit="1" customWidth="1"/>
    <col min="4448" max="4448" width="12" style="174" bestFit="1" customWidth="1"/>
    <col min="4449" max="4449" width="4" style="174" bestFit="1" customWidth="1"/>
    <col min="4450" max="4450" width="12" style="174" bestFit="1" customWidth="1"/>
    <col min="4451" max="4451" width="4" style="174" bestFit="1" customWidth="1"/>
    <col min="4452" max="4452" width="8" style="174" bestFit="1" customWidth="1"/>
    <col min="4453" max="4453" width="4" style="174" bestFit="1" customWidth="1"/>
    <col min="4454" max="4454" width="10" style="174" bestFit="1" customWidth="1"/>
    <col min="4455" max="4455" width="4" style="174" bestFit="1" customWidth="1"/>
    <col min="4456" max="4456" width="12.5703125" style="174" bestFit="1" customWidth="1"/>
    <col min="4457" max="4457" width="4" style="174" bestFit="1" customWidth="1"/>
    <col min="4458" max="4458" width="11" style="174" bestFit="1" customWidth="1"/>
    <col min="4459" max="4459" width="4" style="174" bestFit="1" customWidth="1"/>
    <col min="4460" max="4460" width="12" style="174" bestFit="1" customWidth="1"/>
    <col min="4461" max="4461" width="4" style="174" bestFit="1" customWidth="1"/>
    <col min="4462" max="4462" width="12" style="174" bestFit="1" customWidth="1"/>
    <col min="4463" max="4463" width="4" style="174" bestFit="1" customWidth="1"/>
    <col min="4464" max="4464" width="12" style="174" bestFit="1" customWidth="1"/>
    <col min="4465" max="4465" width="4" style="174" bestFit="1" customWidth="1"/>
    <col min="4466" max="4466" width="12" style="174" bestFit="1" customWidth="1"/>
    <col min="4467" max="4467" width="4" style="174" bestFit="1" customWidth="1"/>
    <col min="4468" max="4468" width="12" style="174" bestFit="1" customWidth="1"/>
    <col min="4469" max="4469" width="4" style="174" bestFit="1" customWidth="1"/>
    <col min="4470" max="4470" width="12" style="174" bestFit="1" customWidth="1"/>
    <col min="4471" max="4471" width="4" style="174" bestFit="1" customWidth="1"/>
    <col min="4472" max="4472" width="12" style="174" bestFit="1" customWidth="1"/>
    <col min="4473" max="4473" width="4" style="174" bestFit="1" customWidth="1"/>
    <col min="4474" max="4474" width="12" style="174" bestFit="1" customWidth="1"/>
    <col min="4475" max="4475" width="4" style="174" bestFit="1" customWidth="1"/>
    <col min="4476" max="4476" width="12" style="174" bestFit="1" customWidth="1"/>
    <col min="4477" max="4477" width="4" style="174" bestFit="1" customWidth="1"/>
    <col min="4478" max="4478" width="12" style="174" bestFit="1" customWidth="1"/>
    <col min="4479" max="4479" width="4" style="174" bestFit="1" customWidth="1"/>
    <col min="4480" max="4480" width="12" style="174" bestFit="1" customWidth="1"/>
    <col min="4481" max="4481" width="4" style="174" bestFit="1" customWidth="1"/>
    <col min="4482" max="4482" width="12" style="174" bestFit="1" customWidth="1"/>
    <col min="4483" max="4483" width="4" style="174" bestFit="1" customWidth="1"/>
    <col min="4484" max="4484" width="11" style="174" bestFit="1" customWidth="1"/>
    <col min="4485" max="4485" width="4" style="174" bestFit="1" customWidth="1"/>
    <col min="4486" max="4486" width="12" style="174" bestFit="1" customWidth="1"/>
    <col min="4487" max="4487" width="4" style="174" bestFit="1" customWidth="1"/>
    <col min="4488" max="4488" width="12" style="174" bestFit="1" customWidth="1"/>
    <col min="4489" max="4489" width="4" style="174" bestFit="1" customWidth="1"/>
    <col min="4490" max="4490" width="12" style="174" bestFit="1" customWidth="1"/>
    <col min="4491" max="4491" width="4" style="174" bestFit="1" customWidth="1"/>
    <col min="4492" max="4492" width="12" style="174" bestFit="1" customWidth="1"/>
    <col min="4493" max="4493" width="4" style="174" bestFit="1" customWidth="1"/>
    <col min="4494" max="4494" width="12" style="174" bestFit="1" customWidth="1"/>
    <col min="4495" max="4495" width="4" style="174" bestFit="1" customWidth="1"/>
    <col min="4496" max="4496" width="12" style="174" bestFit="1" customWidth="1"/>
    <col min="4497" max="4497" width="4" style="174" bestFit="1" customWidth="1"/>
    <col min="4498" max="4608" width="9.140625" style="174"/>
    <col min="4609" max="4609" width="46.42578125" style="174" bestFit="1" customWidth="1"/>
    <col min="4610" max="4610" width="12.5703125" style="174" bestFit="1" customWidth="1"/>
    <col min="4611" max="4611" width="4" style="174" bestFit="1" customWidth="1"/>
    <col min="4612" max="4612" width="12" style="174" bestFit="1" customWidth="1"/>
    <col min="4613" max="4613" width="4" style="174" bestFit="1" customWidth="1"/>
    <col min="4614" max="4614" width="12" style="174" bestFit="1" customWidth="1"/>
    <col min="4615" max="4615" width="4" style="174" bestFit="1" customWidth="1"/>
    <col min="4616" max="4616" width="12" style="174" bestFit="1" customWidth="1"/>
    <col min="4617" max="4617" width="4" style="174" bestFit="1" customWidth="1"/>
    <col min="4618" max="4618" width="12" style="174" bestFit="1" customWidth="1"/>
    <col min="4619" max="4619" width="4" style="174" bestFit="1" customWidth="1"/>
    <col min="4620" max="4620" width="12" style="174" bestFit="1" customWidth="1"/>
    <col min="4621" max="4621" width="4" style="174" bestFit="1" customWidth="1"/>
    <col min="4622" max="4622" width="12" style="174" bestFit="1" customWidth="1"/>
    <col min="4623" max="4623" width="4" style="174" bestFit="1" customWidth="1"/>
    <col min="4624" max="4624" width="12" style="174" bestFit="1" customWidth="1"/>
    <col min="4625" max="4625" width="4" style="174" bestFit="1" customWidth="1"/>
    <col min="4626" max="4626" width="12" style="174" bestFit="1" customWidth="1"/>
    <col min="4627" max="4627" width="4" style="174" bestFit="1" customWidth="1"/>
    <col min="4628" max="4628" width="12" style="174" bestFit="1" customWidth="1"/>
    <col min="4629" max="4629" width="4" style="174" bestFit="1" customWidth="1"/>
    <col min="4630" max="4630" width="12.5703125" style="174" bestFit="1" customWidth="1"/>
    <col min="4631" max="4631" width="4" style="174" bestFit="1" customWidth="1"/>
    <col min="4632" max="4632" width="12" style="174" bestFit="1" customWidth="1"/>
    <col min="4633" max="4633" width="4" style="174" bestFit="1" customWidth="1"/>
    <col min="4634" max="4634" width="12" style="174" bestFit="1" customWidth="1"/>
    <col min="4635" max="4635" width="4" style="174" bestFit="1" customWidth="1"/>
    <col min="4636" max="4636" width="12" style="174" bestFit="1" customWidth="1"/>
    <col min="4637" max="4637" width="4" style="174" bestFit="1" customWidth="1"/>
    <col min="4638" max="4638" width="12" style="174" bestFit="1" customWidth="1"/>
    <col min="4639" max="4639" width="4" style="174" bestFit="1" customWidth="1"/>
    <col min="4640" max="4640" width="12" style="174" bestFit="1" customWidth="1"/>
    <col min="4641" max="4641" width="4" style="174" bestFit="1" customWidth="1"/>
    <col min="4642" max="4642" width="12" style="174" bestFit="1" customWidth="1"/>
    <col min="4643" max="4643" width="4" style="174" bestFit="1" customWidth="1"/>
    <col min="4644" max="4644" width="12" style="174" bestFit="1" customWidth="1"/>
    <col min="4645" max="4645" width="4" style="174" bestFit="1" customWidth="1"/>
    <col min="4646" max="4646" width="12" style="174" bestFit="1" customWidth="1"/>
    <col min="4647" max="4647" width="4" style="174" bestFit="1" customWidth="1"/>
    <col min="4648" max="4648" width="12" style="174" bestFit="1" customWidth="1"/>
    <col min="4649" max="4649" width="4" style="174" bestFit="1" customWidth="1"/>
    <col min="4650" max="4650" width="12" style="174" bestFit="1" customWidth="1"/>
    <col min="4651" max="4651" width="4" style="174" bestFit="1" customWidth="1"/>
    <col min="4652" max="4652" width="12" style="174" bestFit="1" customWidth="1"/>
    <col min="4653" max="4653" width="4" style="174" bestFit="1" customWidth="1"/>
    <col min="4654" max="4654" width="12" style="174" bestFit="1" customWidth="1"/>
    <col min="4655" max="4655" width="4" style="174" bestFit="1" customWidth="1"/>
    <col min="4656" max="4656" width="12" style="174" bestFit="1" customWidth="1"/>
    <col min="4657" max="4657" width="4" style="174" bestFit="1" customWidth="1"/>
    <col min="4658" max="4658" width="12" style="174" bestFit="1" customWidth="1"/>
    <col min="4659" max="4659" width="4" style="174" bestFit="1" customWidth="1"/>
    <col min="4660" max="4660" width="12" style="174" bestFit="1" customWidth="1"/>
    <col min="4661" max="4661" width="4" style="174" bestFit="1" customWidth="1"/>
    <col min="4662" max="4662" width="12" style="174" bestFit="1" customWidth="1"/>
    <col min="4663" max="4663" width="4" style="174" bestFit="1" customWidth="1"/>
    <col min="4664" max="4664" width="12" style="174" bestFit="1" customWidth="1"/>
    <col min="4665" max="4665" width="4" style="174" bestFit="1" customWidth="1"/>
    <col min="4666" max="4666" width="12" style="174" bestFit="1" customWidth="1"/>
    <col min="4667" max="4667" width="4" style="174" bestFit="1" customWidth="1"/>
    <col min="4668" max="4668" width="12" style="174" bestFit="1" customWidth="1"/>
    <col min="4669" max="4669" width="4" style="174" bestFit="1" customWidth="1"/>
    <col min="4670" max="4670" width="12" style="174" bestFit="1" customWidth="1"/>
    <col min="4671" max="4671" width="4" style="174" bestFit="1" customWidth="1"/>
    <col min="4672" max="4672" width="12" style="174" bestFit="1" customWidth="1"/>
    <col min="4673" max="4673" width="4" style="174" bestFit="1" customWidth="1"/>
    <col min="4674" max="4674" width="12" style="174" bestFit="1" customWidth="1"/>
    <col min="4675" max="4675" width="4" style="174" bestFit="1" customWidth="1"/>
    <col min="4676" max="4676" width="12" style="174" bestFit="1" customWidth="1"/>
    <col min="4677" max="4677" width="4" style="174" bestFit="1" customWidth="1"/>
    <col min="4678" max="4678" width="12" style="174" bestFit="1" customWidth="1"/>
    <col min="4679" max="4679" width="4" style="174" bestFit="1" customWidth="1"/>
    <col min="4680" max="4680" width="12" style="174" bestFit="1" customWidth="1"/>
    <col min="4681" max="4681" width="4" style="174" bestFit="1" customWidth="1"/>
    <col min="4682" max="4682" width="12" style="174" bestFit="1" customWidth="1"/>
    <col min="4683" max="4683" width="4" style="174" bestFit="1" customWidth="1"/>
    <col min="4684" max="4684" width="12" style="174" bestFit="1" customWidth="1"/>
    <col min="4685" max="4685" width="4" style="174" bestFit="1" customWidth="1"/>
    <col min="4686" max="4686" width="12" style="174" bestFit="1" customWidth="1"/>
    <col min="4687" max="4687" width="4" style="174" bestFit="1" customWidth="1"/>
    <col min="4688" max="4688" width="12" style="174" bestFit="1" customWidth="1"/>
    <col min="4689" max="4689" width="4" style="174" bestFit="1" customWidth="1"/>
    <col min="4690" max="4690" width="12" style="174" bestFit="1" customWidth="1"/>
    <col min="4691" max="4691" width="4" style="174" bestFit="1" customWidth="1"/>
    <col min="4692" max="4692" width="12" style="174" bestFit="1" customWidth="1"/>
    <col min="4693" max="4693" width="4" style="174" bestFit="1" customWidth="1"/>
    <col min="4694" max="4694" width="12" style="174" bestFit="1" customWidth="1"/>
    <col min="4695" max="4695" width="4" style="174" bestFit="1" customWidth="1"/>
    <col min="4696" max="4696" width="12" style="174" bestFit="1" customWidth="1"/>
    <col min="4697" max="4697" width="4" style="174" bestFit="1" customWidth="1"/>
    <col min="4698" max="4698" width="12" style="174" bestFit="1" customWidth="1"/>
    <col min="4699" max="4699" width="4" style="174" bestFit="1" customWidth="1"/>
    <col min="4700" max="4700" width="12" style="174" bestFit="1" customWidth="1"/>
    <col min="4701" max="4701" width="4" style="174" bestFit="1" customWidth="1"/>
    <col min="4702" max="4702" width="11" style="174" bestFit="1" customWidth="1"/>
    <col min="4703" max="4703" width="4" style="174" bestFit="1" customWidth="1"/>
    <col min="4704" max="4704" width="12" style="174" bestFit="1" customWidth="1"/>
    <col min="4705" max="4705" width="4" style="174" bestFit="1" customWidth="1"/>
    <col min="4706" max="4706" width="12" style="174" bestFit="1" customWidth="1"/>
    <col min="4707" max="4707" width="4" style="174" bestFit="1" customWidth="1"/>
    <col min="4708" max="4708" width="8" style="174" bestFit="1" customWidth="1"/>
    <col min="4709" max="4709" width="4" style="174" bestFit="1" customWidth="1"/>
    <col min="4710" max="4710" width="10" style="174" bestFit="1" customWidth="1"/>
    <col min="4711" max="4711" width="4" style="174" bestFit="1" customWidth="1"/>
    <col min="4712" max="4712" width="12.5703125" style="174" bestFit="1" customWidth="1"/>
    <col min="4713" max="4713" width="4" style="174" bestFit="1" customWidth="1"/>
    <col min="4714" max="4714" width="11" style="174" bestFit="1" customWidth="1"/>
    <col min="4715" max="4715" width="4" style="174" bestFit="1" customWidth="1"/>
    <col min="4716" max="4716" width="12" style="174" bestFit="1" customWidth="1"/>
    <col min="4717" max="4717" width="4" style="174" bestFit="1" customWidth="1"/>
    <col min="4718" max="4718" width="12" style="174" bestFit="1" customWidth="1"/>
    <col min="4719" max="4719" width="4" style="174" bestFit="1" customWidth="1"/>
    <col min="4720" max="4720" width="12" style="174" bestFit="1" customWidth="1"/>
    <col min="4721" max="4721" width="4" style="174" bestFit="1" customWidth="1"/>
    <col min="4722" max="4722" width="12" style="174" bestFit="1" customWidth="1"/>
    <col min="4723" max="4723" width="4" style="174" bestFit="1" customWidth="1"/>
    <col min="4724" max="4724" width="12" style="174" bestFit="1" customWidth="1"/>
    <col min="4725" max="4725" width="4" style="174" bestFit="1" customWidth="1"/>
    <col min="4726" max="4726" width="12" style="174" bestFit="1" customWidth="1"/>
    <col min="4727" max="4727" width="4" style="174" bestFit="1" customWidth="1"/>
    <col min="4728" max="4728" width="12" style="174" bestFit="1" customWidth="1"/>
    <col min="4729" max="4729" width="4" style="174" bestFit="1" customWidth="1"/>
    <col min="4730" max="4730" width="12" style="174" bestFit="1" customWidth="1"/>
    <col min="4731" max="4731" width="4" style="174" bestFit="1" customWidth="1"/>
    <col min="4732" max="4732" width="12" style="174" bestFit="1" customWidth="1"/>
    <col min="4733" max="4733" width="4" style="174" bestFit="1" customWidth="1"/>
    <col min="4734" max="4734" width="12" style="174" bestFit="1" customWidth="1"/>
    <col min="4735" max="4735" width="4" style="174" bestFit="1" customWidth="1"/>
    <col min="4736" max="4736" width="12" style="174" bestFit="1" customWidth="1"/>
    <col min="4737" max="4737" width="4" style="174" bestFit="1" customWidth="1"/>
    <col min="4738" max="4738" width="12" style="174" bestFit="1" customWidth="1"/>
    <col min="4739" max="4739" width="4" style="174" bestFit="1" customWidth="1"/>
    <col min="4740" max="4740" width="11" style="174" bestFit="1" customWidth="1"/>
    <col min="4741" max="4741" width="4" style="174" bestFit="1" customWidth="1"/>
    <col min="4742" max="4742" width="12" style="174" bestFit="1" customWidth="1"/>
    <col min="4743" max="4743" width="4" style="174" bestFit="1" customWidth="1"/>
    <col min="4744" max="4744" width="12" style="174" bestFit="1" customWidth="1"/>
    <col min="4745" max="4745" width="4" style="174" bestFit="1" customWidth="1"/>
    <col min="4746" max="4746" width="12" style="174" bestFit="1" customWidth="1"/>
    <col min="4747" max="4747" width="4" style="174" bestFit="1" customWidth="1"/>
    <col min="4748" max="4748" width="12" style="174" bestFit="1" customWidth="1"/>
    <col min="4749" max="4749" width="4" style="174" bestFit="1" customWidth="1"/>
    <col min="4750" max="4750" width="12" style="174" bestFit="1" customWidth="1"/>
    <col min="4751" max="4751" width="4" style="174" bestFit="1" customWidth="1"/>
    <col min="4752" max="4752" width="12" style="174" bestFit="1" customWidth="1"/>
    <col min="4753" max="4753" width="4" style="174" bestFit="1" customWidth="1"/>
    <col min="4754" max="4864" width="9.140625" style="174"/>
    <col min="4865" max="4865" width="46.42578125" style="174" bestFit="1" customWidth="1"/>
    <col min="4866" max="4866" width="12.5703125" style="174" bestFit="1" customWidth="1"/>
    <col min="4867" max="4867" width="4" style="174" bestFit="1" customWidth="1"/>
    <col min="4868" max="4868" width="12" style="174" bestFit="1" customWidth="1"/>
    <col min="4869" max="4869" width="4" style="174" bestFit="1" customWidth="1"/>
    <col min="4870" max="4870" width="12" style="174" bestFit="1" customWidth="1"/>
    <col min="4871" max="4871" width="4" style="174" bestFit="1" customWidth="1"/>
    <col min="4872" max="4872" width="12" style="174" bestFit="1" customWidth="1"/>
    <col min="4873" max="4873" width="4" style="174" bestFit="1" customWidth="1"/>
    <col min="4874" max="4874" width="12" style="174" bestFit="1" customWidth="1"/>
    <col min="4875" max="4875" width="4" style="174" bestFit="1" customWidth="1"/>
    <col min="4876" max="4876" width="12" style="174" bestFit="1" customWidth="1"/>
    <col min="4877" max="4877" width="4" style="174" bestFit="1" customWidth="1"/>
    <col min="4878" max="4878" width="12" style="174" bestFit="1" customWidth="1"/>
    <col min="4879" max="4879" width="4" style="174" bestFit="1" customWidth="1"/>
    <col min="4880" max="4880" width="12" style="174" bestFit="1" customWidth="1"/>
    <col min="4881" max="4881" width="4" style="174" bestFit="1" customWidth="1"/>
    <col min="4882" max="4882" width="12" style="174" bestFit="1" customWidth="1"/>
    <col min="4883" max="4883" width="4" style="174" bestFit="1" customWidth="1"/>
    <col min="4884" max="4884" width="12" style="174" bestFit="1" customWidth="1"/>
    <col min="4885" max="4885" width="4" style="174" bestFit="1" customWidth="1"/>
    <col min="4886" max="4886" width="12.5703125" style="174" bestFit="1" customWidth="1"/>
    <col min="4887" max="4887" width="4" style="174" bestFit="1" customWidth="1"/>
    <col min="4888" max="4888" width="12" style="174" bestFit="1" customWidth="1"/>
    <col min="4889" max="4889" width="4" style="174" bestFit="1" customWidth="1"/>
    <col min="4890" max="4890" width="12" style="174" bestFit="1" customWidth="1"/>
    <col min="4891" max="4891" width="4" style="174" bestFit="1" customWidth="1"/>
    <col min="4892" max="4892" width="12" style="174" bestFit="1" customWidth="1"/>
    <col min="4893" max="4893" width="4" style="174" bestFit="1" customWidth="1"/>
    <col min="4894" max="4894" width="12" style="174" bestFit="1" customWidth="1"/>
    <col min="4895" max="4895" width="4" style="174" bestFit="1" customWidth="1"/>
    <col min="4896" max="4896" width="12" style="174" bestFit="1" customWidth="1"/>
    <col min="4897" max="4897" width="4" style="174" bestFit="1" customWidth="1"/>
    <col min="4898" max="4898" width="12" style="174" bestFit="1" customWidth="1"/>
    <col min="4899" max="4899" width="4" style="174" bestFit="1" customWidth="1"/>
    <col min="4900" max="4900" width="12" style="174" bestFit="1" customWidth="1"/>
    <col min="4901" max="4901" width="4" style="174" bestFit="1" customWidth="1"/>
    <col min="4902" max="4902" width="12" style="174" bestFit="1" customWidth="1"/>
    <col min="4903" max="4903" width="4" style="174" bestFit="1" customWidth="1"/>
    <col min="4904" max="4904" width="12" style="174" bestFit="1" customWidth="1"/>
    <col min="4905" max="4905" width="4" style="174" bestFit="1" customWidth="1"/>
    <col min="4906" max="4906" width="12" style="174" bestFit="1" customWidth="1"/>
    <col min="4907" max="4907" width="4" style="174" bestFit="1" customWidth="1"/>
    <col min="4908" max="4908" width="12" style="174" bestFit="1" customWidth="1"/>
    <col min="4909" max="4909" width="4" style="174" bestFit="1" customWidth="1"/>
    <col min="4910" max="4910" width="12" style="174" bestFit="1" customWidth="1"/>
    <col min="4911" max="4911" width="4" style="174" bestFit="1" customWidth="1"/>
    <col min="4912" max="4912" width="12" style="174" bestFit="1" customWidth="1"/>
    <col min="4913" max="4913" width="4" style="174" bestFit="1" customWidth="1"/>
    <col min="4914" max="4914" width="12" style="174" bestFit="1" customWidth="1"/>
    <col min="4915" max="4915" width="4" style="174" bestFit="1" customWidth="1"/>
    <col min="4916" max="4916" width="12" style="174" bestFit="1" customWidth="1"/>
    <col min="4917" max="4917" width="4" style="174" bestFit="1" customWidth="1"/>
    <col min="4918" max="4918" width="12" style="174" bestFit="1" customWidth="1"/>
    <col min="4919" max="4919" width="4" style="174" bestFit="1" customWidth="1"/>
    <col min="4920" max="4920" width="12" style="174" bestFit="1" customWidth="1"/>
    <col min="4921" max="4921" width="4" style="174" bestFit="1" customWidth="1"/>
    <col min="4922" max="4922" width="12" style="174" bestFit="1" customWidth="1"/>
    <col min="4923" max="4923" width="4" style="174" bestFit="1" customWidth="1"/>
    <col min="4924" max="4924" width="12" style="174" bestFit="1" customWidth="1"/>
    <col min="4925" max="4925" width="4" style="174" bestFit="1" customWidth="1"/>
    <col min="4926" max="4926" width="12" style="174" bestFit="1" customWidth="1"/>
    <col min="4927" max="4927" width="4" style="174" bestFit="1" customWidth="1"/>
    <col min="4928" max="4928" width="12" style="174" bestFit="1" customWidth="1"/>
    <col min="4929" max="4929" width="4" style="174" bestFit="1" customWidth="1"/>
    <col min="4930" max="4930" width="12" style="174" bestFit="1" customWidth="1"/>
    <col min="4931" max="4931" width="4" style="174" bestFit="1" customWidth="1"/>
    <col min="4932" max="4932" width="12" style="174" bestFit="1" customWidth="1"/>
    <col min="4933" max="4933" width="4" style="174" bestFit="1" customWidth="1"/>
    <col min="4934" max="4934" width="12" style="174" bestFit="1" customWidth="1"/>
    <col min="4935" max="4935" width="4" style="174" bestFit="1" customWidth="1"/>
    <col min="4936" max="4936" width="12" style="174" bestFit="1" customWidth="1"/>
    <col min="4937" max="4937" width="4" style="174" bestFit="1" customWidth="1"/>
    <col min="4938" max="4938" width="12" style="174" bestFit="1" customWidth="1"/>
    <col min="4939" max="4939" width="4" style="174" bestFit="1" customWidth="1"/>
    <col min="4940" max="4940" width="12" style="174" bestFit="1" customWidth="1"/>
    <col min="4941" max="4941" width="4" style="174" bestFit="1" customWidth="1"/>
    <col min="4942" max="4942" width="12" style="174" bestFit="1" customWidth="1"/>
    <col min="4943" max="4943" width="4" style="174" bestFit="1" customWidth="1"/>
    <col min="4944" max="4944" width="12" style="174" bestFit="1" customWidth="1"/>
    <col min="4945" max="4945" width="4" style="174" bestFit="1" customWidth="1"/>
    <col min="4946" max="4946" width="12" style="174" bestFit="1" customWidth="1"/>
    <col min="4947" max="4947" width="4" style="174" bestFit="1" customWidth="1"/>
    <col min="4948" max="4948" width="12" style="174" bestFit="1" customWidth="1"/>
    <col min="4949" max="4949" width="4" style="174" bestFit="1" customWidth="1"/>
    <col min="4950" max="4950" width="12" style="174" bestFit="1" customWidth="1"/>
    <col min="4951" max="4951" width="4" style="174" bestFit="1" customWidth="1"/>
    <col min="4952" max="4952" width="12" style="174" bestFit="1" customWidth="1"/>
    <col min="4953" max="4953" width="4" style="174" bestFit="1" customWidth="1"/>
    <col min="4954" max="4954" width="12" style="174" bestFit="1" customWidth="1"/>
    <col min="4955" max="4955" width="4" style="174" bestFit="1" customWidth="1"/>
    <col min="4956" max="4956" width="12" style="174" bestFit="1" customWidth="1"/>
    <col min="4957" max="4957" width="4" style="174" bestFit="1" customWidth="1"/>
    <col min="4958" max="4958" width="11" style="174" bestFit="1" customWidth="1"/>
    <col min="4959" max="4959" width="4" style="174" bestFit="1" customWidth="1"/>
    <col min="4960" max="4960" width="12" style="174" bestFit="1" customWidth="1"/>
    <col min="4961" max="4961" width="4" style="174" bestFit="1" customWidth="1"/>
    <col min="4962" max="4962" width="12" style="174" bestFit="1" customWidth="1"/>
    <col min="4963" max="4963" width="4" style="174" bestFit="1" customWidth="1"/>
    <col min="4964" max="4964" width="8" style="174" bestFit="1" customWidth="1"/>
    <col min="4965" max="4965" width="4" style="174" bestFit="1" customWidth="1"/>
    <col min="4966" max="4966" width="10" style="174" bestFit="1" customWidth="1"/>
    <col min="4967" max="4967" width="4" style="174" bestFit="1" customWidth="1"/>
    <col min="4968" max="4968" width="12.5703125" style="174" bestFit="1" customWidth="1"/>
    <col min="4969" max="4969" width="4" style="174" bestFit="1" customWidth="1"/>
    <col min="4970" max="4970" width="11" style="174" bestFit="1" customWidth="1"/>
    <col min="4971" max="4971" width="4" style="174" bestFit="1" customWidth="1"/>
    <col min="4972" max="4972" width="12" style="174" bestFit="1" customWidth="1"/>
    <col min="4973" max="4973" width="4" style="174" bestFit="1" customWidth="1"/>
    <col min="4974" max="4974" width="12" style="174" bestFit="1" customWidth="1"/>
    <col min="4975" max="4975" width="4" style="174" bestFit="1" customWidth="1"/>
    <col min="4976" max="4976" width="12" style="174" bestFit="1" customWidth="1"/>
    <col min="4977" max="4977" width="4" style="174" bestFit="1" customWidth="1"/>
    <col min="4978" max="4978" width="12" style="174" bestFit="1" customWidth="1"/>
    <col min="4979" max="4979" width="4" style="174" bestFit="1" customWidth="1"/>
    <col min="4980" max="4980" width="12" style="174" bestFit="1" customWidth="1"/>
    <col min="4981" max="4981" width="4" style="174" bestFit="1" customWidth="1"/>
    <col min="4982" max="4982" width="12" style="174" bestFit="1" customWidth="1"/>
    <col min="4983" max="4983" width="4" style="174" bestFit="1" customWidth="1"/>
    <col min="4984" max="4984" width="12" style="174" bestFit="1" customWidth="1"/>
    <col min="4985" max="4985" width="4" style="174" bestFit="1" customWidth="1"/>
    <col min="4986" max="4986" width="12" style="174" bestFit="1" customWidth="1"/>
    <col min="4987" max="4987" width="4" style="174" bestFit="1" customWidth="1"/>
    <col min="4988" max="4988" width="12" style="174" bestFit="1" customWidth="1"/>
    <col min="4989" max="4989" width="4" style="174" bestFit="1" customWidth="1"/>
    <col min="4990" max="4990" width="12" style="174" bestFit="1" customWidth="1"/>
    <col min="4991" max="4991" width="4" style="174" bestFit="1" customWidth="1"/>
    <col min="4992" max="4992" width="12" style="174" bestFit="1" customWidth="1"/>
    <col min="4993" max="4993" width="4" style="174" bestFit="1" customWidth="1"/>
    <col min="4994" max="4994" width="12" style="174" bestFit="1" customWidth="1"/>
    <col min="4995" max="4995" width="4" style="174" bestFit="1" customWidth="1"/>
    <col min="4996" max="4996" width="11" style="174" bestFit="1" customWidth="1"/>
    <col min="4997" max="4997" width="4" style="174" bestFit="1" customWidth="1"/>
    <col min="4998" max="4998" width="12" style="174" bestFit="1" customWidth="1"/>
    <col min="4999" max="4999" width="4" style="174" bestFit="1" customWidth="1"/>
    <col min="5000" max="5000" width="12" style="174" bestFit="1" customWidth="1"/>
    <col min="5001" max="5001" width="4" style="174" bestFit="1" customWidth="1"/>
    <col min="5002" max="5002" width="12" style="174" bestFit="1" customWidth="1"/>
    <col min="5003" max="5003" width="4" style="174" bestFit="1" customWidth="1"/>
    <col min="5004" max="5004" width="12" style="174" bestFit="1" customWidth="1"/>
    <col min="5005" max="5005" width="4" style="174" bestFit="1" customWidth="1"/>
    <col min="5006" max="5006" width="12" style="174" bestFit="1" customWidth="1"/>
    <col min="5007" max="5007" width="4" style="174" bestFit="1" customWidth="1"/>
    <col min="5008" max="5008" width="12" style="174" bestFit="1" customWidth="1"/>
    <col min="5009" max="5009" width="4" style="174" bestFit="1" customWidth="1"/>
    <col min="5010" max="5120" width="9.140625" style="174"/>
    <col min="5121" max="5121" width="46.42578125" style="174" bestFit="1" customWidth="1"/>
    <col min="5122" max="5122" width="12.5703125" style="174" bestFit="1" customWidth="1"/>
    <col min="5123" max="5123" width="4" style="174" bestFit="1" customWidth="1"/>
    <col min="5124" max="5124" width="12" style="174" bestFit="1" customWidth="1"/>
    <col min="5125" max="5125" width="4" style="174" bestFit="1" customWidth="1"/>
    <col min="5126" max="5126" width="12" style="174" bestFit="1" customWidth="1"/>
    <col min="5127" max="5127" width="4" style="174" bestFit="1" customWidth="1"/>
    <col min="5128" max="5128" width="12" style="174" bestFit="1" customWidth="1"/>
    <col min="5129" max="5129" width="4" style="174" bestFit="1" customWidth="1"/>
    <col min="5130" max="5130" width="12" style="174" bestFit="1" customWidth="1"/>
    <col min="5131" max="5131" width="4" style="174" bestFit="1" customWidth="1"/>
    <col min="5132" max="5132" width="12" style="174" bestFit="1" customWidth="1"/>
    <col min="5133" max="5133" width="4" style="174" bestFit="1" customWidth="1"/>
    <col min="5134" max="5134" width="12" style="174" bestFit="1" customWidth="1"/>
    <col min="5135" max="5135" width="4" style="174" bestFit="1" customWidth="1"/>
    <col min="5136" max="5136" width="12" style="174" bestFit="1" customWidth="1"/>
    <col min="5137" max="5137" width="4" style="174" bestFit="1" customWidth="1"/>
    <col min="5138" max="5138" width="12" style="174" bestFit="1" customWidth="1"/>
    <col min="5139" max="5139" width="4" style="174" bestFit="1" customWidth="1"/>
    <col min="5140" max="5140" width="12" style="174" bestFit="1" customWidth="1"/>
    <col min="5141" max="5141" width="4" style="174" bestFit="1" customWidth="1"/>
    <col min="5142" max="5142" width="12.5703125" style="174" bestFit="1" customWidth="1"/>
    <col min="5143" max="5143" width="4" style="174" bestFit="1" customWidth="1"/>
    <col min="5144" max="5144" width="12" style="174" bestFit="1" customWidth="1"/>
    <col min="5145" max="5145" width="4" style="174" bestFit="1" customWidth="1"/>
    <col min="5146" max="5146" width="12" style="174" bestFit="1" customWidth="1"/>
    <col min="5147" max="5147" width="4" style="174" bestFit="1" customWidth="1"/>
    <col min="5148" max="5148" width="12" style="174" bestFit="1" customWidth="1"/>
    <col min="5149" max="5149" width="4" style="174" bestFit="1" customWidth="1"/>
    <col min="5150" max="5150" width="12" style="174" bestFit="1" customWidth="1"/>
    <col min="5151" max="5151" width="4" style="174" bestFit="1" customWidth="1"/>
    <col min="5152" max="5152" width="12" style="174" bestFit="1" customWidth="1"/>
    <col min="5153" max="5153" width="4" style="174" bestFit="1" customWidth="1"/>
    <col min="5154" max="5154" width="12" style="174" bestFit="1" customWidth="1"/>
    <col min="5155" max="5155" width="4" style="174" bestFit="1" customWidth="1"/>
    <col min="5156" max="5156" width="12" style="174" bestFit="1" customWidth="1"/>
    <col min="5157" max="5157" width="4" style="174" bestFit="1" customWidth="1"/>
    <col min="5158" max="5158" width="12" style="174" bestFit="1" customWidth="1"/>
    <col min="5159" max="5159" width="4" style="174" bestFit="1" customWidth="1"/>
    <col min="5160" max="5160" width="12" style="174" bestFit="1" customWidth="1"/>
    <col min="5161" max="5161" width="4" style="174" bestFit="1" customWidth="1"/>
    <col min="5162" max="5162" width="12" style="174" bestFit="1" customWidth="1"/>
    <col min="5163" max="5163" width="4" style="174" bestFit="1" customWidth="1"/>
    <col min="5164" max="5164" width="12" style="174" bestFit="1" customWidth="1"/>
    <col min="5165" max="5165" width="4" style="174" bestFit="1" customWidth="1"/>
    <col min="5166" max="5166" width="12" style="174" bestFit="1" customWidth="1"/>
    <col min="5167" max="5167" width="4" style="174" bestFit="1" customWidth="1"/>
    <col min="5168" max="5168" width="12" style="174" bestFit="1" customWidth="1"/>
    <col min="5169" max="5169" width="4" style="174" bestFit="1" customWidth="1"/>
    <col min="5170" max="5170" width="12" style="174" bestFit="1" customWidth="1"/>
    <col min="5171" max="5171" width="4" style="174" bestFit="1" customWidth="1"/>
    <col min="5172" max="5172" width="12" style="174" bestFit="1" customWidth="1"/>
    <col min="5173" max="5173" width="4" style="174" bestFit="1" customWidth="1"/>
    <col min="5174" max="5174" width="12" style="174" bestFit="1" customWidth="1"/>
    <col min="5175" max="5175" width="4" style="174" bestFit="1" customWidth="1"/>
    <col min="5176" max="5176" width="12" style="174" bestFit="1" customWidth="1"/>
    <col min="5177" max="5177" width="4" style="174" bestFit="1" customWidth="1"/>
    <col min="5178" max="5178" width="12" style="174" bestFit="1" customWidth="1"/>
    <col min="5179" max="5179" width="4" style="174" bestFit="1" customWidth="1"/>
    <col min="5180" max="5180" width="12" style="174" bestFit="1" customWidth="1"/>
    <col min="5181" max="5181" width="4" style="174" bestFit="1" customWidth="1"/>
    <col min="5182" max="5182" width="12" style="174" bestFit="1" customWidth="1"/>
    <col min="5183" max="5183" width="4" style="174" bestFit="1" customWidth="1"/>
    <col min="5184" max="5184" width="12" style="174" bestFit="1" customWidth="1"/>
    <col min="5185" max="5185" width="4" style="174" bestFit="1" customWidth="1"/>
    <col min="5186" max="5186" width="12" style="174" bestFit="1" customWidth="1"/>
    <col min="5187" max="5187" width="4" style="174" bestFit="1" customWidth="1"/>
    <col min="5188" max="5188" width="12" style="174" bestFit="1" customWidth="1"/>
    <col min="5189" max="5189" width="4" style="174" bestFit="1" customWidth="1"/>
    <col min="5190" max="5190" width="12" style="174" bestFit="1" customWidth="1"/>
    <col min="5191" max="5191" width="4" style="174" bestFit="1" customWidth="1"/>
    <col min="5192" max="5192" width="12" style="174" bestFit="1" customWidth="1"/>
    <col min="5193" max="5193" width="4" style="174" bestFit="1" customWidth="1"/>
    <col min="5194" max="5194" width="12" style="174" bestFit="1" customWidth="1"/>
    <col min="5195" max="5195" width="4" style="174" bestFit="1" customWidth="1"/>
    <col min="5196" max="5196" width="12" style="174" bestFit="1" customWidth="1"/>
    <col min="5197" max="5197" width="4" style="174" bestFit="1" customWidth="1"/>
    <col min="5198" max="5198" width="12" style="174" bestFit="1" customWidth="1"/>
    <col min="5199" max="5199" width="4" style="174" bestFit="1" customWidth="1"/>
    <col min="5200" max="5200" width="12" style="174" bestFit="1" customWidth="1"/>
    <col min="5201" max="5201" width="4" style="174" bestFit="1" customWidth="1"/>
    <col min="5202" max="5202" width="12" style="174" bestFit="1" customWidth="1"/>
    <col min="5203" max="5203" width="4" style="174" bestFit="1" customWidth="1"/>
    <col min="5204" max="5204" width="12" style="174" bestFit="1" customWidth="1"/>
    <col min="5205" max="5205" width="4" style="174" bestFit="1" customWidth="1"/>
    <col min="5206" max="5206" width="12" style="174" bestFit="1" customWidth="1"/>
    <col min="5207" max="5207" width="4" style="174" bestFit="1" customWidth="1"/>
    <col min="5208" max="5208" width="12" style="174" bestFit="1" customWidth="1"/>
    <col min="5209" max="5209" width="4" style="174" bestFit="1" customWidth="1"/>
    <col min="5210" max="5210" width="12" style="174" bestFit="1" customWidth="1"/>
    <col min="5211" max="5211" width="4" style="174" bestFit="1" customWidth="1"/>
    <col min="5212" max="5212" width="12" style="174" bestFit="1" customWidth="1"/>
    <col min="5213" max="5213" width="4" style="174" bestFit="1" customWidth="1"/>
    <col min="5214" max="5214" width="11" style="174" bestFit="1" customWidth="1"/>
    <col min="5215" max="5215" width="4" style="174" bestFit="1" customWidth="1"/>
    <col min="5216" max="5216" width="12" style="174" bestFit="1" customWidth="1"/>
    <col min="5217" max="5217" width="4" style="174" bestFit="1" customWidth="1"/>
    <col min="5218" max="5218" width="12" style="174" bestFit="1" customWidth="1"/>
    <col min="5219" max="5219" width="4" style="174" bestFit="1" customWidth="1"/>
    <col min="5220" max="5220" width="8" style="174" bestFit="1" customWidth="1"/>
    <col min="5221" max="5221" width="4" style="174" bestFit="1" customWidth="1"/>
    <col min="5222" max="5222" width="10" style="174" bestFit="1" customWidth="1"/>
    <col min="5223" max="5223" width="4" style="174" bestFit="1" customWidth="1"/>
    <col min="5224" max="5224" width="12.5703125" style="174" bestFit="1" customWidth="1"/>
    <col min="5225" max="5225" width="4" style="174" bestFit="1" customWidth="1"/>
    <col min="5226" max="5226" width="11" style="174" bestFit="1" customWidth="1"/>
    <col min="5227" max="5227" width="4" style="174" bestFit="1" customWidth="1"/>
    <col min="5228" max="5228" width="12" style="174" bestFit="1" customWidth="1"/>
    <col min="5229" max="5229" width="4" style="174" bestFit="1" customWidth="1"/>
    <col min="5230" max="5230" width="12" style="174" bestFit="1" customWidth="1"/>
    <col min="5231" max="5231" width="4" style="174" bestFit="1" customWidth="1"/>
    <col min="5232" max="5232" width="12" style="174" bestFit="1" customWidth="1"/>
    <col min="5233" max="5233" width="4" style="174" bestFit="1" customWidth="1"/>
    <col min="5234" max="5234" width="12" style="174" bestFit="1" customWidth="1"/>
    <col min="5235" max="5235" width="4" style="174" bestFit="1" customWidth="1"/>
    <col min="5236" max="5236" width="12" style="174" bestFit="1" customWidth="1"/>
    <col min="5237" max="5237" width="4" style="174" bestFit="1" customWidth="1"/>
    <col min="5238" max="5238" width="12" style="174" bestFit="1" customWidth="1"/>
    <col min="5239" max="5239" width="4" style="174" bestFit="1" customWidth="1"/>
    <col min="5240" max="5240" width="12" style="174" bestFit="1" customWidth="1"/>
    <col min="5241" max="5241" width="4" style="174" bestFit="1" customWidth="1"/>
    <col min="5242" max="5242" width="12" style="174" bestFit="1" customWidth="1"/>
    <col min="5243" max="5243" width="4" style="174" bestFit="1" customWidth="1"/>
    <col min="5244" max="5244" width="12" style="174" bestFit="1" customWidth="1"/>
    <col min="5245" max="5245" width="4" style="174" bestFit="1" customWidth="1"/>
    <col min="5246" max="5246" width="12" style="174" bestFit="1" customWidth="1"/>
    <col min="5247" max="5247" width="4" style="174" bestFit="1" customWidth="1"/>
    <col min="5248" max="5248" width="12" style="174" bestFit="1" customWidth="1"/>
    <col min="5249" max="5249" width="4" style="174" bestFit="1" customWidth="1"/>
    <col min="5250" max="5250" width="12" style="174" bestFit="1" customWidth="1"/>
    <col min="5251" max="5251" width="4" style="174" bestFit="1" customWidth="1"/>
    <col min="5252" max="5252" width="11" style="174" bestFit="1" customWidth="1"/>
    <col min="5253" max="5253" width="4" style="174" bestFit="1" customWidth="1"/>
    <col min="5254" max="5254" width="12" style="174" bestFit="1" customWidth="1"/>
    <col min="5255" max="5255" width="4" style="174" bestFit="1" customWidth="1"/>
    <col min="5256" max="5256" width="12" style="174" bestFit="1" customWidth="1"/>
    <col min="5257" max="5257" width="4" style="174" bestFit="1" customWidth="1"/>
    <col min="5258" max="5258" width="12" style="174" bestFit="1" customWidth="1"/>
    <col min="5259" max="5259" width="4" style="174" bestFit="1" customWidth="1"/>
    <col min="5260" max="5260" width="12" style="174" bestFit="1" customWidth="1"/>
    <col min="5261" max="5261" width="4" style="174" bestFit="1" customWidth="1"/>
    <col min="5262" max="5262" width="12" style="174" bestFit="1" customWidth="1"/>
    <col min="5263" max="5263" width="4" style="174" bestFit="1" customWidth="1"/>
    <col min="5264" max="5264" width="12" style="174" bestFit="1" customWidth="1"/>
    <col min="5265" max="5265" width="4" style="174" bestFit="1" customWidth="1"/>
    <col min="5266" max="5376" width="9.140625" style="174"/>
    <col min="5377" max="5377" width="46.42578125" style="174" bestFit="1" customWidth="1"/>
    <col min="5378" max="5378" width="12.5703125" style="174" bestFit="1" customWidth="1"/>
    <col min="5379" max="5379" width="4" style="174" bestFit="1" customWidth="1"/>
    <col min="5380" max="5380" width="12" style="174" bestFit="1" customWidth="1"/>
    <col min="5381" max="5381" width="4" style="174" bestFit="1" customWidth="1"/>
    <col min="5382" max="5382" width="12" style="174" bestFit="1" customWidth="1"/>
    <col min="5383" max="5383" width="4" style="174" bestFit="1" customWidth="1"/>
    <col min="5384" max="5384" width="12" style="174" bestFit="1" customWidth="1"/>
    <col min="5385" max="5385" width="4" style="174" bestFit="1" customWidth="1"/>
    <col min="5386" max="5386" width="12" style="174" bestFit="1" customWidth="1"/>
    <col min="5387" max="5387" width="4" style="174" bestFit="1" customWidth="1"/>
    <col min="5388" max="5388" width="12" style="174" bestFit="1" customWidth="1"/>
    <col min="5389" max="5389" width="4" style="174" bestFit="1" customWidth="1"/>
    <col min="5390" max="5390" width="12" style="174" bestFit="1" customWidth="1"/>
    <col min="5391" max="5391" width="4" style="174" bestFit="1" customWidth="1"/>
    <col min="5392" max="5392" width="12" style="174" bestFit="1" customWidth="1"/>
    <col min="5393" max="5393" width="4" style="174" bestFit="1" customWidth="1"/>
    <col min="5394" max="5394" width="12" style="174" bestFit="1" customWidth="1"/>
    <col min="5395" max="5395" width="4" style="174" bestFit="1" customWidth="1"/>
    <col min="5396" max="5396" width="12" style="174" bestFit="1" customWidth="1"/>
    <col min="5397" max="5397" width="4" style="174" bestFit="1" customWidth="1"/>
    <col min="5398" max="5398" width="12.5703125" style="174" bestFit="1" customWidth="1"/>
    <col min="5399" max="5399" width="4" style="174" bestFit="1" customWidth="1"/>
    <col min="5400" max="5400" width="12" style="174" bestFit="1" customWidth="1"/>
    <col min="5401" max="5401" width="4" style="174" bestFit="1" customWidth="1"/>
    <col min="5402" max="5402" width="12" style="174" bestFit="1" customWidth="1"/>
    <col min="5403" max="5403" width="4" style="174" bestFit="1" customWidth="1"/>
    <col min="5404" max="5404" width="12" style="174" bestFit="1" customWidth="1"/>
    <col min="5405" max="5405" width="4" style="174" bestFit="1" customWidth="1"/>
    <col min="5406" max="5406" width="12" style="174" bestFit="1" customWidth="1"/>
    <col min="5407" max="5407" width="4" style="174" bestFit="1" customWidth="1"/>
    <col min="5408" max="5408" width="12" style="174" bestFit="1" customWidth="1"/>
    <col min="5409" max="5409" width="4" style="174" bestFit="1" customWidth="1"/>
    <col min="5410" max="5410" width="12" style="174" bestFit="1" customWidth="1"/>
    <col min="5411" max="5411" width="4" style="174" bestFit="1" customWidth="1"/>
    <col min="5412" max="5412" width="12" style="174" bestFit="1" customWidth="1"/>
    <col min="5413" max="5413" width="4" style="174" bestFit="1" customWidth="1"/>
    <col min="5414" max="5414" width="12" style="174" bestFit="1" customWidth="1"/>
    <col min="5415" max="5415" width="4" style="174" bestFit="1" customWidth="1"/>
    <col min="5416" max="5416" width="12" style="174" bestFit="1" customWidth="1"/>
    <col min="5417" max="5417" width="4" style="174" bestFit="1" customWidth="1"/>
    <col min="5418" max="5418" width="12" style="174" bestFit="1" customWidth="1"/>
    <col min="5419" max="5419" width="4" style="174" bestFit="1" customWidth="1"/>
    <col min="5420" max="5420" width="12" style="174" bestFit="1" customWidth="1"/>
    <col min="5421" max="5421" width="4" style="174" bestFit="1" customWidth="1"/>
    <col min="5422" max="5422" width="12" style="174" bestFit="1" customWidth="1"/>
    <col min="5423" max="5423" width="4" style="174" bestFit="1" customWidth="1"/>
    <col min="5424" max="5424" width="12" style="174" bestFit="1" customWidth="1"/>
    <col min="5425" max="5425" width="4" style="174" bestFit="1" customWidth="1"/>
    <col min="5426" max="5426" width="12" style="174" bestFit="1" customWidth="1"/>
    <col min="5427" max="5427" width="4" style="174" bestFit="1" customWidth="1"/>
    <col min="5428" max="5428" width="12" style="174" bestFit="1" customWidth="1"/>
    <col min="5429" max="5429" width="4" style="174" bestFit="1" customWidth="1"/>
    <col min="5430" max="5430" width="12" style="174" bestFit="1" customWidth="1"/>
    <col min="5431" max="5431" width="4" style="174" bestFit="1" customWidth="1"/>
    <col min="5432" max="5432" width="12" style="174" bestFit="1" customWidth="1"/>
    <col min="5433" max="5433" width="4" style="174" bestFit="1" customWidth="1"/>
    <col min="5434" max="5434" width="12" style="174" bestFit="1" customWidth="1"/>
    <col min="5435" max="5435" width="4" style="174" bestFit="1" customWidth="1"/>
    <col min="5436" max="5436" width="12" style="174" bestFit="1" customWidth="1"/>
    <col min="5437" max="5437" width="4" style="174" bestFit="1" customWidth="1"/>
    <col min="5438" max="5438" width="12" style="174" bestFit="1" customWidth="1"/>
    <col min="5439" max="5439" width="4" style="174" bestFit="1" customWidth="1"/>
    <col min="5440" max="5440" width="12" style="174" bestFit="1" customWidth="1"/>
    <col min="5441" max="5441" width="4" style="174" bestFit="1" customWidth="1"/>
    <col min="5442" max="5442" width="12" style="174" bestFit="1" customWidth="1"/>
    <col min="5443" max="5443" width="4" style="174" bestFit="1" customWidth="1"/>
    <col min="5444" max="5444" width="12" style="174" bestFit="1" customWidth="1"/>
    <col min="5445" max="5445" width="4" style="174" bestFit="1" customWidth="1"/>
    <col min="5446" max="5446" width="12" style="174" bestFit="1" customWidth="1"/>
    <col min="5447" max="5447" width="4" style="174" bestFit="1" customWidth="1"/>
    <col min="5448" max="5448" width="12" style="174" bestFit="1" customWidth="1"/>
    <col min="5449" max="5449" width="4" style="174" bestFit="1" customWidth="1"/>
    <col min="5450" max="5450" width="12" style="174" bestFit="1" customWidth="1"/>
    <col min="5451" max="5451" width="4" style="174" bestFit="1" customWidth="1"/>
    <col min="5452" max="5452" width="12" style="174" bestFit="1" customWidth="1"/>
    <col min="5453" max="5453" width="4" style="174" bestFit="1" customWidth="1"/>
    <col min="5454" max="5454" width="12" style="174" bestFit="1" customWidth="1"/>
    <col min="5455" max="5455" width="4" style="174" bestFit="1" customWidth="1"/>
    <col min="5456" max="5456" width="12" style="174" bestFit="1" customWidth="1"/>
    <col min="5457" max="5457" width="4" style="174" bestFit="1" customWidth="1"/>
    <col min="5458" max="5458" width="12" style="174" bestFit="1" customWidth="1"/>
    <col min="5459" max="5459" width="4" style="174" bestFit="1" customWidth="1"/>
    <col min="5460" max="5460" width="12" style="174" bestFit="1" customWidth="1"/>
    <col min="5461" max="5461" width="4" style="174" bestFit="1" customWidth="1"/>
    <col min="5462" max="5462" width="12" style="174" bestFit="1" customWidth="1"/>
    <col min="5463" max="5463" width="4" style="174" bestFit="1" customWidth="1"/>
    <col min="5464" max="5464" width="12" style="174" bestFit="1" customWidth="1"/>
    <col min="5465" max="5465" width="4" style="174" bestFit="1" customWidth="1"/>
    <col min="5466" max="5466" width="12" style="174" bestFit="1" customWidth="1"/>
    <col min="5467" max="5467" width="4" style="174" bestFit="1" customWidth="1"/>
    <col min="5468" max="5468" width="12" style="174" bestFit="1" customWidth="1"/>
    <col min="5469" max="5469" width="4" style="174" bestFit="1" customWidth="1"/>
    <col min="5470" max="5470" width="11" style="174" bestFit="1" customWidth="1"/>
    <col min="5471" max="5471" width="4" style="174" bestFit="1" customWidth="1"/>
    <col min="5472" max="5472" width="12" style="174" bestFit="1" customWidth="1"/>
    <col min="5473" max="5473" width="4" style="174" bestFit="1" customWidth="1"/>
    <col min="5474" max="5474" width="12" style="174" bestFit="1" customWidth="1"/>
    <col min="5475" max="5475" width="4" style="174" bestFit="1" customWidth="1"/>
    <col min="5476" max="5476" width="8" style="174" bestFit="1" customWidth="1"/>
    <col min="5477" max="5477" width="4" style="174" bestFit="1" customWidth="1"/>
    <col min="5478" max="5478" width="10" style="174" bestFit="1" customWidth="1"/>
    <col min="5479" max="5479" width="4" style="174" bestFit="1" customWidth="1"/>
    <col min="5480" max="5480" width="12.5703125" style="174" bestFit="1" customWidth="1"/>
    <col min="5481" max="5481" width="4" style="174" bestFit="1" customWidth="1"/>
    <col min="5482" max="5482" width="11" style="174" bestFit="1" customWidth="1"/>
    <col min="5483" max="5483" width="4" style="174" bestFit="1" customWidth="1"/>
    <col min="5484" max="5484" width="12" style="174" bestFit="1" customWidth="1"/>
    <col min="5485" max="5485" width="4" style="174" bestFit="1" customWidth="1"/>
    <col min="5486" max="5486" width="12" style="174" bestFit="1" customWidth="1"/>
    <col min="5487" max="5487" width="4" style="174" bestFit="1" customWidth="1"/>
    <col min="5488" max="5488" width="12" style="174" bestFit="1" customWidth="1"/>
    <col min="5489" max="5489" width="4" style="174" bestFit="1" customWidth="1"/>
    <col min="5490" max="5490" width="12" style="174" bestFit="1" customWidth="1"/>
    <col min="5491" max="5491" width="4" style="174" bestFit="1" customWidth="1"/>
    <col min="5492" max="5492" width="12" style="174" bestFit="1" customWidth="1"/>
    <col min="5493" max="5493" width="4" style="174" bestFit="1" customWidth="1"/>
    <col min="5494" max="5494" width="12" style="174" bestFit="1" customWidth="1"/>
    <col min="5495" max="5495" width="4" style="174" bestFit="1" customWidth="1"/>
    <col min="5496" max="5496" width="12" style="174" bestFit="1" customWidth="1"/>
    <col min="5497" max="5497" width="4" style="174" bestFit="1" customWidth="1"/>
    <col min="5498" max="5498" width="12" style="174" bestFit="1" customWidth="1"/>
    <col min="5499" max="5499" width="4" style="174" bestFit="1" customWidth="1"/>
    <col min="5500" max="5500" width="12" style="174" bestFit="1" customWidth="1"/>
    <col min="5501" max="5501" width="4" style="174" bestFit="1" customWidth="1"/>
    <col min="5502" max="5502" width="12" style="174" bestFit="1" customWidth="1"/>
    <col min="5503" max="5503" width="4" style="174" bestFit="1" customWidth="1"/>
    <col min="5504" max="5504" width="12" style="174" bestFit="1" customWidth="1"/>
    <col min="5505" max="5505" width="4" style="174" bestFit="1" customWidth="1"/>
    <col min="5506" max="5506" width="12" style="174" bestFit="1" customWidth="1"/>
    <col min="5507" max="5507" width="4" style="174" bestFit="1" customWidth="1"/>
    <col min="5508" max="5508" width="11" style="174" bestFit="1" customWidth="1"/>
    <col min="5509" max="5509" width="4" style="174" bestFit="1" customWidth="1"/>
    <col min="5510" max="5510" width="12" style="174" bestFit="1" customWidth="1"/>
    <col min="5511" max="5511" width="4" style="174" bestFit="1" customWidth="1"/>
    <col min="5512" max="5512" width="12" style="174" bestFit="1" customWidth="1"/>
    <col min="5513" max="5513" width="4" style="174" bestFit="1" customWidth="1"/>
    <col min="5514" max="5514" width="12" style="174" bestFit="1" customWidth="1"/>
    <col min="5515" max="5515" width="4" style="174" bestFit="1" customWidth="1"/>
    <col min="5516" max="5516" width="12" style="174" bestFit="1" customWidth="1"/>
    <col min="5517" max="5517" width="4" style="174" bestFit="1" customWidth="1"/>
    <col min="5518" max="5518" width="12" style="174" bestFit="1" customWidth="1"/>
    <col min="5519" max="5519" width="4" style="174" bestFit="1" customWidth="1"/>
    <col min="5520" max="5520" width="12" style="174" bestFit="1" customWidth="1"/>
    <col min="5521" max="5521" width="4" style="174" bestFit="1" customWidth="1"/>
    <col min="5522" max="5632" width="9.140625" style="174"/>
    <col min="5633" max="5633" width="46.42578125" style="174" bestFit="1" customWidth="1"/>
    <col min="5634" max="5634" width="12.5703125" style="174" bestFit="1" customWidth="1"/>
    <col min="5635" max="5635" width="4" style="174" bestFit="1" customWidth="1"/>
    <col min="5636" max="5636" width="12" style="174" bestFit="1" customWidth="1"/>
    <col min="5637" max="5637" width="4" style="174" bestFit="1" customWidth="1"/>
    <col min="5638" max="5638" width="12" style="174" bestFit="1" customWidth="1"/>
    <col min="5639" max="5639" width="4" style="174" bestFit="1" customWidth="1"/>
    <col min="5640" max="5640" width="12" style="174" bestFit="1" customWidth="1"/>
    <col min="5641" max="5641" width="4" style="174" bestFit="1" customWidth="1"/>
    <col min="5642" max="5642" width="12" style="174" bestFit="1" customWidth="1"/>
    <col min="5643" max="5643" width="4" style="174" bestFit="1" customWidth="1"/>
    <col min="5644" max="5644" width="12" style="174" bestFit="1" customWidth="1"/>
    <col min="5645" max="5645" width="4" style="174" bestFit="1" customWidth="1"/>
    <col min="5646" max="5646" width="12" style="174" bestFit="1" customWidth="1"/>
    <col min="5647" max="5647" width="4" style="174" bestFit="1" customWidth="1"/>
    <col min="5648" max="5648" width="12" style="174" bestFit="1" customWidth="1"/>
    <col min="5649" max="5649" width="4" style="174" bestFit="1" customWidth="1"/>
    <col min="5650" max="5650" width="12" style="174" bestFit="1" customWidth="1"/>
    <col min="5651" max="5651" width="4" style="174" bestFit="1" customWidth="1"/>
    <col min="5652" max="5652" width="12" style="174" bestFit="1" customWidth="1"/>
    <col min="5653" max="5653" width="4" style="174" bestFit="1" customWidth="1"/>
    <col min="5654" max="5654" width="12.5703125" style="174" bestFit="1" customWidth="1"/>
    <col min="5655" max="5655" width="4" style="174" bestFit="1" customWidth="1"/>
    <col min="5656" max="5656" width="12" style="174" bestFit="1" customWidth="1"/>
    <col min="5657" max="5657" width="4" style="174" bestFit="1" customWidth="1"/>
    <col min="5658" max="5658" width="12" style="174" bestFit="1" customWidth="1"/>
    <col min="5659" max="5659" width="4" style="174" bestFit="1" customWidth="1"/>
    <col min="5660" max="5660" width="12" style="174" bestFit="1" customWidth="1"/>
    <col min="5661" max="5661" width="4" style="174" bestFit="1" customWidth="1"/>
    <col min="5662" max="5662" width="12" style="174" bestFit="1" customWidth="1"/>
    <col min="5663" max="5663" width="4" style="174" bestFit="1" customWidth="1"/>
    <col min="5664" max="5664" width="12" style="174" bestFit="1" customWidth="1"/>
    <col min="5665" max="5665" width="4" style="174" bestFit="1" customWidth="1"/>
    <col min="5666" max="5666" width="12" style="174" bestFit="1" customWidth="1"/>
    <col min="5667" max="5667" width="4" style="174" bestFit="1" customWidth="1"/>
    <col min="5668" max="5668" width="12" style="174" bestFit="1" customWidth="1"/>
    <col min="5669" max="5669" width="4" style="174" bestFit="1" customWidth="1"/>
    <col min="5670" max="5670" width="12" style="174" bestFit="1" customWidth="1"/>
    <col min="5671" max="5671" width="4" style="174" bestFit="1" customWidth="1"/>
    <col min="5672" max="5672" width="12" style="174" bestFit="1" customWidth="1"/>
    <col min="5673" max="5673" width="4" style="174" bestFit="1" customWidth="1"/>
    <col min="5674" max="5674" width="12" style="174" bestFit="1" customWidth="1"/>
    <col min="5675" max="5675" width="4" style="174" bestFit="1" customWidth="1"/>
    <col min="5676" max="5676" width="12" style="174" bestFit="1" customWidth="1"/>
    <col min="5677" max="5677" width="4" style="174" bestFit="1" customWidth="1"/>
    <col min="5678" max="5678" width="12" style="174" bestFit="1" customWidth="1"/>
    <col min="5679" max="5679" width="4" style="174" bestFit="1" customWidth="1"/>
    <col min="5680" max="5680" width="12" style="174" bestFit="1" customWidth="1"/>
    <col min="5681" max="5681" width="4" style="174" bestFit="1" customWidth="1"/>
    <col min="5682" max="5682" width="12" style="174" bestFit="1" customWidth="1"/>
    <col min="5683" max="5683" width="4" style="174" bestFit="1" customWidth="1"/>
    <col min="5684" max="5684" width="12" style="174" bestFit="1" customWidth="1"/>
    <col min="5685" max="5685" width="4" style="174" bestFit="1" customWidth="1"/>
    <col min="5686" max="5686" width="12" style="174" bestFit="1" customWidth="1"/>
    <col min="5687" max="5687" width="4" style="174" bestFit="1" customWidth="1"/>
    <col min="5688" max="5688" width="12" style="174" bestFit="1" customWidth="1"/>
    <col min="5689" max="5689" width="4" style="174" bestFit="1" customWidth="1"/>
    <col min="5690" max="5690" width="12" style="174" bestFit="1" customWidth="1"/>
    <col min="5691" max="5691" width="4" style="174" bestFit="1" customWidth="1"/>
    <col min="5692" max="5692" width="12" style="174" bestFit="1" customWidth="1"/>
    <col min="5693" max="5693" width="4" style="174" bestFit="1" customWidth="1"/>
    <col min="5694" max="5694" width="12" style="174" bestFit="1" customWidth="1"/>
    <col min="5695" max="5695" width="4" style="174" bestFit="1" customWidth="1"/>
    <col min="5696" max="5696" width="12" style="174" bestFit="1" customWidth="1"/>
    <col min="5697" max="5697" width="4" style="174" bestFit="1" customWidth="1"/>
    <col min="5698" max="5698" width="12" style="174" bestFit="1" customWidth="1"/>
    <col min="5699" max="5699" width="4" style="174" bestFit="1" customWidth="1"/>
    <col min="5700" max="5700" width="12" style="174" bestFit="1" customWidth="1"/>
    <col min="5701" max="5701" width="4" style="174" bestFit="1" customWidth="1"/>
    <col min="5702" max="5702" width="12" style="174" bestFit="1" customWidth="1"/>
    <col min="5703" max="5703" width="4" style="174" bestFit="1" customWidth="1"/>
    <col min="5704" max="5704" width="12" style="174" bestFit="1" customWidth="1"/>
    <col min="5705" max="5705" width="4" style="174" bestFit="1" customWidth="1"/>
    <col min="5706" max="5706" width="12" style="174" bestFit="1" customWidth="1"/>
    <col min="5707" max="5707" width="4" style="174" bestFit="1" customWidth="1"/>
    <col min="5708" max="5708" width="12" style="174" bestFit="1" customWidth="1"/>
    <col min="5709" max="5709" width="4" style="174" bestFit="1" customWidth="1"/>
    <col min="5710" max="5710" width="12" style="174" bestFit="1" customWidth="1"/>
    <col min="5711" max="5711" width="4" style="174" bestFit="1" customWidth="1"/>
    <col min="5712" max="5712" width="12" style="174" bestFit="1" customWidth="1"/>
    <col min="5713" max="5713" width="4" style="174" bestFit="1" customWidth="1"/>
    <col min="5714" max="5714" width="12" style="174" bestFit="1" customWidth="1"/>
    <col min="5715" max="5715" width="4" style="174" bestFit="1" customWidth="1"/>
    <col min="5716" max="5716" width="12" style="174" bestFit="1" customWidth="1"/>
    <col min="5717" max="5717" width="4" style="174" bestFit="1" customWidth="1"/>
    <col min="5718" max="5718" width="12" style="174" bestFit="1" customWidth="1"/>
    <col min="5719" max="5719" width="4" style="174" bestFit="1" customWidth="1"/>
    <col min="5720" max="5720" width="12" style="174" bestFit="1" customWidth="1"/>
    <col min="5721" max="5721" width="4" style="174" bestFit="1" customWidth="1"/>
    <col min="5722" max="5722" width="12" style="174" bestFit="1" customWidth="1"/>
    <col min="5723" max="5723" width="4" style="174" bestFit="1" customWidth="1"/>
    <col min="5724" max="5724" width="12" style="174" bestFit="1" customWidth="1"/>
    <col min="5725" max="5725" width="4" style="174" bestFit="1" customWidth="1"/>
    <col min="5726" max="5726" width="11" style="174" bestFit="1" customWidth="1"/>
    <col min="5727" max="5727" width="4" style="174" bestFit="1" customWidth="1"/>
    <col min="5728" max="5728" width="12" style="174" bestFit="1" customWidth="1"/>
    <col min="5729" max="5729" width="4" style="174" bestFit="1" customWidth="1"/>
    <col min="5730" max="5730" width="12" style="174" bestFit="1" customWidth="1"/>
    <col min="5731" max="5731" width="4" style="174" bestFit="1" customWidth="1"/>
    <col min="5732" max="5732" width="8" style="174" bestFit="1" customWidth="1"/>
    <col min="5733" max="5733" width="4" style="174" bestFit="1" customWidth="1"/>
    <col min="5734" max="5734" width="10" style="174" bestFit="1" customWidth="1"/>
    <col min="5735" max="5735" width="4" style="174" bestFit="1" customWidth="1"/>
    <col min="5736" max="5736" width="12.5703125" style="174" bestFit="1" customWidth="1"/>
    <col min="5737" max="5737" width="4" style="174" bestFit="1" customWidth="1"/>
    <col min="5738" max="5738" width="11" style="174" bestFit="1" customWidth="1"/>
    <col min="5739" max="5739" width="4" style="174" bestFit="1" customWidth="1"/>
    <col min="5740" max="5740" width="12" style="174" bestFit="1" customWidth="1"/>
    <col min="5741" max="5741" width="4" style="174" bestFit="1" customWidth="1"/>
    <col min="5742" max="5742" width="12" style="174" bestFit="1" customWidth="1"/>
    <col min="5743" max="5743" width="4" style="174" bestFit="1" customWidth="1"/>
    <col min="5744" max="5744" width="12" style="174" bestFit="1" customWidth="1"/>
    <col min="5745" max="5745" width="4" style="174" bestFit="1" customWidth="1"/>
    <col min="5746" max="5746" width="12" style="174" bestFit="1" customWidth="1"/>
    <col min="5747" max="5747" width="4" style="174" bestFit="1" customWidth="1"/>
    <col min="5748" max="5748" width="12" style="174" bestFit="1" customWidth="1"/>
    <col min="5749" max="5749" width="4" style="174" bestFit="1" customWidth="1"/>
    <col min="5750" max="5750" width="12" style="174" bestFit="1" customWidth="1"/>
    <col min="5751" max="5751" width="4" style="174" bestFit="1" customWidth="1"/>
    <col min="5752" max="5752" width="12" style="174" bestFit="1" customWidth="1"/>
    <col min="5753" max="5753" width="4" style="174" bestFit="1" customWidth="1"/>
    <col min="5754" max="5754" width="12" style="174" bestFit="1" customWidth="1"/>
    <col min="5755" max="5755" width="4" style="174" bestFit="1" customWidth="1"/>
    <col min="5756" max="5756" width="12" style="174" bestFit="1" customWidth="1"/>
    <col min="5757" max="5757" width="4" style="174" bestFit="1" customWidth="1"/>
    <col min="5758" max="5758" width="12" style="174" bestFit="1" customWidth="1"/>
    <col min="5759" max="5759" width="4" style="174" bestFit="1" customWidth="1"/>
    <col min="5760" max="5760" width="12" style="174" bestFit="1" customWidth="1"/>
    <col min="5761" max="5761" width="4" style="174" bestFit="1" customWidth="1"/>
    <col min="5762" max="5762" width="12" style="174" bestFit="1" customWidth="1"/>
    <col min="5763" max="5763" width="4" style="174" bestFit="1" customWidth="1"/>
    <col min="5764" max="5764" width="11" style="174" bestFit="1" customWidth="1"/>
    <col min="5765" max="5765" width="4" style="174" bestFit="1" customWidth="1"/>
    <col min="5766" max="5766" width="12" style="174" bestFit="1" customWidth="1"/>
    <col min="5767" max="5767" width="4" style="174" bestFit="1" customWidth="1"/>
    <col min="5768" max="5768" width="12" style="174" bestFit="1" customWidth="1"/>
    <col min="5769" max="5769" width="4" style="174" bestFit="1" customWidth="1"/>
    <col min="5770" max="5770" width="12" style="174" bestFit="1" customWidth="1"/>
    <col min="5771" max="5771" width="4" style="174" bestFit="1" customWidth="1"/>
    <col min="5772" max="5772" width="12" style="174" bestFit="1" customWidth="1"/>
    <col min="5773" max="5773" width="4" style="174" bestFit="1" customWidth="1"/>
    <col min="5774" max="5774" width="12" style="174" bestFit="1" customWidth="1"/>
    <col min="5775" max="5775" width="4" style="174" bestFit="1" customWidth="1"/>
    <col min="5776" max="5776" width="12" style="174" bestFit="1" customWidth="1"/>
    <col min="5777" max="5777" width="4" style="174" bestFit="1" customWidth="1"/>
    <col min="5778" max="5888" width="9.140625" style="174"/>
    <col min="5889" max="5889" width="46.42578125" style="174" bestFit="1" customWidth="1"/>
    <col min="5890" max="5890" width="12.5703125" style="174" bestFit="1" customWidth="1"/>
    <col min="5891" max="5891" width="4" style="174" bestFit="1" customWidth="1"/>
    <col min="5892" max="5892" width="12" style="174" bestFit="1" customWidth="1"/>
    <col min="5893" max="5893" width="4" style="174" bestFit="1" customWidth="1"/>
    <col min="5894" max="5894" width="12" style="174" bestFit="1" customWidth="1"/>
    <col min="5895" max="5895" width="4" style="174" bestFit="1" customWidth="1"/>
    <col min="5896" max="5896" width="12" style="174" bestFit="1" customWidth="1"/>
    <col min="5897" max="5897" width="4" style="174" bestFit="1" customWidth="1"/>
    <col min="5898" max="5898" width="12" style="174" bestFit="1" customWidth="1"/>
    <col min="5899" max="5899" width="4" style="174" bestFit="1" customWidth="1"/>
    <col min="5900" max="5900" width="12" style="174" bestFit="1" customWidth="1"/>
    <col min="5901" max="5901" width="4" style="174" bestFit="1" customWidth="1"/>
    <col min="5902" max="5902" width="12" style="174" bestFit="1" customWidth="1"/>
    <col min="5903" max="5903" width="4" style="174" bestFit="1" customWidth="1"/>
    <col min="5904" max="5904" width="12" style="174" bestFit="1" customWidth="1"/>
    <col min="5905" max="5905" width="4" style="174" bestFit="1" customWidth="1"/>
    <col min="5906" max="5906" width="12" style="174" bestFit="1" customWidth="1"/>
    <col min="5907" max="5907" width="4" style="174" bestFit="1" customWidth="1"/>
    <col min="5908" max="5908" width="12" style="174" bestFit="1" customWidth="1"/>
    <col min="5909" max="5909" width="4" style="174" bestFit="1" customWidth="1"/>
    <col min="5910" max="5910" width="12.5703125" style="174" bestFit="1" customWidth="1"/>
    <col min="5911" max="5911" width="4" style="174" bestFit="1" customWidth="1"/>
    <col min="5912" max="5912" width="12" style="174" bestFit="1" customWidth="1"/>
    <col min="5913" max="5913" width="4" style="174" bestFit="1" customWidth="1"/>
    <col min="5914" max="5914" width="12" style="174" bestFit="1" customWidth="1"/>
    <col min="5915" max="5915" width="4" style="174" bestFit="1" customWidth="1"/>
    <col min="5916" max="5916" width="12" style="174" bestFit="1" customWidth="1"/>
    <col min="5917" max="5917" width="4" style="174" bestFit="1" customWidth="1"/>
    <col min="5918" max="5918" width="12" style="174" bestFit="1" customWidth="1"/>
    <col min="5919" max="5919" width="4" style="174" bestFit="1" customWidth="1"/>
    <col min="5920" max="5920" width="12" style="174" bestFit="1" customWidth="1"/>
    <col min="5921" max="5921" width="4" style="174" bestFit="1" customWidth="1"/>
    <col min="5922" max="5922" width="12" style="174" bestFit="1" customWidth="1"/>
    <col min="5923" max="5923" width="4" style="174" bestFit="1" customWidth="1"/>
    <col min="5924" max="5924" width="12" style="174" bestFit="1" customWidth="1"/>
    <col min="5925" max="5925" width="4" style="174" bestFit="1" customWidth="1"/>
    <col min="5926" max="5926" width="12" style="174" bestFit="1" customWidth="1"/>
    <col min="5927" max="5927" width="4" style="174" bestFit="1" customWidth="1"/>
    <col min="5928" max="5928" width="12" style="174" bestFit="1" customWidth="1"/>
    <col min="5929" max="5929" width="4" style="174" bestFit="1" customWidth="1"/>
    <col min="5930" max="5930" width="12" style="174" bestFit="1" customWidth="1"/>
    <col min="5931" max="5931" width="4" style="174" bestFit="1" customWidth="1"/>
    <col min="5932" max="5932" width="12" style="174" bestFit="1" customWidth="1"/>
    <col min="5933" max="5933" width="4" style="174" bestFit="1" customWidth="1"/>
    <col min="5934" max="5934" width="12" style="174" bestFit="1" customWidth="1"/>
    <col min="5935" max="5935" width="4" style="174" bestFit="1" customWidth="1"/>
    <col min="5936" max="5936" width="12" style="174" bestFit="1" customWidth="1"/>
    <col min="5937" max="5937" width="4" style="174" bestFit="1" customWidth="1"/>
    <col min="5938" max="5938" width="12" style="174" bestFit="1" customWidth="1"/>
    <col min="5939" max="5939" width="4" style="174" bestFit="1" customWidth="1"/>
    <col min="5940" max="5940" width="12" style="174" bestFit="1" customWidth="1"/>
    <col min="5941" max="5941" width="4" style="174" bestFit="1" customWidth="1"/>
    <col min="5942" max="5942" width="12" style="174" bestFit="1" customWidth="1"/>
    <col min="5943" max="5943" width="4" style="174" bestFit="1" customWidth="1"/>
    <col min="5944" max="5944" width="12" style="174" bestFit="1" customWidth="1"/>
    <col min="5945" max="5945" width="4" style="174" bestFit="1" customWidth="1"/>
    <col min="5946" max="5946" width="12" style="174" bestFit="1" customWidth="1"/>
    <col min="5947" max="5947" width="4" style="174" bestFit="1" customWidth="1"/>
    <col min="5948" max="5948" width="12" style="174" bestFit="1" customWidth="1"/>
    <col min="5949" max="5949" width="4" style="174" bestFit="1" customWidth="1"/>
    <col min="5950" max="5950" width="12" style="174" bestFit="1" customWidth="1"/>
    <col min="5951" max="5951" width="4" style="174" bestFit="1" customWidth="1"/>
    <col min="5952" max="5952" width="12" style="174" bestFit="1" customWidth="1"/>
    <col min="5953" max="5953" width="4" style="174" bestFit="1" customWidth="1"/>
    <col min="5954" max="5954" width="12" style="174" bestFit="1" customWidth="1"/>
    <col min="5955" max="5955" width="4" style="174" bestFit="1" customWidth="1"/>
    <col min="5956" max="5956" width="12" style="174" bestFit="1" customWidth="1"/>
    <col min="5957" max="5957" width="4" style="174" bestFit="1" customWidth="1"/>
    <col min="5958" max="5958" width="12" style="174" bestFit="1" customWidth="1"/>
    <col min="5959" max="5959" width="4" style="174" bestFit="1" customWidth="1"/>
    <col min="5960" max="5960" width="12" style="174" bestFit="1" customWidth="1"/>
    <col min="5961" max="5961" width="4" style="174" bestFit="1" customWidth="1"/>
    <col min="5962" max="5962" width="12" style="174" bestFit="1" customWidth="1"/>
    <col min="5963" max="5963" width="4" style="174" bestFit="1" customWidth="1"/>
    <col min="5964" max="5964" width="12" style="174" bestFit="1" customWidth="1"/>
    <col min="5965" max="5965" width="4" style="174" bestFit="1" customWidth="1"/>
    <col min="5966" max="5966" width="12" style="174" bestFit="1" customWidth="1"/>
    <col min="5967" max="5967" width="4" style="174" bestFit="1" customWidth="1"/>
    <col min="5968" max="5968" width="12" style="174" bestFit="1" customWidth="1"/>
    <col min="5969" max="5969" width="4" style="174" bestFit="1" customWidth="1"/>
    <col min="5970" max="5970" width="12" style="174" bestFit="1" customWidth="1"/>
    <col min="5971" max="5971" width="4" style="174" bestFit="1" customWidth="1"/>
    <col min="5972" max="5972" width="12" style="174" bestFit="1" customWidth="1"/>
    <col min="5973" max="5973" width="4" style="174" bestFit="1" customWidth="1"/>
    <col min="5974" max="5974" width="12" style="174" bestFit="1" customWidth="1"/>
    <col min="5975" max="5975" width="4" style="174" bestFit="1" customWidth="1"/>
    <col min="5976" max="5976" width="12" style="174" bestFit="1" customWidth="1"/>
    <col min="5977" max="5977" width="4" style="174" bestFit="1" customWidth="1"/>
    <col min="5978" max="5978" width="12" style="174" bestFit="1" customWidth="1"/>
    <col min="5979" max="5979" width="4" style="174" bestFit="1" customWidth="1"/>
    <col min="5980" max="5980" width="12" style="174" bestFit="1" customWidth="1"/>
    <col min="5981" max="5981" width="4" style="174" bestFit="1" customWidth="1"/>
    <col min="5982" max="5982" width="11" style="174" bestFit="1" customWidth="1"/>
    <col min="5983" max="5983" width="4" style="174" bestFit="1" customWidth="1"/>
    <col min="5984" max="5984" width="12" style="174" bestFit="1" customWidth="1"/>
    <col min="5985" max="5985" width="4" style="174" bestFit="1" customWidth="1"/>
    <col min="5986" max="5986" width="12" style="174" bestFit="1" customWidth="1"/>
    <col min="5987" max="5987" width="4" style="174" bestFit="1" customWidth="1"/>
    <col min="5988" max="5988" width="8" style="174" bestFit="1" customWidth="1"/>
    <col min="5989" max="5989" width="4" style="174" bestFit="1" customWidth="1"/>
    <col min="5990" max="5990" width="10" style="174" bestFit="1" customWidth="1"/>
    <col min="5991" max="5991" width="4" style="174" bestFit="1" customWidth="1"/>
    <col min="5992" max="5992" width="12.5703125" style="174" bestFit="1" customWidth="1"/>
    <col min="5993" max="5993" width="4" style="174" bestFit="1" customWidth="1"/>
    <col min="5994" max="5994" width="11" style="174" bestFit="1" customWidth="1"/>
    <col min="5995" max="5995" width="4" style="174" bestFit="1" customWidth="1"/>
    <col min="5996" max="5996" width="12" style="174" bestFit="1" customWidth="1"/>
    <col min="5997" max="5997" width="4" style="174" bestFit="1" customWidth="1"/>
    <col min="5998" max="5998" width="12" style="174" bestFit="1" customWidth="1"/>
    <col min="5999" max="5999" width="4" style="174" bestFit="1" customWidth="1"/>
    <col min="6000" max="6000" width="12" style="174" bestFit="1" customWidth="1"/>
    <col min="6001" max="6001" width="4" style="174" bestFit="1" customWidth="1"/>
    <col min="6002" max="6002" width="12" style="174" bestFit="1" customWidth="1"/>
    <col min="6003" max="6003" width="4" style="174" bestFit="1" customWidth="1"/>
    <col min="6004" max="6004" width="12" style="174" bestFit="1" customWidth="1"/>
    <col min="6005" max="6005" width="4" style="174" bestFit="1" customWidth="1"/>
    <col min="6006" max="6006" width="12" style="174" bestFit="1" customWidth="1"/>
    <col min="6007" max="6007" width="4" style="174" bestFit="1" customWidth="1"/>
    <col min="6008" max="6008" width="12" style="174" bestFit="1" customWidth="1"/>
    <col min="6009" max="6009" width="4" style="174" bestFit="1" customWidth="1"/>
    <col min="6010" max="6010" width="12" style="174" bestFit="1" customWidth="1"/>
    <col min="6011" max="6011" width="4" style="174" bestFit="1" customWidth="1"/>
    <col min="6012" max="6012" width="12" style="174" bestFit="1" customWidth="1"/>
    <col min="6013" max="6013" width="4" style="174" bestFit="1" customWidth="1"/>
    <col min="6014" max="6014" width="12" style="174" bestFit="1" customWidth="1"/>
    <col min="6015" max="6015" width="4" style="174" bestFit="1" customWidth="1"/>
    <col min="6016" max="6016" width="12" style="174" bestFit="1" customWidth="1"/>
    <col min="6017" max="6017" width="4" style="174" bestFit="1" customWidth="1"/>
    <col min="6018" max="6018" width="12" style="174" bestFit="1" customWidth="1"/>
    <col min="6019" max="6019" width="4" style="174" bestFit="1" customWidth="1"/>
    <col min="6020" max="6020" width="11" style="174" bestFit="1" customWidth="1"/>
    <col min="6021" max="6021" width="4" style="174" bestFit="1" customWidth="1"/>
    <col min="6022" max="6022" width="12" style="174" bestFit="1" customWidth="1"/>
    <col min="6023" max="6023" width="4" style="174" bestFit="1" customWidth="1"/>
    <col min="6024" max="6024" width="12" style="174" bestFit="1" customWidth="1"/>
    <col min="6025" max="6025" width="4" style="174" bestFit="1" customWidth="1"/>
    <col min="6026" max="6026" width="12" style="174" bestFit="1" customWidth="1"/>
    <col min="6027" max="6027" width="4" style="174" bestFit="1" customWidth="1"/>
    <col min="6028" max="6028" width="12" style="174" bestFit="1" customWidth="1"/>
    <col min="6029" max="6029" width="4" style="174" bestFit="1" customWidth="1"/>
    <col min="6030" max="6030" width="12" style="174" bestFit="1" customWidth="1"/>
    <col min="6031" max="6031" width="4" style="174" bestFit="1" customWidth="1"/>
    <col min="6032" max="6032" width="12" style="174" bestFit="1" customWidth="1"/>
    <col min="6033" max="6033" width="4" style="174" bestFit="1" customWidth="1"/>
    <col min="6034" max="6144" width="9.140625" style="174"/>
    <col min="6145" max="6145" width="46.42578125" style="174" bestFit="1" customWidth="1"/>
    <col min="6146" max="6146" width="12.5703125" style="174" bestFit="1" customWidth="1"/>
    <col min="6147" max="6147" width="4" style="174" bestFit="1" customWidth="1"/>
    <col min="6148" max="6148" width="12" style="174" bestFit="1" customWidth="1"/>
    <col min="6149" max="6149" width="4" style="174" bestFit="1" customWidth="1"/>
    <col min="6150" max="6150" width="12" style="174" bestFit="1" customWidth="1"/>
    <col min="6151" max="6151" width="4" style="174" bestFit="1" customWidth="1"/>
    <col min="6152" max="6152" width="12" style="174" bestFit="1" customWidth="1"/>
    <col min="6153" max="6153" width="4" style="174" bestFit="1" customWidth="1"/>
    <col min="6154" max="6154" width="12" style="174" bestFit="1" customWidth="1"/>
    <col min="6155" max="6155" width="4" style="174" bestFit="1" customWidth="1"/>
    <col min="6156" max="6156" width="12" style="174" bestFit="1" customWidth="1"/>
    <col min="6157" max="6157" width="4" style="174" bestFit="1" customWidth="1"/>
    <col min="6158" max="6158" width="12" style="174" bestFit="1" customWidth="1"/>
    <col min="6159" max="6159" width="4" style="174" bestFit="1" customWidth="1"/>
    <col min="6160" max="6160" width="12" style="174" bestFit="1" customWidth="1"/>
    <col min="6161" max="6161" width="4" style="174" bestFit="1" customWidth="1"/>
    <col min="6162" max="6162" width="12" style="174" bestFit="1" customWidth="1"/>
    <col min="6163" max="6163" width="4" style="174" bestFit="1" customWidth="1"/>
    <col min="6164" max="6164" width="12" style="174" bestFit="1" customWidth="1"/>
    <col min="6165" max="6165" width="4" style="174" bestFit="1" customWidth="1"/>
    <col min="6166" max="6166" width="12.5703125" style="174" bestFit="1" customWidth="1"/>
    <col min="6167" max="6167" width="4" style="174" bestFit="1" customWidth="1"/>
    <col min="6168" max="6168" width="12" style="174" bestFit="1" customWidth="1"/>
    <col min="6169" max="6169" width="4" style="174" bestFit="1" customWidth="1"/>
    <col min="6170" max="6170" width="12" style="174" bestFit="1" customWidth="1"/>
    <col min="6171" max="6171" width="4" style="174" bestFit="1" customWidth="1"/>
    <col min="6172" max="6172" width="12" style="174" bestFit="1" customWidth="1"/>
    <col min="6173" max="6173" width="4" style="174" bestFit="1" customWidth="1"/>
    <col min="6174" max="6174" width="12" style="174" bestFit="1" customWidth="1"/>
    <col min="6175" max="6175" width="4" style="174" bestFit="1" customWidth="1"/>
    <col min="6176" max="6176" width="12" style="174" bestFit="1" customWidth="1"/>
    <col min="6177" max="6177" width="4" style="174" bestFit="1" customWidth="1"/>
    <col min="6178" max="6178" width="12" style="174" bestFit="1" customWidth="1"/>
    <col min="6179" max="6179" width="4" style="174" bestFit="1" customWidth="1"/>
    <col min="6180" max="6180" width="12" style="174" bestFit="1" customWidth="1"/>
    <col min="6181" max="6181" width="4" style="174" bestFit="1" customWidth="1"/>
    <col min="6182" max="6182" width="12" style="174" bestFit="1" customWidth="1"/>
    <col min="6183" max="6183" width="4" style="174" bestFit="1" customWidth="1"/>
    <col min="6184" max="6184" width="12" style="174" bestFit="1" customWidth="1"/>
    <col min="6185" max="6185" width="4" style="174" bestFit="1" customWidth="1"/>
    <col min="6186" max="6186" width="12" style="174" bestFit="1" customWidth="1"/>
    <col min="6187" max="6187" width="4" style="174" bestFit="1" customWidth="1"/>
    <col min="6188" max="6188" width="12" style="174" bestFit="1" customWidth="1"/>
    <col min="6189" max="6189" width="4" style="174" bestFit="1" customWidth="1"/>
    <col min="6190" max="6190" width="12" style="174" bestFit="1" customWidth="1"/>
    <col min="6191" max="6191" width="4" style="174" bestFit="1" customWidth="1"/>
    <col min="6192" max="6192" width="12" style="174" bestFit="1" customWidth="1"/>
    <col min="6193" max="6193" width="4" style="174" bestFit="1" customWidth="1"/>
    <col min="6194" max="6194" width="12" style="174" bestFit="1" customWidth="1"/>
    <col min="6195" max="6195" width="4" style="174" bestFit="1" customWidth="1"/>
    <col min="6196" max="6196" width="12" style="174" bestFit="1" customWidth="1"/>
    <col min="6197" max="6197" width="4" style="174" bestFit="1" customWidth="1"/>
    <col min="6198" max="6198" width="12" style="174" bestFit="1" customWidth="1"/>
    <col min="6199" max="6199" width="4" style="174" bestFit="1" customWidth="1"/>
    <col min="6200" max="6200" width="12" style="174" bestFit="1" customWidth="1"/>
    <col min="6201" max="6201" width="4" style="174" bestFit="1" customWidth="1"/>
    <col min="6202" max="6202" width="12" style="174" bestFit="1" customWidth="1"/>
    <col min="6203" max="6203" width="4" style="174" bestFit="1" customWidth="1"/>
    <col min="6204" max="6204" width="12" style="174" bestFit="1" customWidth="1"/>
    <col min="6205" max="6205" width="4" style="174" bestFit="1" customWidth="1"/>
    <col min="6206" max="6206" width="12" style="174" bestFit="1" customWidth="1"/>
    <col min="6207" max="6207" width="4" style="174" bestFit="1" customWidth="1"/>
    <col min="6208" max="6208" width="12" style="174" bestFit="1" customWidth="1"/>
    <col min="6209" max="6209" width="4" style="174" bestFit="1" customWidth="1"/>
    <col min="6210" max="6210" width="12" style="174" bestFit="1" customWidth="1"/>
    <col min="6211" max="6211" width="4" style="174" bestFit="1" customWidth="1"/>
    <col min="6212" max="6212" width="12" style="174" bestFit="1" customWidth="1"/>
    <col min="6213" max="6213" width="4" style="174" bestFit="1" customWidth="1"/>
    <col min="6214" max="6214" width="12" style="174" bestFit="1" customWidth="1"/>
    <col min="6215" max="6215" width="4" style="174" bestFit="1" customWidth="1"/>
    <col min="6216" max="6216" width="12" style="174" bestFit="1" customWidth="1"/>
    <col min="6217" max="6217" width="4" style="174" bestFit="1" customWidth="1"/>
    <col min="6218" max="6218" width="12" style="174" bestFit="1" customWidth="1"/>
    <col min="6219" max="6219" width="4" style="174" bestFit="1" customWidth="1"/>
    <col min="6220" max="6220" width="12" style="174" bestFit="1" customWidth="1"/>
    <col min="6221" max="6221" width="4" style="174" bestFit="1" customWidth="1"/>
    <col min="6222" max="6222" width="12" style="174" bestFit="1" customWidth="1"/>
    <col min="6223" max="6223" width="4" style="174" bestFit="1" customWidth="1"/>
    <col min="6224" max="6224" width="12" style="174" bestFit="1" customWidth="1"/>
    <col min="6225" max="6225" width="4" style="174" bestFit="1" customWidth="1"/>
    <col min="6226" max="6226" width="12" style="174" bestFit="1" customWidth="1"/>
    <col min="6227" max="6227" width="4" style="174" bestFit="1" customWidth="1"/>
    <col min="6228" max="6228" width="12" style="174" bestFit="1" customWidth="1"/>
    <col min="6229" max="6229" width="4" style="174" bestFit="1" customWidth="1"/>
    <col min="6230" max="6230" width="12" style="174" bestFit="1" customWidth="1"/>
    <col min="6231" max="6231" width="4" style="174" bestFit="1" customWidth="1"/>
    <col min="6232" max="6232" width="12" style="174" bestFit="1" customWidth="1"/>
    <col min="6233" max="6233" width="4" style="174" bestFit="1" customWidth="1"/>
    <col min="6234" max="6234" width="12" style="174" bestFit="1" customWidth="1"/>
    <col min="6235" max="6235" width="4" style="174" bestFit="1" customWidth="1"/>
    <col min="6236" max="6236" width="12" style="174" bestFit="1" customWidth="1"/>
    <col min="6237" max="6237" width="4" style="174" bestFit="1" customWidth="1"/>
    <col min="6238" max="6238" width="11" style="174" bestFit="1" customWidth="1"/>
    <col min="6239" max="6239" width="4" style="174" bestFit="1" customWidth="1"/>
    <col min="6240" max="6240" width="12" style="174" bestFit="1" customWidth="1"/>
    <col min="6241" max="6241" width="4" style="174" bestFit="1" customWidth="1"/>
    <col min="6242" max="6242" width="12" style="174" bestFit="1" customWidth="1"/>
    <col min="6243" max="6243" width="4" style="174" bestFit="1" customWidth="1"/>
    <col min="6244" max="6244" width="8" style="174" bestFit="1" customWidth="1"/>
    <col min="6245" max="6245" width="4" style="174" bestFit="1" customWidth="1"/>
    <col min="6246" max="6246" width="10" style="174" bestFit="1" customWidth="1"/>
    <col min="6247" max="6247" width="4" style="174" bestFit="1" customWidth="1"/>
    <col min="6248" max="6248" width="12.5703125" style="174" bestFit="1" customWidth="1"/>
    <col min="6249" max="6249" width="4" style="174" bestFit="1" customWidth="1"/>
    <col min="6250" max="6250" width="11" style="174" bestFit="1" customWidth="1"/>
    <col min="6251" max="6251" width="4" style="174" bestFit="1" customWidth="1"/>
    <col min="6252" max="6252" width="12" style="174" bestFit="1" customWidth="1"/>
    <col min="6253" max="6253" width="4" style="174" bestFit="1" customWidth="1"/>
    <col min="6254" max="6254" width="12" style="174" bestFit="1" customWidth="1"/>
    <col min="6255" max="6255" width="4" style="174" bestFit="1" customWidth="1"/>
    <col min="6256" max="6256" width="12" style="174" bestFit="1" customWidth="1"/>
    <col min="6257" max="6257" width="4" style="174" bestFit="1" customWidth="1"/>
    <col min="6258" max="6258" width="12" style="174" bestFit="1" customWidth="1"/>
    <col min="6259" max="6259" width="4" style="174" bestFit="1" customWidth="1"/>
    <col min="6260" max="6260" width="12" style="174" bestFit="1" customWidth="1"/>
    <col min="6261" max="6261" width="4" style="174" bestFit="1" customWidth="1"/>
    <col min="6262" max="6262" width="12" style="174" bestFit="1" customWidth="1"/>
    <col min="6263" max="6263" width="4" style="174" bestFit="1" customWidth="1"/>
    <col min="6264" max="6264" width="12" style="174" bestFit="1" customWidth="1"/>
    <col min="6265" max="6265" width="4" style="174" bestFit="1" customWidth="1"/>
    <col min="6266" max="6266" width="12" style="174" bestFit="1" customWidth="1"/>
    <col min="6267" max="6267" width="4" style="174" bestFit="1" customWidth="1"/>
    <col min="6268" max="6268" width="12" style="174" bestFit="1" customWidth="1"/>
    <col min="6269" max="6269" width="4" style="174" bestFit="1" customWidth="1"/>
    <col min="6270" max="6270" width="12" style="174" bestFit="1" customWidth="1"/>
    <col min="6271" max="6271" width="4" style="174" bestFit="1" customWidth="1"/>
    <col min="6272" max="6272" width="12" style="174" bestFit="1" customWidth="1"/>
    <col min="6273" max="6273" width="4" style="174" bestFit="1" customWidth="1"/>
    <col min="6274" max="6274" width="12" style="174" bestFit="1" customWidth="1"/>
    <col min="6275" max="6275" width="4" style="174" bestFit="1" customWidth="1"/>
    <col min="6276" max="6276" width="11" style="174" bestFit="1" customWidth="1"/>
    <col min="6277" max="6277" width="4" style="174" bestFit="1" customWidth="1"/>
    <col min="6278" max="6278" width="12" style="174" bestFit="1" customWidth="1"/>
    <col min="6279" max="6279" width="4" style="174" bestFit="1" customWidth="1"/>
    <col min="6280" max="6280" width="12" style="174" bestFit="1" customWidth="1"/>
    <col min="6281" max="6281" width="4" style="174" bestFit="1" customWidth="1"/>
    <col min="6282" max="6282" width="12" style="174" bestFit="1" customWidth="1"/>
    <col min="6283" max="6283" width="4" style="174" bestFit="1" customWidth="1"/>
    <col min="6284" max="6284" width="12" style="174" bestFit="1" customWidth="1"/>
    <col min="6285" max="6285" width="4" style="174" bestFit="1" customWidth="1"/>
    <col min="6286" max="6286" width="12" style="174" bestFit="1" customWidth="1"/>
    <col min="6287" max="6287" width="4" style="174" bestFit="1" customWidth="1"/>
    <col min="6288" max="6288" width="12" style="174" bestFit="1" customWidth="1"/>
    <col min="6289" max="6289" width="4" style="174" bestFit="1" customWidth="1"/>
    <col min="6290" max="6400" width="9.140625" style="174"/>
    <col min="6401" max="6401" width="46.42578125" style="174" bestFit="1" customWidth="1"/>
    <col min="6402" max="6402" width="12.5703125" style="174" bestFit="1" customWidth="1"/>
    <col min="6403" max="6403" width="4" style="174" bestFit="1" customWidth="1"/>
    <col min="6404" max="6404" width="12" style="174" bestFit="1" customWidth="1"/>
    <col min="6405" max="6405" width="4" style="174" bestFit="1" customWidth="1"/>
    <col min="6406" max="6406" width="12" style="174" bestFit="1" customWidth="1"/>
    <col min="6407" max="6407" width="4" style="174" bestFit="1" customWidth="1"/>
    <col min="6408" max="6408" width="12" style="174" bestFit="1" customWidth="1"/>
    <col min="6409" max="6409" width="4" style="174" bestFit="1" customWidth="1"/>
    <col min="6410" max="6410" width="12" style="174" bestFit="1" customWidth="1"/>
    <col min="6411" max="6411" width="4" style="174" bestFit="1" customWidth="1"/>
    <col min="6412" max="6412" width="12" style="174" bestFit="1" customWidth="1"/>
    <col min="6413" max="6413" width="4" style="174" bestFit="1" customWidth="1"/>
    <col min="6414" max="6414" width="12" style="174" bestFit="1" customWidth="1"/>
    <col min="6415" max="6415" width="4" style="174" bestFit="1" customWidth="1"/>
    <col min="6416" max="6416" width="12" style="174" bestFit="1" customWidth="1"/>
    <col min="6417" max="6417" width="4" style="174" bestFit="1" customWidth="1"/>
    <col min="6418" max="6418" width="12" style="174" bestFit="1" customWidth="1"/>
    <col min="6419" max="6419" width="4" style="174" bestFit="1" customWidth="1"/>
    <col min="6420" max="6420" width="12" style="174" bestFit="1" customWidth="1"/>
    <col min="6421" max="6421" width="4" style="174" bestFit="1" customWidth="1"/>
    <col min="6422" max="6422" width="12.5703125" style="174" bestFit="1" customWidth="1"/>
    <col min="6423" max="6423" width="4" style="174" bestFit="1" customWidth="1"/>
    <col min="6424" max="6424" width="12" style="174" bestFit="1" customWidth="1"/>
    <col min="6425" max="6425" width="4" style="174" bestFit="1" customWidth="1"/>
    <col min="6426" max="6426" width="12" style="174" bestFit="1" customWidth="1"/>
    <col min="6427" max="6427" width="4" style="174" bestFit="1" customWidth="1"/>
    <col min="6428" max="6428" width="12" style="174" bestFit="1" customWidth="1"/>
    <col min="6429" max="6429" width="4" style="174" bestFit="1" customWidth="1"/>
    <col min="6430" max="6430" width="12" style="174" bestFit="1" customWidth="1"/>
    <col min="6431" max="6431" width="4" style="174" bestFit="1" customWidth="1"/>
    <col min="6432" max="6432" width="12" style="174" bestFit="1" customWidth="1"/>
    <col min="6433" max="6433" width="4" style="174" bestFit="1" customWidth="1"/>
    <col min="6434" max="6434" width="12" style="174" bestFit="1" customWidth="1"/>
    <col min="6435" max="6435" width="4" style="174" bestFit="1" customWidth="1"/>
    <col min="6436" max="6436" width="12" style="174" bestFit="1" customWidth="1"/>
    <col min="6437" max="6437" width="4" style="174" bestFit="1" customWidth="1"/>
    <col min="6438" max="6438" width="12" style="174" bestFit="1" customWidth="1"/>
    <col min="6439" max="6439" width="4" style="174" bestFit="1" customWidth="1"/>
    <col min="6440" max="6440" width="12" style="174" bestFit="1" customWidth="1"/>
    <col min="6441" max="6441" width="4" style="174" bestFit="1" customWidth="1"/>
    <col min="6442" max="6442" width="12" style="174" bestFit="1" customWidth="1"/>
    <col min="6443" max="6443" width="4" style="174" bestFit="1" customWidth="1"/>
    <col min="6444" max="6444" width="12" style="174" bestFit="1" customWidth="1"/>
    <col min="6445" max="6445" width="4" style="174" bestFit="1" customWidth="1"/>
    <col min="6446" max="6446" width="12" style="174" bestFit="1" customWidth="1"/>
    <col min="6447" max="6447" width="4" style="174" bestFit="1" customWidth="1"/>
    <col min="6448" max="6448" width="12" style="174" bestFit="1" customWidth="1"/>
    <col min="6449" max="6449" width="4" style="174" bestFit="1" customWidth="1"/>
    <col min="6450" max="6450" width="12" style="174" bestFit="1" customWidth="1"/>
    <col min="6451" max="6451" width="4" style="174" bestFit="1" customWidth="1"/>
    <col min="6452" max="6452" width="12" style="174" bestFit="1" customWidth="1"/>
    <col min="6453" max="6453" width="4" style="174" bestFit="1" customWidth="1"/>
    <col min="6454" max="6454" width="12" style="174" bestFit="1" customWidth="1"/>
    <col min="6455" max="6455" width="4" style="174" bestFit="1" customWidth="1"/>
    <col min="6456" max="6456" width="12" style="174" bestFit="1" customWidth="1"/>
    <col min="6457" max="6457" width="4" style="174" bestFit="1" customWidth="1"/>
    <col min="6458" max="6458" width="12" style="174" bestFit="1" customWidth="1"/>
    <col min="6459" max="6459" width="4" style="174" bestFit="1" customWidth="1"/>
    <col min="6460" max="6460" width="12" style="174" bestFit="1" customWidth="1"/>
    <col min="6461" max="6461" width="4" style="174" bestFit="1" customWidth="1"/>
    <col min="6462" max="6462" width="12" style="174" bestFit="1" customWidth="1"/>
    <col min="6463" max="6463" width="4" style="174" bestFit="1" customWidth="1"/>
    <col min="6464" max="6464" width="12" style="174" bestFit="1" customWidth="1"/>
    <col min="6465" max="6465" width="4" style="174" bestFit="1" customWidth="1"/>
    <col min="6466" max="6466" width="12" style="174" bestFit="1" customWidth="1"/>
    <col min="6467" max="6467" width="4" style="174" bestFit="1" customWidth="1"/>
    <col min="6468" max="6468" width="12" style="174" bestFit="1" customWidth="1"/>
    <col min="6469" max="6469" width="4" style="174" bestFit="1" customWidth="1"/>
    <col min="6470" max="6470" width="12" style="174" bestFit="1" customWidth="1"/>
    <col min="6471" max="6471" width="4" style="174" bestFit="1" customWidth="1"/>
    <col min="6472" max="6472" width="12" style="174" bestFit="1" customWidth="1"/>
    <col min="6473" max="6473" width="4" style="174" bestFit="1" customWidth="1"/>
    <col min="6474" max="6474" width="12" style="174" bestFit="1" customWidth="1"/>
    <col min="6475" max="6475" width="4" style="174" bestFit="1" customWidth="1"/>
    <col min="6476" max="6476" width="12" style="174" bestFit="1" customWidth="1"/>
    <col min="6477" max="6477" width="4" style="174" bestFit="1" customWidth="1"/>
    <col min="6478" max="6478" width="12" style="174" bestFit="1" customWidth="1"/>
    <col min="6479" max="6479" width="4" style="174" bestFit="1" customWidth="1"/>
    <col min="6480" max="6480" width="12" style="174" bestFit="1" customWidth="1"/>
    <col min="6481" max="6481" width="4" style="174" bestFit="1" customWidth="1"/>
    <col min="6482" max="6482" width="12" style="174" bestFit="1" customWidth="1"/>
    <col min="6483" max="6483" width="4" style="174" bestFit="1" customWidth="1"/>
    <col min="6484" max="6484" width="12" style="174" bestFit="1" customWidth="1"/>
    <col min="6485" max="6485" width="4" style="174" bestFit="1" customWidth="1"/>
    <col min="6486" max="6486" width="12" style="174" bestFit="1" customWidth="1"/>
    <col min="6487" max="6487" width="4" style="174" bestFit="1" customWidth="1"/>
    <col min="6488" max="6488" width="12" style="174" bestFit="1" customWidth="1"/>
    <col min="6489" max="6489" width="4" style="174" bestFit="1" customWidth="1"/>
    <col min="6490" max="6490" width="12" style="174" bestFit="1" customWidth="1"/>
    <col min="6491" max="6491" width="4" style="174" bestFit="1" customWidth="1"/>
    <col min="6492" max="6492" width="12" style="174" bestFit="1" customWidth="1"/>
    <col min="6493" max="6493" width="4" style="174" bestFit="1" customWidth="1"/>
    <col min="6494" max="6494" width="11" style="174" bestFit="1" customWidth="1"/>
    <col min="6495" max="6495" width="4" style="174" bestFit="1" customWidth="1"/>
    <col min="6496" max="6496" width="12" style="174" bestFit="1" customWidth="1"/>
    <col min="6497" max="6497" width="4" style="174" bestFit="1" customWidth="1"/>
    <col min="6498" max="6498" width="12" style="174" bestFit="1" customWidth="1"/>
    <col min="6499" max="6499" width="4" style="174" bestFit="1" customWidth="1"/>
    <col min="6500" max="6500" width="8" style="174" bestFit="1" customWidth="1"/>
    <col min="6501" max="6501" width="4" style="174" bestFit="1" customWidth="1"/>
    <col min="6502" max="6502" width="10" style="174" bestFit="1" customWidth="1"/>
    <col min="6503" max="6503" width="4" style="174" bestFit="1" customWidth="1"/>
    <col min="6504" max="6504" width="12.5703125" style="174" bestFit="1" customWidth="1"/>
    <col min="6505" max="6505" width="4" style="174" bestFit="1" customWidth="1"/>
    <col min="6506" max="6506" width="11" style="174" bestFit="1" customWidth="1"/>
    <col min="6507" max="6507" width="4" style="174" bestFit="1" customWidth="1"/>
    <col min="6508" max="6508" width="12" style="174" bestFit="1" customWidth="1"/>
    <col min="6509" max="6509" width="4" style="174" bestFit="1" customWidth="1"/>
    <col min="6510" max="6510" width="12" style="174" bestFit="1" customWidth="1"/>
    <col min="6511" max="6511" width="4" style="174" bestFit="1" customWidth="1"/>
    <col min="6512" max="6512" width="12" style="174" bestFit="1" customWidth="1"/>
    <col min="6513" max="6513" width="4" style="174" bestFit="1" customWidth="1"/>
    <col min="6514" max="6514" width="12" style="174" bestFit="1" customWidth="1"/>
    <col min="6515" max="6515" width="4" style="174" bestFit="1" customWidth="1"/>
    <col min="6516" max="6516" width="12" style="174" bestFit="1" customWidth="1"/>
    <col min="6517" max="6517" width="4" style="174" bestFit="1" customWidth="1"/>
    <col min="6518" max="6518" width="12" style="174" bestFit="1" customWidth="1"/>
    <col min="6519" max="6519" width="4" style="174" bestFit="1" customWidth="1"/>
    <col min="6520" max="6520" width="12" style="174" bestFit="1" customWidth="1"/>
    <col min="6521" max="6521" width="4" style="174" bestFit="1" customWidth="1"/>
    <col min="6522" max="6522" width="12" style="174" bestFit="1" customWidth="1"/>
    <col min="6523" max="6523" width="4" style="174" bestFit="1" customWidth="1"/>
    <col min="6524" max="6524" width="12" style="174" bestFit="1" customWidth="1"/>
    <col min="6525" max="6525" width="4" style="174" bestFit="1" customWidth="1"/>
    <col min="6526" max="6526" width="12" style="174" bestFit="1" customWidth="1"/>
    <col min="6527" max="6527" width="4" style="174" bestFit="1" customWidth="1"/>
    <col min="6528" max="6528" width="12" style="174" bestFit="1" customWidth="1"/>
    <col min="6529" max="6529" width="4" style="174" bestFit="1" customWidth="1"/>
    <col min="6530" max="6530" width="12" style="174" bestFit="1" customWidth="1"/>
    <col min="6531" max="6531" width="4" style="174" bestFit="1" customWidth="1"/>
    <col min="6532" max="6532" width="11" style="174" bestFit="1" customWidth="1"/>
    <col min="6533" max="6533" width="4" style="174" bestFit="1" customWidth="1"/>
    <col min="6534" max="6534" width="12" style="174" bestFit="1" customWidth="1"/>
    <col min="6535" max="6535" width="4" style="174" bestFit="1" customWidth="1"/>
    <col min="6536" max="6536" width="12" style="174" bestFit="1" customWidth="1"/>
    <col min="6537" max="6537" width="4" style="174" bestFit="1" customWidth="1"/>
    <col min="6538" max="6538" width="12" style="174" bestFit="1" customWidth="1"/>
    <col min="6539" max="6539" width="4" style="174" bestFit="1" customWidth="1"/>
    <col min="6540" max="6540" width="12" style="174" bestFit="1" customWidth="1"/>
    <col min="6541" max="6541" width="4" style="174" bestFit="1" customWidth="1"/>
    <col min="6542" max="6542" width="12" style="174" bestFit="1" customWidth="1"/>
    <col min="6543" max="6543" width="4" style="174" bestFit="1" customWidth="1"/>
    <col min="6544" max="6544" width="12" style="174" bestFit="1" customWidth="1"/>
    <col min="6545" max="6545" width="4" style="174" bestFit="1" customWidth="1"/>
    <col min="6546" max="6656" width="9.140625" style="174"/>
    <col min="6657" max="6657" width="46.42578125" style="174" bestFit="1" customWidth="1"/>
    <col min="6658" max="6658" width="12.5703125" style="174" bestFit="1" customWidth="1"/>
    <col min="6659" max="6659" width="4" style="174" bestFit="1" customWidth="1"/>
    <col min="6660" max="6660" width="12" style="174" bestFit="1" customWidth="1"/>
    <col min="6661" max="6661" width="4" style="174" bestFit="1" customWidth="1"/>
    <col min="6662" max="6662" width="12" style="174" bestFit="1" customWidth="1"/>
    <col min="6663" max="6663" width="4" style="174" bestFit="1" customWidth="1"/>
    <col min="6664" max="6664" width="12" style="174" bestFit="1" customWidth="1"/>
    <col min="6665" max="6665" width="4" style="174" bestFit="1" customWidth="1"/>
    <col min="6666" max="6666" width="12" style="174" bestFit="1" customWidth="1"/>
    <col min="6667" max="6667" width="4" style="174" bestFit="1" customWidth="1"/>
    <col min="6668" max="6668" width="12" style="174" bestFit="1" customWidth="1"/>
    <col min="6669" max="6669" width="4" style="174" bestFit="1" customWidth="1"/>
    <col min="6670" max="6670" width="12" style="174" bestFit="1" customWidth="1"/>
    <col min="6671" max="6671" width="4" style="174" bestFit="1" customWidth="1"/>
    <col min="6672" max="6672" width="12" style="174" bestFit="1" customWidth="1"/>
    <col min="6673" max="6673" width="4" style="174" bestFit="1" customWidth="1"/>
    <col min="6674" max="6674" width="12" style="174" bestFit="1" customWidth="1"/>
    <col min="6675" max="6675" width="4" style="174" bestFit="1" customWidth="1"/>
    <col min="6676" max="6676" width="12" style="174" bestFit="1" customWidth="1"/>
    <col min="6677" max="6677" width="4" style="174" bestFit="1" customWidth="1"/>
    <col min="6678" max="6678" width="12.5703125" style="174" bestFit="1" customWidth="1"/>
    <col min="6679" max="6679" width="4" style="174" bestFit="1" customWidth="1"/>
    <col min="6680" max="6680" width="12" style="174" bestFit="1" customWidth="1"/>
    <col min="6681" max="6681" width="4" style="174" bestFit="1" customWidth="1"/>
    <col min="6682" max="6682" width="12" style="174" bestFit="1" customWidth="1"/>
    <col min="6683" max="6683" width="4" style="174" bestFit="1" customWidth="1"/>
    <col min="6684" max="6684" width="12" style="174" bestFit="1" customWidth="1"/>
    <col min="6685" max="6685" width="4" style="174" bestFit="1" customWidth="1"/>
    <col min="6686" max="6686" width="12" style="174" bestFit="1" customWidth="1"/>
    <col min="6687" max="6687" width="4" style="174" bestFit="1" customWidth="1"/>
    <col min="6688" max="6688" width="12" style="174" bestFit="1" customWidth="1"/>
    <col min="6689" max="6689" width="4" style="174" bestFit="1" customWidth="1"/>
    <col min="6690" max="6690" width="12" style="174" bestFit="1" customWidth="1"/>
    <col min="6691" max="6691" width="4" style="174" bestFit="1" customWidth="1"/>
    <col min="6692" max="6692" width="12" style="174" bestFit="1" customWidth="1"/>
    <col min="6693" max="6693" width="4" style="174" bestFit="1" customWidth="1"/>
    <col min="6694" max="6694" width="12" style="174" bestFit="1" customWidth="1"/>
    <col min="6695" max="6695" width="4" style="174" bestFit="1" customWidth="1"/>
    <col min="6696" max="6696" width="12" style="174" bestFit="1" customWidth="1"/>
    <col min="6697" max="6697" width="4" style="174" bestFit="1" customWidth="1"/>
    <col min="6698" max="6698" width="12" style="174" bestFit="1" customWidth="1"/>
    <col min="6699" max="6699" width="4" style="174" bestFit="1" customWidth="1"/>
    <col min="6700" max="6700" width="12" style="174" bestFit="1" customWidth="1"/>
    <col min="6701" max="6701" width="4" style="174" bestFit="1" customWidth="1"/>
    <col min="6702" max="6702" width="12" style="174" bestFit="1" customWidth="1"/>
    <col min="6703" max="6703" width="4" style="174" bestFit="1" customWidth="1"/>
    <col min="6704" max="6704" width="12" style="174" bestFit="1" customWidth="1"/>
    <col min="6705" max="6705" width="4" style="174" bestFit="1" customWidth="1"/>
    <col min="6706" max="6706" width="12" style="174" bestFit="1" customWidth="1"/>
    <col min="6707" max="6707" width="4" style="174" bestFit="1" customWidth="1"/>
    <col min="6708" max="6708" width="12" style="174" bestFit="1" customWidth="1"/>
    <col min="6709" max="6709" width="4" style="174" bestFit="1" customWidth="1"/>
    <col min="6710" max="6710" width="12" style="174" bestFit="1" customWidth="1"/>
    <col min="6711" max="6711" width="4" style="174" bestFit="1" customWidth="1"/>
    <col min="6712" max="6712" width="12" style="174" bestFit="1" customWidth="1"/>
    <col min="6713" max="6713" width="4" style="174" bestFit="1" customWidth="1"/>
    <col min="6714" max="6714" width="12" style="174" bestFit="1" customWidth="1"/>
    <col min="6715" max="6715" width="4" style="174" bestFit="1" customWidth="1"/>
    <col min="6716" max="6716" width="12" style="174" bestFit="1" customWidth="1"/>
    <col min="6717" max="6717" width="4" style="174" bestFit="1" customWidth="1"/>
    <col min="6718" max="6718" width="12" style="174" bestFit="1" customWidth="1"/>
    <col min="6719" max="6719" width="4" style="174" bestFit="1" customWidth="1"/>
    <col min="6720" max="6720" width="12" style="174" bestFit="1" customWidth="1"/>
    <col min="6721" max="6721" width="4" style="174" bestFit="1" customWidth="1"/>
    <col min="6722" max="6722" width="12" style="174" bestFit="1" customWidth="1"/>
    <col min="6723" max="6723" width="4" style="174" bestFit="1" customWidth="1"/>
    <col min="6724" max="6724" width="12" style="174" bestFit="1" customWidth="1"/>
    <col min="6725" max="6725" width="4" style="174" bestFit="1" customWidth="1"/>
    <col min="6726" max="6726" width="12" style="174" bestFit="1" customWidth="1"/>
    <col min="6727" max="6727" width="4" style="174" bestFit="1" customWidth="1"/>
    <col min="6728" max="6728" width="12" style="174" bestFit="1" customWidth="1"/>
    <col min="6729" max="6729" width="4" style="174" bestFit="1" customWidth="1"/>
    <col min="6730" max="6730" width="12" style="174" bestFit="1" customWidth="1"/>
    <col min="6731" max="6731" width="4" style="174" bestFit="1" customWidth="1"/>
    <col min="6732" max="6732" width="12" style="174" bestFit="1" customWidth="1"/>
    <col min="6733" max="6733" width="4" style="174" bestFit="1" customWidth="1"/>
    <col min="6734" max="6734" width="12" style="174" bestFit="1" customWidth="1"/>
    <col min="6735" max="6735" width="4" style="174" bestFit="1" customWidth="1"/>
    <col min="6736" max="6736" width="12" style="174" bestFit="1" customWidth="1"/>
    <col min="6737" max="6737" width="4" style="174" bestFit="1" customWidth="1"/>
    <col min="6738" max="6738" width="12" style="174" bestFit="1" customWidth="1"/>
    <col min="6739" max="6739" width="4" style="174" bestFit="1" customWidth="1"/>
    <col min="6740" max="6740" width="12" style="174" bestFit="1" customWidth="1"/>
    <col min="6741" max="6741" width="4" style="174" bestFit="1" customWidth="1"/>
    <col min="6742" max="6742" width="12" style="174" bestFit="1" customWidth="1"/>
    <col min="6743" max="6743" width="4" style="174" bestFit="1" customWidth="1"/>
    <col min="6744" max="6744" width="12" style="174" bestFit="1" customWidth="1"/>
    <col min="6745" max="6745" width="4" style="174" bestFit="1" customWidth="1"/>
    <col min="6746" max="6746" width="12" style="174" bestFit="1" customWidth="1"/>
    <col min="6747" max="6747" width="4" style="174" bestFit="1" customWidth="1"/>
    <col min="6748" max="6748" width="12" style="174" bestFit="1" customWidth="1"/>
    <col min="6749" max="6749" width="4" style="174" bestFit="1" customWidth="1"/>
    <col min="6750" max="6750" width="11" style="174" bestFit="1" customWidth="1"/>
    <col min="6751" max="6751" width="4" style="174" bestFit="1" customWidth="1"/>
    <col min="6752" max="6752" width="12" style="174" bestFit="1" customWidth="1"/>
    <col min="6753" max="6753" width="4" style="174" bestFit="1" customWidth="1"/>
    <col min="6754" max="6754" width="12" style="174" bestFit="1" customWidth="1"/>
    <col min="6755" max="6755" width="4" style="174" bestFit="1" customWidth="1"/>
    <col min="6756" max="6756" width="8" style="174" bestFit="1" customWidth="1"/>
    <col min="6757" max="6757" width="4" style="174" bestFit="1" customWidth="1"/>
    <col min="6758" max="6758" width="10" style="174" bestFit="1" customWidth="1"/>
    <col min="6759" max="6759" width="4" style="174" bestFit="1" customWidth="1"/>
    <col min="6760" max="6760" width="12.5703125" style="174" bestFit="1" customWidth="1"/>
    <col min="6761" max="6761" width="4" style="174" bestFit="1" customWidth="1"/>
    <col min="6762" max="6762" width="11" style="174" bestFit="1" customWidth="1"/>
    <col min="6763" max="6763" width="4" style="174" bestFit="1" customWidth="1"/>
    <col min="6764" max="6764" width="12" style="174" bestFit="1" customWidth="1"/>
    <col min="6765" max="6765" width="4" style="174" bestFit="1" customWidth="1"/>
    <col min="6766" max="6766" width="12" style="174" bestFit="1" customWidth="1"/>
    <col min="6767" max="6767" width="4" style="174" bestFit="1" customWidth="1"/>
    <col min="6768" max="6768" width="12" style="174" bestFit="1" customWidth="1"/>
    <col min="6769" max="6769" width="4" style="174" bestFit="1" customWidth="1"/>
    <col min="6770" max="6770" width="12" style="174" bestFit="1" customWidth="1"/>
    <col min="6771" max="6771" width="4" style="174" bestFit="1" customWidth="1"/>
    <col min="6772" max="6772" width="12" style="174" bestFit="1" customWidth="1"/>
    <col min="6773" max="6773" width="4" style="174" bestFit="1" customWidth="1"/>
    <col min="6774" max="6774" width="12" style="174" bestFit="1" customWidth="1"/>
    <col min="6775" max="6775" width="4" style="174" bestFit="1" customWidth="1"/>
    <col min="6776" max="6776" width="12" style="174" bestFit="1" customWidth="1"/>
    <col min="6777" max="6777" width="4" style="174" bestFit="1" customWidth="1"/>
    <col min="6778" max="6778" width="12" style="174" bestFit="1" customWidth="1"/>
    <col min="6779" max="6779" width="4" style="174" bestFit="1" customWidth="1"/>
    <col min="6780" max="6780" width="12" style="174" bestFit="1" customWidth="1"/>
    <col min="6781" max="6781" width="4" style="174" bestFit="1" customWidth="1"/>
    <col min="6782" max="6782" width="12" style="174" bestFit="1" customWidth="1"/>
    <col min="6783" max="6783" width="4" style="174" bestFit="1" customWidth="1"/>
    <col min="6784" max="6784" width="12" style="174" bestFit="1" customWidth="1"/>
    <col min="6785" max="6785" width="4" style="174" bestFit="1" customWidth="1"/>
    <col min="6786" max="6786" width="12" style="174" bestFit="1" customWidth="1"/>
    <col min="6787" max="6787" width="4" style="174" bestFit="1" customWidth="1"/>
    <col min="6788" max="6788" width="11" style="174" bestFit="1" customWidth="1"/>
    <col min="6789" max="6789" width="4" style="174" bestFit="1" customWidth="1"/>
    <col min="6790" max="6790" width="12" style="174" bestFit="1" customWidth="1"/>
    <col min="6791" max="6791" width="4" style="174" bestFit="1" customWidth="1"/>
    <col min="6792" max="6792" width="12" style="174" bestFit="1" customWidth="1"/>
    <col min="6793" max="6793" width="4" style="174" bestFit="1" customWidth="1"/>
    <col min="6794" max="6794" width="12" style="174" bestFit="1" customWidth="1"/>
    <col min="6795" max="6795" width="4" style="174" bestFit="1" customWidth="1"/>
    <col min="6796" max="6796" width="12" style="174" bestFit="1" customWidth="1"/>
    <col min="6797" max="6797" width="4" style="174" bestFit="1" customWidth="1"/>
    <col min="6798" max="6798" width="12" style="174" bestFit="1" customWidth="1"/>
    <col min="6799" max="6799" width="4" style="174" bestFit="1" customWidth="1"/>
    <col min="6800" max="6800" width="12" style="174" bestFit="1" customWidth="1"/>
    <col min="6801" max="6801" width="4" style="174" bestFit="1" customWidth="1"/>
    <col min="6802" max="6912" width="9.140625" style="174"/>
    <col min="6913" max="6913" width="46.42578125" style="174" bestFit="1" customWidth="1"/>
    <col min="6914" max="6914" width="12.5703125" style="174" bestFit="1" customWidth="1"/>
    <col min="6915" max="6915" width="4" style="174" bestFit="1" customWidth="1"/>
    <col min="6916" max="6916" width="12" style="174" bestFit="1" customWidth="1"/>
    <col min="6917" max="6917" width="4" style="174" bestFit="1" customWidth="1"/>
    <col min="6918" max="6918" width="12" style="174" bestFit="1" customWidth="1"/>
    <col min="6919" max="6919" width="4" style="174" bestFit="1" customWidth="1"/>
    <col min="6920" max="6920" width="12" style="174" bestFit="1" customWidth="1"/>
    <col min="6921" max="6921" width="4" style="174" bestFit="1" customWidth="1"/>
    <col min="6922" max="6922" width="12" style="174" bestFit="1" customWidth="1"/>
    <col min="6923" max="6923" width="4" style="174" bestFit="1" customWidth="1"/>
    <col min="6924" max="6924" width="12" style="174" bestFit="1" customWidth="1"/>
    <col min="6925" max="6925" width="4" style="174" bestFit="1" customWidth="1"/>
    <col min="6926" max="6926" width="12" style="174" bestFit="1" customWidth="1"/>
    <col min="6927" max="6927" width="4" style="174" bestFit="1" customWidth="1"/>
    <col min="6928" max="6928" width="12" style="174" bestFit="1" customWidth="1"/>
    <col min="6929" max="6929" width="4" style="174" bestFit="1" customWidth="1"/>
    <col min="6930" max="6930" width="12" style="174" bestFit="1" customWidth="1"/>
    <col min="6931" max="6931" width="4" style="174" bestFit="1" customWidth="1"/>
    <col min="6932" max="6932" width="12" style="174" bestFit="1" customWidth="1"/>
    <col min="6933" max="6933" width="4" style="174" bestFit="1" customWidth="1"/>
    <col min="6934" max="6934" width="12.5703125" style="174" bestFit="1" customWidth="1"/>
    <col min="6935" max="6935" width="4" style="174" bestFit="1" customWidth="1"/>
    <col min="6936" max="6936" width="12" style="174" bestFit="1" customWidth="1"/>
    <col min="6937" max="6937" width="4" style="174" bestFit="1" customWidth="1"/>
    <col min="6938" max="6938" width="12" style="174" bestFit="1" customWidth="1"/>
    <col min="6939" max="6939" width="4" style="174" bestFit="1" customWidth="1"/>
    <col min="6940" max="6940" width="12" style="174" bestFit="1" customWidth="1"/>
    <col min="6941" max="6941" width="4" style="174" bestFit="1" customWidth="1"/>
    <col min="6942" max="6942" width="12" style="174" bestFit="1" customWidth="1"/>
    <col min="6943" max="6943" width="4" style="174" bestFit="1" customWidth="1"/>
    <col min="6944" max="6944" width="12" style="174" bestFit="1" customWidth="1"/>
    <col min="6945" max="6945" width="4" style="174" bestFit="1" customWidth="1"/>
    <col min="6946" max="6946" width="12" style="174" bestFit="1" customWidth="1"/>
    <col min="6947" max="6947" width="4" style="174" bestFit="1" customWidth="1"/>
    <col min="6948" max="6948" width="12" style="174" bestFit="1" customWidth="1"/>
    <col min="6949" max="6949" width="4" style="174" bestFit="1" customWidth="1"/>
    <col min="6950" max="6950" width="12" style="174" bestFit="1" customWidth="1"/>
    <col min="6951" max="6951" width="4" style="174" bestFit="1" customWidth="1"/>
    <col min="6952" max="6952" width="12" style="174" bestFit="1" customWidth="1"/>
    <col min="6953" max="6953" width="4" style="174" bestFit="1" customWidth="1"/>
    <col min="6954" max="6954" width="12" style="174" bestFit="1" customWidth="1"/>
    <col min="6955" max="6955" width="4" style="174" bestFit="1" customWidth="1"/>
    <col min="6956" max="6956" width="12" style="174" bestFit="1" customWidth="1"/>
    <col min="6957" max="6957" width="4" style="174" bestFit="1" customWidth="1"/>
    <col min="6958" max="6958" width="12" style="174" bestFit="1" customWidth="1"/>
    <col min="6959" max="6959" width="4" style="174" bestFit="1" customWidth="1"/>
    <col min="6960" max="6960" width="12" style="174" bestFit="1" customWidth="1"/>
    <col min="6961" max="6961" width="4" style="174" bestFit="1" customWidth="1"/>
    <col min="6962" max="6962" width="12" style="174" bestFit="1" customWidth="1"/>
    <col min="6963" max="6963" width="4" style="174" bestFit="1" customWidth="1"/>
    <col min="6964" max="6964" width="12" style="174" bestFit="1" customWidth="1"/>
    <col min="6965" max="6965" width="4" style="174" bestFit="1" customWidth="1"/>
    <col min="6966" max="6966" width="12" style="174" bestFit="1" customWidth="1"/>
    <col min="6967" max="6967" width="4" style="174" bestFit="1" customWidth="1"/>
    <col min="6968" max="6968" width="12" style="174" bestFit="1" customWidth="1"/>
    <col min="6969" max="6969" width="4" style="174" bestFit="1" customWidth="1"/>
    <col min="6970" max="6970" width="12" style="174" bestFit="1" customWidth="1"/>
    <col min="6971" max="6971" width="4" style="174" bestFit="1" customWidth="1"/>
    <col min="6972" max="6972" width="12" style="174" bestFit="1" customWidth="1"/>
    <col min="6973" max="6973" width="4" style="174" bestFit="1" customWidth="1"/>
    <col min="6974" max="6974" width="12" style="174" bestFit="1" customWidth="1"/>
    <col min="6975" max="6975" width="4" style="174" bestFit="1" customWidth="1"/>
    <col min="6976" max="6976" width="12" style="174" bestFit="1" customWidth="1"/>
    <col min="6977" max="6977" width="4" style="174" bestFit="1" customWidth="1"/>
    <col min="6978" max="6978" width="12" style="174" bestFit="1" customWidth="1"/>
    <col min="6979" max="6979" width="4" style="174" bestFit="1" customWidth="1"/>
    <col min="6980" max="6980" width="12" style="174" bestFit="1" customWidth="1"/>
    <col min="6981" max="6981" width="4" style="174" bestFit="1" customWidth="1"/>
    <col min="6982" max="6982" width="12" style="174" bestFit="1" customWidth="1"/>
    <col min="6983" max="6983" width="4" style="174" bestFit="1" customWidth="1"/>
    <col min="6984" max="6984" width="12" style="174" bestFit="1" customWidth="1"/>
    <col min="6985" max="6985" width="4" style="174" bestFit="1" customWidth="1"/>
    <col min="6986" max="6986" width="12" style="174" bestFit="1" customWidth="1"/>
    <col min="6987" max="6987" width="4" style="174" bestFit="1" customWidth="1"/>
    <col min="6988" max="6988" width="12" style="174" bestFit="1" customWidth="1"/>
    <col min="6989" max="6989" width="4" style="174" bestFit="1" customWidth="1"/>
    <col min="6990" max="6990" width="12" style="174" bestFit="1" customWidth="1"/>
    <col min="6991" max="6991" width="4" style="174" bestFit="1" customWidth="1"/>
    <col min="6992" max="6992" width="12" style="174" bestFit="1" customWidth="1"/>
    <col min="6993" max="6993" width="4" style="174" bestFit="1" customWidth="1"/>
    <col min="6994" max="6994" width="12" style="174" bestFit="1" customWidth="1"/>
    <col min="6995" max="6995" width="4" style="174" bestFit="1" customWidth="1"/>
    <col min="6996" max="6996" width="12" style="174" bestFit="1" customWidth="1"/>
    <col min="6997" max="6997" width="4" style="174" bestFit="1" customWidth="1"/>
    <col min="6998" max="6998" width="12" style="174" bestFit="1" customWidth="1"/>
    <col min="6999" max="6999" width="4" style="174" bestFit="1" customWidth="1"/>
    <col min="7000" max="7000" width="12" style="174" bestFit="1" customWidth="1"/>
    <col min="7001" max="7001" width="4" style="174" bestFit="1" customWidth="1"/>
    <col min="7002" max="7002" width="12" style="174" bestFit="1" customWidth="1"/>
    <col min="7003" max="7003" width="4" style="174" bestFit="1" customWidth="1"/>
    <col min="7004" max="7004" width="12" style="174" bestFit="1" customWidth="1"/>
    <col min="7005" max="7005" width="4" style="174" bestFit="1" customWidth="1"/>
    <col min="7006" max="7006" width="11" style="174" bestFit="1" customWidth="1"/>
    <col min="7007" max="7007" width="4" style="174" bestFit="1" customWidth="1"/>
    <col min="7008" max="7008" width="12" style="174" bestFit="1" customWidth="1"/>
    <col min="7009" max="7009" width="4" style="174" bestFit="1" customWidth="1"/>
    <col min="7010" max="7010" width="12" style="174" bestFit="1" customWidth="1"/>
    <col min="7011" max="7011" width="4" style="174" bestFit="1" customWidth="1"/>
    <col min="7012" max="7012" width="8" style="174" bestFit="1" customWidth="1"/>
    <col min="7013" max="7013" width="4" style="174" bestFit="1" customWidth="1"/>
    <col min="7014" max="7014" width="10" style="174" bestFit="1" customWidth="1"/>
    <col min="7015" max="7015" width="4" style="174" bestFit="1" customWidth="1"/>
    <col min="7016" max="7016" width="12.5703125" style="174" bestFit="1" customWidth="1"/>
    <col min="7017" max="7017" width="4" style="174" bestFit="1" customWidth="1"/>
    <col min="7018" max="7018" width="11" style="174" bestFit="1" customWidth="1"/>
    <col min="7019" max="7019" width="4" style="174" bestFit="1" customWidth="1"/>
    <col min="7020" max="7020" width="12" style="174" bestFit="1" customWidth="1"/>
    <col min="7021" max="7021" width="4" style="174" bestFit="1" customWidth="1"/>
    <col min="7022" max="7022" width="12" style="174" bestFit="1" customWidth="1"/>
    <col min="7023" max="7023" width="4" style="174" bestFit="1" customWidth="1"/>
    <col min="7024" max="7024" width="12" style="174" bestFit="1" customWidth="1"/>
    <col min="7025" max="7025" width="4" style="174" bestFit="1" customWidth="1"/>
    <col min="7026" max="7026" width="12" style="174" bestFit="1" customWidth="1"/>
    <col min="7027" max="7027" width="4" style="174" bestFit="1" customWidth="1"/>
    <col min="7028" max="7028" width="12" style="174" bestFit="1" customWidth="1"/>
    <col min="7029" max="7029" width="4" style="174" bestFit="1" customWidth="1"/>
    <col min="7030" max="7030" width="12" style="174" bestFit="1" customWidth="1"/>
    <col min="7031" max="7031" width="4" style="174" bestFit="1" customWidth="1"/>
    <col min="7032" max="7032" width="12" style="174" bestFit="1" customWidth="1"/>
    <col min="7033" max="7033" width="4" style="174" bestFit="1" customWidth="1"/>
    <col min="7034" max="7034" width="12" style="174" bestFit="1" customWidth="1"/>
    <col min="7035" max="7035" width="4" style="174" bestFit="1" customWidth="1"/>
    <col min="7036" max="7036" width="12" style="174" bestFit="1" customWidth="1"/>
    <col min="7037" max="7037" width="4" style="174" bestFit="1" customWidth="1"/>
    <col min="7038" max="7038" width="12" style="174" bestFit="1" customWidth="1"/>
    <col min="7039" max="7039" width="4" style="174" bestFit="1" customWidth="1"/>
    <col min="7040" max="7040" width="12" style="174" bestFit="1" customWidth="1"/>
    <col min="7041" max="7041" width="4" style="174" bestFit="1" customWidth="1"/>
    <col min="7042" max="7042" width="12" style="174" bestFit="1" customWidth="1"/>
    <col min="7043" max="7043" width="4" style="174" bestFit="1" customWidth="1"/>
    <col min="7044" max="7044" width="11" style="174" bestFit="1" customWidth="1"/>
    <col min="7045" max="7045" width="4" style="174" bestFit="1" customWidth="1"/>
    <col min="7046" max="7046" width="12" style="174" bestFit="1" customWidth="1"/>
    <col min="7047" max="7047" width="4" style="174" bestFit="1" customWidth="1"/>
    <col min="7048" max="7048" width="12" style="174" bestFit="1" customWidth="1"/>
    <col min="7049" max="7049" width="4" style="174" bestFit="1" customWidth="1"/>
    <col min="7050" max="7050" width="12" style="174" bestFit="1" customWidth="1"/>
    <col min="7051" max="7051" width="4" style="174" bestFit="1" customWidth="1"/>
    <col min="7052" max="7052" width="12" style="174" bestFit="1" customWidth="1"/>
    <col min="7053" max="7053" width="4" style="174" bestFit="1" customWidth="1"/>
    <col min="7054" max="7054" width="12" style="174" bestFit="1" customWidth="1"/>
    <col min="7055" max="7055" width="4" style="174" bestFit="1" customWidth="1"/>
    <col min="7056" max="7056" width="12" style="174" bestFit="1" customWidth="1"/>
    <col min="7057" max="7057" width="4" style="174" bestFit="1" customWidth="1"/>
    <col min="7058" max="7168" width="9.140625" style="174"/>
    <col min="7169" max="7169" width="46.42578125" style="174" bestFit="1" customWidth="1"/>
    <col min="7170" max="7170" width="12.5703125" style="174" bestFit="1" customWidth="1"/>
    <col min="7171" max="7171" width="4" style="174" bestFit="1" customWidth="1"/>
    <col min="7172" max="7172" width="12" style="174" bestFit="1" customWidth="1"/>
    <col min="7173" max="7173" width="4" style="174" bestFit="1" customWidth="1"/>
    <col min="7174" max="7174" width="12" style="174" bestFit="1" customWidth="1"/>
    <col min="7175" max="7175" width="4" style="174" bestFit="1" customWidth="1"/>
    <col min="7176" max="7176" width="12" style="174" bestFit="1" customWidth="1"/>
    <col min="7177" max="7177" width="4" style="174" bestFit="1" customWidth="1"/>
    <col min="7178" max="7178" width="12" style="174" bestFit="1" customWidth="1"/>
    <col min="7179" max="7179" width="4" style="174" bestFit="1" customWidth="1"/>
    <col min="7180" max="7180" width="12" style="174" bestFit="1" customWidth="1"/>
    <col min="7181" max="7181" width="4" style="174" bestFit="1" customWidth="1"/>
    <col min="7182" max="7182" width="12" style="174" bestFit="1" customWidth="1"/>
    <col min="7183" max="7183" width="4" style="174" bestFit="1" customWidth="1"/>
    <col min="7184" max="7184" width="12" style="174" bestFit="1" customWidth="1"/>
    <col min="7185" max="7185" width="4" style="174" bestFit="1" customWidth="1"/>
    <col min="7186" max="7186" width="12" style="174" bestFit="1" customWidth="1"/>
    <col min="7187" max="7187" width="4" style="174" bestFit="1" customWidth="1"/>
    <col min="7188" max="7188" width="12" style="174" bestFit="1" customWidth="1"/>
    <col min="7189" max="7189" width="4" style="174" bestFit="1" customWidth="1"/>
    <col min="7190" max="7190" width="12.5703125" style="174" bestFit="1" customWidth="1"/>
    <col min="7191" max="7191" width="4" style="174" bestFit="1" customWidth="1"/>
    <col min="7192" max="7192" width="12" style="174" bestFit="1" customWidth="1"/>
    <col min="7193" max="7193" width="4" style="174" bestFit="1" customWidth="1"/>
    <col min="7194" max="7194" width="12" style="174" bestFit="1" customWidth="1"/>
    <col min="7195" max="7195" width="4" style="174" bestFit="1" customWidth="1"/>
    <col min="7196" max="7196" width="12" style="174" bestFit="1" customWidth="1"/>
    <col min="7197" max="7197" width="4" style="174" bestFit="1" customWidth="1"/>
    <col min="7198" max="7198" width="12" style="174" bestFit="1" customWidth="1"/>
    <col min="7199" max="7199" width="4" style="174" bestFit="1" customWidth="1"/>
    <col min="7200" max="7200" width="12" style="174" bestFit="1" customWidth="1"/>
    <col min="7201" max="7201" width="4" style="174" bestFit="1" customWidth="1"/>
    <col min="7202" max="7202" width="12" style="174" bestFit="1" customWidth="1"/>
    <col min="7203" max="7203" width="4" style="174" bestFit="1" customWidth="1"/>
    <col min="7204" max="7204" width="12" style="174" bestFit="1" customWidth="1"/>
    <col min="7205" max="7205" width="4" style="174" bestFit="1" customWidth="1"/>
    <col min="7206" max="7206" width="12" style="174" bestFit="1" customWidth="1"/>
    <col min="7207" max="7207" width="4" style="174" bestFit="1" customWidth="1"/>
    <col min="7208" max="7208" width="12" style="174" bestFit="1" customWidth="1"/>
    <col min="7209" max="7209" width="4" style="174" bestFit="1" customWidth="1"/>
    <col min="7210" max="7210" width="12" style="174" bestFit="1" customWidth="1"/>
    <col min="7211" max="7211" width="4" style="174" bestFit="1" customWidth="1"/>
    <col min="7212" max="7212" width="12" style="174" bestFit="1" customWidth="1"/>
    <col min="7213" max="7213" width="4" style="174" bestFit="1" customWidth="1"/>
    <col min="7214" max="7214" width="12" style="174" bestFit="1" customWidth="1"/>
    <col min="7215" max="7215" width="4" style="174" bestFit="1" customWidth="1"/>
    <col min="7216" max="7216" width="12" style="174" bestFit="1" customWidth="1"/>
    <col min="7217" max="7217" width="4" style="174" bestFit="1" customWidth="1"/>
    <col min="7218" max="7218" width="12" style="174" bestFit="1" customWidth="1"/>
    <col min="7219" max="7219" width="4" style="174" bestFit="1" customWidth="1"/>
    <col min="7220" max="7220" width="12" style="174" bestFit="1" customWidth="1"/>
    <col min="7221" max="7221" width="4" style="174" bestFit="1" customWidth="1"/>
    <col min="7222" max="7222" width="12" style="174" bestFit="1" customWidth="1"/>
    <col min="7223" max="7223" width="4" style="174" bestFit="1" customWidth="1"/>
    <col min="7224" max="7224" width="12" style="174" bestFit="1" customWidth="1"/>
    <col min="7225" max="7225" width="4" style="174" bestFit="1" customWidth="1"/>
    <col min="7226" max="7226" width="12" style="174" bestFit="1" customWidth="1"/>
    <col min="7227" max="7227" width="4" style="174" bestFit="1" customWidth="1"/>
    <col min="7228" max="7228" width="12" style="174" bestFit="1" customWidth="1"/>
    <col min="7229" max="7229" width="4" style="174" bestFit="1" customWidth="1"/>
    <col min="7230" max="7230" width="12" style="174" bestFit="1" customWidth="1"/>
    <col min="7231" max="7231" width="4" style="174" bestFit="1" customWidth="1"/>
    <col min="7232" max="7232" width="12" style="174" bestFit="1" customWidth="1"/>
    <col min="7233" max="7233" width="4" style="174" bestFit="1" customWidth="1"/>
    <col min="7234" max="7234" width="12" style="174" bestFit="1" customWidth="1"/>
    <col min="7235" max="7235" width="4" style="174" bestFit="1" customWidth="1"/>
    <col min="7236" max="7236" width="12" style="174" bestFit="1" customWidth="1"/>
    <col min="7237" max="7237" width="4" style="174" bestFit="1" customWidth="1"/>
    <col min="7238" max="7238" width="12" style="174" bestFit="1" customWidth="1"/>
    <col min="7239" max="7239" width="4" style="174" bestFit="1" customWidth="1"/>
    <col min="7240" max="7240" width="12" style="174" bestFit="1" customWidth="1"/>
    <col min="7241" max="7241" width="4" style="174" bestFit="1" customWidth="1"/>
    <col min="7242" max="7242" width="12" style="174" bestFit="1" customWidth="1"/>
    <col min="7243" max="7243" width="4" style="174" bestFit="1" customWidth="1"/>
    <col min="7244" max="7244" width="12" style="174" bestFit="1" customWidth="1"/>
    <col min="7245" max="7245" width="4" style="174" bestFit="1" customWidth="1"/>
    <col min="7246" max="7246" width="12" style="174" bestFit="1" customWidth="1"/>
    <col min="7247" max="7247" width="4" style="174" bestFit="1" customWidth="1"/>
    <col min="7248" max="7248" width="12" style="174" bestFit="1" customWidth="1"/>
    <col min="7249" max="7249" width="4" style="174" bestFit="1" customWidth="1"/>
    <col min="7250" max="7250" width="12" style="174" bestFit="1" customWidth="1"/>
    <col min="7251" max="7251" width="4" style="174" bestFit="1" customWidth="1"/>
    <col min="7252" max="7252" width="12" style="174" bestFit="1" customWidth="1"/>
    <col min="7253" max="7253" width="4" style="174" bestFit="1" customWidth="1"/>
    <col min="7254" max="7254" width="12" style="174" bestFit="1" customWidth="1"/>
    <col min="7255" max="7255" width="4" style="174" bestFit="1" customWidth="1"/>
    <col min="7256" max="7256" width="12" style="174" bestFit="1" customWidth="1"/>
    <col min="7257" max="7257" width="4" style="174" bestFit="1" customWidth="1"/>
    <col min="7258" max="7258" width="12" style="174" bestFit="1" customWidth="1"/>
    <col min="7259" max="7259" width="4" style="174" bestFit="1" customWidth="1"/>
    <col min="7260" max="7260" width="12" style="174" bestFit="1" customWidth="1"/>
    <col min="7261" max="7261" width="4" style="174" bestFit="1" customWidth="1"/>
    <col min="7262" max="7262" width="11" style="174" bestFit="1" customWidth="1"/>
    <col min="7263" max="7263" width="4" style="174" bestFit="1" customWidth="1"/>
    <col min="7264" max="7264" width="12" style="174" bestFit="1" customWidth="1"/>
    <col min="7265" max="7265" width="4" style="174" bestFit="1" customWidth="1"/>
    <col min="7266" max="7266" width="12" style="174" bestFit="1" customWidth="1"/>
    <col min="7267" max="7267" width="4" style="174" bestFit="1" customWidth="1"/>
    <col min="7268" max="7268" width="8" style="174" bestFit="1" customWidth="1"/>
    <col min="7269" max="7269" width="4" style="174" bestFit="1" customWidth="1"/>
    <col min="7270" max="7270" width="10" style="174" bestFit="1" customWidth="1"/>
    <col min="7271" max="7271" width="4" style="174" bestFit="1" customWidth="1"/>
    <col min="7272" max="7272" width="12.5703125" style="174" bestFit="1" customWidth="1"/>
    <col min="7273" max="7273" width="4" style="174" bestFit="1" customWidth="1"/>
    <col min="7274" max="7274" width="11" style="174" bestFit="1" customWidth="1"/>
    <col min="7275" max="7275" width="4" style="174" bestFit="1" customWidth="1"/>
    <col min="7276" max="7276" width="12" style="174" bestFit="1" customWidth="1"/>
    <col min="7277" max="7277" width="4" style="174" bestFit="1" customWidth="1"/>
    <col min="7278" max="7278" width="12" style="174" bestFit="1" customWidth="1"/>
    <col min="7279" max="7279" width="4" style="174" bestFit="1" customWidth="1"/>
    <col min="7280" max="7280" width="12" style="174" bestFit="1" customWidth="1"/>
    <col min="7281" max="7281" width="4" style="174" bestFit="1" customWidth="1"/>
    <col min="7282" max="7282" width="12" style="174" bestFit="1" customWidth="1"/>
    <col min="7283" max="7283" width="4" style="174" bestFit="1" customWidth="1"/>
    <col min="7284" max="7284" width="12" style="174" bestFit="1" customWidth="1"/>
    <col min="7285" max="7285" width="4" style="174" bestFit="1" customWidth="1"/>
    <col min="7286" max="7286" width="12" style="174" bestFit="1" customWidth="1"/>
    <col min="7287" max="7287" width="4" style="174" bestFit="1" customWidth="1"/>
    <col min="7288" max="7288" width="12" style="174" bestFit="1" customWidth="1"/>
    <col min="7289" max="7289" width="4" style="174" bestFit="1" customWidth="1"/>
    <col min="7290" max="7290" width="12" style="174" bestFit="1" customWidth="1"/>
    <col min="7291" max="7291" width="4" style="174" bestFit="1" customWidth="1"/>
    <col min="7292" max="7292" width="12" style="174" bestFit="1" customWidth="1"/>
    <col min="7293" max="7293" width="4" style="174" bestFit="1" customWidth="1"/>
    <col min="7294" max="7294" width="12" style="174" bestFit="1" customWidth="1"/>
    <col min="7295" max="7295" width="4" style="174" bestFit="1" customWidth="1"/>
    <col min="7296" max="7296" width="12" style="174" bestFit="1" customWidth="1"/>
    <col min="7297" max="7297" width="4" style="174" bestFit="1" customWidth="1"/>
    <col min="7298" max="7298" width="12" style="174" bestFit="1" customWidth="1"/>
    <col min="7299" max="7299" width="4" style="174" bestFit="1" customWidth="1"/>
    <col min="7300" max="7300" width="11" style="174" bestFit="1" customWidth="1"/>
    <col min="7301" max="7301" width="4" style="174" bestFit="1" customWidth="1"/>
    <col min="7302" max="7302" width="12" style="174" bestFit="1" customWidth="1"/>
    <col min="7303" max="7303" width="4" style="174" bestFit="1" customWidth="1"/>
    <col min="7304" max="7304" width="12" style="174" bestFit="1" customWidth="1"/>
    <col min="7305" max="7305" width="4" style="174" bestFit="1" customWidth="1"/>
    <col min="7306" max="7306" width="12" style="174" bestFit="1" customWidth="1"/>
    <col min="7307" max="7307" width="4" style="174" bestFit="1" customWidth="1"/>
    <col min="7308" max="7308" width="12" style="174" bestFit="1" customWidth="1"/>
    <col min="7309" max="7309" width="4" style="174" bestFit="1" customWidth="1"/>
    <col min="7310" max="7310" width="12" style="174" bestFit="1" customWidth="1"/>
    <col min="7311" max="7311" width="4" style="174" bestFit="1" customWidth="1"/>
    <col min="7312" max="7312" width="12" style="174" bestFit="1" customWidth="1"/>
    <col min="7313" max="7313" width="4" style="174" bestFit="1" customWidth="1"/>
    <col min="7314" max="7424" width="9.140625" style="174"/>
    <col min="7425" max="7425" width="46.42578125" style="174" bestFit="1" customWidth="1"/>
    <col min="7426" max="7426" width="12.5703125" style="174" bestFit="1" customWidth="1"/>
    <col min="7427" max="7427" width="4" style="174" bestFit="1" customWidth="1"/>
    <col min="7428" max="7428" width="12" style="174" bestFit="1" customWidth="1"/>
    <col min="7429" max="7429" width="4" style="174" bestFit="1" customWidth="1"/>
    <col min="7430" max="7430" width="12" style="174" bestFit="1" customWidth="1"/>
    <col min="7431" max="7431" width="4" style="174" bestFit="1" customWidth="1"/>
    <col min="7432" max="7432" width="12" style="174" bestFit="1" customWidth="1"/>
    <col min="7433" max="7433" width="4" style="174" bestFit="1" customWidth="1"/>
    <col min="7434" max="7434" width="12" style="174" bestFit="1" customWidth="1"/>
    <col min="7435" max="7435" width="4" style="174" bestFit="1" customWidth="1"/>
    <col min="7436" max="7436" width="12" style="174" bestFit="1" customWidth="1"/>
    <col min="7437" max="7437" width="4" style="174" bestFit="1" customWidth="1"/>
    <col min="7438" max="7438" width="12" style="174" bestFit="1" customWidth="1"/>
    <col min="7439" max="7439" width="4" style="174" bestFit="1" customWidth="1"/>
    <col min="7440" max="7440" width="12" style="174" bestFit="1" customWidth="1"/>
    <col min="7441" max="7441" width="4" style="174" bestFit="1" customWidth="1"/>
    <col min="7442" max="7442" width="12" style="174" bestFit="1" customWidth="1"/>
    <col min="7443" max="7443" width="4" style="174" bestFit="1" customWidth="1"/>
    <col min="7444" max="7444" width="12" style="174" bestFit="1" customWidth="1"/>
    <col min="7445" max="7445" width="4" style="174" bestFit="1" customWidth="1"/>
    <col min="7446" max="7446" width="12.5703125" style="174" bestFit="1" customWidth="1"/>
    <col min="7447" max="7447" width="4" style="174" bestFit="1" customWidth="1"/>
    <col min="7448" max="7448" width="12" style="174" bestFit="1" customWidth="1"/>
    <col min="7449" max="7449" width="4" style="174" bestFit="1" customWidth="1"/>
    <col min="7450" max="7450" width="12" style="174" bestFit="1" customWidth="1"/>
    <col min="7451" max="7451" width="4" style="174" bestFit="1" customWidth="1"/>
    <col min="7452" max="7452" width="12" style="174" bestFit="1" customWidth="1"/>
    <col min="7453" max="7453" width="4" style="174" bestFit="1" customWidth="1"/>
    <col min="7454" max="7454" width="12" style="174" bestFit="1" customWidth="1"/>
    <col min="7455" max="7455" width="4" style="174" bestFit="1" customWidth="1"/>
    <col min="7456" max="7456" width="12" style="174" bestFit="1" customWidth="1"/>
    <col min="7457" max="7457" width="4" style="174" bestFit="1" customWidth="1"/>
    <col min="7458" max="7458" width="12" style="174" bestFit="1" customWidth="1"/>
    <col min="7459" max="7459" width="4" style="174" bestFit="1" customWidth="1"/>
    <col min="7460" max="7460" width="12" style="174" bestFit="1" customWidth="1"/>
    <col min="7461" max="7461" width="4" style="174" bestFit="1" customWidth="1"/>
    <col min="7462" max="7462" width="12" style="174" bestFit="1" customWidth="1"/>
    <col min="7463" max="7463" width="4" style="174" bestFit="1" customWidth="1"/>
    <col min="7464" max="7464" width="12" style="174" bestFit="1" customWidth="1"/>
    <col min="7465" max="7465" width="4" style="174" bestFit="1" customWidth="1"/>
    <col min="7466" max="7466" width="12" style="174" bestFit="1" customWidth="1"/>
    <col min="7467" max="7467" width="4" style="174" bestFit="1" customWidth="1"/>
    <col min="7468" max="7468" width="12" style="174" bestFit="1" customWidth="1"/>
    <col min="7469" max="7469" width="4" style="174" bestFit="1" customWidth="1"/>
    <col min="7470" max="7470" width="12" style="174" bestFit="1" customWidth="1"/>
    <col min="7471" max="7471" width="4" style="174" bestFit="1" customWidth="1"/>
    <col min="7472" max="7472" width="12" style="174" bestFit="1" customWidth="1"/>
    <col min="7473" max="7473" width="4" style="174" bestFit="1" customWidth="1"/>
    <col min="7474" max="7474" width="12" style="174" bestFit="1" customWidth="1"/>
    <col min="7475" max="7475" width="4" style="174" bestFit="1" customWidth="1"/>
    <col min="7476" max="7476" width="12" style="174" bestFit="1" customWidth="1"/>
    <col min="7477" max="7477" width="4" style="174" bestFit="1" customWidth="1"/>
    <col min="7478" max="7478" width="12" style="174" bestFit="1" customWidth="1"/>
    <col min="7479" max="7479" width="4" style="174" bestFit="1" customWidth="1"/>
    <col min="7480" max="7480" width="12" style="174" bestFit="1" customWidth="1"/>
    <col min="7481" max="7481" width="4" style="174" bestFit="1" customWidth="1"/>
    <col min="7482" max="7482" width="12" style="174" bestFit="1" customWidth="1"/>
    <col min="7483" max="7483" width="4" style="174" bestFit="1" customWidth="1"/>
    <col min="7484" max="7484" width="12" style="174" bestFit="1" customWidth="1"/>
    <col min="7485" max="7485" width="4" style="174" bestFit="1" customWidth="1"/>
    <col min="7486" max="7486" width="12" style="174" bestFit="1" customWidth="1"/>
    <col min="7487" max="7487" width="4" style="174" bestFit="1" customWidth="1"/>
    <col min="7488" max="7488" width="12" style="174" bestFit="1" customWidth="1"/>
    <col min="7489" max="7489" width="4" style="174" bestFit="1" customWidth="1"/>
    <col min="7490" max="7490" width="12" style="174" bestFit="1" customWidth="1"/>
    <col min="7491" max="7491" width="4" style="174" bestFit="1" customWidth="1"/>
    <col min="7492" max="7492" width="12" style="174" bestFit="1" customWidth="1"/>
    <col min="7493" max="7493" width="4" style="174" bestFit="1" customWidth="1"/>
    <col min="7494" max="7494" width="12" style="174" bestFit="1" customWidth="1"/>
    <col min="7495" max="7495" width="4" style="174" bestFit="1" customWidth="1"/>
    <col min="7496" max="7496" width="12" style="174" bestFit="1" customWidth="1"/>
    <col min="7497" max="7497" width="4" style="174" bestFit="1" customWidth="1"/>
    <col min="7498" max="7498" width="12" style="174" bestFit="1" customWidth="1"/>
    <col min="7499" max="7499" width="4" style="174" bestFit="1" customWidth="1"/>
    <col min="7500" max="7500" width="12" style="174" bestFit="1" customWidth="1"/>
    <col min="7501" max="7501" width="4" style="174" bestFit="1" customWidth="1"/>
    <col min="7502" max="7502" width="12" style="174" bestFit="1" customWidth="1"/>
    <col min="7503" max="7503" width="4" style="174" bestFit="1" customWidth="1"/>
    <col min="7504" max="7504" width="12" style="174" bestFit="1" customWidth="1"/>
    <col min="7505" max="7505" width="4" style="174" bestFit="1" customWidth="1"/>
    <col min="7506" max="7506" width="12" style="174" bestFit="1" customWidth="1"/>
    <col min="7507" max="7507" width="4" style="174" bestFit="1" customWidth="1"/>
    <col min="7508" max="7508" width="12" style="174" bestFit="1" customWidth="1"/>
    <col min="7509" max="7509" width="4" style="174" bestFit="1" customWidth="1"/>
    <col min="7510" max="7510" width="12" style="174" bestFit="1" customWidth="1"/>
    <col min="7511" max="7511" width="4" style="174" bestFit="1" customWidth="1"/>
    <col min="7512" max="7512" width="12" style="174" bestFit="1" customWidth="1"/>
    <col min="7513" max="7513" width="4" style="174" bestFit="1" customWidth="1"/>
    <col min="7514" max="7514" width="12" style="174" bestFit="1" customWidth="1"/>
    <col min="7515" max="7515" width="4" style="174" bestFit="1" customWidth="1"/>
    <col min="7516" max="7516" width="12" style="174" bestFit="1" customWidth="1"/>
    <col min="7517" max="7517" width="4" style="174" bestFit="1" customWidth="1"/>
    <col min="7518" max="7518" width="11" style="174" bestFit="1" customWidth="1"/>
    <col min="7519" max="7519" width="4" style="174" bestFit="1" customWidth="1"/>
    <col min="7520" max="7520" width="12" style="174" bestFit="1" customWidth="1"/>
    <col min="7521" max="7521" width="4" style="174" bestFit="1" customWidth="1"/>
    <col min="7522" max="7522" width="12" style="174" bestFit="1" customWidth="1"/>
    <col min="7523" max="7523" width="4" style="174" bestFit="1" customWidth="1"/>
    <col min="7524" max="7524" width="8" style="174" bestFit="1" customWidth="1"/>
    <col min="7525" max="7525" width="4" style="174" bestFit="1" customWidth="1"/>
    <col min="7526" max="7526" width="10" style="174" bestFit="1" customWidth="1"/>
    <col min="7527" max="7527" width="4" style="174" bestFit="1" customWidth="1"/>
    <col min="7528" max="7528" width="12.5703125" style="174" bestFit="1" customWidth="1"/>
    <col min="7529" max="7529" width="4" style="174" bestFit="1" customWidth="1"/>
    <col min="7530" max="7530" width="11" style="174" bestFit="1" customWidth="1"/>
    <col min="7531" max="7531" width="4" style="174" bestFit="1" customWidth="1"/>
    <col min="7532" max="7532" width="12" style="174" bestFit="1" customWidth="1"/>
    <col min="7533" max="7533" width="4" style="174" bestFit="1" customWidth="1"/>
    <col min="7534" max="7534" width="12" style="174" bestFit="1" customWidth="1"/>
    <col min="7535" max="7535" width="4" style="174" bestFit="1" customWidth="1"/>
    <col min="7536" max="7536" width="12" style="174" bestFit="1" customWidth="1"/>
    <col min="7537" max="7537" width="4" style="174" bestFit="1" customWidth="1"/>
    <col min="7538" max="7538" width="12" style="174" bestFit="1" customWidth="1"/>
    <col min="7539" max="7539" width="4" style="174" bestFit="1" customWidth="1"/>
    <col min="7540" max="7540" width="12" style="174" bestFit="1" customWidth="1"/>
    <col min="7541" max="7541" width="4" style="174" bestFit="1" customWidth="1"/>
    <col min="7542" max="7542" width="12" style="174" bestFit="1" customWidth="1"/>
    <col min="7543" max="7543" width="4" style="174" bestFit="1" customWidth="1"/>
    <col min="7544" max="7544" width="12" style="174" bestFit="1" customWidth="1"/>
    <col min="7545" max="7545" width="4" style="174" bestFit="1" customWidth="1"/>
    <col min="7546" max="7546" width="12" style="174" bestFit="1" customWidth="1"/>
    <col min="7547" max="7547" width="4" style="174" bestFit="1" customWidth="1"/>
    <col min="7548" max="7548" width="12" style="174" bestFit="1" customWidth="1"/>
    <col min="7549" max="7549" width="4" style="174" bestFit="1" customWidth="1"/>
    <col min="7550" max="7550" width="12" style="174" bestFit="1" customWidth="1"/>
    <col min="7551" max="7551" width="4" style="174" bestFit="1" customWidth="1"/>
    <col min="7552" max="7552" width="12" style="174" bestFit="1" customWidth="1"/>
    <col min="7553" max="7553" width="4" style="174" bestFit="1" customWidth="1"/>
    <col min="7554" max="7554" width="12" style="174" bestFit="1" customWidth="1"/>
    <col min="7555" max="7555" width="4" style="174" bestFit="1" customWidth="1"/>
    <col min="7556" max="7556" width="11" style="174" bestFit="1" customWidth="1"/>
    <col min="7557" max="7557" width="4" style="174" bestFit="1" customWidth="1"/>
    <col min="7558" max="7558" width="12" style="174" bestFit="1" customWidth="1"/>
    <col min="7559" max="7559" width="4" style="174" bestFit="1" customWidth="1"/>
    <col min="7560" max="7560" width="12" style="174" bestFit="1" customWidth="1"/>
    <col min="7561" max="7561" width="4" style="174" bestFit="1" customWidth="1"/>
    <col min="7562" max="7562" width="12" style="174" bestFit="1" customWidth="1"/>
    <col min="7563" max="7563" width="4" style="174" bestFit="1" customWidth="1"/>
    <col min="7564" max="7564" width="12" style="174" bestFit="1" customWidth="1"/>
    <col min="7565" max="7565" width="4" style="174" bestFit="1" customWidth="1"/>
    <col min="7566" max="7566" width="12" style="174" bestFit="1" customWidth="1"/>
    <col min="7567" max="7567" width="4" style="174" bestFit="1" customWidth="1"/>
    <col min="7568" max="7568" width="12" style="174" bestFit="1" customWidth="1"/>
    <col min="7569" max="7569" width="4" style="174" bestFit="1" customWidth="1"/>
    <col min="7570" max="7680" width="9.140625" style="174"/>
    <col min="7681" max="7681" width="46.42578125" style="174" bestFit="1" customWidth="1"/>
    <col min="7682" max="7682" width="12.5703125" style="174" bestFit="1" customWidth="1"/>
    <col min="7683" max="7683" width="4" style="174" bestFit="1" customWidth="1"/>
    <col min="7684" max="7684" width="12" style="174" bestFit="1" customWidth="1"/>
    <col min="7685" max="7685" width="4" style="174" bestFit="1" customWidth="1"/>
    <col min="7686" max="7686" width="12" style="174" bestFit="1" customWidth="1"/>
    <col min="7687" max="7687" width="4" style="174" bestFit="1" customWidth="1"/>
    <col min="7688" max="7688" width="12" style="174" bestFit="1" customWidth="1"/>
    <col min="7689" max="7689" width="4" style="174" bestFit="1" customWidth="1"/>
    <col min="7690" max="7690" width="12" style="174" bestFit="1" customWidth="1"/>
    <col min="7691" max="7691" width="4" style="174" bestFit="1" customWidth="1"/>
    <col min="7692" max="7692" width="12" style="174" bestFit="1" customWidth="1"/>
    <col min="7693" max="7693" width="4" style="174" bestFit="1" customWidth="1"/>
    <col min="7694" max="7694" width="12" style="174" bestFit="1" customWidth="1"/>
    <col min="7695" max="7695" width="4" style="174" bestFit="1" customWidth="1"/>
    <col min="7696" max="7696" width="12" style="174" bestFit="1" customWidth="1"/>
    <col min="7697" max="7697" width="4" style="174" bestFit="1" customWidth="1"/>
    <col min="7698" max="7698" width="12" style="174" bestFit="1" customWidth="1"/>
    <col min="7699" max="7699" width="4" style="174" bestFit="1" customWidth="1"/>
    <col min="7700" max="7700" width="12" style="174" bestFit="1" customWidth="1"/>
    <col min="7701" max="7701" width="4" style="174" bestFit="1" customWidth="1"/>
    <col min="7702" max="7702" width="12.5703125" style="174" bestFit="1" customWidth="1"/>
    <col min="7703" max="7703" width="4" style="174" bestFit="1" customWidth="1"/>
    <col min="7704" max="7704" width="12" style="174" bestFit="1" customWidth="1"/>
    <col min="7705" max="7705" width="4" style="174" bestFit="1" customWidth="1"/>
    <col min="7706" max="7706" width="12" style="174" bestFit="1" customWidth="1"/>
    <col min="7707" max="7707" width="4" style="174" bestFit="1" customWidth="1"/>
    <col min="7708" max="7708" width="12" style="174" bestFit="1" customWidth="1"/>
    <col min="7709" max="7709" width="4" style="174" bestFit="1" customWidth="1"/>
    <col min="7710" max="7710" width="12" style="174" bestFit="1" customWidth="1"/>
    <col min="7711" max="7711" width="4" style="174" bestFit="1" customWidth="1"/>
    <col min="7712" max="7712" width="12" style="174" bestFit="1" customWidth="1"/>
    <col min="7713" max="7713" width="4" style="174" bestFit="1" customWidth="1"/>
    <col min="7714" max="7714" width="12" style="174" bestFit="1" customWidth="1"/>
    <col min="7715" max="7715" width="4" style="174" bestFit="1" customWidth="1"/>
    <col min="7716" max="7716" width="12" style="174" bestFit="1" customWidth="1"/>
    <col min="7717" max="7717" width="4" style="174" bestFit="1" customWidth="1"/>
    <col min="7718" max="7718" width="12" style="174" bestFit="1" customWidth="1"/>
    <col min="7719" max="7719" width="4" style="174" bestFit="1" customWidth="1"/>
    <col min="7720" max="7720" width="12" style="174" bestFit="1" customWidth="1"/>
    <col min="7721" max="7721" width="4" style="174" bestFit="1" customWidth="1"/>
    <col min="7722" max="7722" width="12" style="174" bestFit="1" customWidth="1"/>
    <col min="7723" max="7723" width="4" style="174" bestFit="1" customWidth="1"/>
    <col min="7724" max="7724" width="12" style="174" bestFit="1" customWidth="1"/>
    <col min="7725" max="7725" width="4" style="174" bestFit="1" customWidth="1"/>
    <col min="7726" max="7726" width="12" style="174" bestFit="1" customWidth="1"/>
    <col min="7727" max="7727" width="4" style="174" bestFit="1" customWidth="1"/>
    <col min="7728" max="7728" width="12" style="174" bestFit="1" customWidth="1"/>
    <col min="7729" max="7729" width="4" style="174" bestFit="1" customWidth="1"/>
    <col min="7730" max="7730" width="12" style="174" bestFit="1" customWidth="1"/>
    <col min="7731" max="7731" width="4" style="174" bestFit="1" customWidth="1"/>
    <col min="7732" max="7732" width="12" style="174" bestFit="1" customWidth="1"/>
    <col min="7733" max="7733" width="4" style="174" bestFit="1" customWidth="1"/>
    <col min="7734" max="7734" width="12" style="174" bestFit="1" customWidth="1"/>
    <col min="7735" max="7735" width="4" style="174" bestFit="1" customWidth="1"/>
    <col min="7736" max="7736" width="12" style="174" bestFit="1" customWidth="1"/>
    <col min="7737" max="7737" width="4" style="174" bestFit="1" customWidth="1"/>
    <col min="7738" max="7738" width="12" style="174" bestFit="1" customWidth="1"/>
    <col min="7739" max="7739" width="4" style="174" bestFit="1" customWidth="1"/>
    <col min="7740" max="7740" width="12" style="174" bestFit="1" customWidth="1"/>
    <col min="7741" max="7741" width="4" style="174" bestFit="1" customWidth="1"/>
    <col min="7742" max="7742" width="12" style="174" bestFit="1" customWidth="1"/>
    <col min="7743" max="7743" width="4" style="174" bestFit="1" customWidth="1"/>
    <col min="7744" max="7744" width="12" style="174" bestFit="1" customWidth="1"/>
    <col min="7745" max="7745" width="4" style="174" bestFit="1" customWidth="1"/>
    <col min="7746" max="7746" width="12" style="174" bestFit="1" customWidth="1"/>
    <col min="7747" max="7747" width="4" style="174" bestFit="1" customWidth="1"/>
    <col min="7748" max="7748" width="12" style="174" bestFit="1" customWidth="1"/>
    <col min="7749" max="7749" width="4" style="174" bestFit="1" customWidth="1"/>
    <col min="7750" max="7750" width="12" style="174" bestFit="1" customWidth="1"/>
    <col min="7751" max="7751" width="4" style="174" bestFit="1" customWidth="1"/>
    <col min="7752" max="7752" width="12" style="174" bestFit="1" customWidth="1"/>
    <col min="7753" max="7753" width="4" style="174" bestFit="1" customWidth="1"/>
    <col min="7754" max="7754" width="12" style="174" bestFit="1" customWidth="1"/>
    <col min="7755" max="7755" width="4" style="174" bestFit="1" customWidth="1"/>
    <col min="7756" max="7756" width="12" style="174" bestFit="1" customWidth="1"/>
    <col min="7757" max="7757" width="4" style="174" bestFit="1" customWidth="1"/>
    <col min="7758" max="7758" width="12" style="174" bestFit="1" customWidth="1"/>
    <col min="7759" max="7759" width="4" style="174" bestFit="1" customWidth="1"/>
    <col min="7760" max="7760" width="12" style="174" bestFit="1" customWidth="1"/>
    <col min="7761" max="7761" width="4" style="174" bestFit="1" customWidth="1"/>
    <col min="7762" max="7762" width="12" style="174" bestFit="1" customWidth="1"/>
    <col min="7763" max="7763" width="4" style="174" bestFit="1" customWidth="1"/>
    <col min="7764" max="7764" width="12" style="174" bestFit="1" customWidth="1"/>
    <col min="7765" max="7765" width="4" style="174" bestFit="1" customWidth="1"/>
    <col min="7766" max="7766" width="12" style="174" bestFit="1" customWidth="1"/>
    <col min="7767" max="7767" width="4" style="174" bestFit="1" customWidth="1"/>
    <col min="7768" max="7768" width="12" style="174" bestFit="1" customWidth="1"/>
    <col min="7769" max="7769" width="4" style="174" bestFit="1" customWidth="1"/>
    <col min="7770" max="7770" width="12" style="174" bestFit="1" customWidth="1"/>
    <col min="7771" max="7771" width="4" style="174" bestFit="1" customWidth="1"/>
    <col min="7772" max="7772" width="12" style="174" bestFit="1" customWidth="1"/>
    <col min="7773" max="7773" width="4" style="174" bestFit="1" customWidth="1"/>
    <col min="7774" max="7774" width="11" style="174" bestFit="1" customWidth="1"/>
    <col min="7775" max="7775" width="4" style="174" bestFit="1" customWidth="1"/>
    <col min="7776" max="7776" width="12" style="174" bestFit="1" customWidth="1"/>
    <col min="7777" max="7777" width="4" style="174" bestFit="1" customWidth="1"/>
    <col min="7778" max="7778" width="12" style="174" bestFit="1" customWidth="1"/>
    <col min="7779" max="7779" width="4" style="174" bestFit="1" customWidth="1"/>
    <col min="7780" max="7780" width="8" style="174" bestFit="1" customWidth="1"/>
    <col min="7781" max="7781" width="4" style="174" bestFit="1" customWidth="1"/>
    <col min="7782" max="7782" width="10" style="174" bestFit="1" customWidth="1"/>
    <col min="7783" max="7783" width="4" style="174" bestFit="1" customWidth="1"/>
    <col min="7784" max="7784" width="12.5703125" style="174" bestFit="1" customWidth="1"/>
    <col min="7785" max="7785" width="4" style="174" bestFit="1" customWidth="1"/>
    <col min="7786" max="7786" width="11" style="174" bestFit="1" customWidth="1"/>
    <col min="7787" max="7787" width="4" style="174" bestFit="1" customWidth="1"/>
    <col min="7788" max="7788" width="12" style="174" bestFit="1" customWidth="1"/>
    <col min="7789" max="7789" width="4" style="174" bestFit="1" customWidth="1"/>
    <col min="7790" max="7790" width="12" style="174" bestFit="1" customWidth="1"/>
    <col min="7791" max="7791" width="4" style="174" bestFit="1" customWidth="1"/>
    <col min="7792" max="7792" width="12" style="174" bestFit="1" customWidth="1"/>
    <col min="7793" max="7793" width="4" style="174" bestFit="1" customWidth="1"/>
    <col min="7794" max="7794" width="12" style="174" bestFit="1" customWidth="1"/>
    <col min="7795" max="7795" width="4" style="174" bestFit="1" customWidth="1"/>
    <col min="7796" max="7796" width="12" style="174" bestFit="1" customWidth="1"/>
    <col min="7797" max="7797" width="4" style="174" bestFit="1" customWidth="1"/>
    <col min="7798" max="7798" width="12" style="174" bestFit="1" customWidth="1"/>
    <col min="7799" max="7799" width="4" style="174" bestFit="1" customWidth="1"/>
    <col min="7800" max="7800" width="12" style="174" bestFit="1" customWidth="1"/>
    <col min="7801" max="7801" width="4" style="174" bestFit="1" customWidth="1"/>
    <col min="7802" max="7802" width="12" style="174" bestFit="1" customWidth="1"/>
    <col min="7803" max="7803" width="4" style="174" bestFit="1" customWidth="1"/>
    <col min="7804" max="7804" width="12" style="174" bestFit="1" customWidth="1"/>
    <col min="7805" max="7805" width="4" style="174" bestFit="1" customWidth="1"/>
    <col min="7806" max="7806" width="12" style="174" bestFit="1" customWidth="1"/>
    <col min="7807" max="7807" width="4" style="174" bestFit="1" customWidth="1"/>
    <col min="7808" max="7808" width="12" style="174" bestFit="1" customWidth="1"/>
    <col min="7809" max="7809" width="4" style="174" bestFit="1" customWidth="1"/>
    <col min="7810" max="7810" width="12" style="174" bestFit="1" customWidth="1"/>
    <col min="7811" max="7811" width="4" style="174" bestFit="1" customWidth="1"/>
    <col min="7812" max="7812" width="11" style="174" bestFit="1" customWidth="1"/>
    <col min="7813" max="7813" width="4" style="174" bestFit="1" customWidth="1"/>
    <col min="7814" max="7814" width="12" style="174" bestFit="1" customWidth="1"/>
    <col min="7815" max="7815" width="4" style="174" bestFit="1" customWidth="1"/>
    <col min="7816" max="7816" width="12" style="174" bestFit="1" customWidth="1"/>
    <col min="7817" max="7817" width="4" style="174" bestFit="1" customWidth="1"/>
    <col min="7818" max="7818" width="12" style="174" bestFit="1" customWidth="1"/>
    <col min="7819" max="7819" width="4" style="174" bestFit="1" customWidth="1"/>
    <col min="7820" max="7820" width="12" style="174" bestFit="1" customWidth="1"/>
    <col min="7821" max="7821" width="4" style="174" bestFit="1" customWidth="1"/>
    <col min="7822" max="7822" width="12" style="174" bestFit="1" customWidth="1"/>
    <col min="7823" max="7823" width="4" style="174" bestFit="1" customWidth="1"/>
    <col min="7824" max="7824" width="12" style="174" bestFit="1" customWidth="1"/>
    <col min="7825" max="7825" width="4" style="174" bestFit="1" customWidth="1"/>
    <col min="7826" max="7936" width="9.140625" style="174"/>
    <col min="7937" max="7937" width="46.42578125" style="174" bestFit="1" customWidth="1"/>
    <col min="7938" max="7938" width="12.5703125" style="174" bestFit="1" customWidth="1"/>
    <col min="7939" max="7939" width="4" style="174" bestFit="1" customWidth="1"/>
    <col min="7940" max="7940" width="12" style="174" bestFit="1" customWidth="1"/>
    <col min="7941" max="7941" width="4" style="174" bestFit="1" customWidth="1"/>
    <col min="7942" max="7942" width="12" style="174" bestFit="1" customWidth="1"/>
    <col min="7943" max="7943" width="4" style="174" bestFit="1" customWidth="1"/>
    <col min="7944" max="7944" width="12" style="174" bestFit="1" customWidth="1"/>
    <col min="7945" max="7945" width="4" style="174" bestFit="1" customWidth="1"/>
    <col min="7946" max="7946" width="12" style="174" bestFit="1" customWidth="1"/>
    <col min="7947" max="7947" width="4" style="174" bestFit="1" customWidth="1"/>
    <col min="7948" max="7948" width="12" style="174" bestFit="1" customWidth="1"/>
    <col min="7949" max="7949" width="4" style="174" bestFit="1" customWidth="1"/>
    <col min="7950" max="7950" width="12" style="174" bestFit="1" customWidth="1"/>
    <col min="7951" max="7951" width="4" style="174" bestFit="1" customWidth="1"/>
    <col min="7952" max="7952" width="12" style="174" bestFit="1" customWidth="1"/>
    <col min="7953" max="7953" width="4" style="174" bestFit="1" customWidth="1"/>
    <col min="7954" max="7954" width="12" style="174" bestFit="1" customWidth="1"/>
    <col min="7955" max="7955" width="4" style="174" bestFit="1" customWidth="1"/>
    <col min="7956" max="7956" width="12" style="174" bestFit="1" customWidth="1"/>
    <col min="7957" max="7957" width="4" style="174" bestFit="1" customWidth="1"/>
    <col min="7958" max="7958" width="12.5703125" style="174" bestFit="1" customWidth="1"/>
    <col min="7959" max="7959" width="4" style="174" bestFit="1" customWidth="1"/>
    <col min="7960" max="7960" width="12" style="174" bestFit="1" customWidth="1"/>
    <col min="7961" max="7961" width="4" style="174" bestFit="1" customWidth="1"/>
    <col min="7962" max="7962" width="12" style="174" bestFit="1" customWidth="1"/>
    <col min="7963" max="7963" width="4" style="174" bestFit="1" customWidth="1"/>
    <col min="7964" max="7964" width="12" style="174" bestFit="1" customWidth="1"/>
    <col min="7965" max="7965" width="4" style="174" bestFit="1" customWidth="1"/>
    <col min="7966" max="7966" width="12" style="174" bestFit="1" customWidth="1"/>
    <col min="7967" max="7967" width="4" style="174" bestFit="1" customWidth="1"/>
    <col min="7968" max="7968" width="12" style="174" bestFit="1" customWidth="1"/>
    <col min="7969" max="7969" width="4" style="174" bestFit="1" customWidth="1"/>
    <col min="7970" max="7970" width="12" style="174" bestFit="1" customWidth="1"/>
    <col min="7971" max="7971" width="4" style="174" bestFit="1" customWidth="1"/>
    <col min="7972" max="7972" width="12" style="174" bestFit="1" customWidth="1"/>
    <col min="7973" max="7973" width="4" style="174" bestFit="1" customWidth="1"/>
    <col min="7974" max="7974" width="12" style="174" bestFit="1" customWidth="1"/>
    <col min="7975" max="7975" width="4" style="174" bestFit="1" customWidth="1"/>
    <col min="7976" max="7976" width="12" style="174" bestFit="1" customWidth="1"/>
    <col min="7977" max="7977" width="4" style="174" bestFit="1" customWidth="1"/>
    <col min="7978" max="7978" width="12" style="174" bestFit="1" customWidth="1"/>
    <col min="7979" max="7979" width="4" style="174" bestFit="1" customWidth="1"/>
    <col min="7980" max="7980" width="12" style="174" bestFit="1" customWidth="1"/>
    <col min="7981" max="7981" width="4" style="174" bestFit="1" customWidth="1"/>
    <col min="7982" max="7982" width="12" style="174" bestFit="1" customWidth="1"/>
    <col min="7983" max="7983" width="4" style="174" bestFit="1" customWidth="1"/>
    <col min="7984" max="7984" width="12" style="174" bestFit="1" customWidth="1"/>
    <col min="7985" max="7985" width="4" style="174" bestFit="1" customWidth="1"/>
    <col min="7986" max="7986" width="12" style="174" bestFit="1" customWidth="1"/>
    <col min="7987" max="7987" width="4" style="174" bestFit="1" customWidth="1"/>
    <col min="7988" max="7988" width="12" style="174" bestFit="1" customWidth="1"/>
    <col min="7989" max="7989" width="4" style="174" bestFit="1" customWidth="1"/>
    <col min="7990" max="7990" width="12" style="174" bestFit="1" customWidth="1"/>
    <col min="7991" max="7991" width="4" style="174" bestFit="1" customWidth="1"/>
    <col min="7992" max="7992" width="12" style="174" bestFit="1" customWidth="1"/>
    <col min="7993" max="7993" width="4" style="174" bestFit="1" customWidth="1"/>
    <col min="7994" max="7994" width="12" style="174" bestFit="1" customWidth="1"/>
    <col min="7995" max="7995" width="4" style="174" bestFit="1" customWidth="1"/>
    <col min="7996" max="7996" width="12" style="174" bestFit="1" customWidth="1"/>
    <col min="7997" max="7997" width="4" style="174" bestFit="1" customWidth="1"/>
    <col min="7998" max="7998" width="12" style="174" bestFit="1" customWidth="1"/>
    <col min="7999" max="7999" width="4" style="174" bestFit="1" customWidth="1"/>
    <col min="8000" max="8000" width="12" style="174" bestFit="1" customWidth="1"/>
    <col min="8001" max="8001" width="4" style="174" bestFit="1" customWidth="1"/>
    <col min="8002" max="8002" width="12" style="174" bestFit="1" customWidth="1"/>
    <col min="8003" max="8003" width="4" style="174" bestFit="1" customWidth="1"/>
    <col min="8004" max="8004" width="12" style="174" bestFit="1" customWidth="1"/>
    <col min="8005" max="8005" width="4" style="174" bestFit="1" customWidth="1"/>
    <col min="8006" max="8006" width="12" style="174" bestFit="1" customWidth="1"/>
    <col min="8007" max="8007" width="4" style="174" bestFit="1" customWidth="1"/>
    <col min="8008" max="8008" width="12" style="174" bestFit="1" customWidth="1"/>
    <col min="8009" max="8009" width="4" style="174" bestFit="1" customWidth="1"/>
    <col min="8010" max="8010" width="12" style="174" bestFit="1" customWidth="1"/>
    <col min="8011" max="8011" width="4" style="174" bestFit="1" customWidth="1"/>
    <col min="8012" max="8012" width="12" style="174" bestFit="1" customWidth="1"/>
    <col min="8013" max="8013" width="4" style="174" bestFit="1" customWidth="1"/>
    <col min="8014" max="8014" width="12" style="174" bestFit="1" customWidth="1"/>
    <col min="8015" max="8015" width="4" style="174" bestFit="1" customWidth="1"/>
    <col min="8016" max="8016" width="12" style="174" bestFit="1" customWidth="1"/>
    <col min="8017" max="8017" width="4" style="174" bestFit="1" customWidth="1"/>
    <col min="8018" max="8018" width="12" style="174" bestFit="1" customWidth="1"/>
    <col min="8019" max="8019" width="4" style="174" bestFit="1" customWidth="1"/>
    <col min="8020" max="8020" width="12" style="174" bestFit="1" customWidth="1"/>
    <col min="8021" max="8021" width="4" style="174" bestFit="1" customWidth="1"/>
    <col min="8022" max="8022" width="12" style="174" bestFit="1" customWidth="1"/>
    <col min="8023" max="8023" width="4" style="174" bestFit="1" customWidth="1"/>
    <col min="8024" max="8024" width="12" style="174" bestFit="1" customWidth="1"/>
    <col min="8025" max="8025" width="4" style="174" bestFit="1" customWidth="1"/>
    <col min="8026" max="8026" width="12" style="174" bestFit="1" customWidth="1"/>
    <col min="8027" max="8027" width="4" style="174" bestFit="1" customWidth="1"/>
    <col min="8028" max="8028" width="12" style="174" bestFit="1" customWidth="1"/>
    <col min="8029" max="8029" width="4" style="174" bestFit="1" customWidth="1"/>
    <col min="8030" max="8030" width="11" style="174" bestFit="1" customWidth="1"/>
    <col min="8031" max="8031" width="4" style="174" bestFit="1" customWidth="1"/>
    <col min="8032" max="8032" width="12" style="174" bestFit="1" customWidth="1"/>
    <col min="8033" max="8033" width="4" style="174" bestFit="1" customWidth="1"/>
    <col min="8034" max="8034" width="12" style="174" bestFit="1" customWidth="1"/>
    <col min="8035" max="8035" width="4" style="174" bestFit="1" customWidth="1"/>
    <col min="8036" max="8036" width="8" style="174" bestFit="1" customWidth="1"/>
    <col min="8037" max="8037" width="4" style="174" bestFit="1" customWidth="1"/>
    <col min="8038" max="8038" width="10" style="174" bestFit="1" customWidth="1"/>
    <col min="8039" max="8039" width="4" style="174" bestFit="1" customWidth="1"/>
    <col min="8040" max="8040" width="12.5703125" style="174" bestFit="1" customWidth="1"/>
    <col min="8041" max="8041" width="4" style="174" bestFit="1" customWidth="1"/>
    <col min="8042" max="8042" width="11" style="174" bestFit="1" customWidth="1"/>
    <col min="8043" max="8043" width="4" style="174" bestFit="1" customWidth="1"/>
    <col min="8044" max="8044" width="12" style="174" bestFit="1" customWidth="1"/>
    <col min="8045" max="8045" width="4" style="174" bestFit="1" customWidth="1"/>
    <col min="8046" max="8046" width="12" style="174" bestFit="1" customWidth="1"/>
    <col min="8047" max="8047" width="4" style="174" bestFit="1" customWidth="1"/>
    <col min="8048" max="8048" width="12" style="174" bestFit="1" customWidth="1"/>
    <col min="8049" max="8049" width="4" style="174" bestFit="1" customWidth="1"/>
    <col min="8050" max="8050" width="12" style="174" bestFit="1" customWidth="1"/>
    <col min="8051" max="8051" width="4" style="174" bestFit="1" customWidth="1"/>
    <col min="8052" max="8052" width="12" style="174" bestFit="1" customWidth="1"/>
    <col min="8053" max="8053" width="4" style="174" bestFit="1" customWidth="1"/>
    <col min="8054" max="8054" width="12" style="174" bestFit="1" customWidth="1"/>
    <col min="8055" max="8055" width="4" style="174" bestFit="1" customWidth="1"/>
    <col min="8056" max="8056" width="12" style="174" bestFit="1" customWidth="1"/>
    <col min="8057" max="8057" width="4" style="174" bestFit="1" customWidth="1"/>
    <col min="8058" max="8058" width="12" style="174" bestFit="1" customWidth="1"/>
    <col min="8059" max="8059" width="4" style="174" bestFit="1" customWidth="1"/>
    <col min="8060" max="8060" width="12" style="174" bestFit="1" customWidth="1"/>
    <col min="8061" max="8061" width="4" style="174" bestFit="1" customWidth="1"/>
    <col min="8062" max="8062" width="12" style="174" bestFit="1" customWidth="1"/>
    <col min="8063" max="8063" width="4" style="174" bestFit="1" customWidth="1"/>
    <col min="8064" max="8064" width="12" style="174" bestFit="1" customWidth="1"/>
    <col min="8065" max="8065" width="4" style="174" bestFit="1" customWidth="1"/>
    <col min="8066" max="8066" width="12" style="174" bestFit="1" customWidth="1"/>
    <col min="8067" max="8067" width="4" style="174" bestFit="1" customWidth="1"/>
    <col min="8068" max="8068" width="11" style="174" bestFit="1" customWidth="1"/>
    <col min="8069" max="8069" width="4" style="174" bestFit="1" customWidth="1"/>
    <col min="8070" max="8070" width="12" style="174" bestFit="1" customWidth="1"/>
    <col min="8071" max="8071" width="4" style="174" bestFit="1" customWidth="1"/>
    <col min="8072" max="8072" width="12" style="174" bestFit="1" customWidth="1"/>
    <col min="8073" max="8073" width="4" style="174" bestFit="1" customWidth="1"/>
    <col min="8074" max="8074" width="12" style="174" bestFit="1" customWidth="1"/>
    <col min="8075" max="8075" width="4" style="174" bestFit="1" customWidth="1"/>
    <col min="8076" max="8076" width="12" style="174" bestFit="1" customWidth="1"/>
    <col min="8077" max="8077" width="4" style="174" bestFit="1" customWidth="1"/>
    <col min="8078" max="8078" width="12" style="174" bestFit="1" customWidth="1"/>
    <col min="8079" max="8079" width="4" style="174" bestFit="1" customWidth="1"/>
    <col min="8080" max="8080" width="12" style="174" bestFit="1" customWidth="1"/>
    <col min="8081" max="8081" width="4" style="174" bestFit="1" customWidth="1"/>
    <col min="8082" max="8192" width="9.140625" style="174"/>
    <col min="8193" max="8193" width="46.42578125" style="174" bestFit="1" customWidth="1"/>
    <col min="8194" max="8194" width="12.5703125" style="174" bestFit="1" customWidth="1"/>
    <col min="8195" max="8195" width="4" style="174" bestFit="1" customWidth="1"/>
    <col min="8196" max="8196" width="12" style="174" bestFit="1" customWidth="1"/>
    <col min="8197" max="8197" width="4" style="174" bestFit="1" customWidth="1"/>
    <col min="8198" max="8198" width="12" style="174" bestFit="1" customWidth="1"/>
    <col min="8199" max="8199" width="4" style="174" bestFit="1" customWidth="1"/>
    <col min="8200" max="8200" width="12" style="174" bestFit="1" customWidth="1"/>
    <col min="8201" max="8201" width="4" style="174" bestFit="1" customWidth="1"/>
    <col min="8202" max="8202" width="12" style="174" bestFit="1" customWidth="1"/>
    <col min="8203" max="8203" width="4" style="174" bestFit="1" customWidth="1"/>
    <col min="8204" max="8204" width="12" style="174" bestFit="1" customWidth="1"/>
    <col min="8205" max="8205" width="4" style="174" bestFit="1" customWidth="1"/>
    <col min="8206" max="8206" width="12" style="174" bestFit="1" customWidth="1"/>
    <col min="8207" max="8207" width="4" style="174" bestFit="1" customWidth="1"/>
    <col min="8208" max="8208" width="12" style="174" bestFit="1" customWidth="1"/>
    <col min="8209" max="8209" width="4" style="174" bestFit="1" customWidth="1"/>
    <col min="8210" max="8210" width="12" style="174" bestFit="1" customWidth="1"/>
    <col min="8211" max="8211" width="4" style="174" bestFit="1" customWidth="1"/>
    <col min="8212" max="8212" width="12" style="174" bestFit="1" customWidth="1"/>
    <col min="8213" max="8213" width="4" style="174" bestFit="1" customWidth="1"/>
    <col min="8214" max="8214" width="12.5703125" style="174" bestFit="1" customWidth="1"/>
    <col min="8215" max="8215" width="4" style="174" bestFit="1" customWidth="1"/>
    <col min="8216" max="8216" width="12" style="174" bestFit="1" customWidth="1"/>
    <col min="8217" max="8217" width="4" style="174" bestFit="1" customWidth="1"/>
    <col min="8218" max="8218" width="12" style="174" bestFit="1" customWidth="1"/>
    <col min="8219" max="8219" width="4" style="174" bestFit="1" customWidth="1"/>
    <col min="8220" max="8220" width="12" style="174" bestFit="1" customWidth="1"/>
    <col min="8221" max="8221" width="4" style="174" bestFit="1" customWidth="1"/>
    <col min="8222" max="8222" width="12" style="174" bestFit="1" customWidth="1"/>
    <col min="8223" max="8223" width="4" style="174" bestFit="1" customWidth="1"/>
    <col min="8224" max="8224" width="12" style="174" bestFit="1" customWidth="1"/>
    <col min="8225" max="8225" width="4" style="174" bestFit="1" customWidth="1"/>
    <col min="8226" max="8226" width="12" style="174" bestFit="1" customWidth="1"/>
    <col min="8227" max="8227" width="4" style="174" bestFit="1" customWidth="1"/>
    <col min="8228" max="8228" width="12" style="174" bestFit="1" customWidth="1"/>
    <col min="8229" max="8229" width="4" style="174" bestFit="1" customWidth="1"/>
    <col min="8230" max="8230" width="12" style="174" bestFit="1" customWidth="1"/>
    <col min="8231" max="8231" width="4" style="174" bestFit="1" customWidth="1"/>
    <col min="8232" max="8232" width="12" style="174" bestFit="1" customWidth="1"/>
    <col min="8233" max="8233" width="4" style="174" bestFit="1" customWidth="1"/>
    <col min="8234" max="8234" width="12" style="174" bestFit="1" customWidth="1"/>
    <col min="8235" max="8235" width="4" style="174" bestFit="1" customWidth="1"/>
    <col min="8236" max="8236" width="12" style="174" bestFit="1" customWidth="1"/>
    <col min="8237" max="8237" width="4" style="174" bestFit="1" customWidth="1"/>
    <col min="8238" max="8238" width="12" style="174" bestFit="1" customWidth="1"/>
    <col min="8239" max="8239" width="4" style="174" bestFit="1" customWidth="1"/>
    <col min="8240" max="8240" width="12" style="174" bestFit="1" customWidth="1"/>
    <col min="8241" max="8241" width="4" style="174" bestFit="1" customWidth="1"/>
    <col min="8242" max="8242" width="12" style="174" bestFit="1" customWidth="1"/>
    <col min="8243" max="8243" width="4" style="174" bestFit="1" customWidth="1"/>
    <col min="8244" max="8244" width="12" style="174" bestFit="1" customWidth="1"/>
    <col min="8245" max="8245" width="4" style="174" bestFit="1" customWidth="1"/>
    <col min="8246" max="8246" width="12" style="174" bestFit="1" customWidth="1"/>
    <col min="8247" max="8247" width="4" style="174" bestFit="1" customWidth="1"/>
    <col min="8248" max="8248" width="12" style="174" bestFit="1" customWidth="1"/>
    <col min="8249" max="8249" width="4" style="174" bestFit="1" customWidth="1"/>
    <col min="8250" max="8250" width="12" style="174" bestFit="1" customWidth="1"/>
    <col min="8251" max="8251" width="4" style="174" bestFit="1" customWidth="1"/>
    <col min="8252" max="8252" width="12" style="174" bestFit="1" customWidth="1"/>
    <col min="8253" max="8253" width="4" style="174" bestFit="1" customWidth="1"/>
    <col min="8254" max="8254" width="12" style="174" bestFit="1" customWidth="1"/>
    <col min="8255" max="8255" width="4" style="174" bestFit="1" customWidth="1"/>
    <col min="8256" max="8256" width="12" style="174" bestFit="1" customWidth="1"/>
    <col min="8257" max="8257" width="4" style="174" bestFit="1" customWidth="1"/>
    <col min="8258" max="8258" width="12" style="174" bestFit="1" customWidth="1"/>
    <col min="8259" max="8259" width="4" style="174" bestFit="1" customWidth="1"/>
    <col min="8260" max="8260" width="12" style="174" bestFit="1" customWidth="1"/>
    <col min="8261" max="8261" width="4" style="174" bestFit="1" customWidth="1"/>
    <col min="8262" max="8262" width="12" style="174" bestFit="1" customWidth="1"/>
    <col min="8263" max="8263" width="4" style="174" bestFit="1" customWidth="1"/>
    <col min="8264" max="8264" width="12" style="174" bestFit="1" customWidth="1"/>
    <col min="8265" max="8265" width="4" style="174" bestFit="1" customWidth="1"/>
    <col min="8266" max="8266" width="12" style="174" bestFit="1" customWidth="1"/>
    <col min="8267" max="8267" width="4" style="174" bestFit="1" customWidth="1"/>
    <col min="8268" max="8268" width="12" style="174" bestFit="1" customWidth="1"/>
    <col min="8269" max="8269" width="4" style="174" bestFit="1" customWidth="1"/>
    <col min="8270" max="8270" width="12" style="174" bestFit="1" customWidth="1"/>
    <col min="8271" max="8271" width="4" style="174" bestFit="1" customWidth="1"/>
    <col min="8272" max="8272" width="12" style="174" bestFit="1" customWidth="1"/>
    <col min="8273" max="8273" width="4" style="174" bestFit="1" customWidth="1"/>
    <col min="8274" max="8274" width="12" style="174" bestFit="1" customWidth="1"/>
    <col min="8275" max="8275" width="4" style="174" bestFit="1" customWidth="1"/>
    <col min="8276" max="8276" width="12" style="174" bestFit="1" customWidth="1"/>
    <col min="8277" max="8277" width="4" style="174" bestFit="1" customWidth="1"/>
    <col min="8278" max="8278" width="12" style="174" bestFit="1" customWidth="1"/>
    <col min="8279" max="8279" width="4" style="174" bestFit="1" customWidth="1"/>
    <col min="8280" max="8280" width="12" style="174" bestFit="1" customWidth="1"/>
    <col min="8281" max="8281" width="4" style="174" bestFit="1" customWidth="1"/>
    <col min="8282" max="8282" width="12" style="174" bestFit="1" customWidth="1"/>
    <col min="8283" max="8283" width="4" style="174" bestFit="1" customWidth="1"/>
    <col min="8284" max="8284" width="12" style="174" bestFit="1" customWidth="1"/>
    <col min="8285" max="8285" width="4" style="174" bestFit="1" customWidth="1"/>
    <col min="8286" max="8286" width="11" style="174" bestFit="1" customWidth="1"/>
    <col min="8287" max="8287" width="4" style="174" bestFit="1" customWidth="1"/>
    <col min="8288" max="8288" width="12" style="174" bestFit="1" customWidth="1"/>
    <col min="8289" max="8289" width="4" style="174" bestFit="1" customWidth="1"/>
    <col min="8290" max="8290" width="12" style="174" bestFit="1" customWidth="1"/>
    <col min="8291" max="8291" width="4" style="174" bestFit="1" customWidth="1"/>
    <col min="8292" max="8292" width="8" style="174" bestFit="1" customWidth="1"/>
    <col min="8293" max="8293" width="4" style="174" bestFit="1" customWidth="1"/>
    <col min="8294" max="8294" width="10" style="174" bestFit="1" customWidth="1"/>
    <col min="8295" max="8295" width="4" style="174" bestFit="1" customWidth="1"/>
    <col min="8296" max="8296" width="12.5703125" style="174" bestFit="1" customWidth="1"/>
    <col min="8297" max="8297" width="4" style="174" bestFit="1" customWidth="1"/>
    <col min="8298" max="8298" width="11" style="174" bestFit="1" customWidth="1"/>
    <col min="8299" max="8299" width="4" style="174" bestFit="1" customWidth="1"/>
    <col min="8300" max="8300" width="12" style="174" bestFit="1" customWidth="1"/>
    <col min="8301" max="8301" width="4" style="174" bestFit="1" customWidth="1"/>
    <col min="8302" max="8302" width="12" style="174" bestFit="1" customWidth="1"/>
    <col min="8303" max="8303" width="4" style="174" bestFit="1" customWidth="1"/>
    <col min="8304" max="8304" width="12" style="174" bestFit="1" customWidth="1"/>
    <col min="8305" max="8305" width="4" style="174" bestFit="1" customWidth="1"/>
    <col min="8306" max="8306" width="12" style="174" bestFit="1" customWidth="1"/>
    <col min="8307" max="8307" width="4" style="174" bestFit="1" customWidth="1"/>
    <col min="8308" max="8308" width="12" style="174" bestFit="1" customWidth="1"/>
    <col min="8309" max="8309" width="4" style="174" bestFit="1" customWidth="1"/>
    <col min="8310" max="8310" width="12" style="174" bestFit="1" customWidth="1"/>
    <col min="8311" max="8311" width="4" style="174" bestFit="1" customWidth="1"/>
    <col min="8312" max="8312" width="12" style="174" bestFit="1" customWidth="1"/>
    <col min="8313" max="8313" width="4" style="174" bestFit="1" customWidth="1"/>
    <col min="8314" max="8314" width="12" style="174" bestFit="1" customWidth="1"/>
    <col min="8315" max="8315" width="4" style="174" bestFit="1" customWidth="1"/>
    <col min="8316" max="8316" width="12" style="174" bestFit="1" customWidth="1"/>
    <col min="8317" max="8317" width="4" style="174" bestFit="1" customWidth="1"/>
    <col min="8318" max="8318" width="12" style="174" bestFit="1" customWidth="1"/>
    <col min="8319" max="8319" width="4" style="174" bestFit="1" customWidth="1"/>
    <col min="8320" max="8320" width="12" style="174" bestFit="1" customWidth="1"/>
    <col min="8321" max="8321" width="4" style="174" bestFit="1" customWidth="1"/>
    <col min="8322" max="8322" width="12" style="174" bestFit="1" customWidth="1"/>
    <col min="8323" max="8323" width="4" style="174" bestFit="1" customWidth="1"/>
    <col min="8324" max="8324" width="11" style="174" bestFit="1" customWidth="1"/>
    <col min="8325" max="8325" width="4" style="174" bestFit="1" customWidth="1"/>
    <col min="8326" max="8326" width="12" style="174" bestFit="1" customWidth="1"/>
    <col min="8327" max="8327" width="4" style="174" bestFit="1" customWidth="1"/>
    <col min="8328" max="8328" width="12" style="174" bestFit="1" customWidth="1"/>
    <col min="8329" max="8329" width="4" style="174" bestFit="1" customWidth="1"/>
    <col min="8330" max="8330" width="12" style="174" bestFit="1" customWidth="1"/>
    <col min="8331" max="8331" width="4" style="174" bestFit="1" customWidth="1"/>
    <col min="8332" max="8332" width="12" style="174" bestFit="1" customWidth="1"/>
    <col min="8333" max="8333" width="4" style="174" bestFit="1" customWidth="1"/>
    <col min="8334" max="8334" width="12" style="174" bestFit="1" customWidth="1"/>
    <col min="8335" max="8335" width="4" style="174" bestFit="1" customWidth="1"/>
    <col min="8336" max="8336" width="12" style="174" bestFit="1" customWidth="1"/>
    <col min="8337" max="8337" width="4" style="174" bestFit="1" customWidth="1"/>
    <col min="8338" max="8448" width="9.140625" style="174"/>
    <col min="8449" max="8449" width="46.42578125" style="174" bestFit="1" customWidth="1"/>
    <col min="8450" max="8450" width="12.5703125" style="174" bestFit="1" customWidth="1"/>
    <col min="8451" max="8451" width="4" style="174" bestFit="1" customWidth="1"/>
    <col min="8452" max="8452" width="12" style="174" bestFit="1" customWidth="1"/>
    <col min="8453" max="8453" width="4" style="174" bestFit="1" customWidth="1"/>
    <col min="8454" max="8454" width="12" style="174" bestFit="1" customWidth="1"/>
    <col min="8455" max="8455" width="4" style="174" bestFit="1" customWidth="1"/>
    <col min="8456" max="8456" width="12" style="174" bestFit="1" customWidth="1"/>
    <col min="8457" max="8457" width="4" style="174" bestFit="1" customWidth="1"/>
    <col min="8458" max="8458" width="12" style="174" bestFit="1" customWidth="1"/>
    <col min="8459" max="8459" width="4" style="174" bestFit="1" customWidth="1"/>
    <col min="8460" max="8460" width="12" style="174" bestFit="1" customWidth="1"/>
    <col min="8461" max="8461" width="4" style="174" bestFit="1" customWidth="1"/>
    <col min="8462" max="8462" width="12" style="174" bestFit="1" customWidth="1"/>
    <col min="8463" max="8463" width="4" style="174" bestFit="1" customWidth="1"/>
    <col min="8464" max="8464" width="12" style="174" bestFit="1" customWidth="1"/>
    <col min="8465" max="8465" width="4" style="174" bestFit="1" customWidth="1"/>
    <col min="8466" max="8466" width="12" style="174" bestFit="1" customWidth="1"/>
    <col min="8467" max="8467" width="4" style="174" bestFit="1" customWidth="1"/>
    <col min="8468" max="8468" width="12" style="174" bestFit="1" customWidth="1"/>
    <col min="8469" max="8469" width="4" style="174" bestFit="1" customWidth="1"/>
    <col min="8470" max="8470" width="12.5703125" style="174" bestFit="1" customWidth="1"/>
    <col min="8471" max="8471" width="4" style="174" bestFit="1" customWidth="1"/>
    <col min="8472" max="8472" width="12" style="174" bestFit="1" customWidth="1"/>
    <col min="8473" max="8473" width="4" style="174" bestFit="1" customWidth="1"/>
    <col min="8474" max="8474" width="12" style="174" bestFit="1" customWidth="1"/>
    <col min="8475" max="8475" width="4" style="174" bestFit="1" customWidth="1"/>
    <col min="8476" max="8476" width="12" style="174" bestFit="1" customWidth="1"/>
    <col min="8477" max="8477" width="4" style="174" bestFit="1" customWidth="1"/>
    <col min="8478" max="8478" width="12" style="174" bestFit="1" customWidth="1"/>
    <col min="8479" max="8479" width="4" style="174" bestFit="1" customWidth="1"/>
    <col min="8480" max="8480" width="12" style="174" bestFit="1" customWidth="1"/>
    <col min="8481" max="8481" width="4" style="174" bestFit="1" customWidth="1"/>
    <col min="8482" max="8482" width="12" style="174" bestFit="1" customWidth="1"/>
    <col min="8483" max="8483" width="4" style="174" bestFit="1" customWidth="1"/>
    <col min="8484" max="8484" width="12" style="174" bestFit="1" customWidth="1"/>
    <col min="8485" max="8485" width="4" style="174" bestFit="1" customWidth="1"/>
    <col min="8486" max="8486" width="12" style="174" bestFit="1" customWidth="1"/>
    <col min="8487" max="8487" width="4" style="174" bestFit="1" customWidth="1"/>
    <col min="8488" max="8488" width="12" style="174" bestFit="1" customWidth="1"/>
    <col min="8489" max="8489" width="4" style="174" bestFit="1" customWidth="1"/>
    <col min="8490" max="8490" width="12" style="174" bestFit="1" customWidth="1"/>
    <col min="8491" max="8491" width="4" style="174" bestFit="1" customWidth="1"/>
    <col min="8492" max="8492" width="12" style="174" bestFit="1" customWidth="1"/>
    <col min="8493" max="8493" width="4" style="174" bestFit="1" customWidth="1"/>
    <col min="8494" max="8494" width="12" style="174" bestFit="1" customWidth="1"/>
    <col min="8495" max="8495" width="4" style="174" bestFit="1" customWidth="1"/>
    <col min="8496" max="8496" width="12" style="174" bestFit="1" customWidth="1"/>
    <col min="8497" max="8497" width="4" style="174" bestFit="1" customWidth="1"/>
    <col min="8498" max="8498" width="12" style="174" bestFit="1" customWidth="1"/>
    <col min="8499" max="8499" width="4" style="174" bestFit="1" customWidth="1"/>
    <col min="8500" max="8500" width="12" style="174" bestFit="1" customWidth="1"/>
    <col min="8501" max="8501" width="4" style="174" bestFit="1" customWidth="1"/>
    <col min="8502" max="8502" width="12" style="174" bestFit="1" customWidth="1"/>
    <col min="8503" max="8503" width="4" style="174" bestFit="1" customWidth="1"/>
    <col min="8504" max="8504" width="12" style="174" bestFit="1" customWidth="1"/>
    <col min="8505" max="8505" width="4" style="174" bestFit="1" customWidth="1"/>
    <col min="8506" max="8506" width="12" style="174" bestFit="1" customWidth="1"/>
    <col min="8507" max="8507" width="4" style="174" bestFit="1" customWidth="1"/>
    <col min="8508" max="8508" width="12" style="174" bestFit="1" customWidth="1"/>
    <col min="8509" max="8509" width="4" style="174" bestFit="1" customWidth="1"/>
    <col min="8510" max="8510" width="12" style="174" bestFit="1" customWidth="1"/>
    <col min="8511" max="8511" width="4" style="174" bestFit="1" customWidth="1"/>
    <col min="8512" max="8512" width="12" style="174" bestFit="1" customWidth="1"/>
    <col min="8513" max="8513" width="4" style="174" bestFit="1" customWidth="1"/>
    <col min="8514" max="8514" width="12" style="174" bestFit="1" customWidth="1"/>
    <col min="8515" max="8515" width="4" style="174" bestFit="1" customWidth="1"/>
    <col min="8516" max="8516" width="12" style="174" bestFit="1" customWidth="1"/>
    <col min="8517" max="8517" width="4" style="174" bestFit="1" customWidth="1"/>
    <col min="8518" max="8518" width="12" style="174" bestFit="1" customWidth="1"/>
    <col min="8519" max="8519" width="4" style="174" bestFit="1" customWidth="1"/>
    <col min="8520" max="8520" width="12" style="174" bestFit="1" customWidth="1"/>
    <col min="8521" max="8521" width="4" style="174" bestFit="1" customWidth="1"/>
    <col min="8522" max="8522" width="12" style="174" bestFit="1" customWidth="1"/>
    <col min="8523" max="8523" width="4" style="174" bestFit="1" customWidth="1"/>
    <col min="8524" max="8524" width="12" style="174" bestFit="1" customWidth="1"/>
    <col min="8525" max="8525" width="4" style="174" bestFit="1" customWidth="1"/>
    <col min="8526" max="8526" width="12" style="174" bestFit="1" customWidth="1"/>
    <col min="8527" max="8527" width="4" style="174" bestFit="1" customWidth="1"/>
    <col min="8528" max="8528" width="12" style="174" bestFit="1" customWidth="1"/>
    <col min="8529" max="8529" width="4" style="174" bestFit="1" customWidth="1"/>
    <col min="8530" max="8530" width="12" style="174" bestFit="1" customWidth="1"/>
    <col min="8531" max="8531" width="4" style="174" bestFit="1" customWidth="1"/>
    <col min="8532" max="8532" width="12" style="174" bestFit="1" customWidth="1"/>
    <col min="8533" max="8533" width="4" style="174" bestFit="1" customWidth="1"/>
    <col min="8534" max="8534" width="12" style="174" bestFit="1" customWidth="1"/>
    <col min="8535" max="8535" width="4" style="174" bestFit="1" customWidth="1"/>
    <col min="8536" max="8536" width="12" style="174" bestFit="1" customWidth="1"/>
    <col min="8537" max="8537" width="4" style="174" bestFit="1" customWidth="1"/>
    <col min="8538" max="8538" width="12" style="174" bestFit="1" customWidth="1"/>
    <col min="8539" max="8539" width="4" style="174" bestFit="1" customWidth="1"/>
    <col min="8540" max="8540" width="12" style="174" bestFit="1" customWidth="1"/>
    <col min="8541" max="8541" width="4" style="174" bestFit="1" customWidth="1"/>
    <col min="8542" max="8542" width="11" style="174" bestFit="1" customWidth="1"/>
    <col min="8543" max="8543" width="4" style="174" bestFit="1" customWidth="1"/>
    <col min="8544" max="8544" width="12" style="174" bestFit="1" customWidth="1"/>
    <col min="8545" max="8545" width="4" style="174" bestFit="1" customWidth="1"/>
    <col min="8546" max="8546" width="12" style="174" bestFit="1" customWidth="1"/>
    <col min="8547" max="8547" width="4" style="174" bestFit="1" customWidth="1"/>
    <col min="8548" max="8548" width="8" style="174" bestFit="1" customWidth="1"/>
    <col min="8549" max="8549" width="4" style="174" bestFit="1" customWidth="1"/>
    <col min="8550" max="8550" width="10" style="174" bestFit="1" customWidth="1"/>
    <col min="8551" max="8551" width="4" style="174" bestFit="1" customWidth="1"/>
    <col min="8552" max="8552" width="12.5703125" style="174" bestFit="1" customWidth="1"/>
    <col min="8553" max="8553" width="4" style="174" bestFit="1" customWidth="1"/>
    <col min="8554" max="8554" width="11" style="174" bestFit="1" customWidth="1"/>
    <col min="8555" max="8555" width="4" style="174" bestFit="1" customWidth="1"/>
    <col min="8556" max="8556" width="12" style="174" bestFit="1" customWidth="1"/>
    <col min="8557" max="8557" width="4" style="174" bestFit="1" customWidth="1"/>
    <col min="8558" max="8558" width="12" style="174" bestFit="1" customWidth="1"/>
    <col min="8559" max="8559" width="4" style="174" bestFit="1" customWidth="1"/>
    <col min="8560" max="8560" width="12" style="174" bestFit="1" customWidth="1"/>
    <col min="8561" max="8561" width="4" style="174" bestFit="1" customWidth="1"/>
    <col min="8562" max="8562" width="12" style="174" bestFit="1" customWidth="1"/>
    <col min="8563" max="8563" width="4" style="174" bestFit="1" customWidth="1"/>
    <col min="8564" max="8564" width="12" style="174" bestFit="1" customWidth="1"/>
    <col min="8565" max="8565" width="4" style="174" bestFit="1" customWidth="1"/>
    <col min="8566" max="8566" width="12" style="174" bestFit="1" customWidth="1"/>
    <col min="8567" max="8567" width="4" style="174" bestFit="1" customWidth="1"/>
    <col min="8568" max="8568" width="12" style="174" bestFit="1" customWidth="1"/>
    <col min="8569" max="8569" width="4" style="174" bestFit="1" customWidth="1"/>
    <col min="8570" max="8570" width="12" style="174" bestFit="1" customWidth="1"/>
    <col min="8571" max="8571" width="4" style="174" bestFit="1" customWidth="1"/>
    <col min="8572" max="8572" width="12" style="174" bestFit="1" customWidth="1"/>
    <col min="8573" max="8573" width="4" style="174" bestFit="1" customWidth="1"/>
    <col min="8574" max="8574" width="12" style="174" bestFit="1" customWidth="1"/>
    <col min="8575" max="8575" width="4" style="174" bestFit="1" customWidth="1"/>
    <col min="8576" max="8576" width="12" style="174" bestFit="1" customWidth="1"/>
    <col min="8577" max="8577" width="4" style="174" bestFit="1" customWidth="1"/>
    <col min="8578" max="8578" width="12" style="174" bestFit="1" customWidth="1"/>
    <col min="8579" max="8579" width="4" style="174" bestFit="1" customWidth="1"/>
    <col min="8580" max="8580" width="11" style="174" bestFit="1" customWidth="1"/>
    <col min="8581" max="8581" width="4" style="174" bestFit="1" customWidth="1"/>
    <col min="8582" max="8582" width="12" style="174" bestFit="1" customWidth="1"/>
    <col min="8583" max="8583" width="4" style="174" bestFit="1" customWidth="1"/>
    <col min="8584" max="8584" width="12" style="174" bestFit="1" customWidth="1"/>
    <col min="8585" max="8585" width="4" style="174" bestFit="1" customWidth="1"/>
    <col min="8586" max="8586" width="12" style="174" bestFit="1" customWidth="1"/>
    <col min="8587" max="8587" width="4" style="174" bestFit="1" customWidth="1"/>
    <col min="8588" max="8588" width="12" style="174" bestFit="1" customWidth="1"/>
    <col min="8589" max="8589" width="4" style="174" bestFit="1" customWidth="1"/>
    <col min="8590" max="8590" width="12" style="174" bestFit="1" customWidth="1"/>
    <col min="8591" max="8591" width="4" style="174" bestFit="1" customWidth="1"/>
    <col min="8592" max="8592" width="12" style="174" bestFit="1" customWidth="1"/>
    <col min="8593" max="8593" width="4" style="174" bestFit="1" customWidth="1"/>
    <col min="8594" max="8704" width="9.140625" style="174"/>
    <col min="8705" max="8705" width="46.42578125" style="174" bestFit="1" customWidth="1"/>
    <col min="8706" max="8706" width="12.5703125" style="174" bestFit="1" customWidth="1"/>
    <col min="8707" max="8707" width="4" style="174" bestFit="1" customWidth="1"/>
    <col min="8708" max="8708" width="12" style="174" bestFit="1" customWidth="1"/>
    <col min="8709" max="8709" width="4" style="174" bestFit="1" customWidth="1"/>
    <col min="8710" max="8710" width="12" style="174" bestFit="1" customWidth="1"/>
    <col min="8711" max="8711" width="4" style="174" bestFit="1" customWidth="1"/>
    <col min="8712" max="8712" width="12" style="174" bestFit="1" customWidth="1"/>
    <col min="8713" max="8713" width="4" style="174" bestFit="1" customWidth="1"/>
    <col min="8714" max="8714" width="12" style="174" bestFit="1" customWidth="1"/>
    <col min="8715" max="8715" width="4" style="174" bestFit="1" customWidth="1"/>
    <col min="8716" max="8716" width="12" style="174" bestFit="1" customWidth="1"/>
    <col min="8717" max="8717" width="4" style="174" bestFit="1" customWidth="1"/>
    <col min="8718" max="8718" width="12" style="174" bestFit="1" customWidth="1"/>
    <col min="8719" max="8719" width="4" style="174" bestFit="1" customWidth="1"/>
    <col min="8720" max="8720" width="12" style="174" bestFit="1" customWidth="1"/>
    <col min="8721" max="8721" width="4" style="174" bestFit="1" customWidth="1"/>
    <col min="8722" max="8722" width="12" style="174" bestFit="1" customWidth="1"/>
    <col min="8723" max="8723" width="4" style="174" bestFit="1" customWidth="1"/>
    <col min="8724" max="8724" width="12" style="174" bestFit="1" customWidth="1"/>
    <col min="8725" max="8725" width="4" style="174" bestFit="1" customWidth="1"/>
    <col min="8726" max="8726" width="12.5703125" style="174" bestFit="1" customWidth="1"/>
    <col min="8727" max="8727" width="4" style="174" bestFit="1" customWidth="1"/>
    <col min="8728" max="8728" width="12" style="174" bestFit="1" customWidth="1"/>
    <col min="8729" max="8729" width="4" style="174" bestFit="1" customWidth="1"/>
    <col min="8730" max="8730" width="12" style="174" bestFit="1" customWidth="1"/>
    <col min="8731" max="8731" width="4" style="174" bestFit="1" customWidth="1"/>
    <col min="8732" max="8732" width="12" style="174" bestFit="1" customWidth="1"/>
    <col min="8733" max="8733" width="4" style="174" bestFit="1" customWidth="1"/>
    <col min="8734" max="8734" width="12" style="174" bestFit="1" customWidth="1"/>
    <col min="8735" max="8735" width="4" style="174" bestFit="1" customWidth="1"/>
    <col min="8736" max="8736" width="12" style="174" bestFit="1" customWidth="1"/>
    <col min="8737" max="8737" width="4" style="174" bestFit="1" customWidth="1"/>
    <col min="8738" max="8738" width="12" style="174" bestFit="1" customWidth="1"/>
    <col min="8739" max="8739" width="4" style="174" bestFit="1" customWidth="1"/>
    <col min="8740" max="8740" width="12" style="174" bestFit="1" customWidth="1"/>
    <col min="8741" max="8741" width="4" style="174" bestFit="1" customWidth="1"/>
    <col min="8742" max="8742" width="12" style="174" bestFit="1" customWidth="1"/>
    <col min="8743" max="8743" width="4" style="174" bestFit="1" customWidth="1"/>
    <col min="8744" max="8744" width="12" style="174" bestFit="1" customWidth="1"/>
    <col min="8745" max="8745" width="4" style="174" bestFit="1" customWidth="1"/>
    <col min="8746" max="8746" width="12" style="174" bestFit="1" customWidth="1"/>
    <col min="8747" max="8747" width="4" style="174" bestFit="1" customWidth="1"/>
    <col min="8748" max="8748" width="12" style="174" bestFit="1" customWidth="1"/>
    <col min="8749" max="8749" width="4" style="174" bestFit="1" customWidth="1"/>
    <col min="8750" max="8750" width="12" style="174" bestFit="1" customWidth="1"/>
    <col min="8751" max="8751" width="4" style="174" bestFit="1" customWidth="1"/>
    <col min="8752" max="8752" width="12" style="174" bestFit="1" customWidth="1"/>
    <col min="8753" max="8753" width="4" style="174" bestFit="1" customWidth="1"/>
    <col min="8754" max="8754" width="12" style="174" bestFit="1" customWidth="1"/>
    <col min="8755" max="8755" width="4" style="174" bestFit="1" customWidth="1"/>
    <col min="8756" max="8756" width="12" style="174" bestFit="1" customWidth="1"/>
    <col min="8757" max="8757" width="4" style="174" bestFit="1" customWidth="1"/>
    <col min="8758" max="8758" width="12" style="174" bestFit="1" customWidth="1"/>
    <col min="8759" max="8759" width="4" style="174" bestFit="1" customWidth="1"/>
    <col min="8760" max="8760" width="12" style="174" bestFit="1" customWidth="1"/>
    <col min="8761" max="8761" width="4" style="174" bestFit="1" customWidth="1"/>
    <col min="8762" max="8762" width="12" style="174" bestFit="1" customWidth="1"/>
    <col min="8763" max="8763" width="4" style="174" bestFit="1" customWidth="1"/>
    <col min="8764" max="8764" width="12" style="174" bestFit="1" customWidth="1"/>
    <col min="8765" max="8765" width="4" style="174" bestFit="1" customWidth="1"/>
    <col min="8766" max="8766" width="12" style="174" bestFit="1" customWidth="1"/>
    <col min="8767" max="8767" width="4" style="174" bestFit="1" customWidth="1"/>
    <col min="8768" max="8768" width="12" style="174" bestFit="1" customWidth="1"/>
    <col min="8769" max="8769" width="4" style="174" bestFit="1" customWidth="1"/>
    <col min="8770" max="8770" width="12" style="174" bestFit="1" customWidth="1"/>
    <col min="8771" max="8771" width="4" style="174" bestFit="1" customWidth="1"/>
    <col min="8772" max="8772" width="12" style="174" bestFit="1" customWidth="1"/>
    <col min="8773" max="8773" width="4" style="174" bestFit="1" customWidth="1"/>
    <col min="8774" max="8774" width="12" style="174" bestFit="1" customWidth="1"/>
    <col min="8775" max="8775" width="4" style="174" bestFit="1" customWidth="1"/>
    <col min="8776" max="8776" width="12" style="174" bestFit="1" customWidth="1"/>
    <col min="8777" max="8777" width="4" style="174" bestFit="1" customWidth="1"/>
    <col min="8778" max="8778" width="12" style="174" bestFit="1" customWidth="1"/>
    <col min="8779" max="8779" width="4" style="174" bestFit="1" customWidth="1"/>
    <col min="8780" max="8780" width="12" style="174" bestFit="1" customWidth="1"/>
    <col min="8781" max="8781" width="4" style="174" bestFit="1" customWidth="1"/>
    <col min="8782" max="8782" width="12" style="174" bestFit="1" customWidth="1"/>
    <col min="8783" max="8783" width="4" style="174" bestFit="1" customWidth="1"/>
    <col min="8784" max="8784" width="12" style="174" bestFit="1" customWidth="1"/>
    <col min="8785" max="8785" width="4" style="174" bestFit="1" customWidth="1"/>
    <col min="8786" max="8786" width="12" style="174" bestFit="1" customWidth="1"/>
    <col min="8787" max="8787" width="4" style="174" bestFit="1" customWidth="1"/>
    <col min="8788" max="8788" width="12" style="174" bestFit="1" customWidth="1"/>
    <col min="8789" max="8789" width="4" style="174" bestFit="1" customWidth="1"/>
    <col min="8790" max="8790" width="12" style="174" bestFit="1" customWidth="1"/>
    <col min="8791" max="8791" width="4" style="174" bestFit="1" customWidth="1"/>
    <col min="8792" max="8792" width="12" style="174" bestFit="1" customWidth="1"/>
    <col min="8793" max="8793" width="4" style="174" bestFit="1" customWidth="1"/>
    <col min="8794" max="8794" width="12" style="174" bestFit="1" customWidth="1"/>
    <col min="8795" max="8795" width="4" style="174" bestFit="1" customWidth="1"/>
    <col min="8796" max="8796" width="12" style="174" bestFit="1" customWidth="1"/>
    <col min="8797" max="8797" width="4" style="174" bestFit="1" customWidth="1"/>
    <col min="8798" max="8798" width="11" style="174" bestFit="1" customWidth="1"/>
    <col min="8799" max="8799" width="4" style="174" bestFit="1" customWidth="1"/>
    <col min="8800" max="8800" width="12" style="174" bestFit="1" customWidth="1"/>
    <col min="8801" max="8801" width="4" style="174" bestFit="1" customWidth="1"/>
    <col min="8802" max="8802" width="12" style="174" bestFit="1" customWidth="1"/>
    <col min="8803" max="8803" width="4" style="174" bestFit="1" customWidth="1"/>
    <col min="8804" max="8804" width="8" style="174" bestFit="1" customWidth="1"/>
    <col min="8805" max="8805" width="4" style="174" bestFit="1" customWidth="1"/>
    <col min="8806" max="8806" width="10" style="174" bestFit="1" customWidth="1"/>
    <col min="8807" max="8807" width="4" style="174" bestFit="1" customWidth="1"/>
    <col min="8808" max="8808" width="12.5703125" style="174" bestFit="1" customWidth="1"/>
    <col min="8809" max="8809" width="4" style="174" bestFit="1" customWidth="1"/>
    <col min="8810" max="8810" width="11" style="174" bestFit="1" customWidth="1"/>
    <col min="8811" max="8811" width="4" style="174" bestFit="1" customWidth="1"/>
    <col min="8812" max="8812" width="12" style="174" bestFit="1" customWidth="1"/>
    <col min="8813" max="8813" width="4" style="174" bestFit="1" customWidth="1"/>
    <col min="8814" max="8814" width="12" style="174" bestFit="1" customWidth="1"/>
    <col min="8815" max="8815" width="4" style="174" bestFit="1" customWidth="1"/>
    <col min="8816" max="8816" width="12" style="174" bestFit="1" customWidth="1"/>
    <col min="8817" max="8817" width="4" style="174" bestFit="1" customWidth="1"/>
    <col min="8818" max="8818" width="12" style="174" bestFit="1" customWidth="1"/>
    <col min="8819" max="8819" width="4" style="174" bestFit="1" customWidth="1"/>
    <col min="8820" max="8820" width="12" style="174" bestFit="1" customWidth="1"/>
    <col min="8821" max="8821" width="4" style="174" bestFit="1" customWidth="1"/>
    <col min="8822" max="8822" width="12" style="174" bestFit="1" customWidth="1"/>
    <col min="8823" max="8823" width="4" style="174" bestFit="1" customWidth="1"/>
    <col min="8824" max="8824" width="12" style="174" bestFit="1" customWidth="1"/>
    <col min="8825" max="8825" width="4" style="174" bestFit="1" customWidth="1"/>
    <col min="8826" max="8826" width="12" style="174" bestFit="1" customWidth="1"/>
    <col min="8827" max="8827" width="4" style="174" bestFit="1" customWidth="1"/>
    <col min="8828" max="8828" width="12" style="174" bestFit="1" customWidth="1"/>
    <col min="8829" max="8829" width="4" style="174" bestFit="1" customWidth="1"/>
    <col min="8830" max="8830" width="12" style="174" bestFit="1" customWidth="1"/>
    <col min="8831" max="8831" width="4" style="174" bestFit="1" customWidth="1"/>
    <col min="8832" max="8832" width="12" style="174" bestFit="1" customWidth="1"/>
    <col min="8833" max="8833" width="4" style="174" bestFit="1" customWidth="1"/>
    <col min="8834" max="8834" width="12" style="174" bestFit="1" customWidth="1"/>
    <col min="8835" max="8835" width="4" style="174" bestFit="1" customWidth="1"/>
    <col min="8836" max="8836" width="11" style="174" bestFit="1" customWidth="1"/>
    <col min="8837" max="8837" width="4" style="174" bestFit="1" customWidth="1"/>
    <col min="8838" max="8838" width="12" style="174" bestFit="1" customWidth="1"/>
    <col min="8839" max="8839" width="4" style="174" bestFit="1" customWidth="1"/>
    <col min="8840" max="8840" width="12" style="174" bestFit="1" customWidth="1"/>
    <col min="8841" max="8841" width="4" style="174" bestFit="1" customWidth="1"/>
    <col min="8842" max="8842" width="12" style="174" bestFit="1" customWidth="1"/>
    <col min="8843" max="8843" width="4" style="174" bestFit="1" customWidth="1"/>
    <col min="8844" max="8844" width="12" style="174" bestFit="1" customWidth="1"/>
    <col min="8845" max="8845" width="4" style="174" bestFit="1" customWidth="1"/>
    <col min="8846" max="8846" width="12" style="174" bestFit="1" customWidth="1"/>
    <col min="8847" max="8847" width="4" style="174" bestFit="1" customWidth="1"/>
    <col min="8848" max="8848" width="12" style="174" bestFit="1" customWidth="1"/>
    <col min="8849" max="8849" width="4" style="174" bestFit="1" customWidth="1"/>
    <col min="8850" max="8960" width="9.140625" style="174"/>
    <col min="8961" max="8961" width="46.42578125" style="174" bestFit="1" customWidth="1"/>
    <col min="8962" max="8962" width="12.5703125" style="174" bestFit="1" customWidth="1"/>
    <col min="8963" max="8963" width="4" style="174" bestFit="1" customWidth="1"/>
    <col min="8964" max="8964" width="12" style="174" bestFit="1" customWidth="1"/>
    <col min="8965" max="8965" width="4" style="174" bestFit="1" customWidth="1"/>
    <col min="8966" max="8966" width="12" style="174" bestFit="1" customWidth="1"/>
    <col min="8967" max="8967" width="4" style="174" bestFit="1" customWidth="1"/>
    <col min="8968" max="8968" width="12" style="174" bestFit="1" customWidth="1"/>
    <col min="8969" max="8969" width="4" style="174" bestFit="1" customWidth="1"/>
    <col min="8970" max="8970" width="12" style="174" bestFit="1" customWidth="1"/>
    <col min="8971" max="8971" width="4" style="174" bestFit="1" customWidth="1"/>
    <col min="8972" max="8972" width="12" style="174" bestFit="1" customWidth="1"/>
    <col min="8973" max="8973" width="4" style="174" bestFit="1" customWidth="1"/>
    <col min="8974" max="8974" width="12" style="174" bestFit="1" customWidth="1"/>
    <col min="8975" max="8975" width="4" style="174" bestFit="1" customWidth="1"/>
    <col min="8976" max="8976" width="12" style="174" bestFit="1" customWidth="1"/>
    <col min="8977" max="8977" width="4" style="174" bestFit="1" customWidth="1"/>
    <col min="8978" max="8978" width="12" style="174" bestFit="1" customWidth="1"/>
    <col min="8979" max="8979" width="4" style="174" bestFit="1" customWidth="1"/>
    <col min="8980" max="8980" width="12" style="174" bestFit="1" customWidth="1"/>
    <col min="8981" max="8981" width="4" style="174" bestFit="1" customWidth="1"/>
    <col min="8982" max="8982" width="12.5703125" style="174" bestFit="1" customWidth="1"/>
    <col min="8983" max="8983" width="4" style="174" bestFit="1" customWidth="1"/>
    <col min="8984" max="8984" width="12" style="174" bestFit="1" customWidth="1"/>
    <col min="8985" max="8985" width="4" style="174" bestFit="1" customWidth="1"/>
    <col min="8986" max="8986" width="12" style="174" bestFit="1" customWidth="1"/>
    <col min="8987" max="8987" width="4" style="174" bestFit="1" customWidth="1"/>
    <col min="8988" max="8988" width="12" style="174" bestFit="1" customWidth="1"/>
    <col min="8989" max="8989" width="4" style="174" bestFit="1" customWidth="1"/>
    <col min="8990" max="8990" width="12" style="174" bestFit="1" customWidth="1"/>
    <col min="8991" max="8991" width="4" style="174" bestFit="1" customWidth="1"/>
    <col min="8992" max="8992" width="12" style="174" bestFit="1" customWidth="1"/>
    <col min="8993" max="8993" width="4" style="174" bestFit="1" customWidth="1"/>
    <col min="8994" max="8994" width="12" style="174" bestFit="1" customWidth="1"/>
    <col min="8995" max="8995" width="4" style="174" bestFit="1" customWidth="1"/>
    <col min="8996" max="8996" width="12" style="174" bestFit="1" customWidth="1"/>
    <col min="8997" max="8997" width="4" style="174" bestFit="1" customWidth="1"/>
    <col min="8998" max="8998" width="12" style="174" bestFit="1" customWidth="1"/>
    <col min="8999" max="8999" width="4" style="174" bestFit="1" customWidth="1"/>
    <col min="9000" max="9000" width="12" style="174" bestFit="1" customWidth="1"/>
    <col min="9001" max="9001" width="4" style="174" bestFit="1" customWidth="1"/>
    <col min="9002" max="9002" width="12" style="174" bestFit="1" customWidth="1"/>
    <col min="9003" max="9003" width="4" style="174" bestFit="1" customWidth="1"/>
    <col min="9004" max="9004" width="12" style="174" bestFit="1" customWidth="1"/>
    <col min="9005" max="9005" width="4" style="174" bestFit="1" customWidth="1"/>
    <col min="9006" max="9006" width="12" style="174" bestFit="1" customWidth="1"/>
    <col min="9007" max="9007" width="4" style="174" bestFit="1" customWidth="1"/>
    <col min="9008" max="9008" width="12" style="174" bestFit="1" customWidth="1"/>
    <col min="9009" max="9009" width="4" style="174" bestFit="1" customWidth="1"/>
    <col min="9010" max="9010" width="12" style="174" bestFit="1" customWidth="1"/>
    <col min="9011" max="9011" width="4" style="174" bestFit="1" customWidth="1"/>
    <col min="9012" max="9012" width="12" style="174" bestFit="1" customWidth="1"/>
    <col min="9013" max="9013" width="4" style="174" bestFit="1" customWidth="1"/>
    <col min="9014" max="9014" width="12" style="174" bestFit="1" customWidth="1"/>
    <col min="9015" max="9015" width="4" style="174" bestFit="1" customWidth="1"/>
    <col min="9016" max="9016" width="12" style="174" bestFit="1" customWidth="1"/>
    <col min="9017" max="9017" width="4" style="174" bestFit="1" customWidth="1"/>
    <col min="9018" max="9018" width="12" style="174" bestFit="1" customWidth="1"/>
    <col min="9019" max="9019" width="4" style="174" bestFit="1" customWidth="1"/>
    <col min="9020" max="9020" width="12" style="174" bestFit="1" customWidth="1"/>
    <col min="9021" max="9021" width="4" style="174" bestFit="1" customWidth="1"/>
    <col min="9022" max="9022" width="12" style="174" bestFit="1" customWidth="1"/>
    <col min="9023" max="9023" width="4" style="174" bestFit="1" customWidth="1"/>
    <col min="9024" max="9024" width="12" style="174" bestFit="1" customWidth="1"/>
    <col min="9025" max="9025" width="4" style="174" bestFit="1" customWidth="1"/>
    <col min="9026" max="9026" width="12" style="174" bestFit="1" customWidth="1"/>
    <col min="9027" max="9027" width="4" style="174" bestFit="1" customWidth="1"/>
    <col min="9028" max="9028" width="12" style="174" bestFit="1" customWidth="1"/>
    <col min="9029" max="9029" width="4" style="174" bestFit="1" customWidth="1"/>
    <col min="9030" max="9030" width="12" style="174" bestFit="1" customWidth="1"/>
    <col min="9031" max="9031" width="4" style="174" bestFit="1" customWidth="1"/>
    <col min="9032" max="9032" width="12" style="174" bestFit="1" customWidth="1"/>
    <col min="9033" max="9033" width="4" style="174" bestFit="1" customWidth="1"/>
    <col min="9034" max="9034" width="12" style="174" bestFit="1" customWidth="1"/>
    <col min="9035" max="9035" width="4" style="174" bestFit="1" customWidth="1"/>
    <col min="9036" max="9036" width="12" style="174" bestFit="1" customWidth="1"/>
    <col min="9037" max="9037" width="4" style="174" bestFit="1" customWidth="1"/>
    <col min="9038" max="9038" width="12" style="174" bestFit="1" customWidth="1"/>
    <col min="9039" max="9039" width="4" style="174" bestFit="1" customWidth="1"/>
    <col min="9040" max="9040" width="12" style="174" bestFit="1" customWidth="1"/>
    <col min="9041" max="9041" width="4" style="174" bestFit="1" customWidth="1"/>
    <col min="9042" max="9042" width="12" style="174" bestFit="1" customWidth="1"/>
    <col min="9043" max="9043" width="4" style="174" bestFit="1" customWidth="1"/>
    <col min="9044" max="9044" width="12" style="174" bestFit="1" customWidth="1"/>
    <col min="9045" max="9045" width="4" style="174" bestFit="1" customWidth="1"/>
    <col min="9046" max="9046" width="12" style="174" bestFit="1" customWidth="1"/>
    <col min="9047" max="9047" width="4" style="174" bestFit="1" customWidth="1"/>
    <col min="9048" max="9048" width="12" style="174" bestFit="1" customWidth="1"/>
    <col min="9049" max="9049" width="4" style="174" bestFit="1" customWidth="1"/>
    <col min="9050" max="9050" width="12" style="174" bestFit="1" customWidth="1"/>
    <col min="9051" max="9051" width="4" style="174" bestFit="1" customWidth="1"/>
    <col min="9052" max="9052" width="12" style="174" bestFit="1" customWidth="1"/>
    <col min="9053" max="9053" width="4" style="174" bestFit="1" customWidth="1"/>
    <col min="9054" max="9054" width="11" style="174" bestFit="1" customWidth="1"/>
    <col min="9055" max="9055" width="4" style="174" bestFit="1" customWidth="1"/>
    <col min="9056" max="9056" width="12" style="174" bestFit="1" customWidth="1"/>
    <col min="9057" max="9057" width="4" style="174" bestFit="1" customWidth="1"/>
    <col min="9058" max="9058" width="12" style="174" bestFit="1" customWidth="1"/>
    <col min="9059" max="9059" width="4" style="174" bestFit="1" customWidth="1"/>
    <col min="9060" max="9060" width="8" style="174" bestFit="1" customWidth="1"/>
    <col min="9061" max="9061" width="4" style="174" bestFit="1" customWidth="1"/>
    <col min="9062" max="9062" width="10" style="174" bestFit="1" customWidth="1"/>
    <col min="9063" max="9063" width="4" style="174" bestFit="1" customWidth="1"/>
    <col min="9064" max="9064" width="12.5703125" style="174" bestFit="1" customWidth="1"/>
    <col min="9065" max="9065" width="4" style="174" bestFit="1" customWidth="1"/>
    <col min="9066" max="9066" width="11" style="174" bestFit="1" customWidth="1"/>
    <col min="9067" max="9067" width="4" style="174" bestFit="1" customWidth="1"/>
    <col min="9068" max="9068" width="12" style="174" bestFit="1" customWidth="1"/>
    <col min="9069" max="9069" width="4" style="174" bestFit="1" customWidth="1"/>
    <col min="9070" max="9070" width="12" style="174" bestFit="1" customWidth="1"/>
    <col min="9071" max="9071" width="4" style="174" bestFit="1" customWidth="1"/>
    <col min="9072" max="9072" width="12" style="174" bestFit="1" customWidth="1"/>
    <col min="9073" max="9073" width="4" style="174" bestFit="1" customWidth="1"/>
    <col min="9074" max="9074" width="12" style="174" bestFit="1" customWidth="1"/>
    <col min="9075" max="9075" width="4" style="174" bestFit="1" customWidth="1"/>
    <col min="9076" max="9076" width="12" style="174" bestFit="1" customWidth="1"/>
    <col min="9077" max="9077" width="4" style="174" bestFit="1" customWidth="1"/>
    <col min="9078" max="9078" width="12" style="174" bestFit="1" customWidth="1"/>
    <col min="9079" max="9079" width="4" style="174" bestFit="1" customWidth="1"/>
    <col min="9080" max="9080" width="12" style="174" bestFit="1" customWidth="1"/>
    <col min="9081" max="9081" width="4" style="174" bestFit="1" customWidth="1"/>
    <col min="9082" max="9082" width="12" style="174" bestFit="1" customWidth="1"/>
    <col min="9083" max="9083" width="4" style="174" bestFit="1" customWidth="1"/>
    <col min="9084" max="9084" width="12" style="174" bestFit="1" customWidth="1"/>
    <col min="9085" max="9085" width="4" style="174" bestFit="1" customWidth="1"/>
    <col min="9086" max="9086" width="12" style="174" bestFit="1" customWidth="1"/>
    <col min="9087" max="9087" width="4" style="174" bestFit="1" customWidth="1"/>
    <col min="9088" max="9088" width="12" style="174" bestFit="1" customWidth="1"/>
    <col min="9089" max="9089" width="4" style="174" bestFit="1" customWidth="1"/>
    <col min="9090" max="9090" width="12" style="174" bestFit="1" customWidth="1"/>
    <col min="9091" max="9091" width="4" style="174" bestFit="1" customWidth="1"/>
    <col min="9092" max="9092" width="11" style="174" bestFit="1" customWidth="1"/>
    <col min="9093" max="9093" width="4" style="174" bestFit="1" customWidth="1"/>
    <col min="9094" max="9094" width="12" style="174" bestFit="1" customWidth="1"/>
    <col min="9095" max="9095" width="4" style="174" bestFit="1" customWidth="1"/>
    <col min="9096" max="9096" width="12" style="174" bestFit="1" customWidth="1"/>
    <col min="9097" max="9097" width="4" style="174" bestFit="1" customWidth="1"/>
    <col min="9098" max="9098" width="12" style="174" bestFit="1" customWidth="1"/>
    <col min="9099" max="9099" width="4" style="174" bestFit="1" customWidth="1"/>
    <col min="9100" max="9100" width="12" style="174" bestFit="1" customWidth="1"/>
    <col min="9101" max="9101" width="4" style="174" bestFit="1" customWidth="1"/>
    <col min="9102" max="9102" width="12" style="174" bestFit="1" customWidth="1"/>
    <col min="9103" max="9103" width="4" style="174" bestFit="1" customWidth="1"/>
    <col min="9104" max="9104" width="12" style="174" bestFit="1" customWidth="1"/>
    <col min="9105" max="9105" width="4" style="174" bestFit="1" customWidth="1"/>
    <col min="9106" max="9216" width="9.140625" style="174"/>
    <col min="9217" max="9217" width="46.42578125" style="174" bestFit="1" customWidth="1"/>
    <col min="9218" max="9218" width="12.5703125" style="174" bestFit="1" customWidth="1"/>
    <col min="9219" max="9219" width="4" style="174" bestFit="1" customWidth="1"/>
    <col min="9220" max="9220" width="12" style="174" bestFit="1" customWidth="1"/>
    <col min="9221" max="9221" width="4" style="174" bestFit="1" customWidth="1"/>
    <col min="9222" max="9222" width="12" style="174" bestFit="1" customWidth="1"/>
    <col min="9223" max="9223" width="4" style="174" bestFit="1" customWidth="1"/>
    <col min="9224" max="9224" width="12" style="174" bestFit="1" customWidth="1"/>
    <col min="9225" max="9225" width="4" style="174" bestFit="1" customWidth="1"/>
    <col min="9226" max="9226" width="12" style="174" bestFit="1" customWidth="1"/>
    <col min="9227" max="9227" width="4" style="174" bestFit="1" customWidth="1"/>
    <col min="9228" max="9228" width="12" style="174" bestFit="1" customWidth="1"/>
    <col min="9229" max="9229" width="4" style="174" bestFit="1" customWidth="1"/>
    <col min="9230" max="9230" width="12" style="174" bestFit="1" customWidth="1"/>
    <col min="9231" max="9231" width="4" style="174" bestFit="1" customWidth="1"/>
    <col min="9232" max="9232" width="12" style="174" bestFit="1" customWidth="1"/>
    <col min="9233" max="9233" width="4" style="174" bestFit="1" customWidth="1"/>
    <col min="9234" max="9234" width="12" style="174" bestFit="1" customWidth="1"/>
    <col min="9235" max="9235" width="4" style="174" bestFit="1" customWidth="1"/>
    <col min="9236" max="9236" width="12" style="174" bestFit="1" customWidth="1"/>
    <col min="9237" max="9237" width="4" style="174" bestFit="1" customWidth="1"/>
    <col min="9238" max="9238" width="12.5703125" style="174" bestFit="1" customWidth="1"/>
    <col min="9239" max="9239" width="4" style="174" bestFit="1" customWidth="1"/>
    <col min="9240" max="9240" width="12" style="174" bestFit="1" customWidth="1"/>
    <col min="9241" max="9241" width="4" style="174" bestFit="1" customWidth="1"/>
    <col min="9242" max="9242" width="12" style="174" bestFit="1" customWidth="1"/>
    <col min="9243" max="9243" width="4" style="174" bestFit="1" customWidth="1"/>
    <col min="9244" max="9244" width="12" style="174" bestFit="1" customWidth="1"/>
    <col min="9245" max="9245" width="4" style="174" bestFit="1" customWidth="1"/>
    <col min="9246" max="9246" width="12" style="174" bestFit="1" customWidth="1"/>
    <col min="9247" max="9247" width="4" style="174" bestFit="1" customWidth="1"/>
    <col min="9248" max="9248" width="12" style="174" bestFit="1" customWidth="1"/>
    <col min="9249" max="9249" width="4" style="174" bestFit="1" customWidth="1"/>
    <col min="9250" max="9250" width="12" style="174" bestFit="1" customWidth="1"/>
    <col min="9251" max="9251" width="4" style="174" bestFit="1" customWidth="1"/>
    <col min="9252" max="9252" width="12" style="174" bestFit="1" customWidth="1"/>
    <col min="9253" max="9253" width="4" style="174" bestFit="1" customWidth="1"/>
    <col min="9254" max="9254" width="12" style="174" bestFit="1" customWidth="1"/>
    <col min="9255" max="9255" width="4" style="174" bestFit="1" customWidth="1"/>
    <col min="9256" max="9256" width="12" style="174" bestFit="1" customWidth="1"/>
    <col min="9257" max="9257" width="4" style="174" bestFit="1" customWidth="1"/>
    <col min="9258" max="9258" width="12" style="174" bestFit="1" customWidth="1"/>
    <col min="9259" max="9259" width="4" style="174" bestFit="1" customWidth="1"/>
    <col min="9260" max="9260" width="12" style="174" bestFit="1" customWidth="1"/>
    <col min="9261" max="9261" width="4" style="174" bestFit="1" customWidth="1"/>
    <col min="9262" max="9262" width="12" style="174" bestFit="1" customWidth="1"/>
    <col min="9263" max="9263" width="4" style="174" bestFit="1" customWidth="1"/>
    <col min="9264" max="9264" width="12" style="174" bestFit="1" customWidth="1"/>
    <col min="9265" max="9265" width="4" style="174" bestFit="1" customWidth="1"/>
    <col min="9266" max="9266" width="12" style="174" bestFit="1" customWidth="1"/>
    <col min="9267" max="9267" width="4" style="174" bestFit="1" customWidth="1"/>
    <col min="9268" max="9268" width="12" style="174" bestFit="1" customWidth="1"/>
    <col min="9269" max="9269" width="4" style="174" bestFit="1" customWidth="1"/>
    <col min="9270" max="9270" width="12" style="174" bestFit="1" customWidth="1"/>
    <col min="9271" max="9271" width="4" style="174" bestFit="1" customWidth="1"/>
    <col min="9272" max="9272" width="12" style="174" bestFit="1" customWidth="1"/>
    <col min="9273" max="9273" width="4" style="174" bestFit="1" customWidth="1"/>
    <col min="9274" max="9274" width="12" style="174" bestFit="1" customWidth="1"/>
    <col min="9275" max="9275" width="4" style="174" bestFit="1" customWidth="1"/>
    <col min="9276" max="9276" width="12" style="174" bestFit="1" customWidth="1"/>
    <col min="9277" max="9277" width="4" style="174" bestFit="1" customWidth="1"/>
    <col min="9278" max="9278" width="12" style="174" bestFit="1" customWidth="1"/>
    <col min="9279" max="9279" width="4" style="174" bestFit="1" customWidth="1"/>
    <col min="9280" max="9280" width="12" style="174" bestFit="1" customWidth="1"/>
    <col min="9281" max="9281" width="4" style="174" bestFit="1" customWidth="1"/>
    <col min="9282" max="9282" width="12" style="174" bestFit="1" customWidth="1"/>
    <col min="9283" max="9283" width="4" style="174" bestFit="1" customWidth="1"/>
    <col min="9284" max="9284" width="12" style="174" bestFit="1" customWidth="1"/>
    <col min="9285" max="9285" width="4" style="174" bestFit="1" customWidth="1"/>
    <col min="9286" max="9286" width="12" style="174" bestFit="1" customWidth="1"/>
    <col min="9287" max="9287" width="4" style="174" bestFit="1" customWidth="1"/>
    <col min="9288" max="9288" width="12" style="174" bestFit="1" customWidth="1"/>
    <col min="9289" max="9289" width="4" style="174" bestFit="1" customWidth="1"/>
    <col min="9290" max="9290" width="12" style="174" bestFit="1" customWidth="1"/>
    <col min="9291" max="9291" width="4" style="174" bestFit="1" customWidth="1"/>
    <col min="9292" max="9292" width="12" style="174" bestFit="1" customWidth="1"/>
    <col min="9293" max="9293" width="4" style="174" bestFit="1" customWidth="1"/>
    <col min="9294" max="9294" width="12" style="174" bestFit="1" customWidth="1"/>
    <col min="9295" max="9295" width="4" style="174" bestFit="1" customWidth="1"/>
    <col min="9296" max="9296" width="12" style="174" bestFit="1" customWidth="1"/>
    <col min="9297" max="9297" width="4" style="174" bestFit="1" customWidth="1"/>
    <col min="9298" max="9298" width="12" style="174" bestFit="1" customWidth="1"/>
    <col min="9299" max="9299" width="4" style="174" bestFit="1" customWidth="1"/>
    <col min="9300" max="9300" width="12" style="174" bestFit="1" customWidth="1"/>
    <col min="9301" max="9301" width="4" style="174" bestFit="1" customWidth="1"/>
    <col min="9302" max="9302" width="12" style="174" bestFit="1" customWidth="1"/>
    <col min="9303" max="9303" width="4" style="174" bestFit="1" customWidth="1"/>
    <col min="9304" max="9304" width="12" style="174" bestFit="1" customWidth="1"/>
    <col min="9305" max="9305" width="4" style="174" bestFit="1" customWidth="1"/>
    <col min="9306" max="9306" width="12" style="174" bestFit="1" customWidth="1"/>
    <col min="9307" max="9307" width="4" style="174" bestFit="1" customWidth="1"/>
    <col min="9308" max="9308" width="12" style="174" bestFit="1" customWidth="1"/>
    <col min="9309" max="9309" width="4" style="174" bestFit="1" customWidth="1"/>
    <col min="9310" max="9310" width="11" style="174" bestFit="1" customWidth="1"/>
    <col min="9311" max="9311" width="4" style="174" bestFit="1" customWidth="1"/>
    <col min="9312" max="9312" width="12" style="174" bestFit="1" customWidth="1"/>
    <col min="9313" max="9313" width="4" style="174" bestFit="1" customWidth="1"/>
    <col min="9314" max="9314" width="12" style="174" bestFit="1" customWidth="1"/>
    <col min="9315" max="9315" width="4" style="174" bestFit="1" customWidth="1"/>
    <col min="9316" max="9316" width="8" style="174" bestFit="1" customWidth="1"/>
    <col min="9317" max="9317" width="4" style="174" bestFit="1" customWidth="1"/>
    <col min="9318" max="9318" width="10" style="174" bestFit="1" customWidth="1"/>
    <col min="9319" max="9319" width="4" style="174" bestFit="1" customWidth="1"/>
    <col min="9320" max="9320" width="12.5703125" style="174" bestFit="1" customWidth="1"/>
    <col min="9321" max="9321" width="4" style="174" bestFit="1" customWidth="1"/>
    <col min="9322" max="9322" width="11" style="174" bestFit="1" customWidth="1"/>
    <col min="9323" max="9323" width="4" style="174" bestFit="1" customWidth="1"/>
    <col min="9324" max="9324" width="12" style="174" bestFit="1" customWidth="1"/>
    <col min="9325" max="9325" width="4" style="174" bestFit="1" customWidth="1"/>
    <col min="9326" max="9326" width="12" style="174" bestFit="1" customWidth="1"/>
    <col min="9327" max="9327" width="4" style="174" bestFit="1" customWidth="1"/>
    <col min="9328" max="9328" width="12" style="174" bestFit="1" customWidth="1"/>
    <col min="9329" max="9329" width="4" style="174" bestFit="1" customWidth="1"/>
    <col min="9330" max="9330" width="12" style="174" bestFit="1" customWidth="1"/>
    <col min="9331" max="9331" width="4" style="174" bestFit="1" customWidth="1"/>
    <col min="9332" max="9332" width="12" style="174" bestFit="1" customWidth="1"/>
    <col min="9333" max="9333" width="4" style="174" bestFit="1" customWidth="1"/>
    <col min="9334" max="9334" width="12" style="174" bestFit="1" customWidth="1"/>
    <col min="9335" max="9335" width="4" style="174" bestFit="1" customWidth="1"/>
    <col min="9336" max="9336" width="12" style="174" bestFit="1" customWidth="1"/>
    <col min="9337" max="9337" width="4" style="174" bestFit="1" customWidth="1"/>
    <col min="9338" max="9338" width="12" style="174" bestFit="1" customWidth="1"/>
    <col min="9339" max="9339" width="4" style="174" bestFit="1" customWidth="1"/>
    <col min="9340" max="9340" width="12" style="174" bestFit="1" customWidth="1"/>
    <col min="9341" max="9341" width="4" style="174" bestFit="1" customWidth="1"/>
    <col min="9342" max="9342" width="12" style="174" bestFit="1" customWidth="1"/>
    <col min="9343" max="9343" width="4" style="174" bestFit="1" customWidth="1"/>
    <col min="9344" max="9344" width="12" style="174" bestFit="1" customWidth="1"/>
    <col min="9345" max="9345" width="4" style="174" bestFit="1" customWidth="1"/>
    <col min="9346" max="9346" width="12" style="174" bestFit="1" customWidth="1"/>
    <col min="9347" max="9347" width="4" style="174" bestFit="1" customWidth="1"/>
    <col min="9348" max="9348" width="11" style="174" bestFit="1" customWidth="1"/>
    <col min="9349" max="9349" width="4" style="174" bestFit="1" customWidth="1"/>
    <col min="9350" max="9350" width="12" style="174" bestFit="1" customWidth="1"/>
    <col min="9351" max="9351" width="4" style="174" bestFit="1" customWidth="1"/>
    <col min="9352" max="9352" width="12" style="174" bestFit="1" customWidth="1"/>
    <col min="9353" max="9353" width="4" style="174" bestFit="1" customWidth="1"/>
    <col min="9354" max="9354" width="12" style="174" bestFit="1" customWidth="1"/>
    <col min="9355" max="9355" width="4" style="174" bestFit="1" customWidth="1"/>
    <col min="9356" max="9356" width="12" style="174" bestFit="1" customWidth="1"/>
    <col min="9357" max="9357" width="4" style="174" bestFit="1" customWidth="1"/>
    <col min="9358" max="9358" width="12" style="174" bestFit="1" customWidth="1"/>
    <col min="9359" max="9359" width="4" style="174" bestFit="1" customWidth="1"/>
    <col min="9360" max="9360" width="12" style="174" bestFit="1" customWidth="1"/>
    <col min="9361" max="9361" width="4" style="174" bestFit="1" customWidth="1"/>
    <col min="9362" max="9472" width="9.140625" style="174"/>
    <col min="9473" max="9473" width="46.42578125" style="174" bestFit="1" customWidth="1"/>
    <col min="9474" max="9474" width="12.5703125" style="174" bestFit="1" customWidth="1"/>
    <col min="9475" max="9475" width="4" style="174" bestFit="1" customWidth="1"/>
    <col min="9476" max="9476" width="12" style="174" bestFit="1" customWidth="1"/>
    <col min="9477" max="9477" width="4" style="174" bestFit="1" customWidth="1"/>
    <col min="9478" max="9478" width="12" style="174" bestFit="1" customWidth="1"/>
    <col min="9479" max="9479" width="4" style="174" bestFit="1" customWidth="1"/>
    <col min="9480" max="9480" width="12" style="174" bestFit="1" customWidth="1"/>
    <col min="9481" max="9481" width="4" style="174" bestFit="1" customWidth="1"/>
    <col min="9482" max="9482" width="12" style="174" bestFit="1" customWidth="1"/>
    <col min="9483" max="9483" width="4" style="174" bestFit="1" customWidth="1"/>
    <col min="9484" max="9484" width="12" style="174" bestFit="1" customWidth="1"/>
    <col min="9485" max="9485" width="4" style="174" bestFit="1" customWidth="1"/>
    <col min="9486" max="9486" width="12" style="174" bestFit="1" customWidth="1"/>
    <col min="9487" max="9487" width="4" style="174" bestFit="1" customWidth="1"/>
    <col min="9488" max="9488" width="12" style="174" bestFit="1" customWidth="1"/>
    <col min="9489" max="9489" width="4" style="174" bestFit="1" customWidth="1"/>
    <col min="9490" max="9490" width="12" style="174" bestFit="1" customWidth="1"/>
    <col min="9491" max="9491" width="4" style="174" bestFit="1" customWidth="1"/>
    <col min="9492" max="9492" width="12" style="174" bestFit="1" customWidth="1"/>
    <col min="9493" max="9493" width="4" style="174" bestFit="1" customWidth="1"/>
    <col min="9494" max="9494" width="12.5703125" style="174" bestFit="1" customWidth="1"/>
    <col min="9495" max="9495" width="4" style="174" bestFit="1" customWidth="1"/>
    <col min="9496" max="9496" width="12" style="174" bestFit="1" customWidth="1"/>
    <col min="9497" max="9497" width="4" style="174" bestFit="1" customWidth="1"/>
    <col min="9498" max="9498" width="12" style="174" bestFit="1" customWidth="1"/>
    <col min="9499" max="9499" width="4" style="174" bestFit="1" customWidth="1"/>
    <col min="9500" max="9500" width="12" style="174" bestFit="1" customWidth="1"/>
    <col min="9501" max="9501" width="4" style="174" bestFit="1" customWidth="1"/>
    <col min="9502" max="9502" width="12" style="174" bestFit="1" customWidth="1"/>
    <col min="9503" max="9503" width="4" style="174" bestFit="1" customWidth="1"/>
    <col min="9504" max="9504" width="12" style="174" bestFit="1" customWidth="1"/>
    <col min="9505" max="9505" width="4" style="174" bestFit="1" customWidth="1"/>
    <col min="9506" max="9506" width="12" style="174" bestFit="1" customWidth="1"/>
    <col min="9507" max="9507" width="4" style="174" bestFit="1" customWidth="1"/>
    <col min="9508" max="9508" width="12" style="174" bestFit="1" customWidth="1"/>
    <col min="9509" max="9509" width="4" style="174" bestFit="1" customWidth="1"/>
    <col min="9510" max="9510" width="12" style="174" bestFit="1" customWidth="1"/>
    <col min="9511" max="9511" width="4" style="174" bestFit="1" customWidth="1"/>
    <col min="9512" max="9512" width="12" style="174" bestFit="1" customWidth="1"/>
    <col min="9513" max="9513" width="4" style="174" bestFit="1" customWidth="1"/>
    <col min="9514" max="9514" width="12" style="174" bestFit="1" customWidth="1"/>
    <col min="9515" max="9515" width="4" style="174" bestFit="1" customWidth="1"/>
    <col min="9516" max="9516" width="12" style="174" bestFit="1" customWidth="1"/>
    <col min="9517" max="9517" width="4" style="174" bestFit="1" customWidth="1"/>
    <col min="9518" max="9518" width="12" style="174" bestFit="1" customWidth="1"/>
    <col min="9519" max="9519" width="4" style="174" bestFit="1" customWidth="1"/>
    <col min="9520" max="9520" width="12" style="174" bestFit="1" customWidth="1"/>
    <col min="9521" max="9521" width="4" style="174" bestFit="1" customWidth="1"/>
    <col min="9522" max="9522" width="12" style="174" bestFit="1" customWidth="1"/>
    <col min="9523" max="9523" width="4" style="174" bestFit="1" customWidth="1"/>
    <col min="9524" max="9524" width="12" style="174" bestFit="1" customWidth="1"/>
    <col min="9525" max="9525" width="4" style="174" bestFit="1" customWidth="1"/>
    <col min="9526" max="9526" width="12" style="174" bestFit="1" customWidth="1"/>
    <col min="9527" max="9527" width="4" style="174" bestFit="1" customWidth="1"/>
    <col min="9528" max="9528" width="12" style="174" bestFit="1" customWidth="1"/>
    <col min="9529" max="9529" width="4" style="174" bestFit="1" customWidth="1"/>
    <col min="9530" max="9530" width="12" style="174" bestFit="1" customWidth="1"/>
    <col min="9531" max="9531" width="4" style="174" bestFit="1" customWidth="1"/>
    <col min="9532" max="9532" width="12" style="174" bestFit="1" customWidth="1"/>
    <col min="9533" max="9533" width="4" style="174" bestFit="1" customWidth="1"/>
    <col min="9534" max="9534" width="12" style="174" bestFit="1" customWidth="1"/>
    <col min="9535" max="9535" width="4" style="174" bestFit="1" customWidth="1"/>
    <col min="9536" max="9536" width="12" style="174" bestFit="1" customWidth="1"/>
    <col min="9537" max="9537" width="4" style="174" bestFit="1" customWidth="1"/>
    <col min="9538" max="9538" width="12" style="174" bestFit="1" customWidth="1"/>
    <col min="9539" max="9539" width="4" style="174" bestFit="1" customWidth="1"/>
    <col min="9540" max="9540" width="12" style="174" bestFit="1" customWidth="1"/>
    <col min="9541" max="9541" width="4" style="174" bestFit="1" customWidth="1"/>
    <col min="9542" max="9542" width="12" style="174" bestFit="1" customWidth="1"/>
    <col min="9543" max="9543" width="4" style="174" bestFit="1" customWidth="1"/>
    <col min="9544" max="9544" width="12" style="174" bestFit="1" customWidth="1"/>
    <col min="9545" max="9545" width="4" style="174" bestFit="1" customWidth="1"/>
    <col min="9546" max="9546" width="12" style="174" bestFit="1" customWidth="1"/>
    <col min="9547" max="9547" width="4" style="174" bestFit="1" customWidth="1"/>
    <col min="9548" max="9548" width="12" style="174" bestFit="1" customWidth="1"/>
    <col min="9549" max="9549" width="4" style="174" bestFit="1" customWidth="1"/>
    <col min="9550" max="9550" width="12" style="174" bestFit="1" customWidth="1"/>
    <col min="9551" max="9551" width="4" style="174" bestFit="1" customWidth="1"/>
    <col min="9552" max="9552" width="12" style="174" bestFit="1" customWidth="1"/>
    <col min="9553" max="9553" width="4" style="174" bestFit="1" customWidth="1"/>
    <col min="9554" max="9554" width="12" style="174" bestFit="1" customWidth="1"/>
    <col min="9555" max="9555" width="4" style="174" bestFit="1" customWidth="1"/>
    <col min="9556" max="9556" width="12" style="174" bestFit="1" customWidth="1"/>
    <col min="9557" max="9557" width="4" style="174" bestFit="1" customWidth="1"/>
    <col min="9558" max="9558" width="12" style="174" bestFit="1" customWidth="1"/>
    <col min="9559" max="9559" width="4" style="174" bestFit="1" customWidth="1"/>
    <col min="9560" max="9560" width="12" style="174" bestFit="1" customWidth="1"/>
    <col min="9561" max="9561" width="4" style="174" bestFit="1" customWidth="1"/>
    <col min="9562" max="9562" width="12" style="174" bestFit="1" customWidth="1"/>
    <col min="9563" max="9563" width="4" style="174" bestFit="1" customWidth="1"/>
    <col min="9564" max="9564" width="12" style="174" bestFit="1" customWidth="1"/>
    <col min="9565" max="9565" width="4" style="174" bestFit="1" customWidth="1"/>
    <col min="9566" max="9566" width="11" style="174" bestFit="1" customWidth="1"/>
    <col min="9567" max="9567" width="4" style="174" bestFit="1" customWidth="1"/>
    <col min="9568" max="9568" width="12" style="174" bestFit="1" customWidth="1"/>
    <col min="9569" max="9569" width="4" style="174" bestFit="1" customWidth="1"/>
    <col min="9570" max="9570" width="12" style="174" bestFit="1" customWidth="1"/>
    <col min="9571" max="9571" width="4" style="174" bestFit="1" customWidth="1"/>
    <col min="9572" max="9572" width="8" style="174" bestFit="1" customWidth="1"/>
    <col min="9573" max="9573" width="4" style="174" bestFit="1" customWidth="1"/>
    <col min="9574" max="9574" width="10" style="174" bestFit="1" customWidth="1"/>
    <col min="9575" max="9575" width="4" style="174" bestFit="1" customWidth="1"/>
    <col min="9576" max="9576" width="12.5703125" style="174" bestFit="1" customWidth="1"/>
    <col min="9577" max="9577" width="4" style="174" bestFit="1" customWidth="1"/>
    <col min="9578" max="9578" width="11" style="174" bestFit="1" customWidth="1"/>
    <col min="9579" max="9579" width="4" style="174" bestFit="1" customWidth="1"/>
    <col min="9580" max="9580" width="12" style="174" bestFit="1" customWidth="1"/>
    <col min="9581" max="9581" width="4" style="174" bestFit="1" customWidth="1"/>
    <col min="9582" max="9582" width="12" style="174" bestFit="1" customWidth="1"/>
    <col min="9583" max="9583" width="4" style="174" bestFit="1" customWidth="1"/>
    <col min="9584" max="9584" width="12" style="174" bestFit="1" customWidth="1"/>
    <col min="9585" max="9585" width="4" style="174" bestFit="1" customWidth="1"/>
    <col min="9586" max="9586" width="12" style="174" bestFit="1" customWidth="1"/>
    <col min="9587" max="9587" width="4" style="174" bestFit="1" customWidth="1"/>
    <col min="9588" max="9588" width="12" style="174" bestFit="1" customWidth="1"/>
    <col min="9589" max="9589" width="4" style="174" bestFit="1" customWidth="1"/>
    <col min="9590" max="9590" width="12" style="174" bestFit="1" customWidth="1"/>
    <col min="9591" max="9591" width="4" style="174" bestFit="1" customWidth="1"/>
    <col min="9592" max="9592" width="12" style="174" bestFit="1" customWidth="1"/>
    <col min="9593" max="9593" width="4" style="174" bestFit="1" customWidth="1"/>
    <col min="9594" max="9594" width="12" style="174" bestFit="1" customWidth="1"/>
    <col min="9595" max="9595" width="4" style="174" bestFit="1" customWidth="1"/>
    <col min="9596" max="9596" width="12" style="174" bestFit="1" customWidth="1"/>
    <col min="9597" max="9597" width="4" style="174" bestFit="1" customWidth="1"/>
    <col min="9598" max="9598" width="12" style="174" bestFit="1" customWidth="1"/>
    <col min="9599" max="9599" width="4" style="174" bestFit="1" customWidth="1"/>
    <col min="9600" max="9600" width="12" style="174" bestFit="1" customWidth="1"/>
    <col min="9601" max="9601" width="4" style="174" bestFit="1" customWidth="1"/>
    <col min="9602" max="9602" width="12" style="174" bestFit="1" customWidth="1"/>
    <col min="9603" max="9603" width="4" style="174" bestFit="1" customWidth="1"/>
    <col min="9604" max="9604" width="11" style="174" bestFit="1" customWidth="1"/>
    <col min="9605" max="9605" width="4" style="174" bestFit="1" customWidth="1"/>
    <col min="9606" max="9606" width="12" style="174" bestFit="1" customWidth="1"/>
    <col min="9607" max="9607" width="4" style="174" bestFit="1" customWidth="1"/>
    <col min="9608" max="9608" width="12" style="174" bestFit="1" customWidth="1"/>
    <col min="9609" max="9609" width="4" style="174" bestFit="1" customWidth="1"/>
    <col min="9610" max="9610" width="12" style="174" bestFit="1" customWidth="1"/>
    <col min="9611" max="9611" width="4" style="174" bestFit="1" customWidth="1"/>
    <col min="9612" max="9612" width="12" style="174" bestFit="1" customWidth="1"/>
    <col min="9613" max="9613" width="4" style="174" bestFit="1" customWidth="1"/>
    <col min="9614" max="9614" width="12" style="174" bestFit="1" customWidth="1"/>
    <col min="9615" max="9615" width="4" style="174" bestFit="1" customWidth="1"/>
    <col min="9616" max="9616" width="12" style="174" bestFit="1" customWidth="1"/>
    <col min="9617" max="9617" width="4" style="174" bestFit="1" customWidth="1"/>
    <col min="9618" max="9728" width="9.140625" style="174"/>
    <col min="9729" max="9729" width="46.42578125" style="174" bestFit="1" customWidth="1"/>
    <col min="9730" max="9730" width="12.5703125" style="174" bestFit="1" customWidth="1"/>
    <col min="9731" max="9731" width="4" style="174" bestFit="1" customWidth="1"/>
    <col min="9732" max="9732" width="12" style="174" bestFit="1" customWidth="1"/>
    <col min="9733" max="9733" width="4" style="174" bestFit="1" customWidth="1"/>
    <col min="9734" max="9734" width="12" style="174" bestFit="1" customWidth="1"/>
    <col min="9735" max="9735" width="4" style="174" bestFit="1" customWidth="1"/>
    <col min="9736" max="9736" width="12" style="174" bestFit="1" customWidth="1"/>
    <col min="9737" max="9737" width="4" style="174" bestFit="1" customWidth="1"/>
    <col min="9738" max="9738" width="12" style="174" bestFit="1" customWidth="1"/>
    <col min="9739" max="9739" width="4" style="174" bestFit="1" customWidth="1"/>
    <col min="9740" max="9740" width="12" style="174" bestFit="1" customWidth="1"/>
    <col min="9741" max="9741" width="4" style="174" bestFit="1" customWidth="1"/>
    <col min="9742" max="9742" width="12" style="174" bestFit="1" customWidth="1"/>
    <col min="9743" max="9743" width="4" style="174" bestFit="1" customWidth="1"/>
    <col min="9744" max="9744" width="12" style="174" bestFit="1" customWidth="1"/>
    <col min="9745" max="9745" width="4" style="174" bestFit="1" customWidth="1"/>
    <col min="9746" max="9746" width="12" style="174" bestFit="1" customWidth="1"/>
    <col min="9747" max="9747" width="4" style="174" bestFit="1" customWidth="1"/>
    <col min="9748" max="9748" width="12" style="174" bestFit="1" customWidth="1"/>
    <col min="9749" max="9749" width="4" style="174" bestFit="1" customWidth="1"/>
    <col min="9750" max="9750" width="12.5703125" style="174" bestFit="1" customWidth="1"/>
    <col min="9751" max="9751" width="4" style="174" bestFit="1" customWidth="1"/>
    <col min="9752" max="9752" width="12" style="174" bestFit="1" customWidth="1"/>
    <col min="9753" max="9753" width="4" style="174" bestFit="1" customWidth="1"/>
    <col min="9754" max="9754" width="12" style="174" bestFit="1" customWidth="1"/>
    <col min="9755" max="9755" width="4" style="174" bestFit="1" customWidth="1"/>
    <col min="9756" max="9756" width="12" style="174" bestFit="1" customWidth="1"/>
    <col min="9757" max="9757" width="4" style="174" bestFit="1" customWidth="1"/>
    <col min="9758" max="9758" width="12" style="174" bestFit="1" customWidth="1"/>
    <col min="9759" max="9759" width="4" style="174" bestFit="1" customWidth="1"/>
    <col min="9760" max="9760" width="12" style="174" bestFit="1" customWidth="1"/>
    <col min="9761" max="9761" width="4" style="174" bestFit="1" customWidth="1"/>
    <col min="9762" max="9762" width="12" style="174" bestFit="1" customWidth="1"/>
    <col min="9763" max="9763" width="4" style="174" bestFit="1" customWidth="1"/>
    <col min="9764" max="9764" width="12" style="174" bestFit="1" customWidth="1"/>
    <col min="9765" max="9765" width="4" style="174" bestFit="1" customWidth="1"/>
    <col min="9766" max="9766" width="12" style="174" bestFit="1" customWidth="1"/>
    <col min="9767" max="9767" width="4" style="174" bestFit="1" customWidth="1"/>
    <col min="9768" max="9768" width="12" style="174" bestFit="1" customWidth="1"/>
    <col min="9769" max="9769" width="4" style="174" bestFit="1" customWidth="1"/>
    <col min="9770" max="9770" width="12" style="174" bestFit="1" customWidth="1"/>
    <col min="9771" max="9771" width="4" style="174" bestFit="1" customWidth="1"/>
    <col min="9772" max="9772" width="12" style="174" bestFit="1" customWidth="1"/>
    <col min="9773" max="9773" width="4" style="174" bestFit="1" customWidth="1"/>
    <col min="9774" max="9774" width="12" style="174" bestFit="1" customWidth="1"/>
    <col min="9775" max="9775" width="4" style="174" bestFit="1" customWidth="1"/>
    <col min="9776" max="9776" width="12" style="174" bestFit="1" customWidth="1"/>
    <col min="9777" max="9777" width="4" style="174" bestFit="1" customWidth="1"/>
    <col min="9778" max="9778" width="12" style="174" bestFit="1" customWidth="1"/>
    <col min="9779" max="9779" width="4" style="174" bestFit="1" customWidth="1"/>
    <col min="9780" max="9780" width="12" style="174" bestFit="1" customWidth="1"/>
    <col min="9781" max="9781" width="4" style="174" bestFit="1" customWidth="1"/>
    <col min="9782" max="9782" width="12" style="174" bestFit="1" customWidth="1"/>
    <col min="9783" max="9783" width="4" style="174" bestFit="1" customWidth="1"/>
    <col min="9784" max="9784" width="12" style="174" bestFit="1" customWidth="1"/>
    <col min="9785" max="9785" width="4" style="174" bestFit="1" customWidth="1"/>
    <col min="9786" max="9786" width="12" style="174" bestFit="1" customWidth="1"/>
    <col min="9787" max="9787" width="4" style="174" bestFit="1" customWidth="1"/>
    <col min="9788" max="9788" width="12" style="174" bestFit="1" customWidth="1"/>
    <col min="9789" max="9789" width="4" style="174" bestFit="1" customWidth="1"/>
    <col min="9790" max="9790" width="12" style="174" bestFit="1" customWidth="1"/>
    <col min="9791" max="9791" width="4" style="174" bestFit="1" customWidth="1"/>
    <col min="9792" max="9792" width="12" style="174" bestFit="1" customWidth="1"/>
    <col min="9793" max="9793" width="4" style="174" bestFit="1" customWidth="1"/>
    <col min="9794" max="9794" width="12" style="174" bestFit="1" customWidth="1"/>
    <col min="9795" max="9795" width="4" style="174" bestFit="1" customWidth="1"/>
    <col min="9796" max="9796" width="12" style="174" bestFit="1" customWidth="1"/>
    <col min="9797" max="9797" width="4" style="174" bestFit="1" customWidth="1"/>
    <col min="9798" max="9798" width="12" style="174" bestFit="1" customWidth="1"/>
    <col min="9799" max="9799" width="4" style="174" bestFit="1" customWidth="1"/>
    <col min="9800" max="9800" width="12" style="174" bestFit="1" customWidth="1"/>
    <col min="9801" max="9801" width="4" style="174" bestFit="1" customWidth="1"/>
    <col min="9802" max="9802" width="12" style="174" bestFit="1" customWidth="1"/>
    <col min="9803" max="9803" width="4" style="174" bestFit="1" customWidth="1"/>
    <col min="9804" max="9804" width="12" style="174" bestFit="1" customWidth="1"/>
    <col min="9805" max="9805" width="4" style="174" bestFit="1" customWidth="1"/>
    <col min="9806" max="9806" width="12" style="174" bestFit="1" customWidth="1"/>
    <col min="9807" max="9807" width="4" style="174" bestFit="1" customWidth="1"/>
    <col min="9808" max="9808" width="12" style="174" bestFit="1" customWidth="1"/>
    <col min="9809" max="9809" width="4" style="174" bestFit="1" customWidth="1"/>
    <col min="9810" max="9810" width="12" style="174" bestFit="1" customWidth="1"/>
    <col min="9811" max="9811" width="4" style="174" bestFit="1" customWidth="1"/>
    <col min="9812" max="9812" width="12" style="174" bestFit="1" customWidth="1"/>
    <col min="9813" max="9813" width="4" style="174" bestFit="1" customWidth="1"/>
    <col min="9814" max="9814" width="12" style="174" bestFit="1" customWidth="1"/>
    <col min="9815" max="9815" width="4" style="174" bestFit="1" customWidth="1"/>
    <col min="9816" max="9816" width="12" style="174" bestFit="1" customWidth="1"/>
    <col min="9817" max="9817" width="4" style="174" bestFit="1" customWidth="1"/>
    <col min="9818" max="9818" width="12" style="174" bestFit="1" customWidth="1"/>
    <col min="9819" max="9819" width="4" style="174" bestFit="1" customWidth="1"/>
    <col min="9820" max="9820" width="12" style="174" bestFit="1" customWidth="1"/>
    <col min="9821" max="9821" width="4" style="174" bestFit="1" customWidth="1"/>
    <col min="9822" max="9822" width="11" style="174" bestFit="1" customWidth="1"/>
    <col min="9823" max="9823" width="4" style="174" bestFit="1" customWidth="1"/>
    <col min="9824" max="9824" width="12" style="174" bestFit="1" customWidth="1"/>
    <col min="9825" max="9825" width="4" style="174" bestFit="1" customWidth="1"/>
    <col min="9826" max="9826" width="12" style="174" bestFit="1" customWidth="1"/>
    <col min="9827" max="9827" width="4" style="174" bestFit="1" customWidth="1"/>
    <col min="9828" max="9828" width="8" style="174" bestFit="1" customWidth="1"/>
    <col min="9829" max="9829" width="4" style="174" bestFit="1" customWidth="1"/>
    <col min="9830" max="9830" width="10" style="174" bestFit="1" customWidth="1"/>
    <col min="9831" max="9831" width="4" style="174" bestFit="1" customWidth="1"/>
    <col min="9832" max="9832" width="12.5703125" style="174" bestFit="1" customWidth="1"/>
    <col min="9833" max="9833" width="4" style="174" bestFit="1" customWidth="1"/>
    <col min="9834" max="9834" width="11" style="174" bestFit="1" customWidth="1"/>
    <col min="9835" max="9835" width="4" style="174" bestFit="1" customWidth="1"/>
    <col min="9836" max="9836" width="12" style="174" bestFit="1" customWidth="1"/>
    <col min="9837" max="9837" width="4" style="174" bestFit="1" customWidth="1"/>
    <col min="9838" max="9838" width="12" style="174" bestFit="1" customWidth="1"/>
    <col min="9839" max="9839" width="4" style="174" bestFit="1" customWidth="1"/>
    <col min="9840" max="9840" width="12" style="174" bestFit="1" customWidth="1"/>
    <col min="9841" max="9841" width="4" style="174" bestFit="1" customWidth="1"/>
    <col min="9842" max="9842" width="12" style="174" bestFit="1" customWidth="1"/>
    <col min="9843" max="9843" width="4" style="174" bestFit="1" customWidth="1"/>
    <col min="9844" max="9844" width="12" style="174" bestFit="1" customWidth="1"/>
    <col min="9845" max="9845" width="4" style="174" bestFit="1" customWidth="1"/>
    <col min="9846" max="9846" width="12" style="174" bestFit="1" customWidth="1"/>
    <col min="9847" max="9847" width="4" style="174" bestFit="1" customWidth="1"/>
    <col min="9848" max="9848" width="12" style="174" bestFit="1" customWidth="1"/>
    <col min="9849" max="9849" width="4" style="174" bestFit="1" customWidth="1"/>
    <col min="9850" max="9850" width="12" style="174" bestFit="1" customWidth="1"/>
    <col min="9851" max="9851" width="4" style="174" bestFit="1" customWidth="1"/>
    <col min="9852" max="9852" width="12" style="174" bestFit="1" customWidth="1"/>
    <col min="9853" max="9853" width="4" style="174" bestFit="1" customWidth="1"/>
    <col min="9854" max="9854" width="12" style="174" bestFit="1" customWidth="1"/>
    <col min="9855" max="9855" width="4" style="174" bestFit="1" customWidth="1"/>
    <col min="9856" max="9856" width="12" style="174" bestFit="1" customWidth="1"/>
    <col min="9857" max="9857" width="4" style="174" bestFit="1" customWidth="1"/>
    <col min="9858" max="9858" width="12" style="174" bestFit="1" customWidth="1"/>
    <col min="9859" max="9859" width="4" style="174" bestFit="1" customWidth="1"/>
    <col min="9860" max="9860" width="11" style="174" bestFit="1" customWidth="1"/>
    <col min="9861" max="9861" width="4" style="174" bestFit="1" customWidth="1"/>
    <col min="9862" max="9862" width="12" style="174" bestFit="1" customWidth="1"/>
    <col min="9863" max="9863" width="4" style="174" bestFit="1" customWidth="1"/>
    <col min="9864" max="9864" width="12" style="174" bestFit="1" customWidth="1"/>
    <col min="9865" max="9865" width="4" style="174" bestFit="1" customWidth="1"/>
    <col min="9866" max="9866" width="12" style="174" bestFit="1" customWidth="1"/>
    <col min="9867" max="9867" width="4" style="174" bestFit="1" customWidth="1"/>
    <col min="9868" max="9868" width="12" style="174" bestFit="1" customWidth="1"/>
    <col min="9869" max="9869" width="4" style="174" bestFit="1" customWidth="1"/>
    <col min="9870" max="9870" width="12" style="174" bestFit="1" customWidth="1"/>
    <col min="9871" max="9871" width="4" style="174" bestFit="1" customWidth="1"/>
    <col min="9872" max="9872" width="12" style="174" bestFit="1" customWidth="1"/>
    <col min="9873" max="9873" width="4" style="174" bestFit="1" customWidth="1"/>
    <col min="9874" max="9984" width="9.140625" style="174"/>
    <col min="9985" max="9985" width="46.42578125" style="174" bestFit="1" customWidth="1"/>
    <col min="9986" max="9986" width="12.5703125" style="174" bestFit="1" customWidth="1"/>
    <col min="9987" max="9987" width="4" style="174" bestFit="1" customWidth="1"/>
    <col min="9988" max="9988" width="12" style="174" bestFit="1" customWidth="1"/>
    <col min="9989" max="9989" width="4" style="174" bestFit="1" customWidth="1"/>
    <col min="9990" max="9990" width="12" style="174" bestFit="1" customWidth="1"/>
    <col min="9991" max="9991" width="4" style="174" bestFit="1" customWidth="1"/>
    <col min="9992" max="9992" width="12" style="174" bestFit="1" customWidth="1"/>
    <col min="9993" max="9993" width="4" style="174" bestFit="1" customWidth="1"/>
    <col min="9994" max="9994" width="12" style="174" bestFit="1" customWidth="1"/>
    <col min="9995" max="9995" width="4" style="174" bestFit="1" customWidth="1"/>
    <col min="9996" max="9996" width="12" style="174" bestFit="1" customWidth="1"/>
    <col min="9997" max="9997" width="4" style="174" bestFit="1" customWidth="1"/>
    <col min="9998" max="9998" width="12" style="174" bestFit="1" customWidth="1"/>
    <col min="9999" max="9999" width="4" style="174" bestFit="1" customWidth="1"/>
    <col min="10000" max="10000" width="12" style="174" bestFit="1" customWidth="1"/>
    <col min="10001" max="10001" width="4" style="174" bestFit="1" customWidth="1"/>
    <col min="10002" max="10002" width="12" style="174" bestFit="1" customWidth="1"/>
    <col min="10003" max="10003" width="4" style="174" bestFit="1" customWidth="1"/>
    <col min="10004" max="10004" width="12" style="174" bestFit="1" customWidth="1"/>
    <col min="10005" max="10005" width="4" style="174" bestFit="1" customWidth="1"/>
    <col min="10006" max="10006" width="12.5703125" style="174" bestFit="1" customWidth="1"/>
    <col min="10007" max="10007" width="4" style="174" bestFit="1" customWidth="1"/>
    <col min="10008" max="10008" width="12" style="174" bestFit="1" customWidth="1"/>
    <col min="10009" max="10009" width="4" style="174" bestFit="1" customWidth="1"/>
    <col min="10010" max="10010" width="12" style="174" bestFit="1" customWidth="1"/>
    <col min="10011" max="10011" width="4" style="174" bestFit="1" customWidth="1"/>
    <col min="10012" max="10012" width="12" style="174" bestFit="1" customWidth="1"/>
    <col min="10013" max="10013" width="4" style="174" bestFit="1" customWidth="1"/>
    <col min="10014" max="10014" width="12" style="174" bestFit="1" customWidth="1"/>
    <col min="10015" max="10015" width="4" style="174" bestFit="1" customWidth="1"/>
    <col min="10016" max="10016" width="12" style="174" bestFit="1" customWidth="1"/>
    <col min="10017" max="10017" width="4" style="174" bestFit="1" customWidth="1"/>
    <col min="10018" max="10018" width="12" style="174" bestFit="1" customWidth="1"/>
    <col min="10019" max="10019" width="4" style="174" bestFit="1" customWidth="1"/>
    <col min="10020" max="10020" width="12" style="174" bestFit="1" customWidth="1"/>
    <col min="10021" max="10021" width="4" style="174" bestFit="1" customWidth="1"/>
    <col min="10022" max="10022" width="12" style="174" bestFit="1" customWidth="1"/>
    <col min="10023" max="10023" width="4" style="174" bestFit="1" customWidth="1"/>
    <col min="10024" max="10024" width="12" style="174" bestFit="1" customWidth="1"/>
    <col min="10025" max="10025" width="4" style="174" bestFit="1" customWidth="1"/>
    <col min="10026" max="10026" width="12" style="174" bestFit="1" customWidth="1"/>
    <col min="10027" max="10027" width="4" style="174" bestFit="1" customWidth="1"/>
    <col min="10028" max="10028" width="12" style="174" bestFit="1" customWidth="1"/>
    <col min="10029" max="10029" width="4" style="174" bestFit="1" customWidth="1"/>
    <col min="10030" max="10030" width="12" style="174" bestFit="1" customWidth="1"/>
    <col min="10031" max="10031" width="4" style="174" bestFit="1" customWidth="1"/>
    <col min="10032" max="10032" width="12" style="174" bestFit="1" customWidth="1"/>
    <col min="10033" max="10033" width="4" style="174" bestFit="1" customWidth="1"/>
    <col min="10034" max="10034" width="12" style="174" bestFit="1" customWidth="1"/>
    <col min="10035" max="10035" width="4" style="174" bestFit="1" customWidth="1"/>
    <col min="10036" max="10036" width="12" style="174" bestFit="1" customWidth="1"/>
    <col min="10037" max="10037" width="4" style="174" bestFit="1" customWidth="1"/>
    <col min="10038" max="10038" width="12" style="174" bestFit="1" customWidth="1"/>
    <col min="10039" max="10039" width="4" style="174" bestFit="1" customWidth="1"/>
    <col min="10040" max="10040" width="12" style="174" bestFit="1" customWidth="1"/>
    <col min="10041" max="10041" width="4" style="174" bestFit="1" customWidth="1"/>
    <col min="10042" max="10042" width="12" style="174" bestFit="1" customWidth="1"/>
    <col min="10043" max="10043" width="4" style="174" bestFit="1" customWidth="1"/>
    <col min="10044" max="10044" width="12" style="174" bestFit="1" customWidth="1"/>
    <col min="10045" max="10045" width="4" style="174" bestFit="1" customWidth="1"/>
    <col min="10046" max="10046" width="12" style="174" bestFit="1" customWidth="1"/>
    <col min="10047" max="10047" width="4" style="174" bestFit="1" customWidth="1"/>
    <col min="10048" max="10048" width="12" style="174" bestFit="1" customWidth="1"/>
    <col min="10049" max="10049" width="4" style="174" bestFit="1" customWidth="1"/>
    <col min="10050" max="10050" width="12" style="174" bestFit="1" customWidth="1"/>
    <col min="10051" max="10051" width="4" style="174" bestFit="1" customWidth="1"/>
    <col min="10052" max="10052" width="12" style="174" bestFit="1" customWidth="1"/>
    <col min="10053" max="10053" width="4" style="174" bestFit="1" customWidth="1"/>
    <col min="10054" max="10054" width="12" style="174" bestFit="1" customWidth="1"/>
    <col min="10055" max="10055" width="4" style="174" bestFit="1" customWidth="1"/>
    <col min="10056" max="10056" width="12" style="174" bestFit="1" customWidth="1"/>
    <col min="10057" max="10057" width="4" style="174" bestFit="1" customWidth="1"/>
    <col min="10058" max="10058" width="12" style="174" bestFit="1" customWidth="1"/>
    <col min="10059" max="10059" width="4" style="174" bestFit="1" customWidth="1"/>
    <col min="10060" max="10060" width="12" style="174" bestFit="1" customWidth="1"/>
    <col min="10061" max="10061" width="4" style="174" bestFit="1" customWidth="1"/>
    <col min="10062" max="10062" width="12" style="174" bestFit="1" customWidth="1"/>
    <col min="10063" max="10063" width="4" style="174" bestFit="1" customWidth="1"/>
    <col min="10064" max="10064" width="12" style="174" bestFit="1" customWidth="1"/>
    <col min="10065" max="10065" width="4" style="174" bestFit="1" customWidth="1"/>
    <col min="10066" max="10066" width="12" style="174" bestFit="1" customWidth="1"/>
    <col min="10067" max="10067" width="4" style="174" bestFit="1" customWidth="1"/>
    <col min="10068" max="10068" width="12" style="174" bestFit="1" customWidth="1"/>
    <col min="10069" max="10069" width="4" style="174" bestFit="1" customWidth="1"/>
    <col min="10070" max="10070" width="12" style="174" bestFit="1" customWidth="1"/>
    <col min="10071" max="10071" width="4" style="174" bestFit="1" customWidth="1"/>
    <col min="10072" max="10072" width="12" style="174" bestFit="1" customWidth="1"/>
    <col min="10073" max="10073" width="4" style="174" bestFit="1" customWidth="1"/>
    <col min="10074" max="10074" width="12" style="174" bestFit="1" customWidth="1"/>
    <col min="10075" max="10075" width="4" style="174" bestFit="1" customWidth="1"/>
    <col min="10076" max="10076" width="12" style="174" bestFit="1" customWidth="1"/>
    <col min="10077" max="10077" width="4" style="174" bestFit="1" customWidth="1"/>
    <col min="10078" max="10078" width="11" style="174" bestFit="1" customWidth="1"/>
    <col min="10079" max="10079" width="4" style="174" bestFit="1" customWidth="1"/>
    <col min="10080" max="10080" width="12" style="174" bestFit="1" customWidth="1"/>
    <col min="10081" max="10081" width="4" style="174" bestFit="1" customWidth="1"/>
    <col min="10082" max="10082" width="12" style="174" bestFit="1" customWidth="1"/>
    <col min="10083" max="10083" width="4" style="174" bestFit="1" customWidth="1"/>
    <col min="10084" max="10084" width="8" style="174" bestFit="1" customWidth="1"/>
    <col min="10085" max="10085" width="4" style="174" bestFit="1" customWidth="1"/>
    <col min="10086" max="10086" width="10" style="174" bestFit="1" customWidth="1"/>
    <col min="10087" max="10087" width="4" style="174" bestFit="1" customWidth="1"/>
    <col min="10088" max="10088" width="12.5703125" style="174" bestFit="1" customWidth="1"/>
    <col min="10089" max="10089" width="4" style="174" bestFit="1" customWidth="1"/>
    <col min="10090" max="10090" width="11" style="174" bestFit="1" customWidth="1"/>
    <col min="10091" max="10091" width="4" style="174" bestFit="1" customWidth="1"/>
    <col min="10092" max="10092" width="12" style="174" bestFit="1" customWidth="1"/>
    <col min="10093" max="10093" width="4" style="174" bestFit="1" customWidth="1"/>
    <col min="10094" max="10094" width="12" style="174" bestFit="1" customWidth="1"/>
    <col min="10095" max="10095" width="4" style="174" bestFit="1" customWidth="1"/>
    <col min="10096" max="10096" width="12" style="174" bestFit="1" customWidth="1"/>
    <col min="10097" max="10097" width="4" style="174" bestFit="1" customWidth="1"/>
    <col min="10098" max="10098" width="12" style="174" bestFit="1" customWidth="1"/>
    <col min="10099" max="10099" width="4" style="174" bestFit="1" customWidth="1"/>
    <col min="10100" max="10100" width="12" style="174" bestFit="1" customWidth="1"/>
    <col min="10101" max="10101" width="4" style="174" bestFit="1" customWidth="1"/>
    <col min="10102" max="10102" width="12" style="174" bestFit="1" customWidth="1"/>
    <col min="10103" max="10103" width="4" style="174" bestFit="1" customWidth="1"/>
    <col min="10104" max="10104" width="12" style="174" bestFit="1" customWidth="1"/>
    <col min="10105" max="10105" width="4" style="174" bestFit="1" customWidth="1"/>
    <col min="10106" max="10106" width="12" style="174" bestFit="1" customWidth="1"/>
    <col min="10107" max="10107" width="4" style="174" bestFit="1" customWidth="1"/>
    <col min="10108" max="10108" width="12" style="174" bestFit="1" customWidth="1"/>
    <col min="10109" max="10109" width="4" style="174" bestFit="1" customWidth="1"/>
    <col min="10110" max="10110" width="12" style="174" bestFit="1" customWidth="1"/>
    <col min="10111" max="10111" width="4" style="174" bestFit="1" customWidth="1"/>
    <col min="10112" max="10112" width="12" style="174" bestFit="1" customWidth="1"/>
    <col min="10113" max="10113" width="4" style="174" bestFit="1" customWidth="1"/>
    <col min="10114" max="10114" width="12" style="174" bestFit="1" customWidth="1"/>
    <col min="10115" max="10115" width="4" style="174" bestFit="1" customWidth="1"/>
    <col min="10116" max="10116" width="11" style="174" bestFit="1" customWidth="1"/>
    <col min="10117" max="10117" width="4" style="174" bestFit="1" customWidth="1"/>
    <col min="10118" max="10118" width="12" style="174" bestFit="1" customWidth="1"/>
    <col min="10119" max="10119" width="4" style="174" bestFit="1" customWidth="1"/>
    <col min="10120" max="10120" width="12" style="174" bestFit="1" customWidth="1"/>
    <col min="10121" max="10121" width="4" style="174" bestFit="1" customWidth="1"/>
    <col min="10122" max="10122" width="12" style="174" bestFit="1" customWidth="1"/>
    <col min="10123" max="10123" width="4" style="174" bestFit="1" customWidth="1"/>
    <col min="10124" max="10124" width="12" style="174" bestFit="1" customWidth="1"/>
    <col min="10125" max="10125" width="4" style="174" bestFit="1" customWidth="1"/>
    <col min="10126" max="10126" width="12" style="174" bestFit="1" customWidth="1"/>
    <col min="10127" max="10127" width="4" style="174" bestFit="1" customWidth="1"/>
    <col min="10128" max="10128" width="12" style="174" bestFit="1" customWidth="1"/>
    <col min="10129" max="10129" width="4" style="174" bestFit="1" customWidth="1"/>
    <col min="10130" max="10240" width="9.140625" style="174"/>
    <col min="10241" max="10241" width="46.42578125" style="174" bestFit="1" customWidth="1"/>
    <col min="10242" max="10242" width="12.5703125" style="174" bestFit="1" customWidth="1"/>
    <col min="10243" max="10243" width="4" style="174" bestFit="1" customWidth="1"/>
    <col min="10244" max="10244" width="12" style="174" bestFit="1" customWidth="1"/>
    <col min="10245" max="10245" width="4" style="174" bestFit="1" customWidth="1"/>
    <col min="10246" max="10246" width="12" style="174" bestFit="1" customWidth="1"/>
    <col min="10247" max="10247" width="4" style="174" bestFit="1" customWidth="1"/>
    <col min="10248" max="10248" width="12" style="174" bestFit="1" customWidth="1"/>
    <col min="10249" max="10249" width="4" style="174" bestFit="1" customWidth="1"/>
    <col min="10250" max="10250" width="12" style="174" bestFit="1" customWidth="1"/>
    <col min="10251" max="10251" width="4" style="174" bestFit="1" customWidth="1"/>
    <col min="10252" max="10252" width="12" style="174" bestFit="1" customWidth="1"/>
    <col min="10253" max="10253" width="4" style="174" bestFit="1" customWidth="1"/>
    <col min="10254" max="10254" width="12" style="174" bestFit="1" customWidth="1"/>
    <col min="10255" max="10255" width="4" style="174" bestFit="1" customWidth="1"/>
    <col min="10256" max="10256" width="12" style="174" bestFit="1" customWidth="1"/>
    <col min="10257" max="10257" width="4" style="174" bestFit="1" customWidth="1"/>
    <col min="10258" max="10258" width="12" style="174" bestFit="1" customWidth="1"/>
    <col min="10259" max="10259" width="4" style="174" bestFit="1" customWidth="1"/>
    <col min="10260" max="10260" width="12" style="174" bestFit="1" customWidth="1"/>
    <col min="10261" max="10261" width="4" style="174" bestFit="1" customWidth="1"/>
    <col min="10262" max="10262" width="12.5703125" style="174" bestFit="1" customWidth="1"/>
    <col min="10263" max="10263" width="4" style="174" bestFit="1" customWidth="1"/>
    <col min="10264" max="10264" width="12" style="174" bestFit="1" customWidth="1"/>
    <col min="10265" max="10265" width="4" style="174" bestFit="1" customWidth="1"/>
    <col min="10266" max="10266" width="12" style="174" bestFit="1" customWidth="1"/>
    <col min="10267" max="10267" width="4" style="174" bestFit="1" customWidth="1"/>
    <col min="10268" max="10268" width="12" style="174" bestFit="1" customWidth="1"/>
    <col min="10269" max="10269" width="4" style="174" bestFit="1" customWidth="1"/>
    <col min="10270" max="10270" width="12" style="174" bestFit="1" customWidth="1"/>
    <col min="10271" max="10271" width="4" style="174" bestFit="1" customWidth="1"/>
    <col min="10272" max="10272" width="12" style="174" bestFit="1" customWidth="1"/>
    <col min="10273" max="10273" width="4" style="174" bestFit="1" customWidth="1"/>
    <col min="10274" max="10274" width="12" style="174" bestFit="1" customWidth="1"/>
    <col min="10275" max="10275" width="4" style="174" bestFit="1" customWidth="1"/>
    <col min="10276" max="10276" width="12" style="174" bestFit="1" customWidth="1"/>
    <col min="10277" max="10277" width="4" style="174" bestFit="1" customWidth="1"/>
    <col min="10278" max="10278" width="12" style="174" bestFit="1" customWidth="1"/>
    <col min="10279" max="10279" width="4" style="174" bestFit="1" customWidth="1"/>
    <col min="10280" max="10280" width="12" style="174" bestFit="1" customWidth="1"/>
    <col min="10281" max="10281" width="4" style="174" bestFit="1" customWidth="1"/>
    <col min="10282" max="10282" width="12" style="174" bestFit="1" customWidth="1"/>
    <col min="10283" max="10283" width="4" style="174" bestFit="1" customWidth="1"/>
    <col min="10284" max="10284" width="12" style="174" bestFit="1" customWidth="1"/>
    <col min="10285" max="10285" width="4" style="174" bestFit="1" customWidth="1"/>
    <col min="10286" max="10286" width="12" style="174" bestFit="1" customWidth="1"/>
    <col min="10287" max="10287" width="4" style="174" bestFit="1" customWidth="1"/>
    <col min="10288" max="10288" width="12" style="174" bestFit="1" customWidth="1"/>
    <col min="10289" max="10289" width="4" style="174" bestFit="1" customWidth="1"/>
    <col min="10290" max="10290" width="12" style="174" bestFit="1" customWidth="1"/>
    <col min="10291" max="10291" width="4" style="174" bestFit="1" customWidth="1"/>
    <col min="10292" max="10292" width="12" style="174" bestFit="1" customWidth="1"/>
    <col min="10293" max="10293" width="4" style="174" bestFit="1" customWidth="1"/>
    <col min="10294" max="10294" width="12" style="174" bestFit="1" customWidth="1"/>
    <col min="10295" max="10295" width="4" style="174" bestFit="1" customWidth="1"/>
    <col min="10296" max="10296" width="12" style="174" bestFit="1" customWidth="1"/>
    <col min="10297" max="10297" width="4" style="174" bestFit="1" customWidth="1"/>
    <col min="10298" max="10298" width="12" style="174" bestFit="1" customWidth="1"/>
    <col min="10299" max="10299" width="4" style="174" bestFit="1" customWidth="1"/>
    <col min="10300" max="10300" width="12" style="174" bestFit="1" customWidth="1"/>
    <col min="10301" max="10301" width="4" style="174" bestFit="1" customWidth="1"/>
    <col min="10302" max="10302" width="12" style="174" bestFit="1" customWidth="1"/>
    <col min="10303" max="10303" width="4" style="174" bestFit="1" customWidth="1"/>
    <col min="10304" max="10304" width="12" style="174" bestFit="1" customWidth="1"/>
    <col min="10305" max="10305" width="4" style="174" bestFit="1" customWidth="1"/>
    <col min="10306" max="10306" width="12" style="174" bestFit="1" customWidth="1"/>
    <col min="10307" max="10307" width="4" style="174" bestFit="1" customWidth="1"/>
    <col min="10308" max="10308" width="12" style="174" bestFit="1" customWidth="1"/>
    <col min="10309" max="10309" width="4" style="174" bestFit="1" customWidth="1"/>
    <col min="10310" max="10310" width="12" style="174" bestFit="1" customWidth="1"/>
    <col min="10311" max="10311" width="4" style="174" bestFit="1" customWidth="1"/>
    <col min="10312" max="10312" width="12" style="174" bestFit="1" customWidth="1"/>
    <col min="10313" max="10313" width="4" style="174" bestFit="1" customWidth="1"/>
    <col min="10314" max="10314" width="12" style="174" bestFit="1" customWidth="1"/>
    <col min="10315" max="10315" width="4" style="174" bestFit="1" customWidth="1"/>
    <col min="10316" max="10316" width="12" style="174" bestFit="1" customWidth="1"/>
    <col min="10317" max="10317" width="4" style="174" bestFit="1" customWidth="1"/>
    <col min="10318" max="10318" width="12" style="174" bestFit="1" customWidth="1"/>
    <col min="10319" max="10319" width="4" style="174" bestFit="1" customWidth="1"/>
    <col min="10320" max="10320" width="12" style="174" bestFit="1" customWidth="1"/>
    <col min="10321" max="10321" width="4" style="174" bestFit="1" customWidth="1"/>
    <col min="10322" max="10322" width="12" style="174" bestFit="1" customWidth="1"/>
    <col min="10323" max="10323" width="4" style="174" bestFit="1" customWidth="1"/>
    <col min="10324" max="10324" width="12" style="174" bestFit="1" customWidth="1"/>
    <col min="10325" max="10325" width="4" style="174" bestFit="1" customWidth="1"/>
    <col min="10326" max="10326" width="12" style="174" bestFit="1" customWidth="1"/>
    <col min="10327" max="10327" width="4" style="174" bestFit="1" customWidth="1"/>
    <col min="10328" max="10328" width="12" style="174" bestFit="1" customWidth="1"/>
    <col min="10329" max="10329" width="4" style="174" bestFit="1" customWidth="1"/>
    <col min="10330" max="10330" width="12" style="174" bestFit="1" customWidth="1"/>
    <col min="10331" max="10331" width="4" style="174" bestFit="1" customWidth="1"/>
    <col min="10332" max="10332" width="12" style="174" bestFit="1" customWidth="1"/>
    <col min="10333" max="10333" width="4" style="174" bestFit="1" customWidth="1"/>
    <col min="10334" max="10334" width="11" style="174" bestFit="1" customWidth="1"/>
    <col min="10335" max="10335" width="4" style="174" bestFit="1" customWidth="1"/>
    <col min="10336" max="10336" width="12" style="174" bestFit="1" customWidth="1"/>
    <col min="10337" max="10337" width="4" style="174" bestFit="1" customWidth="1"/>
    <col min="10338" max="10338" width="12" style="174" bestFit="1" customWidth="1"/>
    <col min="10339" max="10339" width="4" style="174" bestFit="1" customWidth="1"/>
    <col min="10340" max="10340" width="8" style="174" bestFit="1" customWidth="1"/>
    <col min="10341" max="10341" width="4" style="174" bestFit="1" customWidth="1"/>
    <col min="10342" max="10342" width="10" style="174" bestFit="1" customWidth="1"/>
    <col min="10343" max="10343" width="4" style="174" bestFit="1" customWidth="1"/>
    <col min="10344" max="10344" width="12.5703125" style="174" bestFit="1" customWidth="1"/>
    <col min="10345" max="10345" width="4" style="174" bestFit="1" customWidth="1"/>
    <col min="10346" max="10346" width="11" style="174" bestFit="1" customWidth="1"/>
    <col min="10347" max="10347" width="4" style="174" bestFit="1" customWidth="1"/>
    <col min="10348" max="10348" width="12" style="174" bestFit="1" customWidth="1"/>
    <col min="10349" max="10349" width="4" style="174" bestFit="1" customWidth="1"/>
    <col min="10350" max="10350" width="12" style="174" bestFit="1" customWidth="1"/>
    <col min="10351" max="10351" width="4" style="174" bestFit="1" customWidth="1"/>
    <col min="10352" max="10352" width="12" style="174" bestFit="1" customWidth="1"/>
    <col min="10353" max="10353" width="4" style="174" bestFit="1" customWidth="1"/>
    <col min="10354" max="10354" width="12" style="174" bestFit="1" customWidth="1"/>
    <col min="10355" max="10355" width="4" style="174" bestFit="1" customWidth="1"/>
    <col min="10356" max="10356" width="12" style="174" bestFit="1" customWidth="1"/>
    <col min="10357" max="10357" width="4" style="174" bestFit="1" customWidth="1"/>
    <col min="10358" max="10358" width="12" style="174" bestFit="1" customWidth="1"/>
    <col min="10359" max="10359" width="4" style="174" bestFit="1" customWidth="1"/>
    <col min="10360" max="10360" width="12" style="174" bestFit="1" customWidth="1"/>
    <col min="10361" max="10361" width="4" style="174" bestFit="1" customWidth="1"/>
    <col min="10362" max="10362" width="12" style="174" bestFit="1" customWidth="1"/>
    <col min="10363" max="10363" width="4" style="174" bestFit="1" customWidth="1"/>
    <col min="10364" max="10364" width="12" style="174" bestFit="1" customWidth="1"/>
    <col min="10365" max="10365" width="4" style="174" bestFit="1" customWidth="1"/>
    <col min="10366" max="10366" width="12" style="174" bestFit="1" customWidth="1"/>
    <col min="10367" max="10367" width="4" style="174" bestFit="1" customWidth="1"/>
    <col min="10368" max="10368" width="12" style="174" bestFit="1" customWidth="1"/>
    <col min="10369" max="10369" width="4" style="174" bestFit="1" customWidth="1"/>
    <col min="10370" max="10370" width="12" style="174" bestFit="1" customWidth="1"/>
    <col min="10371" max="10371" width="4" style="174" bestFit="1" customWidth="1"/>
    <col min="10372" max="10372" width="11" style="174" bestFit="1" customWidth="1"/>
    <col min="10373" max="10373" width="4" style="174" bestFit="1" customWidth="1"/>
    <col min="10374" max="10374" width="12" style="174" bestFit="1" customWidth="1"/>
    <col min="10375" max="10375" width="4" style="174" bestFit="1" customWidth="1"/>
    <col min="10376" max="10376" width="12" style="174" bestFit="1" customWidth="1"/>
    <col min="10377" max="10377" width="4" style="174" bestFit="1" customWidth="1"/>
    <col min="10378" max="10378" width="12" style="174" bestFit="1" customWidth="1"/>
    <col min="10379" max="10379" width="4" style="174" bestFit="1" customWidth="1"/>
    <col min="10380" max="10380" width="12" style="174" bestFit="1" customWidth="1"/>
    <col min="10381" max="10381" width="4" style="174" bestFit="1" customWidth="1"/>
    <col min="10382" max="10382" width="12" style="174" bestFit="1" customWidth="1"/>
    <col min="10383" max="10383" width="4" style="174" bestFit="1" customWidth="1"/>
    <col min="10384" max="10384" width="12" style="174" bestFit="1" customWidth="1"/>
    <col min="10385" max="10385" width="4" style="174" bestFit="1" customWidth="1"/>
    <col min="10386" max="10496" width="9.140625" style="174"/>
    <col min="10497" max="10497" width="46.42578125" style="174" bestFit="1" customWidth="1"/>
    <col min="10498" max="10498" width="12.5703125" style="174" bestFit="1" customWidth="1"/>
    <col min="10499" max="10499" width="4" style="174" bestFit="1" customWidth="1"/>
    <col min="10500" max="10500" width="12" style="174" bestFit="1" customWidth="1"/>
    <col min="10501" max="10501" width="4" style="174" bestFit="1" customWidth="1"/>
    <col min="10502" max="10502" width="12" style="174" bestFit="1" customWidth="1"/>
    <col min="10503" max="10503" width="4" style="174" bestFit="1" customWidth="1"/>
    <col min="10504" max="10504" width="12" style="174" bestFit="1" customWidth="1"/>
    <col min="10505" max="10505" width="4" style="174" bestFit="1" customWidth="1"/>
    <col min="10506" max="10506" width="12" style="174" bestFit="1" customWidth="1"/>
    <col min="10507" max="10507" width="4" style="174" bestFit="1" customWidth="1"/>
    <col min="10508" max="10508" width="12" style="174" bestFit="1" customWidth="1"/>
    <col min="10509" max="10509" width="4" style="174" bestFit="1" customWidth="1"/>
    <col min="10510" max="10510" width="12" style="174" bestFit="1" customWidth="1"/>
    <col min="10511" max="10511" width="4" style="174" bestFit="1" customWidth="1"/>
    <col min="10512" max="10512" width="12" style="174" bestFit="1" customWidth="1"/>
    <col min="10513" max="10513" width="4" style="174" bestFit="1" customWidth="1"/>
    <col min="10514" max="10514" width="12" style="174" bestFit="1" customWidth="1"/>
    <col min="10515" max="10515" width="4" style="174" bestFit="1" customWidth="1"/>
    <col min="10516" max="10516" width="12" style="174" bestFit="1" customWidth="1"/>
    <col min="10517" max="10517" width="4" style="174" bestFit="1" customWidth="1"/>
    <col min="10518" max="10518" width="12.5703125" style="174" bestFit="1" customWidth="1"/>
    <col min="10519" max="10519" width="4" style="174" bestFit="1" customWidth="1"/>
    <col min="10520" max="10520" width="12" style="174" bestFit="1" customWidth="1"/>
    <col min="10521" max="10521" width="4" style="174" bestFit="1" customWidth="1"/>
    <col min="10522" max="10522" width="12" style="174" bestFit="1" customWidth="1"/>
    <col min="10523" max="10523" width="4" style="174" bestFit="1" customWidth="1"/>
    <col min="10524" max="10524" width="12" style="174" bestFit="1" customWidth="1"/>
    <col min="10525" max="10525" width="4" style="174" bestFit="1" customWidth="1"/>
    <col min="10526" max="10526" width="12" style="174" bestFit="1" customWidth="1"/>
    <col min="10527" max="10527" width="4" style="174" bestFit="1" customWidth="1"/>
    <col min="10528" max="10528" width="12" style="174" bestFit="1" customWidth="1"/>
    <col min="10529" max="10529" width="4" style="174" bestFit="1" customWidth="1"/>
    <col min="10530" max="10530" width="12" style="174" bestFit="1" customWidth="1"/>
    <col min="10531" max="10531" width="4" style="174" bestFit="1" customWidth="1"/>
    <col min="10532" max="10532" width="12" style="174" bestFit="1" customWidth="1"/>
    <col min="10533" max="10533" width="4" style="174" bestFit="1" customWidth="1"/>
    <col min="10534" max="10534" width="12" style="174" bestFit="1" customWidth="1"/>
    <col min="10535" max="10535" width="4" style="174" bestFit="1" customWidth="1"/>
    <col min="10536" max="10536" width="12" style="174" bestFit="1" customWidth="1"/>
    <col min="10537" max="10537" width="4" style="174" bestFit="1" customWidth="1"/>
    <col min="10538" max="10538" width="12" style="174" bestFit="1" customWidth="1"/>
    <col min="10539" max="10539" width="4" style="174" bestFit="1" customWidth="1"/>
    <col min="10540" max="10540" width="12" style="174" bestFit="1" customWidth="1"/>
    <col min="10541" max="10541" width="4" style="174" bestFit="1" customWidth="1"/>
    <col min="10542" max="10542" width="12" style="174" bestFit="1" customWidth="1"/>
    <col min="10543" max="10543" width="4" style="174" bestFit="1" customWidth="1"/>
    <col min="10544" max="10544" width="12" style="174" bestFit="1" customWidth="1"/>
    <col min="10545" max="10545" width="4" style="174" bestFit="1" customWidth="1"/>
    <col min="10546" max="10546" width="12" style="174" bestFit="1" customWidth="1"/>
    <col min="10547" max="10547" width="4" style="174" bestFit="1" customWidth="1"/>
    <col min="10548" max="10548" width="12" style="174" bestFit="1" customWidth="1"/>
    <col min="10549" max="10549" width="4" style="174" bestFit="1" customWidth="1"/>
    <col min="10550" max="10550" width="12" style="174" bestFit="1" customWidth="1"/>
    <col min="10551" max="10551" width="4" style="174" bestFit="1" customWidth="1"/>
    <col min="10552" max="10552" width="12" style="174" bestFit="1" customWidth="1"/>
    <col min="10553" max="10553" width="4" style="174" bestFit="1" customWidth="1"/>
    <col min="10554" max="10554" width="12" style="174" bestFit="1" customWidth="1"/>
    <col min="10555" max="10555" width="4" style="174" bestFit="1" customWidth="1"/>
    <col min="10556" max="10556" width="12" style="174" bestFit="1" customWidth="1"/>
    <col min="10557" max="10557" width="4" style="174" bestFit="1" customWidth="1"/>
    <col min="10558" max="10558" width="12" style="174" bestFit="1" customWidth="1"/>
    <col min="10559" max="10559" width="4" style="174" bestFit="1" customWidth="1"/>
    <col min="10560" max="10560" width="12" style="174" bestFit="1" customWidth="1"/>
    <col min="10561" max="10561" width="4" style="174" bestFit="1" customWidth="1"/>
    <col min="10562" max="10562" width="12" style="174" bestFit="1" customWidth="1"/>
    <col min="10563" max="10563" width="4" style="174" bestFit="1" customWidth="1"/>
    <col min="10564" max="10564" width="12" style="174" bestFit="1" customWidth="1"/>
    <col min="10565" max="10565" width="4" style="174" bestFit="1" customWidth="1"/>
    <col min="10566" max="10566" width="12" style="174" bestFit="1" customWidth="1"/>
    <col min="10567" max="10567" width="4" style="174" bestFit="1" customWidth="1"/>
    <col min="10568" max="10568" width="12" style="174" bestFit="1" customWidth="1"/>
    <col min="10569" max="10569" width="4" style="174" bestFit="1" customWidth="1"/>
    <col min="10570" max="10570" width="12" style="174" bestFit="1" customWidth="1"/>
    <col min="10571" max="10571" width="4" style="174" bestFit="1" customWidth="1"/>
    <col min="10572" max="10572" width="12" style="174" bestFit="1" customWidth="1"/>
    <col min="10573" max="10573" width="4" style="174" bestFit="1" customWidth="1"/>
    <col min="10574" max="10574" width="12" style="174" bestFit="1" customWidth="1"/>
    <col min="10575" max="10575" width="4" style="174" bestFit="1" customWidth="1"/>
    <col min="10576" max="10576" width="12" style="174" bestFit="1" customWidth="1"/>
    <col min="10577" max="10577" width="4" style="174" bestFit="1" customWidth="1"/>
    <col min="10578" max="10578" width="12" style="174" bestFit="1" customWidth="1"/>
    <col min="10579" max="10579" width="4" style="174" bestFit="1" customWidth="1"/>
    <col min="10580" max="10580" width="12" style="174" bestFit="1" customWidth="1"/>
    <col min="10581" max="10581" width="4" style="174" bestFit="1" customWidth="1"/>
    <col min="10582" max="10582" width="12" style="174" bestFit="1" customWidth="1"/>
    <col min="10583" max="10583" width="4" style="174" bestFit="1" customWidth="1"/>
    <col min="10584" max="10584" width="12" style="174" bestFit="1" customWidth="1"/>
    <col min="10585" max="10585" width="4" style="174" bestFit="1" customWidth="1"/>
    <col min="10586" max="10586" width="12" style="174" bestFit="1" customWidth="1"/>
    <col min="10587" max="10587" width="4" style="174" bestFit="1" customWidth="1"/>
    <col min="10588" max="10588" width="12" style="174" bestFit="1" customWidth="1"/>
    <col min="10589" max="10589" width="4" style="174" bestFit="1" customWidth="1"/>
    <col min="10590" max="10590" width="11" style="174" bestFit="1" customWidth="1"/>
    <col min="10591" max="10591" width="4" style="174" bestFit="1" customWidth="1"/>
    <col min="10592" max="10592" width="12" style="174" bestFit="1" customWidth="1"/>
    <col min="10593" max="10593" width="4" style="174" bestFit="1" customWidth="1"/>
    <col min="10594" max="10594" width="12" style="174" bestFit="1" customWidth="1"/>
    <col min="10595" max="10595" width="4" style="174" bestFit="1" customWidth="1"/>
    <col min="10596" max="10596" width="8" style="174" bestFit="1" customWidth="1"/>
    <col min="10597" max="10597" width="4" style="174" bestFit="1" customWidth="1"/>
    <col min="10598" max="10598" width="10" style="174" bestFit="1" customWidth="1"/>
    <col min="10599" max="10599" width="4" style="174" bestFit="1" customWidth="1"/>
    <col min="10600" max="10600" width="12.5703125" style="174" bestFit="1" customWidth="1"/>
    <col min="10601" max="10601" width="4" style="174" bestFit="1" customWidth="1"/>
    <col min="10602" max="10602" width="11" style="174" bestFit="1" customWidth="1"/>
    <col min="10603" max="10603" width="4" style="174" bestFit="1" customWidth="1"/>
    <col min="10604" max="10604" width="12" style="174" bestFit="1" customWidth="1"/>
    <col min="10605" max="10605" width="4" style="174" bestFit="1" customWidth="1"/>
    <col min="10606" max="10606" width="12" style="174" bestFit="1" customWidth="1"/>
    <col min="10607" max="10607" width="4" style="174" bestFit="1" customWidth="1"/>
    <col min="10608" max="10608" width="12" style="174" bestFit="1" customWidth="1"/>
    <col min="10609" max="10609" width="4" style="174" bestFit="1" customWidth="1"/>
    <col min="10610" max="10610" width="12" style="174" bestFit="1" customWidth="1"/>
    <col min="10611" max="10611" width="4" style="174" bestFit="1" customWidth="1"/>
    <col min="10612" max="10612" width="12" style="174" bestFit="1" customWidth="1"/>
    <col min="10613" max="10613" width="4" style="174" bestFit="1" customWidth="1"/>
    <col min="10614" max="10614" width="12" style="174" bestFit="1" customWidth="1"/>
    <col min="10615" max="10615" width="4" style="174" bestFit="1" customWidth="1"/>
    <col min="10616" max="10616" width="12" style="174" bestFit="1" customWidth="1"/>
    <col min="10617" max="10617" width="4" style="174" bestFit="1" customWidth="1"/>
    <col min="10618" max="10618" width="12" style="174" bestFit="1" customWidth="1"/>
    <col min="10619" max="10619" width="4" style="174" bestFit="1" customWidth="1"/>
    <col min="10620" max="10620" width="12" style="174" bestFit="1" customWidth="1"/>
    <col min="10621" max="10621" width="4" style="174" bestFit="1" customWidth="1"/>
    <col min="10622" max="10622" width="12" style="174" bestFit="1" customWidth="1"/>
    <col min="10623" max="10623" width="4" style="174" bestFit="1" customWidth="1"/>
    <col min="10624" max="10624" width="12" style="174" bestFit="1" customWidth="1"/>
    <col min="10625" max="10625" width="4" style="174" bestFit="1" customWidth="1"/>
    <col min="10626" max="10626" width="12" style="174" bestFit="1" customWidth="1"/>
    <col min="10627" max="10627" width="4" style="174" bestFit="1" customWidth="1"/>
    <col min="10628" max="10628" width="11" style="174" bestFit="1" customWidth="1"/>
    <col min="10629" max="10629" width="4" style="174" bestFit="1" customWidth="1"/>
    <col min="10630" max="10630" width="12" style="174" bestFit="1" customWidth="1"/>
    <col min="10631" max="10631" width="4" style="174" bestFit="1" customWidth="1"/>
    <col min="10632" max="10632" width="12" style="174" bestFit="1" customWidth="1"/>
    <col min="10633" max="10633" width="4" style="174" bestFit="1" customWidth="1"/>
    <col min="10634" max="10634" width="12" style="174" bestFit="1" customWidth="1"/>
    <col min="10635" max="10635" width="4" style="174" bestFit="1" customWidth="1"/>
    <col min="10636" max="10636" width="12" style="174" bestFit="1" customWidth="1"/>
    <col min="10637" max="10637" width="4" style="174" bestFit="1" customWidth="1"/>
    <col min="10638" max="10638" width="12" style="174" bestFit="1" customWidth="1"/>
    <col min="10639" max="10639" width="4" style="174" bestFit="1" customWidth="1"/>
    <col min="10640" max="10640" width="12" style="174" bestFit="1" customWidth="1"/>
    <col min="10641" max="10641" width="4" style="174" bestFit="1" customWidth="1"/>
    <col min="10642" max="10752" width="9.140625" style="174"/>
    <col min="10753" max="10753" width="46.42578125" style="174" bestFit="1" customWidth="1"/>
    <col min="10754" max="10754" width="12.5703125" style="174" bestFit="1" customWidth="1"/>
    <col min="10755" max="10755" width="4" style="174" bestFit="1" customWidth="1"/>
    <col min="10756" max="10756" width="12" style="174" bestFit="1" customWidth="1"/>
    <col min="10757" max="10757" width="4" style="174" bestFit="1" customWidth="1"/>
    <col min="10758" max="10758" width="12" style="174" bestFit="1" customWidth="1"/>
    <col min="10759" max="10759" width="4" style="174" bestFit="1" customWidth="1"/>
    <col min="10760" max="10760" width="12" style="174" bestFit="1" customWidth="1"/>
    <col min="10761" max="10761" width="4" style="174" bestFit="1" customWidth="1"/>
    <col min="10762" max="10762" width="12" style="174" bestFit="1" customWidth="1"/>
    <col min="10763" max="10763" width="4" style="174" bestFit="1" customWidth="1"/>
    <col min="10764" max="10764" width="12" style="174" bestFit="1" customWidth="1"/>
    <col min="10765" max="10765" width="4" style="174" bestFit="1" customWidth="1"/>
    <col min="10766" max="10766" width="12" style="174" bestFit="1" customWidth="1"/>
    <col min="10767" max="10767" width="4" style="174" bestFit="1" customWidth="1"/>
    <col min="10768" max="10768" width="12" style="174" bestFit="1" customWidth="1"/>
    <col min="10769" max="10769" width="4" style="174" bestFit="1" customWidth="1"/>
    <col min="10770" max="10770" width="12" style="174" bestFit="1" customWidth="1"/>
    <col min="10771" max="10771" width="4" style="174" bestFit="1" customWidth="1"/>
    <col min="10772" max="10772" width="12" style="174" bestFit="1" customWidth="1"/>
    <col min="10773" max="10773" width="4" style="174" bestFit="1" customWidth="1"/>
    <col min="10774" max="10774" width="12.5703125" style="174" bestFit="1" customWidth="1"/>
    <col min="10775" max="10775" width="4" style="174" bestFit="1" customWidth="1"/>
    <col min="10776" max="10776" width="12" style="174" bestFit="1" customWidth="1"/>
    <col min="10777" max="10777" width="4" style="174" bestFit="1" customWidth="1"/>
    <col min="10778" max="10778" width="12" style="174" bestFit="1" customWidth="1"/>
    <col min="10779" max="10779" width="4" style="174" bestFit="1" customWidth="1"/>
    <col min="10780" max="10780" width="12" style="174" bestFit="1" customWidth="1"/>
    <col min="10781" max="10781" width="4" style="174" bestFit="1" customWidth="1"/>
    <col min="10782" max="10782" width="12" style="174" bestFit="1" customWidth="1"/>
    <col min="10783" max="10783" width="4" style="174" bestFit="1" customWidth="1"/>
    <col min="10784" max="10784" width="12" style="174" bestFit="1" customWidth="1"/>
    <col min="10785" max="10785" width="4" style="174" bestFit="1" customWidth="1"/>
    <col min="10786" max="10786" width="12" style="174" bestFit="1" customWidth="1"/>
    <col min="10787" max="10787" width="4" style="174" bestFit="1" customWidth="1"/>
    <col min="10788" max="10788" width="12" style="174" bestFit="1" customWidth="1"/>
    <col min="10789" max="10789" width="4" style="174" bestFit="1" customWidth="1"/>
    <col min="10790" max="10790" width="12" style="174" bestFit="1" customWidth="1"/>
    <col min="10791" max="10791" width="4" style="174" bestFit="1" customWidth="1"/>
    <col min="10792" max="10792" width="12" style="174" bestFit="1" customWidth="1"/>
    <col min="10793" max="10793" width="4" style="174" bestFit="1" customWidth="1"/>
    <col min="10794" max="10794" width="12" style="174" bestFit="1" customWidth="1"/>
    <col min="10795" max="10795" width="4" style="174" bestFit="1" customWidth="1"/>
    <col min="10796" max="10796" width="12" style="174" bestFit="1" customWidth="1"/>
    <col min="10797" max="10797" width="4" style="174" bestFit="1" customWidth="1"/>
    <col min="10798" max="10798" width="12" style="174" bestFit="1" customWidth="1"/>
    <col min="10799" max="10799" width="4" style="174" bestFit="1" customWidth="1"/>
    <col min="10800" max="10800" width="12" style="174" bestFit="1" customWidth="1"/>
    <col min="10801" max="10801" width="4" style="174" bestFit="1" customWidth="1"/>
    <col min="10802" max="10802" width="12" style="174" bestFit="1" customWidth="1"/>
    <col min="10803" max="10803" width="4" style="174" bestFit="1" customWidth="1"/>
    <col min="10804" max="10804" width="12" style="174" bestFit="1" customWidth="1"/>
    <col min="10805" max="10805" width="4" style="174" bestFit="1" customWidth="1"/>
    <col min="10806" max="10806" width="12" style="174" bestFit="1" customWidth="1"/>
    <col min="10807" max="10807" width="4" style="174" bestFit="1" customWidth="1"/>
    <col min="10808" max="10808" width="12" style="174" bestFit="1" customWidth="1"/>
    <col min="10809" max="10809" width="4" style="174" bestFit="1" customWidth="1"/>
    <col min="10810" max="10810" width="12" style="174" bestFit="1" customWidth="1"/>
    <col min="10811" max="10811" width="4" style="174" bestFit="1" customWidth="1"/>
    <col min="10812" max="10812" width="12" style="174" bestFit="1" customWidth="1"/>
    <col min="10813" max="10813" width="4" style="174" bestFit="1" customWidth="1"/>
    <col min="10814" max="10814" width="12" style="174" bestFit="1" customWidth="1"/>
    <col min="10815" max="10815" width="4" style="174" bestFit="1" customWidth="1"/>
    <col min="10816" max="10816" width="12" style="174" bestFit="1" customWidth="1"/>
    <col min="10817" max="10817" width="4" style="174" bestFit="1" customWidth="1"/>
    <col min="10818" max="10818" width="12" style="174" bestFit="1" customWidth="1"/>
    <col min="10819" max="10819" width="4" style="174" bestFit="1" customWidth="1"/>
    <col min="10820" max="10820" width="12" style="174" bestFit="1" customWidth="1"/>
    <col min="10821" max="10821" width="4" style="174" bestFit="1" customWidth="1"/>
    <col min="10822" max="10822" width="12" style="174" bestFit="1" customWidth="1"/>
    <col min="10823" max="10823" width="4" style="174" bestFit="1" customWidth="1"/>
    <col min="10824" max="10824" width="12" style="174" bestFit="1" customWidth="1"/>
    <col min="10825" max="10825" width="4" style="174" bestFit="1" customWidth="1"/>
    <col min="10826" max="10826" width="12" style="174" bestFit="1" customWidth="1"/>
    <col min="10827" max="10827" width="4" style="174" bestFit="1" customWidth="1"/>
    <col min="10828" max="10828" width="12" style="174" bestFit="1" customWidth="1"/>
    <col min="10829" max="10829" width="4" style="174" bestFit="1" customWidth="1"/>
    <col min="10830" max="10830" width="12" style="174" bestFit="1" customWidth="1"/>
    <col min="10831" max="10831" width="4" style="174" bestFit="1" customWidth="1"/>
    <col min="10832" max="10832" width="12" style="174" bestFit="1" customWidth="1"/>
    <col min="10833" max="10833" width="4" style="174" bestFit="1" customWidth="1"/>
    <col min="10834" max="10834" width="12" style="174" bestFit="1" customWidth="1"/>
    <col min="10835" max="10835" width="4" style="174" bestFit="1" customWidth="1"/>
    <col min="10836" max="10836" width="12" style="174" bestFit="1" customWidth="1"/>
    <col min="10837" max="10837" width="4" style="174" bestFit="1" customWidth="1"/>
    <col min="10838" max="10838" width="12" style="174" bestFit="1" customWidth="1"/>
    <col min="10839" max="10839" width="4" style="174" bestFit="1" customWidth="1"/>
    <col min="10840" max="10840" width="12" style="174" bestFit="1" customWidth="1"/>
    <col min="10841" max="10841" width="4" style="174" bestFit="1" customWidth="1"/>
    <col min="10842" max="10842" width="12" style="174" bestFit="1" customWidth="1"/>
    <col min="10843" max="10843" width="4" style="174" bestFit="1" customWidth="1"/>
    <col min="10844" max="10844" width="12" style="174" bestFit="1" customWidth="1"/>
    <col min="10845" max="10845" width="4" style="174" bestFit="1" customWidth="1"/>
    <col min="10846" max="10846" width="11" style="174" bestFit="1" customWidth="1"/>
    <col min="10847" max="10847" width="4" style="174" bestFit="1" customWidth="1"/>
    <col min="10848" max="10848" width="12" style="174" bestFit="1" customWidth="1"/>
    <col min="10849" max="10849" width="4" style="174" bestFit="1" customWidth="1"/>
    <col min="10850" max="10850" width="12" style="174" bestFit="1" customWidth="1"/>
    <col min="10851" max="10851" width="4" style="174" bestFit="1" customWidth="1"/>
    <col min="10852" max="10852" width="8" style="174" bestFit="1" customWidth="1"/>
    <col min="10853" max="10853" width="4" style="174" bestFit="1" customWidth="1"/>
    <col min="10854" max="10854" width="10" style="174" bestFit="1" customWidth="1"/>
    <col min="10855" max="10855" width="4" style="174" bestFit="1" customWidth="1"/>
    <col min="10856" max="10856" width="12.5703125" style="174" bestFit="1" customWidth="1"/>
    <col min="10857" max="10857" width="4" style="174" bestFit="1" customWidth="1"/>
    <col min="10858" max="10858" width="11" style="174" bestFit="1" customWidth="1"/>
    <col min="10859" max="10859" width="4" style="174" bestFit="1" customWidth="1"/>
    <col min="10860" max="10860" width="12" style="174" bestFit="1" customWidth="1"/>
    <col min="10861" max="10861" width="4" style="174" bestFit="1" customWidth="1"/>
    <col min="10862" max="10862" width="12" style="174" bestFit="1" customWidth="1"/>
    <col min="10863" max="10863" width="4" style="174" bestFit="1" customWidth="1"/>
    <col min="10864" max="10864" width="12" style="174" bestFit="1" customWidth="1"/>
    <col min="10865" max="10865" width="4" style="174" bestFit="1" customWidth="1"/>
    <col min="10866" max="10866" width="12" style="174" bestFit="1" customWidth="1"/>
    <col min="10867" max="10867" width="4" style="174" bestFit="1" customWidth="1"/>
    <col min="10868" max="10868" width="12" style="174" bestFit="1" customWidth="1"/>
    <col min="10869" max="10869" width="4" style="174" bestFit="1" customWidth="1"/>
    <col min="10870" max="10870" width="12" style="174" bestFit="1" customWidth="1"/>
    <col min="10871" max="10871" width="4" style="174" bestFit="1" customWidth="1"/>
    <col min="10872" max="10872" width="12" style="174" bestFit="1" customWidth="1"/>
    <col min="10873" max="10873" width="4" style="174" bestFit="1" customWidth="1"/>
    <col min="10874" max="10874" width="12" style="174" bestFit="1" customWidth="1"/>
    <col min="10875" max="10875" width="4" style="174" bestFit="1" customWidth="1"/>
    <col min="10876" max="10876" width="12" style="174" bestFit="1" customWidth="1"/>
    <col min="10877" max="10877" width="4" style="174" bestFit="1" customWidth="1"/>
    <col min="10878" max="10878" width="12" style="174" bestFit="1" customWidth="1"/>
    <col min="10879" max="10879" width="4" style="174" bestFit="1" customWidth="1"/>
    <col min="10880" max="10880" width="12" style="174" bestFit="1" customWidth="1"/>
    <col min="10881" max="10881" width="4" style="174" bestFit="1" customWidth="1"/>
    <col min="10882" max="10882" width="12" style="174" bestFit="1" customWidth="1"/>
    <col min="10883" max="10883" width="4" style="174" bestFit="1" customWidth="1"/>
    <col min="10884" max="10884" width="11" style="174" bestFit="1" customWidth="1"/>
    <col min="10885" max="10885" width="4" style="174" bestFit="1" customWidth="1"/>
    <col min="10886" max="10886" width="12" style="174" bestFit="1" customWidth="1"/>
    <col min="10887" max="10887" width="4" style="174" bestFit="1" customWidth="1"/>
    <col min="10888" max="10888" width="12" style="174" bestFit="1" customWidth="1"/>
    <col min="10889" max="10889" width="4" style="174" bestFit="1" customWidth="1"/>
    <col min="10890" max="10890" width="12" style="174" bestFit="1" customWidth="1"/>
    <col min="10891" max="10891" width="4" style="174" bestFit="1" customWidth="1"/>
    <col min="10892" max="10892" width="12" style="174" bestFit="1" customWidth="1"/>
    <col min="10893" max="10893" width="4" style="174" bestFit="1" customWidth="1"/>
    <col min="10894" max="10894" width="12" style="174" bestFit="1" customWidth="1"/>
    <col min="10895" max="10895" width="4" style="174" bestFit="1" customWidth="1"/>
    <col min="10896" max="10896" width="12" style="174" bestFit="1" customWidth="1"/>
    <col min="10897" max="10897" width="4" style="174" bestFit="1" customWidth="1"/>
    <col min="10898" max="11008" width="9.140625" style="174"/>
    <col min="11009" max="11009" width="46.42578125" style="174" bestFit="1" customWidth="1"/>
    <col min="11010" max="11010" width="12.5703125" style="174" bestFit="1" customWidth="1"/>
    <col min="11011" max="11011" width="4" style="174" bestFit="1" customWidth="1"/>
    <col min="11012" max="11012" width="12" style="174" bestFit="1" customWidth="1"/>
    <col min="11013" max="11013" width="4" style="174" bestFit="1" customWidth="1"/>
    <col min="11014" max="11014" width="12" style="174" bestFit="1" customWidth="1"/>
    <col min="11015" max="11015" width="4" style="174" bestFit="1" customWidth="1"/>
    <col min="11016" max="11016" width="12" style="174" bestFit="1" customWidth="1"/>
    <col min="11017" max="11017" width="4" style="174" bestFit="1" customWidth="1"/>
    <col min="11018" max="11018" width="12" style="174" bestFit="1" customWidth="1"/>
    <col min="11019" max="11019" width="4" style="174" bestFit="1" customWidth="1"/>
    <col min="11020" max="11020" width="12" style="174" bestFit="1" customWidth="1"/>
    <col min="11021" max="11021" width="4" style="174" bestFit="1" customWidth="1"/>
    <col min="11022" max="11022" width="12" style="174" bestFit="1" customWidth="1"/>
    <col min="11023" max="11023" width="4" style="174" bestFit="1" customWidth="1"/>
    <col min="11024" max="11024" width="12" style="174" bestFit="1" customWidth="1"/>
    <col min="11025" max="11025" width="4" style="174" bestFit="1" customWidth="1"/>
    <col min="11026" max="11026" width="12" style="174" bestFit="1" customWidth="1"/>
    <col min="11027" max="11027" width="4" style="174" bestFit="1" customWidth="1"/>
    <col min="11028" max="11028" width="12" style="174" bestFit="1" customWidth="1"/>
    <col min="11029" max="11029" width="4" style="174" bestFit="1" customWidth="1"/>
    <col min="11030" max="11030" width="12.5703125" style="174" bestFit="1" customWidth="1"/>
    <col min="11031" max="11031" width="4" style="174" bestFit="1" customWidth="1"/>
    <col min="11032" max="11032" width="12" style="174" bestFit="1" customWidth="1"/>
    <col min="11033" max="11033" width="4" style="174" bestFit="1" customWidth="1"/>
    <col min="11034" max="11034" width="12" style="174" bestFit="1" customWidth="1"/>
    <col min="11035" max="11035" width="4" style="174" bestFit="1" customWidth="1"/>
    <col min="11036" max="11036" width="12" style="174" bestFit="1" customWidth="1"/>
    <col min="11037" max="11037" width="4" style="174" bestFit="1" customWidth="1"/>
    <col min="11038" max="11038" width="12" style="174" bestFit="1" customWidth="1"/>
    <col min="11039" max="11039" width="4" style="174" bestFit="1" customWidth="1"/>
    <col min="11040" max="11040" width="12" style="174" bestFit="1" customWidth="1"/>
    <col min="11041" max="11041" width="4" style="174" bestFit="1" customWidth="1"/>
    <col min="11042" max="11042" width="12" style="174" bestFit="1" customWidth="1"/>
    <col min="11043" max="11043" width="4" style="174" bestFit="1" customWidth="1"/>
    <col min="11044" max="11044" width="12" style="174" bestFit="1" customWidth="1"/>
    <col min="11045" max="11045" width="4" style="174" bestFit="1" customWidth="1"/>
    <col min="11046" max="11046" width="12" style="174" bestFit="1" customWidth="1"/>
    <col min="11047" max="11047" width="4" style="174" bestFit="1" customWidth="1"/>
    <col min="11048" max="11048" width="12" style="174" bestFit="1" customWidth="1"/>
    <col min="11049" max="11049" width="4" style="174" bestFit="1" customWidth="1"/>
    <col min="11050" max="11050" width="12" style="174" bestFit="1" customWidth="1"/>
    <col min="11051" max="11051" width="4" style="174" bestFit="1" customWidth="1"/>
    <col min="11052" max="11052" width="12" style="174" bestFit="1" customWidth="1"/>
    <col min="11053" max="11053" width="4" style="174" bestFit="1" customWidth="1"/>
    <col min="11054" max="11054" width="12" style="174" bestFit="1" customWidth="1"/>
    <col min="11055" max="11055" width="4" style="174" bestFit="1" customWidth="1"/>
    <col min="11056" max="11056" width="12" style="174" bestFit="1" customWidth="1"/>
    <col min="11057" max="11057" width="4" style="174" bestFit="1" customWidth="1"/>
    <col min="11058" max="11058" width="12" style="174" bestFit="1" customWidth="1"/>
    <col min="11059" max="11059" width="4" style="174" bestFit="1" customWidth="1"/>
    <col min="11060" max="11060" width="12" style="174" bestFit="1" customWidth="1"/>
    <col min="11061" max="11061" width="4" style="174" bestFit="1" customWidth="1"/>
    <col min="11062" max="11062" width="12" style="174" bestFit="1" customWidth="1"/>
    <col min="11063" max="11063" width="4" style="174" bestFit="1" customWidth="1"/>
    <col min="11064" max="11064" width="12" style="174" bestFit="1" customWidth="1"/>
    <col min="11065" max="11065" width="4" style="174" bestFit="1" customWidth="1"/>
    <col min="11066" max="11066" width="12" style="174" bestFit="1" customWidth="1"/>
    <col min="11067" max="11067" width="4" style="174" bestFit="1" customWidth="1"/>
    <col min="11068" max="11068" width="12" style="174" bestFit="1" customWidth="1"/>
    <col min="11069" max="11069" width="4" style="174" bestFit="1" customWidth="1"/>
    <col min="11070" max="11070" width="12" style="174" bestFit="1" customWidth="1"/>
    <col min="11071" max="11071" width="4" style="174" bestFit="1" customWidth="1"/>
    <col min="11072" max="11072" width="12" style="174" bestFit="1" customWidth="1"/>
    <col min="11073" max="11073" width="4" style="174" bestFit="1" customWidth="1"/>
    <col min="11074" max="11074" width="12" style="174" bestFit="1" customWidth="1"/>
    <col min="11075" max="11075" width="4" style="174" bestFit="1" customWidth="1"/>
    <col min="11076" max="11076" width="12" style="174" bestFit="1" customWidth="1"/>
    <col min="11077" max="11077" width="4" style="174" bestFit="1" customWidth="1"/>
    <col min="11078" max="11078" width="12" style="174" bestFit="1" customWidth="1"/>
    <col min="11079" max="11079" width="4" style="174" bestFit="1" customWidth="1"/>
    <col min="11080" max="11080" width="12" style="174" bestFit="1" customWidth="1"/>
    <col min="11081" max="11081" width="4" style="174" bestFit="1" customWidth="1"/>
    <col min="11082" max="11082" width="12" style="174" bestFit="1" customWidth="1"/>
    <col min="11083" max="11083" width="4" style="174" bestFit="1" customWidth="1"/>
    <col min="11084" max="11084" width="12" style="174" bestFit="1" customWidth="1"/>
    <col min="11085" max="11085" width="4" style="174" bestFit="1" customWidth="1"/>
    <col min="11086" max="11086" width="12" style="174" bestFit="1" customWidth="1"/>
    <col min="11087" max="11087" width="4" style="174" bestFit="1" customWidth="1"/>
    <col min="11088" max="11088" width="12" style="174" bestFit="1" customWidth="1"/>
    <col min="11089" max="11089" width="4" style="174" bestFit="1" customWidth="1"/>
    <col min="11090" max="11090" width="12" style="174" bestFit="1" customWidth="1"/>
    <col min="11091" max="11091" width="4" style="174" bestFit="1" customWidth="1"/>
    <col min="11092" max="11092" width="12" style="174" bestFit="1" customWidth="1"/>
    <col min="11093" max="11093" width="4" style="174" bestFit="1" customWidth="1"/>
    <col min="11094" max="11094" width="12" style="174" bestFit="1" customWidth="1"/>
    <col min="11095" max="11095" width="4" style="174" bestFit="1" customWidth="1"/>
    <col min="11096" max="11096" width="12" style="174" bestFit="1" customWidth="1"/>
    <col min="11097" max="11097" width="4" style="174" bestFit="1" customWidth="1"/>
    <col min="11098" max="11098" width="12" style="174" bestFit="1" customWidth="1"/>
    <col min="11099" max="11099" width="4" style="174" bestFit="1" customWidth="1"/>
    <col min="11100" max="11100" width="12" style="174" bestFit="1" customWidth="1"/>
    <col min="11101" max="11101" width="4" style="174" bestFit="1" customWidth="1"/>
    <col min="11102" max="11102" width="11" style="174" bestFit="1" customWidth="1"/>
    <col min="11103" max="11103" width="4" style="174" bestFit="1" customWidth="1"/>
    <col min="11104" max="11104" width="12" style="174" bestFit="1" customWidth="1"/>
    <col min="11105" max="11105" width="4" style="174" bestFit="1" customWidth="1"/>
    <col min="11106" max="11106" width="12" style="174" bestFit="1" customWidth="1"/>
    <col min="11107" max="11107" width="4" style="174" bestFit="1" customWidth="1"/>
    <col min="11108" max="11108" width="8" style="174" bestFit="1" customWidth="1"/>
    <col min="11109" max="11109" width="4" style="174" bestFit="1" customWidth="1"/>
    <col min="11110" max="11110" width="10" style="174" bestFit="1" customWidth="1"/>
    <col min="11111" max="11111" width="4" style="174" bestFit="1" customWidth="1"/>
    <col min="11112" max="11112" width="12.5703125" style="174" bestFit="1" customWidth="1"/>
    <col min="11113" max="11113" width="4" style="174" bestFit="1" customWidth="1"/>
    <col min="11114" max="11114" width="11" style="174" bestFit="1" customWidth="1"/>
    <col min="11115" max="11115" width="4" style="174" bestFit="1" customWidth="1"/>
    <col min="11116" max="11116" width="12" style="174" bestFit="1" customWidth="1"/>
    <col min="11117" max="11117" width="4" style="174" bestFit="1" customWidth="1"/>
    <col min="11118" max="11118" width="12" style="174" bestFit="1" customWidth="1"/>
    <col min="11119" max="11119" width="4" style="174" bestFit="1" customWidth="1"/>
    <col min="11120" max="11120" width="12" style="174" bestFit="1" customWidth="1"/>
    <col min="11121" max="11121" width="4" style="174" bestFit="1" customWidth="1"/>
    <col min="11122" max="11122" width="12" style="174" bestFit="1" customWidth="1"/>
    <col min="11123" max="11123" width="4" style="174" bestFit="1" customWidth="1"/>
    <col min="11124" max="11124" width="12" style="174" bestFit="1" customWidth="1"/>
    <col min="11125" max="11125" width="4" style="174" bestFit="1" customWidth="1"/>
    <col min="11126" max="11126" width="12" style="174" bestFit="1" customWidth="1"/>
    <col min="11127" max="11127" width="4" style="174" bestFit="1" customWidth="1"/>
    <col min="11128" max="11128" width="12" style="174" bestFit="1" customWidth="1"/>
    <col min="11129" max="11129" width="4" style="174" bestFit="1" customWidth="1"/>
    <col min="11130" max="11130" width="12" style="174" bestFit="1" customWidth="1"/>
    <col min="11131" max="11131" width="4" style="174" bestFit="1" customWidth="1"/>
    <col min="11132" max="11132" width="12" style="174" bestFit="1" customWidth="1"/>
    <col min="11133" max="11133" width="4" style="174" bestFit="1" customWidth="1"/>
    <col min="11134" max="11134" width="12" style="174" bestFit="1" customWidth="1"/>
    <col min="11135" max="11135" width="4" style="174" bestFit="1" customWidth="1"/>
    <col min="11136" max="11136" width="12" style="174" bestFit="1" customWidth="1"/>
    <col min="11137" max="11137" width="4" style="174" bestFit="1" customWidth="1"/>
    <col min="11138" max="11138" width="12" style="174" bestFit="1" customWidth="1"/>
    <col min="11139" max="11139" width="4" style="174" bestFit="1" customWidth="1"/>
    <col min="11140" max="11140" width="11" style="174" bestFit="1" customWidth="1"/>
    <col min="11141" max="11141" width="4" style="174" bestFit="1" customWidth="1"/>
    <col min="11142" max="11142" width="12" style="174" bestFit="1" customWidth="1"/>
    <col min="11143" max="11143" width="4" style="174" bestFit="1" customWidth="1"/>
    <col min="11144" max="11144" width="12" style="174" bestFit="1" customWidth="1"/>
    <col min="11145" max="11145" width="4" style="174" bestFit="1" customWidth="1"/>
    <col min="11146" max="11146" width="12" style="174" bestFit="1" customWidth="1"/>
    <col min="11147" max="11147" width="4" style="174" bestFit="1" customWidth="1"/>
    <col min="11148" max="11148" width="12" style="174" bestFit="1" customWidth="1"/>
    <col min="11149" max="11149" width="4" style="174" bestFit="1" customWidth="1"/>
    <col min="11150" max="11150" width="12" style="174" bestFit="1" customWidth="1"/>
    <col min="11151" max="11151" width="4" style="174" bestFit="1" customWidth="1"/>
    <col min="11152" max="11152" width="12" style="174" bestFit="1" customWidth="1"/>
    <col min="11153" max="11153" width="4" style="174" bestFit="1" customWidth="1"/>
    <col min="11154" max="11264" width="9.140625" style="174"/>
    <col min="11265" max="11265" width="46.42578125" style="174" bestFit="1" customWidth="1"/>
    <col min="11266" max="11266" width="12.5703125" style="174" bestFit="1" customWidth="1"/>
    <col min="11267" max="11267" width="4" style="174" bestFit="1" customWidth="1"/>
    <col min="11268" max="11268" width="12" style="174" bestFit="1" customWidth="1"/>
    <col min="11269" max="11269" width="4" style="174" bestFit="1" customWidth="1"/>
    <col min="11270" max="11270" width="12" style="174" bestFit="1" customWidth="1"/>
    <col min="11271" max="11271" width="4" style="174" bestFit="1" customWidth="1"/>
    <col min="11272" max="11272" width="12" style="174" bestFit="1" customWidth="1"/>
    <col min="11273" max="11273" width="4" style="174" bestFit="1" customWidth="1"/>
    <col min="11274" max="11274" width="12" style="174" bestFit="1" customWidth="1"/>
    <col min="11275" max="11275" width="4" style="174" bestFit="1" customWidth="1"/>
    <col min="11276" max="11276" width="12" style="174" bestFit="1" customWidth="1"/>
    <col min="11277" max="11277" width="4" style="174" bestFit="1" customWidth="1"/>
    <col min="11278" max="11278" width="12" style="174" bestFit="1" customWidth="1"/>
    <col min="11279" max="11279" width="4" style="174" bestFit="1" customWidth="1"/>
    <col min="11280" max="11280" width="12" style="174" bestFit="1" customWidth="1"/>
    <col min="11281" max="11281" width="4" style="174" bestFit="1" customWidth="1"/>
    <col min="11282" max="11282" width="12" style="174" bestFit="1" customWidth="1"/>
    <col min="11283" max="11283" width="4" style="174" bestFit="1" customWidth="1"/>
    <col min="11284" max="11284" width="12" style="174" bestFit="1" customWidth="1"/>
    <col min="11285" max="11285" width="4" style="174" bestFit="1" customWidth="1"/>
    <col min="11286" max="11286" width="12.5703125" style="174" bestFit="1" customWidth="1"/>
    <col min="11287" max="11287" width="4" style="174" bestFit="1" customWidth="1"/>
    <col min="11288" max="11288" width="12" style="174" bestFit="1" customWidth="1"/>
    <col min="11289" max="11289" width="4" style="174" bestFit="1" customWidth="1"/>
    <col min="11290" max="11290" width="12" style="174" bestFit="1" customWidth="1"/>
    <col min="11291" max="11291" width="4" style="174" bestFit="1" customWidth="1"/>
    <col min="11292" max="11292" width="12" style="174" bestFit="1" customWidth="1"/>
    <col min="11293" max="11293" width="4" style="174" bestFit="1" customWidth="1"/>
    <col min="11294" max="11294" width="12" style="174" bestFit="1" customWidth="1"/>
    <col min="11295" max="11295" width="4" style="174" bestFit="1" customWidth="1"/>
    <col min="11296" max="11296" width="12" style="174" bestFit="1" customWidth="1"/>
    <col min="11297" max="11297" width="4" style="174" bestFit="1" customWidth="1"/>
    <col min="11298" max="11298" width="12" style="174" bestFit="1" customWidth="1"/>
    <col min="11299" max="11299" width="4" style="174" bestFit="1" customWidth="1"/>
    <col min="11300" max="11300" width="12" style="174" bestFit="1" customWidth="1"/>
    <col min="11301" max="11301" width="4" style="174" bestFit="1" customWidth="1"/>
    <col min="11302" max="11302" width="12" style="174" bestFit="1" customWidth="1"/>
    <col min="11303" max="11303" width="4" style="174" bestFit="1" customWidth="1"/>
    <col min="11304" max="11304" width="12" style="174" bestFit="1" customWidth="1"/>
    <col min="11305" max="11305" width="4" style="174" bestFit="1" customWidth="1"/>
    <col min="11306" max="11306" width="12" style="174" bestFit="1" customWidth="1"/>
    <col min="11307" max="11307" width="4" style="174" bestFit="1" customWidth="1"/>
    <col min="11308" max="11308" width="12" style="174" bestFit="1" customWidth="1"/>
    <col min="11309" max="11309" width="4" style="174" bestFit="1" customWidth="1"/>
    <col min="11310" max="11310" width="12" style="174" bestFit="1" customWidth="1"/>
    <col min="11311" max="11311" width="4" style="174" bestFit="1" customWidth="1"/>
    <col min="11312" max="11312" width="12" style="174" bestFit="1" customWidth="1"/>
    <col min="11313" max="11313" width="4" style="174" bestFit="1" customWidth="1"/>
    <col min="11314" max="11314" width="12" style="174" bestFit="1" customWidth="1"/>
    <col min="11315" max="11315" width="4" style="174" bestFit="1" customWidth="1"/>
    <col min="11316" max="11316" width="12" style="174" bestFit="1" customWidth="1"/>
    <col min="11317" max="11317" width="4" style="174" bestFit="1" customWidth="1"/>
    <col min="11318" max="11318" width="12" style="174" bestFit="1" customWidth="1"/>
    <col min="11319" max="11319" width="4" style="174" bestFit="1" customWidth="1"/>
    <col min="11320" max="11320" width="12" style="174" bestFit="1" customWidth="1"/>
    <col min="11321" max="11321" width="4" style="174" bestFit="1" customWidth="1"/>
    <col min="11322" max="11322" width="12" style="174" bestFit="1" customWidth="1"/>
    <col min="11323" max="11323" width="4" style="174" bestFit="1" customWidth="1"/>
    <col min="11324" max="11324" width="12" style="174" bestFit="1" customWidth="1"/>
    <col min="11325" max="11325" width="4" style="174" bestFit="1" customWidth="1"/>
    <col min="11326" max="11326" width="12" style="174" bestFit="1" customWidth="1"/>
    <col min="11327" max="11327" width="4" style="174" bestFit="1" customWidth="1"/>
    <col min="11328" max="11328" width="12" style="174" bestFit="1" customWidth="1"/>
    <col min="11329" max="11329" width="4" style="174" bestFit="1" customWidth="1"/>
    <col min="11330" max="11330" width="12" style="174" bestFit="1" customWidth="1"/>
    <col min="11331" max="11331" width="4" style="174" bestFit="1" customWidth="1"/>
    <col min="11332" max="11332" width="12" style="174" bestFit="1" customWidth="1"/>
    <col min="11333" max="11333" width="4" style="174" bestFit="1" customWidth="1"/>
    <col min="11334" max="11334" width="12" style="174" bestFit="1" customWidth="1"/>
    <col min="11335" max="11335" width="4" style="174" bestFit="1" customWidth="1"/>
    <col min="11336" max="11336" width="12" style="174" bestFit="1" customWidth="1"/>
    <col min="11337" max="11337" width="4" style="174" bestFit="1" customWidth="1"/>
    <col min="11338" max="11338" width="12" style="174" bestFit="1" customWidth="1"/>
    <col min="11339" max="11339" width="4" style="174" bestFit="1" customWidth="1"/>
    <col min="11340" max="11340" width="12" style="174" bestFit="1" customWidth="1"/>
    <col min="11341" max="11341" width="4" style="174" bestFit="1" customWidth="1"/>
    <col min="11342" max="11342" width="12" style="174" bestFit="1" customWidth="1"/>
    <col min="11343" max="11343" width="4" style="174" bestFit="1" customWidth="1"/>
    <col min="11344" max="11344" width="12" style="174" bestFit="1" customWidth="1"/>
    <col min="11345" max="11345" width="4" style="174" bestFit="1" customWidth="1"/>
    <col min="11346" max="11346" width="12" style="174" bestFit="1" customWidth="1"/>
    <col min="11347" max="11347" width="4" style="174" bestFit="1" customWidth="1"/>
    <col min="11348" max="11348" width="12" style="174" bestFit="1" customWidth="1"/>
    <col min="11349" max="11349" width="4" style="174" bestFit="1" customWidth="1"/>
    <col min="11350" max="11350" width="12" style="174" bestFit="1" customWidth="1"/>
    <col min="11351" max="11351" width="4" style="174" bestFit="1" customWidth="1"/>
    <col min="11352" max="11352" width="12" style="174" bestFit="1" customWidth="1"/>
    <col min="11353" max="11353" width="4" style="174" bestFit="1" customWidth="1"/>
    <col min="11354" max="11354" width="12" style="174" bestFit="1" customWidth="1"/>
    <col min="11355" max="11355" width="4" style="174" bestFit="1" customWidth="1"/>
    <col min="11356" max="11356" width="12" style="174" bestFit="1" customWidth="1"/>
    <col min="11357" max="11357" width="4" style="174" bestFit="1" customWidth="1"/>
    <col min="11358" max="11358" width="11" style="174" bestFit="1" customWidth="1"/>
    <col min="11359" max="11359" width="4" style="174" bestFit="1" customWidth="1"/>
    <col min="11360" max="11360" width="12" style="174" bestFit="1" customWidth="1"/>
    <col min="11361" max="11361" width="4" style="174" bestFit="1" customWidth="1"/>
    <col min="11362" max="11362" width="12" style="174" bestFit="1" customWidth="1"/>
    <col min="11363" max="11363" width="4" style="174" bestFit="1" customWidth="1"/>
    <col min="11364" max="11364" width="8" style="174" bestFit="1" customWidth="1"/>
    <col min="11365" max="11365" width="4" style="174" bestFit="1" customWidth="1"/>
    <col min="11366" max="11366" width="10" style="174" bestFit="1" customWidth="1"/>
    <col min="11367" max="11367" width="4" style="174" bestFit="1" customWidth="1"/>
    <col min="11368" max="11368" width="12.5703125" style="174" bestFit="1" customWidth="1"/>
    <col min="11369" max="11369" width="4" style="174" bestFit="1" customWidth="1"/>
    <col min="11370" max="11370" width="11" style="174" bestFit="1" customWidth="1"/>
    <col min="11371" max="11371" width="4" style="174" bestFit="1" customWidth="1"/>
    <col min="11372" max="11372" width="12" style="174" bestFit="1" customWidth="1"/>
    <col min="11373" max="11373" width="4" style="174" bestFit="1" customWidth="1"/>
    <col min="11374" max="11374" width="12" style="174" bestFit="1" customWidth="1"/>
    <col min="11375" max="11375" width="4" style="174" bestFit="1" customWidth="1"/>
    <col min="11376" max="11376" width="12" style="174" bestFit="1" customWidth="1"/>
    <col min="11377" max="11377" width="4" style="174" bestFit="1" customWidth="1"/>
    <col min="11378" max="11378" width="12" style="174" bestFit="1" customWidth="1"/>
    <col min="11379" max="11379" width="4" style="174" bestFit="1" customWidth="1"/>
    <col min="11380" max="11380" width="12" style="174" bestFit="1" customWidth="1"/>
    <col min="11381" max="11381" width="4" style="174" bestFit="1" customWidth="1"/>
    <col min="11382" max="11382" width="12" style="174" bestFit="1" customWidth="1"/>
    <col min="11383" max="11383" width="4" style="174" bestFit="1" customWidth="1"/>
    <col min="11384" max="11384" width="12" style="174" bestFit="1" customWidth="1"/>
    <col min="11385" max="11385" width="4" style="174" bestFit="1" customWidth="1"/>
    <col min="11386" max="11386" width="12" style="174" bestFit="1" customWidth="1"/>
    <col min="11387" max="11387" width="4" style="174" bestFit="1" customWidth="1"/>
    <col min="11388" max="11388" width="12" style="174" bestFit="1" customWidth="1"/>
    <col min="11389" max="11389" width="4" style="174" bestFit="1" customWidth="1"/>
    <col min="11390" max="11390" width="12" style="174" bestFit="1" customWidth="1"/>
    <col min="11391" max="11391" width="4" style="174" bestFit="1" customWidth="1"/>
    <col min="11392" max="11392" width="12" style="174" bestFit="1" customWidth="1"/>
    <col min="11393" max="11393" width="4" style="174" bestFit="1" customWidth="1"/>
    <col min="11394" max="11394" width="12" style="174" bestFit="1" customWidth="1"/>
    <col min="11395" max="11395" width="4" style="174" bestFit="1" customWidth="1"/>
    <col min="11396" max="11396" width="11" style="174" bestFit="1" customWidth="1"/>
    <col min="11397" max="11397" width="4" style="174" bestFit="1" customWidth="1"/>
    <col min="11398" max="11398" width="12" style="174" bestFit="1" customWidth="1"/>
    <col min="11399" max="11399" width="4" style="174" bestFit="1" customWidth="1"/>
    <col min="11400" max="11400" width="12" style="174" bestFit="1" customWidth="1"/>
    <col min="11401" max="11401" width="4" style="174" bestFit="1" customWidth="1"/>
    <col min="11402" max="11402" width="12" style="174" bestFit="1" customWidth="1"/>
    <col min="11403" max="11403" width="4" style="174" bestFit="1" customWidth="1"/>
    <col min="11404" max="11404" width="12" style="174" bestFit="1" customWidth="1"/>
    <col min="11405" max="11405" width="4" style="174" bestFit="1" customWidth="1"/>
    <col min="11406" max="11406" width="12" style="174" bestFit="1" customWidth="1"/>
    <col min="11407" max="11407" width="4" style="174" bestFit="1" customWidth="1"/>
    <col min="11408" max="11408" width="12" style="174" bestFit="1" customWidth="1"/>
    <col min="11409" max="11409" width="4" style="174" bestFit="1" customWidth="1"/>
    <col min="11410" max="11520" width="9.140625" style="174"/>
    <col min="11521" max="11521" width="46.42578125" style="174" bestFit="1" customWidth="1"/>
    <col min="11522" max="11522" width="12.5703125" style="174" bestFit="1" customWidth="1"/>
    <col min="11523" max="11523" width="4" style="174" bestFit="1" customWidth="1"/>
    <col min="11524" max="11524" width="12" style="174" bestFit="1" customWidth="1"/>
    <col min="11525" max="11525" width="4" style="174" bestFit="1" customWidth="1"/>
    <col min="11526" max="11526" width="12" style="174" bestFit="1" customWidth="1"/>
    <col min="11527" max="11527" width="4" style="174" bestFit="1" customWidth="1"/>
    <col min="11528" max="11528" width="12" style="174" bestFit="1" customWidth="1"/>
    <col min="11529" max="11529" width="4" style="174" bestFit="1" customWidth="1"/>
    <col min="11530" max="11530" width="12" style="174" bestFit="1" customWidth="1"/>
    <col min="11531" max="11531" width="4" style="174" bestFit="1" customWidth="1"/>
    <col min="11532" max="11532" width="12" style="174" bestFit="1" customWidth="1"/>
    <col min="11533" max="11533" width="4" style="174" bestFit="1" customWidth="1"/>
    <col min="11534" max="11534" width="12" style="174" bestFit="1" customWidth="1"/>
    <col min="11535" max="11535" width="4" style="174" bestFit="1" customWidth="1"/>
    <col min="11536" max="11536" width="12" style="174" bestFit="1" customWidth="1"/>
    <col min="11537" max="11537" width="4" style="174" bestFit="1" customWidth="1"/>
    <col min="11538" max="11538" width="12" style="174" bestFit="1" customWidth="1"/>
    <col min="11539" max="11539" width="4" style="174" bestFit="1" customWidth="1"/>
    <col min="11540" max="11540" width="12" style="174" bestFit="1" customWidth="1"/>
    <col min="11541" max="11541" width="4" style="174" bestFit="1" customWidth="1"/>
    <col min="11542" max="11542" width="12.5703125" style="174" bestFit="1" customWidth="1"/>
    <col min="11543" max="11543" width="4" style="174" bestFit="1" customWidth="1"/>
    <col min="11544" max="11544" width="12" style="174" bestFit="1" customWidth="1"/>
    <col min="11545" max="11545" width="4" style="174" bestFit="1" customWidth="1"/>
    <col min="11546" max="11546" width="12" style="174" bestFit="1" customWidth="1"/>
    <col min="11547" max="11547" width="4" style="174" bestFit="1" customWidth="1"/>
    <col min="11548" max="11548" width="12" style="174" bestFit="1" customWidth="1"/>
    <col min="11549" max="11549" width="4" style="174" bestFit="1" customWidth="1"/>
    <col min="11550" max="11550" width="12" style="174" bestFit="1" customWidth="1"/>
    <col min="11551" max="11551" width="4" style="174" bestFit="1" customWidth="1"/>
    <col min="11552" max="11552" width="12" style="174" bestFit="1" customWidth="1"/>
    <col min="11553" max="11553" width="4" style="174" bestFit="1" customWidth="1"/>
    <col min="11554" max="11554" width="12" style="174" bestFit="1" customWidth="1"/>
    <col min="11555" max="11555" width="4" style="174" bestFit="1" customWidth="1"/>
    <col min="11556" max="11556" width="12" style="174" bestFit="1" customWidth="1"/>
    <col min="11557" max="11557" width="4" style="174" bestFit="1" customWidth="1"/>
    <col min="11558" max="11558" width="12" style="174" bestFit="1" customWidth="1"/>
    <col min="11559" max="11559" width="4" style="174" bestFit="1" customWidth="1"/>
    <col min="11560" max="11560" width="12" style="174" bestFit="1" customWidth="1"/>
    <col min="11561" max="11561" width="4" style="174" bestFit="1" customWidth="1"/>
    <col min="11562" max="11562" width="12" style="174" bestFit="1" customWidth="1"/>
    <col min="11563" max="11563" width="4" style="174" bestFit="1" customWidth="1"/>
    <col min="11564" max="11564" width="12" style="174" bestFit="1" customWidth="1"/>
    <col min="11565" max="11565" width="4" style="174" bestFit="1" customWidth="1"/>
    <col min="11566" max="11566" width="12" style="174" bestFit="1" customWidth="1"/>
    <col min="11567" max="11567" width="4" style="174" bestFit="1" customWidth="1"/>
    <col min="11568" max="11568" width="12" style="174" bestFit="1" customWidth="1"/>
    <col min="11569" max="11569" width="4" style="174" bestFit="1" customWidth="1"/>
    <col min="11570" max="11570" width="12" style="174" bestFit="1" customWidth="1"/>
    <col min="11571" max="11571" width="4" style="174" bestFit="1" customWidth="1"/>
    <col min="11572" max="11572" width="12" style="174" bestFit="1" customWidth="1"/>
    <col min="11573" max="11573" width="4" style="174" bestFit="1" customWidth="1"/>
    <col min="11574" max="11574" width="12" style="174" bestFit="1" customWidth="1"/>
    <col min="11575" max="11575" width="4" style="174" bestFit="1" customWidth="1"/>
    <col min="11576" max="11576" width="12" style="174" bestFit="1" customWidth="1"/>
    <col min="11577" max="11577" width="4" style="174" bestFit="1" customWidth="1"/>
    <col min="11578" max="11578" width="12" style="174" bestFit="1" customWidth="1"/>
    <col min="11579" max="11579" width="4" style="174" bestFit="1" customWidth="1"/>
    <col min="11580" max="11580" width="12" style="174" bestFit="1" customWidth="1"/>
    <col min="11581" max="11581" width="4" style="174" bestFit="1" customWidth="1"/>
    <col min="11582" max="11582" width="12" style="174" bestFit="1" customWidth="1"/>
    <col min="11583" max="11583" width="4" style="174" bestFit="1" customWidth="1"/>
    <col min="11584" max="11584" width="12" style="174" bestFit="1" customWidth="1"/>
    <col min="11585" max="11585" width="4" style="174" bestFit="1" customWidth="1"/>
    <col min="11586" max="11586" width="12" style="174" bestFit="1" customWidth="1"/>
    <col min="11587" max="11587" width="4" style="174" bestFit="1" customWidth="1"/>
    <col min="11588" max="11588" width="12" style="174" bestFit="1" customWidth="1"/>
    <col min="11589" max="11589" width="4" style="174" bestFit="1" customWidth="1"/>
    <col min="11590" max="11590" width="12" style="174" bestFit="1" customWidth="1"/>
    <col min="11591" max="11591" width="4" style="174" bestFit="1" customWidth="1"/>
    <col min="11592" max="11592" width="12" style="174" bestFit="1" customWidth="1"/>
    <col min="11593" max="11593" width="4" style="174" bestFit="1" customWidth="1"/>
    <col min="11594" max="11594" width="12" style="174" bestFit="1" customWidth="1"/>
    <col min="11595" max="11595" width="4" style="174" bestFit="1" customWidth="1"/>
    <col min="11596" max="11596" width="12" style="174" bestFit="1" customWidth="1"/>
    <col min="11597" max="11597" width="4" style="174" bestFit="1" customWidth="1"/>
    <col min="11598" max="11598" width="12" style="174" bestFit="1" customWidth="1"/>
    <col min="11599" max="11599" width="4" style="174" bestFit="1" customWidth="1"/>
    <col min="11600" max="11600" width="12" style="174" bestFit="1" customWidth="1"/>
    <col min="11601" max="11601" width="4" style="174" bestFit="1" customWidth="1"/>
    <col min="11602" max="11602" width="12" style="174" bestFit="1" customWidth="1"/>
    <col min="11603" max="11603" width="4" style="174" bestFit="1" customWidth="1"/>
    <col min="11604" max="11604" width="12" style="174" bestFit="1" customWidth="1"/>
    <col min="11605" max="11605" width="4" style="174" bestFit="1" customWidth="1"/>
    <col min="11606" max="11606" width="12" style="174" bestFit="1" customWidth="1"/>
    <col min="11607" max="11607" width="4" style="174" bestFit="1" customWidth="1"/>
    <col min="11608" max="11608" width="12" style="174" bestFit="1" customWidth="1"/>
    <col min="11609" max="11609" width="4" style="174" bestFit="1" customWidth="1"/>
    <col min="11610" max="11610" width="12" style="174" bestFit="1" customWidth="1"/>
    <col min="11611" max="11611" width="4" style="174" bestFit="1" customWidth="1"/>
    <col min="11612" max="11612" width="12" style="174" bestFit="1" customWidth="1"/>
    <col min="11613" max="11613" width="4" style="174" bestFit="1" customWidth="1"/>
    <col min="11614" max="11614" width="11" style="174" bestFit="1" customWidth="1"/>
    <col min="11615" max="11615" width="4" style="174" bestFit="1" customWidth="1"/>
    <col min="11616" max="11616" width="12" style="174" bestFit="1" customWidth="1"/>
    <col min="11617" max="11617" width="4" style="174" bestFit="1" customWidth="1"/>
    <col min="11618" max="11618" width="12" style="174" bestFit="1" customWidth="1"/>
    <col min="11619" max="11619" width="4" style="174" bestFit="1" customWidth="1"/>
    <col min="11620" max="11620" width="8" style="174" bestFit="1" customWidth="1"/>
    <col min="11621" max="11621" width="4" style="174" bestFit="1" customWidth="1"/>
    <col min="11622" max="11622" width="10" style="174" bestFit="1" customWidth="1"/>
    <col min="11623" max="11623" width="4" style="174" bestFit="1" customWidth="1"/>
    <col min="11624" max="11624" width="12.5703125" style="174" bestFit="1" customWidth="1"/>
    <col min="11625" max="11625" width="4" style="174" bestFit="1" customWidth="1"/>
    <col min="11626" max="11626" width="11" style="174" bestFit="1" customWidth="1"/>
    <col min="11627" max="11627" width="4" style="174" bestFit="1" customWidth="1"/>
    <col min="11628" max="11628" width="12" style="174" bestFit="1" customWidth="1"/>
    <col min="11629" max="11629" width="4" style="174" bestFit="1" customWidth="1"/>
    <col min="11630" max="11630" width="12" style="174" bestFit="1" customWidth="1"/>
    <col min="11631" max="11631" width="4" style="174" bestFit="1" customWidth="1"/>
    <col min="11632" max="11632" width="12" style="174" bestFit="1" customWidth="1"/>
    <col min="11633" max="11633" width="4" style="174" bestFit="1" customWidth="1"/>
    <col min="11634" max="11634" width="12" style="174" bestFit="1" customWidth="1"/>
    <col min="11635" max="11635" width="4" style="174" bestFit="1" customWidth="1"/>
    <col min="11636" max="11636" width="12" style="174" bestFit="1" customWidth="1"/>
    <col min="11637" max="11637" width="4" style="174" bestFit="1" customWidth="1"/>
    <col min="11638" max="11638" width="12" style="174" bestFit="1" customWidth="1"/>
    <col min="11639" max="11639" width="4" style="174" bestFit="1" customWidth="1"/>
    <col min="11640" max="11640" width="12" style="174" bestFit="1" customWidth="1"/>
    <col min="11641" max="11641" width="4" style="174" bestFit="1" customWidth="1"/>
    <col min="11642" max="11642" width="12" style="174" bestFit="1" customWidth="1"/>
    <col min="11643" max="11643" width="4" style="174" bestFit="1" customWidth="1"/>
    <col min="11644" max="11644" width="12" style="174" bestFit="1" customWidth="1"/>
    <col min="11645" max="11645" width="4" style="174" bestFit="1" customWidth="1"/>
    <col min="11646" max="11646" width="12" style="174" bestFit="1" customWidth="1"/>
    <col min="11647" max="11647" width="4" style="174" bestFit="1" customWidth="1"/>
    <col min="11648" max="11648" width="12" style="174" bestFit="1" customWidth="1"/>
    <col min="11649" max="11649" width="4" style="174" bestFit="1" customWidth="1"/>
    <col min="11650" max="11650" width="12" style="174" bestFit="1" customWidth="1"/>
    <col min="11651" max="11651" width="4" style="174" bestFit="1" customWidth="1"/>
    <col min="11652" max="11652" width="11" style="174" bestFit="1" customWidth="1"/>
    <col min="11653" max="11653" width="4" style="174" bestFit="1" customWidth="1"/>
    <col min="11654" max="11654" width="12" style="174" bestFit="1" customWidth="1"/>
    <col min="11655" max="11655" width="4" style="174" bestFit="1" customWidth="1"/>
    <col min="11656" max="11656" width="12" style="174" bestFit="1" customWidth="1"/>
    <col min="11657" max="11657" width="4" style="174" bestFit="1" customWidth="1"/>
    <col min="11658" max="11658" width="12" style="174" bestFit="1" customWidth="1"/>
    <col min="11659" max="11659" width="4" style="174" bestFit="1" customWidth="1"/>
    <col min="11660" max="11660" width="12" style="174" bestFit="1" customWidth="1"/>
    <col min="11661" max="11661" width="4" style="174" bestFit="1" customWidth="1"/>
    <col min="11662" max="11662" width="12" style="174" bestFit="1" customWidth="1"/>
    <col min="11663" max="11663" width="4" style="174" bestFit="1" customWidth="1"/>
    <col min="11664" max="11664" width="12" style="174" bestFit="1" customWidth="1"/>
    <col min="11665" max="11665" width="4" style="174" bestFit="1" customWidth="1"/>
    <col min="11666" max="11776" width="9.140625" style="174"/>
    <col min="11777" max="11777" width="46.42578125" style="174" bestFit="1" customWidth="1"/>
    <col min="11778" max="11778" width="12.5703125" style="174" bestFit="1" customWidth="1"/>
    <col min="11779" max="11779" width="4" style="174" bestFit="1" customWidth="1"/>
    <col min="11780" max="11780" width="12" style="174" bestFit="1" customWidth="1"/>
    <col min="11781" max="11781" width="4" style="174" bestFit="1" customWidth="1"/>
    <col min="11782" max="11782" width="12" style="174" bestFit="1" customWidth="1"/>
    <col min="11783" max="11783" width="4" style="174" bestFit="1" customWidth="1"/>
    <col min="11784" max="11784" width="12" style="174" bestFit="1" customWidth="1"/>
    <col min="11785" max="11785" width="4" style="174" bestFit="1" customWidth="1"/>
    <col min="11786" max="11786" width="12" style="174" bestFit="1" customWidth="1"/>
    <col min="11787" max="11787" width="4" style="174" bestFit="1" customWidth="1"/>
    <col min="11788" max="11788" width="12" style="174" bestFit="1" customWidth="1"/>
    <col min="11789" max="11789" width="4" style="174" bestFit="1" customWidth="1"/>
    <col min="11790" max="11790" width="12" style="174" bestFit="1" customWidth="1"/>
    <col min="11791" max="11791" width="4" style="174" bestFit="1" customWidth="1"/>
    <col min="11792" max="11792" width="12" style="174" bestFit="1" customWidth="1"/>
    <col min="11793" max="11793" width="4" style="174" bestFit="1" customWidth="1"/>
    <col min="11794" max="11794" width="12" style="174" bestFit="1" customWidth="1"/>
    <col min="11795" max="11795" width="4" style="174" bestFit="1" customWidth="1"/>
    <col min="11796" max="11796" width="12" style="174" bestFit="1" customWidth="1"/>
    <col min="11797" max="11797" width="4" style="174" bestFit="1" customWidth="1"/>
    <col min="11798" max="11798" width="12.5703125" style="174" bestFit="1" customWidth="1"/>
    <col min="11799" max="11799" width="4" style="174" bestFit="1" customWidth="1"/>
    <col min="11800" max="11800" width="12" style="174" bestFit="1" customWidth="1"/>
    <col min="11801" max="11801" width="4" style="174" bestFit="1" customWidth="1"/>
    <col min="11802" max="11802" width="12" style="174" bestFit="1" customWidth="1"/>
    <col min="11803" max="11803" width="4" style="174" bestFit="1" customWidth="1"/>
    <col min="11804" max="11804" width="12" style="174" bestFit="1" customWidth="1"/>
    <col min="11805" max="11805" width="4" style="174" bestFit="1" customWidth="1"/>
    <col min="11806" max="11806" width="12" style="174" bestFit="1" customWidth="1"/>
    <col min="11807" max="11807" width="4" style="174" bestFit="1" customWidth="1"/>
    <col min="11808" max="11808" width="12" style="174" bestFit="1" customWidth="1"/>
    <col min="11809" max="11809" width="4" style="174" bestFit="1" customWidth="1"/>
    <col min="11810" max="11810" width="12" style="174" bestFit="1" customWidth="1"/>
    <col min="11811" max="11811" width="4" style="174" bestFit="1" customWidth="1"/>
    <col min="11812" max="11812" width="12" style="174" bestFit="1" customWidth="1"/>
    <col min="11813" max="11813" width="4" style="174" bestFit="1" customWidth="1"/>
    <col min="11814" max="11814" width="12" style="174" bestFit="1" customWidth="1"/>
    <col min="11815" max="11815" width="4" style="174" bestFit="1" customWidth="1"/>
    <col min="11816" max="11816" width="12" style="174" bestFit="1" customWidth="1"/>
    <col min="11817" max="11817" width="4" style="174" bestFit="1" customWidth="1"/>
    <col min="11818" max="11818" width="12" style="174" bestFit="1" customWidth="1"/>
    <col min="11819" max="11819" width="4" style="174" bestFit="1" customWidth="1"/>
    <col min="11820" max="11820" width="12" style="174" bestFit="1" customWidth="1"/>
    <col min="11821" max="11821" width="4" style="174" bestFit="1" customWidth="1"/>
    <col min="11822" max="11822" width="12" style="174" bestFit="1" customWidth="1"/>
    <col min="11823" max="11823" width="4" style="174" bestFit="1" customWidth="1"/>
    <col min="11824" max="11824" width="12" style="174" bestFit="1" customWidth="1"/>
    <col min="11825" max="11825" width="4" style="174" bestFit="1" customWidth="1"/>
    <col min="11826" max="11826" width="12" style="174" bestFit="1" customWidth="1"/>
    <col min="11827" max="11827" width="4" style="174" bestFit="1" customWidth="1"/>
    <col min="11828" max="11828" width="12" style="174" bestFit="1" customWidth="1"/>
    <col min="11829" max="11829" width="4" style="174" bestFit="1" customWidth="1"/>
    <col min="11830" max="11830" width="12" style="174" bestFit="1" customWidth="1"/>
    <col min="11831" max="11831" width="4" style="174" bestFit="1" customWidth="1"/>
    <col min="11832" max="11832" width="12" style="174" bestFit="1" customWidth="1"/>
    <col min="11833" max="11833" width="4" style="174" bestFit="1" customWidth="1"/>
    <col min="11834" max="11834" width="12" style="174" bestFit="1" customWidth="1"/>
    <col min="11835" max="11835" width="4" style="174" bestFit="1" customWidth="1"/>
    <col min="11836" max="11836" width="12" style="174" bestFit="1" customWidth="1"/>
    <col min="11837" max="11837" width="4" style="174" bestFit="1" customWidth="1"/>
    <col min="11838" max="11838" width="12" style="174" bestFit="1" customWidth="1"/>
    <col min="11839" max="11839" width="4" style="174" bestFit="1" customWidth="1"/>
    <col min="11840" max="11840" width="12" style="174" bestFit="1" customWidth="1"/>
    <col min="11841" max="11841" width="4" style="174" bestFit="1" customWidth="1"/>
    <col min="11842" max="11842" width="12" style="174" bestFit="1" customWidth="1"/>
    <col min="11843" max="11843" width="4" style="174" bestFit="1" customWidth="1"/>
    <col min="11844" max="11844" width="12" style="174" bestFit="1" customWidth="1"/>
    <col min="11845" max="11845" width="4" style="174" bestFit="1" customWidth="1"/>
    <col min="11846" max="11846" width="12" style="174" bestFit="1" customWidth="1"/>
    <col min="11847" max="11847" width="4" style="174" bestFit="1" customWidth="1"/>
    <col min="11848" max="11848" width="12" style="174" bestFit="1" customWidth="1"/>
    <col min="11849" max="11849" width="4" style="174" bestFit="1" customWidth="1"/>
    <col min="11850" max="11850" width="12" style="174" bestFit="1" customWidth="1"/>
    <col min="11851" max="11851" width="4" style="174" bestFit="1" customWidth="1"/>
    <col min="11852" max="11852" width="12" style="174" bestFit="1" customWidth="1"/>
    <col min="11853" max="11853" width="4" style="174" bestFit="1" customWidth="1"/>
    <col min="11854" max="11854" width="12" style="174" bestFit="1" customWidth="1"/>
    <col min="11855" max="11855" width="4" style="174" bestFit="1" customWidth="1"/>
    <col min="11856" max="11856" width="12" style="174" bestFit="1" customWidth="1"/>
    <col min="11857" max="11857" width="4" style="174" bestFit="1" customWidth="1"/>
    <col min="11858" max="11858" width="12" style="174" bestFit="1" customWidth="1"/>
    <col min="11859" max="11859" width="4" style="174" bestFit="1" customWidth="1"/>
    <col min="11860" max="11860" width="12" style="174" bestFit="1" customWidth="1"/>
    <col min="11861" max="11861" width="4" style="174" bestFit="1" customWidth="1"/>
    <col min="11862" max="11862" width="12" style="174" bestFit="1" customWidth="1"/>
    <col min="11863" max="11863" width="4" style="174" bestFit="1" customWidth="1"/>
    <col min="11864" max="11864" width="12" style="174" bestFit="1" customWidth="1"/>
    <col min="11865" max="11865" width="4" style="174" bestFit="1" customWidth="1"/>
    <col min="11866" max="11866" width="12" style="174" bestFit="1" customWidth="1"/>
    <col min="11867" max="11867" width="4" style="174" bestFit="1" customWidth="1"/>
    <col min="11868" max="11868" width="12" style="174" bestFit="1" customWidth="1"/>
    <col min="11869" max="11869" width="4" style="174" bestFit="1" customWidth="1"/>
    <col min="11870" max="11870" width="11" style="174" bestFit="1" customWidth="1"/>
    <col min="11871" max="11871" width="4" style="174" bestFit="1" customWidth="1"/>
    <col min="11872" max="11872" width="12" style="174" bestFit="1" customWidth="1"/>
    <col min="11873" max="11873" width="4" style="174" bestFit="1" customWidth="1"/>
    <col min="11874" max="11874" width="12" style="174" bestFit="1" customWidth="1"/>
    <col min="11875" max="11875" width="4" style="174" bestFit="1" customWidth="1"/>
    <col min="11876" max="11876" width="8" style="174" bestFit="1" customWidth="1"/>
    <col min="11877" max="11877" width="4" style="174" bestFit="1" customWidth="1"/>
    <col min="11878" max="11878" width="10" style="174" bestFit="1" customWidth="1"/>
    <col min="11879" max="11879" width="4" style="174" bestFit="1" customWidth="1"/>
    <col min="11880" max="11880" width="12.5703125" style="174" bestFit="1" customWidth="1"/>
    <col min="11881" max="11881" width="4" style="174" bestFit="1" customWidth="1"/>
    <col min="11882" max="11882" width="11" style="174" bestFit="1" customWidth="1"/>
    <col min="11883" max="11883" width="4" style="174" bestFit="1" customWidth="1"/>
    <col min="11884" max="11884" width="12" style="174" bestFit="1" customWidth="1"/>
    <col min="11885" max="11885" width="4" style="174" bestFit="1" customWidth="1"/>
    <col min="11886" max="11886" width="12" style="174" bestFit="1" customWidth="1"/>
    <col min="11887" max="11887" width="4" style="174" bestFit="1" customWidth="1"/>
    <col min="11888" max="11888" width="12" style="174" bestFit="1" customWidth="1"/>
    <col min="11889" max="11889" width="4" style="174" bestFit="1" customWidth="1"/>
    <col min="11890" max="11890" width="12" style="174" bestFit="1" customWidth="1"/>
    <col min="11891" max="11891" width="4" style="174" bestFit="1" customWidth="1"/>
    <col min="11892" max="11892" width="12" style="174" bestFit="1" customWidth="1"/>
    <col min="11893" max="11893" width="4" style="174" bestFit="1" customWidth="1"/>
    <col min="11894" max="11894" width="12" style="174" bestFit="1" customWidth="1"/>
    <col min="11895" max="11895" width="4" style="174" bestFit="1" customWidth="1"/>
    <col min="11896" max="11896" width="12" style="174" bestFit="1" customWidth="1"/>
    <col min="11897" max="11897" width="4" style="174" bestFit="1" customWidth="1"/>
    <col min="11898" max="11898" width="12" style="174" bestFit="1" customWidth="1"/>
    <col min="11899" max="11899" width="4" style="174" bestFit="1" customWidth="1"/>
    <col min="11900" max="11900" width="12" style="174" bestFit="1" customWidth="1"/>
    <col min="11901" max="11901" width="4" style="174" bestFit="1" customWidth="1"/>
    <col min="11902" max="11902" width="12" style="174" bestFit="1" customWidth="1"/>
    <col min="11903" max="11903" width="4" style="174" bestFit="1" customWidth="1"/>
    <col min="11904" max="11904" width="12" style="174" bestFit="1" customWidth="1"/>
    <col min="11905" max="11905" width="4" style="174" bestFit="1" customWidth="1"/>
    <col min="11906" max="11906" width="12" style="174" bestFit="1" customWidth="1"/>
    <col min="11907" max="11907" width="4" style="174" bestFit="1" customWidth="1"/>
    <col min="11908" max="11908" width="11" style="174" bestFit="1" customWidth="1"/>
    <col min="11909" max="11909" width="4" style="174" bestFit="1" customWidth="1"/>
    <col min="11910" max="11910" width="12" style="174" bestFit="1" customWidth="1"/>
    <col min="11911" max="11911" width="4" style="174" bestFit="1" customWidth="1"/>
    <col min="11912" max="11912" width="12" style="174" bestFit="1" customWidth="1"/>
    <col min="11913" max="11913" width="4" style="174" bestFit="1" customWidth="1"/>
    <col min="11914" max="11914" width="12" style="174" bestFit="1" customWidth="1"/>
    <col min="11915" max="11915" width="4" style="174" bestFit="1" customWidth="1"/>
    <col min="11916" max="11916" width="12" style="174" bestFit="1" customWidth="1"/>
    <col min="11917" max="11917" width="4" style="174" bestFit="1" customWidth="1"/>
    <col min="11918" max="11918" width="12" style="174" bestFit="1" customWidth="1"/>
    <col min="11919" max="11919" width="4" style="174" bestFit="1" customWidth="1"/>
    <col min="11920" max="11920" width="12" style="174" bestFit="1" customWidth="1"/>
    <col min="11921" max="11921" width="4" style="174" bestFit="1" customWidth="1"/>
    <col min="11922" max="12032" width="9.140625" style="174"/>
    <col min="12033" max="12033" width="46.42578125" style="174" bestFit="1" customWidth="1"/>
    <col min="12034" max="12034" width="12.5703125" style="174" bestFit="1" customWidth="1"/>
    <col min="12035" max="12035" width="4" style="174" bestFit="1" customWidth="1"/>
    <col min="12036" max="12036" width="12" style="174" bestFit="1" customWidth="1"/>
    <col min="12037" max="12037" width="4" style="174" bestFit="1" customWidth="1"/>
    <col min="12038" max="12038" width="12" style="174" bestFit="1" customWidth="1"/>
    <col min="12039" max="12039" width="4" style="174" bestFit="1" customWidth="1"/>
    <col min="12040" max="12040" width="12" style="174" bestFit="1" customWidth="1"/>
    <col min="12041" max="12041" width="4" style="174" bestFit="1" customWidth="1"/>
    <col min="12042" max="12042" width="12" style="174" bestFit="1" customWidth="1"/>
    <col min="12043" max="12043" width="4" style="174" bestFit="1" customWidth="1"/>
    <col min="12044" max="12044" width="12" style="174" bestFit="1" customWidth="1"/>
    <col min="12045" max="12045" width="4" style="174" bestFit="1" customWidth="1"/>
    <col min="12046" max="12046" width="12" style="174" bestFit="1" customWidth="1"/>
    <col min="12047" max="12047" width="4" style="174" bestFit="1" customWidth="1"/>
    <col min="12048" max="12048" width="12" style="174" bestFit="1" customWidth="1"/>
    <col min="12049" max="12049" width="4" style="174" bestFit="1" customWidth="1"/>
    <col min="12050" max="12050" width="12" style="174" bestFit="1" customWidth="1"/>
    <col min="12051" max="12051" width="4" style="174" bestFit="1" customWidth="1"/>
    <col min="12052" max="12052" width="12" style="174" bestFit="1" customWidth="1"/>
    <col min="12053" max="12053" width="4" style="174" bestFit="1" customWidth="1"/>
    <col min="12054" max="12054" width="12.5703125" style="174" bestFit="1" customWidth="1"/>
    <col min="12055" max="12055" width="4" style="174" bestFit="1" customWidth="1"/>
    <col min="12056" max="12056" width="12" style="174" bestFit="1" customWidth="1"/>
    <col min="12057" max="12057" width="4" style="174" bestFit="1" customWidth="1"/>
    <col min="12058" max="12058" width="12" style="174" bestFit="1" customWidth="1"/>
    <col min="12059" max="12059" width="4" style="174" bestFit="1" customWidth="1"/>
    <col min="12060" max="12060" width="12" style="174" bestFit="1" customWidth="1"/>
    <col min="12061" max="12061" width="4" style="174" bestFit="1" customWidth="1"/>
    <col min="12062" max="12062" width="12" style="174" bestFit="1" customWidth="1"/>
    <col min="12063" max="12063" width="4" style="174" bestFit="1" customWidth="1"/>
    <col min="12064" max="12064" width="12" style="174" bestFit="1" customWidth="1"/>
    <col min="12065" max="12065" width="4" style="174" bestFit="1" customWidth="1"/>
    <col min="12066" max="12066" width="12" style="174" bestFit="1" customWidth="1"/>
    <col min="12067" max="12067" width="4" style="174" bestFit="1" customWidth="1"/>
    <col min="12068" max="12068" width="12" style="174" bestFit="1" customWidth="1"/>
    <col min="12069" max="12069" width="4" style="174" bestFit="1" customWidth="1"/>
    <col min="12070" max="12070" width="12" style="174" bestFit="1" customWidth="1"/>
    <col min="12071" max="12071" width="4" style="174" bestFit="1" customWidth="1"/>
    <col min="12072" max="12072" width="12" style="174" bestFit="1" customWidth="1"/>
    <col min="12073" max="12073" width="4" style="174" bestFit="1" customWidth="1"/>
    <col min="12074" max="12074" width="12" style="174" bestFit="1" customWidth="1"/>
    <col min="12075" max="12075" width="4" style="174" bestFit="1" customWidth="1"/>
    <col min="12076" max="12076" width="12" style="174" bestFit="1" customWidth="1"/>
    <col min="12077" max="12077" width="4" style="174" bestFit="1" customWidth="1"/>
    <col min="12078" max="12078" width="12" style="174" bestFit="1" customWidth="1"/>
    <col min="12079" max="12079" width="4" style="174" bestFit="1" customWidth="1"/>
    <col min="12080" max="12080" width="12" style="174" bestFit="1" customWidth="1"/>
    <col min="12081" max="12081" width="4" style="174" bestFit="1" customWidth="1"/>
    <col min="12082" max="12082" width="12" style="174" bestFit="1" customWidth="1"/>
    <col min="12083" max="12083" width="4" style="174" bestFit="1" customWidth="1"/>
    <col min="12084" max="12084" width="12" style="174" bestFit="1" customWidth="1"/>
    <col min="12085" max="12085" width="4" style="174" bestFit="1" customWidth="1"/>
    <col min="12086" max="12086" width="12" style="174" bestFit="1" customWidth="1"/>
    <col min="12087" max="12087" width="4" style="174" bestFit="1" customWidth="1"/>
    <col min="12088" max="12088" width="12" style="174" bestFit="1" customWidth="1"/>
    <col min="12089" max="12089" width="4" style="174" bestFit="1" customWidth="1"/>
    <col min="12090" max="12090" width="12" style="174" bestFit="1" customWidth="1"/>
    <col min="12091" max="12091" width="4" style="174" bestFit="1" customWidth="1"/>
    <col min="12092" max="12092" width="12" style="174" bestFit="1" customWidth="1"/>
    <col min="12093" max="12093" width="4" style="174" bestFit="1" customWidth="1"/>
    <col min="12094" max="12094" width="12" style="174" bestFit="1" customWidth="1"/>
    <col min="12095" max="12095" width="4" style="174" bestFit="1" customWidth="1"/>
    <col min="12096" max="12096" width="12" style="174" bestFit="1" customWidth="1"/>
    <col min="12097" max="12097" width="4" style="174" bestFit="1" customWidth="1"/>
    <col min="12098" max="12098" width="12" style="174" bestFit="1" customWidth="1"/>
    <col min="12099" max="12099" width="4" style="174" bestFit="1" customWidth="1"/>
    <col min="12100" max="12100" width="12" style="174" bestFit="1" customWidth="1"/>
    <col min="12101" max="12101" width="4" style="174" bestFit="1" customWidth="1"/>
    <col min="12102" max="12102" width="12" style="174" bestFit="1" customWidth="1"/>
    <col min="12103" max="12103" width="4" style="174" bestFit="1" customWidth="1"/>
    <col min="12104" max="12104" width="12" style="174" bestFit="1" customWidth="1"/>
    <col min="12105" max="12105" width="4" style="174" bestFit="1" customWidth="1"/>
    <col min="12106" max="12106" width="12" style="174" bestFit="1" customWidth="1"/>
    <col min="12107" max="12107" width="4" style="174" bestFit="1" customWidth="1"/>
    <col min="12108" max="12108" width="12" style="174" bestFit="1" customWidth="1"/>
    <col min="12109" max="12109" width="4" style="174" bestFit="1" customWidth="1"/>
    <col min="12110" max="12110" width="12" style="174" bestFit="1" customWidth="1"/>
    <col min="12111" max="12111" width="4" style="174" bestFit="1" customWidth="1"/>
    <col min="12112" max="12112" width="12" style="174" bestFit="1" customWidth="1"/>
    <col min="12113" max="12113" width="4" style="174" bestFit="1" customWidth="1"/>
    <col min="12114" max="12114" width="12" style="174" bestFit="1" customWidth="1"/>
    <col min="12115" max="12115" width="4" style="174" bestFit="1" customWidth="1"/>
    <col min="12116" max="12116" width="12" style="174" bestFit="1" customWidth="1"/>
    <col min="12117" max="12117" width="4" style="174" bestFit="1" customWidth="1"/>
    <col min="12118" max="12118" width="12" style="174" bestFit="1" customWidth="1"/>
    <col min="12119" max="12119" width="4" style="174" bestFit="1" customWidth="1"/>
    <col min="12120" max="12120" width="12" style="174" bestFit="1" customWidth="1"/>
    <col min="12121" max="12121" width="4" style="174" bestFit="1" customWidth="1"/>
    <col min="12122" max="12122" width="12" style="174" bestFit="1" customWidth="1"/>
    <col min="12123" max="12123" width="4" style="174" bestFit="1" customWidth="1"/>
    <col min="12124" max="12124" width="12" style="174" bestFit="1" customWidth="1"/>
    <col min="12125" max="12125" width="4" style="174" bestFit="1" customWidth="1"/>
    <col min="12126" max="12126" width="11" style="174" bestFit="1" customWidth="1"/>
    <col min="12127" max="12127" width="4" style="174" bestFit="1" customWidth="1"/>
    <col min="12128" max="12128" width="12" style="174" bestFit="1" customWidth="1"/>
    <col min="12129" max="12129" width="4" style="174" bestFit="1" customWidth="1"/>
    <col min="12130" max="12130" width="12" style="174" bestFit="1" customWidth="1"/>
    <col min="12131" max="12131" width="4" style="174" bestFit="1" customWidth="1"/>
    <col min="12132" max="12132" width="8" style="174" bestFit="1" customWidth="1"/>
    <col min="12133" max="12133" width="4" style="174" bestFit="1" customWidth="1"/>
    <col min="12134" max="12134" width="10" style="174" bestFit="1" customWidth="1"/>
    <col min="12135" max="12135" width="4" style="174" bestFit="1" customWidth="1"/>
    <col min="12136" max="12136" width="12.5703125" style="174" bestFit="1" customWidth="1"/>
    <col min="12137" max="12137" width="4" style="174" bestFit="1" customWidth="1"/>
    <col min="12138" max="12138" width="11" style="174" bestFit="1" customWidth="1"/>
    <col min="12139" max="12139" width="4" style="174" bestFit="1" customWidth="1"/>
    <col min="12140" max="12140" width="12" style="174" bestFit="1" customWidth="1"/>
    <col min="12141" max="12141" width="4" style="174" bestFit="1" customWidth="1"/>
    <col min="12142" max="12142" width="12" style="174" bestFit="1" customWidth="1"/>
    <col min="12143" max="12143" width="4" style="174" bestFit="1" customWidth="1"/>
    <col min="12144" max="12144" width="12" style="174" bestFit="1" customWidth="1"/>
    <col min="12145" max="12145" width="4" style="174" bestFit="1" customWidth="1"/>
    <col min="12146" max="12146" width="12" style="174" bestFit="1" customWidth="1"/>
    <col min="12147" max="12147" width="4" style="174" bestFit="1" customWidth="1"/>
    <col min="12148" max="12148" width="12" style="174" bestFit="1" customWidth="1"/>
    <col min="12149" max="12149" width="4" style="174" bestFit="1" customWidth="1"/>
    <col min="12150" max="12150" width="12" style="174" bestFit="1" customWidth="1"/>
    <col min="12151" max="12151" width="4" style="174" bestFit="1" customWidth="1"/>
    <col min="12152" max="12152" width="12" style="174" bestFit="1" customWidth="1"/>
    <col min="12153" max="12153" width="4" style="174" bestFit="1" customWidth="1"/>
    <col min="12154" max="12154" width="12" style="174" bestFit="1" customWidth="1"/>
    <col min="12155" max="12155" width="4" style="174" bestFit="1" customWidth="1"/>
    <col min="12156" max="12156" width="12" style="174" bestFit="1" customWidth="1"/>
    <col min="12157" max="12157" width="4" style="174" bestFit="1" customWidth="1"/>
    <col min="12158" max="12158" width="12" style="174" bestFit="1" customWidth="1"/>
    <col min="12159" max="12159" width="4" style="174" bestFit="1" customWidth="1"/>
    <col min="12160" max="12160" width="12" style="174" bestFit="1" customWidth="1"/>
    <col min="12161" max="12161" width="4" style="174" bestFit="1" customWidth="1"/>
    <col min="12162" max="12162" width="12" style="174" bestFit="1" customWidth="1"/>
    <col min="12163" max="12163" width="4" style="174" bestFit="1" customWidth="1"/>
    <col min="12164" max="12164" width="11" style="174" bestFit="1" customWidth="1"/>
    <col min="12165" max="12165" width="4" style="174" bestFit="1" customWidth="1"/>
    <col min="12166" max="12166" width="12" style="174" bestFit="1" customWidth="1"/>
    <col min="12167" max="12167" width="4" style="174" bestFit="1" customWidth="1"/>
    <col min="12168" max="12168" width="12" style="174" bestFit="1" customWidth="1"/>
    <col min="12169" max="12169" width="4" style="174" bestFit="1" customWidth="1"/>
    <col min="12170" max="12170" width="12" style="174" bestFit="1" customWidth="1"/>
    <col min="12171" max="12171" width="4" style="174" bestFit="1" customWidth="1"/>
    <col min="12172" max="12172" width="12" style="174" bestFit="1" customWidth="1"/>
    <col min="12173" max="12173" width="4" style="174" bestFit="1" customWidth="1"/>
    <col min="12174" max="12174" width="12" style="174" bestFit="1" customWidth="1"/>
    <col min="12175" max="12175" width="4" style="174" bestFit="1" customWidth="1"/>
    <col min="12176" max="12176" width="12" style="174" bestFit="1" customWidth="1"/>
    <col min="12177" max="12177" width="4" style="174" bestFit="1" customWidth="1"/>
    <col min="12178" max="12288" width="9.140625" style="174"/>
    <col min="12289" max="12289" width="46.42578125" style="174" bestFit="1" customWidth="1"/>
    <col min="12290" max="12290" width="12.5703125" style="174" bestFit="1" customWidth="1"/>
    <col min="12291" max="12291" width="4" style="174" bestFit="1" customWidth="1"/>
    <col min="12292" max="12292" width="12" style="174" bestFit="1" customWidth="1"/>
    <col min="12293" max="12293" width="4" style="174" bestFit="1" customWidth="1"/>
    <col min="12294" max="12294" width="12" style="174" bestFit="1" customWidth="1"/>
    <col min="12295" max="12295" width="4" style="174" bestFit="1" customWidth="1"/>
    <col min="12296" max="12296" width="12" style="174" bestFit="1" customWidth="1"/>
    <col min="12297" max="12297" width="4" style="174" bestFit="1" customWidth="1"/>
    <col min="12298" max="12298" width="12" style="174" bestFit="1" customWidth="1"/>
    <col min="12299" max="12299" width="4" style="174" bestFit="1" customWidth="1"/>
    <col min="12300" max="12300" width="12" style="174" bestFit="1" customWidth="1"/>
    <col min="12301" max="12301" width="4" style="174" bestFit="1" customWidth="1"/>
    <col min="12302" max="12302" width="12" style="174" bestFit="1" customWidth="1"/>
    <col min="12303" max="12303" width="4" style="174" bestFit="1" customWidth="1"/>
    <col min="12304" max="12304" width="12" style="174" bestFit="1" customWidth="1"/>
    <col min="12305" max="12305" width="4" style="174" bestFit="1" customWidth="1"/>
    <col min="12306" max="12306" width="12" style="174" bestFit="1" customWidth="1"/>
    <col min="12307" max="12307" width="4" style="174" bestFit="1" customWidth="1"/>
    <col min="12308" max="12308" width="12" style="174" bestFit="1" customWidth="1"/>
    <col min="12309" max="12309" width="4" style="174" bestFit="1" customWidth="1"/>
    <col min="12310" max="12310" width="12.5703125" style="174" bestFit="1" customWidth="1"/>
    <col min="12311" max="12311" width="4" style="174" bestFit="1" customWidth="1"/>
    <col min="12312" max="12312" width="12" style="174" bestFit="1" customWidth="1"/>
    <col min="12313" max="12313" width="4" style="174" bestFit="1" customWidth="1"/>
    <col min="12314" max="12314" width="12" style="174" bestFit="1" customWidth="1"/>
    <col min="12315" max="12315" width="4" style="174" bestFit="1" customWidth="1"/>
    <col min="12316" max="12316" width="12" style="174" bestFit="1" customWidth="1"/>
    <col min="12317" max="12317" width="4" style="174" bestFit="1" customWidth="1"/>
    <col min="12318" max="12318" width="12" style="174" bestFit="1" customWidth="1"/>
    <col min="12319" max="12319" width="4" style="174" bestFit="1" customWidth="1"/>
    <col min="12320" max="12320" width="12" style="174" bestFit="1" customWidth="1"/>
    <col min="12321" max="12321" width="4" style="174" bestFit="1" customWidth="1"/>
    <col min="12322" max="12322" width="12" style="174" bestFit="1" customWidth="1"/>
    <col min="12323" max="12323" width="4" style="174" bestFit="1" customWidth="1"/>
    <col min="12324" max="12324" width="12" style="174" bestFit="1" customWidth="1"/>
    <col min="12325" max="12325" width="4" style="174" bestFit="1" customWidth="1"/>
    <col min="12326" max="12326" width="12" style="174" bestFit="1" customWidth="1"/>
    <col min="12327" max="12327" width="4" style="174" bestFit="1" customWidth="1"/>
    <col min="12328" max="12328" width="12" style="174" bestFit="1" customWidth="1"/>
    <col min="12329" max="12329" width="4" style="174" bestFit="1" customWidth="1"/>
    <col min="12330" max="12330" width="12" style="174" bestFit="1" customWidth="1"/>
    <col min="12331" max="12331" width="4" style="174" bestFit="1" customWidth="1"/>
    <col min="12332" max="12332" width="12" style="174" bestFit="1" customWidth="1"/>
    <col min="12333" max="12333" width="4" style="174" bestFit="1" customWidth="1"/>
    <col min="12334" max="12334" width="12" style="174" bestFit="1" customWidth="1"/>
    <col min="12335" max="12335" width="4" style="174" bestFit="1" customWidth="1"/>
    <col min="12336" max="12336" width="12" style="174" bestFit="1" customWidth="1"/>
    <col min="12337" max="12337" width="4" style="174" bestFit="1" customWidth="1"/>
    <col min="12338" max="12338" width="12" style="174" bestFit="1" customWidth="1"/>
    <col min="12339" max="12339" width="4" style="174" bestFit="1" customWidth="1"/>
    <col min="12340" max="12340" width="12" style="174" bestFit="1" customWidth="1"/>
    <col min="12341" max="12341" width="4" style="174" bestFit="1" customWidth="1"/>
    <col min="12342" max="12342" width="12" style="174" bestFit="1" customWidth="1"/>
    <col min="12343" max="12343" width="4" style="174" bestFit="1" customWidth="1"/>
    <col min="12344" max="12344" width="12" style="174" bestFit="1" customWidth="1"/>
    <col min="12345" max="12345" width="4" style="174" bestFit="1" customWidth="1"/>
    <col min="12346" max="12346" width="12" style="174" bestFit="1" customWidth="1"/>
    <col min="12347" max="12347" width="4" style="174" bestFit="1" customWidth="1"/>
    <col min="12348" max="12348" width="12" style="174" bestFit="1" customWidth="1"/>
    <col min="12349" max="12349" width="4" style="174" bestFit="1" customWidth="1"/>
    <col min="12350" max="12350" width="12" style="174" bestFit="1" customWidth="1"/>
    <col min="12351" max="12351" width="4" style="174" bestFit="1" customWidth="1"/>
    <col min="12352" max="12352" width="12" style="174" bestFit="1" customWidth="1"/>
    <col min="12353" max="12353" width="4" style="174" bestFit="1" customWidth="1"/>
    <col min="12354" max="12354" width="12" style="174" bestFit="1" customWidth="1"/>
    <col min="12355" max="12355" width="4" style="174" bestFit="1" customWidth="1"/>
    <col min="12356" max="12356" width="12" style="174" bestFit="1" customWidth="1"/>
    <col min="12357" max="12357" width="4" style="174" bestFit="1" customWidth="1"/>
    <col min="12358" max="12358" width="12" style="174" bestFit="1" customWidth="1"/>
    <col min="12359" max="12359" width="4" style="174" bestFit="1" customWidth="1"/>
    <col min="12360" max="12360" width="12" style="174" bestFit="1" customWidth="1"/>
    <col min="12361" max="12361" width="4" style="174" bestFit="1" customWidth="1"/>
    <col min="12362" max="12362" width="12" style="174" bestFit="1" customWidth="1"/>
    <col min="12363" max="12363" width="4" style="174" bestFit="1" customWidth="1"/>
    <col min="12364" max="12364" width="12" style="174" bestFit="1" customWidth="1"/>
    <col min="12365" max="12365" width="4" style="174" bestFit="1" customWidth="1"/>
    <col min="12366" max="12366" width="12" style="174" bestFit="1" customWidth="1"/>
    <col min="12367" max="12367" width="4" style="174" bestFit="1" customWidth="1"/>
    <col min="12368" max="12368" width="12" style="174" bestFit="1" customWidth="1"/>
    <col min="12369" max="12369" width="4" style="174" bestFit="1" customWidth="1"/>
    <col min="12370" max="12370" width="12" style="174" bestFit="1" customWidth="1"/>
    <col min="12371" max="12371" width="4" style="174" bestFit="1" customWidth="1"/>
    <col min="12372" max="12372" width="12" style="174" bestFit="1" customWidth="1"/>
    <col min="12373" max="12373" width="4" style="174" bestFit="1" customWidth="1"/>
    <col min="12374" max="12374" width="12" style="174" bestFit="1" customWidth="1"/>
    <col min="12375" max="12375" width="4" style="174" bestFit="1" customWidth="1"/>
    <col min="12376" max="12376" width="12" style="174" bestFit="1" customWidth="1"/>
    <col min="12377" max="12377" width="4" style="174" bestFit="1" customWidth="1"/>
    <col min="12378" max="12378" width="12" style="174" bestFit="1" customWidth="1"/>
    <col min="12379" max="12379" width="4" style="174" bestFit="1" customWidth="1"/>
    <col min="12380" max="12380" width="12" style="174" bestFit="1" customWidth="1"/>
    <col min="12381" max="12381" width="4" style="174" bestFit="1" customWidth="1"/>
    <col min="12382" max="12382" width="11" style="174" bestFit="1" customWidth="1"/>
    <col min="12383" max="12383" width="4" style="174" bestFit="1" customWidth="1"/>
    <col min="12384" max="12384" width="12" style="174" bestFit="1" customWidth="1"/>
    <col min="12385" max="12385" width="4" style="174" bestFit="1" customWidth="1"/>
    <col min="12386" max="12386" width="12" style="174" bestFit="1" customWidth="1"/>
    <col min="12387" max="12387" width="4" style="174" bestFit="1" customWidth="1"/>
    <col min="12388" max="12388" width="8" style="174" bestFit="1" customWidth="1"/>
    <col min="12389" max="12389" width="4" style="174" bestFit="1" customWidth="1"/>
    <col min="12390" max="12390" width="10" style="174" bestFit="1" customWidth="1"/>
    <col min="12391" max="12391" width="4" style="174" bestFit="1" customWidth="1"/>
    <col min="12392" max="12392" width="12.5703125" style="174" bestFit="1" customWidth="1"/>
    <col min="12393" max="12393" width="4" style="174" bestFit="1" customWidth="1"/>
    <col min="12394" max="12394" width="11" style="174" bestFit="1" customWidth="1"/>
    <col min="12395" max="12395" width="4" style="174" bestFit="1" customWidth="1"/>
    <col min="12396" max="12396" width="12" style="174" bestFit="1" customWidth="1"/>
    <col min="12397" max="12397" width="4" style="174" bestFit="1" customWidth="1"/>
    <col min="12398" max="12398" width="12" style="174" bestFit="1" customWidth="1"/>
    <col min="12399" max="12399" width="4" style="174" bestFit="1" customWidth="1"/>
    <col min="12400" max="12400" width="12" style="174" bestFit="1" customWidth="1"/>
    <col min="12401" max="12401" width="4" style="174" bestFit="1" customWidth="1"/>
    <col min="12402" max="12402" width="12" style="174" bestFit="1" customWidth="1"/>
    <col min="12403" max="12403" width="4" style="174" bestFit="1" customWidth="1"/>
    <col min="12404" max="12404" width="12" style="174" bestFit="1" customWidth="1"/>
    <col min="12405" max="12405" width="4" style="174" bestFit="1" customWidth="1"/>
    <col min="12406" max="12406" width="12" style="174" bestFit="1" customWidth="1"/>
    <col min="12407" max="12407" width="4" style="174" bestFit="1" customWidth="1"/>
    <col min="12408" max="12408" width="12" style="174" bestFit="1" customWidth="1"/>
    <col min="12409" max="12409" width="4" style="174" bestFit="1" customWidth="1"/>
    <col min="12410" max="12410" width="12" style="174" bestFit="1" customWidth="1"/>
    <col min="12411" max="12411" width="4" style="174" bestFit="1" customWidth="1"/>
    <col min="12412" max="12412" width="12" style="174" bestFit="1" customWidth="1"/>
    <col min="12413" max="12413" width="4" style="174" bestFit="1" customWidth="1"/>
    <col min="12414" max="12414" width="12" style="174" bestFit="1" customWidth="1"/>
    <col min="12415" max="12415" width="4" style="174" bestFit="1" customWidth="1"/>
    <col min="12416" max="12416" width="12" style="174" bestFit="1" customWidth="1"/>
    <col min="12417" max="12417" width="4" style="174" bestFit="1" customWidth="1"/>
    <col min="12418" max="12418" width="12" style="174" bestFit="1" customWidth="1"/>
    <col min="12419" max="12419" width="4" style="174" bestFit="1" customWidth="1"/>
    <col min="12420" max="12420" width="11" style="174" bestFit="1" customWidth="1"/>
    <col min="12421" max="12421" width="4" style="174" bestFit="1" customWidth="1"/>
    <col min="12422" max="12422" width="12" style="174" bestFit="1" customWidth="1"/>
    <col min="12423" max="12423" width="4" style="174" bestFit="1" customWidth="1"/>
    <col min="12424" max="12424" width="12" style="174" bestFit="1" customWidth="1"/>
    <col min="12425" max="12425" width="4" style="174" bestFit="1" customWidth="1"/>
    <col min="12426" max="12426" width="12" style="174" bestFit="1" customWidth="1"/>
    <col min="12427" max="12427" width="4" style="174" bestFit="1" customWidth="1"/>
    <col min="12428" max="12428" width="12" style="174" bestFit="1" customWidth="1"/>
    <col min="12429" max="12429" width="4" style="174" bestFit="1" customWidth="1"/>
    <col min="12430" max="12430" width="12" style="174" bestFit="1" customWidth="1"/>
    <col min="12431" max="12431" width="4" style="174" bestFit="1" customWidth="1"/>
    <col min="12432" max="12432" width="12" style="174" bestFit="1" customWidth="1"/>
    <col min="12433" max="12433" width="4" style="174" bestFit="1" customWidth="1"/>
    <col min="12434" max="12544" width="9.140625" style="174"/>
    <col min="12545" max="12545" width="46.42578125" style="174" bestFit="1" customWidth="1"/>
    <col min="12546" max="12546" width="12.5703125" style="174" bestFit="1" customWidth="1"/>
    <col min="12547" max="12547" width="4" style="174" bestFit="1" customWidth="1"/>
    <col min="12548" max="12548" width="12" style="174" bestFit="1" customWidth="1"/>
    <col min="12549" max="12549" width="4" style="174" bestFit="1" customWidth="1"/>
    <col min="12550" max="12550" width="12" style="174" bestFit="1" customWidth="1"/>
    <col min="12551" max="12551" width="4" style="174" bestFit="1" customWidth="1"/>
    <col min="12552" max="12552" width="12" style="174" bestFit="1" customWidth="1"/>
    <col min="12553" max="12553" width="4" style="174" bestFit="1" customWidth="1"/>
    <col min="12554" max="12554" width="12" style="174" bestFit="1" customWidth="1"/>
    <col min="12555" max="12555" width="4" style="174" bestFit="1" customWidth="1"/>
    <col min="12556" max="12556" width="12" style="174" bestFit="1" customWidth="1"/>
    <col min="12557" max="12557" width="4" style="174" bestFit="1" customWidth="1"/>
    <col min="12558" max="12558" width="12" style="174" bestFit="1" customWidth="1"/>
    <col min="12559" max="12559" width="4" style="174" bestFit="1" customWidth="1"/>
    <col min="12560" max="12560" width="12" style="174" bestFit="1" customWidth="1"/>
    <col min="12561" max="12561" width="4" style="174" bestFit="1" customWidth="1"/>
    <col min="12562" max="12562" width="12" style="174" bestFit="1" customWidth="1"/>
    <col min="12563" max="12563" width="4" style="174" bestFit="1" customWidth="1"/>
    <col min="12564" max="12564" width="12" style="174" bestFit="1" customWidth="1"/>
    <col min="12565" max="12565" width="4" style="174" bestFit="1" customWidth="1"/>
    <col min="12566" max="12566" width="12.5703125" style="174" bestFit="1" customWidth="1"/>
    <col min="12567" max="12567" width="4" style="174" bestFit="1" customWidth="1"/>
    <col min="12568" max="12568" width="12" style="174" bestFit="1" customWidth="1"/>
    <col min="12569" max="12569" width="4" style="174" bestFit="1" customWidth="1"/>
    <col min="12570" max="12570" width="12" style="174" bestFit="1" customWidth="1"/>
    <col min="12571" max="12571" width="4" style="174" bestFit="1" customWidth="1"/>
    <col min="12572" max="12572" width="12" style="174" bestFit="1" customWidth="1"/>
    <col min="12573" max="12573" width="4" style="174" bestFit="1" customWidth="1"/>
    <col min="12574" max="12574" width="12" style="174" bestFit="1" customWidth="1"/>
    <col min="12575" max="12575" width="4" style="174" bestFit="1" customWidth="1"/>
    <col min="12576" max="12576" width="12" style="174" bestFit="1" customWidth="1"/>
    <col min="12577" max="12577" width="4" style="174" bestFit="1" customWidth="1"/>
    <col min="12578" max="12578" width="12" style="174" bestFit="1" customWidth="1"/>
    <col min="12579" max="12579" width="4" style="174" bestFit="1" customWidth="1"/>
    <col min="12580" max="12580" width="12" style="174" bestFit="1" customWidth="1"/>
    <col min="12581" max="12581" width="4" style="174" bestFit="1" customWidth="1"/>
    <col min="12582" max="12582" width="12" style="174" bestFit="1" customWidth="1"/>
    <col min="12583" max="12583" width="4" style="174" bestFit="1" customWidth="1"/>
    <col min="12584" max="12584" width="12" style="174" bestFit="1" customWidth="1"/>
    <col min="12585" max="12585" width="4" style="174" bestFit="1" customWidth="1"/>
    <col min="12586" max="12586" width="12" style="174" bestFit="1" customWidth="1"/>
    <col min="12587" max="12587" width="4" style="174" bestFit="1" customWidth="1"/>
    <col min="12588" max="12588" width="12" style="174" bestFit="1" customWidth="1"/>
    <col min="12589" max="12589" width="4" style="174" bestFit="1" customWidth="1"/>
    <col min="12590" max="12590" width="12" style="174" bestFit="1" customWidth="1"/>
    <col min="12591" max="12591" width="4" style="174" bestFit="1" customWidth="1"/>
    <col min="12592" max="12592" width="12" style="174" bestFit="1" customWidth="1"/>
    <col min="12593" max="12593" width="4" style="174" bestFit="1" customWidth="1"/>
    <col min="12594" max="12594" width="12" style="174" bestFit="1" customWidth="1"/>
    <col min="12595" max="12595" width="4" style="174" bestFit="1" customWidth="1"/>
    <col min="12596" max="12596" width="12" style="174" bestFit="1" customWidth="1"/>
    <col min="12597" max="12597" width="4" style="174" bestFit="1" customWidth="1"/>
    <col min="12598" max="12598" width="12" style="174" bestFit="1" customWidth="1"/>
    <col min="12599" max="12599" width="4" style="174" bestFit="1" customWidth="1"/>
    <col min="12600" max="12600" width="12" style="174" bestFit="1" customWidth="1"/>
    <col min="12601" max="12601" width="4" style="174" bestFit="1" customWidth="1"/>
    <col min="12602" max="12602" width="12" style="174" bestFit="1" customWidth="1"/>
    <col min="12603" max="12603" width="4" style="174" bestFit="1" customWidth="1"/>
    <col min="12604" max="12604" width="12" style="174" bestFit="1" customWidth="1"/>
    <col min="12605" max="12605" width="4" style="174" bestFit="1" customWidth="1"/>
    <col min="12606" max="12606" width="12" style="174" bestFit="1" customWidth="1"/>
    <col min="12607" max="12607" width="4" style="174" bestFit="1" customWidth="1"/>
    <col min="12608" max="12608" width="12" style="174" bestFit="1" customWidth="1"/>
    <col min="12609" max="12609" width="4" style="174" bestFit="1" customWidth="1"/>
    <col min="12610" max="12610" width="12" style="174" bestFit="1" customWidth="1"/>
    <col min="12611" max="12611" width="4" style="174" bestFit="1" customWidth="1"/>
    <col min="12612" max="12612" width="12" style="174" bestFit="1" customWidth="1"/>
    <col min="12613" max="12613" width="4" style="174" bestFit="1" customWidth="1"/>
    <col min="12614" max="12614" width="12" style="174" bestFit="1" customWidth="1"/>
    <col min="12615" max="12615" width="4" style="174" bestFit="1" customWidth="1"/>
    <col min="12616" max="12616" width="12" style="174" bestFit="1" customWidth="1"/>
    <col min="12617" max="12617" width="4" style="174" bestFit="1" customWidth="1"/>
    <col min="12618" max="12618" width="12" style="174" bestFit="1" customWidth="1"/>
    <col min="12619" max="12619" width="4" style="174" bestFit="1" customWidth="1"/>
    <col min="12620" max="12620" width="12" style="174" bestFit="1" customWidth="1"/>
    <col min="12621" max="12621" width="4" style="174" bestFit="1" customWidth="1"/>
    <col min="12622" max="12622" width="12" style="174" bestFit="1" customWidth="1"/>
    <col min="12623" max="12623" width="4" style="174" bestFit="1" customWidth="1"/>
    <col min="12624" max="12624" width="12" style="174" bestFit="1" customWidth="1"/>
    <col min="12625" max="12625" width="4" style="174" bestFit="1" customWidth="1"/>
    <col min="12626" max="12626" width="12" style="174" bestFit="1" customWidth="1"/>
    <col min="12627" max="12627" width="4" style="174" bestFit="1" customWidth="1"/>
    <col min="12628" max="12628" width="12" style="174" bestFit="1" customWidth="1"/>
    <col min="12629" max="12629" width="4" style="174" bestFit="1" customWidth="1"/>
    <col min="12630" max="12630" width="12" style="174" bestFit="1" customWidth="1"/>
    <col min="12631" max="12631" width="4" style="174" bestFit="1" customWidth="1"/>
    <col min="12632" max="12632" width="12" style="174" bestFit="1" customWidth="1"/>
    <col min="12633" max="12633" width="4" style="174" bestFit="1" customWidth="1"/>
    <col min="12634" max="12634" width="12" style="174" bestFit="1" customWidth="1"/>
    <col min="12635" max="12635" width="4" style="174" bestFit="1" customWidth="1"/>
    <col min="12636" max="12636" width="12" style="174" bestFit="1" customWidth="1"/>
    <col min="12637" max="12637" width="4" style="174" bestFit="1" customWidth="1"/>
    <col min="12638" max="12638" width="11" style="174" bestFit="1" customWidth="1"/>
    <col min="12639" max="12639" width="4" style="174" bestFit="1" customWidth="1"/>
    <col min="12640" max="12640" width="12" style="174" bestFit="1" customWidth="1"/>
    <col min="12641" max="12641" width="4" style="174" bestFit="1" customWidth="1"/>
    <col min="12642" max="12642" width="12" style="174" bestFit="1" customWidth="1"/>
    <col min="12643" max="12643" width="4" style="174" bestFit="1" customWidth="1"/>
    <col min="12644" max="12644" width="8" style="174" bestFit="1" customWidth="1"/>
    <col min="12645" max="12645" width="4" style="174" bestFit="1" customWidth="1"/>
    <col min="12646" max="12646" width="10" style="174" bestFit="1" customWidth="1"/>
    <col min="12647" max="12647" width="4" style="174" bestFit="1" customWidth="1"/>
    <col min="12648" max="12648" width="12.5703125" style="174" bestFit="1" customWidth="1"/>
    <col min="12649" max="12649" width="4" style="174" bestFit="1" customWidth="1"/>
    <col min="12650" max="12650" width="11" style="174" bestFit="1" customWidth="1"/>
    <col min="12651" max="12651" width="4" style="174" bestFit="1" customWidth="1"/>
    <col min="12652" max="12652" width="12" style="174" bestFit="1" customWidth="1"/>
    <col min="12653" max="12653" width="4" style="174" bestFit="1" customWidth="1"/>
    <col min="12654" max="12654" width="12" style="174" bestFit="1" customWidth="1"/>
    <col min="12655" max="12655" width="4" style="174" bestFit="1" customWidth="1"/>
    <col min="12656" max="12656" width="12" style="174" bestFit="1" customWidth="1"/>
    <col min="12657" max="12657" width="4" style="174" bestFit="1" customWidth="1"/>
    <col min="12658" max="12658" width="12" style="174" bestFit="1" customWidth="1"/>
    <col min="12659" max="12659" width="4" style="174" bestFit="1" customWidth="1"/>
    <col min="12660" max="12660" width="12" style="174" bestFit="1" customWidth="1"/>
    <col min="12661" max="12661" width="4" style="174" bestFit="1" customWidth="1"/>
    <col min="12662" max="12662" width="12" style="174" bestFit="1" customWidth="1"/>
    <col min="12663" max="12663" width="4" style="174" bestFit="1" customWidth="1"/>
    <col min="12664" max="12664" width="12" style="174" bestFit="1" customWidth="1"/>
    <col min="12665" max="12665" width="4" style="174" bestFit="1" customWidth="1"/>
    <col min="12666" max="12666" width="12" style="174" bestFit="1" customWidth="1"/>
    <col min="12667" max="12667" width="4" style="174" bestFit="1" customWidth="1"/>
    <col min="12668" max="12668" width="12" style="174" bestFit="1" customWidth="1"/>
    <col min="12669" max="12669" width="4" style="174" bestFit="1" customWidth="1"/>
    <col min="12670" max="12670" width="12" style="174" bestFit="1" customWidth="1"/>
    <col min="12671" max="12671" width="4" style="174" bestFit="1" customWidth="1"/>
    <col min="12672" max="12672" width="12" style="174" bestFit="1" customWidth="1"/>
    <col min="12673" max="12673" width="4" style="174" bestFit="1" customWidth="1"/>
    <col min="12674" max="12674" width="12" style="174" bestFit="1" customWidth="1"/>
    <col min="12675" max="12675" width="4" style="174" bestFit="1" customWidth="1"/>
    <col min="12676" max="12676" width="11" style="174" bestFit="1" customWidth="1"/>
    <col min="12677" max="12677" width="4" style="174" bestFit="1" customWidth="1"/>
    <col min="12678" max="12678" width="12" style="174" bestFit="1" customWidth="1"/>
    <col min="12679" max="12679" width="4" style="174" bestFit="1" customWidth="1"/>
    <col min="12680" max="12680" width="12" style="174" bestFit="1" customWidth="1"/>
    <col min="12681" max="12681" width="4" style="174" bestFit="1" customWidth="1"/>
    <col min="12682" max="12682" width="12" style="174" bestFit="1" customWidth="1"/>
    <col min="12683" max="12683" width="4" style="174" bestFit="1" customWidth="1"/>
    <col min="12684" max="12684" width="12" style="174" bestFit="1" customWidth="1"/>
    <col min="12685" max="12685" width="4" style="174" bestFit="1" customWidth="1"/>
    <col min="12686" max="12686" width="12" style="174" bestFit="1" customWidth="1"/>
    <col min="12687" max="12687" width="4" style="174" bestFit="1" customWidth="1"/>
    <col min="12688" max="12688" width="12" style="174" bestFit="1" customWidth="1"/>
    <col min="12689" max="12689" width="4" style="174" bestFit="1" customWidth="1"/>
    <col min="12690" max="12800" width="9.140625" style="174"/>
    <col min="12801" max="12801" width="46.42578125" style="174" bestFit="1" customWidth="1"/>
    <col min="12802" max="12802" width="12.5703125" style="174" bestFit="1" customWidth="1"/>
    <col min="12803" max="12803" width="4" style="174" bestFit="1" customWidth="1"/>
    <col min="12804" max="12804" width="12" style="174" bestFit="1" customWidth="1"/>
    <col min="12805" max="12805" width="4" style="174" bestFit="1" customWidth="1"/>
    <col min="12806" max="12806" width="12" style="174" bestFit="1" customWidth="1"/>
    <col min="12807" max="12807" width="4" style="174" bestFit="1" customWidth="1"/>
    <col min="12808" max="12808" width="12" style="174" bestFit="1" customWidth="1"/>
    <col min="12809" max="12809" width="4" style="174" bestFit="1" customWidth="1"/>
    <col min="12810" max="12810" width="12" style="174" bestFit="1" customWidth="1"/>
    <col min="12811" max="12811" width="4" style="174" bestFit="1" customWidth="1"/>
    <col min="12812" max="12812" width="12" style="174" bestFit="1" customWidth="1"/>
    <col min="12813" max="12813" width="4" style="174" bestFit="1" customWidth="1"/>
    <col min="12814" max="12814" width="12" style="174" bestFit="1" customWidth="1"/>
    <col min="12815" max="12815" width="4" style="174" bestFit="1" customWidth="1"/>
    <col min="12816" max="12816" width="12" style="174" bestFit="1" customWidth="1"/>
    <col min="12817" max="12817" width="4" style="174" bestFit="1" customWidth="1"/>
    <col min="12818" max="12818" width="12" style="174" bestFit="1" customWidth="1"/>
    <col min="12819" max="12819" width="4" style="174" bestFit="1" customWidth="1"/>
    <col min="12820" max="12820" width="12" style="174" bestFit="1" customWidth="1"/>
    <col min="12821" max="12821" width="4" style="174" bestFit="1" customWidth="1"/>
    <col min="12822" max="12822" width="12.5703125" style="174" bestFit="1" customWidth="1"/>
    <col min="12823" max="12823" width="4" style="174" bestFit="1" customWidth="1"/>
    <col min="12824" max="12824" width="12" style="174" bestFit="1" customWidth="1"/>
    <col min="12825" max="12825" width="4" style="174" bestFit="1" customWidth="1"/>
    <col min="12826" max="12826" width="12" style="174" bestFit="1" customWidth="1"/>
    <col min="12827" max="12827" width="4" style="174" bestFit="1" customWidth="1"/>
    <col min="12828" max="12828" width="12" style="174" bestFit="1" customWidth="1"/>
    <col min="12829" max="12829" width="4" style="174" bestFit="1" customWidth="1"/>
    <col min="12830" max="12830" width="12" style="174" bestFit="1" customWidth="1"/>
    <col min="12831" max="12831" width="4" style="174" bestFit="1" customWidth="1"/>
    <col min="12832" max="12832" width="12" style="174" bestFit="1" customWidth="1"/>
    <col min="12833" max="12833" width="4" style="174" bestFit="1" customWidth="1"/>
    <col min="12834" max="12834" width="12" style="174" bestFit="1" customWidth="1"/>
    <col min="12835" max="12835" width="4" style="174" bestFit="1" customWidth="1"/>
    <col min="12836" max="12836" width="12" style="174" bestFit="1" customWidth="1"/>
    <col min="12837" max="12837" width="4" style="174" bestFit="1" customWidth="1"/>
    <col min="12838" max="12838" width="12" style="174" bestFit="1" customWidth="1"/>
    <col min="12839" max="12839" width="4" style="174" bestFit="1" customWidth="1"/>
    <col min="12840" max="12840" width="12" style="174" bestFit="1" customWidth="1"/>
    <col min="12841" max="12841" width="4" style="174" bestFit="1" customWidth="1"/>
    <col min="12842" max="12842" width="12" style="174" bestFit="1" customWidth="1"/>
    <col min="12843" max="12843" width="4" style="174" bestFit="1" customWidth="1"/>
    <col min="12844" max="12844" width="12" style="174" bestFit="1" customWidth="1"/>
    <col min="12845" max="12845" width="4" style="174" bestFit="1" customWidth="1"/>
    <col min="12846" max="12846" width="12" style="174" bestFit="1" customWidth="1"/>
    <col min="12847" max="12847" width="4" style="174" bestFit="1" customWidth="1"/>
    <col min="12848" max="12848" width="12" style="174" bestFit="1" customWidth="1"/>
    <col min="12849" max="12849" width="4" style="174" bestFit="1" customWidth="1"/>
    <col min="12850" max="12850" width="12" style="174" bestFit="1" customWidth="1"/>
    <col min="12851" max="12851" width="4" style="174" bestFit="1" customWidth="1"/>
    <col min="12852" max="12852" width="12" style="174" bestFit="1" customWidth="1"/>
    <col min="12853" max="12853" width="4" style="174" bestFit="1" customWidth="1"/>
    <col min="12854" max="12854" width="12" style="174" bestFit="1" customWidth="1"/>
    <col min="12855" max="12855" width="4" style="174" bestFit="1" customWidth="1"/>
    <col min="12856" max="12856" width="12" style="174" bestFit="1" customWidth="1"/>
    <col min="12857" max="12857" width="4" style="174" bestFit="1" customWidth="1"/>
    <col min="12858" max="12858" width="12" style="174" bestFit="1" customWidth="1"/>
    <col min="12859" max="12859" width="4" style="174" bestFit="1" customWidth="1"/>
    <col min="12860" max="12860" width="12" style="174" bestFit="1" customWidth="1"/>
    <col min="12861" max="12861" width="4" style="174" bestFit="1" customWidth="1"/>
    <col min="12862" max="12862" width="12" style="174" bestFit="1" customWidth="1"/>
    <col min="12863" max="12863" width="4" style="174" bestFit="1" customWidth="1"/>
    <col min="12864" max="12864" width="12" style="174" bestFit="1" customWidth="1"/>
    <col min="12865" max="12865" width="4" style="174" bestFit="1" customWidth="1"/>
    <col min="12866" max="12866" width="12" style="174" bestFit="1" customWidth="1"/>
    <col min="12867" max="12867" width="4" style="174" bestFit="1" customWidth="1"/>
    <col min="12868" max="12868" width="12" style="174" bestFit="1" customWidth="1"/>
    <col min="12869" max="12869" width="4" style="174" bestFit="1" customWidth="1"/>
    <col min="12870" max="12870" width="12" style="174" bestFit="1" customWidth="1"/>
    <col min="12871" max="12871" width="4" style="174" bestFit="1" customWidth="1"/>
    <col min="12872" max="12872" width="12" style="174" bestFit="1" customWidth="1"/>
    <col min="12873" max="12873" width="4" style="174" bestFit="1" customWidth="1"/>
    <col min="12874" max="12874" width="12" style="174" bestFit="1" customWidth="1"/>
    <col min="12875" max="12875" width="4" style="174" bestFit="1" customWidth="1"/>
    <col min="12876" max="12876" width="12" style="174" bestFit="1" customWidth="1"/>
    <col min="12877" max="12877" width="4" style="174" bestFit="1" customWidth="1"/>
    <col min="12878" max="12878" width="12" style="174" bestFit="1" customWidth="1"/>
    <col min="12879" max="12879" width="4" style="174" bestFit="1" customWidth="1"/>
    <col min="12880" max="12880" width="12" style="174" bestFit="1" customWidth="1"/>
    <col min="12881" max="12881" width="4" style="174" bestFit="1" customWidth="1"/>
    <col min="12882" max="12882" width="12" style="174" bestFit="1" customWidth="1"/>
    <col min="12883" max="12883" width="4" style="174" bestFit="1" customWidth="1"/>
    <col min="12884" max="12884" width="12" style="174" bestFit="1" customWidth="1"/>
    <col min="12885" max="12885" width="4" style="174" bestFit="1" customWidth="1"/>
    <col min="12886" max="12886" width="12" style="174" bestFit="1" customWidth="1"/>
    <col min="12887" max="12887" width="4" style="174" bestFit="1" customWidth="1"/>
    <col min="12888" max="12888" width="12" style="174" bestFit="1" customWidth="1"/>
    <col min="12889" max="12889" width="4" style="174" bestFit="1" customWidth="1"/>
    <col min="12890" max="12890" width="12" style="174" bestFit="1" customWidth="1"/>
    <col min="12891" max="12891" width="4" style="174" bestFit="1" customWidth="1"/>
    <col min="12892" max="12892" width="12" style="174" bestFit="1" customWidth="1"/>
    <col min="12893" max="12893" width="4" style="174" bestFit="1" customWidth="1"/>
    <col min="12894" max="12894" width="11" style="174" bestFit="1" customWidth="1"/>
    <col min="12895" max="12895" width="4" style="174" bestFit="1" customWidth="1"/>
    <col min="12896" max="12896" width="12" style="174" bestFit="1" customWidth="1"/>
    <col min="12897" max="12897" width="4" style="174" bestFit="1" customWidth="1"/>
    <col min="12898" max="12898" width="12" style="174" bestFit="1" customWidth="1"/>
    <col min="12899" max="12899" width="4" style="174" bestFit="1" customWidth="1"/>
    <col min="12900" max="12900" width="8" style="174" bestFit="1" customWidth="1"/>
    <col min="12901" max="12901" width="4" style="174" bestFit="1" customWidth="1"/>
    <col min="12902" max="12902" width="10" style="174" bestFit="1" customWidth="1"/>
    <col min="12903" max="12903" width="4" style="174" bestFit="1" customWidth="1"/>
    <col min="12904" max="12904" width="12.5703125" style="174" bestFit="1" customWidth="1"/>
    <col min="12905" max="12905" width="4" style="174" bestFit="1" customWidth="1"/>
    <col min="12906" max="12906" width="11" style="174" bestFit="1" customWidth="1"/>
    <col min="12907" max="12907" width="4" style="174" bestFit="1" customWidth="1"/>
    <col min="12908" max="12908" width="12" style="174" bestFit="1" customWidth="1"/>
    <col min="12909" max="12909" width="4" style="174" bestFit="1" customWidth="1"/>
    <col min="12910" max="12910" width="12" style="174" bestFit="1" customWidth="1"/>
    <col min="12911" max="12911" width="4" style="174" bestFit="1" customWidth="1"/>
    <col min="12912" max="12912" width="12" style="174" bestFit="1" customWidth="1"/>
    <col min="12913" max="12913" width="4" style="174" bestFit="1" customWidth="1"/>
    <col min="12914" max="12914" width="12" style="174" bestFit="1" customWidth="1"/>
    <col min="12915" max="12915" width="4" style="174" bestFit="1" customWidth="1"/>
    <col min="12916" max="12916" width="12" style="174" bestFit="1" customWidth="1"/>
    <col min="12917" max="12917" width="4" style="174" bestFit="1" customWidth="1"/>
    <col min="12918" max="12918" width="12" style="174" bestFit="1" customWidth="1"/>
    <col min="12919" max="12919" width="4" style="174" bestFit="1" customWidth="1"/>
    <col min="12920" max="12920" width="12" style="174" bestFit="1" customWidth="1"/>
    <col min="12921" max="12921" width="4" style="174" bestFit="1" customWidth="1"/>
    <col min="12922" max="12922" width="12" style="174" bestFit="1" customWidth="1"/>
    <col min="12923" max="12923" width="4" style="174" bestFit="1" customWidth="1"/>
    <col min="12924" max="12924" width="12" style="174" bestFit="1" customWidth="1"/>
    <col min="12925" max="12925" width="4" style="174" bestFit="1" customWidth="1"/>
    <col min="12926" max="12926" width="12" style="174" bestFit="1" customWidth="1"/>
    <col min="12927" max="12927" width="4" style="174" bestFit="1" customWidth="1"/>
    <col min="12928" max="12928" width="12" style="174" bestFit="1" customWidth="1"/>
    <col min="12929" max="12929" width="4" style="174" bestFit="1" customWidth="1"/>
    <col min="12930" max="12930" width="12" style="174" bestFit="1" customWidth="1"/>
    <col min="12931" max="12931" width="4" style="174" bestFit="1" customWidth="1"/>
    <col min="12932" max="12932" width="11" style="174" bestFit="1" customWidth="1"/>
    <col min="12933" max="12933" width="4" style="174" bestFit="1" customWidth="1"/>
    <col min="12934" max="12934" width="12" style="174" bestFit="1" customWidth="1"/>
    <col min="12935" max="12935" width="4" style="174" bestFit="1" customWidth="1"/>
    <col min="12936" max="12936" width="12" style="174" bestFit="1" customWidth="1"/>
    <col min="12937" max="12937" width="4" style="174" bestFit="1" customWidth="1"/>
    <col min="12938" max="12938" width="12" style="174" bestFit="1" customWidth="1"/>
    <col min="12939" max="12939" width="4" style="174" bestFit="1" customWidth="1"/>
    <col min="12940" max="12940" width="12" style="174" bestFit="1" customWidth="1"/>
    <col min="12941" max="12941" width="4" style="174" bestFit="1" customWidth="1"/>
    <col min="12942" max="12942" width="12" style="174" bestFit="1" customWidth="1"/>
    <col min="12943" max="12943" width="4" style="174" bestFit="1" customWidth="1"/>
    <col min="12944" max="12944" width="12" style="174" bestFit="1" customWidth="1"/>
    <col min="12945" max="12945" width="4" style="174" bestFit="1" customWidth="1"/>
    <col min="12946" max="13056" width="9.140625" style="174"/>
    <col min="13057" max="13057" width="46.42578125" style="174" bestFit="1" customWidth="1"/>
    <col min="13058" max="13058" width="12.5703125" style="174" bestFit="1" customWidth="1"/>
    <col min="13059" max="13059" width="4" style="174" bestFit="1" customWidth="1"/>
    <col min="13060" max="13060" width="12" style="174" bestFit="1" customWidth="1"/>
    <col min="13061" max="13061" width="4" style="174" bestFit="1" customWidth="1"/>
    <col min="13062" max="13062" width="12" style="174" bestFit="1" customWidth="1"/>
    <col min="13063" max="13063" width="4" style="174" bestFit="1" customWidth="1"/>
    <col min="13064" max="13064" width="12" style="174" bestFit="1" customWidth="1"/>
    <col min="13065" max="13065" width="4" style="174" bestFit="1" customWidth="1"/>
    <col min="13066" max="13066" width="12" style="174" bestFit="1" customWidth="1"/>
    <col min="13067" max="13067" width="4" style="174" bestFit="1" customWidth="1"/>
    <col min="13068" max="13068" width="12" style="174" bestFit="1" customWidth="1"/>
    <col min="13069" max="13069" width="4" style="174" bestFit="1" customWidth="1"/>
    <col min="13070" max="13070" width="12" style="174" bestFit="1" customWidth="1"/>
    <col min="13071" max="13071" width="4" style="174" bestFit="1" customWidth="1"/>
    <col min="13072" max="13072" width="12" style="174" bestFit="1" customWidth="1"/>
    <col min="13073" max="13073" width="4" style="174" bestFit="1" customWidth="1"/>
    <col min="13074" max="13074" width="12" style="174" bestFit="1" customWidth="1"/>
    <col min="13075" max="13075" width="4" style="174" bestFit="1" customWidth="1"/>
    <col min="13076" max="13076" width="12" style="174" bestFit="1" customWidth="1"/>
    <col min="13077" max="13077" width="4" style="174" bestFit="1" customWidth="1"/>
    <col min="13078" max="13078" width="12.5703125" style="174" bestFit="1" customWidth="1"/>
    <col min="13079" max="13079" width="4" style="174" bestFit="1" customWidth="1"/>
    <col min="13080" max="13080" width="12" style="174" bestFit="1" customWidth="1"/>
    <col min="13081" max="13081" width="4" style="174" bestFit="1" customWidth="1"/>
    <col min="13082" max="13082" width="12" style="174" bestFit="1" customWidth="1"/>
    <col min="13083" max="13083" width="4" style="174" bestFit="1" customWidth="1"/>
    <col min="13084" max="13084" width="12" style="174" bestFit="1" customWidth="1"/>
    <col min="13085" max="13085" width="4" style="174" bestFit="1" customWidth="1"/>
    <col min="13086" max="13086" width="12" style="174" bestFit="1" customWidth="1"/>
    <col min="13087" max="13087" width="4" style="174" bestFit="1" customWidth="1"/>
    <col min="13088" max="13088" width="12" style="174" bestFit="1" customWidth="1"/>
    <col min="13089" max="13089" width="4" style="174" bestFit="1" customWidth="1"/>
    <col min="13090" max="13090" width="12" style="174" bestFit="1" customWidth="1"/>
    <col min="13091" max="13091" width="4" style="174" bestFit="1" customWidth="1"/>
    <col min="13092" max="13092" width="12" style="174" bestFit="1" customWidth="1"/>
    <col min="13093" max="13093" width="4" style="174" bestFit="1" customWidth="1"/>
    <col min="13094" max="13094" width="12" style="174" bestFit="1" customWidth="1"/>
    <col min="13095" max="13095" width="4" style="174" bestFit="1" customWidth="1"/>
    <col min="13096" max="13096" width="12" style="174" bestFit="1" customWidth="1"/>
    <col min="13097" max="13097" width="4" style="174" bestFit="1" customWidth="1"/>
    <col min="13098" max="13098" width="12" style="174" bestFit="1" customWidth="1"/>
    <col min="13099" max="13099" width="4" style="174" bestFit="1" customWidth="1"/>
    <col min="13100" max="13100" width="12" style="174" bestFit="1" customWidth="1"/>
    <col min="13101" max="13101" width="4" style="174" bestFit="1" customWidth="1"/>
    <col min="13102" max="13102" width="12" style="174" bestFit="1" customWidth="1"/>
    <col min="13103" max="13103" width="4" style="174" bestFit="1" customWidth="1"/>
    <col min="13104" max="13104" width="12" style="174" bestFit="1" customWidth="1"/>
    <col min="13105" max="13105" width="4" style="174" bestFit="1" customWidth="1"/>
    <col min="13106" max="13106" width="12" style="174" bestFit="1" customWidth="1"/>
    <col min="13107" max="13107" width="4" style="174" bestFit="1" customWidth="1"/>
    <col min="13108" max="13108" width="12" style="174" bestFit="1" customWidth="1"/>
    <col min="13109" max="13109" width="4" style="174" bestFit="1" customWidth="1"/>
    <col min="13110" max="13110" width="12" style="174" bestFit="1" customWidth="1"/>
    <col min="13111" max="13111" width="4" style="174" bestFit="1" customWidth="1"/>
    <col min="13112" max="13112" width="12" style="174" bestFit="1" customWidth="1"/>
    <col min="13113" max="13113" width="4" style="174" bestFit="1" customWidth="1"/>
    <col min="13114" max="13114" width="12" style="174" bestFit="1" customWidth="1"/>
    <col min="13115" max="13115" width="4" style="174" bestFit="1" customWidth="1"/>
    <col min="13116" max="13116" width="12" style="174" bestFit="1" customWidth="1"/>
    <col min="13117" max="13117" width="4" style="174" bestFit="1" customWidth="1"/>
    <col min="13118" max="13118" width="12" style="174" bestFit="1" customWidth="1"/>
    <col min="13119" max="13119" width="4" style="174" bestFit="1" customWidth="1"/>
    <col min="13120" max="13120" width="12" style="174" bestFit="1" customWidth="1"/>
    <col min="13121" max="13121" width="4" style="174" bestFit="1" customWidth="1"/>
    <col min="13122" max="13122" width="12" style="174" bestFit="1" customWidth="1"/>
    <col min="13123" max="13123" width="4" style="174" bestFit="1" customWidth="1"/>
    <col min="13124" max="13124" width="12" style="174" bestFit="1" customWidth="1"/>
    <col min="13125" max="13125" width="4" style="174" bestFit="1" customWidth="1"/>
    <col min="13126" max="13126" width="12" style="174" bestFit="1" customWidth="1"/>
    <col min="13127" max="13127" width="4" style="174" bestFit="1" customWidth="1"/>
    <col min="13128" max="13128" width="12" style="174" bestFit="1" customWidth="1"/>
    <col min="13129" max="13129" width="4" style="174" bestFit="1" customWidth="1"/>
    <col min="13130" max="13130" width="12" style="174" bestFit="1" customWidth="1"/>
    <col min="13131" max="13131" width="4" style="174" bestFit="1" customWidth="1"/>
    <col min="13132" max="13132" width="12" style="174" bestFit="1" customWidth="1"/>
    <col min="13133" max="13133" width="4" style="174" bestFit="1" customWidth="1"/>
    <col min="13134" max="13134" width="12" style="174" bestFit="1" customWidth="1"/>
    <col min="13135" max="13135" width="4" style="174" bestFit="1" customWidth="1"/>
    <col min="13136" max="13136" width="12" style="174" bestFit="1" customWidth="1"/>
    <col min="13137" max="13137" width="4" style="174" bestFit="1" customWidth="1"/>
    <col min="13138" max="13138" width="12" style="174" bestFit="1" customWidth="1"/>
    <col min="13139" max="13139" width="4" style="174" bestFit="1" customWidth="1"/>
    <col min="13140" max="13140" width="12" style="174" bestFit="1" customWidth="1"/>
    <col min="13141" max="13141" width="4" style="174" bestFit="1" customWidth="1"/>
    <col min="13142" max="13142" width="12" style="174" bestFit="1" customWidth="1"/>
    <col min="13143" max="13143" width="4" style="174" bestFit="1" customWidth="1"/>
    <col min="13144" max="13144" width="12" style="174" bestFit="1" customWidth="1"/>
    <col min="13145" max="13145" width="4" style="174" bestFit="1" customWidth="1"/>
    <col min="13146" max="13146" width="12" style="174" bestFit="1" customWidth="1"/>
    <col min="13147" max="13147" width="4" style="174" bestFit="1" customWidth="1"/>
    <col min="13148" max="13148" width="12" style="174" bestFit="1" customWidth="1"/>
    <col min="13149" max="13149" width="4" style="174" bestFit="1" customWidth="1"/>
    <col min="13150" max="13150" width="11" style="174" bestFit="1" customWidth="1"/>
    <col min="13151" max="13151" width="4" style="174" bestFit="1" customWidth="1"/>
    <col min="13152" max="13152" width="12" style="174" bestFit="1" customWidth="1"/>
    <col min="13153" max="13153" width="4" style="174" bestFit="1" customWidth="1"/>
    <col min="13154" max="13154" width="12" style="174" bestFit="1" customWidth="1"/>
    <col min="13155" max="13155" width="4" style="174" bestFit="1" customWidth="1"/>
    <col min="13156" max="13156" width="8" style="174" bestFit="1" customWidth="1"/>
    <col min="13157" max="13157" width="4" style="174" bestFit="1" customWidth="1"/>
    <col min="13158" max="13158" width="10" style="174" bestFit="1" customWidth="1"/>
    <col min="13159" max="13159" width="4" style="174" bestFit="1" customWidth="1"/>
    <col min="13160" max="13160" width="12.5703125" style="174" bestFit="1" customWidth="1"/>
    <col min="13161" max="13161" width="4" style="174" bestFit="1" customWidth="1"/>
    <col min="13162" max="13162" width="11" style="174" bestFit="1" customWidth="1"/>
    <col min="13163" max="13163" width="4" style="174" bestFit="1" customWidth="1"/>
    <col min="13164" max="13164" width="12" style="174" bestFit="1" customWidth="1"/>
    <col min="13165" max="13165" width="4" style="174" bestFit="1" customWidth="1"/>
    <col min="13166" max="13166" width="12" style="174" bestFit="1" customWidth="1"/>
    <col min="13167" max="13167" width="4" style="174" bestFit="1" customWidth="1"/>
    <col min="13168" max="13168" width="12" style="174" bestFit="1" customWidth="1"/>
    <col min="13169" max="13169" width="4" style="174" bestFit="1" customWidth="1"/>
    <col min="13170" max="13170" width="12" style="174" bestFit="1" customWidth="1"/>
    <col min="13171" max="13171" width="4" style="174" bestFit="1" customWidth="1"/>
    <col min="13172" max="13172" width="12" style="174" bestFit="1" customWidth="1"/>
    <col min="13173" max="13173" width="4" style="174" bestFit="1" customWidth="1"/>
    <col min="13174" max="13174" width="12" style="174" bestFit="1" customWidth="1"/>
    <col min="13175" max="13175" width="4" style="174" bestFit="1" customWidth="1"/>
    <col min="13176" max="13176" width="12" style="174" bestFit="1" customWidth="1"/>
    <col min="13177" max="13177" width="4" style="174" bestFit="1" customWidth="1"/>
    <col min="13178" max="13178" width="12" style="174" bestFit="1" customWidth="1"/>
    <col min="13179" max="13179" width="4" style="174" bestFit="1" customWidth="1"/>
    <col min="13180" max="13180" width="12" style="174" bestFit="1" customWidth="1"/>
    <col min="13181" max="13181" width="4" style="174" bestFit="1" customWidth="1"/>
    <col min="13182" max="13182" width="12" style="174" bestFit="1" customWidth="1"/>
    <col min="13183" max="13183" width="4" style="174" bestFit="1" customWidth="1"/>
    <col min="13184" max="13184" width="12" style="174" bestFit="1" customWidth="1"/>
    <col min="13185" max="13185" width="4" style="174" bestFit="1" customWidth="1"/>
    <col min="13186" max="13186" width="12" style="174" bestFit="1" customWidth="1"/>
    <col min="13187" max="13187" width="4" style="174" bestFit="1" customWidth="1"/>
    <col min="13188" max="13188" width="11" style="174" bestFit="1" customWidth="1"/>
    <col min="13189" max="13189" width="4" style="174" bestFit="1" customWidth="1"/>
    <col min="13190" max="13190" width="12" style="174" bestFit="1" customWidth="1"/>
    <col min="13191" max="13191" width="4" style="174" bestFit="1" customWidth="1"/>
    <col min="13192" max="13192" width="12" style="174" bestFit="1" customWidth="1"/>
    <col min="13193" max="13193" width="4" style="174" bestFit="1" customWidth="1"/>
    <col min="13194" max="13194" width="12" style="174" bestFit="1" customWidth="1"/>
    <col min="13195" max="13195" width="4" style="174" bestFit="1" customWidth="1"/>
    <col min="13196" max="13196" width="12" style="174" bestFit="1" customWidth="1"/>
    <col min="13197" max="13197" width="4" style="174" bestFit="1" customWidth="1"/>
    <col min="13198" max="13198" width="12" style="174" bestFit="1" customWidth="1"/>
    <col min="13199" max="13199" width="4" style="174" bestFit="1" customWidth="1"/>
    <col min="13200" max="13200" width="12" style="174" bestFit="1" customWidth="1"/>
    <col min="13201" max="13201" width="4" style="174" bestFit="1" customWidth="1"/>
    <col min="13202" max="13312" width="9.140625" style="174"/>
    <col min="13313" max="13313" width="46.42578125" style="174" bestFit="1" customWidth="1"/>
    <col min="13314" max="13314" width="12.5703125" style="174" bestFit="1" customWidth="1"/>
    <col min="13315" max="13315" width="4" style="174" bestFit="1" customWidth="1"/>
    <col min="13316" max="13316" width="12" style="174" bestFit="1" customWidth="1"/>
    <col min="13317" max="13317" width="4" style="174" bestFit="1" customWidth="1"/>
    <col min="13318" max="13318" width="12" style="174" bestFit="1" customWidth="1"/>
    <col min="13319" max="13319" width="4" style="174" bestFit="1" customWidth="1"/>
    <col min="13320" max="13320" width="12" style="174" bestFit="1" customWidth="1"/>
    <col min="13321" max="13321" width="4" style="174" bestFit="1" customWidth="1"/>
    <col min="13322" max="13322" width="12" style="174" bestFit="1" customWidth="1"/>
    <col min="13323" max="13323" width="4" style="174" bestFit="1" customWidth="1"/>
    <col min="13324" max="13324" width="12" style="174" bestFit="1" customWidth="1"/>
    <col min="13325" max="13325" width="4" style="174" bestFit="1" customWidth="1"/>
    <col min="13326" max="13326" width="12" style="174" bestFit="1" customWidth="1"/>
    <col min="13327" max="13327" width="4" style="174" bestFit="1" customWidth="1"/>
    <col min="13328" max="13328" width="12" style="174" bestFit="1" customWidth="1"/>
    <col min="13329" max="13329" width="4" style="174" bestFit="1" customWidth="1"/>
    <col min="13330" max="13330" width="12" style="174" bestFit="1" customWidth="1"/>
    <col min="13331" max="13331" width="4" style="174" bestFit="1" customWidth="1"/>
    <col min="13332" max="13332" width="12" style="174" bestFit="1" customWidth="1"/>
    <col min="13333" max="13333" width="4" style="174" bestFit="1" customWidth="1"/>
    <col min="13334" max="13334" width="12.5703125" style="174" bestFit="1" customWidth="1"/>
    <col min="13335" max="13335" width="4" style="174" bestFit="1" customWidth="1"/>
    <col min="13336" max="13336" width="12" style="174" bestFit="1" customWidth="1"/>
    <col min="13337" max="13337" width="4" style="174" bestFit="1" customWidth="1"/>
    <col min="13338" max="13338" width="12" style="174" bestFit="1" customWidth="1"/>
    <col min="13339" max="13339" width="4" style="174" bestFit="1" customWidth="1"/>
    <col min="13340" max="13340" width="12" style="174" bestFit="1" customWidth="1"/>
    <col min="13341" max="13341" width="4" style="174" bestFit="1" customWidth="1"/>
    <col min="13342" max="13342" width="12" style="174" bestFit="1" customWidth="1"/>
    <col min="13343" max="13343" width="4" style="174" bestFit="1" customWidth="1"/>
    <col min="13344" max="13344" width="12" style="174" bestFit="1" customWidth="1"/>
    <col min="13345" max="13345" width="4" style="174" bestFit="1" customWidth="1"/>
    <col min="13346" max="13346" width="12" style="174" bestFit="1" customWidth="1"/>
    <col min="13347" max="13347" width="4" style="174" bestFit="1" customWidth="1"/>
    <col min="13348" max="13348" width="12" style="174" bestFit="1" customWidth="1"/>
    <col min="13349" max="13349" width="4" style="174" bestFit="1" customWidth="1"/>
    <col min="13350" max="13350" width="12" style="174" bestFit="1" customWidth="1"/>
    <col min="13351" max="13351" width="4" style="174" bestFit="1" customWidth="1"/>
    <col min="13352" max="13352" width="12" style="174" bestFit="1" customWidth="1"/>
    <col min="13353" max="13353" width="4" style="174" bestFit="1" customWidth="1"/>
    <col min="13354" max="13354" width="12" style="174" bestFit="1" customWidth="1"/>
    <col min="13355" max="13355" width="4" style="174" bestFit="1" customWidth="1"/>
    <col min="13356" max="13356" width="12" style="174" bestFit="1" customWidth="1"/>
    <col min="13357" max="13357" width="4" style="174" bestFit="1" customWidth="1"/>
    <col min="13358" max="13358" width="12" style="174" bestFit="1" customWidth="1"/>
    <col min="13359" max="13359" width="4" style="174" bestFit="1" customWidth="1"/>
    <col min="13360" max="13360" width="12" style="174" bestFit="1" customWidth="1"/>
    <col min="13361" max="13361" width="4" style="174" bestFit="1" customWidth="1"/>
    <col min="13362" max="13362" width="12" style="174" bestFit="1" customWidth="1"/>
    <col min="13363" max="13363" width="4" style="174" bestFit="1" customWidth="1"/>
    <col min="13364" max="13364" width="12" style="174" bestFit="1" customWidth="1"/>
    <col min="13365" max="13365" width="4" style="174" bestFit="1" customWidth="1"/>
    <col min="13366" max="13366" width="12" style="174" bestFit="1" customWidth="1"/>
    <col min="13367" max="13367" width="4" style="174" bestFit="1" customWidth="1"/>
    <col min="13368" max="13368" width="12" style="174" bestFit="1" customWidth="1"/>
    <col min="13369" max="13369" width="4" style="174" bestFit="1" customWidth="1"/>
    <col min="13370" max="13370" width="12" style="174" bestFit="1" customWidth="1"/>
    <col min="13371" max="13371" width="4" style="174" bestFit="1" customWidth="1"/>
    <col min="13372" max="13372" width="12" style="174" bestFit="1" customWidth="1"/>
    <col min="13373" max="13373" width="4" style="174" bestFit="1" customWidth="1"/>
    <col min="13374" max="13374" width="12" style="174" bestFit="1" customWidth="1"/>
    <col min="13375" max="13375" width="4" style="174" bestFit="1" customWidth="1"/>
    <col min="13376" max="13376" width="12" style="174" bestFit="1" customWidth="1"/>
    <col min="13377" max="13377" width="4" style="174" bestFit="1" customWidth="1"/>
    <col min="13378" max="13378" width="12" style="174" bestFit="1" customWidth="1"/>
    <col min="13379" max="13379" width="4" style="174" bestFit="1" customWidth="1"/>
    <col min="13380" max="13380" width="12" style="174" bestFit="1" customWidth="1"/>
    <col min="13381" max="13381" width="4" style="174" bestFit="1" customWidth="1"/>
    <col min="13382" max="13382" width="12" style="174" bestFit="1" customWidth="1"/>
    <col min="13383" max="13383" width="4" style="174" bestFit="1" customWidth="1"/>
    <col min="13384" max="13384" width="12" style="174" bestFit="1" customWidth="1"/>
    <col min="13385" max="13385" width="4" style="174" bestFit="1" customWidth="1"/>
    <col min="13386" max="13386" width="12" style="174" bestFit="1" customWidth="1"/>
    <col min="13387" max="13387" width="4" style="174" bestFit="1" customWidth="1"/>
    <col min="13388" max="13388" width="12" style="174" bestFit="1" customWidth="1"/>
    <col min="13389" max="13389" width="4" style="174" bestFit="1" customWidth="1"/>
    <col min="13390" max="13390" width="12" style="174" bestFit="1" customWidth="1"/>
    <col min="13391" max="13391" width="4" style="174" bestFit="1" customWidth="1"/>
    <col min="13392" max="13392" width="12" style="174" bestFit="1" customWidth="1"/>
    <col min="13393" max="13393" width="4" style="174" bestFit="1" customWidth="1"/>
    <col min="13394" max="13394" width="12" style="174" bestFit="1" customWidth="1"/>
    <col min="13395" max="13395" width="4" style="174" bestFit="1" customWidth="1"/>
    <col min="13396" max="13396" width="12" style="174" bestFit="1" customWidth="1"/>
    <col min="13397" max="13397" width="4" style="174" bestFit="1" customWidth="1"/>
    <col min="13398" max="13398" width="12" style="174" bestFit="1" customWidth="1"/>
    <col min="13399" max="13399" width="4" style="174" bestFit="1" customWidth="1"/>
    <col min="13400" max="13400" width="12" style="174" bestFit="1" customWidth="1"/>
    <col min="13401" max="13401" width="4" style="174" bestFit="1" customWidth="1"/>
    <col min="13402" max="13402" width="12" style="174" bestFit="1" customWidth="1"/>
    <col min="13403" max="13403" width="4" style="174" bestFit="1" customWidth="1"/>
    <col min="13404" max="13404" width="12" style="174" bestFit="1" customWidth="1"/>
    <col min="13405" max="13405" width="4" style="174" bestFit="1" customWidth="1"/>
    <col min="13406" max="13406" width="11" style="174" bestFit="1" customWidth="1"/>
    <col min="13407" max="13407" width="4" style="174" bestFit="1" customWidth="1"/>
    <col min="13408" max="13408" width="12" style="174" bestFit="1" customWidth="1"/>
    <col min="13409" max="13409" width="4" style="174" bestFit="1" customWidth="1"/>
    <col min="13410" max="13410" width="12" style="174" bestFit="1" customWidth="1"/>
    <col min="13411" max="13411" width="4" style="174" bestFit="1" customWidth="1"/>
    <col min="13412" max="13412" width="8" style="174" bestFit="1" customWidth="1"/>
    <col min="13413" max="13413" width="4" style="174" bestFit="1" customWidth="1"/>
    <col min="13414" max="13414" width="10" style="174" bestFit="1" customWidth="1"/>
    <col min="13415" max="13415" width="4" style="174" bestFit="1" customWidth="1"/>
    <col min="13416" max="13416" width="12.5703125" style="174" bestFit="1" customWidth="1"/>
    <col min="13417" max="13417" width="4" style="174" bestFit="1" customWidth="1"/>
    <col min="13418" max="13418" width="11" style="174" bestFit="1" customWidth="1"/>
    <col min="13419" max="13419" width="4" style="174" bestFit="1" customWidth="1"/>
    <col min="13420" max="13420" width="12" style="174" bestFit="1" customWidth="1"/>
    <col min="13421" max="13421" width="4" style="174" bestFit="1" customWidth="1"/>
    <col min="13422" max="13422" width="12" style="174" bestFit="1" customWidth="1"/>
    <col min="13423" max="13423" width="4" style="174" bestFit="1" customWidth="1"/>
    <col min="13424" max="13424" width="12" style="174" bestFit="1" customWidth="1"/>
    <col min="13425" max="13425" width="4" style="174" bestFit="1" customWidth="1"/>
    <col min="13426" max="13426" width="12" style="174" bestFit="1" customWidth="1"/>
    <col min="13427" max="13427" width="4" style="174" bestFit="1" customWidth="1"/>
    <col min="13428" max="13428" width="12" style="174" bestFit="1" customWidth="1"/>
    <col min="13429" max="13429" width="4" style="174" bestFit="1" customWidth="1"/>
    <col min="13430" max="13430" width="12" style="174" bestFit="1" customWidth="1"/>
    <col min="13431" max="13431" width="4" style="174" bestFit="1" customWidth="1"/>
    <col min="13432" max="13432" width="12" style="174" bestFit="1" customWidth="1"/>
    <col min="13433" max="13433" width="4" style="174" bestFit="1" customWidth="1"/>
    <col min="13434" max="13434" width="12" style="174" bestFit="1" customWidth="1"/>
    <col min="13435" max="13435" width="4" style="174" bestFit="1" customWidth="1"/>
    <col min="13436" max="13436" width="12" style="174" bestFit="1" customWidth="1"/>
    <col min="13437" max="13437" width="4" style="174" bestFit="1" customWidth="1"/>
    <col min="13438" max="13438" width="12" style="174" bestFit="1" customWidth="1"/>
    <col min="13439" max="13439" width="4" style="174" bestFit="1" customWidth="1"/>
    <col min="13440" max="13440" width="12" style="174" bestFit="1" customWidth="1"/>
    <col min="13441" max="13441" width="4" style="174" bestFit="1" customWidth="1"/>
    <col min="13442" max="13442" width="12" style="174" bestFit="1" customWidth="1"/>
    <col min="13443" max="13443" width="4" style="174" bestFit="1" customWidth="1"/>
    <col min="13444" max="13444" width="11" style="174" bestFit="1" customWidth="1"/>
    <col min="13445" max="13445" width="4" style="174" bestFit="1" customWidth="1"/>
    <col min="13446" max="13446" width="12" style="174" bestFit="1" customWidth="1"/>
    <col min="13447" max="13447" width="4" style="174" bestFit="1" customWidth="1"/>
    <col min="13448" max="13448" width="12" style="174" bestFit="1" customWidth="1"/>
    <col min="13449" max="13449" width="4" style="174" bestFit="1" customWidth="1"/>
    <col min="13450" max="13450" width="12" style="174" bestFit="1" customWidth="1"/>
    <col min="13451" max="13451" width="4" style="174" bestFit="1" customWidth="1"/>
    <col min="13452" max="13452" width="12" style="174" bestFit="1" customWidth="1"/>
    <col min="13453" max="13453" width="4" style="174" bestFit="1" customWidth="1"/>
    <col min="13454" max="13454" width="12" style="174" bestFit="1" customWidth="1"/>
    <col min="13455" max="13455" width="4" style="174" bestFit="1" customWidth="1"/>
    <col min="13456" max="13456" width="12" style="174" bestFit="1" customWidth="1"/>
    <col min="13457" max="13457" width="4" style="174" bestFit="1" customWidth="1"/>
    <col min="13458" max="13568" width="9.140625" style="174"/>
    <col min="13569" max="13569" width="46.42578125" style="174" bestFit="1" customWidth="1"/>
    <col min="13570" max="13570" width="12.5703125" style="174" bestFit="1" customWidth="1"/>
    <col min="13571" max="13571" width="4" style="174" bestFit="1" customWidth="1"/>
    <col min="13572" max="13572" width="12" style="174" bestFit="1" customWidth="1"/>
    <col min="13573" max="13573" width="4" style="174" bestFit="1" customWidth="1"/>
    <col min="13574" max="13574" width="12" style="174" bestFit="1" customWidth="1"/>
    <col min="13575" max="13575" width="4" style="174" bestFit="1" customWidth="1"/>
    <col min="13576" max="13576" width="12" style="174" bestFit="1" customWidth="1"/>
    <col min="13577" max="13577" width="4" style="174" bestFit="1" customWidth="1"/>
    <col min="13578" max="13578" width="12" style="174" bestFit="1" customWidth="1"/>
    <col min="13579" max="13579" width="4" style="174" bestFit="1" customWidth="1"/>
    <col min="13580" max="13580" width="12" style="174" bestFit="1" customWidth="1"/>
    <col min="13581" max="13581" width="4" style="174" bestFit="1" customWidth="1"/>
    <col min="13582" max="13582" width="12" style="174" bestFit="1" customWidth="1"/>
    <col min="13583" max="13583" width="4" style="174" bestFit="1" customWidth="1"/>
    <col min="13584" max="13584" width="12" style="174" bestFit="1" customWidth="1"/>
    <col min="13585" max="13585" width="4" style="174" bestFit="1" customWidth="1"/>
    <col min="13586" max="13586" width="12" style="174" bestFit="1" customWidth="1"/>
    <col min="13587" max="13587" width="4" style="174" bestFit="1" customWidth="1"/>
    <col min="13588" max="13588" width="12" style="174" bestFit="1" customWidth="1"/>
    <col min="13589" max="13589" width="4" style="174" bestFit="1" customWidth="1"/>
    <col min="13590" max="13590" width="12.5703125" style="174" bestFit="1" customWidth="1"/>
    <col min="13591" max="13591" width="4" style="174" bestFit="1" customWidth="1"/>
    <col min="13592" max="13592" width="12" style="174" bestFit="1" customWidth="1"/>
    <col min="13593" max="13593" width="4" style="174" bestFit="1" customWidth="1"/>
    <col min="13594" max="13594" width="12" style="174" bestFit="1" customWidth="1"/>
    <col min="13595" max="13595" width="4" style="174" bestFit="1" customWidth="1"/>
    <col min="13596" max="13596" width="12" style="174" bestFit="1" customWidth="1"/>
    <col min="13597" max="13597" width="4" style="174" bestFit="1" customWidth="1"/>
    <col min="13598" max="13598" width="12" style="174" bestFit="1" customWidth="1"/>
    <col min="13599" max="13599" width="4" style="174" bestFit="1" customWidth="1"/>
    <col min="13600" max="13600" width="12" style="174" bestFit="1" customWidth="1"/>
    <col min="13601" max="13601" width="4" style="174" bestFit="1" customWidth="1"/>
    <col min="13602" max="13602" width="12" style="174" bestFit="1" customWidth="1"/>
    <col min="13603" max="13603" width="4" style="174" bestFit="1" customWidth="1"/>
    <col min="13604" max="13604" width="12" style="174" bestFit="1" customWidth="1"/>
    <col min="13605" max="13605" width="4" style="174" bestFit="1" customWidth="1"/>
    <col min="13606" max="13606" width="12" style="174" bestFit="1" customWidth="1"/>
    <col min="13607" max="13607" width="4" style="174" bestFit="1" customWidth="1"/>
    <col min="13608" max="13608" width="12" style="174" bestFit="1" customWidth="1"/>
    <col min="13609" max="13609" width="4" style="174" bestFit="1" customWidth="1"/>
    <col min="13610" max="13610" width="12" style="174" bestFit="1" customWidth="1"/>
    <col min="13611" max="13611" width="4" style="174" bestFit="1" customWidth="1"/>
    <col min="13612" max="13612" width="12" style="174" bestFit="1" customWidth="1"/>
    <col min="13613" max="13613" width="4" style="174" bestFit="1" customWidth="1"/>
    <col min="13614" max="13614" width="12" style="174" bestFit="1" customWidth="1"/>
    <col min="13615" max="13615" width="4" style="174" bestFit="1" customWidth="1"/>
    <col min="13616" max="13616" width="12" style="174" bestFit="1" customWidth="1"/>
    <col min="13617" max="13617" width="4" style="174" bestFit="1" customWidth="1"/>
    <col min="13618" max="13618" width="12" style="174" bestFit="1" customWidth="1"/>
    <col min="13619" max="13619" width="4" style="174" bestFit="1" customWidth="1"/>
    <col min="13620" max="13620" width="12" style="174" bestFit="1" customWidth="1"/>
    <col min="13621" max="13621" width="4" style="174" bestFit="1" customWidth="1"/>
    <col min="13622" max="13622" width="12" style="174" bestFit="1" customWidth="1"/>
    <col min="13623" max="13623" width="4" style="174" bestFit="1" customWidth="1"/>
    <col min="13624" max="13624" width="12" style="174" bestFit="1" customWidth="1"/>
    <col min="13625" max="13625" width="4" style="174" bestFit="1" customWidth="1"/>
    <col min="13626" max="13626" width="12" style="174" bestFit="1" customWidth="1"/>
    <col min="13627" max="13627" width="4" style="174" bestFit="1" customWidth="1"/>
    <col min="13628" max="13628" width="12" style="174" bestFit="1" customWidth="1"/>
    <col min="13629" max="13629" width="4" style="174" bestFit="1" customWidth="1"/>
    <col min="13630" max="13630" width="12" style="174" bestFit="1" customWidth="1"/>
    <col min="13631" max="13631" width="4" style="174" bestFit="1" customWidth="1"/>
    <col min="13632" max="13632" width="12" style="174" bestFit="1" customWidth="1"/>
    <col min="13633" max="13633" width="4" style="174" bestFit="1" customWidth="1"/>
    <col min="13634" max="13634" width="12" style="174" bestFit="1" customWidth="1"/>
    <col min="13635" max="13635" width="4" style="174" bestFit="1" customWidth="1"/>
    <col min="13636" max="13636" width="12" style="174" bestFit="1" customWidth="1"/>
    <col min="13637" max="13637" width="4" style="174" bestFit="1" customWidth="1"/>
    <col min="13638" max="13638" width="12" style="174" bestFit="1" customWidth="1"/>
    <col min="13639" max="13639" width="4" style="174" bestFit="1" customWidth="1"/>
    <col min="13640" max="13640" width="12" style="174" bestFit="1" customWidth="1"/>
    <col min="13641" max="13641" width="4" style="174" bestFit="1" customWidth="1"/>
    <col min="13642" max="13642" width="12" style="174" bestFit="1" customWidth="1"/>
    <col min="13643" max="13643" width="4" style="174" bestFit="1" customWidth="1"/>
    <col min="13644" max="13644" width="12" style="174" bestFit="1" customWidth="1"/>
    <col min="13645" max="13645" width="4" style="174" bestFit="1" customWidth="1"/>
    <col min="13646" max="13646" width="12" style="174" bestFit="1" customWidth="1"/>
    <col min="13647" max="13647" width="4" style="174" bestFit="1" customWidth="1"/>
    <col min="13648" max="13648" width="12" style="174" bestFit="1" customWidth="1"/>
    <col min="13649" max="13649" width="4" style="174" bestFit="1" customWidth="1"/>
    <col min="13650" max="13650" width="12" style="174" bestFit="1" customWidth="1"/>
    <col min="13651" max="13651" width="4" style="174" bestFit="1" customWidth="1"/>
    <col min="13652" max="13652" width="12" style="174" bestFit="1" customWidth="1"/>
    <col min="13653" max="13653" width="4" style="174" bestFit="1" customWidth="1"/>
    <col min="13654" max="13654" width="12" style="174" bestFit="1" customWidth="1"/>
    <col min="13655" max="13655" width="4" style="174" bestFit="1" customWidth="1"/>
    <col min="13656" max="13656" width="12" style="174" bestFit="1" customWidth="1"/>
    <col min="13657" max="13657" width="4" style="174" bestFit="1" customWidth="1"/>
    <col min="13658" max="13658" width="12" style="174" bestFit="1" customWidth="1"/>
    <col min="13659" max="13659" width="4" style="174" bestFit="1" customWidth="1"/>
    <col min="13660" max="13660" width="12" style="174" bestFit="1" customWidth="1"/>
    <col min="13661" max="13661" width="4" style="174" bestFit="1" customWidth="1"/>
    <col min="13662" max="13662" width="11" style="174" bestFit="1" customWidth="1"/>
    <col min="13663" max="13663" width="4" style="174" bestFit="1" customWidth="1"/>
    <col min="13664" max="13664" width="12" style="174" bestFit="1" customWidth="1"/>
    <col min="13665" max="13665" width="4" style="174" bestFit="1" customWidth="1"/>
    <col min="13666" max="13666" width="12" style="174" bestFit="1" customWidth="1"/>
    <col min="13667" max="13667" width="4" style="174" bestFit="1" customWidth="1"/>
    <col min="13668" max="13668" width="8" style="174" bestFit="1" customWidth="1"/>
    <col min="13669" max="13669" width="4" style="174" bestFit="1" customWidth="1"/>
    <col min="13670" max="13670" width="10" style="174" bestFit="1" customWidth="1"/>
    <col min="13671" max="13671" width="4" style="174" bestFit="1" customWidth="1"/>
    <col min="13672" max="13672" width="12.5703125" style="174" bestFit="1" customWidth="1"/>
    <col min="13673" max="13673" width="4" style="174" bestFit="1" customWidth="1"/>
    <col min="13674" max="13674" width="11" style="174" bestFit="1" customWidth="1"/>
    <col min="13675" max="13675" width="4" style="174" bestFit="1" customWidth="1"/>
    <col min="13676" max="13676" width="12" style="174" bestFit="1" customWidth="1"/>
    <col min="13677" max="13677" width="4" style="174" bestFit="1" customWidth="1"/>
    <col min="13678" max="13678" width="12" style="174" bestFit="1" customWidth="1"/>
    <col min="13679" max="13679" width="4" style="174" bestFit="1" customWidth="1"/>
    <col min="13680" max="13680" width="12" style="174" bestFit="1" customWidth="1"/>
    <col min="13681" max="13681" width="4" style="174" bestFit="1" customWidth="1"/>
    <col min="13682" max="13682" width="12" style="174" bestFit="1" customWidth="1"/>
    <col min="13683" max="13683" width="4" style="174" bestFit="1" customWidth="1"/>
    <col min="13684" max="13684" width="12" style="174" bestFit="1" customWidth="1"/>
    <col min="13685" max="13685" width="4" style="174" bestFit="1" customWidth="1"/>
    <col min="13686" max="13686" width="12" style="174" bestFit="1" customWidth="1"/>
    <col min="13687" max="13687" width="4" style="174" bestFit="1" customWidth="1"/>
    <col min="13688" max="13688" width="12" style="174" bestFit="1" customWidth="1"/>
    <col min="13689" max="13689" width="4" style="174" bestFit="1" customWidth="1"/>
    <col min="13690" max="13690" width="12" style="174" bestFit="1" customWidth="1"/>
    <col min="13691" max="13691" width="4" style="174" bestFit="1" customWidth="1"/>
    <col min="13692" max="13692" width="12" style="174" bestFit="1" customWidth="1"/>
    <col min="13693" max="13693" width="4" style="174" bestFit="1" customWidth="1"/>
    <col min="13694" max="13694" width="12" style="174" bestFit="1" customWidth="1"/>
    <col min="13695" max="13695" width="4" style="174" bestFit="1" customWidth="1"/>
    <col min="13696" max="13696" width="12" style="174" bestFit="1" customWidth="1"/>
    <col min="13697" max="13697" width="4" style="174" bestFit="1" customWidth="1"/>
    <col min="13698" max="13698" width="12" style="174" bestFit="1" customWidth="1"/>
    <col min="13699" max="13699" width="4" style="174" bestFit="1" customWidth="1"/>
    <col min="13700" max="13700" width="11" style="174" bestFit="1" customWidth="1"/>
    <col min="13701" max="13701" width="4" style="174" bestFit="1" customWidth="1"/>
    <col min="13702" max="13702" width="12" style="174" bestFit="1" customWidth="1"/>
    <col min="13703" max="13703" width="4" style="174" bestFit="1" customWidth="1"/>
    <col min="13704" max="13704" width="12" style="174" bestFit="1" customWidth="1"/>
    <col min="13705" max="13705" width="4" style="174" bestFit="1" customWidth="1"/>
    <col min="13706" max="13706" width="12" style="174" bestFit="1" customWidth="1"/>
    <col min="13707" max="13707" width="4" style="174" bestFit="1" customWidth="1"/>
    <col min="13708" max="13708" width="12" style="174" bestFit="1" customWidth="1"/>
    <col min="13709" max="13709" width="4" style="174" bestFit="1" customWidth="1"/>
    <col min="13710" max="13710" width="12" style="174" bestFit="1" customWidth="1"/>
    <col min="13711" max="13711" width="4" style="174" bestFit="1" customWidth="1"/>
    <col min="13712" max="13712" width="12" style="174" bestFit="1" customWidth="1"/>
    <col min="13713" max="13713" width="4" style="174" bestFit="1" customWidth="1"/>
    <col min="13714" max="13824" width="9.140625" style="174"/>
    <col min="13825" max="13825" width="46.42578125" style="174" bestFit="1" customWidth="1"/>
    <col min="13826" max="13826" width="12.5703125" style="174" bestFit="1" customWidth="1"/>
    <col min="13827" max="13827" width="4" style="174" bestFit="1" customWidth="1"/>
    <col min="13828" max="13828" width="12" style="174" bestFit="1" customWidth="1"/>
    <col min="13829" max="13829" width="4" style="174" bestFit="1" customWidth="1"/>
    <col min="13830" max="13830" width="12" style="174" bestFit="1" customWidth="1"/>
    <col min="13831" max="13831" width="4" style="174" bestFit="1" customWidth="1"/>
    <col min="13832" max="13832" width="12" style="174" bestFit="1" customWidth="1"/>
    <col min="13833" max="13833" width="4" style="174" bestFit="1" customWidth="1"/>
    <col min="13834" max="13834" width="12" style="174" bestFit="1" customWidth="1"/>
    <col min="13835" max="13835" width="4" style="174" bestFit="1" customWidth="1"/>
    <col min="13836" max="13836" width="12" style="174" bestFit="1" customWidth="1"/>
    <col min="13837" max="13837" width="4" style="174" bestFit="1" customWidth="1"/>
    <col min="13838" max="13838" width="12" style="174" bestFit="1" customWidth="1"/>
    <col min="13839" max="13839" width="4" style="174" bestFit="1" customWidth="1"/>
    <col min="13840" max="13840" width="12" style="174" bestFit="1" customWidth="1"/>
    <col min="13841" max="13841" width="4" style="174" bestFit="1" customWidth="1"/>
    <col min="13842" max="13842" width="12" style="174" bestFit="1" customWidth="1"/>
    <col min="13843" max="13843" width="4" style="174" bestFit="1" customWidth="1"/>
    <col min="13844" max="13844" width="12" style="174" bestFit="1" customWidth="1"/>
    <col min="13845" max="13845" width="4" style="174" bestFit="1" customWidth="1"/>
    <col min="13846" max="13846" width="12.5703125" style="174" bestFit="1" customWidth="1"/>
    <col min="13847" max="13847" width="4" style="174" bestFit="1" customWidth="1"/>
    <col min="13848" max="13848" width="12" style="174" bestFit="1" customWidth="1"/>
    <col min="13849" max="13849" width="4" style="174" bestFit="1" customWidth="1"/>
    <col min="13850" max="13850" width="12" style="174" bestFit="1" customWidth="1"/>
    <col min="13851" max="13851" width="4" style="174" bestFit="1" customWidth="1"/>
    <col min="13852" max="13852" width="12" style="174" bestFit="1" customWidth="1"/>
    <col min="13853" max="13853" width="4" style="174" bestFit="1" customWidth="1"/>
    <col min="13854" max="13854" width="12" style="174" bestFit="1" customWidth="1"/>
    <col min="13855" max="13855" width="4" style="174" bestFit="1" customWidth="1"/>
    <col min="13856" max="13856" width="12" style="174" bestFit="1" customWidth="1"/>
    <col min="13857" max="13857" width="4" style="174" bestFit="1" customWidth="1"/>
    <col min="13858" max="13858" width="12" style="174" bestFit="1" customWidth="1"/>
    <col min="13859" max="13859" width="4" style="174" bestFit="1" customWidth="1"/>
    <col min="13860" max="13860" width="12" style="174" bestFit="1" customWidth="1"/>
    <col min="13861" max="13861" width="4" style="174" bestFit="1" customWidth="1"/>
    <col min="13862" max="13862" width="12" style="174" bestFit="1" customWidth="1"/>
    <col min="13863" max="13863" width="4" style="174" bestFit="1" customWidth="1"/>
    <col min="13864" max="13864" width="12" style="174" bestFit="1" customWidth="1"/>
    <col min="13865" max="13865" width="4" style="174" bestFit="1" customWidth="1"/>
    <col min="13866" max="13866" width="12" style="174" bestFit="1" customWidth="1"/>
    <col min="13867" max="13867" width="4" style="174" bestFit="1" customWidth="1"/>
    <col min="13868" max="13868" width="12" style="174" bestFit="1" customWidth="1"/>
    <col min="13869" max="13869" width="4" style="174" bestFit="1" customWidth="1"/>
    <col min="13870" max="13870" width="12" style="174" bestFit="1" customWidth="1"/>
    <col min="13871" max="13871" width="4" style="174" bestFit="1" customWidth="1"/>
    <col min="13872" max="13872" width="12" style="174" bestFit="1" customWidth="1"/>
    <col min="13873" max="13873" width="4" style="174" bestFit="1" customWidth="1"/>
    <col min="13874" max="13874" width="12" style="174" bestFit="1" customWidth="1"/>
    <col min="13875" max="13875" width="4" style="174" bestFit="1" customWidth="1"/>
    <col min="13876" max="13876" width="12" style="174" bestFit="1" customWidth="1"/>
    <col min="13877" max="13877" width="4" style="174" bestFit="1" customWidth="1"/>
    <col min="13878" max="13878" width="12" style="174" bestFit="1" customWidth="1"/>
    <col min="13879" max="13879" width="4" style="174" bestFit="1" customWidth="1"/>
    <col min="13880" max="13880" width="12" style="174" bestFit="1" customWidth="1"/>
    <col min="13881" max="13881" width="4" style="174" bestFit="1" customWidth="1"/>
    <col min="13882" max="13882" width="12" style="174" bestFit="1" customWidth="1"/>
    <col min="13883" max="13883" width="4" style="174" bestFit="1" customWidth="1"/>
    <col min="13884" max="13884" width="12" style="174" bestFit="1" customWidth="1"/>
    <col min="13885" max="13885" width="4" style="174" bestFit="1" customWidth="1"/>
    <col min="13886" max="13886" width="12" style="174" bestFit="1" customWidth="1"/>
    <col min="13887" max="13887" width="4" style="174" bestFit="1" customWidth="1"/>
    <col min="13888" max="13888" width="12" style="174" bestFit="1" customWidth="1"/>
    <col min="13889" max="13889" width="4" style="174" bestFit="1" customWidth="1"/>
    <col min="13890" max="13890" width="12" style="174" bestFit="1" customWidth="1"/>
    <col min="13891" max="13891" width="4" style="174" bestFit="1" customWidth="1"/>
    <col min="13892" max="13892" width="12" style="174" bestFit="1" customWidth="1"/>
    <col min="13893" max="13893" width="4" style="174" bestFit="1" customWidth="1"/>
    <col min="13894" max="13894" width="12" style="174" bestFit="1" customWidth="1"/>
    <col min="13895" max="13895" width="4" style="174" bestFit="1" customWidth="1"/>
    <col min="13896" max="13896" width="12" style="174" bestFit="1" customWidth="1"/>
    <col min="13897" max="13897" width="4" style="174" bestFit="1" customWidth="1"/>
    <col min="13898" max="13898" width="12" style="174" bestFit="1" customWidth="1"/>
    <col min="13899" max="13899" width="4" style="174" bestFit="1" customWidth="1"/>
    <col min="13900" max="13900" width="12" style="174" bestFit="1" customWidth="1"/>
    <col min="13901" max="13901" width="4" style="174" bestFit="1" customWidth="1"/>
    <col min="13902" max="13902" width="12" style="174" bestFit="1" customWidth="1"/>
    <col min="13903" max="13903" width="4" style="174" bestFit="1" customWidth="1"/>
    <col min="13904" max="13904" width="12" style="174" bestFit="1" customWidth="1"/>
    <col min="13905" max="13905" width="4" style="174" bestFit="1" customWidth="1"/>
    <col min="13906" max="13906" width="12" style="174" bestFit="1" customWidth="1"/>
    <col min="13907" max="13907" width="4" style="174" bestFit="1" customWidth="1"/>
    <col min="13908" max="13908" width="12" style="174" bestFit="1" customWidth="1"/>
    <col min="13909" max="13909" width="4" style="174" bestFit="1" customWidth="1"/>
    <col min="13910" max="13910" width="12" style="174" bestFit="1" customWidth="1"/>
    <col min="13911" max="13911" width="4" style="174" bestFit="1" customWidth="1"/>
    <col min="13912" max="13912" width="12" style="174" bestFit="1" customWidth="1"/>
    <col min="13913" max="13913" width="4" style="174" bestFit="1" customWidth="1"/>
    <col min="13914" max="13914" width="12" style="174" bestFit="1" customWidth="1"/>
    <col min="13915" max="13915" width="4" style="174" bestFit="1" customWidth="1"/>
    <col min="13916" max="13916" width="12" style="174" bestFit="1" customWidth="1"/>
    <col min="13917" max="13917" width="4" style="174" bestFit="1" customWidth="1"/>
    <col min="13918" max="13918" width="11" style="174" bestFit="1" customWidth="1"/>
    <col min="13919" max="13919" width="4" style="174" bestFit="1" customWidth="1"/>
    <col min="13920" max="13920" width="12" style="174" bestFit="1" customWidth="1"/>
    <col min="13921" max="13921" width="4" style="174" bestFit="1" customWidth="1"/>
    <col min="13922" max="13922" width="12" style="174" bestFit="1" customWidth="1"/>
    <col min="13923" max="13923" width="4" style="174" bestFit="1" customWidth="1"/>
    <col min="13924" max="13924" width="8" style="174" bestFit="1" customWidth="1"/>
    <col min="13925" max="13925" width="4" style="174" bestFit="1" customWidth="1"/>
    <col min="13926" max="13926" width="10" style="174" bestFit="1" customWidth="1"/>
    <col min="13927" max="13927" width="4" style="174" bestFit="1" customWidth="1"/>
    <col min="13928" max="13928" width="12.5703125" style="174" bestFit="1" customWidth="1"/>
    <col min="13929" max="13929" width="4" style="174" bestFit="1" customWidth="1"/>
    <col min="13930" max="13930" width="11" style="174" bestFit="1" customWidth="1"/>
    <col min="13931" max="13931" width="4" style="174" bestFit="1" customWidth="1"/>
    <col min="13932" max="13932" width="12" style="174" bestFit="1" customWidth="1"/>
    <col min="13933" max="13933" width="4" style="174" bestFit="1" customWidth="1"/>
    <col min="13934" max="13934" width="12" style="174" bestFit="1" customWidth="1"/>
    <col min="13935" max="13935" width="4" style="174" bestFit="1" customWidth="1"/>
    <col min="13936" max="13936" width="12" style="174" bestFit="1" customWidth="1"/>
    <col min="13937" max="13937" width="4" style="174" bestFit="1" customWidth="1"/>
    <col min="13938" max="13938" width="12" style="174" bestFit="1" customWidth="1"/>
    <col min="13939" max="13939" width="4" style="174" bestFit="1" customWidth="1"/>
    <col min="13940" max="13940" width="12" style="174" bestFit="1" customWidth="1"/>
    <col min="13941" max="13941" width="4" style="174" bestFit="1" customWidth="1"/>
    <col min="13942" max="13942" width="12" style="174" bestFit="1" customWidth="1"/>
    <col min="13943" max="13943" width="4" style="174" bestFit="1" customWidth="1"/>
    <col min="13944" max="13944" width="12" style="174" bestFit="1" customWidth="1"/>
    <col min="13945" max="13945" width="4" style="174" bestFit="1" customWidth="1"/>
    <col min="13946" max="13946" width="12" style="174" bestFit="1" customWidth="1"/>
    <col min="13947" max="13947" width="4" style="174" bestFit="1" customWidth="1"/>
    <col min="13948" max="13948" width="12" style="174" bestFit="1" customWidth="1"/>
    <col min="13949" max="13949" width="4" style="174" bestFit="1" customWidth="1"/>
    <col min="13950" max="13950" width="12" style="174" bestFit="1" customWidth="1"/>
    <col min="13951" max="13951" width="4" style="174" bestFit="1" customWidth="1"/>
    <col min="13952" max="13952" width="12" style="174" bestFit="1" customWidth="1"/>
    <col min="13953" max="13953" width="4" style="174" bestFit="1" customWidth="1"/>
    <col min="13954" max="13954" width="12" style="174" bestFit="1" customWidth="1"/>
    <col min="13955" max="13955" width="4" style="174" bestFit="1" customWidth="1"/>
    <col min="13956" max="13956" width="11" style="174" bestFit="1" customWidth="1"/>
    <col min="13957" max="13957" width="4" style="174" bestFit="1" customWidth="1"/>
    <col min="13958" max="13958" width="12" style="174" bestFit="1" customWidth="1"/>
    <col min="13959" max="13959" width="4" style="174" bestFit="1" customWidth="1"/>
    <col min="13960" max="13960" width="12" style="174" bestFit="1" customWidth="1"/>
    <col min="13961" max="13961" width="4" style="174" bestFit="1" customWidth="1"/>
    <col min="13962" max="13962" width="12" style="174" bestFit="1" customWidth="1"/>
    <col min="13963" max="13963" width="4" style="174" bestFit="1" customWidth="1"/>
    <col min="13964" max="13964" width="12" style="174" bestFit="1" customWidth="1"/>
    <col min="13965" max="13965" width="4" style="174" bestFit="1" customWidth="1"/>
    <col min="13966" max="13966" width="12" style="174" bestFit="1" customWidth="1"/>
    <col min="13967" max="13967" width="4" style="174" bestFit="1" customWidth="1"/>
    <col min="13968" max="13968" width="12" style="174" bestFit="1" customWidth="1"/>
    <col min="13969" max="13969" width="4" style="174" bestFit="1" customWidth="1"/>
    <col min="13970" max="14080" width="9.140625" style="174"/>
    <col min="14081" max="14081" width="46.42578125" style="174" bestFit="1" customWidth="1"/>
    <col min="14082" max="14082" width="12.5703125" style="174" bestFit="1" customWidth="1"/>
    <col min="14083" max="14083" width="4" style="174" bestFit="1" customWidth="1"/>
    <col min="14084" max="14084" width="12" style="174" bestFit="1" customWidth="1"/>
    <col min="14085" max="14085" width="4" style="174" bestFit="1" customWidth="1"/>
    <col min="14086" max="14086" width="12" style="174" bestFit="1" customWidth="1"/>
    <col min="14087" max="14087" width="4" style="174" bestFit="1" customWidth="1"/>
    <col min="14088" max="14088" width="12" style="174" bestFit="1" customWidth="1"/>
    <col min="14089" max="14089" width="4" style="174" bestFit="1" customWidth="1"/>
    <col min="14090" max="14090" width="12" style="174" bestFit="1" customWidth="1"/>
    <col min="14091" max="14091" width="4" style="174" bestFit="1" customWidth="1"/>
    <col min="14092" max="14092" width="12" style="174" bestFit="1" customWidth="1"/>
    <col min="14093" max="14093" width="4" style="174" bestFit="1" customWidth="1"/>
    <col min="14094" max="14094" width="12" style="174" bestFit="1" customWidth="1"/>
    <col min="14095" max="14095" width="4" style="174" bestFit="1" customWidth="1"/>
    <col min="14096" max="14096" width="12" style="174" bestFit="1" customWidth="1"/>
    <col min="14097" max="14097" width="4" style="174" bestFit="1" customWidth="1"/>
    <col min="14098" max="14098" width="12" style="174" bestFit="1" customWidth="1"/>
    <col min="14099" max="14099" width="4" style="174" bestFit="1" customWidth="1"/>
    <col min="14100" max="14100" width="12" style="174" bestFit="1" customWidth="1"/>
    <col min="14101" max="14101" width="4" style="174" bestFit="1" customWidth="1"/>
    <col min="14102" max="14102" width="12.5703125" style="174" bestFit="1" customWidth="1"/>
    <col min="14103" max="14103" width="4" style="174" bestFit="1" customWidth="1"/>
    <col min="14104" max="14104" width="12" style="174" bestFit="1" customWidth="1"/>
    <col min="14105" max="14105" width="4" style="174" bestFit="1" customWidth="1"/>
    <col min="14106" max="14106" width="12" style="174" bestFit="1" customWidth="1"/>
    <col min="14107" max="14107" width="4" style="174" bestFit="1" customWidth="1"/>
    <col min="14108" max="14108" width="12" style="174" bestFit="1" customWidth="1"/>
    <col min="14109" max="14109" width="4" style="174" bestFit="1" customWidth="1"/>
    <col min="14110" max="14110" width="12" style="174" bestFit="1" customWidth="1"/>
    <col min="14111" max="14111" width="4" style="174" bestFit="1" customWidth="1"/>
    <col min="14112" max="14112" width="12" style="174" bestFit="1" customWidth="1"/>
    <col min="14113" max="14113" width="4" style="174" bestFit="1" customWidth="1"/>
    <col min="14114" max="14114" width="12" style="174" bestFit="1" customWidth="1"/>
    <col min="14115" max="14115" width="4" style="174" bestFit="1" customWidth="1"/>
    <col min="14116" max="14116" width="12" style="174" bestFit="1" customWidth="1"/>
    <col min="14117" max="14117" width="4" style="174" bestFit="1" customWidth="1"/>
    <col min="14118" max="14118" width="12" style="174" bestFit="1" customWidth="1"/>
    <col min="14119" max="14119" width="4" style="174" bestFit="1" customWidth="1"/>
    <col min="14120" max="14120" width="12" style="174" bestFit="1" customWidth="1"/>
    <col min="14121" max="14121" width="4" style="174" bestFit="1" customWidth="1"/>
    <col min="14122" max="14122" width="12" style="174" bestFit="1" customWidth="1"/>
    <col min="14123" max="14123" width="4" style="174" bestFit="1" customWidth="1"/>
    <col min="14124" max="14124" width="12" style="174" bestFit="1" customWidth="1"/>
    <col min="14125" max="14125" width="4" style="174" bestFit="1" customWidth="1"/>
    <col min="14126" max="14126" width="12" style="174" bestFit="1" customWidth="1"/>
    <col min="14127" max="14127" width="4" style="174" bestFit="1" customWidth="1"/>
    <col min="14128" max="14128" width="12" style="174" bestFit="1" customWidth="1"/>
    <col min="14129" max="14129" width="4" style="174" bestFit="1" customWidth="1"/>
    <col min="14130" max="14130" width="12" style="174" bestFit="1" customWidth="1"/>
    <col min="14131" max="14131" width="4" style="174" bestFit="1" customWidth="1"/>
    <col min="14132" max="14132" width="12" style="174" bestFit="1" customWidth="1"/>
    <col min="14133" max="14133" width="4" style="174" bestFit="1" customWidth="1"/>
    <col min="14134" max="14134" width="12" style="174" bestFit="1" customWidth="1"/>
    <col min="14135" max="14135" width="4" style="174" bestFit="1" customWidth="1"/>
    <col min="14136" max="14136" width="12" style="174" bestFit="1" customWidth="1"/>
    <col min="14137" max="14137" width="4" style="174" bestFit="1" customWidth="1"/>
    <col min="14138" max="14138" width="12" style="174" bestFit="1" customWidth="1"/>
    <col min="14139" max="14139" width="4" style="174" bestFit="1" customWidth="1"/>
    <col min="14140" max="14140" width="12" style="174" bestFit="1" customWidth="1"/>
    <col min="14141" max="14141" width="4" style="174" bestFit="1" customWidth="1"/>
    <col min="14142" max="14142" width="12" style="174" bestFit="1" customWidth="1"/>
    <col min="14143" max="14143" width="4" style="174" bestFit="1" customWidth="1"/>
    <col min="14144" max="14144" width="12" style="174" bestFit="1" customWidth="1"/>
    <col min="14145" max="14145" width="4" style="174" bestFit="1" customWidth="1"/>
    <col min="14146" max="14146" width="12" style="174" bestFit="1" customWidth="1"/>
    <col min="14147" max="14147" width="4" style="174" bestFit="1" customWidth="1"/>
    <col min="14148" max="14148" width="12" style="174" bestFit="1" customWidth="1"/>
    <col min="14149" max="14149" width="4" style="174" bestFit="1" customWidth="1"/>
    <col min="14150" max="14150" width="12" style="174" bestFit="1" customWidth="1"/>
    <col min="14151" max="14151" width="4" style="174" bestFit="1" customWidth="1"/>
    <col min="14152" max="14152" width="12" style="174" bestFit="1" customWidth="1"/>
    <col min="14153" max="14153" width="4" style="174" bestFit="1" customWidth="1"/>
    <col min="14154" max="14154" width="12" style="174" bestFit="1" customWidth="1"/>
    <col min="14155" max="14155" width="4" style="174" bestFit="1" customWidth="1"/>
    <col min="14156" max="14156" width="12" style="174" bestFit="1" customWidth="1"/>
    <col min="14157" max="14157" width="4" style="174" bestFit="1" customWidth="1"/>
    <col min="14158" max="14158" width="12" style="174" bestFit="1" customWidth="1"/>
    <col min="14159" max="14159" width="4" style="174" bestFit="1" customWidth="1"/>
    <col min="14160" max="14160" width="12" style="174" bestFit="1" customWidth="1"/>
    <col min="14161" max="14161" width="4" style="174" bestFit="1" customWidth="1"/>
    <col min="14162" max="14162" width="12" style="174" bestFit="1" customWidth="1"/>
    <col min="14163" max="14163" width="4" style="174" bestFit="1" customWidth="1"/>
    <col min="14164" max="14164" width="12" style="174" bestFit="1" customWidth="1"/>
    <col min="14165" max="14165" width="4" style="174" bestFit="1" customWidth="1"/>
    <col min="14166" max="14166" width="12" style="174" bestFit="1" customWidth="1"/>
    <col min="14167" max="14167" width="4" style="174" bestFit="1" customWidth="1"/>
    <col min="14168" max="14168" width="12" style="174" bestFit="1" customWidth="1"/>
    <col min="14169" max="14169" width="4" style="174" bestFit="1" customWidth="1"/>
    <col min="14170" max="14170" width="12" style="174" bestFit="1" customWidth="1"/>
    <col min="14171" max="14171" width="4" style="174" bestFit="1" customWidth="1"/>
    <col min="14172" max="14172" width="12" style="174" bestFit="1" customWidth="1"/>
    <col min="14173" max="14173" width="4" style="174" bestFit="1" customWidth="1"/>
    <col min="14174" max="14174" width="11" style="174" bestFit="1" customWidth="1"/>
    <col min="14175" max="14175" width="4" style="174" bestFit="1" customWidth="1"/>
    <col min="14176" max="14176" width="12" style="174" bestFit="1" customWidth="1"/>
    <col min="14177" max="14177" width="4" style="174" bestFit="1" customWidth="1"/>
    <col min="14178" max="14178" width="12" style="174" bestFit="1" customWidth="1"/>
    <col min="14179" max="14179" width="4" style="174" bestFit="1" customWidth="1"/>
    <col min="14180" max="14180" width="8" style="174" bestFit="1" customWidth="1"/>
    <col min="14181" max="14181" width="4" style="174" bestFit="1" customWidth="1"/>
    <col min="14182" max="14182" width="10" style="174" bestFit="1" customWidth="1"/>
    <col min="14183" max="14183" width="4" style="174" bestFit="1" customWidth="1"/>
    <col min="14184" max="14184" width="12.5703125" style="174" bestFit="1" customWidth="1"/>
    <col min="14185" max="14185" width="4" style="174" bestFit="1" customWidth="1"/>
    <col min="14186" max="14186" width="11" style="174" bestFit="1" customWidth="1"/>
    <col min="14187" max="14187" width="4" style="174" bestFit="1" customWidth="1"/>
    <col min="14188" max="14188" width="12" style="174" bestFit="1" customWidth="1"/>
    <col min="14189" max="14189" width="4" style="174" bestFit="1" customWidth="1"/>
    <col min="14190" max="14190" width="12" style="174" bestFit="1" customWidth="1"/>
    <col min="14191" max="14191" width="4" style="174" bestFit="1" customWidth="1"/>
    <col min="14192" max="14192" width="12" style="174" bestFit="1" customWidth="1"/>
    <col min="14193" max="14193" width="4" style="174" bestFit="1" customWidth="1"/>
    <col min="14194" max="14194" width="12" style="174" bestFit="1" customWidth="1"/>
    <col min="14195" max="14195" width="4" style="174" bestFit="1" customWidth="1"/>
    <col min="14196" max="14196" width="12" style="174" bestFit="1" customWidth="1"/>
    <col min="14197" max="14197" width="4" style="174" bestFit="1" customWidth="1"/>
    <col min="14198" max="14198" width="12" style="174" bestFit="1" customWidth="1"/>
    <col min="14199" max="14199" width="4" style="174" bestFit="1" customWidth="1"/>
    <col min="14200" max="14200" width="12" style="174" bestFit="1" customWidth="1"/>
    <col min="14201" max="14201" width="4" style="174" bestFit="1" customWidth="1"/>
    <col min="14202" max="14202" width="12" style="174" bestFit="1" customWidth="1"/>
    <col min="14203" max="14203" width="4" style="174" bestFit="1" customWidth="1"/>
    <col min="14204" max="14204" width="12" style="174" bestFit="1" customWidth="1"/>
    <col min="14205" max="14205" width="4" style="174" bestFit="1" customWidth="1"/>
    <col min="14206" max="14206" width="12" style="174" bestFit="1" customWidth="1"/>
    <col min="14207" max="14207" width="4" style="174" bestFit="1" customWidth="1"/>
    <col min="14208" max="14208" width="12" style="174" bestFit="1" customWidth="1"/>
    <col min="14209" max="14209" width="4" style="174" bestFit="1" customWidth="1"/>
    <col min="14210" max="14210" width="12" style="174" bestFit="1" customWidth="1"/>
    <col min="14211" max="14211" width="4" style="174" bestFit="1" customWidth="1"/>
    <col min="14212" max="14212" width="11" style="174" bestFit="1" customWidth="1"/>
    <col min="14213" max="14213" width="4" style="174" bestFit="1" customWidth="1"/>
    <col min="14214" max="14214" width="12" style="174" bestFit="1" customWidth="1"/>
    <col min="14215" max="14215" width="4" style="174" bestFit="1" customWidth="1"/>
    <col min="14216" max="14216" width="12" style="174" bestFit="1" customWidth="1"/>
    <col min="14217" max="14217" width="4" style="174" bestFit="1" customWidth="1"/>
    <col min="14218" max="14218" width="12" style="174" bestFit="1" customWidth="1"/>
    <col min="14219" max="14219" width="4" style="174" bestFit="1" customWidth="1"/>
    <col min="14220" max="14220" width="12" style="174" bestFit="1" customWidth="1"/>
    <col min="14221" max="14221" width="4" style="174" bestFit="1" customWidth="1"/>
    <col min="14222" max="14222" width="12" style="174" bestFit="1" customWidth="1"/>
    <col min="14223" max="14223" width="4" style="174" bestFit="1" customWidth="1"/>
    <col min="14224" max="14224" width="12" style="174" bestFit="1" customWidth="1"/>
    <col min="14225" max="14225" width="4" style="174" bestFit="1" customWidth="1"/>
    <col min="14226" max="14336" width="9.140625" style="174"/>
    <col min="14337" max="14337" width="46.42578125" style="174" bestFit="1" customWidth="1"/>
    <col min="14338" max="14338" width="12.5703125" style="174" bestFit="1" customWidth="1"/>
    <col min="14339" max="14339" width="4" style="174" bestFit="1" customWidth="1"/>
    <col min="14340" max="14340" width="12" style="174" bestFit="1" customWidth="1"/>
    <col min="14341" max="14341" width="4" style="174" bestFit="1" customWidth="1"/>
    <col min="14342" max="14342" width="12" style="174" bestFit="1" customWidth="1"/>
    <col min="14343" max="14343" width="4" style="174" bestFit="1" customWidth="1"/>
    <col min="14344" max="14344" width="12" style="174" bestFit="1" customWidth="1"/>
    <col min="14345" max="14345" width="4" style="174" bestFit="1" customWidth="1"/>
    <col min="14346" max="14346" width="12" style="174" bestFit="1" customWidth="1"/>
    <col min="14347" max="14347" width="4" style="174" bestFit="1" customWidth="1"/>
    <col min="14348" max="14348" width="12" style="174" bestFit="1" customWidth="1"/>
    <col min="14349" max="14349" width="4" style="174" bestFit="1" customWidth="1"/>
    <col min="14350" max="14350" width="12" style="174" bestFit="1" customWidth="1"/>
    <col min="14351" max="14351" width="4" style="174" bestFit="1" customWidth="1"/>
    <col min="14352" max="14352" width="12" style="174" bestFit="1" customWidth="1"/>
    <col min="14353" max="14353" width="4" style="174" bestFit="1" customWidth="1"/>
    <col min="14354" max="14354" width="12" style="174" bestFit="1" customWidth="1"/>
    <col min="14355" max="14355" width="4" style="174" bestFit="1" customWidth="1"/>
    <col min="14356" max="14356" width="12" style="174" bestFit="1" customWidth="1"/>
    <col min="14357" max="14357" width="4" style="174" bestFit="1" customWidth="1"/>
    <col min="14358" max="14358" width="12.5703125" style="174" bestFit="1" customWidth="1"/>
    <col min="14359" max="14359" width="4" style="174" bestFit="1" customWidth="1"/>
    <col min="14360" max="14360" width="12" style="174" bestFit="1" customWidth="1"/>
    <col min="14361" max="14361" width="4" style="174" bestFit="1" customWidth="1"/>
    <col min="14362" max="14362" width="12" style="174" bestFit="1" customWidth="1"/>
    <col min="14363" max="14363" width="4" style="174" bestFit="1" customWidth="1"/>
    <col min="14364" max="14364" width="12" style="174" bestFit="1" customWidth="1"/>
    <col min="14365" max="14365" width="4" style="174" bestFit="1" customWidth="1"/>
    <col min="14366" max="14366" width="12" style="174" bestFit="1" customWidth="1"/>
    <col min="14367" max="14367" width="4" style="174" bestFit="1" customWidth="1"/>
    <col min="14368" max="14368" width="12" style="174" bestFit="1" customWidth="1"/>
    <col min="14369" max="14369" width="4" style="174" bestFit="1" customWidth="1"/>
    <col min="14370" max="14370" width="12" style="174" bestFit="1" customWidth="1"/>
    <col min="14371" max="14371" width="4" style="174" bestFit="1" customWidth="1"/>
    <col min="14372" max="14372" width="12" style="174" bestFit="1" customWidth="1"/>
    <col min="14373" max="14373" width="4" style="174" bestFit="1" customWidth="1"/>
    <col min="14374" max="14374" width="12" style="174" bestFit="1" customWidth="1"/>
    <col min="14375" max="14375" width="4" style="174" bestFit="1" customWidth="1"/>
    <col min="14376" max="14376" width="12" style="174" bestFit="1" customWidth="1"/>
    <col min="14377" max="14377" width="4" style="174" bestFit="1" customWidth="1"/>
    <col min="14378" max="14378" width="12" style="174" bestFit="1" customWidth="1"/>
    <col min="14379" max="14379" width="4" style="174" bestFit="1" customWidth="1"/>
    <col min="14380" max="14380" width="12" style="174" bestFit="1" customWidth="1"/>
    <col min="14381" max="14381" width="4" style="174" bestFit="1" customWidth="1"/>
    <col min="14382" max="14382" width="12" style="174" bestFit="1" customWidth="1"/>
    <col min="14383" max="14383" width="4" style="174" bestFit="1" customWidth="1"/>
    <col min="14384" max="14384" width="12" style="174" bestFit="1" customWidth="1"/>
    <col min="14385" max="14385" width="4" style="174" bestFit="1" customWidth="1"/>
    <col min="14386" max="14386" width="12" style="174" bestFit="1" customWidth="1"/>
    <col min="14387" max="14387" width="4" style="174" bestFit="1" customWidth="1"/>
    <col min="14388" max="14388" width="12" style="174" bestFit="1" customWidth="1"/>
    <col min="14389" max="14389" width="4" style="174" bestFit="1" customWidth="1"/>
    <col min="14390" max="14390" width="12" style="174" bestFit="1" customWidth="1"/>
    <col min="14391" max="14391" width="4" style="174" bestFit="1" customWidth="1"/>
    <col min="14392" max="14392" width="12" style="174" bestFit="1" customWidth="1"/>
    <col min="14393" max="14393" width="4" style="174" bestFit="1" customWidth="1"/>
    <col min="14394" max="14394" width="12" style="174" bestFit="1" customWidth="1"/>
    <col min="14395" max="14395" width="4" style="174" bestFit="1" customWidth="1"/>
    <col min="14396" max="14396" width="12" style="174" bestFit="1" customWidth="1"/>
    <col min="14397" max="14397" width="4" style="174" bestFit="1" customWidth="1"/>
    <col min="14398" max="14398" width="12" style="174" bestFit="1" customWidth="1"/>
    <col min="14399" max="14399" width="4" style="174" bestFit="1" customWidth="1"/>
    <col min="14400" max="14400" width="12" style="174" bestFit="1" customWidth="1"/>
    <col min="14401" max="14401" width="4" style="174" bestFit="1" customWidth="1"/>
    <col min="14402" max="14402" width="12" style="174" bestFit="1" customWidth="1"/>
    <col min="14403" max="14403" width="4" style="174" bestFit="1" customWidth="1"/>
    <col min="14404" max="14404" width="12" style="174" bestFit="1" customWidth="1"/>
    <col min="14405" max="14405" width="4" style="174" bestFit="1" customWidth="1"/>
    <col min="14406" max="14406" width="12" style="174" bestFit="1" customWidth="1"/>
    <col min="14407" max="14407" width="4" style="174" bestFit="1" customWidth="1"/>
    <col min="14408" max="14408" width="12" style="174" bestFit="1" customWidth="1"/>
    <col min="14409" max="14409" width="4" style="174" bestFit="1" customWidth="1"/>
    <col min="14410" max="14410" width="12" style="174" bestFit="1" customWidth="1"/>
    <col min="14411" max="14411" width="4" style="174" bestFit="1" customWidth="1"/>
    <col min="14412" max="14412" width="12" style="174" bestFit="1" customWidth="1"/>
    <col min="14413" max="14413" width="4" style="174" bestFit="1" customWidth="1"/>
    <col min="14414" max="14414" width="12" style="174" bestFit="1" customWidth="1"/>
    <col min="14415" max="14415" width="4" style="174" bestFit="1" customWidth="1"/>
    <col min="14416" max="14416" width="12" style="174" bestFit="1" customWidth="1"/>
    <col min="14417" max="14417" width="4" style="174" bestFit="1" customWidth="1"/>
    <col min="14418" max="14418" width="12" style="174" bestFit="1" customWidth="1"/>
    <col min="14419" max="14419" width="4" style="174" bestFit="1" customWidth="1"/>
    <col min="14420" max="14420" width="12" style="174" bestFit="1" customWidth="1"/>
    <col min="14421" max="14421" width="4" style="174" bestFit="1" customWidth="1"/>
    <col min="14422" max="14422" width="12" style="174" bestFit="1" customWidth="1"/>
    <col min="14423" max="14423" width="4" style="174" bestFit="1" customWidth="1"/>
    <col min="14424" max="14424" width="12" style="174" bestFit="1" customWidth="1"/>
    <col min="14425" max="14425" width="4" style="174" bestFit="1" customWidth="1"/>
    <col min="14426" max="14426" width="12" style="174" bestFit="1" customWidth="1"/>
    <col min="14427" max="14427" width="4" style="174" bestFit="1" customWidth="1"/>
    <col min="14428" max="14428" width="12" style="174" bestFit="1" customWidth="1"/>
    <col min="14429" max="14429" width="4" style="174" bestFit="1" customWidth="1"/>
    <col min="14430" max="14430" width="11" style="174" bestFit="1" customWidth="1"/>
    <col min="14431" max="14431" width="4" style="174" bestFit="1" customWidth="1"/>
    <col min="14432" max="14432" width="12" style="174" bestFit="1" customWidth="1"/>
    <col min="14433" max="14433" width="4" style="174" bestFit="1" customWidth="1"/>
    <col min="14434" max="14434" width="12" style="174" bestFit="1" customWidth="1"/>
    <col min="14435" max="14435" width="4" style="174" bestFit="1" customWidth="1"/>
    <col min="14436" max="14436" width="8" style="174" bestFit="1" customWidth="1"/>
    <col min="14437" max="14437" width="4" style="174" bestFit="1" customWidth="1"/>
    <col min="14438" max="14438" width="10" style="174" bestFit="1" customWidth="1"/>
    <col min="14439" max="14439" width="4" style="174" bestFit="1" customWidth="1"/>
    <col min="14440" max="14440" width="12.5703125" style="174" bestFit="1" customWidth="1"/>
    <col min="14441" max="14441" width="4" style="174" bestFit="1" customWidth="1"/>
    <col min="14442" max="14442" width="11" style="174" bestFit="1" customWidth="1"/>
    <col min="14443" max="14443" width="4" style="174" bestFit="1" customWidth="1"/>
    <col min="14444" max="14444" width="12" style="174" bestFit="1" customWidth="1"/>
    <col min="14445" max="14445" width="4" style="174" bestFit="1" customWidth="1"/>
    <col min="14446" max="14446" width="12" style="174" bestFit="1" customWidth="1"/>
    <col min="14447" max="14447" width="4" style="174" bestFit="1" customWidth="1"/>
    <col min="14448" max="14448" width="12" style="174" bestFit="1" customWidth="1"/>
    <col min="14449" max="14449" width="4" style="174" bestFit="1" customWidth="1"/>
    <col min="14450" max="14450" width="12" style="174" bestFit="1" customWidth="1"/>
    <col min="14451" max="14451" width="4" style="174" bestFit="1" customWidth="1"/>
    <col min="14452" max="14452" width="12" style="174" bestFit="1" customWidth="1"/>
    <col min="14453" max="14453" width="4" style="174" bestFit="1" customWidth="1"/>
    <col min="14454" max="14454" width="12" style="174" bestFit="1" customWidth="1"/>
    <col min="14455" max="14455" width="4" style="174" bestFit="1" customWidth="1"/>
    <col min="14456" max="14456" width="12" style="174" bestFit="1" customWidth="1"/>
    <col min="14457" max="14457" width="4" style="174" bestFit="1" customWidth="1"/>
    <col min="14458" max="14458" width="12" style="174" bestFit="1" customWidth="1"/>
    <col min="14459" max="14459" width="4" style="174" bestFit="1" customWidth="1"/>
    <col min="14460" max="14460" width="12" style="174" bestFit="1" customWidth="1"/>
    <col min="14461" max="14461" width="4" style="174" bestFit="1" customWidth="1"/>
    <col min="14462" max="14462" width="12" style="174" bestFit="1" customWidth="1"/>
    <col min="14463" max="14463" width="4" style="174" bestFit="1" customWidth="1"/>
    <col min="14464" max="14464" width="12" style="174" bestFit="1" customWidth="1"/>
    <col min="14465" max="14465" width="4" style="174" bestFit="1" customWidth="1"/>
    <col min="14466" max="14466" width="12" style="174" bestFit="1" customWidth="1"/>
    <col min="14467" max="14467" width="4" style="174" bestFit="1" customWidth="1"/>
    <col min="14468" max="14468" width="11" style="174" bestFit="1" customWidth="1"/>
    <col min="14469" max="14469" width="4" style="174" bestFit="1" customWidth="1"/>
    <col min="14470" max="14470" width="12" style="174" bestFit="1" customWidth="1"/>
    <col min="14471" max="14471" width="4" style="174" bestFit="1" customWidth="1"/>
    <col min="14472" max="14472" width="12" style="174" bestFit="1" customWidth="1"/>
    <col min="14473" max="14473" width="4" style="174" bestFit="1" customWidth="1"/>
    <col min="14474" max="14474" width="12" style="174" bestFit="1" customWidth="1"/>
    <col min="14475" max="14475" width="4" style="174" bestFit="1" customWidth="1"/>
    <col min="14476" max="14476" width="12" style="174" bestFit="1" customWidth="1"/>
    <col min="14477" max="14477" width="4" style="174" bestFit="1" customWidth="1"/>
    <col min="14478" max="14478" width="12" style="174" bestFit="1" customWidth="1"/>
    <col min="14479" max="14479" width="4" style="174" bestFit="1" customWidth="1"/>
    <col min="14480" max="14480" width="12" style="174" bestFit="1" customWidth="1"/>
    <col min="14481" max="14481" width="4" style="174" bestFit="1" customWidth="1"/>
    <col min="14482" max="14592" width="9.140625" style="174"/>
    <col min="14593" max="14593" width="46.42578125" style="174" bestFit="1" customWidth="1"/>
    <col min="14594" max="14594" width="12.5703125" style="174" bestFit="1" customWidth="1"/>
    <col min="14595" max="14595" width="4" style="174" bestFit="1" customWidth="1"/>
    <col min="14596" max="14596" width="12" style="174" bestFit="1" customWidth="1"/>
    <col min="14597" max="14597" width="4" style="174" bestFit="1" customWidth="1"/>
    <col min="14598" max="14598" width="12" style="174" bestFit="1" customWidth="1"/>
    <col min="14599" max="14599" width="4" style="174" bestFit="1" customWidth="1"/>
    <col min="14600" max="14600" width="12" style="174" bestFit="1" customWidth="1"/>
    <col min="14601" max="14601" width="4" style="174" bestFit="1" customWidth="1"/>
    <col min="14602" max="14602" width="12" style="174" bestFit="1" customWidth="1"/>
    <col min="14603" max="14603" width="4" style="174" bestFit="1" customWidth="1"/>
    <col min="14604" max="14604" width="12" style="174" bestFit="1" customWidth="1"/>
    <col min="14605" max="14605" width="4" style="174" bestFit="1" customWidth="1"/>
    <col min="14606" max="14606" width="12" style="174" bestFit="1" customWidth="1"/>
    <col min="14607" max="14607" width="4" style="174" bestFit="1" customWidth="1"/>
    <col min="14608" max="14608" width="12" style="174" bestFit="1" customWidth="1"/>
    <col min="14609" max="14609" width="4" style="174" bestFit="1" customWidth="1"/>
    <col min="14610" max="14610" width="12" style="174" bestFit="1" customWidth="1"/>
    <col min="14611" max="14611" width="4" style="174" bestFit="1" customWidth="1"/>
    <col min="14612" max="14612" width="12" style="174" bestFit="1" customWidth="1"/>
    <col min="14613" max="14613" width="4" style="174" bestFit="1" customWidth="1"/>
    <col min="14614" max="14614" width="12.5703125" style="174" bestFit="1" customWidth="1"/>
    <col min="14615" max="14615" width="4" style="174" bestFit="1" customWidth="1"/>
    <col min="14616" max="14616" width="12" style="174" bestFit="1" customWidth="1"/>
    <col min="14617" max="14617" width="4" style="174" bestFit="1" customWidth="1"/>
    <col min="14618" max="14618" width="12" style="174" bestFit="1" customWidth="1"/>
    <col min="14619" max="14619" width="4" style="174" bestFit="1" customWidth="1"/>
    <col min="14620" max="14620" width="12" style="174" bestFit="1" customWidth="1"/>
    <col min="14621" max="14621" width="4" style="174" bestFit="1" customWidth="1"/>
    <col min="14622" max="14622" width="12" style="174" bestFit="1" customWidth="1"/>
    <col min="14623" max="14623" width="4" style="174" bestFit="1" customWidth="1"/>
    <col min="14624" max="14624" width="12" style="174" bestFit="1" customWidth="1"/>
    <col min="14625" max="14625" width="4" style="174" bestFit="1" customWidth="1"/>
    <col min="14626" max="14626" width="12" style="174" bestFit="1" customWidth="1"/>
    <col min="14627" max="14627" width="4" style="174" bestFit="1" customWidth="1"/>
    <col min="14628" max="14628" width="12" style="174" bestFit="1" customWidth="1"/>
    <col min="14629" max="14629" width="4" style="174" bestFit="1" customWidth="1"/>
    <col min="14630" max="14630" width="12" style="174" bestFit="1" customWidth="1"/>
    <col min="14631" max="14631" width="4" style="174" bestFit="1" customWidth="1"/>
    <col min="14632" max="14632" width="12" style="174" bestFit="1" customWidth="1"/>
    <col min="14633" max="14633" width="4" style="174" bestFit="1" customWidth="1"/>
    <col min="14634" max="14634" width="12" style="174" bestFit="1" customWidth="1"/>
    <col min="14635" max="14635" width="4" style="174" bestFit="1" customWidth="1"/>
    <col min="14636" max="14636" width="12" style="174" bestFit="1" customWidth="1"/>
    <col min="14637" max="14637" width="4" style="174" bestFit="1" customWidth="1"/>
    <col min="14638" max="14638" width="12" style="174" bestFit="1" customWidth="1"/>
    <col min="14639" max="14639" width="4" style="174" bestFit="1" customWidth="1"/>
    <col min="14640" max="14640" width="12" style="174" bestFit="1" customWidth="1"/>
    <col min="14641" max="14641" width="4" style="174" bestFit="1" customWidth="1"/>
    <col min="14642" max="14642" width="12" style="174" bestFit="1" customWidth="1"/>
    <col min="14643" max="14643" width="4" style="174" bestFit="1" customWidth="1"/>
    <col min="14644" max="14644" width="12" style="174" bestFit="1" customWidth="1"/>
    <col min="14645" max="14645" width="4" style="174" bestFit="1" customWidth="1"/>
    <col min="14646" max="14646" width="12" style="174" bestFit="1" customWidth="1"/>
    <col min="14647" max="14647" width="4" style="174" bestFit="1" customWidth="1"/>
    <col min="14648" max="14648" width="12" style="174" bestFit="1" customWidth="1"/>
    <col min="14649" max="14649" width="4" style="174" bestFit="1" customWidth="1"/>
    <col min="14650" max="14650" width="12" style="174" bestFit="1" customWidth="1"/>
    <col min="14651" max="14651" width="4" style="174" bestFit="1" customWidth="1"/>
    <col min="14652" max="14652" width="12" style="174" bestFit="1" customWidth="1"/>
    <col min="14653" max="14653" width="4" style="174" bestFit="1" customWidth="1"/>
    <col min="14654" max="14654" width="12" style="174" bestFit="1" customWidth="1"/>
    <col min="14655" max="14655" width="4" style="174" bestFit="1" customWidth="1"/>
    <col min="14656" max="14656" width="12" style="174" bestFit="1" customWidth="1"/>
    <col min="14657" max="14657" width="4" style="174" bestFit="1" customWidth="1"/>
    <col min="14658" max="14658" width="12" style="174" bestFit="1" customWidth="1"/>
    <col min="14659" max="14659" width="4" style="174" bestFit="1" customWidth="1"/>
    <col min="14660" max="14660" width="12" style="174" bestFit="1" customWidth="1"/>
    <col min="14661" max="14661" width="4" style="174" bestFit="1" customWidth="1"/>
    <col min="14662" max="14662" width="12" style="174" bestFit="1" customWidth="1"/>
    <col min="14663" max="14663" width="4" style="174" bestFit="1" customWidth="1"/>
    <col min="14664" max="14664" width="12" style="174" bestFit="1" customWidth="1"/>
    <col min="14665" max="14665" width="4" style="174" bestFit="1" customWidth="1"/>
    <col min="14666" max="14666" width="12" style="174" bestFit="1" customWidth="1"/>
    <col min="14667" max="14667" width="4" style="174" bestFit="1" customWidth="1"/>
    <col min="14668" max="14668" width="12" style="174" bestFit="1" customWidth="1"/>
    <col min="14669" max="14669" width="4" style="174" bestFit="1" customWidth="1"/>
    <col min="14670" max="14670" width="12" style="174" bestFit="1" customWidth="1"/>
    <col min="14671" max="14671" width="4" style="174" bestFit="1" customWidth="1"/>
    <col min="14672" max="14672" width="12" style="174" bestFit="1" customWidth="1"/>
    <col min="14673" max="14673" width="4" style="174" bestFit="1" customWidth="1"/>
    <col min="14674" max="14674" width="12" style="174" bestFit="1" customWidth="1"/>
    <col min="14675" max="14675" width="4" style="174" bestFit="1" customWidth="1"/>
    <col min="14676" max="14676" width="12" style="174" bestFit="1" customWidth="1"/>
    <col min="14677" max="14677" width="4" style="174" bestFit="1" customWidth="1"/>
    <col min="14678" max="14678" width="12" style="174" bestFit="1" customWidth="1"/>
    <col min="14679" max="14679" width="4" style="174" bestFit="1" customWidth="1"/>
    <col min="14680" max="14680" width="12" style="174" bestFit="1" customWidth="1"/>
    <col min="14681" max="14681" width="4" style="174" bestFit="1" customWidth="1"/>
    <col min="14682" max="14682" width="12" style="174" bestFit="1" customWidth="1"/>
    <col min="14683" max="14683" width="4" style="174" bestFit="1" customWidth="1"/>
    <col min="14684" max="14684" width="12" style="174" bestFit="1" customWidth="1"/>
    <col min="14685" max="14685" width="4" style="174" bestFit="1" customWidth="1"/>
    <col min="14686" max="14686" width="11" style="174" bestFit="1" customWidth="1"/>
    <col min="14687" max="14687" width="4" style="174" bestFit="1" customWidth="1"/>
    <col min="14688" max="14688" width="12" style="174" bestFit="1" customWidth="1"/>
    <col min="14689" max="14689" width="4" style="174" bestFit="1" customWidth="1"/>
    <col min="14690" max="14690" width="12" style="174" bestFit="1" customWidth="1"/>
    <col min="14691" max="14691" width="4" style="174" bestFit="1" customWidth="1"/>
    <col min="14692" max="14692" width="8" style="174" bestFit="1" customWidth="1"/>
    <col min="14693" max="14693" width="4" style="174" bestFit="1" customWidth="1"/>
    <col min="14694" max="14694" width="10" style="174" bestFit="1" customWidth="1"/>
    <col min="14695" max="14695" width="4" style="174" bestFit="1" customWidth="1"/>
    <col min="14696" max="14696" width="12.5703125" style="174" bestFit="1" customWidth="1"/>
    <col min="14697" max="14697" width="4" style="174" bestFit="1" customWidth="1"/>
    <col min="14698" max="14698" width="11" style="174" bestFit="1" customWidth="1"/>
    <col min="14699" max="14699" width="4" style="174" bestFit="1" customWidth="1"/>
    <col min="14700" max="14700" width="12" style="174" bestFit="1" customWidth="1"/>
    <col min="14701" max="14701" width="4" style="174" bestFit="1" customWidth="1"/>
    <col min="14702" max="14702" width="12" style="174" bestFit="1" customWidth="1"/>
    <col min="14703" max="14703" width="4" style="174" bestFit="1" customWidth="1"/>
    <col min="14704" max="14704" width="12" style="174" bestFit="1" customWidth="1"/>
    <col min="14705" max="14705" width="4" style="174" bestFit="1" customWidth="1"/>
    <col min="14706" max="14706" width="12" style="174" bestFit="1" customWidth="1"/>
    <col min="14707" max="14707" width="4" style="174" bestFit="1" customWidth="1"/>
    <col min="14708" max="14708" width="12" style="174" bestFit="1" customWidth="1"/>
    <col min="14709" max="14709" width="4" style="174" bestFit="1" customWidth="1"/>
    <col min="14710" max="14710" width="12" style="174" bestFit="1" customWidth="1"/>
    <col min="14711" max="14711" width="4" style="174" bestFit="1" customWidth="1"/>
    <col min="14712" max="14712" width="12" style="174" bestFit="1" customWidth="1"/>
    <col min="14713" max="14713" width="4" style="174" bestFit="1" customWidth="1"/>
    <col min="14714" max="14714" width="12" style="174" bestFit="1" customWidth="1"/>
    <col min="14715" max="14715" width="4" style="174" bestFit="1" customWidth="1"/>
    <col min="14716" max="14716" width="12" style="174" bestFit="1" customWidth="1"/>
    <col min="14717" max="14717" width="4" style="174" bestFit="1" customWidth="1"/>
    <col min="14718" max="14718" width="12" style="174" bestFit="1" customWidth="1"/>
    <col min="14719" max="14719" width="4" style="174" bestFit="1" customWidth="1"/>
    <col min="14720" max="14720" width="12" style="174" bestFit="1" customWidth="1"/>
    <col min="14721" max="14721" width="4" style="174" bestFit="1" customWidth="1"/>
    <col min="14722" max="14722" width="12" style="174" bestFit="1" customWidth="1"/>
    <col min="14723" max="14723" width="4" style="174" bestFit="1" customWidth="1"/>
    <col min="14724" max="14724" width="11" style="174" bestFit="1" customWidth="1"/>
    <col min="14725" max="14725" width="4" style="174" bestFit="1" customWidth="1"/>
    <col min="14726" max="14726" width="12" style="174" bestFit="1" customWidth="1"/>
    <col min="14727" max="14727" width="4" style="174" bestFit="1" customWidth="1"/>
    <col min="14728" max="14728" width="12" style="174" bestFit="1" customWidth="1"/>
    <col min="14729" max="14729" width="4" style="174" bestFit="1" customWidth="1"/>
    <col min="14730" max="14730" width="12" style="174" bestFit="1" customWidth="1"/>
    <col min="14731" max="14731" width="4" style="174" bestFit="1" customWidth="1"/>
    <col min="14732" max="14732" width="12" style="174" bestFit="1" customWidth="1"/>
    <col min="14733" max="14733" width="4" style="174" bestFit="1" customWidth="1"/>
    <col min="14734" max="14734" width="12" style="174" bestFit="1" customWidth="1"/>
    <col min="14735" max="14735" width="4" style="174" bestFit="1" customWidth="1"/>
    <col min="14736" max="14736" width="12" style="174" bestFit="1" customWidth="1"/>
    <col min="14737" max="14737" width="4" style="174" bestFit="1" customWidth="1"/>
    <col min="14738" max="14848" width="9.140625" style="174"/>
    <col min="14849" max="14849" width="46.42578125" style="174" bestFit="1" customWidth="1"/>
    <col min="14850" max="14850" width="12.5703125" style="174" bestFit="1" customWidth="1"/>
    <col min="14851" max="14851" width="4" style="174" bestFit="1" customWidth="1"/>
    <col min="14852" max="14852" width="12" style="174" bestFit="1" customWidth="1"/>
    <col min="14853" max="14853" width="4" style="174" bestFit="1" customWidth="1"/>
    <col min="14854" max="14854" width="12" style="174" bestFit="1" customWidth="1"/>
    <col min="14855" max="14855" width="4" style="174" bestFit="1" customWidth="1"/>
    <col min="14856" max="14856" width="12" style="174" bestFit="1" customWidth="1"/>
    <col min="14857" max="14857" width="4" style="174" bestFit="1" customWidth="1"/>
    <col min="14858" max="14858" width="12" style="174" bestFit="1" customWidth="1"/>
    <col min="14859" max="14859" width="4" style="174" bestFit="1" customWidth="1"/>
    <col min="14860" max="14860" width="12" style="174" bestFit="1" customWidth="1"/>
    <col min="14861" max="14861" width="4" style="174" bestFit="1" customWidth="1"/>
    <col min="14862" max="14862" width="12" style="174" bestFit="1" customWidth="1"/>
    <col min="14863" max="14863" width="4" style="174" bestFit="1" customWidth="1"/>
    <col min="14864" max="14864" width="12" style="174" bestFit="1" customWidth="1"/>
    <col min="14865" max="14865" width="4" style="174" bestFit="1" customWidth="1"/>
    <col min="14866" max="14866" width="12" style="174" bestFit="1" customWidth="1"/>
    <col min="14867" max="14867" width="4" style="174" bestFit="1" customWidth="1"/>
    <col min="14868" max="14868" width="12" style="174" bestFit="1" customWidth="1"/>
    <col min="14869" max="14869" width="4" style="174" bestFit="1" customWidth="1"/>
    <col min="14870" max="14870" width="12.5703125" style="174" bestFit="1" customWidth="1"/>
    <col min="14871" max="14871" width="4" style="174" bestFit="1" customWidth="1"/>
    <col min="14872" max="14872" width="12" style="174" bestFit="1" customWidth="1"/>
    <col min="14873" max="14873" width="4" style="174" bestFit="1" customWidth="1"/>
    <col min="14874" max="14874" width="12" style="174" bestFit="1" customWidth="1"/>
    <col min="14875" max="14875" width="4" style="174" bestFit="1" customWidth="1"/>
    <col min="14876" max="14876" width="12" style="174" bestFit="1" customWidth="1"/>
    <col min="14877" max="14877" width="4" style="174" bestFit="1" customWidth="1"/>
    <col min="14878" max="14878" width="12" style="174" bestFit="1" customWidth="1"/>
    <col min="14879" max="14879" width="4" style="174" bestFit="1" customWidth="1"/>
    <col min="14880" max="14880" width="12" style="174" bestFit="1" customWidth="1"/>
    <col min="14881" max="14881" width="4" style="174" bestFit="1" customWidth="1"/>
    <col min="14882" max="14882" width="12" style="174" bestFit="1" customWidth="1"/>
    <col min="14883" max="14883" width="4" style="174" bestFit="1" customWidth="1"/>
    <col min="14884" max="14884" width="12" style="174" bestFit="1" customWidth="1"/>
    <col min="14885" max="14885" width="4" style="174" bestFit="1" customWidth="1"/>
    <col min="14886" max="14886" width="12" style="174" bestFit="1" customWidth="1"/>
    <col min="14887" max="14887" width="4" style="174" bestFit="1" customWidth="1"/>
    <col min="14888" max="14888" width="12" style="174" bestFit="1" customWidth="1"/>
    <col min="14889" max="14889" width="4" style="174" bestFit="1" customWidth="1"/>
    <col min="14890" max="14890" width="12" style="174" bestFit="1" customWidth="1"/>
    <col min="14891" max="14891" width="4" style="174" bestFit="1" customWidth="1"/>
    <col min="14892" max="14892" width="12" style="174" bestFit="1" customWidth="1"/>
    <col min="14893" max="14893" width="4" style="174" bestFit="1" customWidth="1"/>
    <col min="14894" max="14894" width="12" style="174" bestFit="1" customWidth="1"/>
    <col min="14895" max="14895" width="4" style="174" bestFit="1" customWidth="1"/>
    <col min="14896" max="14896" width="12" style="174" bestFit="1" customWidth="1"/>
    <col min="14897" max="14897" width="4" style="174" bestFit="1" customWidth="1"/>
    <col min="14898" max="14898" width="12" style="174" bestFit="1" customWidth="1"/>
    <col min="14899" max="14899" width="4" style="174" bestFit="1" customWidth="1"/>
    <col min="14900" max="14900" width="12" style="174" bestFit="1" customWidth="1"/>
    <col min="14901" max="14901" width="4" style="174" bestFit="1" customWidth="1"/>
    <col min="14902" max="14902" width="12" style="174" bestFit="1" customWidth="1"/>
    <col min="14903" max="14903" width="4" style="174" bestFit="1" customWidth="1"/>
    <col min="14904" max="14904" width="12" style="174" bestFit="1" customWidth="1"/>
    <col min="14905" max="14905" width="4" style="174" bestFit="1" customWidth="1"/>
    <col min="14906" max="14906" width="12" style="174" bestFit="1" customWidth="1"/>
    <col min="14907" max="14907" width="4" style="174" bestFit="1" customWidth="1"/>
    <col min="14908" max="14908" width="12" style="174" bestFit="1" customWidth="1"/>
    <col min="14909" max="14909" width="4" style="174" bestFit="1" customWidth="1"/>
    <col min="14910" max="14910" width="12" style="174" bestFit="1" customWidth="1"/>
    <col min="14911" max="14911" width="4" style="174" bestFit="1" customWidth="1"/>
    <col min="14912" max="14912" width="12" style="174" bestFit="1" customWidth="1"/>
    <col min="14913" max="14913" width="4" style="174" bestFit="1" customWidth="1"/>
    <col min="14914" max="14914" width="12" style="174" bestFit="1" customWidth="1"/>
    <col min="14915" max="14915" width="4" style="174" bestFit="1" customWidth="1"/>
    <col min="14916" max="14916" width="12" style="174" bestFit="1" customWidth="1"/>
    <col min="14917" max="14917" width="4" style="174" bestFit="1" customWidth="1"/>
    <col min="14918" max="14918" width="12" style="174" bestFit="1" customWidth="1"/>
    <col min="14919" max="14919" width="4" style="174" bestFit="1" customWidth="1"/>
    <col min="14920" max="14920" width="12" style="174" bestFit="1" customWidth="1"/>
    <col min="14921" max="14921" width="4" style="174" bestFit="1" customWidth="1"/>
    <col min="14922" max="14922" width="12" style="174" bestFit="1" customWidth="1"/>
    <col min="14923" max="14923" width="4" style="174" bestFit="1" customWidth="1"/>
    <col min="14924" max="14924" width="12" style="174" bestFit="1" customWidth="1"/>
    <col min="14925" max="14925" width="4" style="174" bestFit="1" customWidth="1"/>
    <col min="14926" max="14926" width="12" style="174" bestFit="1" customWidth="1"/>
    <col min="14927" max="14927" width="4" style="174" bestFit="1" customWidth="1"/>
    <col min="14928" max="14928" width="12" style="174" bestFit="1" customWidth="1"/>
    <col min="14929" max="14929" width="4" style="174" bestFit="1" customWidth="1"/>
    <col min="14930" max="14930" width="12" style="174" bestFit="1" customWidth="1"/>
    <col min="14931" max="14931" width="4" style="174" bestFit="1" customWidth="1"/>
    <col min="14932" max="14932" width="12" style="174" bestFit="1" customWidth="1"/>
    <col min="14933" max="14933" width="4" style="174" bestFit="1" customWidth="1"/>
    <col min="14934" max="14934" width="12" style="174" bestFit="1" customWidth="1"/>
    <col min="14935" max="14935" width="4" style="174" bestFit="1" customWidth="1"/>
    <col min="14936" max="14936" width="12" style="174" bestFit="1" customWidth="1"/>
    <col min="14937" max="14937" width="4" style="174" bestFit="1" customWidth="1"/>
    <col min="14938" max="14938" width="12" style="174" bestFit="1" customWidth="1"/>
    <col min="14939" max="14939" width="4" style="174" bestFit="1" customWidth="1"/>
    <col min="14940" max="14940" width="12" style="174" bestFit="1" customWidth="1"/>
    <col min="14941" max="14941" width="4" style="174" bestFit="1" customWidth="1"/>
    <col min="14942" max="14942" width="11" style="174" bestFit="1" customWidth="1"/>
    <col min="14943" max="14943" width="4" style="174" bestFit="1" customWidth="1"/>
    <col min="14944" max="14944" width="12" style="174" bestFit="1" customWidth="1"/>
    <col min="14945" max="14945" width="4" style="174" bestFit="1" customWidth="1"/>
    <col min="14946" max="14946" width="12" style="174" bestFit="1" customWidth="1"/>
    <col min="14947" max="14947" width="4" style="174" bestFit="1" customWidth="1"/>
    <col min="14948" max="14948" width="8" style="174" bestFit="1" customWidth="1"/>
    <col min="14949" max="14949" width="4" style="174" bestFit="1" customWidth="1"/>
    <col min="14950" max="14950" width="10" style="174" bestFit="1" customWidth="1"/>
    <col min="14951" max="14951" width="4" style="174" bestFit="1" customWidth="1"/>
    <col min="14952" max="14952" width="12.5703125" style="174" bestFit="1" customWidth="1"/>
    <col min="14953" max="14953" width="4" style="174" bestFit="1" customWidth="1"/>
    <col min="14954" max="14954" width="11" style="174" bestFit="1" customWidth="1"/>
    <col min="14955" max="14955" width="4" style="174" bestFit="1" customWidth="1"/>
    <col min="14956" max="14956" width="12" style="174" bestFit="1" customWidth="1"/>
    <col min="14957" max="14957" width="4" style="174" bestFit="1" customWidth="1"/>
    <col min="14958" max="14958" width="12" style="174" bestFit="1" customWidth="1"/>
    <col min="14959" max="14959" width="4" style="174" bestFit="1" customWidth="1"/>
    <col min="14960" max="14960" width="12" style="174" bestFit="1" customWidth="1"/>
    <col min="14961" max="14961" width="4" style="174" bestFit="1" customWidth="1"/>
    <col min="14962" max="14962" width="12" style="174" bestFit="1" customWidth="1"/>
    <col min="14963" max="14963" width="4" style="174" bestFit="1" customWidth="1"/>
    <col min="14964" max="14964" width="12" style="174" bestFit="1" customWidth="1"/>
    <col min="14965" max="14965" width="4" style="174" bestFit="1" customWidth="1"/>
    <col min="14966" max="14966" width="12" style="174" bestFit="1" customWidth="1"/>
    <col min="14967" max="14967" width="4" style="174" bestFit="1" customWidth="1"/>
    <col min="14968" max="14968" width="12" style="174" bestFit="1" customWidth="1"/>
    <col min="14969" max="14969" width="4" style="174" bestFit="1" customWidth="1"/>
    <col min="14970" max="14970" width="12" style="174" bestFit="1" customWidth="1"/>
    <col min="14971" max="14971" width="4" style="174" bestFit="1" customWidth="1"/>
    <col min="14972" max="14972" width="12" style="174" bestFit="1" customWidth="1"/>
    <col min="14973" max="14973" width="4" style="174" bestFit="1" customWidth="1"/>
    <col min="14974" max="14974" width="12" style="174" bestFit="1" customWidth="1"/>
    <col min="14975" max="14975" width="4" style="174" bestFit="1" customWidth="1"/>
    <col min="14976" max="14976" width="12" style="174" bestFit="1" customWidth="1"/>
    <col min="14977" max="14977" width="4" style="174" bestFit="1" customWidth="1"/>
    <col min="14978" max="14978" width="12" style="174" bestFit="1" customWidth="1"/>
    <col min="14979" max="14979" width="4" style="174" bestFit="1" customWidth="1"/>
    <col min="14980" max="14980" width="11" style="174" bestFit="1" customWidth="1"/>
    <col min="14981" max="14981" width="4" style="174" bestFit="1" customWidth="1"/>
    <col min="14982" max="14982" width="12" style="174" bestFit="1" customWidth="1"/>
    <col min="14983" max="14983" width="4" style="174" bestFit="1" customWidth="1"/>
    <col min="14984" max="14984" width="12" style="174" bestFit="1" customWidth="1"/>
    <col min="14985" max="14985" width="4" style="174" bestFit="1" customWidth="1"/>
    <col min="14986" max="14986" width="12" style="174" bestFit="1" customWidth="1"/>
    <col min="14987" max="14987" width="4" style="174" bestFit="1" customWidth="1"/>
    <col min="14988" max="14988" width="12" style="174" bestFit="1" customWidth="1"/>
    <col min="14989" max="14989" width="4" style="174" bestFit="1" customWidth="1"/>
    <col min="14990" max="14990" width="12" style="174" bestFit="1" customWidth="1"/>
    <col min="14991" max="14991" width="4" style="174" bestFit="1" customWidth="1"/>
    <col min="14992" max="14992" width="12" style="174" bestFit="1" customWidth="1"/>
    <col min="14993" max="14993" width="4" style="174" bestFit="1" customWidth="1"/>
    <col min="14994" max="15104" width="9.140625" style="174"/>
    <col min="15105" max="15105" width="46.42578125" style="174" bestFit="1" customWidth="1"/>
    <col min="15106" max="15106" width="12.5703125" style="174" bestFit="1" customWidth="1"/>
    <col min="15107" max="15107" width="4" style="174" bestFit="1" customWidth="1"/>
    <col min="15108" max="15108" width="12" style="174" bestFit="1" customWidth="1"/>
    <col min="15109" max="15109" width="4" style="174" bestFit="1" customWidth="1"/>
    <col min="15110" max="15110" width="12" style="174" bestFit="1" customWidth="1"/>
    <col min="15111" max="15111" width="4" style="174" bestFit="1" customWidth="1"/>
    <col min="15112" max="15112" width="12" style="174" bestFit="1" customWidth="1"/>
    <col min="15113" max="15113" width="4" style="174" bestFit="1" customWidth="1"/>
    <col min="15114" max="15114" width="12" style="174" bestFit="1" customWidth="1"/>
    <col min="15115" max="15115" width="4" style="174" bestFit="1" customWidth="1"/>
    <col min="15116" max="15116" width="12" style="174" bestFit="1" customWidth="1"/>
    <col min="15117" max="15117" width="4" style="174" bestFit="1" customWidth="1"/>
    <col min="15118" max="15118" width="12" style="174" bestFit="1" customWidth="1"/>
    <col min="15119" max="15119" width="4" style="174" bestFit="1" customWidth="1"/>
    <col min="15120" max="15120" width="12" style="174" bestFit="1" customWidth="1"/>
    <col min="15121" max="15121" width="4" style="174" bestFit="1" customWidth="1"/>
    <col min="15122" max="15122" width="12" style="174" bestFit="1" customWidth="1"/>
    <col min="15123" max="15123" width="4" style="174" bestFit="1" customWidth="1"/>
    <col min="15124" max="15124" width="12" style="174" bestFit="1" customWidth="1"/>
    <col min="15125" max="15125" width="4" style="174" bestFit="1" customWidth="1"/>
    <col min="15126" max="15126" width="12.5703125" style="174" bestFit="1" customWidth="1"/>
    <col min="15127" max="15127" width="4" style="174" bestFit="1" customWidth="1"/>
    <col min="15128" max="15128" width="12" style="174" bestFit="1" customWidth="1"/>
    <col min="15129" max="15129" width="4" style="174" bestFit="1" customWidth="1"/>
    <col min="15130" max="15130" width="12" style="174" bestFit="1" customWidth="1"/>
    <col min="15131" max="15131" width="4" style="174" bestFit="1" customWidth="1"/>
    <col min="15132" max="15132" width="12" style="174" bestFit="1" customWidth="1"/>
    <col min="15133" max="15133" width="4" style="174" bestFit="1" customWidth="1"/>
    <col min="15134" max="15134" width="12" style="174" bestFit="1" customWidth="1"/>
    <col min="15135" max="15135" width="4" style="174" bestFit="1" customWidth="1"/>
    <col min="15136" max="15136" width="12" style="174" bestFit="1" customWidth="1"/>
    <col min="15137" max="15137" width="4" style="174" bestFit="1" customWidth="1"/>
    <col min="15138" max="15138" width="12" style="174" bestFit="1" customWidth="1"/>
    <col min="15139" max="15139" width="4" style="174" bestFit="1" customWidth="1"/>
    <col min="15140" max="15140" width="12" style="174" bestFit="1" customWidth="1"/>
    <col min="15141" max="15141" width="4" style="174" bestFit="1" customWidth="1"/>
    <col min="15142" max="15142" width="12" style="174" bestFit="1" customWidth="1"/>
    <col min="15143" max="15143" width="4" style="174" bestFit="1" customWidth="1"/>
    <col min="15144" max="15144" width="12" style="174" bestFit="1" customWidth="1"/>
    <col min="15145" max="15145" width="4" style="174" bestFit="1" customWidth="1"/>
    <col min="15146" max="15146" width="12" style="174" bestFit="1" customWidth="1"/>
    <col min="15147" max="15147" width="4" style="174" bestFit="1" customWidth="1"/>
    <col min="15148" max="15148" width="12" style="174" bestFit="1" customWidth="1"/>
    <col min="15149" max="15149" width="4" style="174" bestFit="1" customWidth="1"/>
    <col min="15150" max="15150" width="12" style="174" bestFit="1" customWidth="1"/>
    <col min="15151" max="15151" width="4" style="174" bestFit="1" customWidth="1"/>
    <col min="15152" max="15152" width="12" style="174" bestFit="1" customWidth="1"/>
    <col min="15153" max="15153" width="4" style="174" bestFit="1" customWidth="1"/>
    <col min="15154" max="15154" width="12" style="174" bestFit="1" customWidth="1"/>
    <col min="15155" max="15155" width="4" style="174" bestFit="1" customWidth="1"/>
    <col min="15156" max="15156" width="12" style="174" bestFit="1" customWidth="1"/>
    <col min="15157" max="15157" width="4" style="174" bestFit="1" customWidth="1"/>
    <col min="15158" max="15158" width="12" style="174" bestFit="1" customWidth="1"/>
    <col min="15159" max="15159" width="4" style="174" bestFit="1" customWidth="1"/>
    <col min="15160" max="15160" width="12" style="174" bestFit="1" customWidth="1"/>
    <col min="15161" max="15161" width="4" style="174" bestFit="1" customWidth="1"/>
    <col min="15162" max="15162" width="12" style="174" bestFit="1" customWidth="1"/>
    <col min="15163" max="15163" width="4" style="174" bestFit="1" customWidth="1"/>
    <col min="15164" max="15164" width="12" style="174" bestFit="1" customWidth="1"/>
    <col min="15165" max="15165" width="4" style="174" bestFit="1" customWidth="1"/>
    <col min="15166" max="15166" width="12" style="174" bestFit="1" customWidth="1"/>
    <col min="15167" max="15167" width="4" style="174" bestFit="1" customWidth="1"/>
    <col min="15168" max="15168" width="12" style="174" bestFit="1" customWidth="1"/>
    <col min="15169" max="15169" width="4" style="174" bestFit="1" customWidth="1"/>
    <col min="15170" max="15170" width="12" style="174" bestFit="1" customWidth="1"/>
    <col min="15171" max="15171" width="4" style="174" bestFit="1" customWidth="1"/>
    <col min="15172" max="15172" width="12" style="174" bestFit="1" customWidth="1"/>
    <col min="15173" max="15173" width="4" style="174" bestFit="1" customWidth="1"/>
    <col min="15174" max="15174" width="12" style="174" bestFit="1" customWidth="1"/>
    <col min="15175" max="15175" width="4" style="174" bestFit="1" customWidth="1"/>
    <col min="15176" max="15176" width="12" style="174" bestFit="1" customWidth="1"/>
    <col min="15177" max="15177" width="4" style="174" bestFit="1" customWidth="1"/>
    <col min="15178" max="15178" width="12" style="174" bestFit="1" customWidth="1"/>
    <col min="15179" max="15179" width="4" style="174" bestFit="1" customWidth="1"/>
    <col min="15180" max="15180" width="12" style="174" bestFit="1" customWidth="1"/>
    <col min="15181" max="15181" width="4" style="174" bestFit="1" customWidth="1"/>
    <col min="15182" max="15182" width="12" style="174" bestFit="1" customWidth="1"/>
    <col min="15183" max="15183" width="4" style="174" bestFit="1" customWidth="1"/>
    <col min="15184" max="15184" width="12" style="174" bestFit="1" customWidth="1"/>
    <col min="15185" max="15185" width="4" style="174" bestFit="1" customWidth="1"/>
    <col min="15186" max="15186" width="12" style="174" bestFit="1" customWidth="1"/>
    <col min="15187" max="15187" width="4" style="174" bestFit="1" customWidth="1"/>
    <col min="15188" max="15188" width="12" style="174" bestFit="1" customWidth="1"/>
    <col min="15189" max="15189" width="4" style="174" bestFit="1" customWidth="1"/>
    <col min="15190" max="15190" width="12" style="174" bestFit="1" customWidth="1"/>
    <col min="15191" max="15191" width="4" style="174" bestFit="1" customWidth="1"/>
    <col min="15192" max="15192" width="12" style="174" bestFit="1" customWidth="1"/>
    <col min="15193" max="15193" width="4" style="174" bestFit="1" customWidth="1"/>
    <col min="15194" max="15194" width="12" style="174" bestFit="1" customWidth="1"/>
    <col min="15195" max="15195" width="4" style="174" bestFit="1" customWidth="1"/>
    <col min="15196" max="15196" width="12" style="174" bestFit="1" customWidth="1"/>
    <col min="15197" max="15197" width="4" style="174" bestFit="1" customWidth="1"/>
    <col min="15198" max="15198" width="11" style="174" bestFit="1" customWidth="1"/>
    <col min="15199" max="15199" width="4" style="174" bestFit="1" customWidth="1"/>
    <col min="15200" max="15200" width="12" style="174" bestFit="1" customWidth="1"/>
    <col min="15201" max="15201" width="4" style="174" bestFit="1" customWidth="1"/>
    <col min="15202" max="15202" width="12" style="174" bestFit="1" customWidth="1"/>
    <col min="15203" max="15203" width="4" style="174" bestFit="1" customWidth="1"/>
    <col min="15204" max="15204" width="8" style="174" bestFit="1" customWidth="1"/>
    <col min="15205" max="15205" width="4" style="174" bestFit="1" customWidth="1"/>
    <col min="15206" max="15206" width="10" style="174" bestFit="1" customWidth="1"/>
    <col min="15207" max="15207" width="4" style="174" bestFit="1" customWidth="1"/>
    <col min="15208" max="15208" width="12.5703125" style="174" bestFit="1" customWidth="1"/>
    <col min="15209" max="15209" width="4" style="174" bestFit="1" customWidth="1"/>
    <col min="15210" max="15210" width="11" style="174" bestFit="1" customWidth="1"/>
    <col min="15211" max="15211" width="4" style="174" bestFit="1" customWidth="1"/>
    <col min="15212" max="15212" width="12" style="174" bestFit="1" customWidth="1"/>
    <col min="15213" max="15213" width="4" style="174" bestFit="1" customWidth="1"/>
    <col min="15214" max="15214" width="12" style="174" bestFit="1" customWidth="1"/>
    <col min="15215" max="15215" width="4" style="174" bestFit="1" customWidth="1"/>
    <col min="15216" max="15216" width="12" style="174" bestFit="1" customWidth="1"/>
    <col min="15217" max="15217" width="4" style="174" bestFit="1" customWidth="1"/>
    <col min="15218" max="15218" width="12" style="174" bestFit="1" customWidth="1"/>
    <col min="15219" max="15219" width="4" style="174" bestFit="1" customWidth="1"/>
    <col min="15220" max="15220" width="12" style="174" bestFit="1" customWidth="1"/>
    <col min="15221" max="15221" width="4" style="174" bestFit="1" customWidth="1"/>
    <col min="15222" max="15222" width="12" style="174" bestFit="1" customWidth="1"/>
    <col min="15223" max="15223" width="4" style="174" bestFit="1" customWidth="1"/>
    <col min="15224" max="15224" width="12" style="174" bestFit="1" customWidth="1"/>
    <col min="15225" max="15225" width="4" style="174" bestFit="1" customWidth="1"/>
    <col min="15226" max="15226" width="12" style="174" bestFit="1" customWidth="1"/>
    <col min="15227" max="15227" width="4" style="174" bestFit="1" customWidth="1"/>
    <col min="15228" max="15228" width="12" style="174" bestFit="1" customWidth="1"/>
    <col min="15229" max="15229" width="4" style="174" bestFit="1" customWidth="1"/>
    <col min="15230" max="15230" width="12" style="174" bestFit="1" customWidth="1"/>
    <col min="15231" max="15231" width="4" style="174" bestFit="1" customWidth="1"/>
    <col min="15232" max="15232" width="12" style="174" bestFit="1" customWidth="1"/>
    <col min="15233" max="15233" width="4" style="174" bestFit="1" customWidth="1"/>
    <col min="15234" max="15234" width="12" style="174" bestFit="1" customWidth="1"/>
    <col min="15235" max="15235" width="4" style="174" bestFit="1" customWidth="1"/>
    <col min="15236" max="15236" width="11" style="174" bestFit="1" customWidth="1"/>
    <col min="15237" max="15237" width="4" style="174" bestFit="1" customWidth="1"/>
    <col min="15238" max="15238" width="12" style="174" bestFit="1" customWidth="1"/>
    <col min="15239" max="15239" width="4" style="174" bestFit="1" customWidth="1"/>
    <col min="15240" max="15240" width="12" style="174" bestFit="1" customWidth="1"/>
    <col min="15241" max="15241" width="4" style="174" bestFit="1" customWidth="1"/>
    <col min="15242" max="15242" width="12" style="174" bestFit="1" customWidth="1"/>
    <col min="15243" max="15243" width="4" style="174" bestFit="1" customWidth="1"/>
    <col min="15244" max="15244" width="12" style="174" bestFit="1" customWidth="1"/>
    <col min="15245" max="15245" width="4" style="174" bestFit="1" customWidth="1"/>
    <col min="15246" max="15246" width="12" style="174" bestFit="1" customWidth="1"/>
    <col min="15247" max="15247" width="4" style="174" bestFit="1" customWidth="1"/>
    <col min="15248" max="15248" width="12" style="174" bestFit="1" customWidth="1"/>
    <col min="15249" max="15249" width="4" style="174" bestFit="1" customWidth="1"/>
    <col min="15250" max="15360" width="9.140625" style="174"/>
    <col min="15361" max="15361" width="46.42578125" style="174" bestFit="1" customWidth="1"/>
    <col min="15362" max="15362" width="12.5703125" style="174" bestFit="1" customWidth="1"/>
    <col min="15363" max="15363" width="4" style="174" bestFit="1" customWidth="1"/>
    <col min="15364" max="15364" width="12" style="174" bestFit="1" customWidth="1"/>
    <col min="15365" max="15365" width="4" style="174" bestFit="1" customWidth="1"/>
    <col min="15366" max="15366" width="12" style="174" bestFit="1" customWidth="1"/>
    <col min="15367" max="15367" width="4" style="174" bestFit="1" customWidth="1"/>
    <col min="15368" max="15368" width="12" style="174" bestFit="1" customWidth="1"/>
    <col min="15369" max="15369" width="4" style="174" bestFit="1" customWidth="1"/>
    <col min="15370" max="15370" width="12" style="174" bestFit="1" customWidth="1"/>
    <col min="15371" max="15371" width="4" style="174" bestFit="1" customWidth="1"/>
    <col min="15372" max="15372" width="12" style="174" bestFit="1" customWidth="1"/>
    <col min="15373" max="15373" width="4" style="174" bestFit="1" customWidth="1"/>
    <col min="15374" max="15374" width="12" style="174" bestFit="1" customWidth="1"/>
    <col min="15375" max="15375" width="4" style="174" bestFit="1" customWidth="1"/>
    <col min="15376" max="15376" width="12" style="174" bestFit="1" customWidth="1"/>
    <col min="15377" max="15377" width="4" style="174" bestFit="1" customWidth="1"/>
    <col min="15378" max="15378" width="12" style="174" bestFit="1" customWidth="1"/>
    <col min="15379" max="15379" width="4" style="174" bestFit="1" customWidth="1"/>
    <col min="15380" max="15380" width="12" style="174" bestFit="1" customWidth="1"/>
    <col min="15381" max="15381" width="4" style="174" bestFit="1" customWidth="1"/>
    <col min="15382" max="15382" width="12.5703125" style="174" bestFit="1" customWidth="1"/>
    <col min="15383" max="15383" width="4" style="174" bestFit="1" customWidth="1"/>
    <col min="15384" max="15384" width="12" style="174" bestFit="1" customWidth="1"/>
    <col min="15385" max="15385" width="4" style="174" bestFit="1" customWidth="1"/>
    <col min="15386" max="15386" width="12" style="174" bestFit="1" customWidth="1"/>
    <col min="15387" max="15387" width="4" style="174" bestFit="1" customWidth="1"/>
    <col min="15388" max="15388" width="12" style="174" bestFit="1" customWidth="1"/>
    <col min="15389" max="15389" width="4" style="174" bestFit="1" customWidth="1"/>
    <col min="15390" max="15390" width="12" style="174" bestFit="1" customWidth="1"/>
    <col min="15391" max="15391" width="4" style="174" bestFit="1" customWidth="1"/>
    <col min="15392" max="15392" width="12" style="174" bestFit="1" customWidth="1"/>
    <col min="15393" max="15393" width="4" style="174" bestFit="1" customWidth="1"/>
    <col min="15394" max="15394" width="12" style="174" bestFit="1" customWidth="1"/>
    <col min="15395" max="15395" width="4" style="174" bestFit="1" customWidth="1"/>
    <col min="15396" max="15396" width="12" style="174" bestFit="1" customWidth="1"/>
    <col min="15397" max="15397" width="4" style="174" bestFit="1" customWidth="1"/>
    <col min="15398" max="15398" width="12" style="174" bestFit="1" customWidth="1"/>
    <col min="15399" max="15399" width="4" style="174" bestFit="1" customWidth="1"/>
    <col min="15400" max="15400" width="12" style="174" bestFit="1" customWidth="1"/>
    <col min="15401" max="15401" width="4" style="174" bestFit="1" customWidth="1"/>
    <col min="15402" max="15402" width="12" style="174" bestFit="1" customWidth="1"/>
    <col min="15403" max="15403" width="4" style="174" bestFit="1" customWidth="1"/>
    <col min="15404" max="15404" width="12" style="174" bestFit="1" customWidth="1"/>
    <col min="15405" max="15405" width="4" style="174" bestFit="1" customWidth="1"/>
    <col min="15406" max="15406" width="12" style="174" bestFit="1" customWidth="1"/>
    <col min="15407" max="15407" width="4" style="174" bestFit="1" customWidth="1"/>
    <col min="15408" max="15408" width="12" style="174" bestFit="1" customWidth="1"/>
    <col min="15409" max="15409" width="4" style="174" bestFit="1" customWidth="1"/>
    <col min="15410" max="15410" width="12" style="174" bestFit="1" customWidth="1"/>
    <col min="15411" max="15411" width="4" style="174" bestFit="1" customWidth="1"/>
    <col min="15412" max="15412" width="12" style="174" bestFit="1" customWidth="1"/>
    <col min="15413" max="15413" width="4" style="174" bestFit="1" customWidth="1"/>
    <col min="15414" max="15414" width="12" style="174" bestFit="1" customWidth="1"/>
    <col min="15415" max="15415" width="4" style="174" bestFit="1" customWidth="1"/>
    <col min="15416" max="15416" width="12" style="174" bestFit="1" customWidth="1"/>
    <col min="15417" max="15417" width="4" style="174" bestFit="1" customWidth="1"/>
    <col min="15418" max="15418" width="12" style="174" bestFit="1" customWidth="1"/>
    <col min="15419" max="15419" width="4" style="174" bestFit="1" customWidth="1"/>
    <col min="15420" max="15420" width="12" style="174" bestFit="1" customWidth="1"/>
    <col min="15421" max="15421" width="4" style="174" bestFit="1" customWidth="1"/>
    <col min="15422" max="15422" width="12" style="174" bestFit="1" customWidth="1"/>
    <col min="15423" max="15423" width="4" style="174" bestFit="1" customWidth="1"/>
    <col min="15424" max="15424" width="12" style="174" bestFit="1" customWidth="1"/>
    <col min="15425" max="15425" width="4" style="174" bestFit="1" customWidth="1"/>
    <col min="15426" max="15426" width="12" style="174" bestFit="1" customWidth="1"/>
    <col min="15427" max="15427" width="4" style="174" bestFit="1" customWidth="1"/>
    <col min="15428" max="15428" width="12" style="174" bestFit="1" customWidth="1"/>
    <col min="15429" max="15429" width="4" style="174" bestFit="1" customWidth="1"/>
    <col min="15430" max="15430" width="12" style="174" bestFit="1" customWidth="1"/>
    <col min="15431" max="15431" width="4" style="174" bestFit="1" customWidth="1"/>
    <col min="15432" max="15432" width="12" style="174" bestFit="1" customWidth="1"/>
    <col min="15433" max="15433" width="4" style="174" bestFit="1" customWidth="1"/>
    <col min="15434" max="15434" width="12" style="174" bestFit="1" customWidth="1"/>
    <col min="15435" max="15435" width="4" style="174" bestFit="1" customWidth="1"/>
    <col min="15436" max="15436" width="12" style="174" bestFit="1" customWidth="1"/>
    <col min="15437" max="15437" width="4" style="174" bestFit="1" customWidth="1"/>
    <col min="15438" max="15438" width="12" style="174" bestFit="1" customWidth="1"/>
    <col min="15439" max="15439" width="4" style="174" bestFit="1" customWidth="1"/>
    <col min="15440" max="15440" width="12" style="174" bestFit="1" customWidth="1"/>
    <col min="15441" max="15441" width="4" style="174" bestFit="1" customWidth="1"/>
    <col min="15442" max="15442" width="12" style="174" bestFit="1" customWidth="1"/>
    <col min="15443" max="15443" width="4" style="174" bestFit="1" customWidth="1"/>
    <col min="15444" max="15444" width="12" style="174" bestFit="1" customWidth="1"/>
    <col min="15445" max="15445" width="4" style="174" bestFit="1" customWidth="1"/>
    <col min="15446" max="15446" width="12" style="174" bestFit="1" customWidth="1"/>
    <col min="15447" max="15447" width="4" style="174" bestFit="1" customWidth="1"/>
    <col min="15448" max="15448" width="12" style="174" bestFit="1" customWidth="1"/>
    <col min="15449" max="15449" width="4" style="174" bestFit="1" customWidth="1"/>
    <col min="15450" max="15450" width="12" style="174" bestFit="1" customWidth="1"/>
    <col min="15451" max="15451" width="4" style="174" bestFit="1" customWidth="1"/>
    <col min="15452" max="15452" width="12" style="174" bestFit="1" customWidth="1"/>
    <col min="15453" max="15453" width="4" style="174" bestFit="1" customWidth="1"/>
    <col min="15454" max="15454" width="11" style="174" bestFit="1" customWidth="1"/>
    <col min="15455" max="15455" width="4" style="174" bestFit="1" customWidth="1"/>
    <col min="15456" max="15456" width="12" style="174" bestFit="1" customWidth="1"/>
    <col min="15457" max="15457" width="4" style="174" bestFit="1" customWidth="1"/>
    <col min="15458" max="15458" width="12" style="174" bestFit="1" customWidth="1"/>
    <col min="15459" max="15459" width="4" style="174" bestFit="1" customWidth="1"/>
    <col min="15460" max="15460" width="8" style="174" bestFit="1" customWidth="1"/>
    <col min="15461" max="15461" width="4" style="174" bestFit="1" customWidth="1"/>
    <col min="15462" max="15462" width="10" style="174" bestFit="1" customWidth="1"/>
    <col min="15463" max="15463" width="4" style="174" bestFit="1" customWidth="1"/>
    <col min="15464" max="15464" width="12.5703125" style="174" bestFit="1" customWidth="1"/>
    <col min="15465" max="15465" width="4" style="174" bestFit="1" customWidth="1"/>
    <col min="15466" max="15466" width="11" style="174" bestFit="1" customWidth="1"/>
    <col min="15467" max="15467" width="4" style="174" bestFit="1" customWidth="1"/>
    <col min="15468" max="15468" width="12" style="174" bestFit="1" customWidth="1"/>
    <col min="15469" max="15469" width="4" style="174" bestFit="1" customWidth="1"/>
    <col min="15470" max="15470" width="12" style="174" bestFit="1" customWidth="1"/>
    <col min="15471" max="15471" width="4" style="174" bestFit="1" customWidth="1"/>
    <col min="15472" max="15472" width="12" style="174" bestFit="1" customWidth="1"/>
    <col min="15473" max="15473" width="4" style="174" bestFit="1" customWidth="1"/>
    <col min="15474" max="15474" width="12" style="174" bestFit="1" customWidth="1"/>
    <col min="15475" max="15475" width="4" style="174" bestFit="1" customWidth="1"/>
    <col min="15476" max="15476" width="12" style="174" bestFit="1" customWidth="1"/>
    <col min="15477" max="15477" width="4" style="174" bestFit="1" customWidth="1"/>
    <col min="15478" max="15478" width="12" style="174" bestFit="1" customWidth="1"/>
    <col min="15479" max="15479" width="4" style="174" bestFit="1" customWidth="1"/>
    <col min="15480" max="15480" width="12" style="174" bestFit="1" customWidth="1"/>
    <col min="15481" max="15481" width="4" style="174" bestFit="1" customWidth="1"/>
    <col min="15482" max="15482" width="12" style="174" bestFit="1" customWidth="1"/>
    <col min="15483" max="15483" width="4" style="174" bestFit="1" customWidth="1"/>
    <col min="15484" max="15484" width="12" style="174" bestFit="1" customWidth="1"/>
    <col min="15485" max="15485" width="4" style="174" bestFit="1" customWidth="1"/>
    <col min="15486" max="15486" width="12" style="174" bestFit="1" customWidth="1"/>
    <col min="15487" max="15487" width="4" style="174" bestFit="1" customWidth="1"/>
    <col min="15488" max="15488" width="12" style="174" bestFit="1" customWidth="1"/>
    <col min="15489" max="15489" width="4" style="174" bestFit="1" customWidth="1"/>
    <col min="15490" max="15490" width="12" style="174" bestFit="1" customWidth="1"/>
    <col min="15491" max="15491" width="4" style="174" bestFit="1" customWidth="1"/>
    <col min="15492" max="15492" width="11" style="174" bestFit="1" customWidth="1"/>
    <col min="15493" max="15493" width="4" style="174" bestFit="1" customWidth="1"/>
    <col min="15494" max="15494" width="12" style="174" bestFit="1" customWidth="1"/>
    <col min="15495" max="15495" width="4" style="174" bestFit="1" customWidth="1"/>
    <col min="15496" max="15496" width="12" style="174" bestFit="1" customWidth="1"/>
    <col min="15497" max="15497" width="4" style="174" bestFit="1" customWidth="1"/>
    <col min="15498" max="15498" width="12" style="174" bestFit="1" customWidth="1"/>
    <col min="15499" max="15499" width="4" style="174" bestFit="1" customWidth="1"/>
    <col min="15500" max="15500" width="12" style="174" bestFit="1" customWidth="1"/>
    <col min="15501" max="15501" width="4" style="174" bestFit="1" customWidth="1"/>
    <col min="15502" max="15502" width="12" style="174" bestFit="1" customWidth="1"/>
    <col min="15503" max="15503" width="4" style="174" bestFit="1" customWidth="1"/>
    <col min="15504" max="15504" width="12" style="174" bestFit="1" customWidth="1"/>
    <col min="15505" max="15505" width="4" style="174" bestFit="1" customWidth="1"/>
    <col min="15506" max="15616" width="9.140625" style="174"/>
    <col min="15617" max="15617" width="46.42578125" style="174" bestFit="1" customWidth="1"/>
    <col min="15618" max="15618" width="12.5703125" style="174" bestFit="1" customWidth="1"/>
    <col min="15619" max="15619" width="4" style="174" bestFit="1" customWidth="1"/>
    <col min="15620" max="15620" width="12" style="174" bestFit="1" customWidth="1"/>
    <col min="15621" max="15621" width="4" style="174" bestFit="1" customWidth="1"/>
    <col min="15622" max="15622" width="12" style="174" bestFit="1" customWidth="1"/>
    <col min="15623" max="15623" width="4" style="174" bestFit="1" customWidth="1"/>
    <col min="15624" max="15624" width="12" style="174" bestFit="1" customWidth="1"/>
    <col min="15625" max="15625" width="4" style="174" bestFit="1" customWidth="1"/>
    <col min="15626" max="15626" width="12" style="174" bestFit="1" customWidth="1"/>
    <col min="15627" max="15627" width="4" style="174" bestFit="1" customWidth="1"/>
    <col min="15628" max="15628" width="12" style="174" bestFit="1" customWidth="1"/>
    <col min="15629" max="15629" width="4" style="174" bestFit="1" customWidth="1"/>
    <col min="15630" max="15630" width="12" style="174" bestFit="1" customWidth="1"/>
    <col min="15631" max="15631" width="4" style="174" bestFit="1" customWidth="1"/>
    <col min="15632" max="15632" width="12" style="174" bestFit="1" customWidth="1"/>
    <col min="15633" max="15633" width="4" style="174" bestFit="1" customWidth="1"/>
    <col min="15634" max="15634" width="12" style="174" bestFit="1" customWidth="1"/>
    <col min="15635" max="15635" width="4" style="174" bestFit="1" customWidth="1"/>
    <col min="15636" max="15636" width="12" style="174" bestFit="1" customWidth="1"/>
    <col min="15637" max="15637" width="4" style="174" bestFit="1" customWidth="1"/>
    <col min="15638" max="15638" width="12.5703125" style="174" bestFit="1" customWidth="1"/>
    <col min="15639" max="15639" width="4" style="174" bestFit="1" customWidth="1"/>
    <col min="15640" max="15640" width="12" style="174" bestFit="1" customWidth="1"/>
    <col min="15641" max="15641" width="4" style="174" bestFit="1" customWidth="1"/>
    <col min="15642" max="15642" width="12" style="174" bestFit="1" customWidth="1"/>
    <col min="15643" max="15643" width="4" style="174" bestFit="1" customWidth="1"/>
    <col min="15644" max="15644" width="12" style="174" bestFit="1" customWidth="1"/>
    <col min="15645" max="15645" width="4" style="174" bestFit="1" customWidth="1"/>
    <col min="15646" max="15646" width="12" style="174" bestFit="1" customWidth="1"/>
    <col min="15647" max="15647" width="4" style="174" bestFit="1" customWidth="1"/>
    <col min="15648" max="15648" width="12" style="174" bestFit="1" customWidth="1"/>
    <col min="15649" max="15649" width="4" style="174" bestFit="1" customWidth="1"/>
    <col min="15650" max="15650" width="12" style="174" bestFit="1" customWidth="1"/>
    <col min="15651" max="15651" width="4" style="174" bestFit="1" customWidth="1"/>
    <col min="15652" max="15652" width="12" style="174" bestFit="1" customWidth="1"/>
    <col min="15653" max="15653" width="4" style="174" bestFit="1" customWidth="1"/>
    <col min="15654" max="15654" width="12" style="174" bestFit="1" customWidth="1"/>
    <col min="15655" max="15655" width="4" style="174" bestFit="1" customWidth="1"/>
    <col min="15656" max="15656" width="12" style="174" bestFit="1" customWidth="1"/>
    <col min="15657" max="15657" width="4" style="174" bestFit="1" customWidth="1"/>
    <col min="15658" max="15658" width="12" style="174" bestFit="1" customWidth="1"/>
    <col min="15659" max="15659" width="4" style="174" bestFit="1" customWidth="1"/>
    <col min="15660" max="15660" width="12" style="174" bestFit="1" customWidth="1"/>
    <col min="15661" max="15661" width="4" style="174" bestFit="1" customWidth="1"/>
    <col min="15662" max="15662" width="12" style="174" bestFit="1" customWidth="1"/>
    <col min="15663" max="15663" width="4" style="174" bestFit="1" customWidth="1"/>
    <col min="15664" max="15664" width="12" style="174" bestFit="1" customWidth="1"/>
    <col min="15665" max="15665" width="4" style="174" bestFit="1" customWidth="1"/>
    <col min="15666" max="15666" width="12" style="174" bestFit="1" customWidth="1"/>
    <col min="15667" max="15667" width="4" style="174" bestFit="1" customWidth="1"/>
    <col min="15668" max="15668" width="12" style="174" bestFit="1" customWidth="1"/>
    <col min="15669" max="15669" width="4" style="174" bestFit="1" customWidth="1"/>
    <col min="15670" max="15670" width="12" style="174" bestFit="1" customWidth="1"/>
    <col min="15671" max="15671" width="4" style="174" bestFit="1" customWidth="1"/>
    <col min="15672" max="15672" width="12" style="174" bestFit="1" customWidth="1"/>
    <col min="15673" max="15673" width="4" style="174" bestFit="1" customWidth="1"/>
    <col min="15674" max="15674" width="12" style="174" bestFit="1" customWidth="1"/>
    <col min="15675" max="15675" width="4" style="174" bestFit="1" customWidth="1"/>
    <col min="15676" max="15676" width="12" style="174" bestFit="1" customWidth="1"/>
    <col min="15677" max="15677" width="4" style="174" bestFit="1" customWidth="1"/>
    <col min="15678" max="15678" width="12" style="174" bestFit="1" customWidth="1"/>
    <col min="15679" max="15679" width="4" style="174" bestFit="1" customWidth="1"/>
    <col min="15680" max="15680" width="12" style="174" bestFit="1" customWidth="1"/>
    <col min="15681" max="15681" width="4" style="174" bestFit="1" customWidth="1"/>
    <col min="15682" max="15682" width="12" style="174" bestFit="1" customWidth="1"/>
    <col min="15683" max="15683" width="4" style="174" bestFit="1" customWidth="1"/>
    <col min="15684" max="15684" width="12" style="174" bestFit="1" customWidth="1"/>
    <col min="15685" max="15685" width="4" style="174" bestFit="1" customWidth="1"/>
    <col min="15686" max="15686" width="12" style="174" bestFit="1" customWidth="1"/>
    <col min="15687" max="15687" width="4" style="174" bestFit="1" customWidth="1"/>
    <col min="15688" max="15688" width="12" style="174" bestFit="1" customWidth="1"/>
    <col min="15689" max="15689" width="4" style="174" bestFit="1" customWidth="1"/>
    <col min="15690" max="15690" width="12" style="174" bestFit="1" customWidth="1"/>
    <col min="15691" max="15691" width="4" style="174" bestFit="1" customWidth="1"/>
    <col min="15692" max="15692" width="12" style="174" bestFit="1" customWidth="1"/>
    <col min="15693" max="15693" width="4" style="174" bestFit="1" customWidth="1"/>
    <col min="15694" max="15694" width="12" style="174" bestFit="1" customWidth="1"/>
    <col min="15695" max="15695" width="4" style="174" bestFit="1" customWidth="1"/>
    <col min="15696" max="15696" width="12" style="174" bestFit="1" customWidth="1"/>
    <col min="15697" max="15697" width="4" style="174" bestFit="1" customWidth="1"/>
    <col min="15698" max="15698" width="12" style="174" bestFit="1" customWidth="1"/>
    <col min="15699" max="15699" width="4" style="174" bestFit="1" customWidth="1"/>
    <col min="15700" max="15700" width="12" style="174" bestFit="1" customWidth="1"/>
    <col min="15701" max="15701" width="4" style="174" bestFit="1" customWidth="1"/>
    <col min="15702" max="15702" width="12" style="174" bestFit="1" customWidth="1"/>
    <col min="15703" max="15703" width="4" style="174" bestFit="1" customWidth="1"/>
    <col min="15704" max="15704" width="12" style="174" bestFit="1" customWidth="1"/>
    <col min="15705" max="15705" width="4" style="174" bestFit="1" customWidth="1"/>
    <col min="15706" max="15706" width="12" style="174" bestFit="1" customWidth="1"/>
    <col min="15707" max="15707" width="4" style="174" bestFit="1" customWidth="1"/>
    <col min="15708" max="15708" width="12" style="174" bestFit="1" customWidth="1"/>
    <col min="15709" max="15709" width="4" style="174" bestFit="1" customWidth="1"/>
    <col min="15710" max="15710" width="11" style="174" bestFit="1" customWidth="1"/>
    <col min="15711" max="15711" width="4" style="174" bestFit="1" customWidth="1"/>
    <col min="15712" max="15712" width="12" style="174" bestFit="1" customWidth="1"/>
    <col min="15713" max="15713" width="4" style="174" bestFit="1" customWidth="1"/>
    <col min="15714" max="15714" width="12" style="174" bestFit="1" customWidth="1"/>
    <col min="15715" max="15715" width="4" style="174" bestFit="1" customWidth="1"/>
    <col min="15716" max="15716" width="8" style="174" bestFit="1" customWidth="1"/>
    <col min="15717" max="15717" width="4" style="174" bestFit="1" customWidth="1"/>
    <col min="15718" max="15718" width="10" style="174" bestFit="1" customWidth="1"/>
    <col min="15719" max="15719" width="4" style="174" bestFit="1" customWidth="1"/>
    <col min="15720" max="15720" width="12.5703125" style="174" bestFit="1" customWidth="1"/>
    <col min="15721" max="15721" width="4" style="174" bestFit="1" customWidth="1"/>
    <col min="15722" max="15722" width="11" style="174" bestFit="1" customWidth="1"/>
    <col min="15723" max="15723" width="4" style="174" bestFit="1" customWidth="1"/>
    <col min="15724" max="15724" width="12" style="174" bestFit="1" customWidth="1"/>
    <col min="15725" max="15725" width="4" style="174" bestFit="1" customWidth="1"/>
    <col min="15726" max="15726" width="12" style="174" bestFit="1" customWidth="1"/>
    <col min="15727" max="15727" width="4" style="174" bestFit="1" customWidth="1"/>
    <col min="15728" max="15728" width="12" style="174" bestFit="1" customWidth="1"/>
    <col min="15729" max="15729" width="4" style="174" bestFit="1" customWidth="1"/>
    <col min="15730" max="15730" width="12" style="174" bestFit="1" customWidth="1"/>
    <col min="15731" max="15731" width="4" style="174" bestFit="1" customWidth="1"/>
    <col min="15732" max="15732" width="12" style="174" bestFit="1" customWidth="1"/>
    <col min="15733" max="15733" width="4" style="174" bestFit="1" customWidth="1"/>
    <col min="15734" max="15734" width="12" style="174" bestFit="1" customWidth="1"/>
    <col min="15735" max="15735" width="4" style="174" bestFit="1" customWidth="1"/>
    <col min="15736" max="15736" width="12" style="174" bestFit="1" customWidth="1"/>
    <col min="15737" max="15737" width="4" style="174" bestFit="1" customWidth="1"/>
    <col min="15738" max="15738" width="12" style="174" bestFit="1" customWidth="1"/>
    <col min="15739" max="15739" width="4" style="174" bestFit="1" customWidth="1"/>
    <col min="15740" max="15740" width="12" style="174" bestFit="1" customWidth="1"/>
    <col min="15741" max="15741" width="4" style="174" bestFit="1" customWidth="1"/>
    <col min="15742" max="15742" width="12" style="174" bestFit="1" customWidth="1"/>
    <col min="15743" max="15743" width="4" style="174" bestFit="1" customWidth="1"/>
    <col min="15744" max="15744" width="12" style="174" bestFit="1" customWidth="1"/>
    <col min="15745" max="15745" width="4" style="174" bestFit="1" customWidth="1"/>
    <col min="15746" max="15746" width="12" style="174" bestFit="1" customWidth="1"/>
    <col min="15747" max="15747" width="4" style="174" bestFit="1" customWidth="1"/>
    <col min="15748" max="15748" width="11" style="174" bestFit="1" customWidth="1"/>
    <col min="15749" max="15749" width="4" style="174" bestFit="1" customWidth="1"/>
    <col min="15750" max="15750" width="12" style="174" bestFit="1" customWidth="1"/>
    <col min="15751" max="15751" width="4" style="174" bestFit="1" customWidth="1"/>
    <col min="15752" max="15752" width="12" style="174" bestFit="1" customWidth="1"/>
    <col min="15753" max="15753" width="4" style="174" bestFit="1" customWidth="1"/>
    <col min="15754" max="15754" width="12" style="174" bestFit="1" customWidth="1"/>
    <col min="15755" max="15755" width="4" style="174" bestFit="1" customWidth="1"/>
    <col min="15756" max="15756" width="12" style="174" bestFit="1" customWidth="1"/>
    <col min="15757" max="15757" width="4" style="174" bestFit="1" customWidth="1"/>
    <col min="15758" max="15758" width="12" style="174" bestFit="1" customWidth="1"/>
    <col min="15759" max="15759" width="4" style="174" bestFit="1" customWidth="1"/>
    <col min="15760" max="15760" width="12" style="174" bestFit="1" customWidth="1"/>
    <col min="15761" max="15761" width="4" style="174" bestFit="1" customWidth="1"/>
    <col min="15762" max="15872" width="9.140625" style="174"/>
    <col min="15873" max="15873" width="46.42578125" style="174" bestFit="1" customWidth="1"/>
    <col min="15874" max="15874" width="12.5703125" style="174" bestFit="1" customWidth="1"/>
    <col min="15875" max="15875" width="4" style="174" bestFit="1" customWidth="1"/>
    <col min="15876" max="15876" width="12" style="174" bestFit="1" customWidth="1"/>
    <col min="15877" max="15877" width="4" style="174" bestFit="1" customWidth="1"/>
    <col min="15878" max="15878" width="12" style="174" bestFit="1" customWidth="1"/>
    <col min="15879" max="15879" width="4" style="174" bestFit="1" customWidth="1"/>
    <col min="15880" max="15880" width="12" style="174" bestFit="1" customWidth="1"/>
    <col min="15881" max="15881" width="4" style="174" bestFit="1" customWidth="1"/>
    <col min="15882" max="15882" width="12" style="174" bestFit="1" customWidth="1"/>
    <col min="15883" max="15883" width="4" style="174" bestFit="1" customWidth="1"/>
    <col min="15884" max="15884" width="12" style="174" bestFit="1" customWidth="1"/>
    <col min="15885" max="15885" width="4" style="174" bestFit="1" customWidth="1"/>
    <col min="15886" max="15886" width="12" style="174" bestFit="1" customWidth="1"/>
    <col min="15887" max="15887" width="4" style="174" bestFit="1" customWidth="1"/>
    <col min="15888" max="15888" width="12" style="174" bestFit="1" customWidth="1"/>
    <col min="15889" max="15889" width="4" style="174" bestFit="1" customWidth="1"/>
    <col min="15890" max="15890" width="12" style="174" bestFit="1" customWidth="1"/>
    <col min="15891" max="15891" width="4" style="174" bestFit="1" customWidth="1"/>
    <col min="15892" max="15892" width="12" style="174" bestFit="1" customWidth="1"/>
    <col min="15893" max="15893" width="4" style="174" bestFit="1" customWidth="1"/>
    <col min="15894" max="15894" width="12.5703125" style="174" bestFit="1" customWidth="1"/>
    <col min="15895" max="15895" width="4" style="174" bestFit="1" customWidth="1"/>
    <col min="15896" max="15896" width="12" style="174" bestFit="1" customWidth="1"/>
    <col min="15897" max="15897" width="4" style="174" bestFit="1" customWidth="1"/>
    <col min="15898" max="15898" width="12" style="174" bestFit="1" customWidth="1"/>
    <col min="15899" max="15899" width="4" style="174" bestFit="1" customWidth="1"/>
    <col min="15900" max="15900" width="12" style="174" bestFit="1" customWidth="1"/>
    <col min="15901" max="15901" width="4" style="174" bestFit="1" customWidth="1"/>
    <col min="15902" max="15902" width="12" style="174" bestFit="1" customWidth="1"/>
    <col min="15903" max="15903" width="4" style="174" bestFit="1" customWidth="1"/>
    <col min="15904" max="15904" width="12" style="174" bestFit="1" customWidth="1"/>
    <col min="15905" max="15905" width="4" style="174" bestFit="1" customWidth="1"/>
    <col min="15906" max="15906" width="12" style="174" bestFit="1" customWidth="1"/>
    <col min="15907" max="15907" width="4" style="174" bestFit="1" customWidth="1"/>
    <col min="15908" max="15908" width="12" style="174" bestFit="1" customWidth="1"/>
    <col min="15909" max="15909" width="4" style="174" bestFit="1" customWidth="1"/>
    <col min="15910" max="15910" width="12" style="174" bestFit="1" customWidth="1"/>
    <col min="15911" max="15911" width="4" style="174" bestFit="1" customWidth="1"/>
    <col min="15912" max="15912" width="12" style="174" bestFit="1" customWidth="1"/>
    <col min="15913" max="15913" width="4" style="174" bestFit="1" customWidth="1"/>
    <col min="15914" max="15914" width="12" style="174" bestFit="1" customWidth="1"/>
    <col min="15915" max="15915" width="4" style="174" bestFit="1" customWidth="1"/>
    <col min="15916" max="15916" width="12" style="174" bestFit="1" customWidth="1"/>
    <col min="15917" max="15917" width="4" style="174" bestFit="1" customWidth="1"/>
    <col min="15918" max="15918" width="12" style="174" bestFit="1" customWidth="1"/>
    <col min="15919" max="15919" width="4" style="174" bestFit="1" customWidth="1"/>
    <col min="15920" max="15920" width="12" style="174" bestFit="1" customWidth="1"/>
    <col min="15921" max="15921" width="4" style="174" bestFit="1" customWidth="1"/>
    <col min="15922" max="15922" width="12" style="174" bestFit="1" customWidth="1"/>
    <col min="15923" max="15923" width="4" style="174" bestFit="1" customWidth="1"/>
    <col min="15924" max="15924" width="12" style="174" bestFit="1" customWidth="1"/>
    <col min="15925" max="15925" width="4" style="174" bestFit="1" customWidth="1"/>
    <col min="15926" max="15926" width="12" style="174" bestFit="1" customWidth="1"/>
    <col min="15927" max="15927" width="4" style="174" bestFit="1" customWidth="1"/>
    <col min="15928" max="15928" width="12" style="174" bestFit="1" customWidth="1"/>
    <col min="15929" max="15929" width="4" style="174" bestFit="1" customWidth="1"/>
    <col min="15930" max="15930" width="12" style="174" bestFit="1" customWidth="1"/>
    <col min="15931" max="15931" width="4" style="174" bestFit="1" customWidth="1"/>
    <col min="15932" max="15932" width="12" style="174" bestFit="1" customWidth="1"/>
    <col min="15933" max="15933" width="4" style="174" bestFit="1" customWidth="1"/>
    <col min="15934" max="15934" width="12" style="174" bestFit="1" customWidth="1"/>
    <col min="15935" max="15935" width="4" style="174" bestFit="1" customWidth="1"/>
    <col min="15936" max="15936" width="12" style="174" bestFit="1" customWidth="1"/>
    <col min="15937" max="15937" width="4" style="174" bestFit="1" customWidth="1"/>
    <col min="15938" max="15938" width="12" style="174" bestFit="1" customWidth="1"/>
    <col min="15939" max="15939" width="4" style="174" bestFit="1" customWidth="1"/>
    <col min="15940" max="15940" width="12" style="174" bestFit="1" customWidth="1"/>
    <col min="15941" max="15941" width="4" style="174" bestFit="1" customWidth="1"/>
    <col min="15942" max="15942" width="12" style="174" bestFit="1" customWidth="1"/>
    <col min="15943" max="15943" width="4" style="174" bestFit="1" customWidth="1"/>
    <col min="15944" max="15944" width="12" style="174" bestFit="1" customWidth="1"/>
    <col min="15945" max="15945" width="4" style="174" bestFit="1" customWidth="1"/>
    <col min="15946" max="15946" width="12" style="174" bestFit="1" customWidth="1"/>
    <col min="15947" max="15947" width="4" style="174" bestFit="1" customWidth="1"/>
    <col min="15948" max="15948" width="12" style="174" bestFit="1" customWidth="1"/>
    <col min="15949" max="15949" width="4" style="174" bestFit="1" customWidth="1"/>
    <col min="15950" max="15950" width="12" style="174" bestFit="1" customWidth="1"/>
    <col min="15951" max="15951" width="4" style="174" bestFit="1" customWidth="1"/>
    <col min="15952" max="15952" width="12" style="174" bestFit="1" customWidth="1"/>
    <col min="15953" max="15953" width="4" style="174" bestFit="1" customWidth="1"/>
    <col min="15954" max="15954" width="12" style="174" bestFit="1" customWidth="1"/>
    <col min="15955" max="15955" width="4" style="174" bestFit="1" customWidth="1"/>
    <col min="15956" max="15956" width="12" style="174" bestFit="1" customWidth="1"/>
    <col min="15957" max="15957" width="4" style="174" bestFit="1" customWidth="1"/>
    <col min="15958" max="15958" width="12" style="174" bestFit="1" customWidth="1"/>
    <col min="15959" max="15959" width="4" style="174" bestFit="1" customWidth="1"/>
    <col min="15960" max="15960" width="12" style="174" bestFit="1" customWidth="1"/>
    <col min="15961" max="15961" width="4" style="174" bestFit="1" customWidth="1"/>
    <col min="15962" max="15962" width="12" style="174" bestFit="1" customWidth="1"/>
    <col min="15963" max="15963" width="4" style="174" bestFit="1" customWidth="1"/>
    <col min="15964" max="15964" width="12" style="174" bestFit="1" customWidth="1"/>
    <col min="15965" max="15965" width="4" style="174" bestFit="1" customWidth="1"/>
    <col min="15966" max="15966" width="11" style="174" bestFit="1" customWidth="1"/>
    <col min="15967" max="15967" width="4" style="174" bestFit="1" customWidth="1"/>
    <col min="15968" max="15968" width="12" style="174" bestFit="1" customWidth="1"/>
    <col min="15969" max="15969" width="4" style="174" bestFit="1" customWidth="1"/>
    <col min="15970" max="15970" width="12" style="174" bestFit="1" customWidth="1"/>
    <col min="15971" max="15971" width="4" style="174" bestFit="1" customWidth="1"/>
    <col min="15972" max="15972" width="8" style="174" bestFit="1" customWidth="1"/>
    <col min="15973" max="15973" width="4" style="174" bestFit="1" customWidth="1"/>
    <col min="15974" max="15974" width="10" style="174" bestFit="1" customWidth="1"/>
    <col min="15975" max="15975" width="4" style="174" bestFit="1" customWidth="1"/>
    <col min="15976" max="15976" width="12.5703125" style="174" bestFit="1" customWidth="1"/>
    <col min="15977" max="15977" width="4" style="174" bestFit="1" customWidth="1"/>
    <col min="15978" max="15978" width="11" style="174" bestFit="1" customWidth="1"/>
    <col min="15979" max="15979" width="4" style="174" bestFit="1" customWidth="1"/>
    <col min="15980" max="15980" width="12" style="174" bestFit="1" customWidth="1"/>
    <col min="15981" max="15981" width="4" style="174" bestFit="1" customWidth="1"/>
    <col min="15982" max="15982" width="12" style="174" bestFit="1" customWidth="1"/>
    <col min="15983" max="15983" width="4" style="174" bestFit="1" customWidth="1"/>
    <col min="15984" max="15984" width="12" style="174" bestFit="1" customWidth="1"/>
    <col min="15985" max="15985" width="4" style="174" bestFit="1" customWidth="1"/>
    <col min="15986" max="15986" width="12" style="174" bestFit="1" customWidth="1"/>
    <col min="15987" max="15987" width="4" style="174" bestFit="1" customWidth="1"/>
    <col min="15988" max="15988" width="12" style="174" bestFit="1" customWidth="1"/>
    <col min="15989" max="15989" width="4" style="174" bestFit="1" customWidth="1"/>
    <col min="15990" max="15990" width="12" style="174" bestFit="1" customWidth="1"/>
    <col min="15991" max="15991" width="4" style="174" bestFit="1" customWidth="1"/>
    <col min="15992" max="15992" width="12" style="174" bestFit="1" customWidth="1"/>
    <col min="15993" max="15993" width="4" style="174" bestFit="1" customWidth="1"/>
    <col min="15994" max="15994" width="12" style="174" bestFit="1" customWidth="1"/>
    <col min="15995" max="15995" width="4" style="174" bestFit="1" customWidth="1"/>
    <col min="15996" max="15996" width="12" style="174" bestFit="1" customWidth="1"/>
    <col min="15997" max="15997" width="4" style="174" bestFit="1" customWidth="1"/>
    <col min="15998" max="15998" width="12" style="174" bestFit="1" customWidth="1"/>
    <col min="15999" max="15999" width="4" style="174" bestFit="1" customWidth="1"/>
    <col min="16000" max="16000" width="12" style="174" bestFit="1" customWidth="1"/>
    <col min="16001" max="16001" width="4" style="174" bestFit="1" customWidth="1"/>
    <col min="16002" max="16002" width="12" style="174" bestFit="1" customWidth="1"/>
    <col min="16003" max="16003" width="4" style="174" bestFit="1" customWidth="1"/>
    <col min="16004" max="16004" width="11" style="174" bestFit="1" customWidth="1"/>
    <col min="16005" max="16005" width="4" style="174" bestFit="1" customWidth="1"/>
    <col min="16006" max="16006" width="12" style="174" bestFit="1" customWidth="1"/>
    <col min="16007" max="16007" width="4" style="174" bestFit="1" customWidth="1"/>
    <col min="16008" max="16008" width="12" style="174" bestFit="1" customWidth="1"/>
    <col min="16009" max="16009" width="4" style="174" bestFit="1" customWidth="1"/>
    <col min="16010" max="16010" width="12" style="174" bestFit="1" customWidth="1"/>
    <col min="16011" max="16011" width="4" style="174" bestFit="1" customWidth="1"/>
    <col min="16012" max="16012" width="12" style="174" bestFit="1" customWidth="1"/>
    <col min="16013" max="16013" width="4" style="174" bestFit="1" customWidth="1"/>
    <col min="16014" max="16014" width="12" style="174" bestFit="1" customWidth="1"/>
    <col min="16015" max="16015" width="4" style="174" bestFit="1" customWidth="1"/>
    <col min="16016" max="16016" width="12" style="174" bestFit="1" customWidth="1"/>
    <col min="16017" max="16017" width="4" style="174" bestFit="1" customWidth="1"/>
    <col min="16018" max="16128" width="9.140625" style="174"/>
    <col min="16129" max="16129" width="46.42578125" style="174" bestFit="1" customWidth="1"/>
    <col min="16130" max="16130" width="12.5703125" style="174" bestFit="1" customWidth="1"/>
    <col min="16131" max="16131" width="4" style="174" bestFit="1" customWidth="1"/>
    <col min="16132" max="16132" width="12" style="174" bestFit="1" customWidth="1"/>
    <col min="16133" max="16133" width="4" style="174" bestFit="1" customWidth="1"/>
    <col min="16134" max="16134" width="12" style="174" bestFit="1" customWidth="1"/>
    <col min="16135" max="16135" width="4" style="174" bestFit="1" customWidth="1"/>
    <col min="16136" max="16136" width="12" style="174" bestFit="1" customWidth="1"/>
    <col min="16137" max="16137" width="4" style="174" bestFit="1" customWidth="1"/>
    <col min="16138" max="16138" width="12" style="174" bestFit="1" customWidth="1"/>
    <col min="16139" max="16139" width="4" style="174" bestFit="1" customWidth="1"/>
    <col min="16140" max="16140" width="12" style="174" bestFit="1" customWidth="1"/>
    <col min="16141" max="16141" width="4" style="174" bestFit="1" customWidth="1"/>
    <col min="16142" max="16142" width="12" style="174" bestFit="1" customWidth="1"/>
    <col min="16143" max="16143" width="4" style="174" bestFit="1" customWidth="1"/>
    <col min="16144" max="16144" width="12" style="174" bestFit="1" customWidth="1"/>
    <col min="16145" max="16145" width="4" style="174" bestFit="1" customWidth="1"/>
    <col min="16146" max="16146" width="12" style="174" bestFit="1" customWidth="1"/>
    <col min="16147" max="16147" width="4" style="174" bestFit="1" customWidth="1"/>
    <col min="16148" max="16148" width="12" style="174" bestFit="1" customWidth="1"/>
    <col min="16149" max="16149" width="4" style="174" bestFit="1" customWidth="1"/>
    <col min="16150" max="16150" width="12.5703125" style="174" bestFit="1" customWidth="1"/>
    <col min="16151" max="16151" width="4" style="174" bestFit="1" customWidth="1"/>
    <col min="16152" max="16152" width="12" style="174" bestFit="1" customWidth="1"/>
    <col min="16153" max="16153" width="4" style="174" bestFit="1" customWidth="1"/>
    <col min="16154" max="16154" width="12" style="174" bestFit="1" customWidth="1"/>
    <col min="16155" max="16155" width="4" style="174" bestFit="1" customWidth="1"/>
    <col min="16156" max="16156" width="12" style="174" bestFit="1" customWidth="1"/>
    <col min="16157" max="16157" width="4" style="174" bestFit="1" customWidth="1"/>
    <col min="16158" max="16158" width="12" style="174" bestFit="1" customWidth="1"/>
    <col min="16159" max="16159" width="4" style="174" bestFit="1" customWidth="1"/>
    <col min="16160" max="16160" width="12" style="174" bestFit="1" customWidth="1"/>
    <col min="16161" max="16161" width="4" style="174" bestFit="1" customWidth="1"/>
    <col min="16162" max="16162" width="12" style="174" bestFit="1" customWidth="1"/>
    <col min="16163" max="16163" width="4" style="174" bestFit="1" customWidth="1"/>
    <col min="16164" max="16164" width="12" style="174" bestFit="1" customWidth="1"/>
    <col min="16165" max="16165" width="4" style="174" bestFit="1" customWidth="1"/>
    <col min="16166" max="16166" width="12" style="174" bestFit="1" customWidth="1"/>
    <col min="16167" max="16167" width="4" style="174" bestFit="1" customWidth="1"/>
    <col min="16168" max="16168" width="12" style="174" bestFit="1" customWidth="1"/>
    <col min="16169" max="16169" width="4" style="174" bestFit="1" customWidth="1"/>
    <col min="16170" max="16170" width="12" style="174" bestFit="1" customWidth="1"/>
    <col min="16171" max="16171" width="4" style="174" bestFit="1" customWidth="1"/>
    <col min="16172" max="16172" width="12" style="174" bestFit="1" customWidth="1"/>
    <col min="16173" max="16173" width="4" style="174" bestFit="1" customWidth="1"/>
    <col min="16174" max="16174" width="12" style="174" bestFit="1" customWidth="1"/>
    <col min="16175" max="16175" width="4" style="174" bestFit="1" customWidth="1"/>
    <col min="16176" max="16176" width="12" style="174" bestFit="1" customWidth="1"/>
    <col min="16177" max="16177" width="4" style="174" bestFit="1" customWidth="1"/>
    <col min="16178" max="16178" width="12" style="174" bestFit="1" customWidth="1"/>
    <col min="16179" max="16179" width="4" style="174" bestFit="1" customWidth="1"/>
    <col min="16180" max="16180" width="12" style="174" bestFit="1" customWidth="1"/>
    <col min="16181" max="16181" width="4" style="174" bestFit="1" customWidth="1"/>
    <col min="16182" max="16182" width="12" style="174" bestFit="1" customWidth="1"/>
    <col min="16183" max="16183" width="4" style="174" bestFit="1" customWidth="1"/>
    <col min="16184" max="16184" width="12" style="174" bestFit="1" customWidth="1"/>
    <col min="16185" max="16185" width="4" style="174" bestFit="1" customWidth="1"/>
    <col min="16186" max="16186" width="12" style="174" bestFit="1" customWidth="1"/>
    <col min="16187" max="16187" width="4" style="174" bestFit="1" customWidth="1"/>
    <col min="16188" max="16188" width="12" style="174" bestFit="1" customWidth="1"/>
    <col min="16189" max="16189" width="4" style="174" bestFit="1" customWidth="1"/>
    <col min="16190" max="16190" width="12" style="174" bestFit="1" customWidth="1"/>
    <col min="16191" max="16191" width="4" style="174" bestFit="1" customWidth="1"/>
    <col min="16192" max="16192" width="12" style="174" bestFit="1" customWidth="1"/>
    <col min="16193" max="16193" width="4" style="174" bestFit="1" customWidth="1"/>
    <col min="16194" max="16194" width="12" style="174" bestFit="1" customWidth="1"/>
    <col min="16195" max="16195" width="4" style="174" bestFit="1" customWidth="1"/>
    <col min="16196" max="16196" width="12" style="174" bestFit="1" customWidth="1"/>
    <col min="16197" max="16197" width="4" style="174" bestFit="1" customWidth="1"/>
    <col min="16198" max="16198" width="12" style="174" bestFit="1" customWidth="1"/>
    <col min="16199" max="16199" width="4" style="174" bestFit="1" customWidth="1"/>
    <col min="16200" max="16200" width="12" style="174" bestFit="1" customWidth="1"/>
    <col min="16201" max="16201" width="4" style="174" bestFit="1" customWidth="1"/>
    <col min="16202" max="16202" width="12" style="174" bestFit="1" customWidth="1"/>
    <col min="16203" max="16203" width="4" style="174" bestFit="1" customWidth="1"/>
    <col min="16204" max="16204" width="12" style="174" bestFit="1" customWidth="1"/>
    <col min="16205" max="16205" width="4" style="174" bestFit="1" customWidth="1"/>
    <col min="16206" max="16206" width="12" style="174" bestFit="1" customWidth="1"/>
    <col min="16207" max="16207" width="4" style="174" bestFit="1" customWidth="1"/>
    <col min="16208" max="16208" width="12" style="174" bestFit="1" customWidth="1"/>
    <col min="16209" max="16209" width="4" style="174" bestFit="1" customWidth="1"/>
    <col min="16210" max="16210" width="12" style="174" bestFit="1" customWidth="1"/>
    <col min="16211" max="16211" width="4" style="174" bestFit="1" customWidth="1"/>
    <col min="16212" max="16212" width="12" style="174" bestFit="1" customWidth="1"/>
    <col min="16213" max="16213" width="4" style="174" bestFit="1" customWidth="1"/>
    <col min="16214" max="16214" width="12" style="174" bestFit="1" customWidth="1"/>
    <col min="16215" max="16215" width="4" style="174" bestFit="1" customWidth="1"/>
    <col min="16216" max="16216" width="12" style="174" bestFit="1" customWidth="1"/>
    <col min="16217" max="16217" width="4" style="174" bestFit="1" customWidth="1"/>
    <col min="16218" max="16218" width="12" style="174" bestFit="1" customWidth="1"/>
    <col min="16219" max="16219" width="4" style="174" bestFit="1" customWidth="1"/>
    <col min="16220" max="16220" width="12" style="174" bestFit="1" customWidth="1"/>
    <col min="16221" max="16221" width="4" style="174" bestFit="1" customWidth="1"/>
    <col min="16222" max="16222" width="11" style="174" bestFit="1" customWidth="1"/>
    <col min="16223" max="16223" width="4" style="174" bestFit="1" customWidth="1"/>
    <col min="16224" max="16224" width="12" style="174" bestFit="1" customWidth="1"/>
    <col min="16225" max="16225" width="4" style="174" bestFit="1" customWidth="1"/>
    <col min="16226" max="16226" width="12" style="174" bestFit="1" customWidth="1"/>
    <col min="16227" max="16227" width="4" style="174" bestFit="1" customWidth="1"/>
    <col min="16228" max="16228" width="8" style="174" bestFit="1" customWidth="1"/>
    <col min="16229" max="16229" width="4" style="174" bestFit="1" customWidth="1"/>
    <col min="16230" max="16230" width="10" style="174" bestFit="1" customWidth="1"/>
    <col min="16231" max="16231" width="4" style="174" bestFit="1" customWidth="1"/>
    <col min="16232" max="16232" width="12.5703125" style="174" bestFit="1" customWidth="1"/>
    <col min="16233" max="16233" width="4" style="174" bestFit="1" customWidth="1"/>
    <col min="16234" max="16234" width="11" style="174" bestFit="1" customWidth="1"/>
    <col min="16235" max="16235" width="4" style="174" bestFit="1" customWidth="1"/>
    <col min="16236" max="16236" width="12" style="174" bestFit="1" customWidth="1"/>
    <col min="16237" max="16237" width="4" style="174" bestFit="1" customWidth="1"/>
    <col min="16238" max="16238" width="12" style="174" bestFit="1" customWidth="1"/>
    <col min="16239" max="16239" width="4" style="174" bestFit="1" customWidth="1"/>
    <col min="16240" max="16240" width="12" style="174" bestFit="1" customWidth="1"/>
    <col min="16241" max="16241" width="4" style="174" bestFit="1" customWidth="1"/>
    <col min="16242" max="16242" width="12" style="174" bestFit="1" customWidth="1"/>
    <col min="16243" max="16243" width="4" style="174" bestFit="1" customWidth="1"/>
    <col min="16244" max="16244" width="12" style="174" bestFit="1" customWidth="1"/>
    <col min="16245" max="16245" width="4" style="174" bestFit="1" customWidth="1"/>
    <col min="16246" max="16246" width="12" style="174" bestFit="1" customWidth="1"/>
    <col min="16247" max="16247" width="4" style="174" bestFit="1" customWidth="1"/>
    <col min="16248" max="16248" width="12" style="174" bestFit="1" customWidth="1"/>
    <col min="16249" max="16249" width="4" style="174" bestFit="1" customWidth="1"/>
    <col min="16250" max="16250" width="12" style="174" bestFit="1" customWidth="1"/>
    <col min="16251" max="16251" width="4" style="174" bestFit="1" customWidth="1"/>
    <col min="16252" max="16252" width="12" style="174" bestFit="1" customWidth="1"/>
    <col min="16253" max="16253" width="4" style="174" bestFit="1" customWidth="1"/>
    <col min="16254" max="16254" width="12" style="174" bestFit="1" customWidth="1"/>
    <col min="16255" max="16255" width="4" style="174" bestFit="1" customWidth="1"/>
    <col min="16256" max="16256" width="12" style="174" bestFit="1" customWidth="1"/>
    <col min="16257" max="16257" width="4" style="174" bestFit="1" customWidth="1"/>
    <col min="16258" max="16258" width="12" style="174" bestFit="1" customWidth="1"/>
    <col min="16259" max="16259" width="4" style="174" bestFit="1" customWidth="1"/>
    <col min="16260" max="16260" width="11" style="174" bestFit="1" customWidth="1"/>
    <col min="16261" max="16261" width="4" style="174" bestFit="1" customWidth="1"/>
    <col min="16262" max="16262" width="12" style="174" bestFit="1" customWidth="1"/>
    <col min="16263" max="16263" width="4" style="174" bestFit="1" customWidth="1"/>
    <col min="16264" max="16264" width="12" style="174" bestFit="1" customWidth="1"/>
    <col min="16265" max="16265" width="4" style="174" bestFit="1" customWidth="1"/>
    <col min="16266" max="16266" width="12" style="174" bestFit="1" customWidth="1"/>
    <col min="16267" max="16267" width="4" style="174" bestFit="1" customWidth="1"/>
    <col min="16268" max="16268" width="12" style="174" bestFit="1" customWidth="1"/>
    <col min="16269" max="16269" width="4" style="174" bestFit="1" customWidth="1"/>
    <col min="16270" max="16270" width="12" style="174" bestFit="1" customWidth="1"/>
    <col min="16271" max="16271" width="4" style="174" bestFit="1" customWidth="1"/>
    <col min="16272" max="16272" width="12" style="174" bestFit="1" customWidth="1"/>
    <col min="16273" max="16273" width="4" style="174" bestFit="1" customWidth="1"/>
    <col min="16274" max="16384" width="9.140625" style="174"/>
  </cols>
  <sheetData>
    <row r="1" spans="1:145">
      <c r="A1" s="1" t="s">
        <v>2067</v>
      </c>
    </row>
    <row r="2" spans="1:145">
      <c r="N2" s="175" t="s">
        <v>252</v>
      </c>
      <c r="AH2" s="175" t="s">
        <v>252</v>
      </c>
      <c r="AJ2" s="175" t="s">
        <v>252</v>
      </c>
      <c r="AP2" s="175" t="s">
        <v>252</v>
      </c>
      <c r="BX2" s="175" t="s">
        <v>252</v>
      </c>
      <c r="BZ2" s="175" t="s">
        <v>252</v>
      </c>
      <c r="CB2" s="175" t="s">
        <v>252</v>
      </c>
      <c r="CD2" s="175" t="s">
        <v>252</v>
      </c>
      <c r="CF2" s="175" t="s">
        <v>252</v>
      </c>
      <c r="CH2" s="175" t="s">
        <v>252</v>
      </c>
      <c r="CJ2" s="175" t="s">
        <v>252</v>
      </c>
      <c r="CL2" s="175" t="s">
        <v>252</v>
      </c>
      <c r="CN2" s="175" t="s">
        <v>252</v>
      </c>
      <c r="DB2" s="175" t="s">
        <v>252</v>
      </c>
      <c r="DD2" s="175" t="s">
        <v>252</v>
      </c>
      <c r="DP2" s="175" t="s">
        <v>252</v>
      </c>
      <c r="DR2" s="175" t="s">
        <v>252</v>
      </c>
      <c r="DT2" s="175" t="s">
        <v>252</v>
      </c>
      <c r="EB2" s="175" t="s">
        <v>252</v>
      </c>
      <c r="ED2" s="175" t="s">
        <v>252</v>
      </c>
      <c r="EF2" s="175" t="s">
        <v>252</v>
      </c>
      <c r="EJ2" s="175" t="s">
        <v>252</v>
      </c>
      <c r="EN2" s="175" t="s">
        <v>252</v>
      </c>
    </row>
    <row r="3" spans="1:145">
      <c r="A3" s="135" t="s">
        <v>223</v>
      </c>
      <c r="B3" s="340" t="s">
        <v>13</v>
      </c>
      <c r="C3" s="340"/>
      <c r="D3" s="338" t="s">
        <v>694</v>
      </c>
      <c r="E3" s="338"/>
      <c r="F3" s="338" t="s">
        <v>695</v>
      </c>
      <c r="G3" s="338"/>
      <c r="H3" s="338" t="s">
        <v>696</v>
      </c>
      <c r="I3" s="338"/>
      <c r="J3" s="338" t="s">
        <v>697</v>
      </c>
      <c r="K3" s="338"/>
      <c r="L3" s="338" t="s">
        <v>698</v>
      </c>
      <c r="M3" s="338"/>
      <c r="N3" s="338" t="s">
        <v>699</v>
      </c>
      <c r="O3" s="338"/>
      <c r="P3" s="338" t="s">
        <v>700</v>
      </c>
      <c r="Q3" s="338"/>
      <c r="R3" s="338" t="s">
        <v>701</v>
      </c>
      <c r="S3" s="338"/>
      <c r="T3" s="338" t="s">
        <v>702</v>
      </c>
      <c r="U3" s="338"/>
      <c r="V3" s="338" t="s">
        <v>703</v>
      </c>
      <c r="W3" s="338"/>
      <c r="X3" s="338" t="s">
        <v>704</v>
      </c>
      <c r="Y3" s="338"/>
      <c r="Z3" s="338" t="s">
        <v>705</v>
      </c>
      <c r="AA3" s="338"/>
      <c r="AB3" s="338" t="s">
        <v>706</v>
      </c>
      <c r="AC3" s="338"/>
      <c r="AD3" s="338" t="s">
        <v>707</v>
      </c>
      <c r="AE3" s="338"/>
      <c r="AF3" s="338" t="s">
        <v>708</v>
      </c>
      <c r="AG3" s="338"/>
      <c r="AH3" s="338" t="s">
        <v>709</v>
      </c>
      <c r="AI3" s="338"/>
      <c r="AJ3" s="338" t="s">
        <v>710</v>
      </c>
      <c r="AK3" s="338"/>
      <c r="AL3" s="338" t="s">
        <v>711</v>
      </c>
      <c r="AM3" s="338"/>
      <c r="AN3" s="338" t="s">
        <v>712</v>
      </c>
      <c r="AO3" s="338"/>
      <c r="AP3" s="338" t="s">
        <v>713</v>
      </c>
      <c r="AQ3" s="338"/>
      <c r="AR3" s="338" t="s">
        <v>714</v>
      </c>
      <c r="AS3" s="338"/>
      <c r="AT3" s="338" t="s">
        <v>715</v>
      </c>
      <c r="AU3" s="338"/>
      <c r="AV3" s="338" t="s">
        <v>716</v>
      </c>
      <c r="AW3" s="338"/>
      <c r="AX3" s="338" t="s">
        <v>717</v>
      </c>
      <c r="AY3" s="338"/>
      <c r="AZ3" s="338" t="s">
        <v>718</v>
      </c>
      <c r="BA3" s="338"/>
      <c r="BB3" s="338" t="s">
        <v>719</v>
      </c>
      <c r="BC3" s="338"/>
      <c r="BD3" s="338" t="s">
        <v>720</v>
      </c>
      <c r="BE3" s="338"/>
      <c r="BF3" s="338" t="s">
        <v>721</v>
      </c>
      <c r="BG3" s="338"/>
      <c r="BH3" s="338" t="s">
        <v>722</v>
      </c>
      <c r="BI3" s="338"/>
      <c r="BJ3" s="338" t="s">
        <v>723</v>
      </c>
      <c r="BK3" s="338"/>
      <c r="BL3" s="338" t="s">
        <v>724</v>
      </c>
      <c r="BM3" s="338"/>
      <c r="BN3" s="338" t="s">
        <v>725</v>
      </c>
      <c r="BO3" s="338"/>
      <c r="BP3" s="338" t="s">
        <v>726</v>
      </c>
      <c r="BQ3" s="338"/>
      <c r="BR3" s="338" t="s">
        <v>727</v>
      </c>
      <c r="BS3" s="338"/>
      <c r="BT3" s="338" t="s">
        <v>728</v>
      </c>
      <c r="BU3" s="338"/>
      <c r="BV3" s="338" t="s">
        <v>729</v>
      </c>
      <c r="BW3" s="338"/>
      <c r="BX3" s="338" t="s">
        <v>730</v>
      </c>
      <c r="BY3" s="338"/>
      <c r="BZ3" s="338" t="s">
        <v>731</v>
      </c>
      <c r="CA3" s="338"/>
      <c r="CB3" s="338" t="s">
        <v>732</v>
      </c>
      <c r="CC3" s="338"/>
      <c r="CD3" s="338" t="s">
        <v>733</v>
      </c>
      <c r="CE3" s="338"/>
      <c r="CF3" s="338" t="s">
        <v>734</v>
      </c>
      <c r="CG3" s="338"/>
      <c r="CH3" s="338" t="s">
        <v>735</v>
      </c>
      <c r="CI3" s="338"/>
      <c r="CJ3" s="338" t="s">
        <v>736</v>
      </c>
      <c r="CK3" s="338"/>
      <c r="CL3" s="338" t="s">
        <v>737</v>
      </c>
      <c r="CM3" s="338"/>
      <c r="CN3" s="338" t="s">
        <v>738</v>
      </c>
      <c r="CO3" s="338"/>
      <c r="CP3" s="338" t="s">
        <v>739</v>
      </c>
      <c r="CQ3" s="338"/>
      <c r="CR3" s="338" t="s">
        <v>740</v>
      </c>
      <c r="CS3" s="338"/>
      <c r="CT3" s="338" t="s">
        <v>741</v>
      </c>
      <c r="CU3" s="338"/>
      <c r="CV3" s="338" t="s">
        <v>742</v>
      </c>
      <c r="CW3" s="338"/>
      <c r="CX3" s="338" t="s">
        <v>743</v>
      </c>
      <c r="CY3" s="338"/>
      <c r="CZ3" s="338" t="s">
        <v>744</v>
      </c>
      <c r="DA3" s="338"/>
      <c r="DB3" s="338" t="s">
        <v>745</v>
      </c>
      <c r="DC3" s="338"/>
      <c r="DD3" s="338" t="s">
        <v>746</v>
      </c>
      <c r="DE3" s="338"/>
      <c r="DF3" s="338" t="s">
        <v>747</v>
      </c>
      <c r="DG3" s="338"/>
      <c r="DH3" s="338" t="s">
        <v>748</v>
      </c>
      <c r="DI3" s="338"/>
      <c r="DJ3" s="338" t="s">
        <v>749</v>
      </c>
      <c r="DK3" s="338"/>
      <c r="DL3" s="338" t="s">
        <v>750</v>
      </c>
      <c r="DM3" s="338"/>
      <c r="DN3" s="338" t="s">
        <v>751</v>
      </c>
      <c r="DO3" s="338"/>
      <c r="DP3" s="338" t="s">
        <v>752</v>
      </c>
      <c r="DQ3" s="338"/>
      <c r="DR3" s="338" t="s">
        <v>753</v>
      </c>
      <c r="DS3" s="338"/>
      <c r="DT3" s="338" t="s">
        <v>754</v>
      </c>
      <c r="DU3" s="338"/>
      <c r="DV3" s="338" t="s">
        <v>755</v>
      </c>
      <c r="DW3" s="338"/>
      <c r="DX3" s="338" t="s">
        <v>756</v>
      </c>
      <c r="DY3" s="338"/>
      <c r="DZ3" s="338" t="s">
        <v>757</v>
      </c>
      <c r="EA3" s="338"/>
      <c r="EB3" s="338" t="s">
        <v>758</v>
      </c>
      <c r="EC3" s="338"/>
      <c r="ED3" s="338" t="s">
        <v>759</v>
      </c>
      <c r="EE3" s="338"/>
      <c r="EF3" s="338" t="s">
        <v>760</v>
      </c>
      <c r="EG3" s="338"/>
      <c r="EH3" s="338" t="s">
        <v>761</v>
      </c>
      <c r="EI3" s="338"/>
      <c r="EJ3" s="338" t="s">
        <v>762</v>
      </c>
      <c r="EK3" s="338"/>
      <c r="EL3" s="338" t="s">
        <v>763</v>
      </c>
      <c r="EM3" s="338"/>
      <c r="EN3" s="338" t="s">
        <v>764</v>
      </c>
      <c r="EO3" s="338"/>
    </row>
    <row r="4" spans="1:145">
      <c r="A4" s="131" t="s">
        <v>765</v>
      </c>
      <c r="B4" s="130"/>
      <c r="C4" s="131"/>
      <c r="D4" s="339"/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S4" s="339"/>
      <c r="T4" s="339"/>
      <c r="U4" s="339"/>
      <c r="V4" s="339"/>
      <c r="W4" s="339"/>
      <c r="X4" s="339"/>
      <c r="Y4" s="339"/>
      <c r="Z4" s="339"/>
      <c r="AA4" s="339"/>
      <c r="AB4" s="339"/>
      <c r="AC4" s="339"/>
      <c r="AD4" s="339"/>
      <c r="AE4" s="339"/>
      <c r="AF4" s="339"/>
      <c r="AG4" s="339"/>
      <c r="AH4" s="339"/>
      <c r="AI4" s="339"/>
      <c r="AJ4" s="339"/>
      <c r="AK4" s="339"/>
      <c r="AL4" s="339"/>
      <c r="AM4" s="339"/>
      <c r="AN4" s="339"/>
      <c r="AO4" s="339"/>
      <c r="AP4" s="339"/>
      <c r="AQ4" s="339"/>
      <c r="AR4" s="339"/>
      <c r="AS4" s="339"/>
      <c r="AT4" s="339"/>
      <c r="AU4" s="339"/>
      <c r="AV4" s="339"/>
      <c r="AW4" s="339"/>
      <c r="AX4" s="339"/>
      <c r="AY4" s="339"/>
      <c r="AZ4" s="339"/>
      <c r="BA4" s="339"/>
      <c r="BB4" s="339"/>
      <c r="BC4" s="339"/>
      <c r="BD4" s="339"/>
      <c r="BE4" s="339"/>
      <c r="BF4" s="339"/>
      <c r="BG4" s="339"/>
      <c r="BH4" s="339"/>
      <c r="BI4" s="339"/>
      <c r="BJ4" s="339"/>
      <c r="BK4" s="339"/>
      <c r="BL4" s="339"/>
      <c r="BM4" s="339"/>
      <c r="BN4" s="339"/>
      <c r="BO4" s="339"/>
      <c r="BP4" s="339"/>
      <c r="BQ4" s="339"/>
      <c r="BR4" s="339"/>
      <c r="BS4" s="339"/>
      <c r="BT4" s="339"/>
      <c r="BU4" s="339"/>
      <c r="BV4" s="339"/>
      <c r="BW4" s="339"/>
      <c r="BX4" s="339"/>
      <c r="BY4" s="339"/>
      <c r="BZ4" s="339"/>
      <c r="CA4" s="339"/>
      <c r="CB4" s="339"/>
      <c r="CC4" s="339"/>
      <c r="CD4" s="339"/>
      <c r="CE4" s="339"/>
      <c r="CF4" s="339"/>
      <c r="CG4" s="339"/>
      <c r="CH4" s="339"/>
      <c r="CI4" s="339"/>
      <c r="CJ4" s="339"/>
      <c r="CK4" s="339"/>
      <c r="CL4" s="339"/>
      <c r="CM4" s="339"/>
      <c r="CN4" s="339"/>
      <c r="CO4" s="339"/>
      <c r="CP4" s="339"/>
      <c r="CQ4" s="339"/>
      <c r="CR4" s="339"/>
      <c r="CS4" s="339"/>
      <c r="CT4" s="339"/>
      <c r="CU4" s="339"/>
      <c r="CV4" s="339"/>
      <c r="CW4" s="339"/>
      <c r="CX4" s="339"/>
      <c r="CY4" s="339"/>
      <c r="CZ4" s="339"/>
      <c r="DA4" s="339"/>
      <c r="DB4" s="339"/>
      <c r="DC4" s="339"/>
      <c r="DD4" s="339"/>
      <c r="DE4" s="339"/>
      <c r="DF4" s="339"/>
      <c r="DG4" s="339"/>
      <c r="DH4" s="339"/>
      <c r="DI4" s="339"/>
      <c r="DJ4" s="339"/>
      <c r="DK4" s="339"/>
      <c r="DL4" s="339"/>
      <c r="DM4" s="339"/>
      <c r="DN4" s="339"/>
      <c r="DO4" s="339"/>
      <c r="DP4" s="339"/>
      <c r="DQ4" s="339"/>
      <c r="DR4" s="339"/>
      <c r="DS4" s="339"/>
      <c r="DT4" s="339"/>
      <c r="DU4" s="339"/>
      <c r="DV4" s="339"/>
      <c r="DW4" s="339"/>
      <c r="DX4" s="339"/>
      <c r="DY4" s="339"/>
      <c r="DZ4" s="339"/>
      <c r="EA4" s="339"/>
      <c r="EB4" s="339"/>
      <c r="EC4" s="339"/>
      <c r="ED4" s="339"/>
      <c r="EE4" s="339"/>
      <c r="EF4" s="339"/>
      <c r="EG4" s="339"/>
      <c r="EH4" s="339"/>
      <c r="EI4" s="339"/>
      <c r="EJ4" s="339"/>
      <c r="EK4" s="339"/>
      <c r="EL4" s="339"/>
      <c r="EM4" s="339"/>
      <c r="EN4" s="339"/>
      <c r="EO4" s="339"/>
    </row>
    <row r="5" spans="1:145">
      <c r="A5" s="176"/>
      <c r="B5" s="169" t="s">
        <v>4</v>
      </c>
      <c r="C5" s="173" t="s">
        <v>5</v>
      </c>
      <c r="D5" s="169" t="s">
        <v>4</v>
      </c>
      <c r="E5" s="173" t="s">
        <v>5</v>
      </c>
      <c r="F5" s="169" t="s">
        <v>4</v>
      </c>
      <c r="G5" s="173" t="s">
        <v>5</v>
      </c>
      <c r="H5" s="169" t="s">
        <v>4</v>
      </c>
      <c r="I5" s="173" t="s">
        <v>5</v>
      </c>
      <c r="J5" s="169" t="s">
        <v>4</v>
      </c>
      <c r="K5" s="173" t="s">
        <v>5</v>
      </c>
      <c r="L5" s="169" t="s">
        <v>4</v>
      </c>
      <c r="M5" s="173" t="s">
        <v>5</v>
      </c>
      <c r="N5" s="169" t="s">
        <v>4</v>
      </c>
      <c r="O5" s="173" t="s">
        <v>5</v>
      </c>
      <c r="P5" s="169" t="s">
        <v>4</v>
      </c>
      <c r="Q5" s="173" t="s">
        <v>5</v>
      </c>
      <c r="R5" s="169" t="s">
        <v>4</v>
      </c>
      <c r="S5" s="173" t="s">
        <v>5</v>
      </c>
      <c r="T5" s="169" t="s">
        <v>4</v>
      </c>
      <c r="U5" s="173" t="s">
        <v>5</v>
      </c>
      <c r="V5" s="169" t="s">
        <v>4</v>
      </c>
      <c r="W5" s="173" t="s">
        <v>5</v>
      </c>
      <c r="X5" s="169" t="s">
        <v>4</v>
      </c>
      <c r="Y5" s="173" t="s">
        <v>5</v>
      </c>
      <c r="Z5" s="169" t="s">
        <v>4</v>
      </c>
      <c r="AA5" s="173" t="s">
        <v>5</v>
      </c>
      <c r="AB5" s="169" t="s">
        <v>4</v>
      </c>
      <c r="AC5" s="173" t="s">
        <v>5</v>
      </c>
      <c r="AD5" s="169" t="s">
        <v>4</v>
      </c>
      <c r="AE5" s="173" t="s">
        <v>5</v>
      </c>
      <c r="AF5" s="169" t="s">
        <v>4</v>
      </c>
      <c r="AG5" s="173" t="s">
        <v>5</v>
      </c>
      <c r="AH5" s="169" t="s">
        <v>4</v>
      </c>
      <c r="AI5" s="173" t="s">
        <v>5</v>
      </c>
      <c r="AJ5" s="169" t="s">
        <v>4</v>
      </c>
      <c r="AK5" s="173" t="s">
        <v>5</v>
      </c>
      <c r="AL5" s="169" t="s">
        <v>4</v>
      </c>
      <c r="AM5" s="173" t="s">
        <v>5</v>
      </c>
      <c r="AN5" s="169" t="s">
        <v>4</v>
      </c>
      <c r="AO5" s="173" t="s">
        <v>5</v>
      </c>
      <c r="AP5" s="169" t="s">
        <v>4</v>
      </c>
      <c r="AQ5" s="173" t="s">
        <v>5</v>
      </c>
      <c r="AR5" s="169" t="s">
        <v>4</v>
      </c>
      <c r="AS5" s="173" t="s">
        <v>5</v>
      </c>
      <c r="AT5" s="169" t="s">
        <v>4</v>
      </c>
      <c r="AU5" s="173" t="s">
        <v>5</v>
      </c>
      <c r="AV5" s="169" t="s">
        <v>4</v>
      </c>
      <c r="AW5" s="173" t="s">
        <v>5</v>
      </c>
      <c r="AX5" s="169" t="s">
        <v>4</v>
      </c>
      <c r="AY5" s="173" t="s">
        <v>5</v>
      </c>
      <c r="AZ5" s="169" t="s">
        <v>4</v>
      </c>
      <c r="BA5" s="173" t="s">
        <v>5</v>
      </c>
      <c r="BB5" s="169" t="s">
        <v>4</v>
      </c>
      <c r="BC5" s="173" t="s">
        <v>5</v>
      </c>
      <c r="BD5" s="169" t="s">
        <v>4</v>
      </c>
      <c r="BE5" s="173" t="s">
        <v>5</v>
      </c>
      <c r="BF5" s="169" t="s">
        <v>4</v>
      </c>
      <c r="BG5" s="173" t="s">
        <v>5</v>
      </c>
      <c r="BH5" s="169" t="s">
        <v>4</v>
      </c>
      <c r="BI5" s="173" t="s">
        <v>5</v>
      </c>
      <c r="BJ5" s="169" t="s">
        <v>4</v>
      </c>
      <c r="BK5" s="173" t="s">
        <v>5</v>
      </c>
      <c r="BL5" s="169" t="s">
        <v>4</v>
      </c>
      <c r="BM5" s="173" t="s">
        <v>5</v>
      </c>
      <c r="BN5" s="169" t="s">
        <v>4</v>
      </c>
      <c r="BO5" s="173" t="s">
        <v>5</v>
      </c>
      <c r="BP5" s="169" t="s">
        <v>4</v>
      </c>
      <c r="BQ5" s="173" t="s">
        <v>5</v>
      </c>
      <c r="BR5" s="169" t="s">
        <v>4</v>
      </c>
      <c r="BS5" s="173" t="s">
        <v>5</v>
      </c>
      <c r="BT5" s="169" t="s">
        <v>4</v>
      </c>
      <c r="BU5" s="173" t="s">
        <v>5</v>
      </c>
      <c r="BV5" s="169" t="s">
        <v>4</v>
      </c>
      <c r="BW5" s="173" t="s">
        <v>5</v>
      </c>
      <c r="BX5" s="169" t="s">
        <v>4</v>
      </c>
      <c r="BY5" s="173" t="s">
        <v>5</v>
      </c>
      <c r="BZ5" s="169" t="s">
        <v>4</v>
      </c>
      <c r="CA5" s="173" t="s">
        <v>5</v>
      </c>
      <c r="CB5" s="169" t="s">
        <v>4</v>
      </c>
      <c r="CC5" s="173" t="s">
        <v>5</v>
      </c>
      <c r="CD5" s="169" t="s">
        <v>4</v>
      </c>
      <c r="CE5" s="173" t="s">
        <v>5</v>
      </c>
      <c r="CF5" s="169" t="s">
        <v>4</v>
      </c>
      <c r="CG5" s="173" t="s">
        <v>5</v>
      </c>
      <c r="CH5" s="169" t="s">
        <v>4</v>
      </c>
      <c r="CI5" s="173" t="s">
        <v>5</v>
      </c>
      <c r="CJ5" s="169" t="s">
        <v>4</v>
      </c>
      <c r="CK5" s="173" t="s">
        <v>5</v>
      </c>
      <c r="CL5" s="169" t="s">
        <v>4</v>
      </c>
      <c r="CM5" s="173" t="s">
        <v>5</v>
      </c>
      <c r="CN5" s="169" t="s">
        <v>4</v>
      </c>
      <c r="CO5" s="173" t="s">
        <v>5</v>
      </c>
      <c r="CP5" s="169" t="s">
        <v>4</v>
      </c>
      <c r="CQ5" s="173" t="s">
        <v>5</v>
      </c>
      <c r="CR5" s="169" t="s">
        <v>4</v>
      </c>
      <c r="CS5" s="173" t="s">
        <v>5</v>
      </c>
      <c r="CT5" s="169" t="s">
        <v>4</v>
      </c>
      <c r="CU5" s="173" t="s">
        <v>5</v>
      </c>
      <c r="CV5" s="169" t="s">
        <v>4</v>
      </c>
      <c r="CW5" s="173" t="s">
        <v>5</v>
      </c>
      <c r="CX5" s="169" t="s">
        <v>4</v>
      </c>
      <c r="CY5" s="173" t="s">
        <v>5</v>
      </c>
      <c r="CZ5" s="169" t="s">
        <v>4</v>
      </c>
      <c r="DA5" s="173" t="s">
        <v>5</v>
      </c>
      <c r="DB5" s="169" t="s">
        <v>4</v>
      </c>
      <c r="DC5" s="173" t="s">
        <v>5</v>
      </c>
      <c r="DD5" s="169" t="s">
        <v>4</v>
      </c>
      <c r="DE5" s="173" t="s">
        <v>5</v>
      </c>
      <c r="DF5" s="169" t="s">
        <v>4</v>
      </c>
      <c r="DG5" s="173" t="s">
        <v>5</v>
      </c>
      <c r="DH5" s="169" t="s">
        <v>4</v>
      </c>
      <c r="DI5" s="173" t="s">
        <v>5</v>
      </c>
      <c r="DJ5" s="169" t="s">
        <v>4</v>
      </c>
      <c r="DK5" s="173" t="s">
        <v>5</v>
      </c>
      <c r="DL5" s="169" t="s">
        <v>4</v>
      </c>
      <c r="DM5" s="173" t="s">
        <v>5</v>
      </c>
      <c r="DN5" s="169" t="s">
        <v>4</v>
      </c>
      <c r="DO5" s="173" t="s">
        <v>5</v>
      </c>
      <c r="DP5" s="169" t="s">
        <v>4</v>
      </c>
      <c r="DQ5" s="173" t="s">
        <v>5</v>
      </c>
      <c r="DR5" s="169" t="s">
        <v>4</v>
      </c>
      <c r="DS5" s="173" t="s">
        <v>5</v>
      </c>
      <c r="DT5" s="169" t="s">
        <v>4</v>
      </c>
      <c r="DU5" s="173" t="s">
        <v>5</v>
      </c>
      <c r="DV5" s="169" t="s">
        <v>4</v>
      </c>
      <c r="DW5" s="173" t="s">
        <v>5</v>
      </c>
      <c r="DX5" s="169" t="s">
        <v>4</v>
      </c>
      <c r="DY5" s="173" t="s">
        <v>5</v>
      </c>
      <c r="DZ5" s="169" t="s">
        <v>4</v>
      </c>
      <c r="EA5" s="173" t="s">
        <v>5</v>
      </c>
      <c r="EB5" s="169" t="s">
        <v>4</v>
      </c>
      <c r="EC5" s="173" t="s">
        <v>5</v>
      </c>
      <c r="ED5" s="169" t="s">
        <v>4</v>
      </c>
      <c r="EE5" s="173" t="s">
        <v>5</v>
      </c>
      <c r="EF5" s="169" t="s">
        <v>4</v>
      </c>
      <c r="EG5" s="173" t="s">
        <v>5</v>
      </c>
      <c r="EH5" s="169" t="s">
        <v>4</v>
      </c>
      <c r="EI5" s="173" t="s">
        <v>5</v>
      </c>
      <c r="EJ5" s="169" t="s">
        <v>4</v>
      </c>
      <c r="EK5" s="173" t="s">
        <v>5</v>
      </c>
      <c r="EL5" s="169" t="s">
        <v>4</v>
      </c>
      <c r="EM5" s="173" t="s">
        <v>5</v>
      </c>
      <c r="EN5" s="169" t="s">
        <v>4</v>
      </c>
      <c r="EO5" s="173" t="s">
        <v>5</v>
      </c>
    </row>
    <row r="6" spans="1:145">
      <c r="A6" s="1" t="s">
        <v>130</v>
      </c>
    </row>
    <row r="7" spans="1:145">
      <c r="A7" s="174" t="s">
        <v>541</v>
      </c>
      <c r="B7" s="175">
        <v>23040951492.290001</v>
      </c>
      <c r="C7" s="177">
        <v>38.538499999999999</v>
      </c>
      <c r="D7" s="175">
        <v>37228997.700000003</v>
      </c>
      <c r="E7" s="177">
        <v>73.232399999999998</v>
      </c>
      <c r="F7" s="175">
        <v>63072249.740000002</v>
      </c>
      <c r="G7" s="177">
        <v>12.202500000000001</v>
      </c>
      <c r="H7" s="175">
        <v>770530393.88999999</v>
      </c>
      <c r="I7" s="177">
        <v>54.610900000000001</v>
      </c>
      <c r="J7" s="175">
        <v>1616801229.77</v>
      </c>
      <c r="K7" s="177">
        <v>85.066599999999994</v>
      </c>
      <c r="L7" s="175">
        <v>6538521.5</v>
      </c>
      <c r="M7" s="177">
        <v>15.7049</v>
      </c>
      <c r="N7" s="175">
        <v>0</v>
      </c>
      <c r="O7" s="174">
        <v>0</v>
      </c>
      <c r="P7" s="175">
        <v>987889329.89999998</v>
      </c>
      <c r="Q7" s="177">
        <v>91.882999999999996</v>
      </c>
      <c r="R7" s="175">
        <v>122807550.37</v>
      </c>
      <c r="S7" s="177">
        <v>54.118899999999996</v>
      </c>
      <c r="T7" s="175">
        <v>265193448.71000001</v>
      </c>
      <c r="U7" s="177">
        <v>78.107699999999994</v>
      </c>
      <c r="V7" s="175">
        <v>4658346492.1800003</v>
      </c>
      <c r="W7" s="177">
        <v>41.095199999999998</v>
      </c>
      <c r="X7" s="175">
        <v>233736337.47999999</v>
      </c>
      <c r="Y7" s="177">
        <v>86.830299999999994</v>
      </c>
      <c r="Z7" s="175">
        <v>327791397.94999999</v>
      </c>
      <c r="AA7" s="177">
        <v>58.084800000000001</v>
      </c>
      <c r="AB7" s="175">
        <v>49529107.57</v>
      </c>
      <c r="AC7" s="177">
        <v>87.457800000000006</v>
      </c>
      <c r="AD7" s="175">
        <v>32301793.899999999</v>
      </c>
      <c r="AE7" s="177">
        <v>31.0975</v>
      </c>
      <c r="AF7" s="175">
        <v>22123420.199999999</v>
      </c>
      <c r="AG7" s="177">
        <v>10.7362</v>
      </c>
      <c r="AH7" s="175">
        <v>0</v>
      </c>
      <c r="AI7" s="174">
        <v>0</v>
      </c>
      <c r="AJ7" s="175">
        <v>0</v>
      </c>
      <c r="AK7" s="174">
        <v>0</v>
      </c>
      <c r="AL7" s="175">
        <v>78903698.189999998</v>
      </c>
      <c r="AM7" s="177">
        <v>23.947700000000001</v>
      </c>
      <c r="AN7" s="175">
        <v>347492559.39999998</v>
      </c>
      <c r="AO7" s="177">
        <v>82.905699999999996</v>
      </c>
      <c r="AP7" s="175">
        <v>0</v>
      </c>
      <c r="AQ7" s="174">
        <v>0</v>
      </c>
      <c r="AR7" s="175">
        <v>126695110.68000001</v>
      </c>
      <c r="AS7" s="177">
        <v>39.1571</v>
      </c>
      <c r="AT7" s="175">
        <v>185318747.97999999</v>
      </c>
      <c r="AU7" s="177">
        <v>52.380299999999998</v>
      </c>
      <c r="AV7" s="175">
        <v>1401065828.8900001</v>
      </c>
      <c r="AW7" s="177">
        <v>64.690399999999997</v>
      </c>
      <c r="AX7" s="175">
        <v>156974154.38999999</v>
      </c>
      <c r="AY7" s="177">
        <v>45.890599999999999</v>
      </c>
      <c r="AZ7" s="175">
        <v>14137236.449999999</v>
      </c>
      <c r="BA7" s="177">
        <v>28.595500000000001</v>
      </c>
      <c r="BB7" s="175">
        <v>80649293.049999997</v>
      </c>
      <c r="BC7" s="177">
        <v>52.720799999999997</v>
      </c>
      <c r="BD7" s="175">
        <v>3392613.24</v>
      </c>
      <c r="BE7" s="177">
        <v>4.4471999999999996</v>
      </c>
      <c r="BF7" s="175">
        <v>15843729.609999999</v>
      </c>
      <c r="BG7" s="177">
        <v>19.516100000000002</v>
      </c>
      <c r="BH7" s="175">
        <v>49098885.590000004</v>
      </c>
      <c r="BI7" s="177">
        <v>39.1526</v>
      </c>
      <c r="BJ7" s="175">
        <v>72267543.310000002</v>
      </c>
      <c r="BK7" s="177">
        <v>53.772799999999997</v>
      </c>
      <c r="BL7" s="175">
        <v>1860000</v>
      </c>
      <c r="BM7" s="177">
        <v>4.7019000000000002</v>
      </c>
      <c r="BN7" s="175">
        <v>61974458.460000001</v>
      </c>
      <c r="BO7" s="177">
        <v>90.252300000000005</v>
      </c>
      <c r="BP7" s="175">
        <v>796636164.79999995</v>
      </c>
      <c r="BQ7" s="177">
        <v>82.146600000000007</v>
      </c>
      <c r="BR7" s="175">
        <v>0</v>
      </c>
      <c r="BS7" s="174">
        <v>0</v>
      </c>
      <c r="BT7" s="175">
        <v>1154716135.1600001</v>
      </c>
      <c r="BU7" s="177">
        <v>71.189400000000006</v>
      </c>
      <c r="BV7" s="175">
        <v>2611252494.5799999</v>
      </c>
      <c r="BW7" s="177">
        <v>59.7746</v>
      </c>
      <c r="BX7" s="175">
        <v>0</v>
      </c>
      <c r="BY7" s="174">
        <v>0</v>
      </c>
      <c r="BZ7" s="175">
        <v>0</v>
      </c>
      <c r="CA7" s="174">
        <v>0</v>
      </c>
      <c r="CB7" s="175">
        <v>0</v>
      </c>
      <c r="CC7" s="174">
        <v>0</v>
      </c>
      <c r="CD7" s="175">
        <v>0</v>
      </c>
      <c r="CE7" s="174">
        <v>0</v>
      </c>
      <c r="CF7" s="175">
        <v>0</v>
      </c>
      <c r="CG7" s="174">
        <v>0</v>
      </c>
      <c r="CH7" s="175">
        <v>0</v>
      </c>
      <c r="CI7" s="174">
        <v>0</v>
      </c>
      <c r="CJ7" s="175">
        <v>0</v>
      </c>
      <c r="CK7" s="174">
        <v>0</v>
      </c>
      <c r="CL7" s="175">
        <v>0</v>
      </c>
      <c r="CM7" s="174">
        <v>0</v>
      </c>
      <c r="CN7" s="175">
        <v>0</v>
      </c>
      <c r="CO7" s="174">
        <v>0</v>
      </c>
      <c r="CP7" s="175">
        <v>12664430</v>
      </c>
      <c r="CQ7" s="177">
        <v>41.5944</v>
      </c>
      <c r="CR7" s="175">
        <v>20400708.289999999</v>
      </c>
      <c r="CS7" s="177">
        <v>86.3262</v>
      </c>
      <c r="CT7" s="175">
        <v>1610951074.5999999</v>
      </c>
      <c r="CU7" s="177">
        <v>57.2241</v>
      </c>
      <c r="CV7" s="175">
        <v>0</v>
      </c>
      <c r="CW7" s="174">
        <v>0</v>
      </c>
      <c r="CX7" s="175">
        <v>123109227</v>
      </c>
      <c r="CY7" s="177">
        <v>73.423900000000003</v>
      </c>
      <c r="CZ7" s="175">
        <v>855040598.84000003</v>
      </c>
      <c r="DA7" s="177">
        <v>13.381500000000001</v>
      </c>
      <c r="DB7" s="175">
        <v>0</v>
      </c>
      <c r="DC7" s="174">
        <v>0</v>
      </c>
      <c r="DD7" s="175">
        <v>0</v>
      </c>
      <c r="DE7" s="174">
        <v>0</v>
      </c>
      <c r="DF7" s="175">
        <v>942728681.79999995</v>
      </c>
      <c r="DG7" s="177">
        <v>54.234400000000001</v>
      </c>
      <c r="DH7" s="175">
        <v>329246162.80000001</v>
      </c>
      <c r="DI7" s="177">
        <v>84.360200000000006</v>
      </c>
      <c r="DJ7" s="175">
        <v>1085978995.0699999</v>
      </c>
      <c r="DK7" s="177">
        <v>74.203800000000001</v>
      </c>
      <c r="DL7" s="175">
        <v>0</v>
      </c>
      <c r="DM7" s="174">
        <v>0</v>
      </c>
      <c r="DN7" s="175">
        <v>717010014.28999996</v>
      </c>
      <c r="DO7" s="177">
        <v>30.8474</v>
      </c>
      <c r="DP7" s="175">
        <v>0</v>
      </c>
      <c r="DQ7" s="174">
        <v>0</v>
      </c>
      <c r="DR7" s="175">
        <v>0</v>
      </c>
      <c r="DS7" s="174">
        <v>0</v>
      </c>
      <c r="DT7" s="175">
        <v>0</v>
      </c>
      <c r="DU7" s="174">
        <v>0</v>
      </c>
      <c r="DV7" s="175">
        <v>22812291.77</v>
      </c>
      <c r="DW7" s="177">
        <v>31.44</v>
      </c>
      <c r="DX7" s="175">
        <v>297474768.63</v>
      </c>
      <c r="DY7" s="177">
        <v>45.837499999999999</v>
      </c>
      <c r="DZ7" s="175">
        <v>54161323.119999997</v>
      </c>
      <c r="EA7" s="177">
        <v>30.861799999999999</v>
      </c>
      <c r="EB7" s="175">
        <v>0</v>
      </c>
      <c r="EC7" s="174">
        <v>0</v>
      </c>
      <c r="ED7" s="175">
        <v>0</v>
      </c>
      <c r="EE7" s="174">
        <v>0</v>
      </c>
      <c r="EF7" s="175">
        <v>0</v>
      </c>
      <c r="EG7" s="174">
        <v>0</v>
      </c>
      <c r="EH7" s="175">
        <v>560914212.45000005</v>
      </c>
      <c r="EI7" s="177">
        <v>46.743600000000001</v>
      </c>
      <c r="EJ7" s="175">
        <v>0</v>
      </c>
      <c r="EK7" s="174">
        <v>0</v>
      </c>
      <c r="EL7" s="175">
        <v>56290078.990000002</v>
      </c>
      <c r="EM7" s="177">
        <v>73.425899999999999</v>
      </c>
      <c r="EN7" s="175">
        <v>0</v>
      </c>
      <c r="EO7" s="174">
        <v>0</v>
      </c>
    </row>
    <row r="8" spans="1:145">
      <c r="A8" s="174" t="s">
        <v>128</v>
      </c>
      <c r="B8" s="175">
        <v>19198387003.23</v>
      </c>
      <c r="C8" s="177">
        <v>32.111400000000003</v>
      </c>
      <c r="D8" s="175">
        <v>13060202.630000001</v>
      </c>
      <c r="E8" s="177">
        <v>25.6904</v>
      </c>
      <c r="F8" s="175">
        <v>426162728.94999999</v>
      </c>
      <c r="G8" s="177">
        <v>82.449299999999994</v>
      </c>
      <c r="H8" s="175">
        <v>421287632.26999998</v>
      </c>
      <c r="I8" s="177">
        <v>29.858499999999999</v>
      </c>
      <c r="J8" s="175">
        <v>274183558.75</v>
      </c>
      <c r="K8" s="177">
        <v>14.4259</v>
      </c>
      <c r="L8" s="175">
        <v>31018212.309999999</v>
      </c>
      <c r="M8" s="177">
        <v>74.502700000000004</v>
      </c>
      <c r="N8" s="175">
        <v>54578.21</v>
      </c>
      <c r="O8" s="177">
        <v>0.1993</v>
      </c>
      <c r="P8" s="175">
        <v>63256948.670000002</v>
      </c>
      <c r="Q8" s="177">
        <v>5.8834999999999997</v>
      </c>
      <c r="R8" s="175">
        <v>85294458.739999995</v>
      </c>
      <c r="S8" s="177">
        <v>37.587600000000002</v>
      </c>
      <c r="T8" s="175">
        <v>25622172.989999998</v>
      </c>
      <c r="U8" s="177">
        <v>7.5465</v>
      </c>
      <c r="V8" s="175">
        <v>4484379771.3100004</v>
      </c>
      <c r="W8" s="177">
        <v>39.560499999999998</v>
      </c>
      <c r="X8" s="175">
        <v>32258276.489999998</v>
      </c>
      <c r="Y8" s="177">
        <v>11.983599999999999</v>
      </c>
      <c r="Z8" s="175">
        <v>206895843.03</v>
      </c>
      <c r="AA8" s="177">
        <v>36.661999999999999</v>
      </c>
      <c r="AB8" s="175">
        <v>6153155.5599999996</v>
      </c>
      <c r="AC8" s="177">
        <v>10.8651</v>
      </c>
      <c r="AD8" s="175">
        <v>52712094.579999998</v>
      </c>
      <c r="AE8" s="177">
        <v>50.7468</v>
      </c>
      <c r="AF8" s="175">
        <v>171854334.06999999</v>
      </c>
      <c r="AG8" s="177">
        <v>83.399000000000001</v>
      </c>
      <c r="AH8" s="175">
        <v>179388.83</v>
      </c>
      <c r="AI8" s="177">
        <v>0.65880000000000005</v>
      </c>
      <c r="AJ8" s="175">
        <v>3471599.5</v>
      </c>
      <c r="AK8" s="177">
        <v>6.6395</v>
      </c>
      <c r="AL8" s="175">
        <v>192512356.96000001</v>
      </c>
      <c r="AM8" s="177">
        <v>58.4285</v>
      </c>
      <c r="AN8" s="175">
        <v>71649438.700000003</v>
      </c>
      <c r="AO8" s="177">
        <v>17.0943</v>
      </c>
      <c r="AP8" s="175">
        <v>8697084.1600000001</v>
      </c>
      <c r="AQ8" s="177">
        <v>1.3293999999999999</v>
      </c>
      <c r="AR8" s="175">
        <v>162012700.22999999</v>
      </c>
      <c r="AS8" s="177">
        <v>50.072499999999998</v>
      </c>
      <c r="AT8" s="175">
        <v>165678334.84999999</v>
      </c>
      <c r="AU8" s="177">
        <v>46.829000000000001</v>
      </c>
      <c r="AV8" s="175">
        <v>574468191.88999999</v>
      </c>
      <c r="AW8" s="177">
        <v>26.5245</v>
      </c>
      <c r="AX8" s="175">
        <v>170436012.72999999</v>
      </c>
      <c r="AY8" s="177">
        <v>49.826099999999997</v>
      </c>
      <c r="AZ8" s="175">
        <v>35040192.740000002</v>
      </c>
      <c r="BA8" s="177">
        <v>70.876099999999994</v>
      </c>
      <c r="BB8" s="175">
        <v>65319096.270000003</v>
      </c>
      <c r="BC8" s="177">
        <v>42.699300000000001</v>
      </c>
      <c r="BD8" s="175">
        <v>69848948.890000001</v>
      </c>
      <c r="BE8" s="177">
        <v>91.560599999999994</v>
      </c>
      <c r="BF8" s="175">
        <v>56992018.549999997</v>
      </c>
      <c r="BG8" s="177">
        <v>70.201899999999995</v>
      </c>
      <c r="BH8" s="175">
        <v>56316611.759999998</v>
      </c>
      <c r="BI8" s="177">
        <v>44.908099999999997</v>
      </c>
      <c r="BJ8" s="175">
        <v>35831280.829999998</v>
      </c>
      <c r="BK8" s="177">
        <v>26.661300000000001</v>
      </c>
      <c r="BL8" s="175">
        <v>37698471.890000001</v>
      </c>
      <c r="BM8" s="177">
        <v>95.298100000000005</v>
      </c>
      <c r="BN8" s="175">
        <v>6149369.71</v>
      </c>
      <c r="BO8" s="177">
        <v>8.9551999999999996</v>
      </c>
      <c r="BP8" s="175">
        <v>159219881.16</v>
      </c>
      <c r="BQ8" s="177">
        <v>16.418299999999999</v>
      </c>
      <c r="BR8" s="175">
        <v>32569857.68</v>
      </c>
      <c r="BS8" s="177">
        <v>81.903800000000004</v>
      </c>
      <c r="BT8" s="175">
        <v>457028249.24000001</v>
      </c>
      <c r="BU8" s="177">
        <v>28.176300000000001</v>
      </c>
      <c r="BV8" s="175">
        <v>1561033787.74</v>
      </c>
      <c r="BW8" s="177">
        <v>35.733899999999998</v>
      </c>
      <c r="BX8" s="175">
        <v>2597364.46</v>
      </c>
      <c r="BY8" s="177">
        <v>0.5403</v>
      </c>
      <c r="BZ8" s="175">
        <v>15497490.08</v>
      </c>
      <c r="CA8" s="177">
        <v>0.65949999999999998</v>
      </c>
      <c r="CB8" s="175">
        <v>4400587.74</v>
      </c>
      <c r="CC8" s="177">
        <v>0.60209999999999997</v>
      </c>
      <c r="CD8" s="175">
        <v>3631482.6</v>
      </c>
      <c r="CE8" s="177">
        <v>0.5585</v>
      </c>
      <c r="CF8" s="175">
        <v>4954780.49</v>
      </c>
      <c r="CG8" s="177">
        <v>0.64119999999999999</v>
      </c>
      <c r="CH8" s="175">
        <v>163758.79999999999</v>
      </c>
      <c r="CI8" s="177">
        <v>0.62960000000000005</v>
      </c>
      <c r="CJ8" s="175">
        <v>780075.4</v>
      </c>
      <c r="CK8" s="177">
        <v>0.48120000000000002</v>
      </c>
      <c r="CL8" s="175">
        <v>532531.66</v>
      </c>
      <c r="CM8" s="177">
        <v>0.46739999999999998</v>
      </c>
      <c r="CN8" s="175">
        <v>469008.22</v>
      </c>
      <c r="CO8" s="177">
        <v>0.51939999999999997</v>
      </c>
      <c r="CP8" s="175">
        <v>8200116</v>
      </c>
      <c r="CQ8" s="177">
        <v>26.931999999999999</v>
      </c>
      <c r="CR8" s="175">
        <v>3084776.07</v>
      </c>
      <c r="CS8" s="177">
        <v>13.0533</v>
      </c>
      <c r="CT8" s="175">
        <v>733956522.27999997</v>
      </c>
      <c r="CU8" s="177">
        <v>26.0716</v>
      </c>
      <c r="CV8" s="175">
        <v>1055.33</v>
      </c>
      <c r="CW8" s="177">
        <v>100</v>
      </c>
      <c r="CX8" s="175">
        <v>42442993</v>
      </c>
      <c r="CY8" s="177">
        <v>25.313500000000001</v>
      </c>
      <c r="CZ8" s="175">
        <v>3526291082.54</v>
      </c>
      <c r="DA8" s="177">
        <v>55.186999999999998</v>
      </c>
      <c r="DB8" s="175">
        <v>5849304.8600000003</v>
      </c>
      <c r="DC8" s="177">
        <v>0.20169999999999999</v>
      </c>
      <c r="DD8" s="175">
        <v>6337235.0599999996</v>
      </c>
      <c r="DE8" s="177">
        <v>1.0113000000000001</v>
      </c>
      <c r="DF8" s="175">
        <v>781287873.48000002</v>
      </c>
      <c r="DG8" s="177">
        <v>44.946899999999999</v>
      </c>
      <c r="DH8" s="175">
        <v>57047382.700000003</v>
      </c>
      <c r="DI8" s="177">
        <v>14.6168</v>
      </c>
      <c r="DJ8" s="175">
        <v>328774144.08999997</v>
      </c>
      <c r="DK8" s="177">
        <v>22.4648</v>
      </c>
      <c r="DL8" s="175">
        <v>1070956597.65</v>
      </c>
      <c r="DM8" s="177">
        <v>97.962599999999995</v>
      </c>
      <c r="DN8" s="175">
        <v>1323893379.27</v>
      </c>
      <c r="DO8" s="177">
        <v>56.956899999999997</v>
      </c>
      <c r="DP8" s="175">
        <v>10675949.470000001</v>
      </c>
      <c r="DQ8" s="177">
        <v>3.4188999999999998</v>
      </c>
      <c r="DR8" s="175">
        <v>7684875.5700000003</v>
      </c>
      <c r="DS8" s="177">
        <v>4.5438000000000001</v>
      </c>
      <c r="DT8" s="175">
        <v>1478028.91</v>
      </c>
      <c r="DU8" s="177">
        <v>1.0031000000000001</v>
      </c>
      <c r="DV8" s="175">
        <v>41088523.100000001</v>
      </c>
      <c r="DW8" s="177">
        <v>56.628300000000003</v>
      </c>
      <c r="DX8" s="175">
        <v>283920217.48000002</v>
      </c>
      <c r="DY8" s="177">
        <v>43.748899999999999</v>
      </c>
      <c r="DZ8" s="175">
        <v>103722269.56999999</v>
      </c>
      <c r="EA8" s="177">
        <v>59.1023</v>
      </c>
      <c r="EB8" s="175">
        <v>2015288.6</v>
      </c>
      <c r="EC8" s="177">
        <v>23.036799999999999</v>
      </c>
      <c r="ED8" s="175">
        <v>2417458.67</v>
      </c>
      <c r="EE8" s="177">
        <v>16.020900000000001</v>
      </c>
      <c r="EF8" s="175">
        <v>2148137.44</v>
      </c>
      <c r="EG8" s="177">
        <v>8.6221999999999994</v>
      </c>
      <c r="EH8" s="175">
        <v>545334694.26999998</v>
      </c>
      <c r="EI8" s="177">
        <v>45.445300000000003</v>
      </c>
      <c r="EJ8" s="175">
        <v>854464.98</v>
      </c>
      <c r="EK8" s="177">
        <v>1.2241</v>
      </c>
      <c r="EL8" s="175">
        <v>5800576.9699999997</v>
      </c>
      <c r="EM8" s="177">
        <v>7.5663999999999998</v>
      </c>
      <c r="EN8" s="175">
        <v>53750133.549999997</v>
      </c>
      <c r="EO8" s="177">
        <v>5.3452000000000002</v>
      </c>
    </row>
    <row r="9" spans="1:145">
      <c r="A9" s="174" t="s">
        <v>127</v>
      </c>
      <c r="B9" s="175">
        <v>1368470708.79</v>
      </c>
      <c r="C9" s="177">
        <v>2.2888999999999999</v>
      </c>
      <c r="D9" s="175">
        <v>0</v>
      </c>
      <c r="E9" s="174">
        <v>0</v>
      </c>
      <c r="F9" s="175">
        <v>27643662.550000001</v>
      </c>
      <c r="G9" s="177">
        <v>5.3482000000000003</v>
      </c>
      <c r="H9" s="175">
        <v>11631687.1</v>
      </c>
      <c r="I9" s="177">
        <v>0.82440000000000002</v>
      </c>
      <c r="J9" s="175">
        <v>9645767.75</v>
      </c>
      <c r="K9" s="177">
        <v>0.50749999999999995</v>
      </c>
      <c r="L9" s="175">
        <v>4076952.92</v>
      </c>
      <c r="M9" s="177">
        <v>9.7924000000000007</v>
      </c>
      <c r="N9" s="175">
        <v>0</v>
      </c>
      <c r="O9" s="174">
        <v>0</v>
      </c>
      <c r="P9" s="175">
        <v>24013995</v>
      </c>
      <c r="Q9" s="177">
        <v>2.2334999999999998</v>
      </c>
      <c r="R9" s="175">
        <v>18819801.609999999</v>
      </c>
      <c r="S9" s="177">
        <v>8.2934999999999999</v>
      </c>
      <c r="T9" s="175">
        <v>0</v>
      </c>
      <c r="U9" s="174">
        <v>0</v>
      </c>
      <c r="V9" s="175">
        <v>364002920.81</v>
      </c>
      <c r="W9" s="177">
        <v>3.2111999999999998</v>
      </c>
      <c r="X9" s="175">
        <v>3192790.75</v>
      </c>
      <c r="Y9" s="177">
        <v>1.1860999999999999</v>
      </c>
      <c r="Z9" s="175">
        <v>30383212.010000002</v>
      </c>
      <c r="AA9" s="177">
        <v>5.3838999999999997</v>
      </c>
      <c r="AB9" s="175">
        <v>949774.3</v>
      </c>
      <c r="AC9" s="177">
        <v>1.6771</v>
      </c>
      <c r="AD9" s="175">
        <v>0</v>
      </c>
      <c r="AE9" s="174">
        <v>0</v>
      </c>
      <c r="AF9" s="175">
        <v>12068346.550000001</v>
      </c>
      <c r="AG9" s="177">
        <v>5.8566000000000003</v>
      </c>
      <c r="AH9" s="175">
        <v>0</v>
      </c>
      <c r="AI9" s="174">
        <v>0</v>
      </c>
      <c r="AJ9" s="175">
        <v>0</v>
      </c>
      <c r="AK9" s="174">
        <v>0</v>
      </c>
      <c r="AL9" s="175">
        <v>14228920.84</v>
      </c>
      <c r="AM9" s="177">
        <v>4.3186</v>
      </c>
      <c r="AN9" s="175">
        <v>0</v>
      </c>
      <c r="AO9" s="174">
        <v>0</v>
      </c>
      <c r="AP9" s="175">
        <v>0</v>
      </c>
      <c r="AQ9" s="174">
        <v>0</v>
      </c>
      <c r="AR9" s="175">
        <v>20177549.640000001</v>
      </c>
      <c r="AS9" s="177">
        <v>6.2362000000000002</v>
      </c>
      <c r="AT9" s="175">
        <v>2797505.5</v>
      </c>
      <c r="AU9" s="177">
        <v>0.79069999999999996</v>
      </c>
      <c r="AV9" s="175">
        <v>482356.1</v>
      </c>
      <c r="AW9" s="177">
        <v>2.23E-2</v>
      </c>
      <c r="AX9" s="175">
        <v>14117270.310000001</v>
      </c>
      <c r="AY9" s="177">
        <v>4.1271000000000004</v>
      </c>
      <c r="AZ9" s="175">
        <v>261194.57</v>
      </c>
      <c r="BA9" s="177">
        <v>0.52829999999999999</v>
      </c>
      <c r="BB9" s="175">
        <v>113815.29</v>
      </c>
      <c r="BC9" s="177">
        <v>7.4399999999999994E-2</v>
      </c>
      <c r="BD9" s="175">
        <v>1320730</v>
      </c>
      <c r="BE9" s="177">
        <v>1.7313000000000001</v>
      </c>
      <c r="BF9" s="175">
        <v>3022246.34</v>
      </c>
      <c r="BG9" s="177">
        <v>3.7227999999999999</v>
      </c>
      <c r="BH9" s="175">
        <v>3859808.16</v>
      </c>
      <c r="BI9" s="177">
        <v>3.0779000000000001</v>
      </c>
      <c r="BJ9" s="175">
        <v>5963468.7599999998</v>
      </c>
      <c r="BK9" s="177">
        <v>4.4372999999999996</v>
      </c>
      <c r="BL9" s="175">
        <v>0</v>
      </c>
      <c r="BM9" s="174">
        <v>0</v>
      </c>
      <c r="BN9" s="175">
        <v>544178.85</v>
      </c>
      <c r="BO9" s="177">
        <v>0.79249999999999998</v>
      </c>
      <c r="BP9" s="175">
        <v>13917416.6</v>
      </c>
      <c r="BQ9" s="177">
        <v>1.4351</v>
      </c>
      <c r="BR9" s="175">
        <v>0</v>
      </c>
      <c r="BS9" s="174">
        <v>0</v>
      </c>
      <c r="BT9" s="175">
        <v>10288334.17</v>
      </c>
      <c r="BU9" s="177">
        <v>0.63429999999999997</v>
      </c>
      <c r="BV9" s="175">
        <v>39563677.479999997</v>
      </c>
      <c r="BW9" s="177">
        <v>0.90569999999999995</v>
      </c>
      <c r="BX9" s="175">
        <v>0</v>
      </c>
      <c r="BY9" s="174">
        <v>0</v>
      </c>
      <c r="BZ9" s="175">
        <v>0</v>
      </c>
      <c r="CA9" s="174">
        <v>0</v>
      </c>
      <c r="CB9" s="175">
        <v>0</v>
      </c>
      <c r="CC9" s="174">
        <v>0</v>
      </c>
      <c r="CD9" s="175">
        <v>0</v>
      </c>
      <c r="CE9" s="174">
        <v>0</v>
      </c>
      <c r="CF9" s="175">
        <v>0</v>
      </c>
      <c r="CG9" s="174">
        <v>0</v>
      </c>
      <c r="CH9" s="175">
        <v>0</v>
      </c>
      <c r="CI9" s="174">
        <v>0</v>
      </c>
      <c r="CJ9" s="175">
        <v>0</v>
      </c>
      <c r="CK9" s="174">
        <v>0</v>
      </c>
      <c r="CL9" s="175">
        <v>0</v>
      </c>
      <c r="CM9" s="174">
        <v>0</v>
      </c>
      <c r="CN9" s="175">
        <v>0</v>
      </c>
      <c r="CO9" s="174">
        <v>0</v>
      </c>
      <c r="CP9" s="175">
        <v>403636</v>
      </c>
      <c r="CQ9" s="177">
        <v>1.3257000000000001</v>
      </c>
      <c r="CR9" s="175">
        <v>146624.98000000001</v>
      </c>
      <c r="CS9" s="177">
        <v>0.62039999999999995</v>
      </c>
      <c r="CT9" s="175">
        <v>24407864.460000001</v>
      </c>
      <c r="CU9" s="177">
        <v>0.86699999999999999</v>
      </c>
      <c r="CV9" s="175">
        <v>0</v>
      </c>
      <c r="CW9" s="174">
        <v>0</v>
      </c>
      <c r="CX9" s="175">
        <v>2116951</v>
      </c>
      <c r="CY9" s="177">
        <v>1.2625999999999999</v>
      </c>
      <c r="CZ9" s="175">
        <v>491650465.47000003</v>
      </c>
      <c r="DA9" s="177">
        <v>7.6943999999999999</v>
      </c>
      <c r="DB9" s="175">
        <v>0</v>
      </c>
      <c r="DC9" s="174">
        <v>0</v>
      </c>
      <c r="DD9" s="175">
        <v>0</v>
      </c>
      <c r="DE9" s="174">
        <v>0</v>
      </c>
      <c r="DF9" s="175">
        <v>14231101.550000001</v>
      </c>
      <c r="DG9" s="177">
        <v>0.81869999999999998</v>
      </c>
      <c r="DH9" s="175">
        <v>3992507.31</v>
      </c>
      <c r="DI9" s="177">
        <v>1.0229999999999999</v>
      </c>
      <c r="DJ9" s="175">
        <v>48864624.869999997</v>
      </c>
      <c r="DK9" s="177">
        <v>3.3389000000000002</v>
      </c>
      <c r="DL9" s="175">
        <v>22273962.84</v>
      </c>
      <c r="DM9" s="177">
        <v>2.0373999999999999</v>
      </c>
      <c r="DN9" s="175">
        <v>56153561.5</v>
      </c>
      <c r="DO9" s="177">
        <v>2.4159000000000002</v>
      </c>
      <c r="DP9" s="175">
        <v>0</v>
      </c>
      <c r="DQ9" s="174">
        <v>0</v>
      </c>
      <c r="DR9" s="175">
        <v>0</v>
      </c>
      <c r="DS9" s="174">
        <v>0</v>
      </c>
      <c r="DT9" s="175">
        <v>0</v>
      </c>
      <c r="DU9" s="174">
        <v>0</v>
      </c>
      <c r="DV9" s="175">
        <v>0</v>
      </c>
      <c r="DW9" s="174">
        <v>0</v>
      </c>
      <c r="DX9" s="175">
        <v>0</v>
      </c>
      <c r="DY9" s="174">
        <v>0</v>
      </c>
      <c r="DZ9" s="175">
        <v>0</v>
      </c>
      <c r="EA9" s="174">
        <v>0</v>
      </c>
      <c r="EB9" s="175">
        <v>0</v>
      </c>
      <c r="EC9" s="174">
        <v>0</v>
      </c>
      <c r="ED9" s="175">
        <v>0</v>
      </c>
      <c r="EE9" s="174">
        <v>0</v>
      </c>
      <c r="EF9" s="175">
        <v>0</v>
      </c>
      <c r="EG9" s="174">
        <v>0</v>
      </c>
      <c r="EH9" s="175">
        <v>67142024.849999994</v>
      </c>
      <c r="EI9" s="177">
        <v>5.5952999999999999</v>
      </c>
      <c r="EJ9" s="175">
        <v>0</v>
      </c>
      <c r="EK9" s="174">
        <v>0</v>
      </c>
      <c r="EL9" s="175">
        <v>0</v>
      </c>
      <c r="EM9" s="174">
        <v>0</v>
      </c>
      <c r="EN9" s="175">
        <v>0</v>
      </c>
      <c r="EO9" s="174">
        <v>0</v>
      </c>
    </row>
    <row r="10" spans="1:145">
      <c r="A10" s="174" t="s">
        <v>126</v>
      </c>
      <c r="B10" s="175">
        <v>16192480252.290001</v>
      </c>
      <c r="C10" s="177">
        <v>27.0837</v>
      </c>
      <c r="D10" s="175">
        <v>547600</v>
      </c>
      <c r="E10" s="177">
        <v>1.0771999999999999</v>
      </c>
      <c r="F10" s="175">
        <v>0</v>
      </c>
      <c r="G10" s="174">
        <v>0</v>
      </c>
      <c r="H10" s="175">
        <v>207496425.19999999</v>
      </c>
      <c r="I10" s="177">
        <v>14.706200000000001</v>
      </c>
      <c r="J10" s="175">
        <v>0</v>
      </c>
      <c r="K10" s="174">
        <v>0</v>
      </c>
      <c r="L10" s="175">
        <v>0</v>
      </c>
      <c r="M10" s="174">
        <v>0</v>
      </c>
      <c r="N10" s="175">
        <v>27330889.91</v>
      </c>
      <c r="O10" s="177">
        <v>99.800700000000006</v>
      </c>
      <c r="P10" s="175">
        <v>0</v>
      </c>
      <c r="Q10" s="174">
        <v>0</v>
      </c>
      <c r="R10" s="175">
        <v>0</v>
      </c>
      <c r="S10" s="174">
        <v>0</v>
      </c>
      <c r="T10" s="175">
        <v>48706966.380000003</v>
      </c>
      <c r="U10" s="177">
        <v>14.345700000000001</v>
      </c>
      <c r="V10" s="175">
        <v>1841386453.5599999</v>
      </c>
      <c r="W10" s="177">
        <v>16.244399999999999</v>
      </c>
      <c r="X10" s="175">
        <v>0</v>
      </c>
      <c r="Y10" s="174">
        <v>0</v>
      </c>
      <c r="Z10" s="175">
        <v>0</v>
      </c>
      <c r="AA10" s="174">
        <v>0</v>
      </c>
      <c r="AB10" s="175">
        <v>0</v>
      </c>
      <c r="AC10" s="174">
        <v>0</v>
      </c>
      <c r="AD10" s="175">
        <v>18858764.550000001</v>
      </c>
      <c r="AE10" s="177">
        <v>18.1557</v>
      </c>
      <c r="AF10" s="175">
        <v>16834.72</v>
      </c>
      <c r="AG10" s="177">
        <v>8.2000000000000007E-3</v>
      </c>
      <c r="AH10" s="175">
        <v>27051822.800000001</v>
      </c>
      <c r="AI10" s="177">
        <v>99.341200000000001</v>
      </c>
      <c r="AJ10" s="175">
        <v>48815406.549999997</v>
      </c>
      <c r="AK10" s="177">
        <v>93.360500000000002</v>
      </c>
      <c r="AL10" s="175">
        <v>43838564.009999998</v>
      </c>
      <c r="AM10" s="177">
        <v>13.305199999999999</v>
      </c>
      <c r="AN10" s="175">
        <v>0</v>
      </c>
      <c r="AO10" s="174">
        <v>0</v>
      </c>
      <c r="AP10" s="175">
        <v>645509501.5</v>
      </c>
      <c r="AQ10" s="177">
        <v>98.670599999999993</v>
      </c>
      <c r="AR10" s="175">
        <v>14670842</v>
      </c>
      <c r="AS10" s="177">
        <v>4.5342000000000002</v>
      </c>
      <c r="AT10" s="175">
        <v>0</v>
      </c>
      <c r="AU10" s="174">
        <v>0</v>
      </c>
      <c r="AV10" s="175">
        <v>189784914.46000001</v>
      </c>
      <c r="AW10" s="177">
        <v>8.7628000000000004</v>
      </c>
      <c r="AX10" s="175">
        <v>534375</v>
      </c>
      <c r="AY10" s="177">
        <v>0.15620000000000001</v>
      </c>
      <c r="AZ10" s="175">
        <v>0</v>
      </c>
      <c r="BA10" s="174">
        <v>0</v>
      </c>
      <c r="BB10" s="175">
        <v>6892267.9400000004</v>
      </c>
      <c r="BC10" s="177">
        <v>4.5054999999999996</v>
      </c>
      <c r="BD10" s="175">
        <v>1724855</v>
      </c>
      <c r="BE10" s="177">
        <v>2.2610000000000001</v>
      </c>
      <c r="BF10" s="175">
        <v>5324968.92</v>
      </c>
      <c r="BG10" s="177">
        <v>6.5591999999999997</v>
      </c>
      <c r="BH10" s="175">
        <v>16128685.51</v>
      </c>
      <c r="BI10" s="177">
        <v>12.8614</v>
      </c>
      <c r="BJ10" s="175">
        <v>20331962.050000001</v>
      </c>
      <c r="BK10" s="177">
        <v>15.1286</v>
      </c>
      <c r="BL10" s="175">
        <v>0</v>
      </c>
      <c r="BM10" s="174">
        <v>0</v>
      </c>
      <c r="BN10" s="175">
        <v>0</v>
      </c>
      <c r="BO10" s="174">
        <v>0</v>
      </c>
      <c r="BP10" s="175">
        <v>0</v>
      </c>
      <c r="BQ10" s="174">
        <v>0</v>
      </c>
      <c r="BR10" s="175">
        <v>7196121.1200000001</v>
      </c>
      <c r="BS10" s="177">
        <v>18.0962</v>
      </c>
      <c r="BT10" s="175">
        <v>0</v>
      </c>
      <c r="BU10" s="174">
        <v>0</v>
      </c>
      <c r="BV10" s="175">
        <v>156651500.19999999</v>
      </c>
      <c r="BW10" s="177">
        <v>3.5859000000000001</v>
      </c>
      <c r="BX10" s="175">
        <v>478138268.94</v>
      </c>
      <c r="BY10" s="177">
        <v>99.459699999999998</v>
      </c>
      <c r="BZ10" s="175">
        <v>2334270725.8200002</v>
      </c>
      <c r="CA10" s="177">
        <v>99.340500000000006</v>
      </c>
      <c r="CB10" s="175">
        <v>726431178.96000004</v>
      </c>
      <c r="CC10" s="177">
        <v>99.397900000000007</v>
      </c>
      <c r="CD10" s="175">
        <v>646620534.53999996</v>
      </c>
      <c r="CE10" s="177">
        <v>99.441500000000005</v>
      </c>
      <c r="CF10" s="175">
        <v>767741897.24000001</v>
      </c>
      <c r="CG10" s="177">
        <v>99.358800000000002</v>
      </c>
      <c r="CH10" s="175">
        <v>25844626.16</v>
      </c>
      <c r="CI10" s="177">
        <v>99.370400000000004</v>
      </c>
      <c r="CJ10" s="175">
        <v>161343135.11000001</v>
      </c>
      <c r="CK10" s="177">
        <v>99.518799999999999</v>
      </c>
      <c r="CL10" s="175">
        <v>113401369.90000001</v>
      </c>
      <c r="CM10" s="177">
        <v>99.532600000000002</v>
      </c>
      <c r="CN10" s="175">
        <v>89825778.530000001</v>
      </c>
      <c r="CO10" s="177">
        <v>99.480599999999995</v>
      </c>
      <c r="CP10" s="175">
        <v>9179270</v>
      </c>
      <c r="CQ10" s="177">
        <v>30.1479</v>
      </c>
      <c r="CR10" s="175">
        <v>0</v>
      </c>
      <c r="CS10" s="174">
        <v>0</v>
      </c>
      <c r="CT10" s="175">
        <v>445844927.19999999</v>
      </c>
      <c r="CU10" s="177">
        <v>15.837300000000001</v>
      </c>
      <c r="CV10" s="175">
        <v>0</v>
      </c>
      <c r="CW10" s="174">
        <v>0</v>
      </c>
      <c r="CX10" s="175">
        <v>0</v>
      </c>
      <c r="CY10" s="174">
        <v>0</v>
      </c>
      <c r="CZ10" s="175">
        <v>1516734057.3499999</v>
      </c>
      <c r="DA10" s="177">
        <v>23.737100000000002</v>
      </c>
      <c r="DB10" s="175">
        <v>2893792053.4299998</v>
      </c>
      <c r="DC10" s="177">
        <v>99.798299999999998</v>
      </c>
      <c r="DD10" s="175">
        <v>620312992.88</v>
      </c>
      <c r="DE10" s="177">
        <v>98.988699999999994</v>
      </c>
      <c r="DF10" s="175">
        <v>0</v>
      </c>
      <c r="DG10" s="174">
        <v>0</v>
      </c>
      <c r="DH10" s="175">
        <v>0</v>
      </c>
      <c r="DI10" s="174">
        <v>0</v>
      </c>
      <c r="DJ10" s="175">
        <v>0</v>
      </c>
      <c r="DK10" s="174">
        <v>0</v>
      </c>
      <c r="DL10" s="175">
        <v>0</v>
      </c>
      <c r="DM10" s="174">
        <v>0</v>
      </c>
      <c r="DN10" s="175">
        <v>227321820.46000001</v>
      </c>
      <c r="DO10" s="177">
        <v>9.7798999999999996</v>
      </c>
      <c r="DP10" s="175">
        <v>301588850.54000002</v>
      </c>
      <c r="DQ10" s="177">
        <v>96.581100000000006</v>
      </c>
      <c r="DR10" s="175">
        <v>161445518.91999999</v>
      </c>
      <c r="DS10" s="177">
        <v>95.456199999999995</v>
      </c>
      <c r="DT10" s="175">
        <v>145874367.83000001</v>
      </c>
      <c r="DU10" s="177">
        <v>98.996899999999997</v>
      </c>
      <c r="DV10" s="175">
        <v>8657464.5299999993</v>
      </c>
      <c r="DW10" s="177">
        <v>11.931699999999999</v>
      </c>
      <c r="DX10" s="175">
        <v>67581568.290000007</v>
      </c>
      <c r="DY10" s="177">
        <v>10.413600000000001</v>
      </c>
      <c r="DZ10" s="175">
        <v>17612476.510000002</v>
      </c>
      <c r="EA10" s="177">
        <v>10.0358</v>
      </c>
      <c r="EB10" s="175">
        <v>6732841.3099999996</v>
      </c>
      <c r="EC10" s="177">
        <v>76.963200000000001</v>
      </c>
      <c r="ED10" s="175">
        <v>12671983.85</v>
      </c>
      <c r="EE10" s="177">
        <v>83.979100000000003</v>
      </c>
      <c r="EF10" s="175">
        <v>22765945.57</v>
      </c>
      <c r="EG10" s="177">
        <v>91.377799999999993</v>
      </c>
      <c r="EH10" s="175">
        <v>26589629.43</v>
      </c>
      <c r="EI10" s="177">
        <v>2.2158000000000002</v>
      </c>
      <c r="EJ10" s="175">
        <v>68948667.25</v>
      </c>
      <c r="EK10" s="177">
        <v>98.775899999999993</v>
      </c>
      <c r="EL10" s="175">
        <v>14571784.529999999</v>
      </c>
      <c r="EM10" s="177">
        <v>19.0077</v>
      </c>
      <c r="EN10" s="175">
        <v>951836795.83000004</v>
      </c>
      <c r="EO10" s="177">
        <v>94.654799999999994</v>
      </c>
    </row>
    <row r="11" spans="1:145" ht="13.5" thickBot="1">
      <c r="A11" s="174" t="s">
        <v>542</v>
      </c>
      <c r="B11" s="175">
        <v>-13466362.609999999</v>
      </c>
      <c r="C11" s="177">
        <v>-2.2499999999999999E-2</v>
      </c>
      <c r="D11" s="175">
        <v>0</v>
      </c>
      <c r="E11" s="174">
        <v>0</v>
      </c>
      <c r="F11" s="175">
        <v>0</v>
      </c>
      <c r="G11" s="174">
        <v>0</v>
      </c>
      <c r="H11" s="175">
        <v>0</v>
      </c>
      <c r="I11" s="174">
        <v>0</v>
      </c>
      <c r="J11" s="175">
        <v>0</v>
      </c>
      <c r="K11" s="174">
        <v>0</v>
      </c>
      <c r="L11" s="175">
        <v>0</v>
      </c>
      <c r="M11" s="174">
        <v>0</v>
      </c>
      <c r="N11" s="175">
        <v>0</v>
      </c>
      <c r="O11" s="174">
        <v>0</v>
      </c>
      <c r="P11" s="175">
        <v>0</v>
      </c>
      <c r="Q11" s="174">
        <v>0</v>
      </c>
      <c r="R11" s="175">
        <v>0</v>
      </c>
      <c r="S11" s="174">
        <v>0</v>
      </c>
      <c r="T11" s="175">
        <v>0</v>
      </c>
      <c r="U11" s="174">
        <v>0</v>
      </c>
      <c r="V11" s="175">
        <v>-12620034.25</v>
      </c>
      <c r="W11" s="177">
        <v>-0.1113</v>
      </c>
      <c r="X11" s="175">
        <v>0</v>
      </c>
      <c r="Y11" s="174">
        <v>0</v>
      </c>
      <c r="Z11" s="175">
        <v>-737543.03</v>
      </c>
      <c r="AA11" s="177">
        <v>-0.13070000000000001</v>
      </c>
      <c r="AB11" s="175">
        <v>0</v>
      </c>
      <c r="AC11" s="174">
        <v>0</v>
      </c>
      <c r="AD11" s="175">
        <v>0</v>
      </c>
      <c r="AE11" s="174">
        <v>0</v>
      </c>
      <c r="AF11" s="175">
        <v>0</v>
      </c>
      <c r="AG11" s="174">
        <v>0</v>
      </c>
      <c r="AH11" s="175">
        <v>0</v>
      </c>
      <c r="AI11" s="174">
        <v>0</v>
      </c>
      <c r="AJ11" s="175">
        <v>0</v>
      </c>
      <c r="AK11" s="174">
        <v>0</v>
      </c>
      <c r="AL11" s="175">
        <v>0</v>
      </c>
      <c r="AM11" s="174">
        <v>0</v>
      </c>
      <c r="AN11" s="175">
        <v>0</v>
      </c>
      <c r="AO11" s="174">
        <v>0</v>
      </c>
      <c r="AP11" s="175">
        <v>0</v>
      </c>
      <c r="AQ11" s="174">
        <v>0</v>
      </c>
      <c r="AR11" s="175">
        <v>0</v>
      </c>
      <c r="AS11" s="174">
        <v>0</v>
      </c>
      <c r="AT11" s="175">
        <v>0</v>
      </c>
      <c r="AU11" s="174">
        <v>0</v>
      </c>
      <c r="AV11" s="175">
        <v>0</v>
      </c>
      <c r="AW11" s="174">
        <v>0</v>
      </c>
      <c r="AX11" s="175">
        <v>0</v>
      </c>
      <c r="AY11" s="174">
        <v>0</v>
      </c>
      <c r="AZ11" s="175">
        <v>0</v>
      </c>
      <c r="BA11" s="174">
        <v>0</v>
      </c>
      <c r="BB11" s="175">
        <v>0</v>
      </c>
      <c r="BC11" s="174">
        <v>0</v>
      </c>
      <c r="BD11" s="175">
        <v>0</v>
      </c>
      <c r="BE11" s="174">
        <v>0</v>
      </c>
      <c r="BF11" s="175">
        <v>0</v>
      </c>
      <c r="BG11" s="174">
        <v>0</v>
      </c>
      <c r="BH11" s="175">
        <v>0</v>
      </c>
      <c r="BI11" s="174">
        <v>0</v>
      </c>
      <c r="BJ11" s="175">
        <v>0</v>
      </c>
      <c r="BK11" s="174">
        <v>0</v>
      </c>
      <c r="BL11" s="175">
        <v>0</v>
      </c>
      <c r="BM11" s="174">
        <v>0</v>
      </c>
      <c r="BN11" s="175">
        <v>0</v>
      </c>
      <c r="BO11" s="174">
        <v>0</v>
      </c>
      <c r="BP11" s="175">
        <v>0</v>
      </c>
      <c r="BQ11" s="174">
        <v>0</v>
      </c>
      <c r="BR11" s="175">
        <v>0</v>
      </c>
      <c r="BS11" s="174">
        <v>0</v>
      </c>
      <c r="BT11" s="175">
        <v>0</v>
      </c>
      <c r="BU11" s="174">
        <v>0</v>
      </c>
      <c r="BV11" s="175">
        <v>0</v>
      </c>
      <c r="BW11" s="174">
        <v>0</v>
      </c>
      <c r="BX11" s="175">
        <v>0</v>
      </c>
      <c r="BY11" s="174">
        <v>0</v>
      </c>
      <c r="BZ11" s="175">
        <v>0</v>
      </c>
      <c r="CA11" s="174">
        <v>0</v>
      </c>
      <c r="CB11" s="175">
        <v>0</v>
      </c>
      <c r="CC11" s="174">
        <v>0</v>
      </c>
      <c r="CD11" s="175">
        <v>0</v>
      </c>
      <c r="CE11" s="174">
        <v>0</v>
      </c>
      <c r="CF11" s="175">
        <v>0</v>
      </c>
      <c r="CG11" s="174">
        <v>0</v>
      </c>
      <c r="CH11" s="175">
        <v>0</v>
      </c>
      <c r="CI11" s="174">
        <v>0</v>
      </c>
      <c r="CJ11" s="175">
        <v>0</v>
      </c>
      <c r="CK11" s="174">
        <v>0</v>
      </c>
      <c r="CL11" s="175">
        <v>0</v>
      </c>
      <c r="CM11" s="174">
        <v>0</v>
      </c>
      <c r="CN11" s="175">
        <v>0</v>
      </c>
      <c r="CO11" s="174">
        <v>0</v>
      </c>
      <c r="CP11" s="175">
        <v>0</v>
      </c>
      <c r="CQ11" s="174">
        <v>0</v>
      </c>
      <c r="CR11" s="175">
        <v>0</v>
      </c>
      <c r="CS11" s="174">
        <v>0</v>
      </c>
      <c r="CT11" s="175">
        <v>0</v>
      </c>
      <c r="CU11" s="174">
        <v>0</v>
      </c>
      <c r="CV11" s="175">
        <v>0</v>
      </c>
      <c r="CW11" s="174">
        <v>0</v>
      </c>
      <c r="CX11" s="175">
        <v>0</v>
      </c>
      <c r="CY11" s="174">
        <v>0</v>
      </c>
      <c r="CZ11" s="175">
        <v>0</v>
      </c>
      <c r="DA11" s="174">
        <v>0</v>
      </c>
      <c r="DB11" s="175">
        <v>0</v>
      </c>
      <c r="DC11" s="174">
        <v>0</v>
      </c>
      <c r="DD11" s="175">
        <v>0</v>
      </c>
      <c r="DE11" s="174">
        <v>0</v>
      </c>
      <c r="DF11" s="175">
        <v>0</v>
      </c>
      <c r="DG11" s="174">
        <v>0</v>
      </c>
      <c r="DH11" s="175">
        <v>0</v>
      </c>
      <c r="DI11" s="174">
        <v>0</v>
      </c>
      <c r="DJ11" s="175">
        <v>-108785.33</v>
      </c>
      <c r="DK11" s="177">
        <v>-7.4000000000000003E-3</v>
      </c>
      <c r="DL11" s="175">
        <v>0</v>
      </c>
      <c r="DM11" s="174">
        <v>0</v>
      </c>
      <c r="DN11" s="175">
        <v>0</v>
      </c>
      <c r="DO11" s="174">
        <v>0</v>
      </c>
      <c r="DP11" s="175">
        <v>0</v>
      </c>
      <c r="DQ11" s="174">
        <v>0</v>
      </c>
      <c r="DR11" s="175">
        <v>0</v>
      </c>
      <c r="DS11" s="174">
        <v>0</v>
      </c>
      <c r="DT11" s="175">
        <v>0</v>
      </c>
      <c r="DU11" s="174">
        <v>0</v>
      </c>
      <c r="DV11" s="175">
        <v>0</v>
      </c>
      <c r="DW11" s="174">
        <v>0</v>
      </c>
      <c r="DX11" s="175">
        <v>0</v>
      </c>
      <c r="DY11" s="174">
        <v>0</v>
      </c>
      <c r="DZ11" s="175">
        <v>0</v>
      </c>
      <c r="EA11" s="174">
        <v>0</v>
      </c>
      <c r="EB11" s="175">
        <v>0</v>
      </c>
      <c r="EC11" s="174">
        <v>0</v>
      </c>
      <c r="ED11" s="175">
        <v>0</v>
      </c>
      <c r="EE11" s="174">
        <v>0</v>
      </c>
      <c r="EF11" s="175">
        <v>0</v>
      </c>
      <c r="EG11" s="174">
        <v>0</v>
      </c>
      <c r="EH11" s="175">
        <v>0</v>
      </c>
      <c r="EI11" s="174">
        <v>0</v>
      </c>
      <c r="EJ11" s="175">
        <v>0</v>
      </c>
      <c r="EK11" s="174">
        <v>0</v>
      </c>
      <c r="EL11" s="175">
        <v>0</v>
      </c>
      <c r="EM11" s="174">
        <v>0</v>
      </c>
      <c r="EN11" s="175">
        <v>0</v>
      </c>
      <c r="EO11" s="174">
        <v>0</v>
      </c>
    </row>
    <row r="12" spans="1:145" ht="14.25" thickTop="1" thickBot="1">
      <c r="A12" s="171" t="s">
        <v>2</v>
      </c>
      <c r="B12" s="152">
        <v>59786823093.989998</v>
      </c>
      <c r="C12" s="172">
        <v>100</v>
      </c>
      <c r="D12" s="152">
        <v>50836800.329999998</v>
      </c>
      <c r="E12" s="172">
        <v>100</v>
      </c>
      <c r="F12" s="152">
        <v>516878641.24000001</v>
      </c>
      <c r="G12" s="172">
        <v>100</v>
      </c>
      <c r="H12" s="152">
        <v>1410946138.46</v>
      </c>
      <c r="I12" s="172">
        <v>100</v>
      </c>
      <c r="J12" s="152">
        <v>1900630556.27</v>
      </c>
      <c r="K12" s="172">
        <v>100</v>
      </c>
      <c r="L12" s="152">
        <v>41633686.729999997</v>
      </c>
      <c r="M12" s="172">
        <v>100</v>
      </c>
      <c r="N12" s="152">
        <v>27385468.120000001</v>
      </c>
      <c r="O12" s="172">
        <v>100</v>
      </c>
      <c r="P12" s="152">
        <v>1075160273.5699999</v>
      </c>
      <c r="Q12" s="172">
        <v>100</v>
      </c>
      <c r="R12" s="152">
        <v>226921810.72</v>
      </c>
      <c r="S12" s="172">
        <v>100</v>
      </c>
      <c r="T12" s="152">
        <v>339522588.07999998</v>
      </c>
      <c r="U12" s="172">
        <v>100</v>
      </c>
      <c r="V12" s="152">
        <v>11335495603.610001</v>
      </c>
      <c r="W12" s="172">
        <v>100</v>
      </c>
      <c r="X12" s="152">
        <v>269187404.72000003</v>
      </c>
      <c r="Y12" s="172">
        <v>100</v>
      </c>
      <c r="Z12" s="152">
        <v>564332909.96000004</v>
      </c>
      <c r="AA12" s="172">
        <v>100</v>
      </c>
      <c r="AB12" s="152">
        <v>56632037.43</v>
      </c>
      <c r="AC12" s="172">
        <v>100</v>
      </c>
      <c r="AD12" s="152">
        <v>103872653.03</v>
      </c>
      <c r="AE12" s="172">
        <v>100</v>
      </c>
      <c r="AF12" s="152">
        <v>206062935.53999999</v>
      </c>
      <c r="AG12" s="172">
        <v>100</v>
      </c>
      <c r="AH12" s="152">
        <v>27231211.629999999</v>
      </c>
      <c r="AI12" s="172">
        <v>100</v>
      </c>
      <c r="AJ12" s="152">
        <v>52287006.049999997</v>
      </c>
      <c r="AK12" s="172">
        <v>100</v>
      </c>
      <c r="AL12" s="152">
        <v>329483540</v>
      </c>
      <c r="AM12" s="172">
        <v>100</v>
      </c>
      <c r="AN12" s="152">
        <v>419141998.10000002</v>
      </c>
      <c r="AO12" s="172">
        <v>100</v>
      </c>
      <c r="AP12" s="152">
        <v>654206585.65999997</v>
      </c>
      <c r="AQ12" s="172">
        <v>100</v>
      </c>
      <c r="AR12" s="152">
        <v>323556202.55000001</v>
      </c>
      <c r="AS12" s="172">
        <v>100</v>
      </c>
      <c r="AT12" s="152">
        <v>353794588.32999998</v>
      </c>
      <c r="AU12" s="172">
        <v>100</v>
      </c>
      <c r="AV12" s="152">
        <v>2165801291.3400002</v>
      </c>
      <c r="AW12" s="172">
        <v>100</v>
      </c>
      <c r="AX12" s="152">
        <v>342061812.43000001</v>
      </c>
      <c r="AY12" s="172">
        <v>100</v>
      </c>
      <c r="AZ12" s="152">
        <v>49438623.759999998</v>
      </c>
      <c r="BA12" s="172">
        <v>100</v>
      </c>
      <c r="BB12" s="152">
        <v>152974472.55000001</v>
      </c>
      <c r="BC12" s="172">
        <v>100</v>
      </c>
      <c r="BD12" s="152">
        <v>76287147.129999995</v>
      </c>
      <c r="BE12" s="172">
        <v>100</v>
      </c>
      <c r="BF12" s="152">
        <v>81182963.420000002</v>
      </c>
      <c r="BG12" s="172">
        <v>100</v>
      </c>
      <c r="BH12" s="152">
        <v>125403991.02</v>
      </c>
      <c r="BI12" s="172">
        <v>100</v>
      </c>
      <c r="BJ12" s="152">
        <v>134394254.94999999</v>
      </c>
      <c r="BK12" s="172">
        <v>100</v>
      </c>
      <c r="BL12" s="152">
        <v>39558471.890000001</v>
      </c>
      <c r="BM12" s="172">
        <v>100</v>
      </c>
      <c r="BN12" s="152">
        <v>68668007.019999996</v>
      </c>
      <c r="BO12" s="172">
        <v>100</v>
      </c>
      <c r="BP12" s="152">
        <v>969773462.55999994</v>
      </c>
      <c r="BQ12" s="172">
        <v>100</v>
      </c>
      <c r="BR12" s="152">
        <v>39765978.799999997</v>
      </c>
      <c r="BS12" s="172">
        <v>100</v>
      </c>
      <c r="BT12" s="152">
        <v>1622032718.5699999</v>
      </c>
      <c r="BU12" s="172">
        <v>100</v>
      </c>
      <c r="BV12" s="152">
        <v>4368501460</v>
      </c>
      <c r="BW12" s="172">
        <v>100</v>
      </c>
      <c r="BX12" s="152">
        <v>480735633.39999998</v>
      </c>
      <c r="BY12" s="172">
        <v>100</v>
      </c>
      <c r="BZ12" s="152">
        <v>2349768215.9000001</v>
      </c>
      <c r="CA12" s="172">
        <v>100</v>
      </c>
      <c r="CB12" s="152">
        <v>730831766.70000005</v>
      </c>
      <c r="CC12" s="172">
        <v>100</v>
      </c>
      <c r="CD12" s="152">
        <v>650252017.13999999</v>
      </c>
      <c r="CE12" s="172">
        <v>100</v>
      </c>
      <c r="CF12" s="152">
        <v>772696677.73000002</v>
      </c>
      <c r="CG12" s="172">
        <v>100</v>
      </c>
      <c r="CH12" s="152">
        <v>26008384.960000001</v>
      </c>
      <c r="CI12" s="172">
        <v>100</v>
      </c>
      <c r="CJ12" s="152">
        <v>162123210.50999999</v>
      </c>
      <c r="CK12" s="172">
        <v>100</v>
      </c>
      <c r="CL12" s="152">
        <v>113933901.56</v>
      </c>
      <c r="CM12" s="172">
        <v>100</v>
      </c>
      <c r="CN12" s="152">
        <v>90294786.75</v>
      </c>
      <c r="CO12" s="172">
        <v>100</v>
      </c>
      <c r="CP12" s="152">
        <v>30447452</v>
      </c>
      <c r="CQ12" s="172">
        <v>100</v>
      </c>
      <c r="CR12" s="152">
        <v>23632109.34</v>
      </c>
      <c r="CS12" s="172">
        <v>100</v>
      </c>
      <c r="CT12" s="152">
        <v>2815160388.54</v>
      </c>
      <c r="CU12" s="172">
        <v>100</v>
      </c>
      <c r="CV12" s="152">
        <v>1055.33</v>
      </c>
      <c r="CW12" s="172">
        <v>100</v>
      </c>
      <c r="CX12" s="152">
        <v>167669171</v>
      </c>
      <c r="CY12" s="172">
        <v>100</v>
      </c>
      <c r="CZ12" s="152">
        <v>6389716204.1999998</v>
      </c>
      <c r="DA12" s="172">
        <v>100</v>
      </c>
      <c r="DB12" s="152">
        <v>2899641358.29</v>
      </c>
      <c r="DC12" s="172">
        <v>100</v>
      </c>
      <c r="DD12" s="152">
        <v>626650227.94000006</v>
      </c>
      <c r="DE12" s="172">
        <v>100</v>
      </c>
      <c r="DF12" s="152">
        <v>1738247656.8299999</v>
      </c>
      <c r="DG12" s="172">
        <v>100</v>
      </c>
      <c r="DH12" s="152">
        <v>390286052.81</v>
      </c>
      <c r="DI12" s="172">
        <v>100</v>
      </c>
      <c r="DJ12" s="152">
        <v>1463508978.7</v>
      </c>
      <c r="DK12" s="172">
        <v>100</v>
      </c>
      <c r="DL12" s="152">
        <v>1093230560.49</v>
      </c>
      <c r="DM12" s="172">
        <v>100</v>
      </c>
      <c r="DN12" s="152">
        <v>2324378775.52</v>
      </c>
      <c r="DO12" s="172">
        <v>100</v>
      </c>
      <c r="DP12" s="152">
        <v>312264800.00999999</v>
      </c>
      <c r="DQ12" s="172">
        <v>100</v>
      </c>
      <c r="DR12" s="152">
        <v>169130394.49000001</v>
      </c>
      <c r="DS12" s="172">
        <v>100</v>
      </c>
      <c r="DT12" s="152">
        <v>147352396.74000001</v>
      </c>
      <c r="DU12" s="172">
        <v>100</v>
      </c>
      <c r="DV12" s="152">
        <v>72558279.400000006</v>
      </c>
      <c r="DW12" s="172">
        <v>100</v>
      </c>
      <c r="DX12" s="152">
        <v>648976554.39999998</v>
      </c>
      <c r="DY12" s="172">
        <v>100</v>
      </c>
      <c r="DZ12" s="152">
        <v>175496069.19999999</v>
      </c>
      <c r="EA12" s="172">
        <v>100</v>
      </c>
      <c r="EB12" s="152">
        <v>8748129.9100000001</v>
      </c>
      <c r="EC12" s="172">
        <v>100</v>
      </c>
      <c r="ED12" s="152">
        <v>15089442.52</v>
      </c>
      <c r="EE12" s="172">
        <v>100</v>
      </c>
      <c r="EF12" s="152">
        <v>24914083.010000002</v>
      </c>
      <c r="EG12" s="172">
        <v>100</v>
      </c>
      <c r="EH12" s="152">
        <v>1199980561</v>
      </c>
      <c r="EI12" s="172">
        <v>100</v>
      </c>
      <c r="EJ12" s="152">
        <v>69803132.230000004</v>
      </c>
      <c r="EK12" s="172">
        <v>100</v>
      </c>
      <c r="EL12" s="152">
        <v>76662440.489999995</v>
      </c>
      <c r="EM12" s="172">
        <v>100</v>
      </c>
      <c r="EN12" s="152">
        <v>1005586929.38</v>
      </c>
      <c r="EO12" s="172">
        <v>100</v>
      </c>
    </row>
    <row r="13" spans="1:145" ht="13.5" thickTop="1">
      <c r="A13" s="1" t="s">
        <v>543</v>
      </c>
    </row>
    <row r="14" spans="1:145">
      <c r="A14" s="174" t="s">
        <v>123</v>
      </c>
      <c r="B14" s="175">
        <v>1217009970.49</v>
      </c>
      <c r="C14" s="177">
        <v>2.0356000000000001</v>
      </c>
      <c r="D14" s="175">
        <v>0</v>
      </c>
      <c r="E14" s="174">
        <v>0</v>
      </c>
      <c r="F14" s="175">
        <v>17256933.5</v>
      </c>
      <c r="G14" s="177">
        <v>3.3386999999999998</v>
      </c>
      <c r="H14" s="175">
        <v>0</v>
      </c>
      <c r="I14" s="174">
        <v>0</v>
      </c>
      <c r="J14" s="175">
        <v>0</v>
      </c>
      <c r="K14" s="174">
        <v>0</v>
      </c>
      <c r="L14" s="175">
        <v>669600</v>
      </c>
      <c r="M14" s="177">
        <v>1.6083000000000001</v>
      </c>
      <c r="N14" s="175">
        <v>0</v>
      </c>
      <c r="O14" s="174">
        <v>0</v>
      </c>
      <c r="P14" s="175">
        <v>975190</v>
      </c>
      <c r="Q14" s="177">
        <v>9.0700000000000003E-2</v>
      </c>
      <c r="R14" s="175">
        <v>4881631.7</v>
      </c>
      <c r="S14" s="177">
        <v>2.1511999999999998</v>
      </c>
      <c r="T14" s="175">
        <v>0</v>
      </c>
      <c r="U14" s="174">
        <v>0</v>
      </c>
      <c r="V14" s="175">
        <v>497279727.72000003</v>
      </c>
      <c r="W14" s="177">
        <v>4.3868999999999998</v>
      </c>
      <c r="X14" s="175">
        <v>66941633.600000001</v>
      </c>
      <c r="Y14" s="177">
        <v>24.867999999999999</v>
      </c>
      <c r="Z14" s="175">
        <v>33948934.950000003</v>
      </c>
      <c r="AA14" s="177">
        <v>6.0157999999999996</v>
      </c>
      <c r="AB14" s="175">
        <v>0</v>
      </c>
      <c r="AC14" s="174">
        <v>0</v>
      </c>
      <c r="AD14" s="175">
        <v>2000160</v>
      </c>
      <c r="AE14" s="177">
        <v>1.9256</v>
      </c>
      <c r="AF14" s="175">
        <v>7412041.2000000002</v>
      </c>
      <c r="AG14" s="177">
        <v>3.597</v>
      </c>
      <c r="AH14" s="175">
        <v>0</v>
      </c>
      <c r="AI14" s="174">
        <v>0</v>
      </c>
      <c r="AJ14" s="175">
        <v>0</v>
      </c>
      <c r="AK14" s="174">
        <v>0</v>
      </c>
      <c r="AL14" s="175">
        <v>11247030</v>
      </c>
      <c r="AM14" s="177">
        <v>3.4135</v>
      </c>
      <c r="AN14" s="175">
        <v>0</v>
      </c>
      <c r="AO14" s="174">
        <v>0</v>
      </c>
      <c r="AP14" s="175">
        <v>0</v>
      </c>
      <c r="AQ14" s="174">
        <v>0</v>
      </c>
      <c r="AR14" s="175">
        <v>8559220.9499999993</v>
      </c>
      <c r="AS14" s="177">
        <v>2.6454</v>
      </c>
      <c r="AT14" s="175">
        <v>0</v>
      </c>
      <c r="AU14" s="174">
        <v>0</v>
      </c>
      <c r="AV14" s="175">
        <v>53728700</v>
      </c>
      <c r="AW14" s="177">
        <v>2.4807999999999999</v>
      </c>
      <c r="AX14" s="175">
        <v>0</v>
      </c>
      <c r="AY14" s="174">
        <v>0</v>
      </c>
      <c r="AZ14" s="175">
        <v>0</v>
      </c>
      <c r="BA14" s="174">
        <v>0</v>
      </c>
      <c r="BB14" s="175">
        <v>0</v>
      </c>
      <c r="BC14" s="174">
        <v>0</v>
      </c>
      <c r="BD14" s="175">
        <v>0</v>
      </c>
      <c r="BE14" s="174">
        <v>0</v>
      </c>
      <c r="BF14" s="175">
        <v>1148430.25</v>
      </c>
      <c r="BG14" s="177">
        <v>1.4146000000000001</v>
      </c>
      <c r="BH14" s="175">
        <v>4482781.55</v>
      </c>
      <c r="BI14" s="177">
        <v>3.5747</v>
      </c>
      <c r="BJ14" s="175">
        <v>3919030</v>
      </c>
      <c r="BK14" s="177">
        <v>2.9161000000000001</v>
      </c>
      <c r="BL14" s="175">
        <v>1860000</v>
      </c>
      <c r="BM14" s="177">
        <v>4.7019000000000002</v>
      </c>
      <c r="BN14" s="175">
        <v>0</v>
      </c>
      <c r="BO14" s="174">
        <v>0</v>
      </c>
      <c r="BP14" s="175">
        <v>0</v>
      </c>
      <c r="BQ14" s="174">
        <v>0</v>
      </c>
      <c r="BR14" s="175">
        <v>0</v>
      </c>
      <c r="BS14" s="174">
        <v>0</v>
      </c>
      <c r="BT14" s="175">
        <v>393930573.80000001</v>
      </c>
      <c r="BU14" s="177">
        <v>24.286200000000001</v>
      </c>
      <c r="BV14" s="175">
        <v>0</v>
      </c>
      <c r="BW14" s="174">
        <v>0</v>
      </c>
      <c r="BX14" s="175">
        <v>0</v>
      </c>
      <c r="BY14" s="174">
        <v>0</v>
      </c>
      <c r="BZ14" s="175">
        <v>0</v>
      </c>
      <c r="CA14" s="174">
        <v>0</v>
      </c>
      <c r="CB14" s="175">
        <v>0</v>
      </c>
      <c r="CC14" s="174">
        <v>0</v>
      </c>
      <c r="CD14" s="175">
        <v>0</v>
      </c>
      <c r="CE14" s="174">
        <v>0</v>
      </c>
      <c r="CF14" s="175">
        <v>0</v>
      </c>
      <c r="CG14" s="174">
        <v>0</v>
      </c>
      <c r="CH14" s="175">
        <v>0</v>
      </c>
      <c r="CI14" s="174">
        <v>0</v>
      </c>
      <c r="CJ14" s="175">
        <v>0</v>
      </c>
      <c r="CK14" s="174">
        <v>0</v>
      </c>
      <c r="CL14" s="175">
        <v>0</v>
      </c>
      <c r="CM14" s="174">
        <v>0</v>
      </c>
      <c r="CN14" s="175">
        <v>0</v>
      </c>
      <c r="CO14" s="174">
        <v>0</v>
      </c>
      <c r="CP14" s="175">
        <v>0</v>
      </c>
      <c r="CQ14" s="174">
        <v>0</v>
      </c>
      <c r="CR14" s="175">
        <v>4249905.5999999996</v>
      </c>
      <c r="CS14" s="177">
        <v>17.983599999999999</v>
      </c>
      <c r="CT14" s="175">
        <v>0</v>
      </c>
      <c r="CU14" s="174">
        <v>0</v>
      </c>
      <c r="CV14" s="175">
        <v>0</v>
      </c>
      <c r="CW14" s="174">
        <v>0</v>
      </c>
      <c r="CX14" s="175">
        <v>0</v>
      </c>
      <c r="CY14" s="174">
        <v>0</v>
      </c>
      <c r="CZ14" s="175">
        <v>0</v>
      </c>
      <c r="DA14" s="174">
        <v>0</v>
      </c>
      <c r="DB14" s="175">
        <v>0</v>
      </c>
      <c r="DC14" s="174">
        <v>0</v>
      </c>
      <c r="DD14" s="175">
        <v>0</v>
      </c>
      <c r="DE14" s="174">
        <v>0</v>
      </c>
      <c r="DF14" s="175">
        <v>0</v>
      </c>
      <c r="DG14" s="174">
        <v>0</v>
      </c>
      <c r="DH14" s="175">
        <v>17537500</v>
      </c>
      <c r="DI14" s="177">
        <v>4.4935</v>
      </c>
      <c r="DJ14" s="175">
        <v>36559825.649999999</v>
      </c>
      <c r="DK14" s="177">
        <v>2.4981</v>
      </c>
      <c r="DL14" s="175">
        <v>0</v>
      </c>
      <c r="DM14" s="174">
        <v>0</v>
      </c>
      <c r="DN14" s="175">
        <v>0</v>
      </c>
      <c r="DO14" s="174">
        <v>0</v>
      </c>
      <c r="DP14" s="175">
        <v>0</v>
      </c>
      <c r="DQ14" s="174">
        <v>0</v>
      </c>
      <c r="DR14" s="175">
        <v>0</v>
      </c>
      <c r="DS14" s="174">
        <v>0</v>
      </c>
      <c r="DT14" s="175">
        <v>0</v>
      </c>
      <c r="DU14" s="174">
        <v>0</v>
      </c>
      <c r="DV14" s="175">
        <v>7231059.04</v>
      </c>
      <c r="DW14" s="177">
        <v>9.9658999999999995</v>
      </c>
      <c r="DX14" s="175">
        <v>17984272.600000001</v>
      </c>
      <c r="DY14" s="177">
        <v>2.7711999999999999</v>
      </c>
      <c r="DZ14" s="175">
        <v>496250</v>
      </c>
      <c r="EA14" s="177">
        <v>0.2828</v>
      </c>
      <c r="EB14" s="175">
        <v>0</v>
      </c>
      <c r="EC14" s="174">
        <v>0</v>
      </c>
      <c r="ED14" s="175">
        <v>0</v>
      </c>
      <c r="EE14" s="174">
        <v>0</v>
      </c>
      <c r="EF14" s="175">
        <v>0</v>
      </c>
      <c r="EG14" s="174">
        <v>0</v>
      </c>
      <c r="EH14" s="175">
        <v>22709538.379999999</v>
      </c>
      <c r="EI14" s="177">
        <v>1.8925000000000001</v>
      </c>
      <c r="EJ14" s="175">
        <v>0</v>
      </c>
      <c r="EK14" s="174">
        <v>0</v>
      </c>
      <c r="EL14" s="175">
        <v>0</v>
      </c>
      <c r="EM14" s="174">
        <v>0</v>
      </c>
      <c r="EN14" s="175">
        <v>0</v>
      </c>
      <c r="EO14" s="174">
        <v>0</v>
      </c>
    </row>
    <row r="15" spans="1:145">
      <c r="A15" s="174" t="s">
        <v>122</v>
      </c>
      <c r="B15" s="175">
        <v>6690989098.8000002</v>
      </c>
      <c r="C15" s="177">
        <v>11.1914</v>
      </c>
      <c r="D15" s="175">
        <v>4286565</v>
      </c>
      <c r="E15" s="177">
        <v>8.4320000000000004</v>
      </c>
      <c r="F15" s="175">
        <v>6582500</v>
      </c>
      <c r="G15" s="177">
        <v>1.2735000000000001</v>
      </c>
      <c r="H15" s="175">
        <v>295346291.10000002</v>
      </c>
      <c r="I15" s="177">
        <v>20.932500000000001</v>
      </c>
      <c r="J15" s="175">
        <v>609547912.21000004</v>
      </c>
      <c r="K15" s="177">
        <v>32.070799999999998</v>
      </c>
      <c r="L15" s="175">
        <v>3289906</v>
      </c>
      <c r="M15" s="177">
        <v>7.9020000000000001</v>
      </c>
      <c r="N15" s="175">
        <v>0</v>
      </c>
      <c r="O15" s="174">
        <v>0</v>
      </c>
      <c r="P15" s="175">
        <v>359724729.99000001</v>
      </c>
      <c r="Q15" s="177">
        <v>33.457799999999999</v>
      </c>
      <c r="R15" s="175">
        <v>32472931.550000001</v>
      </c>
      <c r="S15" s="177">
        <v>14.3102</v>
      </c>
      <c r="T15" s="175">
        <v>104073834.59999999</v>
      </c>
      <c r="U15" s="177">
        <v>30.652999999999999</v>
      </c>
      <c r="V15" s="175">
        <v>879023470.11000001</v>
      </c>
      <c r="W15" s="177">
        <v>7.7545999999999999</v>
      </c>
      <c r="X15" s="175">
        <v>41899828.75</v>
      </c>
      <c r="Y15" s="177">
        <v>15.565300000000001</v>
      </c>
      <c r="Z15" s="175">
        <v>81449048.799999997</v>
      </c>
      <c r="AA15" s="177">
        <v>14.4328</v>
      </c>
      <c r="AB15" s="175">
        <v>12558930.25</v>
      </c>
      <c r="AC15" s="177">
        <v>22.176400000000001</v>
      </c>
      <c r="AD15" s="175">
        <v>7374084.3099999996</v>
      </c>
      <c r="AE15" s="177">
        <v>7.0991999999999997</v>
      </c>
      <c r="AF15" s="175">
        <v>10681215</v>
      </c>
      <c r="AG15" s="177">
        <v>5.1835000000000004</v>
      </c>
      <c r="AH15" s="175">
        <v>0</v>
      </c>
      <c r="AI15" s="174">
        <v>0</v>
      </c>
      <c r="AJ15" s="175">
        <v>0</v>
      </c>
      <c r="AK15" s="174">
        <v>0</v>
      </c>
      <c r="AL15" s="175">
        <v>13390420.6</v>
      </c>
      <c r="AM15" s="177">
        <v>4.0640999999999998</v>
      </c>
      <c r="AN15" s="175">
        <v>55373000</v>
      </c>
      <c r="AO15" s="177">
        <v>13.211</v>
      </c>
      <c r="AP15" s="175">
        <v>0</v>
      </c>
      <c r="AQ15" s="174">
        <v>0</v>
      </c>
      <c r="AR15" s="175">
        <v>28573217.690000001</v>
      </c>
      <c r="AS15" s="177">
        <v>8.8309999999999995</v>
      </c>
      <c r="AT15" s="175">
        <v>71033137</v>
      </c>
      <c r="AU15" s="177">
        <v>20.077500000000001</v>
      </c>
      <c r="AV15" s="175">
        <v>470357020.31</v>
      </c>
      <c r="AW15" s="177">
        <v>21.717500000000001</v>
      </c>
      <c r="AX15" s="175">
        <v>45827312.520000003</v>
      </c>
      <c r="AY15" s="177">
        <v>13.397399999999999</v>
      </c>
      <c r="AZ15" s="175">
        <v>3433640.64</v>
      </c>
      <c r="BA15" s="177">
        <v>6.9452999999999996</v>
      </c>
      <c r="BB15" s="175">
        <v>22960081.260000002</v>
      </c>
      <c r="BC15" s="177">
        <v>15.0091</v>
      </c>
      <c r="BD15" s="175">
        <v>1146940</v>
      </c>
      <c r="BE15" s="177">
        <v>1.5035000000000001</v>
      </c>
      <c r="BF15" s="175">
        <v>3707908.2</v>
      </c>
      <c r="BG15" s="177">
        <v>4.5673000000000004</v>
      </c>
      <c r="BH15" s="175">
        <v>11310837.1</v>
      </c>
      <c r="BI15" s="177">
        <v>9.0195000000000007</v>
      </c>
      <c r="BJ15" s="175">
        <v>17356484</v>
      </c>
      <c r="BK15" s="177">
        <v>12.9146</v>
      </c>
      <c r="BL15" s="175">
        <v>0</v>
      </c>
      <c r="BM15" s="174">
        <v>0</v>
      </c>
      <c r="BN15" s="175">
        <v>19183198.449999999</v>
      </c>
      <c r="BO15" s="177">
        <v>27.936199999999999</v>
      </c>
      <c r="BP15" s="175">
        <v>301731245</v>
      </c>
      <c r="BQ15" s="177">
        <v>31.113600000000002</v>
      </c>
      <c r="BR15" s="175">
        <v>0</v>
      </c>
      <c r="BS15" s="174">
        <v>0</v>
      </c>
      <c r="BT15" s="175">
        <v>300332008.02999997</v>
      </c>
      <c r="BU15" s="177">
        <v>18.515799999999999</v>
      </c>
      <c r="BV15" s="175">
        <v>1000548354.76</v>
      </c>
      <c r="BW15" s="177">
        <v>22.903700000000001</v>
      </c>
      <c r="BX15" s="175">
        <v>0</v>
      </c>
      <c r="BY15" s="174">
        <v>0</v>
      </c>
      <c r="BZ15" s="175">
        <v>0</v>
      </c>
      <c r="CA15" s="174">
        <v>0</v>
      </c>
      <c r="CB15" s="175">
        <v>0</v>
      </c>
      <c r="CC15" s="174">
        <v>0</v>
      </c>
      <c r="CD15" s="175">
        <v>0</v>
      </c>
      <c r="CE15" s="174">
        <v>0</v>
      </c>
      <c r="CF15" s="175">
        <v>0</v>
      </c>
      <c r="CG15" s="174">
        <v>0</v>
      </c>
      <c r="CH15" s="175">
        <v>0</v>
      </c>
      <c r="CI15" s="174">
        <v>0</v>
      </c>
      <c r="CJ15" s="175">
        <v>0</v>
      </c>
      <c r="CK15" s="174">
        <v>0</v>
      </c>
      <c r="CL15" s="175">
        <v>0</v>
      </c>
      <c r="CM15" s="174">
        <v>0</v>
      </c>
      <c r="CN15" s="175">
        <v>0</v>
      </c>
      <c r="CO15" s="174">
        <v>0</v>
      </c>
      <c r="CP15" s="175">
        <v>5878708</v>
      </c>
      <c r="CQ15" s="177">
        <v>19.307700000000001</v>
      </c>
      <c r="CR15" s="175">
        <v>4003701.62</v>
      </c>
      <c r="CS15" s="177">
        <v>16.941800000000001</v>
      </c>
      <c r="CT15" s="175">
        <v>617259846.61000001</v>
      </c>
      <c r="CU15" s="177">
        <v>21.926300000000001</v>
      </c>
      <c r="CV15" s="175">
        <v>0</v>
      </c>
      <c r="CW15" s="174">
        <v>0</v>
      </c>
      <c r="CX15" s="175">
        <v>36607690</v>
      </c>
      <c r="CY15" s="177">
        <v>21.833300000000001</v>
      </c>
      <c r="CZ15" s="175">
        <v>194537170.69999999</v>
      </c>
      <c r="DA15" s="177">
        <v>3.0445000000000002</v>
      </c>
      <c r="DB15" s="175">
        <v>0</v>
      </c>
      <c r="DC15" s="174">
        <v>0</v>
      </c>
      <c r="DD15" s="175">
        <v>0</v>
      </c>
      <c r="DE15" s="174">
        <v>0</v>
      </c>
      <c r="DF15" s="175">
        <v>328306615.10000002</v>
      </c>
      <c r="DG15" s="177">
        <v>18.8872</v>
      </c>
      <c r="DH15" s="175">
        <v>117087676.94</v>
      </c>
      <c r="DI15" s="177">
        <v>30.000499999999999</v>
      </c>
      <c r="DJ15" s="175">
        <v>269396650.69</v>
      </c>
      <c r="DK15" s="177">
        <v>18.407599999999999</v>
      </c>
      <c r="DL15" s="175">
        <v>0</v>
      </c>
      <c r="DM15" s="174">
        <v>0</v>
      </c>
      <c r="DN15" s="175">
        <v>112032125.59999999</v>
      </c>
      <c r="DO15" s="177">
        <v>4.8198999999999996</v>
      </c>
      <c r="DP15" s="175">
        <v>0</v>
      </c>
      <c r="DQ15" s="174">
        <v>0</v>
      </c>
      <c r="DR15" s="175">
        <v>0</v>
      </c>
      <c r="DS15" s="174">
        <v>0</v>
      </c>
      <c r="DT15" s="175">
        <v>0</v>
      </c>
      <c r="DU15" s="174">
        <v>0</v>
      </c>
      <c r="DV15" s="175">
        <v>833823.79</v>
      </c>
      <c r="DW15" s="177">
        <v>1.1492</v>
      </c>
      <c r="DX15" s="175">
        <v>15297450.470000001</v>
      </c>
      <c r="DY15" s="177">
        <v>2.3572000000000002</v>
      </c>
      <c r="DZ15" s="175">
        <v>3054448.04</v>
      </c>
      <c r="EA15" s="177">
        <v>1.7404999999999999</v>
      </c>
      <c r="EB15" s="175">
        <v>0</v>
      </c>
      <c r="EC15" s="174">
        <v>0</v>
      </c>
      <c r="ED15" s="175">
        <v>0</v>
      </c>
      <c r="EE15" s="174">
        <v>0</v>
      </c>
      <c r="EF15" s="175">
        <v>0</v>
      </c>
      <c r="EG15" s="174">
        <v>0</v>
      </c>
      <c r="EH15" s="175">
        <v>154049739.03</v>
      </c>
      <c r="EI15" s="177">
        <v>12.8377</v>
      </c>
      <c r="EJ15" s="175">
        <v>0</v>
      </c>
      <c r="EK15" s="174">
        <v>0</v>
      </c>
      <c r="EL15" s="175">
        <v>18067398.98</v>
      </c>
      <c r="EM15" s="177">
        <v>23.567499999999999</v>
      </c>
      <c r="EN15" s="175">
        <v>0</v>
      </c>
      <c r="EO15" s="174">
        <v>0</v>
      </c>
    </row>
    <row r="16" spans="1:145">
      <c r="A16" s="174" t="s">
        <v>121</v>
      </c>
      <c r="B16" s="175">
        <v>3243581652.71</v>
      </c>
      <c r="C16" s="177">
        <v>5.4252000000000002</v>
      </c>
      <c r="D16" s="175">
        <v>9133774.3800000008</v>
      </c>
      <c r="E16" s="177">
        <v>17.966899999999999</v>
      </c>
      <c r="F16" s="175">
        <v>10237490</v>
      </c>
      <c r="G16" s="177">
        <v>1.9805999999999999</v>
      </c>
      <c r="H16" s="175">
        <v>149096799.75</v>
      </c>
      <c r="I16" s="177">
        <v>10.5672</v>
      </c>
      <c r="J16" s="175">
        <v>353597234.16000003</v>
      </c>
      <c r="K16" s="177">
        <v>18.604199999999999</v>
      </c>
      <c r="L16" s="175">
        <v>1125790</v>
      </c>
      <c r="M16" s="177">
        <v>2.7040000000000002</v>
      </c>
      <c r="N16" s="175">
        <v>0</v>
      </c>
      <c r="O16" s="174">
        <v>0</v>
      </c>
      <c r="P16" s="175">
        <v>108119833.04000001</v>
      </c>
      <c r="Q16" s="177">
        <v>10.0562</v>
      </c>
      <c r="R16" s="175">
        <v>3611847.39</v>
      </c>
      <c r="S16" s="177">
        <v>1.5916999999999999</v>
      </c>
      <c r="T16" s="175">
        <v>40091781.340000004</v>
      </c>
      <c r="U16" s="177">
        <v>11.808299999999999</v>
      </c>
      <c r="V16" s="175">
        <v>287380211.97000003</v>
      </c>
      <c r="W16" s="177">
        <v>2.5352000000000001</v>
      </c>
      <c r="X16" s="175">
        <v>25872711.899999999</v>
      </c>
      <c r="Y16" s="177">
        <v>9.6113999999999997</v>
      </c>
      <c r="Z16" s="175">
        <v>20212272.649999999</v>
      </c>
      <c r="AA16" s="177">
        <v>3.5815999999999999</v>
      </c>
      <c r="AB16" s="175">
        <v>7733313.7400000002</v>
      </c>
      <c r="AC16" s="177">
        <v>13.6554</v>
      </c>
      <c r="AD16" s="175">
        <v>4948306.01</v>
      </c>
      <c r="AE16" s="177">
        <v>4.7637999999999998</v>
      </c>
      <c r="AF16" s="175">
        <v>847476</v>
      </c>
      <c r="AG16" s="177">
        <v>0.4113</v>
      </c>
      <c r="AH16" s="175">
        <v>0</v>
      </c>
      <c r="AI16" s="174">
        <v>0</v>
      </c>
      <c r="AJ16" s="175">
        <v>0</v>
      </c>
      <c r="AK16" s="174">
        <v>0</v>
      </c>
      <c r="AL16" s="175">
        <v>4152664.3</v>
      </c>
      <c r="AM16" s="177">
        <v>1.2604</v>
      </c>
      <c r="AN16" s="175">
        <v>92781004</v>
      </c>
      <c r="AO16" s="177">
        <v>22.135899999999999</v>
      </c>
      <c r="AP16" s="175">
        <v>0</v>
      </c>
      <c r="AQ16" s="174">
        <v>0</v>
      </c>
      <c r="AR16" s="175">
        <v>11087484.029999999</v>
      </c>
      <c r="AS16" s="177">
        <v>3.4268000000000001</v>
      </c>
      <c r="AT16" s="175">
        <v>35858946.079999998</v>
      </c>
      <c r="AU16" s="177">
        <v>10.1355</v>
      </c>
      <c r="AV16" s="175">
        <v>372342475.76999998</v>
      </c>
      <c r="AW16" s="177">
        <v>17.1919</v>
      </c>
      <c r="AX16" s="175">
        <v>18321010.890000001</v>
      </c>
      <c r="AY16" s="177">
        <v>5.3560999999999996</v>
      </c>
      <c r="AZ16" s="175">
        <v>1330867.45</v>
      </c>
      <c r="BA16" s="177">
        <v>2.6920000000000002</v>
      </c>
      <c r="BB16" s="175">
        <v>7757611.54</v>
      </c>
      <c r="BC16" s="177">
        <v>5.0712000000000002</v>
      </c>
      <c r="BD16" s="175">
        <v>346155</v>
      </c>
      <c r="BE16" s="177">
        <v>0.45379999999999998</v>
      </c>
      <c r="BF16" s="175">
        <v>1874854.4</v>
      </c>
      <c r="BG16" s="177">
        <v>2.3094000000000001</v>
      </c>
      <c r="BH16" s="175">
        <v>5568762.6600000001</v>
      </c>
      <c r="BI16" s="177">
        <v>4.4406999999999996</v>
      </c>
      <c r="BJ16" s="175">
        <v>8535047.6400000006</v>
      </c>
      <c r="BK16" s="177">
        <v>6.3507999999999996</v>
      </c>
      <c r="BL16" s="175">
        <v>0</v>
      </c>
      <c r="BM16" s="174">
        <v>0</v>
      </c>
      <c r="BN16" s="175">
        <v>7167785.1399999997</v>
      </c>
      <c r="BO16" s="177">
        <v>10.4383</v>
      </c>
      <c r="BP16" s="175">
        <v>145526335.30000001</v>
      </c>
      <c r="BQ16" s="177">
        <v>15.0062</v>
      </c>
      <c r="BR16" s="175">
        <v>0</v>
      </c>
      <c r="BS16" s="174">
        <v>0</v>
      </c>
      <c r="BT16" s="175">
        <v>107080473.31999999</v>
      </c>
      <c r="BU16" s="177">
        <v>6.6016000000000004</v>
      </c>
      <c r="BV16" s="175">
        <v>506334516.22000003</v>
      </c>
      <c r="BW16" s="177">
        <v>11.5906</v>
      </c>
      <c r="BX16" s="175">
        <v>0</v>
      </c>
      <c r="BY16" s="174">
        <v>0</v>
      </c>
      <c r="BZ16" s="175">
        <v>0</v>
      </c>
      <c r="CA16" s="174">
        <v>0</v>
      </c>
      <c r="CB16" s="175">
        <v>0</v>
      </c>
      <c r="CC16" s="174">
        <v>0</v>
      </c>
      <c r="CD16" s="175">
        <v>0</v>
      </c>
      <c r="CE16" s="174">
        <v>0</v>
      </c>
      <c r="CF16" s="175">
        <v>0</v>
      </c>
      <c r="CG16" s="174">
        <v>0</v>
      </c>
      <c r="CH16" s="175">
        <v>0</v>
      </c>
      <c r="CI16" s="174">
        <v>0</v>
      </c>
      <c r="CJ16" s="175">
        <v>0</v>
      </c>
      <c r="CK16" s="174">
        <v>0</v>
      </c>
      <c r="CL16" s="175">
        <v>0</v>
      </c>
      <c r="CM16" s="174">
        <v>0</v>
      </c>
      <c r="CN16" s="175">
        <v>0</v>
      </c>
      <c r="CO16" s="174">
        <v>0</v>
      </c>
      <c r="CP16" s="175">
        <v>1473754</v>
      </c>
      <c r="CQ16" s="177">
        <v>4.8403</v>
      </c>
      <c r="CR16" s="175">
        <v>1418826.11</v>
      </c>
      <c r="CS16" s="177">
        <v>6.0038</v>
      </c>
      <c r="CT16" s="175">
        <v>312371070.48000002</v>
      </c>
      <c r="CU16" s="177">
        <v>11.096</v>
      </c>
      <c r="CV16" s="175">
        <v>0</v>
      </c>
      <c r="CW16" s="174">
        <v>0</v>
      </c>
      <c r="CX16" s="175">
        <v>27134830</v>
      </c>
      <c r="CY16" s="177">
        <v>16.183599999999998</v>
      </c>
      <c r="CZ16" s="175">
        <v>125571276.83</v>
      </c>
      <c r="DA16" s="177">
        <v>1.9652000000000001</v>
      </c>
      <c r="DB16" s="175">
        <v>0</v>
      </c>
      <c r="DC16" s="174">
        <v>0</v>
      </c>
      <c r="DD16" s="175">
        <v>0</v>
      </c>
      <c r="DE16" s="174">
        <v>0</v>
      </c>
      <c r="DF16" s="175">
        <v>160847491.62</v>
      </c>
      <c r="DG16" s="177">
        <v>9.2533999999999992</v>
      </c>
      <c r="DH16" s="175">
        <v>46181157.259999998</v>
      </c>
      <c r="DI16" s="177">
        <v>11.832599999999999</v>
      </c>
      <c r="DJ16" s="175">
        <v>79390798.060000002</v>
      </c>
      <c r="DK16" s="177">
        <v>5.4246999999999996</v>
      </c>
      <c r="DL16" s="175">
        <v>0</v>
      </c>
      <c r="DM16" s="174">
        <v>0</v>
      </c>
      <c r="DN16" s="175">
        <v>52110948.310000002</v>
      </c>
      <c r="DO16" s="177">
        <v>2.2418999999999998</v>
      </c>
      <c r="DP16" s="175">
        <v>0</v>
      </c>
      <c r="DQ16" s="174">
        <v>0</v>
      </c>
      <c r="DR16" s="175">
        <v>0</v>
      </c>
      <c r="DS16" s="174">
        <v>0</v>
      </c>
      <c r="DT16" s="175">
        <v>0</v>
      </c>
      <c r="DU16" s="174">
        <v>0</v>
      </c>
      <c r="DV16" s="175">
        <v>931905</v>
      </c>
      <c r="DW16" s="177">
        <v>1.2844</v>
      </c>
      <c r="DX16" s="175">
        <v>15569716.5</v>
      </c>
      <c r="DY16" s="177">
        <v>2.3990999999999998</v>
      </c>
      <c r="DZ16" s="175">
        <v>0</v>
      </c>
      <c r="EA16" s="174">
        <v>0</v>
      </c>
      <c r="EB16" s="175">
        <v>0</v>
      </c>
      <c r="EC16" s="174">
        <v>0</v>
      </c>
      <c r="ED16" s="175">
        <v>0</v>
      </c>
      <c r="EE16" s="174">
        <v>0</v>
      </c>
      <c r="EF16" s="175">
        <v>0</v>
      </c>
      <c r="EG16" s="174">
        <v>0</v>
      </c>
      <c r="EH16" s="175">
        <v>61338876.590000004</v>
      </c>
      <c r="EI16" s="177">
        <v>5.1116999999999999</v>
      </c>
      <c r="EJ16" s="175">
        <v>0</v>
      </c>
      <c r="EK16" s="174">
        <v>0</v>
      </c>
      <c r="EL16" s="175">
        <v>11166165.880000001</v>
      </c>
      <c r="EM16" s="177">
        <v>14.5654</v>
      </c>
      <c r="EN16" s="175">
        <v>0</v>
      </c>
      <c r="EO16" s="174">
        <v>0</v>
      </c>
    </row>
    <row r="17" spans="1:145">
      <c r="A17" s="174" t="s">
        <v>120</v>
      </c>
      <c r="B17" s="175">
        <v>1552591715.45</v>
      </c>
      <c r="C17" s="177">
        <v>2.5969000000000002</v>
      </c>
      <c r="D17" s="175">
        <v>4577690</v>
      </c>
      <c r="E17" s="177">
        <v>9.0046999999999997</v>
      </c>
      <c r="F17" s="175">
        <v>11104700</v>
      </c>
      <c r="G17" s="177">
        <v>2.1484000000000001</v>
      </c>
      <c r="H17" s="175">
        <v>62132872.579999998</v>
      </c>
      <c r="I17" s="177">
        <v>4.4036</v>
      </c>
      <c r="J17" s="175">
        <v>44104045.530000001</v>
      </c>
      <c r="K17" s="177">
        <v>2.3205</v>
      </c>
      <c r="L17" s="175">
        <v>0</v>
      </c>
      <c r="M17" s="174">
        <v>0</v>
      </c>
      <c r="N17" s="175">
        <v>0</v>
      </c>
      <c r="O17" s="174">
        <v>0</v>
      </c>
      <c r="P17" s="175">
        <v>68552328.120000005</v>
      </c>
      <c r="Q17" s="177">
        <v>6.3760000000000003</v>
      </c>
      <c r="R17" s="175">
        <v>8340768.8200000003</v>
      </c>
      <c r="S17" s="177">
        <v>3.6756000000000002</v>
      </c>
      <c r="T17" s="175">
        <v>15492326.16</v>
      </c>
      <c r="U17" s="177">
        <v>4.5629999999999997</v>
      </c>
      <c r="V17" s="175">
        <v>262639163.46000001</v>
      </c>
      <c r="W17" s="177">
        <v>2.3170000000000002</v>
      </c>
      <c r="X17" s="175">
        <v>19026476.77</v>
      </c>
      <c r="Y17" s="177">
        <v>7.0681000000000003</v>
      </c>
      <c r="Z17" s="175">
        <v>18774582.359999999</v>
      </c>
      <c r="AA17" s="177">
        <v>3.3269000000000002</v>
      </c>
      <c r="AB17" s="175">
        <v>5641179.3200000003</v>
      </c>
      <c r="AC17" s="177">
        <v>9.9611000000000001</v>
      </c>
      <c r="AD17" s="175">
        <v>0</v>
      </c>
      <c r="AE17" s="174">
        <v>0</v>
      </c>
      <c r="AF17" s="175">
        <v>0</v>
      </c>
      <c r="AG17" s="174">
        <v>0</v>
      </c>
      <c r="AH17" s="175">
        <v>0</v>
      </c>
      <c r="AI17" s="174">
        <v>0</v>
      </c>
      <c r="AJ17" s="175">
        <v>0</v>
      </c>
      <c r="AK17" s="174">
        <v>0</v>
      </c>
      <c r="AL17" s="175">
        <v>1036168</v>
      </c>
      <c r="AM17" s="177">
        <v>0.3145</v>
      </c>
      <c r="AN17" s="175">
        <v>40863000</v>
      </c>
      <c r="AO17" s="177">
        <v>9.7492000000000001</v>
      </c>
      <c r="AP17" s="175">
        <v>0</v>
      </c>
      <c r="AQ17" s="174">
        <v>0</v>
      </c>
      <c r="AR17" s="175">
        <v>14033760.369999999</v>
      </c>
      <c r="AS17" s="177">
        <v>4.3372999999999999</v>
      </c>
      <c r="AT17" s="175">
        <v>14943783</v>
      </c>
      <c r="AU17" s="177">
        <v>4.2239000000000004</v>
      </c>
      <c r="AV17" s="175">
        <v>51115283.780000001</v>
      </c>
      <c r="AW17" s="177">
        <v>2.3601000000000001</v>
      </c>
      <c r="AX17" s="175">
        <v>12441249.77</v>
      </c>
      <c r="AY17" s="177">
        <v>3.6371000000000002</v>
      </c>
      <c r="AZ17" s="175">
        <v>1257545.54</v>
      </c>
      <c r="BA17" s="177">
        <v>2.5436000000000001</v>
      </c>
      <c r="BB17" s="175">
        <v>8806402.1999999993</v>
      </c>
      <c r="BC17" s="177">
        <v>5.7568000000000001</v>
      </c>
      <c r="BD17" s="175">
        <v>15000</v>
      </c>
      <c r="BE17" s="177">
        <v>1.9699999999999999E-2</v>
      </c>
      <c r="BF17" s="175">
        <v>1588190.28</v>
      </c>
      <c r="BG17" s="177">
        <v>1.9562999999999999</v>
      </c>
      <c r="BH17" s="175">
        <v>4887969.79</v>
      </c>
      <c r="BI17" s="177">
        <v>3.8978000000000002</v>
      </c>
      <c r="BJ17" s="175">
        <v>7465732.4400000004</v>
      </c>
      <c r="BK17" s="177">
        <v>5.5551000000000004</v>
      </c>
      <c r="BL17" s="175">
        <v>0</v>
      </c>
      <c r="BM17" s="174">
        <v>0</v>
      </c>
      <c r="BN17" s="175">
        <v>4886456.34</v>
      </c>
      <c r="BO17" s="177">
        <v>7.1161000000000003</v>
      </c>
      <c r="BP17" s="175">
        <v>48758467.380000003</v>
      </c>
      <c r="BQ17" s="177">
        <v>5.0278</v>
      </c>
      <c r="BR17" s="175">
        <v>0</v>
      </c>
      <c r="BS17" s="174">
        <v>0</v>
      </c>
      <c r="BT17" s="175">
        <v>64433073.850000001</v>
      </c>
      <c r="BU17" s="177">
        <v>3.9723999999999999</v>
      </c>
      <c r="BV17" s="175">
        <v>210006611.09</v>
      </c>
      <c r="BW17" s="177">
        <v>4.8072999999999997</v>
      </c>
      <c r="BX17" s="175">
        <v>0</v>
      </c>
      <c r="BY17" s="174">
        <v>0</v>
      </c>
      <c r="BZ17" s="175">
        <v>0</v>
      </c>
      <c r="CA17" s="174">
        <v>0</v>
      </c>
      <c r="CB17" s="175">
        <v>0</v>
      </c>
      <c r="CC17" s="174">
        <v>0</v>
      </c>
      <c r="CD17" s="175">
        <v>0</v>
      </c>
      <c r="CE17" s="174">
        <v>0</v>
      </c>
      <c r="CF17" s="175">
        <v>0</v>
      </c>
      <c r="CG17" s="174">
        <v>0</v>
      </c>
      <c r="CH17" s="175">
        <v>0</v>
      </c>
      <c r="CI17" s="174">
        <v>0</v>
      </c>
      <c r="CJ17" s="175">
        <v>0</v>
      </c>
      <c r="CK17" s="174">
        <v>0</v>
      </c>
      <c r="CL17" s="175">
        <v>0</v>
      </c>
      <c r="CM17" s="174">
        <v>0</v>
      </c>
      <c r="CN17" s="175">
        <v>0</v>
      </c>
      <c r="CO17" s="174">
        <v>0</v>
      </c>
      <c r="CP17" s="175">
        <v>1115448</v>
      </c>
      <c r="CQ17" s="177">
        <v>3.6635</v>
      </c>
      <c r="CR17" s="175">
        <v>866258.11</v>
      </c>
      <c r="CS17" s="177">
        <v>3.6656</v>
      </c>
      <c r="CT17" s="175">
        <v>129564057.86</v>
      </c>
      <c r="CU17" s="177">
        <v>4.6024000000000003</v>
      </c>
      <c r="CV17" s="175">
        <v>0</v>
      </c>
      <c r="CW17" s="174">
        <v>0</v>
      </c>
      <c r="CX17" s="175">
        <v>11308477</v>
      </c>
      <c r="CY17" s="177">
        <v>6.7445000000000004</v>
      </c>
      <c r="CZ17" s="175">
        <v>108715485.42</v>
      </c>
      <c r="DA17" s="177">
        <v>1.7014</v>
      </c>
      <c r="DB17" s="175">
        <v>0</v>
      </c>
      <c r="DC17" s="174">
        <v>0</v>
      </c>
      <c r="DD17" s="175">
        <v>0</v>
      </c>
      <c r="DE17" s="174">
        <v>0</v>
      </c>
      <c r="DF17" s="175">
        <v>76021388.640000001</v>
      </c>
      <c r="DG17" s="177">
        <v>4.3734000000000002</v>
      </c>
      <c r="DH17" s="175">
        <v>19966904.690000001</v>
      </c>
      <c r="DI17" s="177">
        <v>5.1159999999999997</v>
      </c>
      <c r="DJ17" s="175">
        <v>64920320.619999997</v>
      </c>
      <c r="DK17" s="177">
        <v>4.4359000000000002</v>
      </c>
      <c r="DL17" s="175">
        <v>0</v>
      </c>
      <c r="DM17" s="174">
        <v>0</v>
      </c>
      <c r="DN17" s="175">
        <v>40141564.380000003</v>
      </c>
      <c r="DO17" s="177">
        <v>1.7270000000000001</v>
      </c>
      <c r="DP17" s="175">
        <v>0</v>
      </c>
      <c r="DQ17" s="174">
        <v>0</v>
      </c>
      <c r="DR17" s="175">
        <v>0</v>
      </c>
      <c r="DS17" s="174">
        <v>0</v>
      </c>
      <c r="DT17" s="175">
        <v>0</v>
      </c>
      <c r="DU17" s="174">
        <v>0</v>
      </c>
      <c r="DV17" s="175">
        <v>1829803.24</v>
      </c>
      <c r="DW17" s="177">
        <v>2.5217999999999998</v>
      </c>
      <c r="DX17" s="175">
        <v>31558083.239999998</v>
      </c>
      <c r="DY17" s="177">
        <v>4.8627000000000002</v>
      </c>
      <c r="DZ17" s="175">
        <v>6703191.3600000003</v>
      </c>
      <c r="EA17" s="177">
        <v>3.8195999999999999</v>
      </c>
      <c r="EB17" s="175">
        <v>0</v>
      </c>
      <c r="EC17" s="174">
        <v>0</v>
      </c>
      <c r="ED17" s="175">
        <v>0</v>
      </c>
      <c r="EE17" s="174">
        <v>0</v>
      </c>
      <c r="EF17" s="175">
        <v>0</v>
      </c>
      <c r="EG17" s="174">
        <v>0</v>
      </c>
      <c r="EH17" s="175">
        <v>46301176.829999998</v>
      </c>
      <c r="EI17" s="177">
        <v>3.8584999999999998</v>
      </c>
      <c r="EJ17" s="175">
        <v>0</v>
      </c>
      <c r="EK17" s="174">
        <v>0</v>
      </c>
      <c r="EL17" s="175">
        <v>6654729.1100000003</v>
      </c>
      <c r="EM17" s="177">
        <v>8.6806000000000001</v>
      </c>
      <c r="EN17" s="175">
        <v>0</v>
      </c>
      <c r="EO17" s="174">
        <v>0</v>
      </c>
    </row>
    <row r="18" spans="1:145">
      <c r="A18" s="174" t="s">
        <v>119</v>
      </c>
      <c r="B18" s="175">
        <v>3811921636.1900001</v>
      </c>
      <c r="C18" s="177">
        <v>6.3758999999999997</v>
      </c>
      <c r="D18" s="175">
        <v>6135048.4800000004</v>
      </c>
      <c r="E18" s="177">
        <v>12.068099999999999</v>
      </c>
      <c r="F18" s="175">
        <v>6678491.3399999999</v>
      </c>
      <c r="G18" s="177">
        <v>1.2921</v>
      </c>
      <c r="H18" s="175">
        <v>119973932.39</v>
      </c>
      <c r="I18" s="177">
        <v>8.5030999999999999</v>
      </c>
      <c r="J18" s="175">
        <v>245271974.56999999</v>
      </c>
      <c r="K18" s="177">
        <v>12.9048</v>
      </c>
      <c r="L18" s="175">
        <v>566190</v>
      </c>
      <c r="M18" s="177">
        <v>1.3599000000000001</v>
      </c>
      <c r="N18" s="175">
        <v>0</v>
      </c>
      <c r="O18" s="174">
        <v>0</v>
      </c>
      <c r="P18" s="175">
        <v>197225775.38999999</v>
      </c>
      <c r="Q18" s="177">
        <v>18.343800000000002</v>
      </c>
      <c r="R18" s="175">
        <v>17776317.870000001</v>
      </c>
      <c r="S18" s="177">
        <v>7.8337000000000003</v>
      </c>
      <c r="T18" s="175">
        <v>46053355.990000002</v>
      </c>
      <c r="U18" s="177">
        <v>13.5642</v>
      </c>
      <c r="V18" s="175">
        <v>808525131.38</v>
      </c>
      <c r="W18" s="177">
        <v>7.1326999999999998</v>
      </c>
      <c r="X18" s="175">
        <v>33892535.549999997</v>
      </c>
      <c r="Y18" s="177">
        <v>12.5907</v>
      </c>
      <c r="Z18" s="175">
        <v>51170814.049999997</v>
      </c>
      <c r="AA18" s="177">
        <v>9.0675000000000008</v>
      </c>
      <c r="AB18" s="175">
        <v>11300493.060000001</v>
      </c>
      <c r="AC18" s="177">
        <v>19.9542</v>
      </c>
      <c r="AD18" s="175">
        <v>14309914.310000001</v>
      </c>
      <c r="AE18" s="177">
        <v>13.776400000000001</v>
      </c>
      <c r="AF18" s="175">
        <v>0</v>
      </c>
      <c r="AG18" s="174">
        <v>0</v>
      </c>
      <c r="AH18" s="175">
        <v>0</v>
      </c>
      <c r="AI18" s="174">
        <v>0</v>
      </c>
      <c r="AJ18" s="175">
        <v>0</v>
      </c>
      <c r="AK18" s="174">
        <v>0</v>
      </c>
      <c r="AL18" s="175">
        <v>23760683.039999999</v>
      </c>
      <c r="AM18" s="177">
        <v>7.2115</v>
      </c>
      <c r="AN18" s="175">
        <v>45592997.399999999</v>
      </c>
      <c r="AO18" s="177">
        <v>10.877700000000001</v>
      </c>
      <c r="AP18" s="175">
        <v>0</v>
      </c>
      <c r="AQ18" s="174">
        <v>0</v>
      </c>
      <c r="AR18" s="175">
        <v>19131978.010000002</v>
      </c>
      <c r="AS18" s="177">
        <v>5.9130000000000003</v>
      </c>
      <c r="AT18" s="175">
        <v>28854612.899999999</v>
      </c>
      <c r="AU18" s="177">
        <v>8.1557999999999993</v>
      </c>
      <c r="AV18" s="175">
        <v>188990022.12</v>
      </c>
      <c r="AW18" s="177">
        <v>8.7261000000000006</v>
      </c>
      <c r="AX18" s="175">
        <v>37724040.939999998</v>
      </c>
      <c r="AY18" s="177">
        <v>11.0284</v>
      </c>
      <c r="AZ18" s="175">
        <v>3120276.84</v>
      </c>
      <c r="BA18" s="177">
        <v>6.3113999999999999</v>
      </c>
      <c r="BB18" s="175">
        <v>15840792.140000001</v>
      </c>
      <c r="BC18" s="177">
        <v>10.3552</v>
      </c>
      <c r="BD18" s="175">
        <v>1162640</v>
      </c>
      <c r="BE18" s="177">
        <v>1.524</v>
      </c>
      <c r="BF18" s="175">
        <v>4088936.9</v>
      </c>
      <c r="BG18" s="177">
        <v>5.0366999999999997</v>
      </c>
      <c r="BH18" s="175">
        <v>12321801.59</v>
      </c>
      <c r="BI18" s="177">
        <v>9.8256999999999994</v>
      </c>
      <c r="BJ18" s="175">
        <v>18896134.949999999</v>
      </c>
      <c r="BK18" s="177">
        <v>14.0602</v>
      </c>
      <c r="BL18" s="175">
        <v>0</v>
      </c>
      <c r="BM18" s="174">
        <v>0</v>
      </c>
      <c r="BN18" s="175">
        <v>12114751.18</v>
      </c>
      <c r="BO18" s="177">
        <v>17.642499999999998</v>
      </c>
      <c r="BP18" s="175">
        <v>139888482.59</v>
      </c>
      <c r="BQ18" s="177">
        <v>14.424899999999999</v>
      </c>
      <c r="BR18" s="175">
        <v>0</v>
      </c>
      <c r="BS18" s="174">
        <v>0</v>
      </c>
      <c r="BT18" s="175">
        <v>133587901.51000001</v>
      </c>
      <c r="BU18" s="177">
        <v>8.2357999999999993</v>
      </c>
      <c r="BV18" s="175">
        <v>407339091.92000002</v>
      </c>
      <c r="BW18" s="177">
        <v>9.3245000000000005</v>
      </c>
      <c r="BX18" s="175">
        <v>0</v>
      </c>
      <c r="BY18" s="174">
        <v>0</v>
      </c>
      <c r="BZ18" s="175">
        <v>0</v>
      </c>
      <c r="CA18" s="174">
        <v>0</v>
      </c>
      <c r="CB18" s="175">
        <v>0</v>
      </c>
      <c r="CC18" s="174">
        <v>0</v>
      </c>
      <c r="CD18" s="175">
        <v>0</v>
      </c>
      <c r="CE18" s="174">
        <v>0</v>
      </c>
      <c r="CF18" s="175">
        <v>0</v>
      </c>
      <c r="CG18" s="174">
        <v>0</v>
      </c>
      <c r="CH18" s="175">
        <v>0</v>
      </c>
      <c r="CI18" s="174">
        <v>0</v>
      </c>
      <c r="CJ18" s="175">
        <v>0</v>
      </c>
      <c r="CK18" s="174">
        <v>0</v>
      </c>
      <c r="CL18" s="175">
        <v>0</v>
      </c>
      <c r="CM18" s="174">
        <v>0</v>
      </c>
      <c r="CN18" s="175">
        <v>0</v>
      </c>
      <c r="CO18" s="174">
        <v>0</v>
      </c>
      <c r="CP18" s="175">
        <v>1589282</v>
      </c>
      <c r="CQ18" s="177">
        <v>5.2198000000000002</v>
      </c>
      <c r="CR18" s="175">
        <v>1781682.76</v>
      </c>
      <c r="CS18" s="177">
        <v>7.5392000000000001</v>
      </c>
      <c r="CT18" s="175">
        <v>251298662.03</v>
      </c>
      <c r="CU18" s="177">
        <v>8.9266000000000005</v>
      </c>
      <c r="CV18" s="175">
        <v>0</v>
      </c>
      <c r="CW18" s="174">
        <v>0</v>
      </c>
      <c r="CX18" s="175">
        <v>21841080</v>
      </c>
      <c r="CY18" s="177">
        <v>13.026300000000001</v>
      </c>
      <c r="CZ18" s="175">
        <v>175797102.55000001</v>
      </c>
      <c r="DA18" s="177">
        <v>2.7513000000000001</v>
      </c>
      <c r="DB18" s="175">
        <v>0</v>
      </c>
      <c r="DC18" s="174">
        <v>0</v>
      </c>
      <c r="DD18" s="175">
        <v>0</v>
      </c>
      <c r="DE18" s="174">
        <v>0</v>
      </c>
      <c r="DF18" s="175">
        <v>146786220.69</v>
      </c>
      <c r="DG18" s="177">
        <v>8.4444999999999997</v>
      </c>
      <c r="DH18" s="175">
        <v>53460330.409999996</v>
      </c>
      <c r="DI18" s="177">
        <v>13.697699999999999</v>
      </c>
      <c r="DJ18" s="175">
        <v>176235092.19999999</v>
      </c>
      <c r="DK18" s="177">
        <v>12.042</v>
      </c>
      <c r="DL18" s="175">
        <v>0</v>
      </c>
      <c r="DM18" s="174">
        <v>0</v>
      </c>
      <c r="DN18" s="175">
        <v>119545842.97</v>
      </c>
      <c r="DO18" s="177">
        <v>5.1430999999999996</v>
      </c>
      <c r="DP18" s="175">
        <v>0</v>
      </c>
      <c r="DQ18" s="174">
        <v>0</v>
      </c>
      <c r="DR18" s="175">
        <v>0</v>
      </c>
      <c r="DS18" s="174">
        <v>0</v>
      </c>
      <c r="DT18" s="175">
        <v>0</v>
      </c>
      <c r="DU18" s="174">
        <v>0</v>
      </c>
      <c r="DV18" s="175">
        <v>4628829.3600000003</v>
      </c>
      <c r="DW18" s="177">
        <v>6.3795000000000002</v>
      </c>
      <c r="DX18" s="175">
        <v>79875351.930000007</v>
      </c>
      <c r="DY18" s="177">
        <v>12.3079</v>
      </c>
      <c r="DZ18" s="175">
        <v>16957091.199999999</v>
      </c>
      <c r="EA18" s="177">
        <v>9.6623999999999999</v>
      </c>
      <c r="EB18" s="175">
        <v>0</v>
      </c>
      <c r="EC18" s="174">
        <v>0</v>
      </c>
      <c r="ED18" s="175">
        <v>0</v>
      </c>
      <c r="EE18" s="174">
        <v>0</v>
      </c>
      <c r="EF18" s="175">
        <v>0</v>
      </c>
      <c r="EG18" s="174">
        <v>0</v>
      </c>
      <c r="EH18" s="175">
        <v>103084668.98999999</v>
      </c>
      <c r="EI18" s="177">
        <v>8.5905000000000005</v>
      </c>
      <c r="EJ18" s="175">
        <v>0</v>
      </c>
      <c r="EK18" s="174">
        <v>0</v>
      </c>
      <c r="EL18" s="175">
        <v>7745280.6900000004</v>
      </c>
      <c r="EM18" s="177">
        <v>10.1031</v>
      </c>
      <c r="EN18" s="175">
        <v>0</v>
      </c>
      <c r="EO18" s="174">
        <v>0</v>
      </c>
    </row>
    <row r="19" spans="1:145">
      <c r="A19" s="174" t="s">
        <v>118</v>
      </c>
      <c r="B19" s="175">
        <v>546891263.88999999</v>
      </c>
      <c r="C19" s="177">
        <v>0.91469999999999996</v>
      </c>
      <c r="D19" s="175">
        <v>2778752.42</v>
      </c>
      <c r="E19" s="177">
        <v>5.4660000000000002</v>
      </c>
      <c r="F19" s="175">
        <v>2965700</v>
      </c>
      <c r="G19" s="177">
        <v>0.57379999999999998</v>
      </c>
      <c r="H19" s="175">
        <v>6525706.6399999997</v>
      </c>
      <c r="I19" s="177">
        <v>0.46250000000000002</v>
      </c>
      <c r="J19" s="175">
        <v>24119553.530000001</v>
      </c>
      <c r="K19" s="177">
        <v>1.2689999999999999</v>
      </c>
      <c r="L19" s="175">
        <v>0</v>
      </c>
      <c r="M19" s="174">
        <v>0</v>
      </c>
      <c r="N19" s="175">
        <v>0</v>
      </c>
      <c r="O19" s="174">
        <v>0</v>
      </c>
      <c r="P19" s="175">
        <v>392173</v>
      </c>
      <c r="Q19" s="177">
        <v>3.6499999999999998E-2</v>
      </c>
      <c r="R19" s="175">
        <v>1144787.8799999999</v>
      </c>
      <c r="S19" s="177">
        <v>0.50449999999999995</v>
      </c>
      <c r="T19" s="175">
        <v>10484705.4</v>
      </c>
      <c r="U19" s="177">
        <v>3.0880999999999998</v>
      </c>
      <c r="V19" s="175">
        <v>188297416.75</v>
      </c>
      <c r="W19" s="177">
        <v>1.6611</v>
      </c>
      <c r="X19" s="175">
        <v>2200436.7999999998</v>
      </c>
      <c r="Y19" s="177">
        <v>0.81740000000000002</v>
      </c>
      <c r="Z19" s="175">
        <v>14948226.199999999</v>
      </c>
      <c r="AA19" s="177">
        <v>2.6488</v>
      </c>
      <c r="AB19" s="175">
        <v>671926</v>
      </c>
      <c r="AC19" s="177">
        <v>1.1865000000000001</v>
      </c>
      <c r="AD19" s="175">
        <v>0</v>
      </c>
      <c r="AE19" s="174">
        <v>0</v>
      </c>
      <c r="AF19" s="175">
        <v>0</v>
      </c>
      <c r="AG19" s="174">
        <v>0</v>
      </c>
      <c r="AH19" s="175">
        <v>0</v>
      </c>
      <c r="AI19" s="174">
        <v>0</v>
      </c>
      <c r="AJ19" s="175">
        <v>0</v>
      </c>
      <c r="AK19" s="174">
        <v>0</v>
      </c>
      <c r="AL19" s="175">
        <v>1427040</v>
      </c>
      <c r="AM19" s="177">
        <v>0.43309999999999998</v>
      </c>
      <c r="AN19" s="175">
        <v>19336000</v>
      </c>
      <c r="AO19" s="177">
        <v>4.6132</v>
      </c>
      <c r="AP19" s="175">
        <v>0</v>
      </c>
      <c r="AQ19" s="174">
        <v>0</v>
      </c>
      <c r="AR19" s="175">
        <v>6064296.7000000002</v>
      </c>
      <c r="AS19" s="177">
        <v>1.8743000000000001</v>
      </c>
      <c r="AT19" s="175">
        <v>1569406</v>
      </c>
      <c r="AU19" s="177">
        <v>0.44359999999999999</v>
      </c>
      <c r="AV19" s="175">
        <v>278245.03999999998</v>
      </c>
      <c r="AW19" s="177">
        <v>1.2800000000000001E-2</v>
      </c>
      <c r="AX19" s="175">
        <v>5560420.29</v>
      </c>
      <c r="AY19" s="177">
        <v>1.6255999999999999</v>
      </c>
      <c r="AZ19" s="175">
        <v>401174.56</v>
      </c>
      <c r="BA19" s="177">
        <v>0.8115</v>
      </c>
      <c r="BB19" s="175">
        <v>2737529.9</v>
      </c>
      <c r="BC19" s="177">
        <v>1.7895000000000001</v>
      </c>
      <c r="BD19" s="175">
        <v>296514.24</v>
      </c>
      <c r="BE19" s="177">
        <v>0.38869999999999999</v>
      </c>
      <c r="BF19" s="175">
        <v>503173.08</v>
      </c>
      <c r="BG19" s="177">
        <v>0.61980000000000002</v>
      </c>
      <c r="BH19" s="175">
        <v>1512257.23</v>
      </c>
      <c r="BI19" s="177">
        <v>1.2059</v>
      </c>
      <c r="BJ19" s="175">
        <v>2314165.08</v>
      </c>
      <c r="BK19" s="177">
        <v>1.7219</v>
      </c>
      <c r="BL19" s="175">
        <v>0</v>
      </c>
      <c r="BM19" s="174">
        <v>0</v>
      </c>
      <c r="BN19" s="175">
        <v>1005020.95</v>
      </c>
      <c r="BO19" s="177">
        <v>1.4636</v>
      </c>
      <c r="BP19" s="175">
        <v>917493.2</v>
      </c>
      <c r="BQ19" s="177">
        <v>9.4600000000000004E-2</v>
      </c>
      <c r="BR19" s="175">
        <v>0</v>
      </c>
      <c r="BS19" s="174">
        <v>0</v>
      </c>
      <c r="BT19" s="175">
        <v>6778106.6600000001</v>
      </c>
      <c r="BU19" s="177">
        <v>0.41789999999999999</v>
      </c>
      <c r="BV19" s="175">
        <v>22082792.16</v>
      </c>
      <c r="BW19" s="177">
        <v>0.50549999999999995</v>
      </c>
      <c r="BX19" s="175">
        <v>0</v>
      </c>
      <c r="BY19" s="174">
        <v>0</v>
      </c>
      <c r="BZ19" s="175">
        <v>0</v>
      </c>
      <c r="CA19" s="174">
        <v>0</v>
      </c>
      <c r="CB19" s="175">
        <v>0</v>
      </c>
      <c r="CC19" s="174">
        <v>0</v>
      </c>
      <c r="CD19" s="175">
        <v>0</v>
      </c>
      <c r="CE19" s="174">
        <v>0</v>
      </c>
      <c r="CF19" s="175">
        <v>0</v>
      </c>
      <c r="CG19" s="174">
        <v>0</v>
      </c>
      <c r="CH19" s="175">
        <v>0</v>
      </c>
      <c r="CI19" s="174">
        <v>0</v>
      </c>
      <c r="CJ19" s="175">
        <v>0</v>
      </c>
      <c r="CK19" s="174">
        <v>0</v>
      </c>
      <c r="CL19" s="175">
        <v>0</v>
      </c>
      <c r="CM19" s="174">
        <v>0</v>
      </c>
      <c r="CN19" s="175">
        <v>0</v>
      </c>
      <c r="CO19" s="174">
        <v>0</v>
      </c>
      <c r="CP19" s="175">
        <v>0</v>
      </c>
      <c r="CQ19" s="174">
        <v>0</v>
      </c>
      <c r="CR19" s="175">
        <v>89635.520000000004</v>
      </c>
      <c r="CS19" s="177">
        <v>0.37930000000000003</v>
      </c>
      <c r="CT19" s="175">
        <v>13623343.369999999</v>
      </c>
      <c r="CU19" s="177">
        <v>0.4839</v>
      </c>
      <c r="CV19" s="175">
        <v>0</v>
      </c>
      <c r="CW19" s="174">
        <v>0</v>
      </c>
      <c r="CX19" s="175">
        <v>1187714</v>
      </c>
      <c r="CY19" s="177">
        <v>0.70840000000000003</v>
      </c>
      <c r="CZ19" s="175">
        <v>37298777.850000001</v>
      </c>
      <c r="DA19" s="177">
        <v>0.5837</v>
      </c>
      <c r="DB19" s="175">
        <v>0</v>
      </c>
      <c r="DC19" s="174">
        <v>0</v>
      </c>
      <c r="DD19" s="175">
        <v>0</v>
      </c>
      <c r="DE19" s="174">
        <v>0</v>
      </c>
      <c r="DF19" s="175">
        <v>7984027.7599999998</v>
      </c>
      <c r="DG19" s="177">
        <v>0.45929999999999999</v>
      </c>
      <c r="DH19" s="175">
        <v>4367647</v>
      </c>
      <c r="DI19" s="177">
        <v>1.1191</v>
      </c>
      <c r="DJ19" s="175">
        <v>86234195.200000003</v>
      </c>
      <c r="DK19" s="177">
        <v>5.8922999999999996</v>
      </c>
      <c r="DL19" s="175">
        <v>0</v>
      </c>
      <c r="DM19" s="174">
        <v>0</v>
      </c>
      <c r="DN19" s="175">
        <v>5119579.05</v>
      </c>
      <c r="DO19" s="177">
        <v>0.2203</v>
      </c>
      <c r="DP19" s="175">
        <v>0</v>
      </c>
      <c r="DQ19" s="174">
        <v>0</v>
      </c>
      <c r="DR19" s="175">
        <v>0</v>
      </c>
      <c r="DS19" s="174">
        <v>0</v>
      </c>
      <c r="DT19" s="175">
        <v>0</v>
      </c>
      <c r="DU19" s="174">
        <v>0</v>
      </c>
      <c r="DV19" s="175">
        <v>1842408.16</v>
      </c>
      <c r="DW19" s="177">
        <v>2.5392000000000001</v>
      </c>
      <c r="DX19" s="175">
        <v>32378407.02</v>
      </c>
      <c r="DY19" s="177">
        <v>4.9890999999999996</v>
      </c>
      <c r="DZ19" s="175">
        <v>6749327.8600000003</v>
      </c>
      <c r="EA19" s="177">
        <v>3.8458999999999999</v>
      </c>
      <c r="EB19" s="175">
        <v>0</v>
      </c>
      <c r="EC19" s="174">
        <v>0</v>
      </c>
      <c r="ED19" s="175">
        <v>0</v>
      </c>
      <c r="EE19" s="174">
        <v>0</v>
      </c>
      <c r="EF19" s="175">
        <v>0</v>
      </c>
      <c r="EG19" s="174">
        <v>0</v>
      </c>
      <c r="EH19" s="175">
        <v>22703181.390000001</v>
      </c>
      <c r="EI19" s="177">
        <v>1.8919999999999999</v>
      </c>
      <c r="EJ19" s="175">
        <v>0</v>
      </c>
      <c r="EK19" s="174">
        <v>0</v>
      </c>
      <c r="EL19" s="175">
        <v>0</v>
      </c>
      <c r="EM19" s="174">
        <v>0</v>
      </c>
      <c r="EN19" s="175">
        <v>0</v>
      </c>
      <c r="EO19" s="174">
        <v>0</v>
      </c>
    </row>
    <row r="20" spans="1:145">
      <c r="A20" s="174" t="s">
        <v>117</v>
      </c>
      <c r="B20" s="175">
        <v>2173256497.73</v>
      </c>
      <c r="C20" s="177">
        <v>3.6349999999999998</v>
      </c>
      <c r="D20" s="175">
        <v>3342556.68</v>
      </c>
      <c r="E20" s="177">
        <v>6.5750999999999999</v>
      </c>
      <c r="F20" s="175">
        <v>5964784.9000000004</v>
      </c>
      <c r="G20" s="177">
        <v>1.1539999999999999</v>
      </c>
      <c r="H20" s="175">
        <v>22227772.68</v>
      </c>
      <c r="I20" s="177">
        <v>1.5753999999999999</v>
      </c>
      <c r="J20" s="175">
        <v>63461147.75</v>
      </c>
      <c r="K20" s="177">
        <v>3.339</v>
      </c>
      <c r="L20" s="175">
        <v>0</v>
      </c>
      <c r="M20" s="174">
        <v>0</v>
      </c>
      <c r="N20" s="175">
        <v>0</v>
      </c>
      <c r="O20" s="174">
        <v>0</v>
      </c>
      <c r="P20" s="175">
        <v>129588560.06</v>
      </c>
      <c r="Q20" s="177">
        <v>12.053000000000001</v>
      </c>
      <c r="R20" s="175">
        <v>26081335.100000001</v>
      </c>
      <c r="S20" s="177">
        <v>11.493499999999999</v>
      </c>
      <c r="T20" s="175">
        <v>15280865.640000001</v>
      </c>
      <c r="U20" s="177">
        <v>4.5007000000000001</v>
      </c>
      <c r="V20" s="175">
        <v>983492692.28999996</v>
      </c>
      <c r="W20" s="177">
        <v>8.6761999999999997</v>
      </c>
      <c r="X20" s="175">
        <v>8545014</v>
      </c>
      <c r="Y20" s="177">
        <v>3.1743999999999999</v>
      </c>
      <c r="Z20" s="175">
        <v>62278707.25</v>
      </c>
      <c r="AA20" s="177">
        <v>11.0358</v>
      </c>
      <c r="AB20" s="175">
        <v>1076479.2</v>
      </c>
      <c r="AC20" s="177">
        <v>1.9008</v>
      </c>
      <c r="AD20" s="175">
        <v>0</v>
      </c>
      <c r="AE20" s="174">
        <v>0</v>
      </c>
      <c r="AF20" s="175">
        <v>0</v>
      </c>
      <c r="AG20" s="174">
        <v>0</v>
      </c>
      <c r="AH20" s="175">
        <v>0</v>
      </c>
      <c r="AI20" s="174">
        <v>0</v>
      </c>
      <c r="AJ20" s="175">
        <v>0</v>
      </c>
      <c r="AK20" s="174">
        <v>0</v>
      </c>
      <c r="AL20" s="175">
        <v>12715500.6</v>
      </c>
      <c r="AM20" s="177">
        <v>3.8592</v>
      </c>
      <c r="AN20" s="175">
        <v>66297808</v>
      </c>
      <c r="AO20" s="177">
        <v>15.817500000000001</v>
      </c>
      <c r="AP20" s="175">
        <v>0</v>
      </c>
      <c r="AQ20" s="174">
        <v>0</v>
      </c>
      <c r="AR20" s="175">
        <v>20078457.489999998</v>
      </c>
      <c r="AS20" s="177">
        <v>6.2055999999999996</v>
      </c>
      <c r="AT20" s="175">
        <v>5345840</v>
      </c>
      <c r="AU20" s="177">
        <v>1.5109999999999999</v>
      </c>
      <c r="AV20" s="175">
        <v>16039824.48</v>
      </c>
      <c r="AW20" s="177">
        <v>0.74060000000000004</v>
      </c>
      <c r="AX20" s="175">
        <v>14700513.34</v>
      </c>
      <c r="AY20" s="177">
        <v>4.2976000000000001</v>
      </c>
      <c r="AZ20" s="175">
        <v>1936690.19</v>
      </c>
      <c r="BA20" s="177">
        <v>3.9174000000000002</v>
      </c>
      <c r="BB20" s="175">
        <v>4307503.0599999996</v>
      </c>
      <c r="BC20" s="177">
        <v>2.8157999999999999</v>
      </c>
      <c r="BD20" s="175">
        <v>345114</v>
      </c>
      <c r="BE20" s="177">
        <v>0.45240000000000002</v>
      </c>
      <c r="BF20" s="175">
        <v>1232744.57</v>
      </c>
      <c r="BG20" s="177">
        <v>1.5185</v>
      </c>
      <c r="BH20" s="175">
        <v>3798995.29</v>
      </c>
      <c r="BI20" s="177">
        <v>3.0293999999999999</v>
      </c>
      <c r="BJ20" s="175">
        <v>5811035.2000000002</v>
      </c>
      <c r="BK20" s="177">
        <v>4.3239000000000001</v>
      </c>
      <c r="BL20" s="175">
        <v>0</v>
      </c>
      <c r="BM20" s="174">
        <v>0</v>
      </c>
      <c r="BN20" s="175">
        <v>8967023.5700000003</v>
      </c>
      <c r="BO20" s="177">
        <v>13.0585</v>
      </c>
      <c r="BP20" s="175">
        <v>32037119.640000001</v>
      </c>
      <c r="BQ20" s="177">
        <v>3.3035999999999999</v>
      </c>
      <c r="BR20" s="175">
        <v>0</v>
      </c>
      <c r="BS20" s="174">
        <v>0</v>
      </c>
      <c r="BT20" s="175">
        <v>14917221.1</v>
      </c>
      <c r="BU20" s="177">
        <v>0.91969999999999996</v>
      </c>
      <c r="BV20" s="175">
        <v>75171909.980000004</v>
      </c>
      <c r="BW20" s="177">
        <v>1.7208000000000001</v>
      </c>
      <c r="BX20" s="175">
        <v>0</v>
      </c>
      <c r="BY20" s="174">
        <v>0</v>
      </c>
      <c r="BZ20" s="175">
        <v>0</v>
      </c>
      <c r="CA20" s="174">
        <v>0</v>
      </c>
      <c r="CB20" s="175">
        <v>0</v>
      </c>
      <c r="CC20" s="174">
        <v>0</v>
      </c>
      <c r="CD20" s="175">
        <v>0</v>
      </c>
      <c r="CE20" s="174">
        <v>0</v>
      </c>
      <c r="CF20" s="175">
        <v>0</v>
      </c>
      <c r="CG20" s="174">
        <v>0</v>
      </c>
      <c r="CH20" s="175">
        <v>0</v>
      </c>
      <c r="CI20" s="174">
        <v>0</v>
      </c>
      <c r="CJ20" s="175">
        <v>0</v>
      </c>
      <c r="CK20" s="174">
        <v>0</v>
      </c>
      <c r="CL20" s="175">
        <v>0</v>
      </c>
      <c r="CM20" s="174">
        <v>0</v>
      </c>
      <c r="CN20" s="175">
        <v>0</v>
      </c>
      <c r="CO20" s="174">
        <v>0</v>
      </c>
      <c r="CP20" s="175">
        <v>1213057</v>
      </c>
      <c r="CQ20" s="177">
        <v>3.9841000000000002</v>
      </c>
      <c r="CR20" s="175">
        <v>197341.8</v>
      </c>
      <c r="CS20" s="177">
        <v>0.83509999999999995</v>
      </c>
      <c r="CT20" s="175">
        <v>46374654.149999999</v>
      </c>
      <c r="CU20" s="177">
        <v>1.6473</v>
      </c>
      <c r="CV20" s="175">
        <v>0</v>
      </c>
      <c r="CW20" s="174">
        <v>0</v>
      </c>
      <c r="CX20" s="175">
        <v>4045399</v>
      </c>
      <c r="CY20" s="177">
        <v>2.4127000000000001</v>
      </c>
      <c r="CZ20" s="175">
        <v>47287839.710000001</v>
      </c>
      <c r="DA20" s="177">
        <v>0.74009999999999998</v>
      </c>
      <c r="DB20" s="175">
        <v>0</v>
      </c>
      <c r="DC20" s="174">
        <v>0</v>
      </c>
      <c r="DD20" s="175">
        <v>0</v>
      </c>
      <c r="DE20" s="174">
        <v>0</v>
      </c>
      <c r="DF20" s="175">
        <v>27194231.879999999</v>
      </c>
      <c r="DG20" s="177">
        <v>1.5645</v>
      </c>
      <c r="DH20" s="175">
        <v>6485865.25</v>
      </c>
      <c r="DI20" s="177">
        <v>1.6617999999999999</v>
      </c>
      <c r="DJ20" s="175">
        <v>213331102.31</v>
      </c>
      <c r="DK20" s="177">
        <v>14.576700000000001</v>
      </c>
      <c r="DL20" s="175">
        <v>0</v>
      </c>
      <c r="DM20" s="174">
        <v>0</v>
      </c>
      <c r="DN20" s="175">
        <v>79638977.359999999</v>
      </c>
      <c r="DO20" s="177">
        <v>3.4262000000000001</v>
      </c>
      <c r="DP20" s="175">
        <v>0</v>
      </c>
      <c r="DQ20" s="174">
        <v>0</v>
      </c>
      <c r="DR20" s="175">
        <v>0</v>
      </c>
      <c r="DS20" s="174">
        <v>0</v>
      </c>
      <c r="DT20" s="175">
        <v>0</v>
      </c>
      <c r="DU20" s="174">
        <v>0</v>
      </c>
      <c r="DV20" s="175">
        <v>2848959.32</v>
      </c>
      <c r="DW20" s="177">
        <v>3.9264000000000001</v>
      </c>
      <c r="DX20" s="175">
        <v>49206107.780000001</v>
      </c>
      <c r="DY20" s="177">
        <v>7.5820999999999996</v>
      </c>
      <c r="DZ20" s="175">
        <v>10436496.5</v>
      </c>
      <c r="EA20" s="177">
        <v>5.9469000000000003</v>
      </c>
      <c r="EB20" s="175">
        <v>0</v>
      </c>
      <c r="EC20" s="174">
        <v>0</v>
      </c>
      <c r="ED20" s="175">
        <v>0</v>
      </c>
      <c r="EE20" s="174">
        <v>0</v>
      </c>
      <c r="EF20" s="175">
        <v>0</v>
      </c>
      <c r="EG20" s="174">
        <v>0</v>
      </c>
      <c r="EH20" s="175">
        <v>75000872.109999999</v>
      </c>
      <c r="EI20" s="177">
        <v>6.2502000000000004</v>
      </c>
      <c r="EJ20" s="175">
        <v>0</v>
      </c>
      <c r="EK20" s="174">
        <v>0</v>
      </c>
      <c r="EL20" s="175">
        <v>4952377.5</v>
      </c>
      <c r="EM20" s="177">
        <v>6.46</v>
      </c>
      <c r="EN20" s="175">
        <v>0</v>
      </c>
      <c r="EO20" s="174">
        <v>0</v>
      </c>
    </row>
    <row r="21" spans="1:145">
      <c r="A21" s="174" t="s">
        <v>116</v>
      </c>
      <c r="B21" s="175">
        <v>1340929908.5699999</v>
      </c>
      <c r="C21" s="177">
        <v>2.2429000000000001</v>
      </c>
      <c r="D21" s="175">
        <v>1156500</v>
      </c>
      <c r="E21" s="177">
        <v>2.2749000000000001</v>
      </c>
      <c r="F21" s="175">
        <v>1927500</v>
      </c>
      <c r="G21" s="177">
        <v>0.37290000000000001</v>
      </c>
      <c r="H21" s="175">
        <v>51195942</v>
      </c>
      <c r="I21" s="177">
        <v>3.6284999999999998</v>
      </c>
      <c r="J21" s="175">
        <v>155882707.5</v>
      </c>
      <c r="K21" s="177">
        <v>8.2015999999999991</v>
      </c>
      <c r="L21" s="175">
        <v>887035.5</v>
      </c>
      <c r="M21" s="177">
        <v>2.1305999999999998</v>
      </c>
      <c r="N21" s="175">
        <v>0</v>
      </c>
      <c r="O21" s="174">
        <v>0</v>
      </c>
      <c r="P21" s="175">
        <v>66586258.5</v>
      </c>
      <c r="Q21" s="177">
        <v>6.1931000000000003</v>
      </c>
      <c r="R21" s="175">
        <v>15015996</v>
      </c>
      <c r="S21" s="177">
        <v>6.6173000000000002</v>
      </c>
      <c r="T21" s="175">
        <v>7960189.5</v>
      </c>
      <c r="U21" s="177">
        <v>2.3445</v>
      </c>
      <c r="V21" s="175">
        <v>146038579.5</v>
      </c>
      <c r="W21" s="177">
        <v>1.2883</v>
      </c>
      <c r="X21" s="175">
        <v>13756567.5</v>
      </c>
      <c r="Y21" s="177">
        <v>5.1104000000000003</v>
      </c>
      <c r="Z21" s="175">
        <v>15998250</v>
      </c>
      <c r="AA21" s="177">
        <v>2.8349000000000002</v>
      </c>
      <c r="AB21" s="175">
        <v>3953688</v>
      </c>
      <c r="AC21" s="177">
        <v>6.9813999999999998</v>
      </c>
      <c r="AD21" s="175">
        <v>1314169.5</v>
      </c>
      <c r="AE21" s="177">
        <v>1.2652000000000001</v>
      </c>
      <c r="AF21" s="175">
        <v>3182688</v>
      </c>
      <c r="AG21" s="177">
        <v>1.5445</v>
      </c>
      <c r="AH21" s="175">
        <v>0</v>
      </c>
      <c r="AI21" s="174">
        <v>0</v>
      </c>
      <c r="AJ21" s="175">
        <v>0</v>
      </c>
      <c r="AK21" s="174">
        <v>0</v>
      </c>
      <c r="AL21" s="175">
        <v>3623700</v>
      </c>
      <c r="AM21" s="177">
        <v>1.0998000000000001</v>
      </c>
      <c r="AN21" s="175">
        <v>0</v>
      </c>
      <c r="AO21" s="174">
        <v>0</v>
      </c>
      <c r="AP21" s="175">
        <v>0</v>
      </c>
      <c r="AQ21" s="174">
        <v>0</v>
      </c>
      <c r="AR21" s="175">
        <v>6052350</v>
      </c>
      <c r="AS21" s="177">
        <v>1.8706</v>
      </c>
      <c r="AT21" s="175">
        <v>12312870</v>
      </c>
      <c r="AU21" s="177">
        <v>3.4802</v>
      </c>
      <c r="AV21" s="175">
        <v>122139892.5</v>
      </c>
      <c r="AW21" s="177">
        <v>5.6395</v>
      </c>
      <c r="AX21" s="175">
        <v>8864572.5</v>
      </c>
      <c r="AY21" s="177">
        <v>2.5914999999999999</v>
      </c>
      <c r="AZ21" s="175">
        <v>769843.5</v>
      </c>
      <c r="BA21" s="177">
        <v>1.5571999999999999</v>
      </c>
      <c r="BB21" s="175">
        <v>6826819.5</v>
      </c>
      <c r="BC21" s="177">
        <v>4.4626999999999999</v>
      </c>
      <c r="BD21" s="175">
        <v>0</v>
      </c>
      <c r="BE21" s="174">
        <v>0</v>
      </c>
      <c r="BF21" s="175">
        <v>795286.5</v>
      </c>
      <c r="BG21" s="177">
        <v>0.97960000000000003</v>
      </c>
      <c r="BH21" s="175">
        <v>2462188.5</v>
      </c>
      <c r="BI21" s="177">
        <v>1.9634</v>
      </c>
      <c r="BJ21" s="175">
        <v>3758625</v>
      </c>
      <c r="BK21" s="177">
        <v>2.7967</v>
      </c>
      <c r="BL21" s="175">
        <v>0</v>
      </c>
      <c r="BM21" s="174">
        <v>0</v>
      </c>
      <c r="BN21" s="175">
        <v>3725472</v>
      </c>
      <c r="BO21" s="177">
        <v>5.4253</v>
      </c>
      <c r="BP21" s="175">
        <v>61319943</v>
      </c>
      <c r="BQ21" s="177">
        <v>6.3231000000000002</v>
      </c>
      <c r="BR21" s="175">
        <v>0</v>
      </c>
      <c r="BS21" s="174">
        <v>0</v>
      </c>
      <c r="BT21" s="175">
        <v>51524679.18</v>
      </c>
      <c r="BU21" s="177">
        <v>3.1764999999999999</v>
      </c>
      <c r="BV21" s="175">
        <v>173618955.30000001</v>
      </c>
      <c r="BW21" s="177">
        <v>3.9742999999999999</v>
      </c>
      <c r="BX21" s="175">
        <v>0</v>
      </c>
      <c r="BY21" s="174">
        <v>0</v>
      </c>
      <c r="BZ21" s="175">
        <v>0</v>
      </c>
      <c r="CA21" s="174">
        <v>0</v>
      </c>
      <c r="CB21" s="175">
        <v>0</v>
      </c>
      <c r="CC21" s="174">
        <v>0</v>
      </c>
      <c r="CD21" s="175">
        <v>0</v>
      </c>
      <c r="CE21" s="174">
        <v>0</v>
      </c>
      <c r="CF21" s="175">
        <v>0</v>
      </c>
      <c r="CG21" s="174">
        <v>0</v>
      </c>
      <c r="CH21" s="175">
        <v>0</v>
      </c>
      <c r="CI21" s="174">
        <v>0</v>
      </c>
      <c r="CJ21" s="175">
        <v>0</v>
      </c>
      <c r="CK21" s="174">
        <v>0</v>
      </c>
      <c r="CL21" s="175">
        <v>0</v>
      </c>
      <c r="CM21" s="174">
        <v>0</v>
      </c>
      <c r="CN21" s="175">
        <v>0</v>
      </c>
      <c r="CO21" s="174">
        <v>0</v>
      </c>
      <c r="CP21" s="175">
        <v>0</v>
      </c>
      <c r="CQ21" s="174">
        <v>0</v>
      </c>
      <c r="CR21" s="175">
        <v>681237.05</v>
      </c>
      <c r="CS21" s="177">
        <v>2.8826999999999998</v>
      </c>
      <c r="CT21" s="175">
        <v>107109376.8</v>
      </c>
      <c r="CU21" s="177">
        <v>3.8047</v>
      </c>
      <c r="CV21" s="175">
        <v>0</v>
      </c>
      <c r="CW21" s="174">
        <v>0</v>
      </c>
      <c r="CX21" s="175">
        <v>9317535</v>
      </c>
      <c r="CY21" s="177">
        <v>5.5571000000000002</v>
      </c>
      <c r="CZ21" s="175">
        <v>65150271</v>
      </c>
      <c r="DA21" s="177">
        <v>1.0196000000000001</v>
      </c>
      <c r="DB21" s="175">
        <v>0</v>
      </c>
      <c r="DC21" s="174">
        <v>0</v>
      </c>
      <c r="DD21" s="175">
        <v>0</v>
      </c>
      <c r="DE21" s="174">
        <v>0</v>
      </c>
      <c r="DF21" s="175">
        <v>62637196.5</v>
      </c>
      <c r="DG21" s="177">
        <v>3.6034999999999999</v>
      </c>
      <c r="DH21" s="175">
        <v>21620767.5</v>
      </c>
      <c r="DI21" s="177">
        <v>5.5396999999999998</v>
      </c>
      <c r="DJ21" s="175">
        <v>48254577</v>
      </c>
      <c r="DK21" s="177">
        <v>3.2972000000000001</v>
      </c>
      <c r="DL21" s="175">
        <v>0</v>
      </c>
      <c r="DM21" s="174">
        <v>0</v>
      </c>
      <c r="DN21" s="175">
        <v>49794264</v>
      </c>
      <c r="DO21" s="177">
        <v>2.1423000000000001</v>
      </c>
      <c r="DP21" s="175">
        <v>0</v>
      </c>
      <c r="DQ21" s="174">
        <v>0</v>
      </c>
      <c r="DR21" s="175">
        <v>0</v>
      </c>
      <c r="DS21" s="174">
        <v>0</v>
      </c>
      <c r="DT21" s="175">
        <v>0</v>
      </c>
      <c r="DU21" s="174">
        <v>0</v>
      </c>
      <c r="DV21" s="175">
        <v>0</v>
      </c>
      <c r="DW21" s="174">
        <v>0</v>
      </c>
      <c r="DX21" s="175">
        <v>0</v>
      </c>
      <c r="DY21" s="174">
        <v>0</v>
      </c>
      <c r="DZ21" s="175">
        <v>0</v>
      </c>
      <c r="EA21" s="174">
        <v>0</v>
      </c>
      <c r="EB21" s="175">
        <v>0</v>
      </c>
      <c r="EC21" s="174">
        <v>0</v>
      </c>
      <c r="ED21" s="175">
        <v>0</v>
      </c>
      <c r="EE21" s="174">
        <v>0</v>
      </c>
      <c r="EF21" s="175">
        <v>0</v>
      </c>
      <c r="EG21" s="174">
        <v>0</v>
      </c>
      <c r="EH21" s="175">
        <v>29400055.239999998</v>
      </c>
      <c r="EI21" s="177">
        <v>2.4500000000000002</v>
      </c>
      <c r="EJ21" s="175">
        <v>0</v>
      </c>
      <c r="EK21" s="174">
        <v>0</v>
      </c>
      <c r="EL21" s="175">
        <v>4313359.5</v>
      </c>
      <c r="EM21" s="177">
        <v>5.6264000000000003</v>
      </c>
      <c r="EN21" s="175">
        <v>0</v>
      </c>
      <c r="EO21" s="174">
        <v>0</v>
      </c>
    </row>
    <row r="22" spans="1:145">
      <c r="A22" s="174" t="s">
        <v>115</v>
      </c>
      <c r="B22" s="175">
        <v>1695267023.6500001</v>
      </c>
      <c r="C22" s="177">
        <v>2.8355000000000001</v>
      </c>
      <c r="D22" s="175">
        <v>2802268.54</v>
      </c>
      <c r="E22" s="177">
        <v>5.5122999999999998</v>
      </c>
      <c r="F22" s="175">
        <v>354150</v>
      </c>
      <c r="G22" s="177">
        <v>6.8500000000000005E-2</v>
      </c>
      <c r="H22" s="175">
        <v>64031076.75</v>
      </c>
      <c r="I22" s="177">
        <v>4.5381999999999998</v>
      </c>
      <c r="J22" s="175">
        <v>96281610.290000007</v>
      </c>
      <c r="K22" s="177">
        <v>5.0658000000000003</v>
      </c>
      <c r="L22" s="175">
        <v>0</v>
      </c>
      <c r="M22" s="174">
        <v>0</v>
      </c>
      <c r="N22" s="175">
        <v>0</v>
      </c>
      <c r="O22" s="174">
        <v>0</v>
      </c>
      <c r="P22" s="175">
        <v>56724481.799999997</v>
      </c>
      <c r="Q22" s="177">
        <v>5.2759</v>
      </c>
      <c r="R22" s="175">
        <v>11228283.43</v>
      </c>
      <c r="S22" s="177">
        <v>4.9481000000000002</v>
      </c>
      <c r="T22" s="175">
        <v>24215774.129999999</v>
      </c>
      <c r="U22" s="177">
        <v>7.1322999999999999</v>
      </c>
      <c r="V22" s="175">
        <v>245657591.56999999</v>
      </c>
      <c r="W22" s="177">
        <v>2.1671999999999998</v>
      </c>
      <c r="X22" s="175">
        <v>21601132.609999999</v>
      </c>
      <c r="Y22" s="177">
        <v>8.0245999999999995</v>
      </c>
      <c r="Z22" s="175">
        <v>21016862</v>
      </c>
      <c r="AA22" s="177">
        <v>3.7242000000000002</v>
      </c>
      <c r="AB22" s="175">
        <v>6593098</v>
      </c>
      <c r="AC22" s="177">
        <v>11.641999999999999</v>
      </c>
      <c r="AD22" s="175">
        <v>2355159.77</v>
      </c>
      <c r="AE22" s="177">
        <v>2.2673999999999999</v>
      </c>
      <c r="AF22" s="175">
        <v>0</v>
      </c>
      <c r="AG22" s="174">
        <v>0</v>
      </c>
      <c r="AH22" s="175">
        <v>0</v>
      </c>
      <c r="AI22" s="174">
        <v>0</v>
      </c>
      <c r="AJ22" s="175">
        <v>0</v>
      </c>
      <c r="AK22" s="174">
        <v>0</v>
      </c>
      <c r="AL22" s="175">
        <v>7010611.6500000004</v>
      </c>
      <c r="AM22" s="177">
        <v>2.1278000000000001</v>
      </c>
      <c r="AN22" s="175">
        <v>0</v>
      </c>
      <c r="AO22" s="174">
        <v>0</v>
      </c>
      <c r="AP22" s="175">
        <v>0</v>
      </c>
      <c r="AQ22" s="174">
        <v>0</v>
      </c>
      <c r="AR22" s="175">
        <v>6705346.0199999996</v>
      </c>
      <c r="AS22" s="177">
        <v>2.0724</v>
      </c>
      <c r="AT22" s="175">
        <v>15400153</v>
      </c>
      <c r="AU22" s="177">
        <v>4.3529</v>
      </c>
      <c r="AV22" s="175">
        <v>126074364.89</v>
      </c>
      <c r="AW22" s="177">
        <v>5.8211000000000004</v>
      </c>
      <c r="AX22" s="175">
        <v>11552056.41</v>
      </c>
      <c r="AY22" s="177">
        <v>3.3772000000000002</v>
      </c>
      <c r="AZ22" s="175">
        <v>1887197.73</v>
      </c>
      <c r="BA22" s="177">
        <v>3.8172999999999999</v>
      </c>
      <c r="BB22" s="175">
        <v>8924383.9100000001</v>
      </c>
      <c r="BC22" s="177">
        <v>5.8338999999999999</v>
      </c>
      <c r="BD22" s="175">
        <v>80250</v>
      </c>
      <c r="BE22" s="177">
        <v>0.1052</v>
      </c>
      <c r="BF22" s="175">
        <v>904205.43</v>
      </c>
      <c r="BG22" s="177">
        <v>1.1137999999999999</v>
      </c>
      <c r="BH22" s="175">
        <v>2753291.88</v>
      </c>
      <c r="BI22" s="177">
        <v>2.1955</v>
      </c>
      <c r="BJ22" s="175">
        <v>4211289</v>
      </c>
      <c r="BK22" s="177">
        <v>3.1335000000000002</v>
      </c>
      <c r="BL22" s="175">
        <v>0</v>
      </c>
      <c r="BM22" s="174">
        <v>0</v>
      </c>
      <c r="BN22" s="175">
        <v>4924750.83</v>
      </c>
      <c r="BO22" s="177">
        <v>7.1718000000000002</v>
      </c>
      <c r="BP22" s="175">
        <v>66457078.689999998</v>
      </c>
      <c r="BQ22" s="177">
        <v>6.8528000000000002</v>
      </c>
      <c r="BR22" s="175">
        <v>0</v>
      </c>
      <c r="BS22" s="174">
        <v>0</v>
      </c>
      <c r="BT22" s="175">
        <v>82132097.709999993</v>
      </c>
      <c r="BU22" s="177">
        <v>5.0635000000000003</v>
      </c>
      <c r="BV22" s="175">
        <v>216150263.15000001</v>
      </c>
      <c r="BW22" s="177">
        <v>4.9478999999999997</v>
      </c>
      <c r="BX22" s="175">
        <v>0</v>
      </c>
      <c r="BY22" s="174">
        <v>0</v>
      </c>
      <c r="BZ22" s="175">
        <v>0</v>
      </c>
      <c r="CA22" s="174">
        <v>0</v>
      </c>
      <c r="CB22" s="175">
        <v>0</v>
      </c>
      <c r="CC22" s="174">
        <v>0</v>
      </c>
      <c r="CD22" s="175">
        <v>0</v>
      </c>
      <c r="CE22" s="174">
        <v>0</v>
      </c>
      <c r="CF22" s="175">
        <v>0</v>
      </c>
      <c r="CG22" s="174">
        <v>0</v>
      </c>
      <c r="CH22" s="175">
        <v>0</v>
      </c>
      <c r="CI22" s="174">
        <v>0</v>
      </c>
      <c r="CJ22" s="175">
        <v>0</v>
      </c>
      <c r="CK22" s="174">
        <v>0</v>
      </c>
      <c r="CL22" s="175">
        <v>0</v>
      </c>
      <c r="CM22" s="174">
        <v>0</v>
      </c>
      <c r="CN22" s="175">
        <v>0</v>
      </c>
      <c r="CO22" s="174">
        <v>0</v>
      </c>
      <c r="CP22" s="175">
        <v>1394181</v>
      </c>
      <c r="CQ22" s="177">
        <v>4.5789999999999997</v>
      </c>
      <c r="CR22" s="175">
        <v>1085933.42</v>
      </c>
      <c r="CS22" s="177">
        <v>4.5952000000000002</v>
      </c>
      <c r="CT22" s="175">
        <v>133350063.3</v>
      </c>
      <c r="CU22" s="177">
        <v>4.7369000000000003</v>
      </c>
      <c r="CV22" s="175">
        <v>0</v>
      </c>
      <c r="CW22" s="174">
        <v>0</v>
      </c>
      <c r="CX22" s="175">
        <v>11666502</v>
      </c>
      <c r="CY22" s="177">
        <v>6.9580000000000002</v>
      </c>
      <c r="CZ22" s="175">
        <v>99339148.579999998</v>
      </c>
      <c r="DA22" s="177">
        <v>1.5547</v>
      </c>
      <c r="DB22" s="175">
        <v>0</v>
      </c>
      <c r="DC22" s="174">
        <v>0</v>
      </c>
      <c r="DD22" s="175">
        <v>0</v>
      </c>
      <c r="DE22" s="174">
        <v>0</v>
      </c>
      <c r="DF22" s="175">
        <v>78342410</v>
      </c>
      <c r="DG22" s="177">
        <v>4.5069999999999997</v>
      </c>
      <c r="DH22" s="175">
        <v>26742889.32</v>
      </c>
      <c r="DI22" s="177">
        <v>6.8521000000000001</v>
      </c>
      <c r="DJ22" s="175">
        <v>69710726.450000003</v>
      </c>
      <c r="DK22" s="177">
        <v>4.7633000000000001</v>
      </c>
      <c r="DL22" s="175">
        <v>0</v>
      </c>
      <c r="DM22" s="174">
        <v>0</v>
      </c>
      <c r="DN22" s="175">
        <v>66077270.990000002</v>
      </c>
      <c r="DO22" s="177">
        <v>2.8428</v>
      </c>
      <c r="DP22" s="175">
        <v>0</v>
      </c>
      <c r="DQ22" s="174">
        <v>0</v>
      </c>
      <c r="DR22" s="175">
        <v>0</v>
      </c>
      <c r="DS22" s="174">
        <v>0</v>
      </c>
      <c r="DT22" s="175">
        <v>0</v>
      </c>
      <c r="DU22" s="174">
        <v>0</v>
      </c>
      <c r="DV22" s="175">
        <v>2665503.86</v>
      </c>
      <c r="DW22" s="177">
        <v>3.6736</v>
      </c>
      <c r="DX22" s="175">
        <v>48137413.100000001</v>
      </c>
      <c r="DY22" s="177">
        <v>7.4173999999999998</v>
      </c>
      <c r="DZ22" s="175">
        <v>9764518.1600000001</v>
      </c>
      <c r="EA22" s="177">
        <v>5.5640000000000001</v>
      </c>
      <c r="EB22" s="175">
        <v>0</v>
      </c>
      <c r="EC22" s="174">
        <v>0</v>
      </c>
      <c r="ED22" s="175">
        <v>0</v>
      </c>
      <c r="EE22" s="174">
        <v>0</v>
      </c>
      <c r="EF22" s="175">
        <v>0</v>
      </c>
      <c r="EG22" s="174">
        <v>0</v>
      </c>
      <c r="EH22" s="175">
        <v>35871084.079999998</v>
      </c>
      <c r="EI22" s="177">
        <v>2.9893000000000001</v>
      </c>
      <c r="EJ22" s="175">
        <v>0</v>
      </c>
      <c r="EK22" s="174">
        <v>0</v>
      </c>
      <c r="EL22" s="175">
        <v>3090550.2</v>
      </c>
      <c r="EM22" s="177">
        <v>4.0313999999999997</v>
      </c>
      <c r="EN22" s="175">
        <v>0</v>
      </c>
      <c r="EO22" s="174">
        <v>0</v>
      </c>
    </row>
    <row r="23" spans="1:145">
      <c r="A23" s="174" t="s">
        <v>70</v>
      </c>
      <c r="B23" s="175">
        <v>100296557.37</v>
      </c>
      <c r="C23" s="177">
        <v>0.1678</v>
      </c>
      <c r="D23" s="175">
        <v>3015842.2</v>
      </c>
      <c r="E23" s="177">
        <v>5.9324000000000003</v>
      </c>
      <c r="F23" s="175">
        <v>0</v>
      </c>
      <c r="G23" s="174">
        <v>0</v>
      </c>
      <c r="H23" s="175">
        <v>0</v>
      </c>
      <c r="I23" s="174">
        <v>0</v>
      </c>
      <c r="J23" s="175">
        <v>20327939.23</v>
      </c>
      <c r="K23" s="177">
        <v>1.0694999999999999</v>
      </c>
      <c r="L23" s="175">
        <v>0</v>
      </c>
      <c r="M23" s="174">
        <v>0</v>
      </c>
      <c r="N23" s="175">
        <v>0</v>
      </c>
      <c r="O23" s="174">
        <v>0</v>
      </c>
      <c r="P23" s="175">
        <v>0</v>
      </c>
      <c r="Q23" s="174">
        <v>0</v>
      </c>
      <c r="R23" s="175">
        <v>0</v>
      </c>
      <c r="S23" s="174">
        <v>0</v>
      </c>
      <c r="T23" s="175">
        <v>0</v>
      </c>
      <c r="U23" s="174">
        <v>0</v>
      </c>
      <c r="V23" s="175">
        <v>34015109.600000001</v>
      </c>
      <c r="W23" s="177">
        <v>0.30009999999999998</v>
      </c>
      <c r="X23" s="175">
        <v>0</v>
      </c>
      <c r="Y23" s="174">
        <v>0</v>
      </c>
      <c r="Z23" s="175">
        <v>1862264.69</v>
      </c>
      <c r="AA23" s="177">
        <v>0.33</v>
      </c>
      <c r="AB23" s="175">
        <v>0</v>
      </c>
      <c r="AC23" s="174">
        <v>0</v>
      </c>
      <c r="AD23" s="175">
        <v>0</v>
      </c>
      <c r="AE23" s="174">
        <v>0</v>
      </c>
      <c r="AF23" s="175">
        <v>0</v>
      </c>
      <c r="AG23" s="174">
        <v>0</v>
      </c>
      <c r="AH23" s="175">
        <v>0</v>
      </c>
      <c r="AI23" s="174">
        <v>0</v>
      </c>
      <c r="AJ23" s="175">
        <v>0</v>
      </c>
      <c r="AK23" s="174">
        <v>0</v>
      </c>
      <c r="AL23" s="175">
        <v>539880</v>
      </c>
      <c r="AM23" s="177">
        <v>0.16389999999999999</v>
      </c>
      <c r="AN23" s="175">
        <v>27248750</v>
      </c>
      <c r="AO23" s="177">
        <v>6.5011000000000001</v>
      </c>
      <c r="AP23" s="175">
        <v>0</v>
      </c>
      <c r="AQ23" s="174">
        <v>0</v>
      </c>
      <c r="AR23" s="175">
        <v>476147.65</v>
      </c>
      <c r="AS23" s="177">
        <v>0.1472</v>
      </c>
      <c r="AT23" s="175">
        <v>0</v>
      </c>
      <c r="AU23" s="174">
        <v>0</v>
      </c>
      <c r="AV23" s="175">
        <v>0</v>
      </c>
      <c r="AW23" s="174">
        <v>0</v>
      </c>
      <c r="AX23" s="175">
        <v>911953.73</v>
      </c>
      <c r="AY23" s="177">
        <v>0.2666</v>
      </c>
      <c r="AZ23" s="175">
        <v>0</v>
      </c>
      <c r="BA23" s="174">
        <v>0</v>
      </c>
      <c r="BB23" s="175">
        <v>145632.44</v>
      </c>
      <c r="BC23" s="177">
        <v>9.5200000000000007E-2</v>
      </c>
      <c r="BD23" s="175">
        <v>0</v>
      </c>
      <c r="BE23" s="174">
        <v>0</v>
      </c>
      <c r="BF23" s="175">
        <v>0</v>
      </c>
      <c r="BG23" s="174">
        <v>0</v>
      </c>
      <c r="BH23" s="175">
        <v>0</v>
      </c>
      <c r="BI23" s="174">
        <v>0</v>
      </c>
      <c r="BJ23" s="175">
        <v>0</v>
      </c>
      <c r="BK23" s="174">
        <v>0</v>
      </c>
      <c r="BL23" s="175">
        <v>0</v>
      </c>
      <c r="BM23" s="174">
        <v>0</v>
      </c>
      <c r="BN23" s="175">
        <v>0</v>
      </c>
      <c r="BO23" s="174">
        <v>0</v>
      </c>
      <c r="BP23" s="175">
        <v>0</v>
      </c>
      <c r="BQ23" s="174">
        <v>0</v>
      </c>
      <c r="BR23" s="175">
        <v>0</v>
      </c>
      <c r="BS23" s="174">
        <v>0</v>
      </c>
      <c r="BT23" s="175">
        <v>0</v>
      </c>
      <c r="BU23" s="174">
        <v>0</v>
      </c>
      <c r="BV23" s="175">
        <v>0</v>
      </c>
      <c r="BW23" s="174">
        <v>0</v>
      </c>
      <c r="BX23" s="175">
        <v>0</v>
      </c>
      <c r="BY23" s="174">
        <v>0</v>
      </c>
      <c r="BZ23" s="175">
        <v>0</v>
      </c>
      <c r="CA23" s="174">
        <v>0</v>
      </c>
      <c r="CB23" s="175">
        <v>0</v>
      </c>
      <c r="CC23" s="174">
        <v>0</v>
      </c>
      <c r="CD23" s="175">
        <v>0</v>
      </c>
      <c r="CE23" s="174">
        <v>0</v>
      </c>
      <c r="CF23" s="175">
        <v>0</v>
      </c>
      <c r="CG23" s="174">
        <v>0</v>
      </c>
      <c r="CH23" s="175">
        <v>0</v>
      </c>
      <c r="CI23" s="174">
        <v>0</v>
      </c>
      <c r="CJ23" s="175">
        <v>0</v>
      </c>
      <c r="CK23" s="174">
        <v>0</v>
      </c>
      <c r="CL23" s="175">
        <v>0</v>
      </c>
      <c r="CM23" s="174">
        <v>0</v>
      </c>
      <c r="CN23" s="175">
        <v>0</v>
      </c>
      <c r="CO23" s="174">
        <v>0</v>
      </c>
      <c r="CP23" s="175">
        <v>0</v>
      </c>
      <c r="CQ23" s="174">
        <v>0</v>
      </c>
      <c r="CR23" s="175">
        <v>0</v>
      </c>
      <c r="CS23" s="174">
        <v>0</v>
      </c>
      <c r="CT23" s="175">
        <v>0</v>
      </c>
      <c r="CU23" s="174">
        <v>0</v>
      </c>
      <c r="CV23" s="175">
        <v>0</v>
      </c>
      <c r="CW23" s="174">
        <v>0</v>
      </c>
      <c r="CX23" s="175">
        <v>0</v>
      </c>
      <c r="CY23" s="174">
        <v>0</v>
      </c>
      <c r="CZ23" s="175">
        <v>0</v>
      </c>
      <c r="DA23" s="174">
        <v>0</v>
      </c>
      <c r="DB23" s="175">
        <v>0</v>
      </c>
      <c r="DC23" s="174">
        <v>0</v>
      </c>
      <c r="DD23" s="175">
        <v>0</v>
      </c>
      <c r="DE23" s="174">
        <v>0</v>
      </c>
      <c r="DF23" s="175">
        <v>0</v>
      </c>
      <c r="DG23" s="174">
        <v>0</v>
      </c>
      <c r="DH23" s="175">
        <v>0</v>
      </c>
      <c r="DI23" s="174">
        <v>0</v>
      </c>
      <c r="DJ23" s="175">
        <v>5755146.8899999997</v>
      </c>
      <c r="DK23" s="177">
        <v>0.39319999999999999</v>
      </c>
      <c r="DL23" s="175">
        <v>0</v>
      </c>
      <c r="DM23" s="174">
        <v>0</v>
      </c>
      <c r="DN23" s="175">
        <v>0</v>
      </c>
      <c r="DO23" s="174">
        <v>0</v>
      </c>
      <c r="DP23" s="175">
        <v>0</v>
      </c>
      <c r="DQ23" s="174">
        <v>0</v>
      </c>
      <c r="DR23" s="175">
        <v>0</v>
      </c>
      <c r="DS23" s="174">
        <v>0</v>
      </c>
      <c r="DT23" s="175">
        <v>0</v>
      </c>
      <c r="DU23" s="174">
        <v>0</v>
      </c>
      <c r="DV23" s="175">
        <v>0</v>
      </c>
      <c r="DW23" s="174">
        <v>0</v>
      </c>
      <c r="DX23" s="175">
        <v>0</v>
      </c>
      <c r="DY23" s="174">
        <v>0</v>
      </c>
      <c r="DZ23" s="175">
        <v>0</v>
      </c>
      <c r="EA23" s="174">
        <v>0</v>
      </c>
      <c r="EB23" s="175">
        <v>0</v>
      </c>
      <c r="EC23" s="174">
        <v>0</v>
      </c>
      <c r="ED23" s="175">
        <v>0</v>
      </c>
      <c r="EE23" s="174">
        <v>0</v>
      </c>
      <c r="EF23" s="175">
        <v>0</v>
      </c>
      <c r="EG23" s="174">
        <v>0</v>
      </c>
      <c r="EH23" s="175">
        <v>5697673.8099999996</v>
      </c>
      <c r="EI23" s="177">
        <v>0.4748</v>
      </c>
      <c r="EJ23" s="175">
        <v>0</v>
      </c>
      <c r="EK23" s="174">
        <v>0</v>
      </c>
      <c r="EL23" s="175">
        <v>300217.13</v>
      </c>
      <c r="EM23" s="177">
        <v>0.3916</v>
      </c>
      <c r="EN23" s="175">
        <v>0</v>
      </c>
      <c r="EO23" s="174">
        <v>0</v>
      </c>
    </row>
    <row r="24" spans="1:145">
      <c r="A24" s="174" t="s">
        <v>114</v>
      </c>
      <c r="B24" s="175">
        <v>0</v>
      </c>
      <c r="C24" s="174">
        <v>0</v>
      </c>
      <c r="D24" s="175">
        <v>0</v>
      </c>
      <c r="E24" s="174">
        <v>0</v>
      </c>
      <c r="F24" s="175">
        <v>0</v>
      </c>
      <c r="G24" s="174">
        <v>0</v>
      </c>
      <c r="H24" s="175">
        <v>0</v>
      </c>
      <c r="I24" s="174">
        <v>0</v>
      </c>
      <c r="J24" s="175">
        <v>0</v>
      </c>
      <c r="K24" s="174">
        <v>0</v>
      </c>
      <c r="L24" s="175">
        <v>0</v>
      </c>
      <c r="M24" s="174">
        <v>0</v>
      </c>
      <c r="N24" s="175">
        <v>0</v>
      </c>
      <c r="O24" s="174">
        <v>0</v>
      </c>
      <c r="P24" s="175">
        <v>0</v>
      </c>
      <c r="Q24" s="174">
        <v>0</v>
      </c>
      <c r="R24" s="175">
        <v>0</v>
      </c>
      <c r="S24" s="174">
        <v>0</v>
      </c>
      <c r="T24" s="175">
        <v>0</v>
      </c>
      <c r="U24" s="174">
        <v>0</v>
      </c>
      <c r="V24" s="175">
        <v>0</v>
      </c>
      <c r="W24" s="174">
        <v>0</v>
      </c>
      <c r="X24" s="175">
        <v>0</v>
      </c>
      <c r="Y24" s="174">
        <v>0</v>
      </c>
      <c r="Z24" s="175">
        <v>0</v>
      </c>
      <c r="AA24" s="174">
        <v>0</v>
      </c>
      <c r="AB24" s="175">
        <v>0</v>
      </c>
      <c r="AC24" s="174">
        <v>0</v>
      </c>
      <c r="AD24" s="175">
        <v>0</v>
      </c>
      <c r="AE24" s="174">
        <v>0</v>
      </c>
      <c r="AF24" s="175">
        <v>0</v>
      </c>
      <c r="AG24" s="174">
        <v>0</v>
      </c>
      <c r="AH24" s="175">
        <v>0</v>
      </c>
      <c r="AI24" s="174">
        <v>0</v>
      </c>
      <c r="AJ24" s="175">
        <v>0</v>
      </c>
      <c r="AK24" s="174">
        <v>0</v>
      </c>
      <c r="AL24" s="175">
        <v>0</v>
      </c>
      <c r="AM24" s="174">
        <v>0</v>
      </c>
      <c r="AN24" s="175">
        <v>0</v>
      </c>
      <c r="AO24" s="174">
        <v>0</v>
      </c>
      <c r="AP24" s="175">
        <v>0</v>
      </c>
      <c r="AQ24" s="174">
        <v>0</v>
      </c>
      <c r="AR24" s="175">
        <v>0</v>
      </c>
      <c r="AS24" s="174">
        <v>0</v>
      </c>
      <c r="AT24" s="175">
        <v>0</v>
      </c>
      <c r="AU24" s="174">
        <v>0</v>
      </c>
      <c r="AV24" s="175">
        <v>0</v>
      </c>
      <c r="AW24" s="174">
        <v>0</v>
      </c>
      <c r="AX24" s="175">
        <v>0</v>
      </c>
      <c r="AY24" s="174">
        <v>0</v>
      </c>
      <c r="AZ24" s="175">
        <v>0</v>
      </c>
      <c r="BA24" s="174">
        <v>0</v>
      </c>
      <c r="BB24" s="175">
        <v>0</v>
      </c>
      <c r="BC24" s="174">
        <v>0</v>
      </c>
      <c r="BD24" s="175">
        <v>0</v>
      </c>
      <c r="BE24" s="174">
        <v>0</v>
      </c>
      <c r="BF24" s="175">
        <v>0</v>
      </c>
      <c r="BG24" s="174">
        <v>0</v>
      </c>
      <c r="BH24" s="175">
        <v>0</v>
      </c>
      <c r="BI24" s="174">
        <v>0</v>
      </c>
      <c r="BJ24" s="175">
        <v>0</v>
      </c>
      <c r="BK24" s="174">
        <v>0</v>
      </c>
      <c r="BL24" s="175">
        <v>0</v>
      </c>
      <c r="BM24" s="174">
        <v>0</v>
      </c>
      <c r="BN24" s="175">
        <v>0</v>
      </c>
      <c r="BO24" s="174">
        <v>0</v>
      </c>
      <c r="BP24" s="175">
        <v>0</v>
      </c>
      <c r="BQ24" s="174">
        <v>0</v>
      </c>
      <c r="BR24" s="175">
        <v>0</v>
      </c>
      <c r="BS24" s="174">
        <v>0</v>
      </c>
      <c r="BT24" s="175">
        <v>0</v>
      </c>
      <c r="BU24" s="174">
        <v>0</v>
      </c>
      <c r="BV24" s="175">
        <v>0</v>
      </c>
      <c r="BW24" s="174">
        <v>0</v>
      </c>
      <c r="BX24" s="175">
        <v>0</v>
      </c>
      <c r="BY24" s="174">
        <v>0</v>
      </c>
      <c r="BZ24" s="175">
        <v>0</v>
      </c>
      <c r="CA24" s="174">
        <v>0</v>
      </c>
      <c r="CB24" s="175">
        <v>0</v>
      </c>
      <c r="CC24" s="174">
        <v>0</v>
      </c>
      <c r="CD24" s="175">
        <v>0</v>
      </c>
      <c r="CE24" s="174">
        <v>0</v>
      </c>
      <c r="CF24" s="175">
        <v>0</v>
      </c>
      <c r="CG24" s="174">
        <v>0</v>
      </c>
      <c r="CH24" s="175">
        <v>0</v>
      </c>
      <c r="CI24" s="174">
        <v>0</v>
      </c>
      <c r="CJ24" s="175">
        <v>0</v>
      </c>
      <c r="CK24" s="174">
        <v>0</v>
      </c>
      <c r="CL24" s="175">
        <v>0</v>
      </c>
      <c r="CM24" s="174">
        <v>0</v>
      </c>
      <c r="CN24" s="175">
        <v>0</v>
      </c>
      <c r="CO24" s="174">
        <v>0</v>
      </c>
      <c r="CP24" s="175">
        <v>0</v>
      </c>
      <c r="CQ24" s="174">
        <v>0</v>
      </c>
      <c r="CR24" s="175">
        <v>0</v>
      </c>
      <c r="CS24" s="174">
        <v>0</v>
      </c>
      <c r="CT24" s="175">
        <v>0</v>
      </c>
      <c r="CU24" s="174">
        <v>0</v>
      </c>
      <c r="CV24" s="175">
        <v>0</v>
      </c>
      <c r="CW24" s="174">
        <v>0</v>
      </c>
      <c r="CX24" s="175">
        <v>0</v>
      </c>
      <c r="CY24" s="174">
        <v>0</v>
      </c>
      <c r="CZ24" s="175">
        <v>0</v>
      </c>
      <c r="DA24" s="174">
        <v>0</v>
      </c>
      <c r="DB24" s="175">
        <v>0</v>
      </c>
      <c r="DC24" s="174">
        <v>0</v>
      </c>
      <c r="DD24" s="175">
        <v>0</v>
      </c>
      <c r="DE24" s="174">
        <v>0</v>
      </c>
      <c r="DF24" s="175">
        <v>0</v>
      </c>
      <c r="DG24" s="174">
        <v>0</v>
      </c>
      <c r="DH24" s="175">
        <v>0</v>
      </c>
      <c r="DI24" s="174">
        <v>0</v>
      </c>
      <c r="DJ24" s="175">
        <v>0</v>
      </c>
      <c r="DK24" s="174">
        <v>0</v>
      </c>
      <c r="DL24" s="175">
        <v>0</v>
      </c>
      <c r="DM24" s="174">
        <v>0</v>
      </c>
      <c r="DN24" s="175">
        <v>0</v>
      </c>
      <c r="DO24" s="174">
        <v>0</v>
      </c>
      <c r="DP24" s="175">
        <v>0</v>
      </c>
      <c r="DQ24" s="174">
        <v>0</v>
      </c>
      <c r="DR24" s="175">
        <v>0</v>
      </c>
      <c r="DS24" s="174">
        <v>0</v>
      </c>
      <c r="DT24" s="175">
        <v>0</v>
      </c>
      <c r="DU24" s="174">
        <v>0</v>
      </c>
      <c r="DV24" s="175">
        <v>0</v>
      </c>
      <c r="DW24" s="174">
        <v>0</v>
      </c>
      <c r="DX24" s="175">
        <v>0</v>
      </c>
      <c r="DY24" s="174">
        <v>0</v>
      </c>
      <c r="DZ24" s="175">
        <v>0</v>
      </c>
      <c r="EA24" s="174">
        <v>0</v>
      </c>
      <c r="EB24" s="175">
        <v>0</v>
      </c>
      <c r="EC24" s="174">
        <v>0</v>
      </c>
      <c r="ED24" s="175">
        <v>0</v>
      </c>
      <c r="EE24" s="174">
        <v>0</v>
      </c>
      <c r="EF24" s="175">
        <v>0</v>
      </c>
      <c r="EG24" s="174">
        <v>0</v>
      </c>
      <c r="EH24" s="175">
        <v>0</v>
      </c>
      <c r="EI24" s="174">
        <v>0</v>
      </c>
      <c r="EJ24" s="175">
        <v>0</v>
      </c>
      <c r="EK24" s="174">
        <v>0</v>
      </c>
      <c r="EL24" s="175">
        <v>0</v>
      </c>
      <c r="EM24" s="174">
        <v>0</v>
      </c>
      <c r="EN24" s="175">
        <v>0</v>
      </c>
      <c r="EO24" s="174">
        <v>0</v>
      </c>
    </row>
    <row r="25" spans="1:145">
      <c r="A25" s="174" t="s">
        <v>113</v>
      </c>
      <c r="B25" s="175">
        <v>0</v>
      </c>
      <c r="C25" s="174">
        <v>0</v>
      </c>
      <c r="D25" s="175">
        <v>0</v>
      </c>
      <c r="E25" s="174">
        <v>0</v>
      </c>
      <c r="F25" s="175">
        <v>0</v>
      </c>
      <c r="G25" s="174">
        <v>0</v>
      </c>
      <c r="H25" s="175">
        <v>0</v>
      </c>
      <c r="I25" s="174">
        <v>0</v>
      </c>
      <c r="J25" s="175">
        <v>0</v>
      </c>
      <c r="K25" s="174">
        <v>0</v>
      </c>
      <c r="L25" s="175">
        <v>0</v>
      </c>
      <c r="M25" s="174">
        <v>0</v>
      </c>
      <c r="N25" s="175">
        <v>0</v>
      </c>
      <c r="O25" s="174">
        <v>0</v>
      </c>
      <c r="P25" s="175">
        <v>0</v>
      </c>
      <c r="Q25" s="174">
        <v>0</v>
      </c>
      <c r="R25" s="175">
        <v>0</v>
      </c>
      <c r="S25" s="174">
        <v>0</v>
      </c>
      <c r="T25" s="175">
        <v>0</v>
      </c>
      <c r="U25" s="174">
        <v>0</v>
      </c>
      <c r="V25" s="175">
        <v>0</v>
      </c>
      <c r="W25" s="174">
        <v>0</v>
      </c>
      <c r="X25" s="175">
        <v>0</v>
      </c>
      <c r="Y25" s="174">
        <v>0</v>
      </c>
      <c r="Z25" s="175">
        <v>0</v>
      </c>
      <c r="AA25" s="174">
        <v>0</v>
      </c>
      <c r="AB25" s="175">
        <v>0</v>
      </c>
      <c r="AC25" s="174">
        <v>0</v>
      </c>
      <c r="AD25" s="175">
        <v>0</v>
      </c>
      <c r="AE25" s="174">
        <v>0</v>
      </c>
      <c r="AF25" s="175">
        <v>0</v>
      </c>
      <c r="AG25" s="174">
        <v>0</v>
      </c>
      <c r="AH25" s="175">
        <v>0</v>
      </c>
      <c r="AI25" s="174">
        <v>0</v>
      </c>
      <c r="AJ25" s="175">
        <v>0</v>
      </c>
      <c r="AK25" s="174">
        <v>0</v>
      </c>
      <c r="AL25" s="175">
        <v>0</v>
      </c>
      <c r="AM25" s="174">
        <v>0</v>
      </c>
      <c r="AN25" s="175">
        <v>0</v>
      </c>
      <c r="AO25" s="174">
        <v>0</v>
      </c>
      <c r="AP25" s="175">
        <v>0</v>
      </c>
      <c r="AQ25" s="174">
        <v>0</v>
      </c>
      <c r="AR25" s="175">
        <v>0</v>
      </c>
      <c r="AS25" s="174">
        <v>0</v>
      </c>
      <c r="AT25" s="175">
        <v>0</v>
      </c>
      <c r="AU25" s="174">
        <v>0</v>
      </c>
      <c r="AV25" s="175">
        <v>0</v>
      </c>
      <c r="AW25" s="174">
        <v>0</v>
      </c>
      <c r="AX25" s="175">
        <v>0</v>
      </c>
      <c r="AY25" s="174">
        <v>0</v>
      </c>
      <c r="AZ25" s="175">
        <v>0</v>
      </c>
      <c r="BA25" s="174">
        <v>0</v>
      </c>
      <c r="BB25" s="175">
        <v>0</v>
      </c>
      <c r="BC25" s="174">
        <v>0</v>
      </c>
      <c r="BD25" s="175">
        <v>0</v>
      </c>
      <c r="BE25" s="174">
        <v>0</v>
      </c>
      <c r="BF25" s="175">
        <v>0</v>
      </c>
      <c r="BG25" s="174">
        <v>0</v>
      </c>
      <c r="BH25" s="175">
        <v>0</v>
      </c>
      <c r="BI25" s="174">
        <v>0</v>
      </c>
      <c r="BJ25" s="175">
        <v>0</v>
      </c>
      <c r="BK25" s="174">
        <v>0</v>
      </c>
      <c r="BL25" s="175">
        <v>0</v>
      </c>
      <c r="BM25" s="174">
        <v>0</v>
      </c>
      <c r="BN25" s="175">
        <v>0</v>
      </c>
      <c r="BO25" s="174">
        <v>0</v>
      </c>
      <c r="BP25" s="175">
        <v>0</v>
      </c>
      <c r="BQ25" s="174">
        <v>0</v>
      </c>
      <c r="BR25" s="175">
        <v>0</v>
      </c>
      <c r="BS25" s="174">
        <v>0</v>
      </c>
      <c r="BT25" s="175">
        <v>0</v>
      </c>
      <c r="BU25" s="174">
        <v>0</v>
      </c>
      <c r="BV25" s="175">
        <v>0</v>
      </c>
      <c r="BW25" s="174">
        <v>0</v>
      </c>
      <c r="BX25" s="175">
        <v>0</v>
      </c>
      <c r="BY25" s="174">
        <v>0</v>
      </c>
      <c r="BZ25" s="175">
        <v>0</v>
      </c>
      <c r="CA25" s="174">
        <v>0</v>
      </c>
      <c r="CB25" s="175">
        <v>0</v>
      </c>
      <c r="CC25" s="174">
        <v>0</v>
      </c>
      <c r="CD25" s="175">
        <v>0</v>
      </c>
      <c r="CE25" s="174">
        <v>0</v>
      </c>
      <c r="CF25" s="175">
        <v>0</v>
      </c>
      <c r="CG25" s="174">
        <v>0</v>
      </c>
      <c r="CH25" s="175">
        <v>0</v>
      </c>
      <c r="CI25" s="174">
        <v>0</v>
      </c>
      <c r="CJ25" s="175">
        <v>0</v>
      </c>
      <c r="CK25" s="174">
        <v>0</v>
      </c>
      <c r="CL25" s="175">
        <v>0</v>
      </c>
      <c r="CM25" s="174">
        <v>0</v>
      </c>
      <c r="CN25" s="175">
        <v>0</v>
      </c>
      <c r="CO25" s="174">
        <v>0</v>
      </c>
      <c r="CP25" s="175">
        <v>0</v>
      </c>
      <c r="CQ25" s="174">
        <v>0</v>
      </c>
      <c r="CR25" s="175">
        <v>0</v>
      </c>
      <c r="CS25" s="174">
        <v>0</v>
      </c>
      <c r="CT25" s="175">
        <v>0</v>
      </c>
      <c r="CU25" s="174">
        <v>0</v>
      </c>
      <c r="CV25" s="175">
        <v>0</v>
      </c>
      <c r="CW25" s="174">
        <v>0</v>
      </c>
      <c r="CX25" s="175">
        <v>0</v>
      </c>
      <c r="CY25" s="174">
        <v>0</v>
      </c>
      <c r="CZ25" s="175">
        <v>0</v>
      </c>
      <c r="DA25" s="174">
        <v>0</v>
      </c>
      <c r="DB25" s="175">
        <v>0</v>
      </c>
      <c r="DC25" s="174">
        <v>0</v>
      </c>
      <c r="DD25" s="175">
        <v>0</v>
      </c>
      <c r="DE25" s="174">
        <v>0</v>
      </c>
      <c r="DF25" s="175">
        <v>0</v>
      </c>
      <c r="DG25" s="174">
        <v>0</v>
      </c>
      <c r="DH25" s="175">
        <v>0</v>
      </c>
      <c r="DI25" s="174">
        <v>0</v>
      </c>
      <c r="DJ25" s="175">
        <v>0</v>
      </c>
      <c r="DK25" s="174">
        <v>0</v>
      </c>
      <c r="DL25" s="175">
        <v>0</v>
      </c>
      <c r="DM25" s="174">
        <v>0</v>
      </c>
      <c r="DN25" s="175">
        <v>0</v>
      </c>
      <c r="DO25" s="174">
        <v>0</v>
      </c>
      <c r="DP25" s="175">
        <v>0</v>
      </c>
      <c r="DQ25" s="174">
        <v>0</v>
      </c>
      <c r="DR25" s="175">
        <v>0</v>
      </c>
      <c r="DS25" s="174">
        <v>0</v>
      </c>
      <c r="DT25" s="175">
        <v>0</v>
      </c>
      <c r="DU25" s="174">
        <v>0</v>
      </c>
      <c r="DV25" s="175">
        <v>0</v>
      </c>
      <c r="DW25" s="174">
        <v>0</v>
      </c>
      <c r="DX25" s="175">
        <v>0</v>
      </c>
      <c r="DY25" s="174">
        <v>0</v>
      </c>
      <c r="DZ25" s="175">
        <v>0</v>
      </c>
      <c r="EA25" s="174">
        <v>0</v>
      </c>
      <c r="EB25" s="175">
        <v>0</v>
      </c>
      <c r="EC25" s="174">
        <v>0</v>
      </c>
      <c r="ED25" s="175">
        <v>0</v>
      </c>
      <c r="EE25" s="174">
        <v>0</v>
      </c>
      <c r="EF25" s="175">
        <v>0</v>
      </c>
      <c r="EG25" s="174">
        <v>0</v>
      </c>
      <c r="EH25" s="175">
        <v>0</v>
      </c>
      <c r="EI25" s="174">
        <v>0</v>
      </c>
      <c r="EJ25" s="175">
        <v>0</v>
      </c>
      <c r="EK25" s="174">
        <v>0</v>
      </c>
      <c r="EL25" s="175">
        <v>0</v>
      </c>
      <c r="EM25" s="174">
        <v>0</v>
      </c>
      <c r="EN25" s="175">
        <v>0</v>
      </c>
      <c r="EO25" s="174">
        <v>0</v>
      </c>
    </row>
    <row r="26" spans="1:145" ht="13.5" thickBot="1">
      <c r="A26" s="174" t="s">
        <v>112</v>
      </c>
      <c r="B26" s="175">
        <v>259532358.22</v>
      </c>
      <c r="C26" s="177">
        <v>0.43409999999999999</v>
      </c>
      <c r="D26" s="175">
        <v>0</v>
      </c>
      <c r="E26" s="174">
        <v>0</v>
      </c>
      <c r="F26" s="175">
        <v>0</v>
      </c>
      <c r="G26" s="174">
        <v>0</v>
      </c>
      <c r="H26" s="175">
        <v>0</v>
      </c>
      <c r="I26" s="174">
        <v>0</v>
      </c>
      <c r="J26" s="175">
        <v>4207105</v>
      </c>
      <c r="K26" s="177">
        <v>0.22140000000000001</v>
      </c>
      <c r="L26" s="175">
        <v>0</v>
      </c>
      <c r="M26" s="174">
        <v>0</v>
      </c>
      <c r="N26" s="175">
        <v>0</v>
      </c>
      <c r="O26" s="174">
        <v>0</v>
      </c>
      <c r="P26" s="175">
        <v>0</v>
      </c>
      <c r="Q26" s="174">
        <v>0</v>
      </c>
      <c r="R26" s="175">
        <v>2253650.63</v>
      </c>
      <c r="S26" s="177">
        <v>0.99309999999999998</v>
      </c>
      <c r="T26" s="175">
        <v>1540615.95</v>
      </c>
      <c r="U26" s="177">
        <v>0.45379999999999998</v>
      </c>
      <c r="V26" s="175">
        <v>122929595</v>
      </c>
      <c r="W26" s="177">
        <v>1.0845</v>
      </c>
      <c r="X26" s="175">
        <v>0</v>
      </c>
      <c r="Y26" s="174">
        <v>0</v>
      </c>
      <c r="Z26" s="175">
        <v>6131435</v>
      </c>
      <c r="AA26" s="177">
        <v>1.0865</v>
      </c>
      <c r="AB26" s="175">
        <v>0</v>
      </c>
      <c r="AC26" s="174">
        <v>0</v>
      </c>
      <c r="AD26" s="175">
        <v>0</v>
      </c>
      <c r="AE26" s="174">
        <v>0</v>
      </c>
      <c r="AF26" s="175">
        <v>0</v>
      </c>
      <c r="AG26" s="177">
        <v>0</v>
      </c>
      <c r="AH26" s="175">
        <v>0</v>
      </c>
      <c r="AI26" s="174">
        <v>0</v>
      </c>
      <c r="AJ26" s="175">
        <v>0</v>
      </c>
      <c r="AK26" s="174">
        <v>0</v>
      </c>
      <c r="AL26" s="175">
        <v>0</v>
      </c>
      <c r="AM26" s="174">
        <v>0</v>
      </c>
      <c r="AN26" s="175">
        <v>0</v>
      </c>
      <c r="AO26" s="174">
        <v>0</v>
      </c>
      <c r="AP26" s="175">
        <v>0</v>
      </c>
      <c r="AQ26" s="174">
        <v>0</v>
      </c>
      <c r="AR26" s="175">
        <v>1292274</v>
      </c>
      <c r="AS26" s="177">
        <v>0.39939999999999998</v>
      </c>
      <c r="AT26" s="175">
        <v>0</v>
      </c>
      <c r="AU26" s="174">
        <v>0</v>
      </c>
      <c r="AV26" s="175">
        <v>0</v>
      </c>
      <c r="AW26" s="174">
        <v>0</v>
      </c>
      <c r="AX26" s="175">
        <v>985369</v>
      </c>
      <c r="AY26" s="177">
        <v>0.28810000000000002</v>
      </c>
      <c r="AZ26" s="175">
        <v>0</v>
      </c>
      <c r="BA26" s="174">
        <v>0</v>
      </c>
      <c r="BB26" s="175">
        <v>0</v>
      </c>
      <c r="BC26" s="174">
        <v>0</v>
      </c>
      <c r="BD26" s="175">
        <v>0</v>
      </c>
      <c r="BE26" s="174">
        <v>0</v>
      </c>
      <c r="BF26" s="175">
        <v>0</v>
      </c>
      <c r="BG26" s="174">
        <v>0</v>
      </c>
      <c r="BH26" s="175">
        <v>0</v>
      </c>
      <c r="BI26" s="174">
        <v>0</v>
      </c>
      <c r="BJ26" s="175">
        <v>0</v>
      </c>
      <c r="BK26" s="174">
        <v>0</v>
      </c>
      <c r="BL26" s="175">
        <v>0</v>
      </c>
      <c r="BM26" s="174">
        <v>0</v>
      </c>
      <c r="BN26" s="175">
        <v>0</v>
      </c>
      <c r="BO26" s="174">
        <v>0</v>
      </c>
      <c r="BP26" s="175">
        <v>0</v>
      </c>
      <c r="BQ26" s="174">
        <v>0</v>
      </c>
      <c r="BR26" s="175">
        <v>0</v>
      </c>
      <c r="BS26" s="174">
        <v>0</v>
      </c>
      <c r="BT26" s="175">
        <v>0</v>
      </c>
      <c r="BU26" s="177">
        <v>0</v>
      </c>
      <c r="BV26" s="175">
        <v>0</v>
      </c>
      <c r="BW26" s="177">
        <v>0</v>
      </c>
      <c r="BX26" s="175">
        <v>0</v>
      </c>
      <c r="BY26" s="174">
        <v>0</v>
      </c>
      <c r="BZ26" s="175">
        <v>0</v>
      </c>
      <c r="CA26" s="174">
        <v>0</v>
      </c>
      <c r="CB26" s="175">
        <v>0</v>
      </c>
      <c r="CC26" s="174">
        <v>0</v>
      </c>
      <c r="CD26" s="175">
        <v>0</v>
      </c>
      <c r="CE26" s="174">
        <v>0</v>
      </c>
      <c r="CF26" s="175">
        <v>0</v>
      </c>
      <c r="CG26" s="174">
        <v>0</v>
      </c>
      <c r="CH26" s="175">
        <v>0</v>
      </c>
      <c r="CI26" s="174">
        <v>0</v>
      </c>
      <c r="CJ26" s="175">
        <v>0</v>
      </c>
      <c r="CK26" s="174">
        <v>0</v>
      </c>
      <c r="CL26" s="175">
        <v>0</v>
      </c>
      <c r="CM26" s="174">
        <v>0</v>
      </c>
      <c r="CN26" s="175">
        <v>0</v>
      </c>
      <c r="CO26" s="174">
        <v>0</v>
      </c>
      <c r="CP26" s="175">
        <v>0</v>
      </c>
      <c r="CQ26" s="174">
        <v>0</v>
      </c>
      <c r="CR26" s="175">
        <v>6026186.2999999998</v>
      </c>
      <c r="CS26" s="177">
        <v>25.5</v>
      </c>
      <c r="CT26" s="175">
        <v>0</v>
      </c>
      <c r="CU26" s="174">
        <v>0</v>
      </c>
      <c r="CV26" s="175">
        <v>0</v>
      </c>
      <c r="CW26" s="174">
        <v>0</v>
      </c>
      <c r="CX26" s="175">
        <v>0</v>
      </c>
      <c r="CY26" s="174">
        <v>0</v>
      </c>
      <c r="CZ26" s="175">
        <v>1343526.2</v>
      </c>
      <c r="DA26" s="177">
        <v>2.1000000000000001E-2</v>
      </c>
      <c r="DB26" s="175">
        <v>0</v>
      </c>
      <c r="DC26" s="174">
        <v>0</v>
      </c>
      <c r="DD26" s="175">
        <v>0</v>
      </c>
      <c r="DE26" s="174">
        <v>0</v>
      </c>
      <c r="DF26" s="175">
        <v>33038170.600000001</v>
      </c>
      <c r="DG26" s="177">
        <v>1.9007000000000001</v>
      </c>
      <c r="DH26" s="175">
        <v>9166032.8000000007</v>
      </c>
      <c r="DI26" s="177">
        <v>2.3485</v>
      </c>
      <c r="DJ26" s="175">
        <v>36190560</v>
      </c>
      <c r="DK26" s="177">
        <v>2.4729000000000001</v>
      </c>
      <c r="DL26" s="175">
        <v>0</v>
      </c>
      <c r="DM26" s="174">
        <v>0</v>
      </c>
      <c r="DN26" s="175">
        <v>22202525.75</v>
      </c>
      <c r="DO26" s="177">
        <v>0.95520000000000005</v>
      </c>
      <c r="DP26" s="175">
        <v>0</v>
      </c>
      <c r="DQ26" s="174">
        <v>0</v>
      </c>
      <c r="DR26" s="175">
        <v>0</v>
      </c>
      <c r="DS26" s="174">
        <v>0</v>
      </c>
      <c r="DT26" s="175">
        <v>0</v>
      </c>
      <c r="DU26" s="174">
        <v>0</v>
      </c>
      <c r="DV26" s="175">
        <v>0</v>
      </c>
      <c r="DW26" s="174">
        <v>0</v>
      </c>
      <c r="DX26" s="175">
        <v>7467965.9900000002</v>
      </c>
      <c r="DY26" s="177">
        <v>1.1507000000000001</v>
      </c>
      <c r="DZ26" s="175">
        <v>0</v>
      </c>
      <c r="EA26" s="174">
        <v>0</v>
      </c>
      <c r="EB26" s="175">
        <v>0</v>
      </c>
      <c r="EC26" s="174">
        <v>0</v>
      </c>
      <c r="ED26" s="175">
        <v>0</v>
      </c>
      <c r="EE26" s="174">
        <v>0</v>
      </c>
      <c r="EF26" s="175">
        <v>0</v>
      </c>
      <c r="EG26" s="174">
        <v>0</v>
      </c>
      <c r="EH26" s="175">
        <v>4757346</v>
      </c>
      <c r="EI26" s="177">
        <v>0.39650000000000002</v>
      </c>
      <c r="EJ26" s="175">
        <v>0</v>
      </c>
      <c r="EK26" s="174">
        <v>0</v>
      </c>
      <c r="EL26" s="175">
        <v>0</v>
      </c>
      <c r="EM26" s="177">
        <v>0</v>
      </c>
      <c r="EN26" s="175">
        <v>0</v>
      </c>
      <c r="EO26" s="174">
        <v>0</v>
      </c>
    </row>
    <row r="27" spans="1:145" ht="14.25" thickTop="1" thickBot="1">
      <c r="A27" s="171" t="s">
        <v>111</v>
      </c>
      <c r="B27" s="152">
        <v>22632267683.07</v>
      </c>
      <c r="C27" s="172">
        <v>37.854900000000001</v>
      </c>
      <c r="D27" s="152">
        <v>37228997.700000003</v>
      </c>
      <c r="E27" s="172">
        <v>73.232399999999998</v>
      </c>
      <c r="F27" s="152">
        <v>63072249.740000002</v>
      </c>
      <c r="G27" s="172">
        <v>12.202500000000001</v>
      </c>
      <c r="H27" s="152">
        <v>770530393.88999999</v>
      </c>
      <c r="I27" s="172">
        <v>54.610900000000001</v>
      </c>
      <c r="J27" s="152">
        <v>1616801229.77</v>
      </c>
      <c r="K27" s="172">
        <v>85.066599999999994</v>
      </c>
      <c r="L27" s="152">
        <v>6538521.5</v>
      </c>
      <c r="M27" s="172">
        <v>15.7049</v>
      </c>
      <c r="N27" s="152">
        <v>0</v>
      </c>
      <c r="O27" s="171">
        <v>0</v>
      </c>
      <c r="P27" s="152">
        <v>987889329.89999998</v>
      </c>
      <c r="Q27" s="172">
        <v>91.882999999999996</v>
      </c>
      <c r="R27" s="152">
        <v>122807550.37</v>
      </c>
      <c r="S27" s="172">
        <v>54.118899999999996</v>
      </c>
      <c r="T27" s="152">
        <v>265193448.71000001</v>
      </c>
      <c r="U27" s="172">
        <v>78.107699999999994</v>
      </c>
      <c r="V27" s="152">
        <v>4455278689.3500004</v>
      </c>
      <c r="W27" s="172">
        <v>39.303800000000003</v>
      </c>
      <c r="X27" s="152">
        <v>233736337.47999999</v>
      </c>
      <c r="Y27" s="172">
        <v>86.830299999999994</v>
      </c>
      <c r="Z27" s="152">
        <v>327791397.94999999</v>
      </c>
      <c r="AA27" s="172">
        <v>58.084800000000001</v>
      </c>
      <c r="AB27" s="152">
        <v>49529107.57</v>
      </c>
      <c r="AC27" s="172">
        <v>87.457800000000006</v>
      </c>
      <c r="AD27" s="152">
        <v>32301793.899999999</v>
      </c>
      <c r="AE27" s="172">
        <v>31.0975</v>
      </c>
      <c r="AF27" s="152">
        <v>22123420.199999999</v>
      </c>
      <c r="AG27" s="172">
        <v>10.7362</v>
      </c>
      <c r="AH27" s="152">
        <v>0</v>
      </c>
      <c r="AI27" s="171">
        <v>0</v>
      </c>
      <c r="AJ27" s="152">
        <v>0</v>
      </c>
      <c r="AK27" s="171">
        <v>0</v>
      </c>
      <c r="AL27" s="152">
        <v>78903698.189999998</v>
      </c>
      <c r="AM27" s="172">
        <v>23.947700000000001</v>
      </c>
      <c r="AN27" s="152">
        <v>347492559.39999998</v>
      </c>
      <c r="AO27" s="172">
        <v>82.905699999999996</v>
      </c>
      <c r="AP27" s="152">
        <v>0</v>
      </c>
      <c r="AQ27" s="171">
        <v>0</v>
      </c>
      <c r="AR27" s="152">
        <v>122054532.91</v>
      </c>
      <c r="AS27" s="172">
        <v>37.722799999999999</v>
      </c>
      <c r="AT27" s="152">
        <v>185318747.97999999</v>
      </c>
      <c r="AU27" s="172">
        <v>52.380299999999998</v>
      </c>
      <c r="AV27" s="152">
        <v>1401065828.8900001</v>
      </c>
      <c r="AW27" s="172">
        <v>64.690399999999997</v>
      </c>
      <c r="AX27" s="152">
        <v>156888499.38999999</v>
      </c>
      <c r="AY27" s="172">
        <v>45.865499999999997</v>
      </c>
      <c r="AZ27" s="152">
        <v>14137236.449999999</v>
      </c>
      <c r="BA27" s="172">
        <v>28.595500000000001</v>
      </c>
      <c r="BB27" s="152">
        <v>78306755.950000003</v>
      </c>
      <c r="BC27" s="172">
        <v>51.189399999999999</v>
      </c>
      <c r="BD27" s="152">
        <v>3392613.24</v>
      </c>
      <c r="BE27" s="172">
        <v>4.4471999999999996</v>
      </c>
      <c r="BF27" s="152">
        <v>15843729.609999999</v>
      </c>
      <c r="BG27" s="172">
        <v>19.516100000000002</v>
      </c>
      <c r="BH27" s="152">
        <v>49098885.590000004</v>
      </c>
      <c r="BI27" s="172">
        <v>39.1526</v>
      </c>
      <c r="BJ27" s="152">
        <v>72267543.310000002</v>
      </c>
      <c r="BK27" s="172">
        <v>53.772799999999997</v>
      </c>
      <c r="BL27" s="152">
        <v>1860000</v>
      </c>
      <c r="BM27" s="172">
        <v>4.7019000000000002</v>
      </c>
      <c r="BN27" s="152">
        <v>61974458.460000001</v>
      </c>
      <c r="BO27" s="172">
        <v>90.252300000000005</v>
      </c>
      <c r="BP27" s="152">
        <v>796636164.79999995</v>
      </c>
      <c r="BQ27" s="172">
        <v>82.146600000000007</v>
      </c>
      <c r="BR27" s="152">
        <v>0</v>
      </c>
      <c r="BS27" s="171">
        <v>0</v>
      </c>
      <c r="BT27" s="152">
        <v>1154716135.1600001</v>
      </c>
      <c r="BU27" s="172">
        <v>71.189400000000006</v>
      </c>
      <c r="BV27" s="152">
        <v>2611252494.5799999</v>
      </c>
      <c r="BW27" s="172">
        <v>59.7746</v>
      </c>
      <c r="BX27" s="152">
        <v>0</v>
      </c>
      <c r="BY27" s="171">
        <v>0</v>
      </c>
      <c r="BZ27" s="152">
        <v>0</v>
      </c>
      <c r="CA27" s="171">
        <v>0</v>
      </c>
      <c r="CB27" s="152">
        <v>0</v>
      </c>
      <c r="CC27" s="171">
        <v>0</v>
      </c>
      <c r="CD27" s="152">
        <v>0</v>
      </c>
      <c r="CE27" s="171">
        <v>0</v>
      </c>
      <c r="CF27" s="152">
        <v>0</v>
      </c>
      <c r="CG27" s="171">
        <v>0</v>
      </c>
      <c r="CH27" s="152">
        <v>0</v>
      </c>
      <c r="CI27" s="171">
        <v>0</v>
      </c>
      <c r="CJ27" s="152">
        <v>0</v>
      </c>
      <c r="CK27" s="171">
        <v>0</v>
      </c>
      <c r="CL27" s="152">
        <v>0</v>
      </c>
      <c r="CM27" s="171">
        <v>0</v>
      </c>
      <c r="CN27" s="152">
        <v>0</v>
      </c>
      <c r="CO27" s="171">
        <v>0</v>
      </c>
      <c r="CP27" s="152">
        <v>12664430</v>
      </c>
      <c r="CQ27" s="172">
        <v>41.5944</v>
      </c>
      <c r="CR27" s="152">
        <v>20400708.289999999</v>
      </c>
      <c r="CS27" s="172">
        <v>86.3262</v>
      </c>
      <c r="CT27" s="152">
        <v>1610951074.5999999</v>
      </c>
      <c r="CU27" s="172">
        <v>57.2241</v>
      </c>
      <c r="CV27" s="152">
        <v>0</v>
      </c>
      <c r="CW27" s="171">
        <v>0</v>
      </c>
      <c r="CX27" s="152">
        <v>123109227</v>
      </c>
      <c r="CY27" s="172">
        <v>73.423900000000003</v>
      </c>
      <c r="CZ27" s="152">
        <v>855040598.84000003</v>
      </c>
      <c r="DA27" s="172">
        <v>13.381500000000001</v>
      </c>
      <c r="DB27" s="152">
        <v>0</v>
      </c>
      <c r="DC27" s="171">
        <v>0</v>
      </c>
      <c r="DD27" s="152">
        <v>0</v>
      </c>
      <c r="DE27" s="171">
        <v>0</v>
      </c>
      <c r="DF27" s="152">
        <v>921157752.78999996</v>
      </c>
      <c r="DG27" s="172">
        <v>52.993499999999997</v>
      </c>
      <c r="DH27" s="152">
        <v>322616771.17000002</v>
      </c>
      <c r="DI27" s="172">
        <v>82.661600000000007</v>
      </c>
      <c r="DJ27" s="152">
        <v>1085978995.0699999</v>
      </c>
      <c r="DK27" s="172">
        <v>74.203800000000001</v>
      </c>
      <c r="DL27" s="152">
        <v>0</v>
      </c>
      <c r="DM27" s="171">
        <v>0</v>
      </c>
      <c r="DN27" s="152">
        <v>546663098.40999997</v>
      </c>
      <c r="DO27" s="172">
        <v>23.518699999999999</v>
      </c>
      <c r="DP27" s="152">
        <v>0</v>
      </c>
      <c r="DQ27" s="171">
        <v>0</v>
      </c>
      <c r="DR27" s="152">
        <v>0</v>
      </c>
      <c r="DS27" s="171">
        <v>0</v>
      </c>
      <c r="DT27" s="152">
        <v>0</v>
      </c>
      <c r="DU27" s="171">
        <v>0</v>
      </c>
      <c r="DV27" s="152">
        <v>22812291.77</v>
      </c>
      <c r="DW27" s="172">
        <v>31.44</v>
      </c>
      <c r="DX27" s="152">
        <v>297474768.63</v>
      </c>
      <c r="DY27" s="172">
        <v>45.837499999999999</v>
      </c>
      <c r="DZ27" s="152">
        <v>54161323.119999997</v>
      </c>
      <c r="EA27" s="172">
        <v>30.861799999999999</v>
      </c>
      <c r="EB27" s="152">
        <v>0</v>
      </c>
      <c r="EC27" s="171">
        <v>0</v>
      </c>
      <c r="ED27" s="152">
        <v>0</v>
      </c>
      <c r="EE27" s="171">
        <v>0</v>
      </c>
      <c r="EF27" s="152">
        <v>0</v>
      </c>
      <c r="EG27" s="171">
        <v>0</v>
      </c>
      <c r="EH27" s="152">
        <v>560914212.45000005</v>
      </c>
      <c r="EI27" s="172">
        <v>46.743600000000001</v>
      </c>
      <c r="EJ27" s="152">
        <v>0</v>
      </c>
      <c r="EK27" s="171">
        <v>0</v>
      </c>
      <c r="EL27" s="152">
        <v>56290078.990000002</v>
      </c>
      <c r="EM27" s="172">
        <v>73.425899999999999</v>
      </c>
      <c r="EN27" s="152">
        <v>0</v>
      </c>
      <c r="EO27" s="171">
        <v>0</v>
      </c>
    </row>
    <row r="28" spans="1:145" ht="14.25" thickTop="1" thickBot="1">
      <c r="A28" s="1" t="s">
        <v>110</v>
      </c>
      <c r="B28" s="175">
        <v>408683809.22000003</v>
      </c>
      <c r="C28" s="177">
        <v>0.68359999999999999</v>
      </c>
      <c r="D28" s="175">
        <v>0</v>
      </c>
      <c r="E28" s="174">
        <v>0</v>
      </c>
      <c r="F28" s="175">
        <v>0</v>
      </c>
      <c r="G28" s="174">
        <v>0</v>
      </c>
      <c r="H28" s="175">
        <v>0</v>
      </c>
      <c r="I28" s="174">
        <v>0</v>
      </c>
      <c r="J28" s="175">
        <v>0</v>
      </c>
      <c r="K28" s="174">
        <v>0</v>
      </c>
      <c r="L28" s="175">
        <v>0</v>
      </c>
      <c r="M28" s="174">
        <v>0</v>
      </c>
      <c r="N28" s="175">
        <v>0</v>
      </c>
      <c r="O28" s="174">
        <v>0</v>
      </c>
      <c r="P28" s="175">
        <v>0</v>
      </c>
      <c r="Q28" s="174">
        <v>0</v>
      </c>
      <c r="R28" s="175">
        <v>0</v>
      </c>
      <c r="S28" s="174">
        <v>0</v>
      </c>
      <c r="T28" s="175">
        <v>0</v>
      </c>
      <c r="U28" s="174">
        <v>0</v>
      </c>
      <c r="V28" s="175">
        <v>203067802.83000001</v>
      </c>
      <c r="W28" s="177">
        <v>1.7914000000000001</v>
      </c>
      <c r="X28" s="175">
        <v>0</v>
      </c>
      <c r="Y28" s="174">
        <v>0</v>
      </c>
      <c r="Z28" s="175">
        <v>0</v>
      </c>
      <c r="AA28" s="174">
        <v>0</v>
      </c>
      <c r="AB28" s="175">
        <v>0</v>
      </c>
      <c r="AC28" s="174">
        <v>0</v>
      </c>
      <c r="AD28" s="175">
        <v>0</v>
      </c>
      <c r="AE28" s="174">
        <v>0</v>
      </c>
      <c r="AF28" s="175">
        <v>0</v>
      </c>
      <c r="AG28" s="174">
        <v>0</v>
      </c>
      <c r="AH28" s="175">
        <v>0</v>
      </c>
      <c r="AI28" s="174">
        <v>0</v>
      </c>
      <c r="AJ28" s="175">
        <v>0</v>
      </c>
      <c r="AK28" s="174">
        <v>0</v>
      </c>
      <c r="AL28" s="175">
        <v>0</v>
      </c>
      <c r="AM28" s="174">
        <v>0</v>
      </c>
      <c r="AN28" s="175">
        <v>0</v>
      </c>
      <c r="AO28" s="174">
        <v>0</v>
      </c>
      <c r="AP28" s="175">
        <v>0</v>
      </c>
      <c r="AQ28" s="174">
        <v>0</v>
      </c>
      <c r="AR28" s="175">
        <v>4640577.7699999996</v>
      </c>
      <c r="AS28" s="177">
        <v>1.4341999999999999</v>
      </c>
      <c r="AT28" s="175">
        <v>0</v>
      </c>
      <c r="AU28" s="174">
        <v>0</v>
      </c>
      <c r="AV28" s="175">
        <v>0</v>
      </c>
      <c r="AW28" s="174">
        <v>0</v>
      </c>
      <c r="AX28" s="175">
        <v>85655</v>
      </c>
      <c r="AY28" s="177">
        <v>2.5000000000000001E-2</v>
      </c>
      <c r="AZ28" s="175">
        <v>0</v>
      </c>
      <c r="BA28" s="174">
        <v>0</v>
      </c>
      <c r="BB28" s="175">
        <v>2342537.1</v>
      </c>
      <c r="BC28" s="177">
        <v>1.5313000000000001</v>
      </c>
      <c r="BD28" s="175">
        <v>0</v>
      </c>
      <c r="BE28" s="174">
        <v>0</v>
      </c>
      <c r="BF28" s="175">
        <v>0</v>
      </c>
      <c r="BG28" s="174">
        <v>0</v>
      </c>
      <c r="BH28" s="175">
        <v>0</v>
      </c>
      <c r="BI28" s="174">
        <v>0</v>
      </c>
      <c r="BJ28" s="175">
        <v>0</v>
      </c>
      <c r="BK28" s="174">
        <v>0</v>
      </c>
      <c r="BL28" s="175">
        <v>0</v>
      </c>
      <c r="BM28" s="174">
        <v>0</v>
      </c>
      <c r="BN28" s="175">
        <v>0</v>
      </c>
      <c r="BO28" s="174">
        <v>0</v>
      </c>
      <c r="BP28" s="175">
        <v>0</v>
      </c>
      <c r="BQ28" s="174">
        <v>0</v>
      </c>
      <c r="BR28" s="175">
        <v>0</v>
      </c>
      <c r="BS28" s="174">
        <v>0</v>
      </c>
      <c r="BT28" s="175">
        <v>0</v>
      </c>
      <c r="BU28" s="174">
        <v>0</v>
      </c>
      <c r="BV28" s="175">
        <v>0</v>
      </c>
      <c r="BW28" s="174">
        <v>0</v>
      </c>
      <c r="BX28" s="175">
        <v>0</v>
      </c>
      <c r="BY28" s="174">
        <v>0</v>
      </c>
      <c r="BZ28" s="175">
        <v>0</v>
      </c>
      <c r="CA28" s="174">
        <v>0</v>
      </c>
      <c r="CB28" s="175">
        <v>0</v>
      </c>
      <c r="CC28" s="174">
        <v>0</v>
      </c>
      <c r="CD28" s="175">
        <v>0</v>
      </c>
      <c r="CE28" s="174">
        <v>0</v>
      </c>
      <c r="CF28" s="175">
        <v>0</v>
      </c>
      <c r="CG28" s="174">
        <v>0</v>
      </c>
      <c r="CH28" s="175">
        <v>0</v>
      </c>
      <c r="CI28" s="174">
        <v>0</v>
      </c>
      <c r="CJ28" s="175">
        <v>0</v>
      </c>
      <c r="CK28" s="174">
        <v>0</v>
      </c>
      <c r="CL28" s="175">
        <v>0</v>
      </c>
      <c r="CM28" s="174">
        <v>0</v>
      </c>
      <c r="CN28" s="175">
        <v>0</v>
      </c>
      <c r="CO28" s="174">
        <v>0</v>
      </c>
      <c r="CP28" s="175">
        <v>0</v>
      </c>
      <c r="CQ28" s="174">
        <v>0</v>
      </c>
      <c r="CR28" s="175">
        <v>0</v>
      </c>
      <c r="CS28" s="174">
        <v>0</v>
      </c>
      <c r="CT28" s="175">
        <v>0</v>
      </c>
      <c r="CU28" s="174">
        <v>0</v>
      </c>
      <c r="CV28" s="175">
        <v>0</v>
      </c>
      <c r="CW28" s="174">
        <v>0</v>
      </c>
      <c r="CX28" s="175">
        <v>0</v>
      </c>
      <c r="CY28" s="174">
        <v>0</v>
      </c>
      <c r="CZ28" s="175">
        <v>0</v>
      </c>
      <c r="DA28" s="174">
        <v>0</v>
      </c>
      <c r="DB28" s="175">
        <v>0</v>
      </c>
      <c r="DC28" s="174">
        <v>0</v>
      </c>
      <c r="DD28" s="175">
        <v>0</v>
      </c>
      <c r="DE28" s="174">
        <v>0</v>
      </c>
      <c r="DF28" s="175">
        <v>21570929.010000002</v>
      </c>
      <c r="DG28" s="177">
        <v>1.2410000000000001</v>
      </c>
      <c r="DH28" s="175">
        <v>6629391.6299999999</v>
      </c>
      <c r="DI28" s="177">
        <v>1.6986000000000001</v>
      </c>
      <c r="DJ28" s="175">
        <v>0</v>
      </c>
      <c r="DK28" s="174">
        <v>0</v>
      </c>
      <c r="DL28" s="175">
        <v>0</v>
      </c>
      <c r="DM28" s="174">
        <v>0</v>
      </c>
      <c r="DN28" s="175">
        <v>170346915.88</v>
      </c>
      <c r="DO28" s="177">
        <v>7.3287000000000004</v>
      </c>
      <c r="DP28" s="175">
        <v>0</v>
      </c>
      <c r="DQ28" s="174">
        <v>0</v>
      </c>
      <c r="DR28" s="175">
        <v>0</v>
      </c>
      <c r="DS28" s="174">
        <v>0</v>
      </c>
      <c r="DT28" s="175">
        <v>0</v>
      </c>
      <c r="DU28" s="174">
        <v>0</v>
      </c>
      <c r="DV28" s="175">
        <v>0</v>
      </c>
      <c r="DW28" s="174">
        <v>0</v>
      </c>
      <c r="DX28" s="175">
        <v>0</v>
      </c>
      <c r="DY28" s="174">
        <v>0</v>
      </c>
      <c r="DZ28" s="175">
        <v>0</v>
      </c>
      <c r="EA28" s="174">
        <v>0</v>
      </c>
      <c r="EB28" s="175">
        <v>0</v>
      </c>
      <c r="EC28" s="174">
        <v>0</v>
      </c>
      <c r="ED28" s="175">
        <v>0</v>
      </c>
      <c r="EE28" s="174">
        <v>0</v>
      </c>
      <c r="EF28" s="175">
        <v>0</v>
      </c>
      <c r="EG28" s="174">
        <v>0</v>
      </c>
      <c r="EH28" s="175">
        <v>0</v>
      </c>
      <c r="EI28" s="174">
        <v>0</v>
      </c>
      <c r="EJ28" s="175">
        <v>0</v>
      </c>
      <c r="EK28" s="174">
        <v>0</v>
      </c>
      <c r="EL28" s="175">
        <v>0</v>
      </c>
      <c r="EM28" s="174">
        <v>0</v>
      </c>
      <c r="EN28" s="175">
        <v>0</v>
      </c>
      <c r="EO28" s="174">
        <v>0</v>
      </c>
    </row>
    <row r="29" spans="1:145" ht="14.25" thickTop="1" thickBot="1">
      <c r="A29" s="171" t="s">
        <v>109</v>
      </c>
      <c r="B29" s="152">
        <v>23040951492.290001</v>
      </c>
      <c r="C29" s="172">
        <v>38.538499999999999</v>
      </c>
      <c r="D29" s="152">
        <v>37228997.700000003</v>
      </c>
      <c r="E29" s="172">
        <v>73.232399999999998</v>
      </c>
      <c r="F29" s="152">
        <v>63072249.740000002</v>
      </c>
      <c r="G29" s="172">
        <v>12.202500000000001</v>
      </c>
      <c r="H29" s="152">
        <v>770530393.88999999</v>
      </c>
      <c r="I29" s="172">
        <v>54.610900000000001</v>
      </c>
      <c r="J29" s="152">
        <v>1616801229.77</v>
      </c>
      <c r="K29" s="172">
        <v>85.066599999999994</v>
      </c>
      <c r="L29" s="152">
        <v>6538521.5</v>
      </c>
      <c r="M29" s="172">
        <v>15.7049</v>
      </c>
      <c r="N29" s="152">
        <v>0</v>
      </c>
      <c r="O29" s="171">
        <v>0</v>
      </c>
      <c r="P29" s="152">
        <v>987889329.89999998</v>
      </c>
      <c r="Q29" s="172">
        <v>91.882999999999996</v>
      </c>
      <c r="R29" s="152">
        <v>122807550.37</v>
      </c>
      <c r="S29" s="172">
        <v>54.118899999999996</v>
      </c>
      <c r="T29" s="152">
        <v>265193448.71000001</v>
      </c>
      <c r="U29" s="172">
        <v>78.107699999999994</v>
      </c>
      <c r="V29" s="152">
        <v>4658346492.1800003</v>
      </c>
      <c r="W29" s="172">
        <v>41.095199999999998</v>
      </c>
      <c r="X29" s="152">
        <v>233736337.47999999</v>
      </c>
      <c r="Y29" s="172">
        <v>86.830299999999994</v>
      </c>
      <c r="Z29" s="152">
        <v>327791397.94999999</v>
      </c>
      <c r="AA29" s="172">
        <v>58.084800000000001</v>
      </c>
      <c r="AB29" s="152">
        <v>49529107.57</v>
      </c>
      <c r="AC29" s="172">
        <v>87.457800000000006</v>
      </c>
      <c r="AD29" s="152">
        <v>32301793.899999999</v>
      </c>
      <c r="AE29" s="172">
        <v>31.0975</v>
      </c>
      <c r="AF29" s="152">
        <v>22123420.199999999</v>
      </c>
      <c r="AG29" s="172">
        <v>10.7362</v>
      </c>
      <c r="AH29" s="152">
        <v>0</v>
      </c>
      <c r="AI29" s="171">
        <v>0</v>
      </c>
      <c r="AJ29" s="152">
        <v>0</v>
      </c>
      <c r="AK29" s="171">
        <v>0</v>
      </c>
      <c r="AL29" s="152">
        <v>78903698.189999998</v>
      </c>
      <c r="AM29" s="172">
        <v>23.947700000000001</v>
      </c>
      <c r="AN29" s="152">
        <v>347492559.39999998</v>
      </c>
      <c r="AO29" s="172">
        <v>82.905699999999996</v>
      </c>
      <c r="AP29" s="152">
        <v>0</v>
      </c>
      <c r="AQ29" s="171">
        <v>0</v>
      </c>
      <c r="AR29" s="152">
        <v>126695110.68000001</v>
      </c>
      <c r="AS29" s="172">
        <v>39.1571</v>
      </c>
      <c r="AT29" s="152">
        <v>185318747.97999999</v>
      </c>
      <c r="AU29" s="172">
        <v>52.380299999999998</v>
      </c>
      <c r="AV29" s="152">
        <v>1401065828.8900001</v>
      </c>
      <c r="AW29" s="172">
        <v>64.690399999999997</v>
      </c>
      <c r="AX29" s="152">
        <v>156974154.38999999</v>
      </c>
      <c r="AY29" s="172">
        <v>45.890599999999999</v>
      </c>
      <c r="AZ29" s="152">
        <v>14137236.449999999</v>
      </c>
      <c r="BA29" s="172">
        <v>28.595500000000001</v>
      </c>
      <c r="BB29" s="152">
        <v>80649293.049999997</v>
      </c>
      <c r="BC29" s="172">
        <v>52.720799999999997</v>
      </c>
      <c r="BD29" s="152">
        <v>3392613.24</v>
      </c>
      <c r="BE29" s="172">
        <v>4.4471999999999996</v>
      </c>
      <c r="BF29" s="152">
        <v>15843729.609999999</v>
      </c>
      <c r="BG29" s="172">
        <v>19.516100000000002</v>
      </c>
      <c r="BH29" s="152">
        <v>49098885.590000004</v>
      </c>
      <c r="BI29" s="172">
        <v>39.1526</v>
      </c>
      <c r="BJ29" s="152">
        <v>72267543.310000002</v>
      </c>
      <c r="BK29" s="172">
        <v>53.772799999999997</v>
      </c>
      <c r="BL29" s="152">
        <v>1860000</v>
      </c>
      <c r="BM29" s="172">
        <v>4.7019000000000002</v>
      </c>
      <c r="BN29" s="152">
        <v>61974458.460000001</v>
      </c>
      <c r="BO29" s="172">
        <v>90.252300000000005</v>
      </c>
      <c r="BP29" s="152">
        <v>796636164.79999995</v>
      </c>
      <c r="BQ29" s="172">
        <v>82.146600000000007</v>
      </c>
      <c r="BR29" s="152">
        <v>0</v>
      </c>
      <c r="BS29" s="171">
        <v>0</v>
      </c>
      <c r="BT29" s="152">
        <v>1154716135.1600001</v>
      </c>
      <c r="BU29" s="172">
        <v>71.189400000000006</v>
      </c>
      <c r="BV29" s="152">
        <v>2611252494.5799999</v>
      </c>
      <c r="BW29" s="172">
        <v>59.7746</v>
      </c>
      <c r="BX29" s="152">
        <v>0</v>
      </c>
      <c r="BY29" s="171">
        <v>0</v>
      </c>
      <c r="BZ29" s="152">
        <v>0</v>
      </c>
      <c r="CA29" s="171">
        <v>0</v>
      </c>
      <c r="CB29" s="152">
        <v>0</v>
      </c>
      <c r="CC29" s="171">
        <v>0</v>
      </c>
      <c r="CD29" s="152">
        <v>0</v>
      </c>
      <c r="CE29" s="171">
        <v>0</v>
      </c>
      <c r="CF29" s="152">
        <v>0</v>
      </c>
      <c r="CG29" s="171">
        <v>0</v>
      </c>
      <c r="CH29" s="152">
        <v>0</v>
      </c>
      <c r="CI29" s="171">
        <v>0</v>
      </c>
      <c r="CJ29" s="152">
        <v>0</v>
      </c>
      <c r="CK29" s="171">
        <v>0</v>
      </c>
      <c r="CL29" s="152">
        <v>0</v>
      </c>
      <c r="CM29" s="171">
        <v>0</v>
      </c>
      <c r="CN29" s="152">
        <v>0</v>
      </c>
      <c r="CO29" s="171">
        <v>0</v>
      </c>
      <c r="CP29" s="152">
        <v>12664430</v>
      </c>
      <c r="CQ29" s="172">
        <v>41.5944</v>
      </c>
      <c r="CR29" s="152">
        <v>20400708.289999999</v>
      </c>
      <c r="CS29" s="172">
        <v>86.3262</v>
      </c>
      <c r="CT29" s="152">
        <v>1610951074.5999999</v>
      </c>
      <c r="CU29" s="172">
        <v>57.2241</v>
      </c>
      <c r="CV29" s="152">
        <v>0</v>
      </c>
      <c r="CW29" s="171">
        <v>0</v>
      </c>
      <c r="CX29" s="152">
        <v>123109227</v>
      </c>
      <c r="CY29" s="172">
        <v>73.423900000000003</v>
      </c>
      <c r="CZ29" s="152">
        <v>855040598.84000003</v>
      </c>
      <c r="DA29" s="172">
        <v>13.381500000000001</v>
      </c>
      <c r="DB29" s="152">
        <v>0</v>
      </c>
      <c r="DC29" s="171">
        <v>0</v>
      </c>
      <c r="DD29" s="152">
        <v>0</v>
      </c>
      <c r="DE29" s="171">
        <v>0</v>
      </c>
      <c r="DF29" s="152">
        <v>942728681.79999995</v>
      </c>
      <c r="DG29" s="172">
        <v>54.234400000000001</v>
      </c>
      <c r="DH29" s="152">
        <v>329246162.80000001</v>
      </c>
      <c r="DI29" s="172">
        <v>84.360200000000006</v>
      </c>
      <c r="DJ29" s="152">
        <v>1085978995.0699999</v>
      </c>
      <c r="DK29" s="172">
        <v>74.203800000000001</v>
      </c>
      <c r="DL29" s="152">
        <v>0</v>
      </c>
      <c r="DM29" s="171">
        <v>0</v>
      </c>
      <c r="DN29" s="152">
        <v>717010014.28999996</v>
      </c>
      <c r="DO29" s="172">
        <v>30.8474</v>
      </c>
      <c r="DP29" s="152">
        <v>0</v>
      </c>
      <c r="DQ29" s="171">
        <v>0</v>
      </c>
      <c r="DR29" s="152">
        <v>0</v>
      </c>
      <c r="DS29" s="171">
        <v>0</v>
      </c>
      <c r="DT29" s="152">
        <v>0</v>
      </c>
      <c r="DU29" s="171">
        <v>0</v>
      </c>
      <c r="DV29" s="152">
        <v>22812291.77</v>
      </c>
      <c r="DW29" s="172">
        <v>31.44</v>
      </c>
      <c r="DX29" s="152">
        <v>297474768.63</v>
      </c>
      <c r="DY29" s="172">
        <v>45.837499999999999</v>
      </c>
      <c r="DZ29" s="152">
        <v>54161323.119999997</v>
      </c>
      <c r="EA29" s="172">
        <v>30.861799999999999</v>
      </c>
      <c r="EB29" s="152">
        <v>0</v>
      </c>
      <c r="EC29" s="171">
        <v>0</v>
      </c>
      <c r="ED29" s="152">
        <v>0</v>
      </c>
      <c r="EE29" s="171">
        <v>0</v>
      </c>
      <c r="EF29" s="152">
        <v>0</v>
      </c>
      <c r="EG29" s="171">
        <v>0</v>
      </c>
      <c r="EH29" s="152">
        <v>560914212.45000005</v>
      </c>
      <c r="EI29" s="172">
        <v>46.743600000000001</v>
      </c>
      <c r="EJ29" s="152">
        <v>0</v>
      </c>
      <c r="EK29" s="171">
        <v>0</v>
      </c>
      <c r="EL29" s="152">
        <v>56290078.990000002</v>
      </c>
      <c r="EM29" s="172">
        <v>73.425899999999999</v>
      </c>
      <c r="EN29" s="152">
        <v>0</v>
      </c>
      <c r="EO29" s="171">
        <v>0</v>
      </c>
    </row>
    <row r="30" spans="1:145" ht="13.5" thickTop="1">
      <c r="A30" s="174" t="s">
        <v>108</v>
      </c>
      <c r="B30" s="175">
        <v>0</v>
      </c>
      <c r="C30" s="174">
        <v>0</v>
      </c>
      <c r="D30" s="175">
        <v>0</v>
      </c>
      <c r="E30" s="174">
        <v>0</v>
      </c>
      <c r="F30" s="175">
        <v>0</v>
      </c>
      <c r="G30" s="174">
        <v>0</v>
      </c>
      <c r="H30" s="175">
        <v>0</v>
      </c>
      <c r="I30" s="174">
        <v>0</v>
      </c>
      <c r="J30" s="175">
        <v>0</v>
      </c>
      <c r="K30" s="174">
        <v>0</v>
      </c>
      <c r="L30" s="175">
        <v>0</v>
      </c>
      <c r="M30" s="174">
        <v>0</v>
      </c>
      <c r="N30" s="175">
        <v>0</v>
      </c>
      <c r="O30" s="174">
        <v>0</v>
      </c>
      <c r="P30" s="175">
        <v>0</v>
      </c>
      <c r="Q30" s="174">
        <v>0</v>
      </c>
      <c r="R30" s="175">
        <v>0</v>
      </c>
      <c r="S30" s="174">
        <v>0</v>
      </c>
      <c r="T30" s="175">
        <v>0</v>
      </c>
      <c r="U30" s="174">
        <v>0</v>
      </c>
      <c r="V30" s="175">
        <v>0</v>
      </c>
      <c r="W30" s="174">
        <v>0</v>
      </c>
      <c r="X30" s="175">
        <v>0</v>
      </c>
      <c r="Y30" s="174">
        <v>0</v>
      </c>
      <c r="Z30" s="175">
        <v>0</v>
      </c>
      <c r="AA30" s="174">
        <v>0</v>
      </c>
      <c r="AB30" s="175">
        <v>0</v>
      </c>
      <c r="AC30" s="174">
        <v>0</v>
      </c>
      <c r="AD30" s="175">
        <v>0</v>
      </c>
      <c r="AE30" s="174">
        <v>0</v>
      </c>
      <c r="AF30" s="175">
        <v>0</v>
      </c>
      <c r="AG30" s="174">
        <v>0</v>
      </c>
      <c r="AH30" s="175">
        <v>0</v>
      </c>
      <c r="AI30" s="174">
        <v>0</v>
      </c>
      <c r="AJ30" s="175">
        <v>0</v>
      </c>
      <c r="AK30" s="174">
        <v>0</v>
      </c>
      <c r="AL30" s="175">
        <v>0</v>
      </c>
      <c r="AM30" s="174">
        <v>0</v>
      </c>
      <c r="AN30" s="175">
        <v>0</v>
      </c>
      <c r="AO30" s="174">
        <v>0</v>
      </c>
      <c r="AP30" s="175">
        <v>0</v>
      </c>
      <c r="AQ30" s="174">
        <v>0</v>
      </c>
      <c r="AR30" s="175">
        <v>0</v>
      </c>
      <c r="AS30" s="174">
        <v>0</v>
      </c>
      <c r="AT30" s="175">
        <v>0</v>
      </c>
      <c r="AU30" s="174">
        <v>0</v>
      </c>
      <c r="AV30" s="175">
        <v>0</v>
      </c>
      <c r="AW30" s="174">
        <v>0</v>
      </c>
      <c r="AX30" s="175">
        <v>0</v>
      </c>
      <c r="AY30" s="174">
        <v>0</v>
      </c>
      <c r="AZ30" s="175">
        <v>0</v>
      </c>
      <c r="BA30" s="174">
        <v>0</v>
      </c>
      <c r="BB30" s="175">
        <v>0</v>
      </c>
      <c r="BC30" s="174">
        <v>0</v>
      </c>
      <c r="BD30" s="175">
        <v>0</v>
      </c>
      <c r="BE30" s="174">
        <v>0</v>
      </c>
      <c r="BF30" s="175">
        <v>0</v>
      </c>
      <c r="BG30" s="174">
        <v>0</v>
      </c>
      <c r="BH30" s="175">
        <v>0</v>
      </c>
      <c r="BI30" s="174">
        <v>0</v>
      </c>
      <c r="BJ30" s="175">
        <v>0</v>
      </c>
      <c r="BK30" s="174">
        <v>0</v>
      </c>
      <c r="BL30" s="175">
        <v>0</v>
      </c>
      <c r="BM30" s="174">
        <v>0</v>
      </c>
      <c r="BN30" s="175">
        <v>0</v>
      </c>
      <c r="BO30" s="174">
        <v>0</v>
      </c>
      <c r="BP30" s="175">
        <v>0</v>
      </c>
      <c r="BQ30" s="174">
        <v>0</v>
      </c>
      <c r="BR30" s="175">
        <v>0</v>
      </c>
      <c r="BS30" s="174">
        <v>0</v>
      </c>
      <c r="BT30" s="175">
        <v>0</v>
      </c>
      <c r="BU30" s="174">
        <v>0</v>
      </c>
      <c r="BV30" s="175">
        <v>0</v>
      </c>
      <c r="BW30" s="174">
        <v>0</v>
      </c>
      <c r="BX30" s="175">
        <v>0</v>
      </c>
      <c r="BY30" s="174">
        <v>0</v>
      </c>
      <c r="BZ30" s="175">
        <v>0</v>
      </c>
      <c r="CA30" s="174">
        <v>0</v>
      </c>
      <c r="CB30" s="175">
        <v>0</v>
      </c>
      <c r="CC30" s="174">
        <v>0</v>
      </c>
      <c r="CD30" s="175">
        <v>0</v>
      </c>
      <c r="CE30" s="174">
        <v>0</v>
      </c>
      <c r="CF30" s="175">
        <v>0</v>
      </c>
      <c r="CG30" s="174">
        <v>0</v>
      </c>
      <c r="CH30" s="175">
        <v>0</v>
      </c>
      <c r="CI30" s="174">
        <v>0</v>
      </c>
      <c r="CJ30" s="175">
        <v>0</v>
      </c>
      <c r="CK30" s="174">
        <v>0</v>
      </c>
      <c r="CL30" s="175">
        <v>0</v>
      </c>
      <c r="CM30" s="174">
        <v>0</v>
      </c>
      <c r="CN30" s="175">
        <v>0</v>
      </c>
      <c r="CO30" s="174">
        <v>0</v>
      </c>
      <c r="CP30" s="175">
        <v>0</v>
      </c>
      <c r="CQ30" s="174">
        <v>0</v>
      </c>
      <c r="CR30" s="175">
        <v>0</v>
      </c>
      <c r="CS30" s="174">
        <v>0</v>
      </c>
      <c r="CT30" s="175">
        <v>0</v>
      </c>
      <c r="CU30" s="174">
        <v>0</v>
      </c>
      <c r="CV30" s="175">
        <v>0</v>
      </c>
      <c r="CW30" s="174">
        <v>0</v>
      </c>
      <c r="CX30" s="175">
        <v>0</v>
      </c>
      <c r="CY30" s="174">
        <v>0</v>
      </c>
      <c r="CZ30" s="175">
        <v>0</v>
      </c>
      <c r="DA30" s="174">
        <v>0</v>
      </c>
      <c r="DB30" s="175">
        <v>0</v>
      </c>
      <c r="DC30" s="174">
        <v>0</v>
      </c>
      <c r="DD30" s="175">
        <v>0</v>
      </c>
      <c r="DE30" s="174">
        <v>0</v>
      </c>
      <c r="DF30" s="175">
        <v>0</v>
      </c>
      <c r="DG30" s="174">
        <v>0</v>
      </c>
      <c r="DH30" s="175">
        <v>0</v>
      </c>
      <c r="DI30" s="174">
        <v>0</v>
      </c>
      <c r="DJ30" s="175">
        <v>0</v>
      </c>
      <c r="DK30" s="174">
        <v>0</v>
      </c>
      <c r="DL30" s="175">
        <v>0</v>
      </c>
      <c r="DM30" s="174">
        <v>0</v>
      </c>
      <c r="DN30" s="175">
        <v>0</v>
      </c>
      <c r="DO30" s="174">
        <v>0</v>
      </c>
      <c r="DP30" s="175">
        <v>0</v>
      </c>
      <c r="DQ30" s="174">
        <v>0</v>
      </c>
      <c r="DR30" s="175">
        <v>0</v>
      </c>
      <c r="DS30" s="174">
        <v>0</v>
      </c>
      <c r="DT30" s="175">
        <v>0</v>
      </c>
      <c r="DU30" s="174">
        <v>0</v>
      </c>
      <c r="DV30" s="175">
        <v>0</v>
      </c>
      <c r="DW30" s="174">
        <v>0</v>
      </c>
      <c r="DX30" s="175">
        <v>0</v>
      </c>
      <c r="DY30" s="174">
        <v>0</v>
      </c>
      <c r="DZ30" s="175">
        <v>0</v>
      </c>
      <c r="EA30" s="174">
        <v>0</v>
      </c>
      <c r="EB30" s="175">
        <v>0</v>
      </c>
      <c r="EC30" s="174">
        <v>0</v>
      </c>
      <c r="ED30" s="175">
        <v>0</v>
      </c>
      <c r="EE30" s="174">
        <v>0</v>
      </c>
      <c r="EF30" s="175">
        <v>0</v>
      </c>
      <c r="EG30" s="174">
        <v>0</v>
      </c>
      <c r="EH30" s="175">
        <v>0</v>
      </c>
      <c r="EI30" s="174">
        <v>0</v>
      </c>
      <c r="EJ30" s="175">
        <v>0</v>
      </c>
      <c r="EK30" s="174">
        <v>0</v>
      </c>
      <c r="EL30" s="175">
        <v>0</v>
      </c>
      <c r="EM30" s="174">
        <v>0</v>
      </c>
      <c r="EN30" s="175">
        <v>0</v>
      </c>
      <c r="EO30" s="174">
        <v>0</v>
      </c>
    </row>
    <row r="31" spans="1:145" ht="13.5" thickBot="1">
      <c r="A31" s="174" t="s">
        <v>107</v>
      </c>
      <c r="B31" s="175">
        <v>1368470708.79</v>
      </c>
      <c r="C31" s="177">
        <v>2.2888999999999999</v>
      </c>
      <c r="D31" s="175">
        <v>0</v>
      </c>
      <c r="E31" s="174">
        <v>0</v>
      </c>
      <c r="F31" s="175">
        <v>27643662.550000001</v>
      </c>
      <c r="G31" s="177">
        <v>5.3482000000000003</v>
      </c>
      <c r="H31" s="175">
        <v>11631687.1</v>
      </c>
      <c r="I31" s="177">
        <v>0.82440000000000002</v>
      </c>
      <c r="J31" s="175">
        <v>9645767.75</v>
      </c>
      <c r="K31" s="177">
        <v>0.50749999999999995</v>
      </c>
      <c r="L31" s="175">
        <v>4076952.92</v>
      </c>
      <c r="M31" s="177">
        <v>9.7924000000000007</v>
      </c>
      <c r="N31" s="175">
        <v>0</v>
      </c>
      <c r="O31" s="174">
        <v>0</v>
      </c>
      <c r="P31" s="175">
        <v>24013995</v>
      </c>
      <c r="Q31" s="177">
        <v>2.2334999999999998</v>
      </c>
      <c r="R31" s="175">
        <v>18819801.609999999</v>
      </c>
      <c r="S31" s="177">
        <v>8.2934999999999999</v>
      </c>
      <c r="T31" s="175">
        <v>0</v>
      </c>
      <c r="U31" s="174">
        <v>0</v>
      </c>
      <c r="V31" s="175">
        <v>364002920.81</v>
      </c>
      <c r="W31" s="177">
        <v>3.2111999999999998</v>
      </c>
      <c r="X31" s="175">
        <v>3192790.75</v>
      </c>
      <c r="Y31" s="177">
        <v>1.1860999999999999</v>
      </c>
      <c r="Z31" s="175">
        <v>30383212.010000002</v>
      </c>
      <c r="AA31" s="177">
        <v>5.3838999999999997</v>
      </c>
      <c r="AB31" s="175">
        <v>949774.3</v>
      </c>
      <c r="AC31" s="177">
        <v>1.6771</v>
      </c>
      <c r="AD31" s="175">
        <v>0</v>
      </c>
      <c r="AE31" s="174">
        <v>0</v>
      </c>
      <c r="AF31" s="175">
        <v>12068346.550000001</v>
      </c>
      <c r="AG31" s="177">
        <v>5.8566000000000003</v>
      </c>
      <c r="AH31" s="175">
        <v>0</v>
      </c>
      <c r="AI31" s="174">
        <v>0</v>
      </c>
      <c r="AJ31" s="175">
        <v>0</v>
      </c>
      <c r="AK31" s="174">
        <v>0</v>
      </c>
      <c r="AL31" s="175">
        <v>14228920.84</v>
      </c>
      <c r="AM31" s="177">
        <v>4.3186</v>
      </c>
      <c r="AN31" s="175">
        <v>0</v>
      </c>
      <c r="AO31" s="174">
        <v>0</v>
      </c>
      <c r="AP31" s="175">
        <v>0</v>
      </c>
      <c r="AQ31" s="174">
        <v>0</v>
      </c>
      <c r="AR31" s="175">
        <v>20177549.640000001</v>
      </c>
      <c r="AS31" s="177">
        <v>6.2362000000000002</v>
      </c>
      <c r="AT31" s="175">
        <v>2797505.5</v>
      </c>
      <c r="AU31" s="177">
        <v>0.79069999999999996</v>
      </c>
      <c r="AV31" s="175">
        <v>482356.1</v>
      </c>
      <c r="AW31" s="177">
        <v>2.23E-2</v>
      </c>
      <c r="AX31" s="175">
        <v>14117270.310000001</v>
      </c>
      <c r="AY31" s="177">
        <v>4.1271000000000004</v>
      </c>
      <c r="AZ31" s="175">
        <v>261194.57</v>
      </c>
      <c r="BA31" s="177">
        <v>0.52829999999999999</v>
      </c>
      <c r="BB31" s="175">
        <v>113815.29</v>
      </c>
      <c r="BC31" s="177">
        <v>7.4399999999999994E-2</v>
      </c>
      <c r="BD31" s="175">
        <v>1320730</v>
      </c>
      <c r="BE31" s="177">
        <v>1.7313000000000001</v>
      </c>
      <c r="BF31" s="175">
        <v>3022246.34</v>
      </c>
      <c r="BG31" s="177">
        <v>3.7227999999999999</v>
      </c>
      <c r="BH31" s="175">
        <v>3859808.16</v>
      </c>
      <c r="BI31" s="177">
        <v>3.0779000000000001</v>
      </c>
      <c r="BJ31" s="175">
        <v>5963468.7599999998</v>
      </c>
      <c r="BK31" s="177">
        <v>4.4372999999999996</v>
      </c>
      <c r="BL31" s="175">
        <v>0</v>
      </c>
      <c r="BM31" s="174">
        <v>0</v>
      </c>
      <c r="BN31" s="175">
        <v>544178.85</v>
      </c>
      <c r="BO31" s="177">
        <v>0.79249999999999998</v>
      </c>
      <c r="BP31" s="175">
        <v>13917416.6</v>
      </c>
      <c r="BQ31" s="177">
        <v>1.4351</v>
      </c>
      <c r="BR31" s="175">
        <v>0</v>
      </c>
      <c r="BS31" s="174">
        <v>0</v>
      </c>
      <c r="BT31" s="175">
        <v>10288334.17</v>
      </c>
      <c r="BU31" s="177">
        <v>0.63429999999999997</v>
      </c>
      <c r="BV31" s="175">
        <v>39563677.479999997</v>
      </c>
      <c r="BW31" s="177">
        <v>0.90569999999999995</v>
      </c>
      <c r="BX31" s="175">
        <v>0</v>
      </c>
      <c r="BY31" s="174">
        <v>0</v>
      </c>
      <c r="BZ31" s="175">
        <v>0</v>
      </c>
      <c r="CA31" s="174">
        <v>0</v>
      </c>
      <c r="CB31" s="175">
        <v>0</v>
      </c>
      <c r="CC31" s="174">
        <v>0</v>
      </c>
      <c r="CD31" s="175">
        <v>0</v>
      </c>
      <c r="CE31" s="174">
        <v>0</v>
      </c>
      <c r="CF31" s="175">
        <v>0</v>
      </c>
      <c r="CG31" s="174">
        <v>0</v>
      </c>
      <c r="CH31" s="175">
        <v>0</v>
      </c>
      <c r="CI31" s="174">
        <v>0</v>
      </c>
      <c r="CJ31" s="175">
        <v>0</v>
      </c>
      <c r="CK31" s="174">
        <v>0</v>
      </c>
      <c r="CL31" s="175">
        <v>0</v>
      </c>
      <c r="CM31" s="174">
        <v>0</v>
      </c>
      <c r="CN31" s="175">
        <v>0</v>
      </c>
      <c r="CO31" s="174">
        <v>0</v>
      </c>
      <c r="CP31" s="175">
        <v>403636</v>
      </c>
      <c r="CQ31" s="177">
        <v>1.3257000000000001</v>
      </c>
      <c r="CR31" s="175">
        <v>146624.98000000001</v>
      </c>
      <c r="CS31" s="177">
        <v>0.62039999999999995</v>
      </c>
      <c r="CT31" s="175">
        <v>24407864.460000001</v>
      </c>
      <c r="CU31" s="177">
        <v>0.86699999999999999</v>
      </c>
      <c r="CV31" s="175">
        <v>0</v>
      </c>
      <c r="CW31" s="174">
        <v>0</v>
      </c>
      <c r="CX31" s="175">
        <v>2116951</v>
      </c>
      <c r="CY31" s="177">
        <v>1.2625999999999999</v>
      </c>
      <c r="CZ31" s="175">
        <v>491650465.47000003</v>
      </c>
      <c r="DA31" s="177">
        <v>7.6943999999999999</v>
      </c>
      <c r="DB31" s="175">
        <v>0</v>
      </c>
      <c r="DC31" s="174">
        <v>0</v>
      </c>
      <c r="DD31" s="175">
        <v>0</v>
      </c>
      <c r="DE31" s="174">
        <v>0</v>
      </c>
      <c r="DF31" s="175">
        <v>14231101.550000001</v>
      </c>
      <c r="DG31" s="177">
        <v>0.81869999999999998</v>
      </c>
      <c r="DH31" s="175">
        <v>3992507.31</v>
      </c>
      <c r="DI31" s="177">
        <v>1.0229999999999999</v>
      </c>
      <c r="DJ31" s="175">
        <v>48864624.869999997</v>
      </c>
      <c r="DK31" s="177">
        <v>3.3389000000000002</v>
      </c>
      <c r="DL31" s="175">
        <v>22273962.84</v>
      </c>
      <c r="DM31" s="177">
        <v>2.0373999999999999</v>
      </c>
      <c r="DN31" s="175">
        <v>56153561.5</v>
      </c>
      <c r="DO31" s="177">
        <v>2.4159000000000002</v>
      </c>
      <c r="DP31" s="175">
        <v>0</v>
      </c>
      <c r="DQ31" s="174">
        <v>0</v>
      </c>
      <c r="DR31" s="175">
        <v>0</v>
      </c>
      <c r="DS31" s="174">
        <v>0</v>
      </c>
      <c r="DT31" s="175">
        <v>0</v>
      </c>
      <c r="DU31" s="174">
        <v>0</v>
      </c>
      <c r="DV31" s="175">
        <v>0</v>
      </c>
      <c r="DW31" s="174">
        <v>0</v>
      </c>
      <c r="DX31" s="175">
        <v>0</v>
      </c>
      <c r="DY31" s="174">
        <v>0</v>
      </c>
      <c r="DZ31" s="175">
        <v>0</v>
      </c>
      <c r="EA31" s="174">
        <v>0</v>
      </c>
      <c r="EB31" s="175">
        <v>0</v>
      </c>
      <c r="EC31" s="174">
        <v>0</v>
      </c>
      <c r="ED31" s="175">
        <v>0</v>
      </c>
      <c r="EE31" s="174">
        <v>0</v>
      </c>
      <c r="EF31" s="175">
        <v>0</v>
      </c>
      <c r="EG31" s="174">
        <v>0</v>
      </c>
      <c r="EH31" s="175">
        <v>67142024.849999994</v>
      </c>
      <c r="EI31" s="177">
        <v>5.5952999999999999</v>
      </c>
      <c r="EJ31" s="175">
        <v>0</v>
      </c>
      <c r="EK31" s="174">
        <v>0</v>
      </c>
      <c r="EL31" s="175">
        <v>0</v>
      </c>
      <c r="EM31" s="174">
        <v>0</v>
      </c>
      <c r="EN31" s="175">
        <v>0</v>
      </c>
      <c r="EO31" s="174">
        <v>0</v>
      </c>
    </row>
    <row r="32" spans="1:145" ht="14.25" thickTop="1" thickBot="1">
      <c r="A32" s="171" t="s">
        <v>106</v>
      </c>
      <c r="B32" s="152">
        <v>1368470708.79</v>
      </c>
      <c r="C32" s="172">
        <v>2.2888999999999999</v>
      </c>
      <c r="D32" s="152">
        <v>0</v>
      </c>
      <c r="E32" s="171">
        <v>0</v>
      </c>
      <c r="F32" s="152">
        <v>27643662.550000001</v>
      </c>
      <c r="G32" s="172">
        <v>5.3482000000000003</v>
      </c>
      <c r="H32" s="152">
        <v>11631687.1</v>
      </c>
      <c r="I32" s="172">
        <v>0.82440000000000002</v>
      </c>
      <c r="J32" s="152">
        <v>9645767.75</v>
      </c>
      <c r="K32" s="172">
        <v>0.50749999999999995</v>
      </c>
      <c r="L32" s="152">
        <v>4076952.92</v>
      </c>
      <c r="M32" s="172">
        <v>9.7924000000000007</v>
      </c>
      <c r="N32" s="152">
        <v>0</v>
      </c>
      <c r="O32" s="171">
        <v>0</v>
      </c>
      <c r="P32" s="152">
        <v>24013995</v>
      </c>
      <c r="Q32" s="172">
        <v>2.2334999999999998</v>
      </c>
      <c r="R32" s="152">
        <v>18819801.609999999</v>
      </c>
      <c r="S32" s="172">
        <v>8.2934999999999999</v>
      </c>
      <c r="T32" s="152">
        <v>0</v>
      </c>
      <c r="U32" s="171">
        <v>0</v>
      </c>
      <c r="V32" s="152">
        <v>364002920.81</v>
      </c>
      <c r="W32" s="172">
        <v>3.2111999999999998</v>
      </c>
      <c r="X32" s="152">
        <v>3192790.75</v>
      </c>
      <c r="Y32" s="172">
        <v>1.1860999999999999</v>
      </c>
      <c r="Z32" s="152">
        <v>30383212.010000002</v>
      </c>
      <c r="AA32" s="172">
        <v>5.3838999999999997</v>
      </c>
      <c r="AB32" s="152">
        <v>949774.3</v>
      </c>
      <c r="AC32" s="172">
        <v>1.6771</v>
      </c>
      <c r="AD32" s="152">
        <v>0</v>
      </c>
      <c r="AE32" s="171">
        <v>0</v>
      </c>
      <c r="AF32" s="152">
        <v>12068346.550000001</v>
      </c>
      <c r="AG32" s="172">
        <v>5.8566000000000003</v>
      </c>
      <c r="AH32" s="152">
        <v>0</v>
      </c>
      <c r="AI32" s="171">
        <v>0</v>
      </c>
      <c r="AJ32" s="152">
        <v>0</v>
      </c>
      <c r="AK32" s="171">
        <v>0</v>
      </c>
      <c r="AL32" s="152">
        <v>14228920.84</v>
      </c>
      <c r="AM32" s="172">
        <v>4.3186</v>
      </c>
      <c r="AN32" s="152">
        <v>0</v>
      </c>
      <c r="AO32" s="171">
        <v>0</v>
      </c>
      <c r="AP32" s="152">
        <v>0</v>
      </c>
      <c r="AQ32" s="171">
        <v>0</v>
      </c>
      <c r="AR32" s="152">
        <v>20177549.640000001</v>
      </c>
      <c r="AS32" s="172">
        <v>6.2362000000000002</v>
      </c>
      <c r="AT32" s="152">
        <v>2797505.5</v>
      </c>
      <c r="AU32" s="172">
        <v>0.79069999999999996</v>
      </c>
      <c r="AV32" s="152">
        <v>482356.1</v>
      </c>
      <c r="AW32" s="172">
        <v>2.23E-2</v>
      </c>
      <c r="AX32" s="152">
        <v>14117270.310000001</v>
      </c>
      <c r="AY32" s="172">
        <v>4.1271000000000004</v>
      </c>
      <c r="AZ32" s="152">
        <v>261194.57</v>
      </c>
      <c r="BA32" s="172">
        <v>0.52829999999999999</v>
      </c>
      <c r="BB32" s="152">
        <v>113815.29</v>
      </c>
      <c r="BC32" s="172">
        <v>7.4399999999999994E-2</v>
      </c>
      <c r="BD32" s="152">
        <v>1320730</v>
      </c>
      <c r="BE32" s="172">
        <v>1.7313000000000001</v>
      </c>
      <c r="BF32" s="152">
        <v>3022246.34</v>
      </c>
      <c r="BG32" s="172">
        <v>3.7227999999999999</v>
      </c>
      <c r="BH32" s="152">
        <v>3859808.16</v>
      </c>
      <c r="BI32" s="172">
        <v>3.0779000000000001</v>
      </c>
      <c r="BJ32" s="152">
        <v>5963468.7599999998</v>
      </c>
      <c r="BK32" s="172">
        <v>4.4372999999999996</v>
      </c>
      <c r="BL32" s="152">
        <v>0</v>
      </c>
      <c r="BM32" s="171">
        <v>0</v>
      </c>
      <c r="BN32" s="152">
        <v>544178.85</v>
      </c>
      <c r="BO32" s="172">
        <v>0.79249999999999998</v>
      </c>
      <c r="BP32" s="152">
        <v>13917416.6</v>
      </c>
      <c r="BQ32" s="172">
        <v>1.4351</v>
      </c>
      <c r="BR32" s="152">
        <v>0</v>
      </c>
      <c r="BS32" s="171">
        <v>0</v>
      </c>
      <c r="BT32" s="152">
        <v>10288334.17</v>
      </c>
      <c r="BU32" s="172">
        <v>0.63429999999999997</v>
      </c>
      <c r="BV32" s="152">
        <v>39563677.479999997</v>
      </c>
      <c r="BW32" s="172">
        <v>0.90569999999999995</v>
      </c>
      <c r="BX32" s="152">
        <v>0</v>
      </c>
      <c r="BY32" s="171">
        <v>0</v>
      </c>
      <c r="BZ32" s="152">
        <v>0</v>
      </c>
      <c r="CA32" s="171">
        <v>0</v>
      </c>
      <c r="CB32" s="152">
        <v>0</v>
      </c>
      <c r="CC32" s="171">
        <v>0</v>
      </c>
      <c r="CD32" s="152">
        <v>0</v>
      </c>
      <c r="CE32" s="171">
        <v>0</v>
      </c>
      <c r="CF32" s="152">
        <v>0</v>
      </c>
      <c r="CG32" s="171">
        <v>0</v>
      </c>
      <c r="CH32" s="152">
        <v>0</v>
      </c>
      <c r="CI32" s="171">
        <v>0</v>
      </c>
      <c r="CJ32" s="152">
        <v>0</v>
      </c>
      <c r="CK32" s="171">
        <v>0</v>
      </c>
      <c r="CL32" s="152">
        <v>0</v>
      </c>
      <c r="CM32" s="171">
        <v>0</v>
      </c>
      <c r="CN32" s="152">
        <v>0</v>
      </c>
      <c r="CO32" s="171">
        <v>0</v>
      </c>
      <c r="CP32" s="152">
        <v>403636</v>
      </c>
      <c r="CQ32" s="172">
        <v>1.3257000000000001</v>
      </c>
      <c r="CR32" s="152">
        <v>146624.98000000001</v>
      </c>
      <c r="CS32" s="172">
        <v>0.62039999999999995</v>
      </c>
      <c r="CT32" s="152">
        <v>24407864.460000001</v>
      </c>
      <c r="CU32" s="172">
        <v>0.86699999999999999</v>
      </c>
      <c r="CV32" s="152">
        <v>0</v>
      </c>
      <c r="CW32" s="171">
        <v>0</v>
      </c>
      <c r="CX32" s="152">
        <v>2116951</v>
      </c>
      <c r="CY32" s="172">
        <v>1.2625999999999999</v>
      </c>
      <c r="CZ32" s="152">
        <v>491650465.47000003</v>
      </c>
      <c r="DA32" s="172">
        <v>7.6943999999999999</v>
      </c>
      <c r="DB32" s="152">
        <v>0</v>
      </c>
      <c r="DC32" s="171">
        <v>0</v>
      </c>
      <c r="DD32" s="152">
        <v>0</v>
      </c>
      <c r="DE32" s="171">
        <v>0</v>
      </c>
      <c r="DF32" s="152">
        <v>14231101.550000001</v>
      </c>
      <c r="DG32" s="172">
        <v>0.81869999999999998</v>
      </c>
      <c r="DH32" s="152">
        <v>3992507.31</v>
      </c>
      <c r="DI32" s="172">
        <v>1.0229999999999999</v>
      </c>
      <c r="DJ32" s="152">
        <v>48864624.869999997</v>
      </c>
      <c r="DK32" s="172">
        <v>3.3389000000000002</v>
      </c>
      <c r="DL32" s="152">
        <v>22273962.84</v>
      </c>
      <c r="DM32" s="172">
        <v>2.0373999999999999</v>
      </c>
      <c r="DN32" s="152">
        <v>56153561.5</v>
      </c>
      <c r="DO32" s="172">
        <v>2.4159000000000002</v>
      </c>
      <c r="DP32" s="152">
        <v>0</v>
      </c>
      <c r="DQ32" s="171">
        <v>0</v>
      </c>
      <c r="DR32" s="152">
        <v>0</v>
      </c>
      <c r="DS32" s="171">
        <v>0</v>
      </c>
      <c r="DT32" s="152">
        <v>0</v>
      </c>
      <c r="DU32" s="171">
        <v>0</v>
      </c>
      <c r="DV32" s="152">
        <v>0</v>
      </c>
      <c r="DW32" s="171">
        <v>0</v>
      </c>
      <c r="DX32" s="152">
        <v>0</v>
      </c>
      <c r="DY32" s="171">
        <v>0</v>
      </c>
      <c r="DZ32" s="152">
        <v>0</v>
      </c>
      <c r="EA32" s="171">
        <v>0</v>
      </c>
      <c r="EB32" s="152">
        <v>0</v>
      </c>
      <c r="EC32" s="171">
        <v>0</v>
      </c>
      <c r="ED32" s="152">
        <v>0</v>
      </c>
      <c r="EE32" s="171">
        <v>0</v>
      </c>
      <c r="EF32" s="152">
        <v>0</v>
      </c>
      <c r="EG32" s="171">
        <v>0</v>
      </c>
      <c r="EH32" s="152">
        <v>67142024.849999994</v>
      </c>
      <c r="EI32" s="172">
        <v>5.5952999999999999</v>
      </c>
      <c r="EJ32" s="152">
        <v>0</v>
      </c>
      <c r="EK32" s="171">
        <v>0</v>
      </c>
      <c r="EL32" s="152">
        <v>0</v>
      </c>
      <c r="EM32" s="171">
        <v>0</v>
      </c>
      <c r="EN32" s="152">
        <v>0</v>
      </c>
      <c r="EO32" s="171">
        <v>0</v>
      </c>
    </row>
    <row r="33" spans="1:145" ht="13.5" thickTop="1">
      <c r="A33" s="1" t="s">
        <v>105</v>
      </c>
    </row>
    <row r="34" spans="1:145">
      <c r="A34" s="174" t="s">
        <v>104</v>
      </c>
      <c r="B34" s="175">
        <v>3127476940.6599998</v>
      </c>
      <c r="C34" s="177">
        <v>5.2309999999999999</v>
      </c>
      <c r="D34" s="175">
        <v>5149741.79</v>
      </c>
      <c r="E34" s="177">
        <v>10.129899999999999</v>
      </c>
      <c r="F34" s="175">
        <v>89471416.849999994</v>
      </c>
      <c r="G34" s="177">
        <v>17.309899999999999</v>
      </c>
      <c r="H34" s="175">
        <v>0</v>
      </c>
      <c r="I34" s="174">
        <v>0</v>
      </c>
      <c r="J34" s="175">
        <v>140233521.02000001</v>
      </c>
      <c r="K34" s="177">
        <v>7.3783000000000003</v>
      </c>
      <c r="L34" s="175">
        <v>7705832.6299999999</v>
      </c>
      <c r="M34" s="177">
        <v>18.508600000000001</v>
      </c>
      <c r="N34" s="175">
        <v>54578.21</v>
      </c>
      <c r="O34" s="177">
        <v>0.1993</v>
      </c>
      <c r="P34" s="175">
        <v>63256948.670000002</v>
      </c>
      <c r="Q34" s="177">
        <v>5.8834999999999997</v>
      </c>
      <c r="R34" s="175">
        <v>23453495.170000002</v>
      </c>
      <c r="S34" s="177">
        <v>10.3355</v>
      </c>
      <c r="T34" s="175">
        <v>25677708.989999998</v>
      </c>
      <c r="U34" s="177">
        <v>7.5629</v>
      </c>
      <c r="V34" s="175">
        <v>711087378.80999994</v>
      </c>
      <c r="W34" s="177">
        <v>6.2731000000000003</v>
      </c>
      <c r="X34" s="175">
        <v>23519230.34</v>
      </c>
      <c r="Y34" s="177">
        <v>8.7370999999999999</v>
      </c>
      <c r="Z34" s="175">
        <v>42922788.450000003</v>
      </c>
      <c r="AA34" s="177">
        <v>7.6059000000000001</v>
      </c>
      <c r="AB34" s="175">
        <v>6153155.5599999996</v>
      </c>
      <c r="AC34" s="177">
        <v>10.8651</v>
      </c>
      <c r="AD34" s="175">
        <v>36070683.950000003</v>
      </c>
      <c r="AE34" s="177">
        <v>34.725900000000003</v>
      </c>
      <c r="AF34" s="175">
        <v>39204102.270000003</v>
      </c>
      <c r="AG34" s="177">
        <v>19.025300000000001</v>
      </c>
      <c r="AH34" s="175">
        <v>179388.83</v>
      </c>
      <c r="AI34" s="177">
        <v>0.65880000000000005</v>
      </c>
      <c r="AJ34" s="175">
        <v>3471599.5</v>
      </c>
      <c r="AK34" s="177">
        <v>6.6395</v>
      </c>
      <c r="AL34" s="175">
        <v>8808667.6799999997</v>
      </c>
      <c r="AM34" s="177">
        <v>2.6735000000000002</v>
      </c>
      <c r="AN34" s="175">
        <v>-13325000</v>
      </c>
      <c r="AO34" s="177">
        <v>-3.1791</v>
      </c>
      <c r="AP34" s="175">
        <v>0</v>
      </c>
      <c r="AQ34" s="174">
        <v>0</v>
      </c>
      <c r="AR34" s="175">
        <v>13799443.279999999</v>
      </c>
      <c r="AS34" s="177">
        <v>4.2648999999999999</v>
      </c>
      <c r="AT34" s="175">
        <v>197601</v>
      </c>
      <c r="AU34" s="177">
        <v>5.5899999999999998E-2</v>
      </c>
      <c r="AV34" s="175">
        <v>495627113.95999998</v>
      </c>
      <c r="AW34" s="177">
        <v>22.8842</v>
      </c>
      <c r="AX34" s="175">
        <v>40547387.68</v>
      </c>
      <c r="AY34" s="177">
        <v>11.8538</v>
      </c>
      <c r="AZ34" s="175">
        <v>502634.57</v>
      </c>
      <c r="BA34" s="177">
        <v>1.0166999999999999</v>
      </c>
      <c r="BB34" s="175">
        <v>45969433.93</v>
      </c>
      <c r="BC34" s="177">
        <v>30.0504</v>
      </c>
      <c r="BD34" s="175">
        <v>2550704.2000000002</v>
      </c>
      <c r="BE34" s="177">
        <v>3.3435999999999999</v>
      </c>
      <c r="BF34" s="175">
        <v>1109714.67</v>
      </c>
      <c r="BG34" s="177">
        <v>1.3669</v>
      </c>
      <c r="BH34" s="175">
        <v>1197453.24</v>
      </c>
      <c r="BI34" s="177">
        <v>0.95489999999999997</v>
      </c>
      <c r="BJ34" s="175">
        <v>1159761.7</v>
      </c>
      <c r="BK34" s="177">
        <v>0.86299999999999999</v>
      </c>
      <c r="BL34" s="175">
        <v>2230796.15</v>
      </c>
      <c r="BM34" s="177">
        <v>5.6391999999999998</v>
      </c>
      <c r="BN34" s="175">
        <v>6149369.71</v>
      </c>
      <c r="BO34" s="177">
        <v>8.9551999999999996</v>
      </c>
      <c r="BP34" s="175">
        <v>159219881.16</v>
      </c>
      <c r="BQ34" s="177">
        <v>16.418299999999999</v>
      </c>
      <c r="BR34" s="175">
        <v>15492399.609999999</v>
      </c>
      <c r="BS34" s="177">
        <v>38.9589</v>
      </c>
      <c r="BT34" s="175">
        <v>58004981.329999998</v>
      </c>
      <c r="BU34" s="177">
        <v>3.5760999999999998</v>
      </c>
      <c r="BV34" s="175">
        <v>212226612.88</v>
      </c>
      <c r="BW34" s="177">
        <v>4.8581000000000003</v>
      </c>
      <c r="BX34" s="175">
        <v>2597364.46</v>
      </c>
      <c r="BY34" s="177">
        <v>0.5403</v>
      </c>
      <c r="BZ34" s="175">
        <v>15497490.08</v>
      </c>
      <c r="CA34" s="177">
        <v>0.65949999999999998</v>
      </c>
      <c r="CB34" s="175">
        <v>4400587.74</v>
      </c>
      <c r="CC34" s="177">
        <v>0.60209999999999997</v>
      </c>
      <c r="CD34" s="175">
        <v>3631482.6</v>
      </c>
      <c r="CE34" s="177">
        <v>0.5585</v>
      </c>
      <c r="CF34" s="175">
        <v>4954780.49</v>
      </c>
      <c r="CG34" s="177">
        <v>0.64119999999999999</v>
      </c>
      <c r="CH34" s="175">
        <v>163758.79999999999</v>
      </c>
      <c r="CI34" s="177">
        <v>0.62960000000000005</v>
      </c>
      <c r="CJ34" s="175">
        <v>780075.4</v>
      </c>
      <c r="CK34" s="177">
        <v>0.48120000000000002</v>
      </c>
      <c r="CL34" s="175">
        <v>532531.66</v>
      </c>
      <c r="CM34" s="177">
        <v>0.46739999999999998</v>
      </c>
      <c r="CN34" s="175">
        <v>469008.22</v>
      </c>
      <c r="CO34" s="177">
        <v>0.51939999999999997</v>
      </c>
      <c r="CP34" s="175">
        <v>7695793</v>
      </c>
      <c r="CQ34" s="177">
        <v>25.275700000000001</v>
      </c>
      <c r="CR34" s="175">
        <v>0</v>
      </c>
      <c r="CS34" s="174">
        <v>0</v>
      </c>
      <c r="CT34" s="175">
        <v>0</v>
      </c>
      <c r="CU34" s="174">
        <v>0</v>
      </c>
      <c r="CV34" s="175">
        <v>1055.33</v>
      </c>
      <c r="CW34" s="177">
        <v>100</v>
      </c>
      <c r="CX34" s="175">
        <v>41972529</v>
      </c>
      <c r="CY34" s="177">
        <v>25.032900000000001</v>
      </c>
      <c r="CZ34" s="175">
        <v>-251127423.84</v>
      </c>
      <c r="DA34" s="177">
        <v>-3.9302000000000001</v>
      </c>
      <c r="DB34" s="175">
        <v>5849304.8600000003</v>
      </c>
      <c r="DC34" s="177">
        <v>0.20169999999999999</v>
      </c>
      <c r="DD34" s="175">
        <v>6337235.0599999996</v>
      </c>
      <c r="DE34" s="177">
        <v>1.0113000000000001</v>
      </c>
      <c r="DF34" s="175">
        <v>140696436.72999999</v>
      </c>
      <c r="DG34" s="177">
        <v>8.0942000000000007</v>
      </c>
      <c r="DH34" s="175">
        <v>32627398.870000001</v>
      </c>
      <c r="DI34" s="177">
        <v>8.3598999999999997</v>
      </c>
      <c r="DJ34" s="175">
        <v>150025525.5</v>
      </c>
      <c r="DK34" s="177">
        <v>10.251099999999999</v>
      </c>
      <c r="DL34" s="175">
        <v>77644326.829999998</v>
      </c>
      <c r="DM34" s="177">
        <v>7.1022999999999996</v>
      </c>
      <c r="DN34" s="175">
        <v>98321910.030000001</v>
      </c>
      <c r="DO34" s="177">
        <v>4.2300000000000004</v>
      </c>
      <c r="DP34" s="175">
        <v>5664748.4400000004</v>
      </c>
      <c r="DQ34" s="177">
        <v>1.8141</v>
      </c>
      <c r="DR34" s="175">
        <v>2172554.41</v>
      </c>
      <c r="DS34" s="177">
        <v>1.2845</v>
      </c>
      <c r="DT34" s="175">
        <v>1478028.91</v>
      </c>
      <c r="DU34" s="177">
        <v>1.0031000000000001</v>
      </c>
      <c r="DV34" s="175">
        <v>22956918.84</v>
      </c>
      <c r="DW34" s="177">
        <v>31.639299999999999</v>
      </c>
      <c r="DX34" s="175">
        <v>110488483.48999999</v>
      </c>
      <c r="DY34" s="177">
        <v>17.024999999999999</v>
      </c>
      <c r="DZ34" s="175">
        <v>65625333.399999999</v>
      </c>
      <c r="EA34" s="177">
        <v>37.394199999999998</v>
      </c>
      <c r="EB34" s="175">
        <v>2015288.6</v>
      </c>
      <c r="EC34" s="177">
        <v>23.036799999999999</v>
      </c>
      <c r="ED34" s="175">
        <v>2417458.67</v>
      </c>
      <c r="EE34" s="177">
        <v>16.020900000000001</v>
      </c>
      <c r="EF34" s="175">
        <v>2148137.44</v>
      </c>
      <c r="EG34" s="177">
        <v>8.6221999999999994</v>
      </c>
      <c r="EH34" s="175">
        <v>239960314.34999999</v>
      </c>
      <c r="EI34" s="177">
        <v>19.997</v>
      </c>
      <c r="EJ34" s="175">
        <v>854464.98</v>
      </c>
      <c r="EK34" s="177">
        <v>1.2241</v>
      </c>
      <c r="EL34" s="175">
        <v>5793376.9699999997</v>
      </c>
      <c r="EM34" s="177">
        <v>7.5570000000000004</v>
      </c>
      <c r="EN34" s="175">
        <v>53750133.549999997</v>
      </c>
      <c r="EO34" s="177">
        <v>5.3452000000000002</v>
      </c>
    </row>
    <row r="35" spans="1:145">
      <c r="A35" s="174" t="s">
        <v>103</v>
      </c>
      <c r="B35" s="175">
        <v>88332247.129999995</v>
      </c>
      <c r="C35" s="177">
        <v>0.1477</v>
      </c>
      <c r="D35" s="175">
        <v>0</v>
      </c>
      <c r="E35" s="174">
        <v>0</v>
      </c>
      <c r="F35" s="175">
        <v>0</v>
      </c>
      <c r="G35" s="174">
        <v>0</v>
      </c>
      <c r="H35" s="175">
        <v>0</v>
      </c>
      <c r="I35" s="174">
        <v>0</v>
      </c>
      <c r="J35" s="175">
        <v>0</v>
      </c>
      <c r="K35" s="174">
        <v>0</v>
      </c>
      <c r="L35" s="175">
        <v>0</v>
      </c>
      <c r="M35" s="174">
        <v>0</v>
      </c>
      <c r="N35" s="175">
        <v>0</v>
      </c>
      <c r="O35" s="174">
        <v>0</v>
      </c>
      <c r="P35" s="175">
        <v>0</v>
      </c>
      <c r="Q35" s="174">
        <v>0</v>
      </c>
      <c r="R35" s="175">
        <v>0</v>
      </c>
      <c r="S35" s="174">
        <v>0</v>
      </c>
      <c r="T35" s="175">
        <v>0</v>
      </c>
      <c r="U35" s="174">
        <v>0</v>
      </c>
      <c r="V35" s="175">
        <v>0</v>
      </c>
      <c r="W35" s="174">
        <v>0</v>
      </c>
      <c r="X35" s="175">
        <v>0</v>
      </c>
      <c r="Y35" s="174">
        <v>0</v>
      </c>
      <c r="Z35" s="175">
        <v>0</v>
      </c>
      <c r="AA35" s="174">
        <v>0</v>
      </c>
      <c r="AB35" s="175">
        <v>0</v>
      </c>
      <c r="AC35" s="174">
        <v>0</v>
      </c>
      <c r="AD35" s="175">
        <v>0</v>
      </c>
      <c r="AE35" s="174">
        <v>0</v>
      </c>
      <c r="AF35" s="175">
        <v>0</v>
      </c>
      <c r="AG35" s="174">
        <v>0</v>
      </c>
      <c r="AH35" s="175">
        <v>0</v>
      </c>
      <c r="AI35" s="174">
        <v>0</v>
      </c>
      <c r="AJ35" s="175">
        <v>0</v>
      </c>
      <c r="AK35" s="174">
        <v>0</v>
      </c>
      <c r="AL35" s="175">
        <v>0</v>
      </c>
      <c r="AM35" s="174">
        <v>0</v>
      </c>
      <c r="AN35" s="175">
        <v>0</v>
      </c>
      <c r="AO35" s="174">
        <v>0</v>
      </c>
      <c r="AP35" s="175">
        <v>0</v>
      </c>
      <c r="AQ35" s="174">
        <v>0</v>
      </c>
      <c r="AR35" s="175">
        <v>0</v>
      </c>
      <c r="AS35" s="174">
        <v>0</v>
      </c>
      <c r="AT35" s="175">
        <v>0</v>
      </c>
      <c r="AU35" s="174">
        <v>0</v>
      </c>
      <c r="AV35" s="175">
        <v>0</v>
      </c>
      <c r="AW35" s="174">
        <v>0</v>
      </c>
      <c r="AX35" s="175">
        <v>2308982.2599999998</v>
      </c>
      <c r="AY35" s="177">
        <v>0.67500000000000004</v>
      </c>
      <c r="AZ35" s="175">
        <v>0</v>
      </c>
      <c r="BA35" s="174">
        <v>0</v>
      </c>
      <c r="BB35" s="175">
        <v>0</v>
      </c>
      <c r="BC35" s="174">
        <v>0</v>
      </c>
      <c r="BD35" s="175">
        <v>0</v>
      </c>
      <c r="BE35" s="174">
        <v>0</v>
      </c>
      <c r="BF35" s="175">
        <v>29985114.280000001</v>
      </c>
      <c r="BG35" s="177">
        <v>36.935200000000002</v>
      </c>
      <c r="BH35" s="175">
        <v>16126718.83</v>
      </c>
      <c r="BI35" s="177">
        <v>12.8598</v>
      </c>
      <c r="BJ35" s="175">
        <v>4401886.0199999996</v>
      </c>
      <c r="BK35" s="177">
        <v>3.2753999999999999</v>
      </c>
      <c r="BL35" s="175">
        <v>35509545.740000002</v>
      </c>
      <c r="BM35" s="177">
        <v>89.764700000000005</v>
      </c>
      <c r="BN35" s="175">
        <v>0</v>
      </c>
      <c r="BO35" s="174">
        <v>0</v>
      </c>
      <c r="BP35" s="175">
        <v>0</v>
      </c>
      <c r="BQ35" s="174">
        <v>0</v>
      </c>
      <c r="BR35" s="175">
        <v>0</v>
      </c>
      <c r="BS35" s="174">
        <v>0</v>
      </c>
      <c r="BT35" s="175">
        <v>0</v>
      </c>
      <c r="BU35" s="174">
        <v>0</v>
      </c>
      <c r="BV35" s="175">
        <v>0</v>
      </c>
      <c r="BW35" s="174">
        <v>0</v>
      </c>
      <c r="BX35" s="175">
        <v>0</v>
      </c>
      <c r="BY35" s="174">
        <v>0</v>
      </c>
      <c r="BZ35" s="175">
        <v>0</v>
      </c>
      <c r="CA35" s="174">
        <v>0</v>
      </c>
      <c r="CB35" s="175">
        <v>0</v>
      </c>
      <c r="CC35" s="174">
        <v>0</v>
      </c>
      <c r="CD35" s="175">
        <v>0</v>
      </c>
      <c r="CE35" s="174">
        <v>0</v>
      </c>
      <c r="CF35" s="175">
        <v>0</v>
      </c>
      <c r="CG35" s="174">
        <v>0</v>
      </c>
      <c r="CH35" s="175">
        <v>0</v>
      </c>
      <c r="CI35" s="174">
        <v>0</v>
      </c>
      <c r="CJ35" s="175">
        <v>0</v>
      </c>
      <c r="CK35" s="174">
        <v>0</v>
      </c>
      <c r="CL35" s="175">
        <v>0</v>
      </c>
      <c r="CM35" s="174">
        <v>0</v>
      </c>
      <c r="CN35" s="175">
        <v>0</v>
      </c>
      <c r="CO35" s="174">
        <v>0</v>
      </c>
      <c r="CP35" s="175">
        <v>0</v>
      </c>
      <c r="CQ35" s="174">
        <v>0</v>
      </c>
      <c r="CR35" s="175">
        <v>0</v>
      </c>
      <c r="CS35" s="174">
        <v>0</v>
      </c>
      <c r="CT35" s="175">
        <v>0</v>
      </c>
      <c r="CU35" s="174">
        <v>0</v>
      </c>
      <c r="CV35" s="175">
        <v>0</v>
      </c>
      <c r="CW35" s="174">
        <v>0</v>
      </c>
      <c r="CX35" s="175">
        <v>0</v>
      </c>
      <c r="CY35" s="174">
        <v>0</v>
      </c>
      <c r="CZ35" s="175">
        <v>0</v>
      </c>
      <c r="DA35" s="174">
        <v>0</v>
      </c>
      <c r="DB35" s="175">
        <v>0</v>
      </c>
      <c r="DC35" s="174">
        <v>0</v>
      </c>
      <c r="DD35" s="175">
        <v>0</v>
      </c>
      <c r="DE35" s="174">
        <v>0</v>
      </c>
      <c r="DF35" s="175">
        <v>0</v>
      </c>
      <c r="DG35" s="174">
        <v>0</v>
      </c>
      <c r="DH35" s="175">
        <v>0</v>
      </c>
      <c r="DI35" s="174">
        <v>0</v>
      </c>
      <c r="DJ35" s="175">
        <v>0</v>
      </c>
      <c r="DK35" s="174">
        <v>0</v>
      </c>
      <c r="DL35" s="175">
        <v>0</v>
      </c>
      <c r="DM35" s="174">
        <v>0</v>
      </c>
      <c r="DN35" s="175">
        <v>0</v>
      </c>
      <c r="DO35" s="174">
        <v>0</v>
      </c>
      <c r="DP35" s="175">
        <v>0</v>
      </c>
      <c r="DQ35" s="174">
        <v>0</v>
      </c>
      <c r="DR35" s="175">
        <v>0</v>
      </c>
      <c r="DS35" s="174">
        <v>0</v>
      </c>
      <c r="DT35" s="175">
        <v>0</v>
      </c>
      <c r="DU35" s="174">
        <v>0</v>
      </c>
      <c r="DV35" s="175">
        <v>0</v>
      </c>
      <c r="DW35" s="174">
        <v>0</v>
      </c>
      <c r="DX35" s="175">
        <v>0</v>
      </c>
      <c r="DY35" s="174">
        <v>0</v>
      </c>
      <c r="DZ35" s="175">
        <v>0</v>
      </c>
      <c r="EA35" s="174">
        <v>0</v>
      </c>
      <c r="EB35" s="175">
        <v>0</v>
      </c>
      <c r="EC35" s="174">
        <v>0</v>
      </c>
      <c r="ED35" s="175">
        <v>0</v>
      </c>
      <c r="EE35" s="174">
        <v>0</v>
      </c>
      <c r="EF35" s="175">
        <v>0</v>
      </c>
      <c r="EG35" s="174">
        <v>0</v>
      </c>
      <c r="EH35" s="175">
        <v>0</v>
      </c>
      <c r="EI35" s="174">
        <v>0</v>
      </c>
      <c r="EJ35" s="175">
        <v>0</v>
      </c>
      <c r="EK35" s="174">
        <v>0</v>
      </c>
      <c r="EL35" s="175">
        <v>0</v>
      </c>
      <c r="EM35" s="174">
        <v>0</v>
      </c>
      <c r="EN35" s="175">
        <v>0</v>
      </c>
      <c r="EO35" s="174">
        <v>0</v>
      </c>
    </row>
    <row r="36" spans="1:145">
      <c r="A36" s="174" t="s">
        <v>102</v>
      </c>
      <c r="B36" s="175">
        <v>1005429539.64</v>
      </c>
      <c r="C36" s="177">
        <v>1.6817</v>
      </c>
      <c r="D36" s="175">
        <v>0</v>
      </c>
      <c r="E36" s="174">
        <v>0</v>
      </c>
      <c r="F36" s="175">
        <v>0</v>
      </c>
      <c r="G36" s="174">
        <v>0</v>
      </c>
      <c r="H36" s="175">
        <v>0</v>
      </c>
      <c r="I36" s="174">
        <v>0</v>
      </c>
      <c r="J36" s="175">
        <v>0</v>
      </c>
      <c r="K36" s="174">
        <v>0</v>
      </c>
      <c r="L36" s="175">
        <v>3724195.44</v>
      </c>
      <c r="M36" s="177">
        <v>8.9451000000000001</v>
      </c>
      <c r="N36" s="175">
        <v>0</v>
      </c>
      <c r="O36" s="174">
        <v>0</v>
      </c>
      <c r="P36" s="175">
        <v>0</v>
      </c>
      <c r="Q36" s="174">
        <v>0</v>
      </c>
      <c r="R36" s="175">
        <v>51852633.719999999</v>
      </c>
      <c r="S36" s="177">
        <v>22.8504</v>
      </c>
      <c r="T36" s="175">
        <v>0</v>
      </c>
      <c r="U36" s="174">
        <v>0</v>
      </c>
      <c r="V36" s="175">
        <v>367986848.04000002</v>
      </c>
      <c r="W36" s="177">
        <v>3.2463000000000002</v>
      </c>
      <c r="X36" s="175">
        <v>0</v>
      </c>
      <c r="Y36" s="174">
        <v>0</v>
      </c>
      <c r="Z36" s="175">
        <v>10779530.73</v>
      </c>
      <c r="AA36" s="177">
        <v>1.9100999999999999</v>
      </c>
      <c r="AB36" s="175">
        <v>0</v>
      </c>
      <c r="AC36" s="174">
        <v>0</v>
      </c>
      <c r="AD36" s="175">
        <v>0</v>
      </c>
      <c r="AE36" s="174">
        <v>0</v>
      </c>
      <c r="AF36" s="175">
        <v>0</v>
      </c>
      <c r="AG36" s="174">
        <v>0</v>
      </c>
      <c r="AH36" s="175">
        <v>0</v>
      </c>
      <c r="AI36" s="174">
        <v>0</v>
      </c>
      <c r="AJ36" s="175">
        <v>0</v>
      </c>
      <c r="AK36" s="174">
        <v>0</v>
      </c>
      <c r="AL36" s="175">
        <v>0</v>
      </c>
      <c r="AM36" s="174">
        <v>0</v>
      </c>
      <c r="AN36" s="175">
        <v>18677500</v>
      </c>
      <c r="AO36" s="177">
        <v>4.4561000000000002</v>
      </c>
      <c r="AP36" s="175">
        <v>0</v>
      </c>
      <c r="AQ36" s="174">
        <v>0</v>
      </c>
      <c r="AR36" s="175">
        <v>4299658.79</v>
      </c>
      <c r="AS36" s="177">
        <v>1.3289</v>
      </c>
      <c r="AT36" s="175">
        <v>0</v>
      </c>
      <c r="AU36" s="174">
        <v>0</v>
      </c>
      <c r="AV36" s="175">
        <v>0</v>
      </c>
      <c r="AW36" s="174">
        <v>0</v>
      </c>
      <c r="AX36" s="175">
        <v>0</v>
      </c>
      <c r="AY36" s="174">
        <v>0</v>
      </c>
      <c r="AZ36" s="175">
        <v>0</v>
      </c>
      <c r="BA36" s="174">
        <v>0</v>
      </c>
      <c r="BB36" s="175">
        <v>0</v>
      </c>
      <c r="BC36" s="174">
        <v>0</v>
      </c>
      <c r="BD36" s="175">
        <v>0</v>
      </c>
      <c r="BE36" s="174">
        <v>0</v>
      </c>
      <c r="BF36" s="175">
        <v>0</v>
      </c>
      <c r="BG36" s="174">
        <v>0</v>
      </c>
      <c r="BH36" s="175">
        <v>0</v>
      </c>
      <c r="BI36" s="174">
        <v>0</v>
      </c>
      <c r="BJ36" s="175">
        <v>0</v>
      </c>
      <c r="BK36" s="174">
        <v>0</v>
      </c>
      <c r="BL36" s="175">
        <v>0</v>
      </c>
      <c r="BM36" s="174">
        <v>0</v>
      </c>
      <c r="BN36" s="175">
        <v>0</v>
      </c>
      <c r="BO36" s="174">
        <v>0</v>
      </c>
      <c r="BP36" s="175">
        <v>0</v>
      </c>
      <c r="BQ36" s="174">
        <v>0</v>
      </c>
      <c r="BR36" s="175">
        <v>0</v>
      </c>
      <c r="BS36" s="174">
        <v>0</v>
      </c>
      <c r="BT36" s="175">
        <v>0</v>
      </c>
      <c r="BU36" s="174">
        <v>0</v>
      </c>
      <c r="BV36" s="175">
        <v>0</v>
      </c>
      <c r="BW36" s="174">
        <v>0</v>
      </c>
      <c r="BX36" s="175">
        <v>0</v>
      </c>
      <c r="BY36" s="174">
        <v>0</v>
      </c>
      <c r="BZ36" s="175">
        <v>0</v>
      </c>
      <c r="CA36" s="174">
        <v>0</v>
      </c>
      <c r="CB36" s="175">
        <v>0</v>
      </c>
      <c r="CC36" s="174">
        <v>0</v>
      </c>
      <c r="CD36" s="175">
        <v>0</v>
      </c>
      <c r="CE36" s="174">
        <v>0</v>
      </c>
      <c r="CF36" s="175">
        <v>0</v>
      </c>
      <c r="CG36" s="174">
        <v>0</v>
      </c>
      <c r="CH36" s="175">
        <v>0</v>
      </c>
      <c r="CI36" s="174">
        <v>0</v>
      </c>
      <c r="CJ36" s="175">
        <v>0</v>
      </c>
      <c r="CK36" s="174">
        <v>0</v>
      </c>
      <c r="CL36" s="175">
        <v>0</v>
      </c>
      <c r="CM36" s="174">
        <v>0</v>
      </c>
      <c r="CN36" s="175">
        <v>0</v>
      </c>
      <c r="CO36" s="174">
        <v>0</v>
      </c>
      <c r="CP36" s="175">
        <v>0</v>
      </c>
      <c r="CQ36" s="174">
        <v>0</v>
      </c>
      <c r="CR36" s="175">
        <v>0</v>
      </c>
      <c r="CS36" s="174">
        <v>0</v>
      </c>
      <c r="CT36" s="175">
        <v>0</v>
      </c>
      <c r="CU36" s="174">
        <v>0</v>
      </c>
      <c r="CV36" s="175">
        <v>0</v>
      </c>
      <c r="CW36" s="174">
        <v>0</v>
      </c>
      <c r="CX36" s="175">
        <v>0</v>
      </c>
      <c r="CY36" s="174">
        <v>0</v>
      </c>
      <c r="CZ36" s="175">
        <v>498140435.79000002</v>
      </c>
      <c r="DA36" s="177">
        <v>7.7960000000000003</v>
      </c>
      <c r="DB36" s="175">
        <v>0</v>
      </c>
      <c r="DC36" s="174">
        <v>0</v>
      </c>
      <c r="DD36" s="175">
        <v>0</v>
      </c>
      <c r="DE36" s="174">
        <v>0</v>
      </c>
      <c r="DF36" s="175">
        <v>0</v>
      </c>
      <c r="DG36" s="174">
        <v>0</v>
      </c>
      <c r="DH36" s="175">
        <v>0</v>
      </c>
      <c r="DI36" s="174">
        <v>0</v>
      </c>
      <c r="DJ36" s="175">
        <v>38173179.700000003</v>
      </c>
      <c r="DK36" s="177">
        <v>2.6082999999999998</v>
      </c>
      <c r="DL36" s="175">
        <v>0</v>
      </c>
      <c r="DM36" s="174">
        <v>0</v>
      </c>
      <c r="DN36" s="175">
        <v>0</v>
      </c>
      <c r="DO36" s="174">
        <v>0</v>
      </c>
      <c r="DP36" s="175">
        <v>0</v>
      </c>
      <c r="DQ36" s="174">
        <v>0</v>
      </c>
      <c r="DR36" s="175">
        <v>0</v>
      </c>
      <c r="DS36" s="174">
        <v>0</v>
      </c>
      <c r="DT36" s="175">
        <v>0</v>
      </c>
      <c r="DU36" s="174">
        <v>0</v>
      </c>
      <c r="DV36" s="175">
        <v>0</v>
      </c>
      <c r="DW36" s="174">
        <v>0</v>
      </c>
      <c r="DX36" s="175">
        <v>0</v>
      </c>
      <c r="DY36" s="174">
        <v>0</v>
      </c>
      <c r="DZ36" s="175">
        <v>0</v>
      </c>
      <c r="EA36" s="174">
        <v>0</v>
      </c>
      <c r="EB36" s="175">
        <v>0</v>
      </c>
      <c r="EC36" s="174">
        <v>0</v>
      </c>
      <c r="ED36" s="175">
        <v>0</v>
      </c>
      <c r="EE36" s="174">
        <v>0</v>
      </c>
      <c r="EF36" s="175">
        <v>0</v>
      </c>
      <c r="EG36" s="174">
        <v>0</v>
      </c>
      <c r="EH36" s="175">
        <v>11795557.43</v>
      </c>
      <c r="EI36" s="177">
        <v>0.98299999999999998</v>
      </c>
      <c r="EJ36" s="175">
        <v>0</v>
      </c>
      <c r="EK36" s="174">
        <v>0</v>
      </c>
      <c r="EL36" s="175">
        <v>0</v>
      </c>
      <c r="EM36" s="174">
        <v>0</v>
      </c>
      <c r="EN36" s="175">
        <v>0</v>
      </c>
      <c r="EO36" s="174">
        <v>0</v>
      </c>
    </row>
    <row r="37" spans="1:145">
      <c r="A37" s="174" t="s">
        <v>101</v>
      </c>
      <c r="B37" s="175">
        <v>0</v>
      </c>
      <c r="C37" s="174">
        <v>0</v>
      </c>
      <c r="D37" s="175">
        <v>0</v>
      </c>
      <c r="E37" s="174">
        <v>0</v>
      </c>
      <c r="F37" s="175">
        <v>0</v>
      </c>
      <c r="G37" s="174">
        <v>0</v>
      </c>
      <c r="H37" s="175">
        <v>0</v>
      </c>
      <c r="I37" s="174">
        <v>0</v>
      </c>
      <c r="J37" s="175">
        <v>0</v>
      </c>
      <c r="K37" s="174">
        <v>0</v>
      </c>
      <c r="L37" s="175">
        <v>0</v>
      </c>
      <c r="M37" s="174">
        <v>0</v>
      </c>
      <c r="N37" s="175">
        <v>0</v>
      </c>
      <c r="O37" s="174">
        <v>0</v>
      </c>
      <c r="P37" s="175">
        <v>0</v>
      </c>
      <c r="Q37" s="174">
        <v>0</v>
      </c>
      <c r="R37" s="175">
        <v>0</v>
      </c>
      <c r="S37" s="174">
        <v>0</v>
      </c>
      <c r="T37" s="175">
        <v>0</v>
      </c>
      <c r="U37" s="174">
        <v>0</v>
      </c>
      <c r="V37" s="175">
        <v>0</v>
      </c>
      <c r="W37" s="174">
        <v>0</v>
      </c>
      <c r="X37" s="175">
        <v>0</v>
      </c>
      <c r="Y37" s="174">
        <v>0</v>
      </c>
      <c r="Z37" s="175">
        <v>0</v>
      </c>
      <c r="AA37" s="174">
        <v>0</v>
      </c>
      <c r="AB37" s="175">
        <v>0</v>
      </c>
      <c r="AC37" s="174">
        <v>0</v>
      </c>
      <c r="AD37" s="175">
        <v>0</v>
      </c>
      <c r="AE37" s="174">
        <v>0</v>
      </c>
      <c r="AF37" s="175">
        <v>0</v>
      </c>
      <c r="AG37" s="174">
        <v>0</v>
      </c>
      <c r="AH37" s="175">
        <v>0</v>
      </c>
      <c r="AI37" s="174">
        <v>0</v>
      </c>
      <c r="AJ37" s="175">
        <v>0</v>
      </c>
      <c r="AK37" s="174">
        <v>0</v>
      </c>
      <c r="AL37" s="175">
        <v>0</v>
      </c>
      <c r="AM37" s="174">
        <v>0</v>
      </c>
      <c r="AN37" s="175">
        <v>0</v>
      </c>
      <c r="AO37" s="174">
        <v>0</v>
      </c>
      <c r="AP37" s="175">
        <v>0</v>
      </c>
      <c r="AQ37" s="174">
        <v>0</v>
      </c>
      <c r="AR37" s="175">
        <v>0</v>
      </c>
      <c r="AS37" s="174">
        <v>0</v>
      </c>
      <c r="AT37" s="175">
        <v>0</v>
      </c>
      <c r="AU37" s="174">
        <v>0</v>
      </c>
      <c r="AV37" s="175">
        <v>0</v>
      </c>
      <c r="AW37" s="174">
        <v>0</v>
      </c>
      <c r="AX37" s="175">
        <v>0</v>
      </c>
      <c r="AY37" s="174">
        <v>0</v>
      </c>
      <c r="AZ37" s="175">
        <v>0</v>
      </c>
      <c r="BA37" s="174">
        <v>0</v>
      </c>
      <c r="BB37" s="175">
        <v>0</v>
      </c>
      <c r="BC37" s="174">
        <v>0</v>
      </c>
      <c r="BD37" s="175">
        <v>0</v>
      </c>
      <c r="BE37" s="174">
        <v>0</v>
      </c>
      <c r="BF37" s="175">
        <v>0</v>
      </c>
      <c r="BG37" s="174">
        <v>0</v>
      </c>
      <c r="BH37" s="175">
        <v>0</v>
      </c>
      <c r="BI37" s="174">
        <v>0</v>
      </c>
      <c r="BJ37" s="175">
        <v>0</v>
      </c>
      <c r="BK37" s="174">
        <v>0</v>
      </c>
      <c r="BL37" s="175">
        <v>0</v>
      </c>
      <c r="BM37" s="174">
        <v>0</v>
      </c>
      <c r="BN37" s="175">
        <v>0</v>
      </c>
      <c r="BO37" s="174">
        <v>0</v>
      </c>
      <c r="BP37" s="175">
        <v>0</v>
      </c>
      <c r="BQ37" s="174">
        <v>0</v>
      </c>
      <c r="BR37" s="175">
        <v>0</v>
      </c>
      <c r="BS37" s="174">
        <v>0</v>
      </c>
      <c r="BT37" s="175">
        <v>0</v>
      </c>
      <c r="BU37" s="174">
        <v>0</v>
      </c>
      <c r="BV37" s="175">
        <v>0</v>
      </c>
      <c r="BW37" s="174">
        <v>0</v>
      </c>
      <c r="BX37" s="175">
        <v>0</v>
      </c>
      <c r="BY37" s="174">
        <v>0</v>
      </c>
      <c r="BZ37" s="175">
        <v>0</v>
      </c>
      <c r="CA37" s="174">
        <v>0</v>
      </c>
      <c r="CB37" s="175">
        <v>0</v>
      </c>
      <c r="CC37" s="174">
        <v>0</v>
      </c>
      <c r="CD37" s="175">
        <v>0</v>
      </c>
      <c r="CE37" s="174">
        <v>0</v>
      </c>
      <c r="CF37" s="175">
        <v>0</v>
      </c>
      <c r="CG37" s="174">
        <v>0</v>
      </c>
      <c r="CH37" s="175">
        <v>0</v>
      </c>
      <c r="CI37" s="174">
        <v>0</v>
      </c>
      <c r="CJ37" s="175">
        <v>0</v>
      </c>
      <c r="CK37" s="174">
        <v>0</v>
      </c>
      <c r="CL37" s="175">
        <v>0</v>
      </c>
      <c r="CM37" s="174">
        <v>0</v>
      </c>
      <c r="CN37" s="175">
        <v>0</v>
      </c>
      <c r="CO37" s="174">
        <v>0</v>
      </c>
      <c r="CP37" s="175">
        <v>0</v>
      </c>
      <c r="CQ37" s="174">
        <v>0</v>
      </c>
      <c r="CR37" s="175">
        <v>0</v>
      </c>
      <c r="CS37" s="174">
        <v>0</v>
      </c>
      <c r="CT37" s="175">
        <v>0</v>
      </c>
      <c r="CU37" s="174">
        <v>0</v>
      </c>
      <c r="CV37" s="175">
        <v>0</v>
      </c>
      <c r="CW37" s="174">
        <v>0</v>
      </c>
      <c r="CX37" s="175">
        <v>0</v>
      </c>
      <c r="CY37" s="174">
        <v>0</v>
      </c>
      <c r="CZ37" s="175">
        <v>0</v>
      </c>
      <c r="DA37" s="174">
        <v>0</v>
      </c>
      <c r="DB37" s="175">
        <v>0</v>
      </c>
      <c r="DC37" s="174">
        <v>0</v>
      </c>
      <c r="DD37" s="175">
        <v>0</v>
      </c>
      <c r="DE37" s="174">
        <v>0</v>
      </c>
      <c r="DF37" s="175">
        <v>0</v>
      </c>
      <c r="DG37" s="174">
        <v>0</v>
      </c>
      <c r="DH37" s="175">
        <v>0</v>
      </c>
      <c r="DI37" s="174">
        <v>0</v>
      </c>
      <c r="DJ37" s="175">
        <v>0</v>
      </c>
      <c r="DK37" s="174">
        <v>0</v>
      </c>
      <c r="DL37" s="175">
        <v>0</v>
      </c>
      <c r="DM37" s="174">
        <v>0</v>
      </c>
      <c r="DN37" s="175">
        <v>0</v>
      </c>
      <c r="DO37" s="174">
        <v>0</v>
      </c>
      <c r="DP37" s="175">
        <v>0</v>
      </c>
      <c r="DQ37" s="174">
        <v>0</v>
      </c>
      <c r="DR37" s="175">
        <v>0</v>
      </c>
      <c r="DS37" s="174">
        <v>0</v>
      </c>
      <c r="DT37" s="175">
        <v>0</v>
      </c>
      <c r="DU37" s="174">
        <v>0</v>
      </c>
      <c r="DV37" s="175">
        <v>0</v>
      </c>
      <c r="DW37" s="174">
        <v>0</v>
      </c>
      <c r="DX37" s="175">
        <v>0</v>
      </c>
      <c r="DY37" s="174">
        <v>0</v>
      </c>
      <c r="DZ37" s="175">
        <v>0</v>
      </c>
      <c r="EA37" s="174">
        <v>0</v>
      </c>
      <c r="EB37" s="175">
        <v>0</v>
      </c>
      <c r="EC37" s="174">
        <v>0</v>
      </c>
      <c r="ED37" s="175">
        <v>0</v>
      </c>
      <c r="EE37" s="174">
        <v>0</v>
      </c>
      <c r="EF37" s="175">
        <v>0</v>
      </c>
      <c r="EG37" s="174">
        <v>0</v>
      </c>
      <c r="EH37" s="175">
        <v>0</v>
      </c>
      <c r="EI37" s="174">
        <v>0</v>
      </c>
      <c r="EJ37" s="175">
        <v>0</v>
      </c>
      <c r="EK37" s="174">
        <v>0</v>
      </c>
      <c r="EL37" s="175">
        <v>0</v>
      </c>
      <c r="EM37" s="174">
        <v>0</v>
      </c>
      <c r="EN37" s="175">
        <v>0</v>
      </c>
      <c r="EO37" s="174">
        <v>0</v>
      </c>
    </row>
    <row r="38" spans="1:145">
      <c r="A38" s="174" t="s">
        <v>100</v>
      </c>
      <c r="B38" s="175">
        <v>9108221960.8299999</v>
      </c>
      <c r="C38" s="177">
        <v>15.234500000000001</v>
      </c>
      <c r="D38" s="175">
        <v>0</v>
      </c>
      <c r="E38" s="174">
        <v>0</v>
      </c>
      <c r="F38" s="175">
        <v>241322039.34</v>
      </c>
      <c r="G38" s="177">
        <v>46.688299999999998</v>
      </c>
      <c r="H38" s="175">
        <v>421287632.26999998</v>
      </c>
      <c r="I38" s="177">
        <v>29.858499999999999</v>
      </c>
      <c r="J38" s="175">
        <v>103816887.04000001</v>
      </c>
      <c r="K38" s="177">
        <v>5.4622000000000002</v>
      </c>
      <c r="L38" s="175">
        <v>17194658.989999998</v>
      </c>
      <c r="M38" s="177">
        <v>41.299900000000001</v>
      </c>
      <c r="N38" s="175">
        <v>0</v>
      </c>
      <c r="O38" s="174">
        <v>0</v>
      </c>
      <c r="P38" s="175">
        <v>0</v>
      </c>
      <c r="Q38" s="174">
        <v>0</v>
      </c>
      <c r="R38" s="175">
        <v>0</v>
      </c>
      <c r="S38" s="174">
        <v>0</v>
      </c>
      <c r="T38" s="175">
        <v>0</v>
      </c>
      <c r="U38" s="174">
        <v>0</v>
      </c>
      <c r="V38" s="175">
        <v>2207735612.0799999</v>
      </c>
      <c r="W38" s="177">
        <v>19.476299999999998</v>
      </c>
      <c r="X38" s="175">
        <v>0</v>
      </c>
      <c r="Y38" s="174">
        <v>0</v>
      </c>
      <c r="Z38" s="175">
        <v>128050994.78</v>
      </c>
      <c r="AA38" s="177">
        <v>22.6907</v>
      </c>
      <c r="AB38" s="175">
        <v>0</v>
      </c>
      <c r="AC38" s="174">
        <v>0</v>
      </c>
      <c r="AD38" s="175">
        <v>16641410.630000001</v>
      </c>
      <c r="AE38" s="177">
        <v>16.021000000000001</v>
      </c>
      <c r="AF38" s="175">
        <v>95228054.379999995</v>
      </c>
      <c r="AG38" s="177">
        <v>46.213099999999997</v>
      </c>
      <c r="AH38" s="175">
        <v>0</v>
      </c>
      <c r="AI38" s="174">
        <v>0</v>
      </c>
      <c r="AJ38" s="175">
        <v>0</v>
      </c>
      <c r="AK38" s="174">
        <v>0</v>
      </c>
      <c r="AL38" s="175">
        <v>100077026.48999999</v>
      </c>
      <c r="AM38" s="177">
        <v>30.373899999999999</v>
      </c>
      <c r="AN38" s="175">
        <v>52001938.700000003</v>
      </c>
      <c r="AO38" s="177">
        <v>12.4068</v>
      </c>
      <c r="AP38" s="175">
        <v>0</v>
      </c>
      <c r="AQ38" s="174">
        <v>0</v>
      </c>
      <c r="AR38" s="175">
        <v>130044484.84</v>
      </c>
      <c r="AS38" s="177">
        <v>40.1922</v>
      </c>
      <c r="AT38" s="175">
        <v>158454031.84999999</v>
      </c>
      <c r="AU38" s="177">
        <v>44.786999999999999</v>
      </c>
      <c r="AV38" s="175">
        <v>78841077.930000007</v>
      </c>
      <c r="AW38" s="177">
        <v>3.6402999999999999</v>
      </c>
      <c r="AX38" s="175">
        <v>57335102.310000002</v>
      </c>
      <c r="AY38" s="177">
        <v>16.761600000000001</v>
      </c>
      <c r="AZ38" s="175">
        <v>3423760.14</v>
      </c>
      <c r="BA38" s="177">
        <v>6.9253</v>
      </c>
      <c r="BB38" s="175">
        <v>0</v>
      </c>
      <c r="BC38" s="174">
        <v>0</v>
      </c>
      <c r="BD38" s="175">
        <v>0</v>
      </c>
      <c r="BE38" s="174">
        <v>0</v>
      </c>
      <c r="BF38" s="175">
        <v>0</v>
      </c>
      <c r="BG38" s="174">
        <v>0</v>
      </c>
      <c r="BH38" s="175">
        <v>0</v>
      </c>
      <c r="BI38" s="174">
        <v>0</v>
      </c>
      <c r="BJ38" s="175">
        <v>0</v>
      </c>
      <c r="BK38" s="174">
        <v>0</v>
      </c>
      <c r="BL38" s="175">
        <v>0</v>
      </c>
      <c r="BM38" s="174">
        <v>0</v>
      </c>
      <c r="BN38" s="175">
        <v>0</v>
      </c>
      <c r="BO38" s="174">
        <v>0</v>
      </c>
      <c r="BP38" s="175">
        <v>0</v>
      </c>
      <c r="BQ38" s="174">
        <v>0</v>
      </c>
      <c r="BR38" s="175">
        <v>14062355.24</v>
      </c>
      <c r="BS38" s="177">
        <v>35.3628</v>
      </c>
      <c r="BT38" s="175">
        <v>325098155.52999997</v>
      </c>
      <c r="BU38" s="177">
        <v>20.0426</v>
      </c>
      <c r="BV38" s="175">
        <v>1191418437.26</v>
      </c>
      <c r="BW38" s="177">
        <v>27.2729</v>
      </c>
      <c r="BX38" s="175">
        <v>0</v>
      </c>
      <c r="BY38" s="174">
        <v>0</v>
      </c>
      <c r="BZ38" s="175">
        <v>0</v>
      </c>
      <c r="CA38" s="174">
        <v>0</v>
      </c>
      <c r="CB38" s="175">
        <v>0</v>
      </c>
      <c r="CC38" s="174">
        <v>0</v>
      </c>
      <c r="CD38" s="175">
        <v>0</v>
      </c>
      <c r="CE38" s="174">
        <v>0</v>
      </c>
      <c r="CF38" s="175">
        <v>0</v>
      </c>
      <c r="CG38" s="174">
        <v>0</v>
      </c>
      <c r="CH38" s="175">
        <v>0</v>
      </c>
      <c r="CI38" s="174">
        <v>0</v>
      </c>
      <c r="CJ38" s="175">
        <v>0</v>
      </c>
      <c r="CK38" s="174">
        <v>0</v>
      </c>
      <c r="CL38" s="175">
        <v>0</v>
      </c>
      <c r="CM38" s="174">
        <v>0</v>
      </c>
      <c r="CN38" s="175">
        <v>0</v>
      </c>
      <c r="CO38" s="174">
        <v>0</v>
      </c>
      <c r="CP38" s="175">
        <v>0</v>
      </c>
      <c r="CQ38" s="174">
        <v>0</v>
      </c>
      <c r="CR38" s="175">
        <v>3084776.07</v>
      </c>
      <c r="CS38" s="177">
        <v>13.0533</v>
      </c>
      <c r="CT38" s="175">
        <v>733956522.27999997</v>
      </c>
      <c r="CU38" s="177">
        <v>26.0716</v>
      </c>
      <c r="CV38" s="175">
        <v>0</v>
      </c>
      <c r="CW38" s="174">
        <v>0</v>
      </c>
      <c r="CX38" s="175">
        <v>0</v>
      </c>
      <c r="CY38" s="174">
        <v>0</v>
      </c>
      <c r="CZ38" s="175">
        <v>398682210.75</v>
      </c>
      <c r="DA38" s="177">
        <v>6.2393999999999998</v>
      </c>
      <c r="DB38" s="175">
        <v>0</v>
      </c>
      <c r="DC38" s="174">
        <v>0</v>
      </c>
      <c r="DD38" s="175">
        <v>0</v>
      </c>
      <c r="DE38" s="174">
        <v>0</v>
      </c>
      <c r="DF38" s="175">
        <v>640591436.75</v>
      </c>
      <c r="DG38" s="177">
        <v>36.852699999999999</v>
      </c>
      <c r="DH38" s="175">
        <v>9994748.3200000003</v>
      </c>
      <c r="DI38" s="177">
        <v>2.5609000000000002</v>
      </c>
      <c r="DJ38" s="175">
        <v>136440973.19999999</v>
      </c>
      <c r="DK38" s="177">
        <v>9.3229000000000006</v>
      </c>
      <c r="DL38" s="175">
        <v>669867137.37</v>
      </c>
      <c r="DM38" s="177">
        <v>61.274099999999997</v>
      </c>
      <c r="DN38" s="175">
        <v>744324132.78999996</v>
      </c>
      <c r="DO38" s="177">
        <v>32.022500000000001</v>
      </c>
      <c r="DP38" s="175">
        <v>0</v>
      </c>
      <c r="DQ38" s="174">
        <v>0</v>
      </c>
      <c r="DR38" s="175">
        <v>0</v>
      </c>
      <c r="DS38" s="174">
        <v>0</v>
      </c>
      <c r="DT38" s="175">
        <v>0</v>
      </c>
      <c r="DU38" s="174">
        <v>0</v>
      </c>
      <c r="DV38" s="175">
        <v>18157780.260000002</v>
      </c>
      <c r="DW38" s="177">
        <v>25.025099999999998</v>
      </c>
      <c r="DX38" s="175">
        <v>152523216.80000001</v>
      </c>
      <c r="DY38" s="177">
        <v>23.502099999999999</v>
      </c>
      <c r="DZ38" s="175">
        <v>32837564.699999999</v>
      </c>
      <c r="EA38" s="177">
        <v>18.711300000000001</v>
      </c>
      <c r="EB38" s="175">
        <v>0</v>
      </c>
      <c r="EC38" s="174">
        <v>0</v>
      </c>
      <c r="ED38" s="175">
        <v>0</v>
      </c>
      <c r="EE38" s="174">
        <v>0</v>
      </c>
      <c r="EF38" s="175">
        <v>0</v>
      </c>
      <c r="EG38" s="174">
        <v>0</v>
      </c>
      <c r="EH38" s="175">
        <v>225727801.74000001</v>
      </c>
      <c r="EI38" s="177">
        <v>18.811</v>
      </c>
      <c r="EJ38" s="175">
        <v>0</v>
      </c>
      <c r="EK38" s="174">
        <v>0</v>
      </c>
      <c r="EL38" s="175">
        <v>0</v>
      </c>
      <c r="EM38" s="174">
        <v>0</v>
      </c>
      <c r="EN38" s="175">
        <v>0</v>
      </c>
      <c r="EO38" s="174">
        <v>0</v>
      </c>
    </row>
    <row r="39" spans="1:145">
      <c r="A39" s="174" t="s">
        <v>99</v>
      </c>
      <c r="B39" s="175">
        <v>2456906638.77</v>
      </c>
      <c r="C39" s="177">
        <v>4.1093999999999999</v>
      </c>
      <c r="D39" s="175">
        <v>0</v>
      </c>
      <c r="E39" s="174">
        <v>0</v>
      </c>
      <c r="F39" s="175">
        <v>53273175.789999999</v>
      </c>
      <c r="G39" s="177">
        <v>10.306699999999999</v>
      </c>
      <c r="H39" s="175">
        <v>0</v>
      </c>
      <c r="I39" s="174">
        <v>0</v>
      </c>
      <c r="J39" s="175">
        <v>30133150.690000001</v>
      </c>
      <c r="K39" s="177">
        <v>1.5853999999999999</v>
      </c>
      <c r="L39" s="175">
        <v>2087778.73</v>
      </c>
      <c r="M39" s="177">
        <v>5.0145999999999997</v>
      </c>
      <c r="N39" s="175">
        <v>0</v>
      </c>
      <c r="O39" s="174">
        <v>0</v>
      </c>
      <c r="P39" s="175">
        <v>0</v>
      </c>
      <c r="Q39" s="174">
        <v>0</v>
      </c>
      <c r="R39" s="175">
        <v>0</v>
      </c>
      <c r="S39" s="174">
        <v>0</v>
      </c>
      <c r="T39" s="175">
        <v>0</v>
      </c>
      <c r="U39" s="174">
        <v>0</v>
      </c>
      <c r="V39" s="175">
        <v>191985440.13</v>
      </c>
      <c r="W39" s="177">
        <v>1.6937</v>
      </c>
      <c r="X39" s="175">
        <v>0</v>
      </c>
      <c r="Y39" s="174">
        <v>0</v>
      </c>
      <c r="Z39" s="175">
        <v>18530993.949999999</v>
      </c>
      <c r="AA39" s="177">
        <v>3.2837000000000001</v>
      </c>
      <c r="AB39" s="175">
        <v>0</v>
      </c>
      <c r="AC39" s="174">
        <v>0</v>
      </c>
      <c r="AD39" s="175">
        <v>0</v>
      </c>
      <c r="AE39" s="174">
        <v>0</v>
      </c>
      <c r="AF39" s="175">
        <v>1391331.4</v>
      </c>
      <c r="AG39" s="177">
        <v>0.67520000000000002</v>
      </c>
      <c r="AH39" s="175">
        <v>0</v>
      </c>
      <c r="AI39" s="174">
        <v>0</v>
      </c>
      <c r="AJ39" s="175">
        <v>0</v>
      </c>
      <c r="AK39" s="174">
        <v>0</v>
      </c>
      <c r="AL39" s="175">
        <v>8483016.4700000007</v>
      </c>
      <c r="AM39" s="177">
        <v>2.5746000000000002</v>
      </c>
      <c r="AN39" s="175">
        <v>0</v>
      </c>
      <c r="AO39" s="174">
        <v>0</v>
      </c>
      <c r="AP39" s="175">
        <v>0</v>
      </c>
      <c r="AQ39" s="174">
        <v>0</v>
      </c>
      <c r="AR39" s="175">
        <v>10413241.199999999</v>
      </c>
      <c r="AS39" s="177">
        <v>3.2183999999999999</v>
      </c>
      <c r="AT39" s="175">
        <v>0</v>
      </c>
      <c r="AU39" s="174">
        <v>0</v>
      </c>
      <c r="AV39" s="175">
        <v>0</v>
      </c>
      <c r="AW39" s="174">
        <v>0</v>
      </c>
      <c r="AX39" s="175">
        <v>15664125.08</v>
      </c>
      <c r="AY39" s="177">
        <v>4.5792999999999999</v>
      </c>
      <c r="AZ39" s="175">
        <v>7410734.2000000002</v>
      </c>
      <c r="BA39" s="177">
        <v>14.989800000000001</v>
      </c>
      <c r="BB39" s="175">
        <v>16221769.84</v>
      </c>
      <c r="BC39" s="177">
        <v>10.604200000000001</v>
      </c>
      <c r="BD39" s="175">
        <v>40759576.189999998</v>
      </c>
      <c r="BE39" s="177">
        <v>53.429200000000002</v>
      </c>
      <c r="BF39" s="175">
        <v>11575963.539999999</v>
      </c>
      <c r="BG39" s="177">
        <v>14.2591</v>
      </c>
      <c r="BH39" s="175">
        <v>20143099.27</v>
      </c>
      <c r="BI39" s="177">
        <v>16.0626</v>
      </c>
      <c r="BJ39" s="175">
        <v>13737804.449999999</v>
      </c>
      <c r="BK39" s="177">
        <v>10.222</v>
      </c>
      <c r="BL39" s="175">
        <v>0</v>
      </c>
      <c r="BM39" s="174">
        <v>0</v>
      </c>
      <c r="BN39" s="175">
        <v>0</v>
      </c>
      <c r="BO39" s="174">
        <v>0</v>
      </c>
      <c r="BP39" s="175">
        <v>0</v>
      </c>
      <c r="BQ39" s="174">
        <v>0</v>
      </c>
      <c r="BR39" s="175">
        <v>0</v>
      </c>
      <c r="BS39" s="174">
        <v>0</v>
      </c>
      <c r="BT39" s="175">
        <v>0</v>
      </c>
      <c r="BU39" s="174">
        <v>0</v>
      </c>
      <c r="BV39" s="175">
        <v>0</v>
      </c>
      <c r="BW39" s="174">
        <v>0</v>
      </c>
      <c r="BX39" s="175">
        <v>0</v>
      </c>
      <c r="BY39" s="174">
        <v>0</v>
      </c>
      <c r="BZ39" s="175">
        <v>0</v>
      </c>
      <c r="CA39" s="174">
        <v>0</v>
      </c>
      <c r="CB39" s="175">
        <v>0</v>
      </c>
      <c r="CC39" s="174">
        <v>0</v>
      </c>
      <c r="CD39" s="175">
        <v>0</v>
      </c>
      <c r="CE39" s="174">
        <v>0</v>
      </c>
      <c r="CF39" s="175">
        <v>0</v>
      </c>
      <c r="CG39" s="174">
        <v>0</v>
      </c>
      <c r="CH39" s="175">
        <v>0</v>
      </c>
      <c r="CI39" s="174">
        <v>0</v>
      </c>
      <c r="CJ39" s="175">
        <v>0</v>
      </c>
      <c r="CK39" s="174">
        <v>0</v>
      </c>
      <c r="CL39" s="175">
        <v>0</v>
      </c>
      <c r="CM39" s="174">
        <v>0</v>
      </c>
      <c r="CN39" s="175">
        <v>0</v>
      </c>
      <c r="CO39" s="174">
        <v>0</v>
      </c>
      <c r="CP39" s="175">
        <v>0</v>
      </c>
      <c r="CQ39" s="174">
        <v>0</v>
      </c>
      <c r="CR39" s="175">
        <v>0</v>
      </c>
      <c r="CS39" s="174">
        <v>0</v>
      </c>
      <c r="CT39" s="175">
        <v>0</v>
      </c>
      <c r="CU39" s="174">
        <v>0</v>
      </c>
      <c r="CV39" s="175">
        <v>0</v>
      </c>
      <c r="CW39" s="174">
        <v>0</v>
      </c>
      <c r="CX39" s="175">
        <v>0</v>
      </c>
      <c r="CY39" s="174">
        <v>0</v>
      </c>
      <c r="CZ39" s="175">
        <v>1695142557.23</v>
      </c>
      <c r="DA39" s="177">
        <v>26.529199999999999</v>
      </c>
      <c r="DB39" s="175">
        <v>0</v>
      </c>
      <c r="DC39" s="174">
        <v>0</v>
      </c>
      <c r="DD39" s="175">
        <v>0</v>
      </c>
      <c r="DE39" s="174">
        <v>0</v>
      </c>
      <c r="DF39" s="175">
        <v>0</v>
      </c>
      <c r="DG39" s="174">
        <v>0</v>
      </c>
      <c r="DH39" s="175">
        <v>0</v>
      </c>
      <c r="DI39" s="174">
        <v>0</v>
      </c>
      <c r="DJ39" s="175">
        <v>0</v>
      </c>
      <c r="DK39" s="174">
        <v>0</v>
      </c>
      <c r="DL39" s="175">
        <v>123263434.64</v>
      </c>
      <c r="DM39" s="177">
        <v>11.2752</v>
      </c>
      <c r="DN39" s="175">
        <v>131271169.81999999</v>
      </c>
      <c r="DO39" s="177">
        <v>5.6475999999999997</v>
      </c>
      <c r="DP39" s="175">
        <v>0</v>
      </c>
      <c r="DQ39" s="174">
        <v>0</v>
      </c>
      <c r="DR39" s="175">
        <v>0</v>
      </c>
      <c r="DS39" s="174">
        <v>0</v>
      </c>
      <c r="DT39" s="175">
        <v>0</v>
      </c>
      <c r="DU39" s="174">
        <v>0</v>
      </c>
      <c r="DV39" s="175">
        <v>0</v>
      </c>
      <c r="DW39" s="174">
        <v>0</v>
      </c>
      <c r="DX39" s="175">
        <v>0</v>
      </c>
      <c r="DY39" s="174">
        <v>0</v>
      </c>
      <c r="DZ39" s="175">
        <v>0</v>
      </c>
      <c r="EA39" s="174">
        <v>0</v>
      </c>
      <c r="EB39" s="175">
        <v>0</v>
      </c>
      <c r="EC39" s="174">
        <v>0</v>
      </c>
      <c r="ED39" s="175">
        <v>0</v>
      </c>
      <c r="EE39" s="174">
        <v>0</v>
      </c>
      <c r="EF39" s="175">
        <v>0</v>
      </c>
      <c r="EG39" s="174">
        <v>0</v>
      </c>
      <c r="EH39" s="175">
        <v>65418276.149999999</v>
      </c>
      <c r="EI39" s="177">
        <v>5.4516</v>
      </c>
      <c r="EJ39" s="175">
        <v>0</v>
      </c>
      <c r="EK39" s="174">
        <v>0</v>
      </c>
      <c r="EL39" s="175">
        <v>0</v>
      </c>
      <c r="EM39" s="174">
        <v>0</v>
      </c>
      <c r="EN39" s="175">
        <v>0</v>
      </c>
      <c r="EO39" s="174">
        <v>0</v>
      </c>
    </row>
    <row r="40" spans="1:145">
      <c r="A40" s="174" t="s">
        <v>98</v>
      </c>
      <c r="B40" s="175">
        <v>671276271.69000006</v>
      </c>
      <c r="C40" s="177">
        <v>1.1228</v>
      </c>
      <c r="D40" s="175">
        <v>0</v>
      </c>
      <c r="E40" s="174">
        <v>0</v>
      </c>
      <c r="F40" s="175">
        <v>0</v>
      </c>
      <c r="G40" s="174">
        <v>0</v>
      </c>
      <c r="H40" s="175">
        <v>0</v>
      </c>
      <c r="I40" s="174">
        <v>0</v>
      </c>
      <c r="J40" s="175">
        <v>0</v>
      </c>
      <c r="K40" s="174">
        <v>0</v>
      </c>
      <c r="L40" s="175">
        <v>0</v>
      </c>
      <c r="M40" s="174">
        <v>0</v>
      </c>
      <c r="N40" s="175">
        <v>0</v>
      </c>
      <c r="O40" s="174">
        <v>0</v>
      </c>
      <c r="P40" s="175">
        <v>0</v>
      </c>
      <c r="Q40" s="174">
        <v>0</v>
      </c>
      <c r="R40" s="175">
        <v>9988329.8499999996</v>
      </c>
      <c r="S40" s="177">
        <v>4.4016999999999999</v>
      </c>
      <c r="T40" s="175">
        <v>0</v>
      </c>
      <c r="U40" s="174">
        <v>0</v>
      </c>
      <c r="V40" s="175">
        <v>0</v>
      </c>
      <c r="W40" s="174">
        <v>0</v>
      </c>
      <c r="X40" s="175">
        <v>0</v>
      </c>
      <c r="Y40" s="174">
        <v>0</v>
      </c>
      <c r="Z40" s="175">
        <v>0</v>
      </c>
      <c r="AA40" s="174">
        <v>0</v>
      </c>
      <c r="AB40" s="175">
        <v>0</v>
      </c>
      <c r="AC40" s="174">
        <v>0</v>
      </c>
      <c r="AD40" s="175">
        <v>0</v>
      </c>
      <c r="AE40" s="174">
        <v>0</v>
      </c>
      <c r="AF40" s="175">
        <v>34040941.759999998</v>
      </c>
      <c r="AG40" s="177">
        <v>16.5197</v>
      </c>
      <c r="AH40" s="175">
        <v>0</v>
      </c>
      <c r="AI40" s="174">
        <v>0</v>
      </c>
      <c r="AJ40" s="175">
        <v>0</v>
      </c>
      <c r="AK40" s="174">
        <v>0</v>
      </c>
      <c r="AL40" s="175">
        <v>22757716.289999999</v>
      </c>
      <c r="AM40" s="177">
        <v>6.9070999999999998</v>
      </c>
      <c r="AN40" s="175">
        <v>0</v>
      </c>
      <c r="AO40" s="174">
        <v>0</v>
      </c>
      <c r="AP40" s="175">
        <v>0</v>
      </c>
      <c r="AQ40" s="174">
        <v>0</v>
      </c>
      <c r="AR40" s="175">
        <v>0</v>
      </c>
      <c r="AS40" s="174">
        <v>0</v>
      </c>
      <c r="AT40" s="175">
        <v>0</v>
      </c>
      <c r="AU40" s="174">
        <v>0</v>
      </c>
      <c r="AV40" s="175">
        <v>0</v>
      </c>
      <c r="AW40" s="174">
        <v>0</v>
      </c>
      <c r="AX40" s="175">
        <v>47656820.770000003</v>
      </c>
      <c r="AY40" s="177">
        <v>13.9322</v>
      </c>
      <c r="AZ40" s="175">
        <v>6850762.9800000004</v>
      </c>
      <c r="BA40" s="177">
        <v>13.857100000000001</v>
      </c>
      <c r="BB40" s="175">
        <v>0</v>
      </c>
      <c r="BC40" s="174">
        <v>0</v>
      </c>
      <c r="BD40" s="175">
        <v>21998557.899999999</v>
      </c>
      <c r="BE40" s="177">
        <v>28.836500000000001</v>
      </c>
      <c r="BF40" s="175">
        <v>0</v>
      </c>
      <c r="BG40" s="174">
        <v>0</v>
      </c>
      <c r="BH40" s="175">
        <v>0</v>
      </c>
      <c r="BI40" s="174">
        <v>0</v>
      </c>
      <c r="BJ40" s="175">
        <v>0</v>
      </c>
      <c r="BK40" s="174">
        <v>0</v>
      </c>
      <c r="BL40" s="175">
        <v>0</v>
      </c>
      <c r="BM40" s="174">
        <v>0</v>
      </c>
      <c r="BN40" s="175">
        <v>0</v>
      </c>
      <c r="BO40" s="174">
        <v>0</v>
      </c>
      <c r="BP40" s="175">
        <v>0</v>
      </c>
      <c r="BQ40" s="174">
        <v>0</v>
      </c>
      <c r="BR40" s="175">
        <v>0</v>
      </c>
      <c r="BS40" s="174">
        <v>0</v>
      </c>
      <c r="BT40" s="175">
        <v>51885616.5</v>
      </c>
      <c r="BU40" s="177">
        <v>3.1987999999999999</v>
      </c>
      <c r="BV40" s="175">
        <v>106816628</v>
      </c>
      <c r="BW40" s="177">
        <v>2.4451999999999998</v>
      </c>
      <c r="BX40" s="175">
        <v>0</v>
      </c>
      <c r="BY40" s="174">
        <v>0</v>
      </c>
      <c r="BZ40" s="175">
        <v>0</v>
      </c>
      <c r="CA40" s="174">
        <v>0</v>
      </c>
      <c r="CB40" s="175">
        <v>0</v>
      </c>
      <c r="CC40" s="174">
        <v>0</v>
      </c>
      <c r="CD40" s="175">
        <v>0</v>
      </c>
      <c r="CE40" s="174">
        <v>0</v>
      </c>
      <c r="CF40" s="175">
        <v>0</v>
      </c>
      <c r="CG40" s="174">
        <v>0</v>
      </c>
      <c r="CH40" s="175">
        <v>0</v>
      </c>
      <c r="CI40" s="174">
        <v>0</v>
      </c>
      <c r="CJ40" s="175">
        <v>0</v>
      </c>
      <c r="CK40" s="174">
        <v>0</v>
      </c>
      <c r="CL40" s="175">
        <v>0</v>
      </c>
      <c r="CM40" s="174">
        <v>0</v>
      </c>
      <c r="CN40" s="175">
        <v>0</v>
      </c>
      <c r="CO40" s="174">
        <v>0</v>
      </c>
      <c r="CP40" s="175">
        <v>0</v>
      </c>
      <c r="CQ40" s="174">
        <v>0</v>
      </c>
      <c r="CR40" s="175">
        <v>0</v>
      </c>
      <c r="CS40" s="174">
        <v>0</v>
      </c>
      <c r="CT40" s="175">
        <v>0</v>
      </c>
      <c r="CU40" s="174">
        <v>0</v>
      </c>
      <c r="CV40" s="175">
        <v>0</v>
      </c>
      <c r="CW40" s="174">
        <v>0</v>
      </c>
      <c r="CX40" s="175">
        <v>0</v>
      </c>
      <c r="CY40" s="174">
        <v>0</v>
      </c>
      <c r="CZ40" s="175">
        <v>0</v>
      </c>
      <c r="DA40" s="174">
        <v>0</v>
      </c>
      <c r="DB40" s="175">
        <v>0</v>
      </c>
      <c r="DC40" s="174">
        <v>0</v>
      </c>
      <c r="DD40" s="175">
        <v>0</v>
      </c>
      <c r="DE40" s="174">
        <v>0</v>
      </c>
      <c r="DF40" s="175">
        <v>0</v>
      </c>
      <c r="DG40" s="177">
        <v>0</v>
      </c>
      <c r="DH40" s="175">
        <v>0</v>
      </c>
      <c r="DI40" s="174">
        <v>0</v>
      </c>
      <c r="DJ40" s="175">
        <v>0</v>
      </c>
      <c r="DK40" s="174">
        <v>0</v>
      </c>
      <c r="DL40" s="175">
        <v>165462044.46000001</v>
      </c>
      <c r="DM40" s="177">
        <v>15.1351</v>
      </c>
      <c r="DN40" s="175">
        <v>203818853.18000001</v>
      </c>
      <c r="DO40" s="177">
        <v>8.7687000000000008</v>
      </c>
      <c r="DP40" s="175">
        <v>0</v>
      </c>
      <c r="DQ40" s="174">
        <v>0</v>
      </c>
      <c r="DR40" s="175">
        <v>0</v>
      </c>
      <c r="DS40" s="174">
        <v>0</v>
      </c>
      <c r="DT40" s="175">
        <v>0</v>
      </c>
      <c r="DU40" s="174">
        <v>0</v>
      </c>
      <c r="DV40" s="175">
        <v>0</v>
      </c>
      <c r="DW40" s="174">
        <v>0</v>
      </c>
      <c r="DX40" s="175">
        <v>0</v>
      </c>
      <c r="DY40" s="174">
        <v>0</v>
      </c>
      <c r="DZ40" s="175">
        <v>0</v>
      </c>
      <c r="EA40" s="174">
        <v>0</v>
      </c>
      <c r="EB40" s="175">
        <v>0</v>
      </c>
      <c r="EC40" s="174">
        <v>0</v>
      </c>
      <c r="ED40" s="175">
        <v>0</v>
      </c>
      <c r="EE40" s="174">
        <v>0</v>
      </c>
      <c r="EF40" s="175">
        <v>0</v>
      </c>
      <c r="EG40" s="174">
        <v>0</v>
      </c>
      <c r="EH40" s="175">
        <v>0</v>
      </c>
      <c r="EI40" s="174">
        <v>0</v>
      </c>
      <c r="EJ40" s="175">
        <v>0</v>
      </c>
      <c r="EK40" s="174">
        <v>0</v>
      </c>
      <c r="EL40" s="175">
        <v>0</v>
      </c>
      <c r="EM40" s="174">
        <v>0</v>
      </c>
      <c r="EN40" s="175">
        <v>0</v>
      </c>
      <c r="EO40" s="174">
        <v>0</v>
      </c>
    </row>
    <row r="41" spans="1:145">
      <c r="A41" s="174" t="s">
        <v>97</v>
      </c>
      <c r="B41" s="175">
        <v>1199876163.4000001</v>
      </c>
      <c r="C41" s="177">
        <v>2.0068999999999999</v>
      </c>
      <c r="D41" s="175">
        <v>0</v>
      </c>
      <c r="E41" s="174">
        <v>0</v>
      </c>
      <c r="F41" s="175">
        <v>0</v>
      </c>
      <c r="G41" s="174">
        <v>0</v>
      </c>
      <c r="H41" s="175">
        <v>0</v>
      </c>
      <c r="I41" s="177">
        <v>0</v>
      </c>
      <c r="J41" s="175">
        <v>0</v>
      </c>
      <c r="K41" s="177">
        <v>0</v>
      </c>
      <c r="L41" s="175">
        <v>0</v>
      </c>
      <c r="M41" s="174">
        <v>0</v>
      </c>
      <c r="N41" s="175">
        <v>0</v>
      </c>
      <c r="O41" s="174">
        <v>0</v>
      </c>
      <c r="P41" s="175">
        <v>0</v>
      </c>
      <c r="Q41" s="177">
        <v>0</v>
      </c>
      <c r="R41" s="175">
        <v>0</v>
      </c>
      <c r="S41" s="177">
        <v>0</v>
      </c>
      <c r="T41" s="175">
        <v>-55536</v>
      </c>
      <c r="U41" s="177">
        <v>-1.6400000000000001E-2</v>
      </c>
      <c r="V41" s="175">
        <v>16122078.300000001</v>
      </c>
      <c r="W41" s="177">
        <v>0.14219999999999999</v>
      </c>
      <c r="X41" s="175">
        <v>0</v>
      </c>
      <c r="Y41" s="177">
        <v>0</v>
      </c>
      <c r="Z41" s="175">
        <v>0</v>
      </c>
      <c r="AA41" s="177">
        <v>0</v>
      </c>
      <c r="AB41" s="175">
        <v>0</v>
      </c>
      <c r="AC41" s="174">
        <v>0</v>
      </c>
      <c r="AD41" s="175">
        <v>0</v>
      </c>
      <c r="AE41" s="177">
        <v>0</v>
      </c>
      <c r="AF41" s="175">
        <v>0</v>
      </c>
      <c r="AG41" s="174">
        <v>0</v>
      </c>
      <c r="AH41" s="175">
        <v>0</v>
      </c>
      <c r="AI41" s="174">
        <v>0</v>
      </c>
      <c r="AJ41" s="175">
        <v>0</v>
      </c>
      <c r="AK41" s="174">
        <v>0</v>
      </c>
      <c r="AL41" s="175">
        <v>1996570.71</v>
      </c>
      <c r="AM41" s="177">
        <v>0.60599999999999998</v>
      </c>
      <c r="AN41" s="175">
        <v>14295000</v>
      </c>
      <c r="AO41" s="177">
        <v>3.4104999999999999</v>
      </c>
      <c r="AP41" s="175">
        <v>8697084.1600000001</v>
      </c>
      <c r="AQ41" s="177">
        <v>1.3293999999999999</v>
      </c>
      <c r="AR41" s="175">
        <v>0</v>
      </c>
      <c r="AS41" s="174">
        <v>0</v>
      </c>
      <c r="AT41" s="175">
        <v>6022201</v>
      </c>
      <c r="AU41" s="177">
        <v>1.7021999999999999</v>
      </c>
      <c r="AV41" s="175">
        <v>0</v>
      </c>
      <c r="AW41" s="177">
        <v>0</v>
      </c>
      <c r="AX41" s="175">
        <v>6347990.7599999998</v>
      </c>
      <c r="AY41" s="177">
        <v>1.8557999999999999</v>
      </c>
      <c r="AZ41" s="175">
        <v>0</v>
      </c>
      <c r="BA41" s="174">
        <v>0</v>
      </c>
      <c r="BB41" s="175">
        <v>0</v>
      </c>
      <c r="BC41" s="177">
        <v>0</v>
      </c>
      <c r="BD41" s="175">
        <v>0</v>
      </c>
      <c r="BE41" s="174">
        <v>0</v>
      </c>
      <c r="BF41" s="175">
        <v>7900</v>
      </c>
      <c r="BG41" s="177">
        <v>9.7000000000000003E-3</v>
      </c>
      <c r="BH41" s="175">
        <v>11850</v>
      </c>
      <c r="BI41" s="177">
        <v>9.4000000000000004E-3</v>
      </c>
      <c r="BJ41" s="175">
        <v>7900</v>
      </c>
      <c r="BK41" s="177">
        <v>5.8999999999999999E-3</v>
      </c>
      <c r="BL41" s="175">
        <v>-41870</v>
      </c>
      <c r="BM41" s="177">
        <v>-0.10580000000000001</v>
      </c>
      <c r="BN41" s="175">
        <v>0</v>
      </c>
      <c r="BO41" s="177">
        <v>0</v>
      </c>
      <c r="BP41" s="175">
        <v>0</v>
      </c>
      <c r="BQ41" s="177">
        <v>0</v>
      </c>
      <c r="BR41" s="175">
        <v>3015102.83</v>
      </c>
      <c r="BS41" s="177">
        <v>7.5820999999999996</v>
      </c>
      <c r="BT41" s="175">
        <v>0</v>
      </c>
      <c r="BU41" s="174">
        <v>0</v>
      </c>
      <c r="BV41" s="175">
        <v>0</v>
      </c>
      <c r="BW41" s="174">
        <v>0</v>
      </c>
      <c r="BX41" s="175">
        <v>0</v>
      </c>
      <c r="BY41" s="174">
        <v>0</v>
      </c>
      <c r="BZ41" s="175">
        <v>0</v>
      </c>
      <c r="CA41" s="174">
        <v>0</v>
      </c>
      <c r="CB41" s="175">
        <v>0</v>
      </c>
      <c r="CC41" s="174">
        <v>0</v>
      </c>
      <c r="CD41" s="175">
        <v>0</v>
      </c>
      <c r="CE41" s="174">
        <v>0</v>
      </c>
      <c r="CF41" s="175">
        <v>0</v>
      </c>
      <c r="CG41" s="174">
        <v>0</v>
      </c>
      <c r="CH41" s="175">
        <v>0</v>
      </c>
      <c r="CI41" s="174">
        <v>0</v>
      </c>
      <c r="CJ41" s="175">
        <v>0</v>
      </c>
      <c r="CK41" s="174">
        <v>0</v>
      </c>
      <c r="CL41" s="175">
        <v>0</v>
      </c>
      <c r="CM41" s="174">
        <v>0</v>
      </c>
      <c r="CN41" s="175">
        <v>0</v>
      </c>
      <c r="CO41" s="174">
        <v>0</v>
      </c>
      <c r="CP41" s="175">
        <v>504323</v>
      </c>
      <c r="CQ41" s="177">
        <v>1.6564000000000001</v>
      </c>
      <c r="CR41" s="175">
        <v>0</v>
      </c>
      <c r="CS41" s="177">
        <v>0</v>
      </c>
      <c r="CT41" s="175">
        <v>0</v>
      </c>
      <c r="CU41" s="177">
        <v>0</v>
      </c>
      <c r="CV41" s="175">
        <v>0</v>
      </c>
      <c r="CW41" s="174">
        <v>0</v>
      </c>
      <c r="CX41" s="175">
        <v>470464</v>
      </c>
      <c r="CY41" s="177">
        <v>0.28060000000000002</v>
      </c>
      <c r="CZ41" s="175">
        <v>1111609724.01</v>
      </c>
      <c r="DA41" s="177">
        <v>17.396899999999999</v>
      </c>
      <c r="DB41" s="175">
        <v>0</v>
      </c>
      <c r="DC41" s="174">
        <v>0</v>
      </c>
      <c r="DD41" s="175">
        <v>0</v>
      </c>
      <c r="DE41" s="174">
        <v>0</v>
      </c>
      <c r="DF41" s="175">
        <v>0</v>
      </c>
      <c r="DG41" s="177">
        <v>0</v>
      </c>
      <c r="DH41" s="175">
        <v>0</v>
      </c>
      <c r="DI41" s="177">
        <v>0</v>
      </c>
      <c r="DJ41" s="175">
        <v>0</v>
      </c>
      <c r="DK41" s="177">
        <v>0</v>
      </c>
      <c r="DL41" s="175">
        <v>21094242.829999998</v>
      </c>
      <c r="DM41" s="177">
        <v>1.9295</v>
      </c>
      <c r="DN41" s="175">
        <v>9868259.8000000007</v>
      </c>
      <c r="DO41" s="177">
        <v>0.42459999999999998</v>
      </c>
      <c r="DP41" s="175">
        <v>0</v>
      </c>
      <c r="DQ41" s="174">
        <v>0</v>
      </c>
      <c r="DR41" s="175">
        <v>0</v>
      </c>
      <c r="DS41" s="174">
        <v>0</v>
      </c>
      <c r="DT41" s="175">
        <v>0</v>
      </c>
      <c r="DU41" s="174">
        <v>0</v>
      </c>
      <c r="DV41" s="175">
        <v>-26176</v>
      </c>
      <c r="DW41" s="177">
        <v>-3.61E-2</v>
      </c>
      <c r="DX41" s="175">
        <v>-89498</v>
      </c>
      <c r="DY41" s="177">
        <v>-1.38E-2</v>
      </c>
      <c r="DZ41" s="175">
        <v>-9888</v>
      </c>
      <c r="EA41" s="177">
        <v>-5.5999999999999999E-3</v>
      </c>
      <c r="EB41" s="175">
        <v>0</v>
      </c>
      <c r="EC41" s="174">
        <v>0</v>
      </c>
      <c r="ED41" s="175">
        <v>0</v>
      </c>
      <c r="EE41" s="174">
        <v>0</v>
      </c>
      <c r="EF41" s="175">
        <v>0</v>
      </c>
      <c r="EG41" s="174">
        <v>0</v>
      </c>
      <c r="EH41" s="175">
        <v>21240</v>
      </c>
      <c r="EI41" s="177">
        <v>1.8E-3</v>
      </c>
      <c r="EJ41" s="175">
        <v>0</v>
      </c>
      <c r="EK41" s="174">
        <v>0</v>
      </c>
      <c r="EL41" s="175">
        <v>7200</v>
      </c>
      <c r="EM41" s="177">
        <v>9.4000000000000004E-3</v>
      </c>
      <c r="EN41" s="175">
        <v>0</v>
      </c>
      <c r="EO41" s="174">
        <v>0</v>
      </c>
    </row>
    <row r="42" spans="1:145" ht="13.5" thickBot="1">
      <c r="A42" s="174" t="s">
        <v>96</v>
      </c>
      <c r="B42" s="175">
        <v>233315897.56999999</v>
      </c>
      <c r="C42" s="177">
        <v>0.39019999999999999</v>
      </c>
      <c r="D42" s="175">
        <v>0</v>
      </c>
      <c r="E42" s="174">
        <v>0</v>
      </c>
      <c r="F42" s="175">
        <v>42096096.969999999</v>
      </c>
      <c r="G42" s="177">
        <v>8.1442999999999994</v>
      </c>
      <c r="H42" s="175">
        <v>0</v>
      </c>
      <c r="I42" s="174">
        <v>0</v>
      </c>
      <c r="J42" s="175">
        <v>0</v>
      </c>
      <c r="K42" s="174">
        <v>0</v>
      </c>
      <c r="L42" s="175">
        <v>305746.52</v>
      </c>
      <c r="M42" s="177">
        <v>0.73440000000000005</v>
      </c>
      <c r="N42" s="175">
        <v>0</v>
      </c>
      <c r="O42" s="174">
        <v>0</v>
      </c>
      <c r="P42" s="175">
        <v>0</v>
      </c>
      <c r="Q42" s="174">
        <v>0</v>
      </c>
      <c r="R42" s="175">
        <v>0</v>
      </c>
      <c r="S42" s="174">
        <v>0</v>
      </c>
      <c r="T42" s="175">
        <v>0</v>
      </c>
      <c r="U42" s="174">
        <v>0</v>
      </c>
      <c r="V42" s="175">
        <v>36173671.560000002</v>
      </c>
      <c r="W42" s="177">
        <v>0.31909999999999999</v>
      </c>
      <c r="X42" s="175">
        <v>0</v>
      </c>
      <c r="Y42" s="174">
        <v>0</v>
      </c>
      <c r="Z42" s="175">
        <v>6611535.1200000001</v>
      </c>
      <c r="AA42" s="177">
        <v>1.1716</v>
      </c>
      <c r="AB42" s="175">
        <v>0</v>
      </c>
      <c r="AC42" s="174">
        <v>0</v>
      </c>
      <c r="AD42" s="175">
        <v>0</v>
      </c>
      <c r="AE42" s="174">
        <v>0</v>
      </c>
      <c r="AF42" s="175">
        <v>1989904.26</v>
      </c>
      <c r="AG42" s="177">
        <v>0.9657</v>
      </c>
      <c r="AH42" s="175">
        <v>0</v>
      </c>
      <c r="AI42" s="174">
        <v>0</v>
      </c>
      <c r="AJ42" s="175">
        <v>0</v>
      </c>
      <c r="AK42" s="174">
        <v>0</v>
      </c>
      <c r="AL42" s="175">
        <v>0</v>
      </c>
      <c r="AM42" s="174">
        <v>0</v>
      </c>
      <c r="AN42" s="175">
        <v>0</v>
      </c>
      <c r="AO42" s="174">
        <v>0</v>
      </c>
      <c r="AP42" s="175">
        <v>0</v>
      </c>
      <c r="AQ42" s="174">
        <v>0</v>
      </c>
      <c r="AR42" s="175">
        <v>3455474.93</v>
      </c>
      <c r="AS42" s="177">
        <v>1.0680000000000001</v>
      </c>
      <c r="AT42" s="175">
        <v>0</v>
      </c>
      <c r="AU42" s="174">
        <v>0</v>
      </c>
      <c r="AV42" s="175">
        <v>0</v>
      </c>
      <c r="AW42" s="174">
        <v>0</v>
      </c>
      <c r="AX42" s="175">
        <v>575603.87</v>
      </c>
      <c r="AY42" s="177">
        <v>0.16830000000000001</v>
      </c>
      <c r="AZ42" s="175">
        <v>16852300.850000001</v>
      </c>
      <c r="BA42" s="177">
        <v>34.087299999999999</v>
      </c>
      <c r="BB42" s="175">
        <v>0</v>
      </c>
      <c r="BC42" s="174">
        <v>0</v>
      </c>
      <c r="BD42" s="175">
        <v>4540110.5999999996</v>
      </c>
      <c r="BE42" s="177">
        <v>5.9512999999999998</v>
      </c>
      <c r="BF42" s="175">
        <v>8849403.4100000001</v>
      </c>
      <c r="BG42" s="177">
        <v>10.900600000000001</v>
      </c>
      <c r="BH42" s="175">
        <v>12564097.75</v>
      </c>
      <c r="BI42" s="177">
        <v>10.0189</v>
      </c>
      <c r="BJ42" s="175">
        <v>12476578.550000001</v>
      </c>
      <c r="BK42" s="177">
        <v>9.2835999999999999</v>
      </c>
      <c r="BL42" s="175">
        <v>0</v>
      </c>
      <c r="BM42" s="174">
        <v>0</v>
      </c>
      <c r="BN42" s="175">
        <v>0</v>
      </c>
      <c r="BO42" s="174">
        <v>0</v>
      </c>
      <c r="BP42" s="175">
        <v>0</v>
      </c>
      <c r="BQ42" s="174">
        <v>0</v>
      </c>
      <c r="BR42" s="175">
        <v>0</v>
      </c>
      <c r="BS42" s="174">
        <v>0</v>
      </c>
      <c r="BT42" s="175">
        <v>0</v>
      </c>
      <c r="BU42" s="174">
        <v>0</v>
      </c>
      <c r="BV42" s="175">
        <v>0</v>
      </c>
      <c r="BW42" s="174">
        <v>0</v>
      </c>
      <c r="BX42" s="175">
        <v>0</v>
      </c>
      <c r="BY42" s="174">
        <v>0</v>
      </c>
      <c r="BZ42" s="175">
        <v>0</v>
      </c>
      <c r="CA42" s="174">
        <v>0</v>
      </c>
      <c r="CB42" s="175">
        <v>0</v>
      </c>
      <c r="CC42" s="174">
        <v>0</v>
      </c>
      <c r="CD42" s="175">
        <v>0</v>
      </c>
      <c r="CE42" s="174">
        <v>0</v>
      </c>
      <c r="CF42" s="175">
        <v>0</v>
      </c>
      <c r="CG42" s="174">
        <v>0</v>
      </c>
      <c r="CH42" s="175">
        <v>0</v>
      </c>
      <c r="CI42" s="174">
        <v>0</v>
      </c>
      <c r="CJ42" s="175">
        <v>0</v>
      </c>
      <c r="CK42" s="174">
        <v>0</v>
      </c>
      <c r="CL42" s="175">
        <v>0</v>
      </c>
      <c r="CM42" s="174">
        <v>0</v>
      </c>
      <c r="CN42" s="175">
        <v>0</v>
      </c>
      <c r="CO42" s="174">
        <v>0</v>
      </c>
      <c r="CP42" s="175">
        <v>0</v>
      </c>
      <c r="CQ42" s="174">
        <v>0</v>
      </c>
      <c r="CR42" s="175">
        <v>0</v>
      </c>
      <c r="CS42" s="174">
        <v>0</v>
      </c>
      <c r="CT42" s="175">
        <v>0</v>
      </c>
      <c r="CU42" s="174">
        <v>0</v>
      </c>
      <c r="CV42" s="175">
        <v>0</v>
      </c>
      <c r="CW42" s="174">
        <v>0</v>
      </c>
      <c r="CX42" s="175">
        <v>0</v>
      </c>
      <c r="CY42" s="174">
        <v>0</v>
      </c>
      <c r="CZ42" s="175">
        <v>30383742.920000002</v>
      </c>
      <c r="DA42" s="177">
        <v>0.47549999999999998</v>
      </c>
      <c r="DB42" s="175">
        <v>0</v>
      </c>
      <c r="DC42" s="174">
        <v>0</v>
      </c>
      <c r="DD42" s="175">
        <v>0</v>
      </c>
      <c r="DE42" s="174">
        <v>0</v>
      </c>
      <c r="DF42" s="175">
        <v>0</v>
      </c>
      <c r="DG42" s="174">
        <v>0</v>
      </c>
      <c r="DH42" s="175">
        <v>0</v>
      </c>
      <c r="DI42" s="174">
        <v>0</v>
      </c>
      <c r="DJ42" s="175">
        <v>4134465.69</v>
      </c>
      <c r="DK42" s="177">
        <v>0.28249999999999997</v>
      </c>
      <c r="DL42" s="175">
        <v>13625411.52</v>
      </c>
      <c r="DM42" s="177">
        <v>1.2463</v>
      </c>
      <c r="DN42" s="175">
        <v>10004149.949999999</v>
      </c>
      <c r="DO42" s="177">
        <v>0.4304</v>
      </c>
      <c r="DP42" s="175">
        <v>0</v>
      </c>
      <c r="DQ42" s="174">
        <v>0</v>
      </c>
      <c r="DR42" s="175">
        <v>0</v>
      </c>
      <c r="DS42" s="174">
        <v>0</v>
      </c>
      <c r="DT42" s="175">
        <v>0</v>
      </c>
      <c r="DU42" s="174">
        <v>0</v>
      </c>
      <c r="DV42" s="175">
        <v>0</v>
      </c>
      <c r="DW42" s="174">
        <v>0</v>
      </c>
      <c r="DX42" s="175">
        <v>20997867.5</v>
      </c>
      <c r="DY42" s="177">
        <v>3.2355</v>
      </c>
      <c r="DZ42" s="175">
        <v>5268231</v>
      </c>
      <c r="EA42" s="177">
        <v>3.0019</v>
      </c>
      <c r="EB42" s="175">
        <v>0</v>
      </c>
      <c r="EC42" s="174">
        <v>0</v>
      </c>
      <c r="ED42" s="175">
        <v>0</v>
      </c>
      <c r="EE42" s="174">
        <v>0</v>
      </c>
      <c r="EF42" s="175">
        <v>0</v>
      </c>
      <c r="EG42" s="174">
        <v>0</v>
      </c>
      <c r="EH42" s="175">
        <v>2411504.6</v>
      </c>
      <c r="EI42" s="177">
        <v>0.20100000000000001</v>
      </c>
      <c r="EJ42" s="175">
        <v>0</v>
      </c>
      <c r="EK42" s="174">
        <v>0</v>
      </c>
      <c r="EL42" s="175">
        <v>0</v>
      </c>
      <c r="EM42" s="174">
        <v>0</v>
      </c>
      <c r="EN42" s="175">
        <v>0</v>
      </c>
      <c r="EO42" s="174">
        <v>0</v>
      </c>
    </row>
    <row r="43" spans="1:145" ht="14.25" thickTop="1" thickBot="1">
      <c r="A43" s="171" t="s">
        <v>95</v>
      </c>
      <c r="B43" s="152">
        <v>17890835659.689999</v>
      </c>
      <c r="C43" s="172">
        <v>29.924399999999999</v>
      </c>
      <c r="D43" s="152">
        <v>5149741.79</v>
      </c>
      <c r="E43" s="172">
        <v>10.129899999999999</v>
      </c>
      <c r="F43" s="152">
        <v>426162728.94999999</v>
      </c>
      <c r="G43" s="172">
        <v>82.449299999999994</v>
      </c>
      <c r="H43" s="152">
        <v>421287632.26999998</v>
      </c>
      <c r="I43" s="172">
        <v>29.858499999999999</v>
      </c>
      <c r="J43" s="152">
        <v>274183558.75</v>
      </c>
      <c r="K43" s="172">
        <v>14.4259</v>
      </c>
      <c r="L43" s="152">
        <v>31018212.309999999</v>
      </c>
      <c r="M43" s="172">
        <v>74.502700000000004</v>
      </c>
      <c r="N43" s="152">
        <v>54578.21</v>
      </c>
      <c r="O43" s="172">
        <v>0.1993</v>
      </c>
      <c r="P43" s="152">
        <v>63256948.670000002</v>
      </c>
      <c r="Q43" s="172">
        <v>5.8834999999999997</v>
      </c>
      <c r="R43" s="152">
        <v>85294458.739999995</v>
      </c>
      <c r="S43" s="172">
        <v>37.587600000000002</v>
      </c>
      <c r="T43" s="152">
        <v>25622172.989999998</v>
      </c>
      <c r="U43" s="172">
        <v>7.5465</v>
      </c>
      <c r="V43" s="152">
        <v>3531091028.9200001</v>
      </c>
      <c r="W43" s="172">
        <v>31.150700000000001</v>
      </c>
      <c r="X43" s="152">
        <v>23519230.34</v>
      </c>
      <c r="Y43" s="172">
        <v>8.7370999999999999</v>
      </c>
      <c r="Z43" s="152">
        <v>206895843.03</v>
      </c>
      <c r="AA43" s="172">
        <v>36.661999999999999</v>
      </c>
      <c r="AB43" s="152">
        <v>6153155.5599999996</v>
      </c>
      <c r="AC43" s="172">
        <v>10.8651</v>
      </c>
      <c r="AD43" s="152">
        <v>52712094.579999998</v>
      </c>
      <c r="AE43" s="172">
        <v>50.7468</v>
      </c>
      <c r="AF43" s="152">
        <v>171854334.06999999</v>
      </c>
      <c r="AG43" s="172">
        <v>83.399000000000001</v>
      </c>
      <c r="AH43" s="152">
        <v>179388.83</v>
      </c>
      <c r="AI43" s="172">
        <v>0.65880000000000005</v>
      </c>
      <c r="AJ43" s="152">
        <v>3471599.5</v>
      </c>
      <c r="AK43" s="172">
        <v>6.6395</v>
      </c>
      <c r="AL43" s="152">
        <v>142122997.63999999</v>
      </c>
      <c r="AM43" s="172">
        <v>43.135100000000001</v>
      </c>
      <c r="AN43" s="152">
        <v>71649438.700000003</v>
      </c>
      <c r="AO43" s="172">
        <v>17.0943</v>
      </c>
      <c r="AP43" s="152">
        <v>8697084.1600000001</v>
      </c>
      <c r="AQ43" s="172">
        <v>1.3293999999999999</v>
      </c>
      <c r="AR43" s="152">
        <v>162012303.03999999</v>
      </c>
      <c r="AS43" s="172">
        <v>50.072400000000002</v>
      </c>
      <c r="AT43" s="152">
        <v>164673833.84999999</v>
      </c>
      <c r="AU43" s="172">
        <v>46.545000000000002</v>
      </c>
      <c r="AV43" s="152">
        <v>574468191.88999999</v>
      </c>
      <c r="AW43" s="172">
        <v>26.5245</v>
      </c>
      <c r="AX43" s="152">
        <v>170436012.72999999</v>
      </c>
      <c r="AY43" s="172">
        <v>49.826099999999997</v>
      </c>
      <c r="AZ43" s="152">
        <v>35040192.740000002</v>
      </c>
      <c r="BA43" s="172">
        <v>70.876099999999994</v>
      </c>
      <c r="BB43" s="152">
        <v>62191203.770000003</v>
      </c>
      <c r="BC43" s="172">
        <v>40.654600000000002</v>
      </c>
      <c r="BD43" s="152">
        <v>69848948.890000001</v>
      </c>
      <c r="BE43" s="172">
        <v>91.560599999999994</v>
      </c>
      <c r="BF43" s="152">
        <v>51528095.899999999</v>
      </c>
      <c r="BG43" s="172">
        <v>63.471600000000002</v>
      </c>
      <c r="BH43" s="152">
        <v>50043219.090000004</v>
      </c>
      <c r="BI43" s="172">
        <v>39.9056</v>
      </c>
      <c r="BJ43" s="152">
        <v>31783930.719999999</v>
      </c>
      <c r="BK43" s="172">
        <v>23.649799999999999</v>
      </c>
      <c r="BL43" s="152">
        <v>37698471.890000001</v>
      </c>
      <c r="BM43" s="172">
        <v>95.298100000000005</v>
      </c>
      <c r="BN43" s="152">
        <v>6149369.71</v>
      </c>
      <c r="BO43" s="172">
        <v>8.9551999999999996</v>
      </c>
      <c r="BP43" s="152">
        <v>159219881.16</v>
      </c>
      <c r="BQ43" s="172">
        <v>16.418299999999999</v>
      </c>
      <c r="BR43" s="152">
        <v>32569857.68</v>
      </c>
      <c r="BS43" s="172">
        <v>81.903800000000004</v>
      </c>
      <c r="BT43" s="152">
        <v>434988753.36000001</v>
      </c>
      <c r="BU43" s="172">
        <v>26.817499999999999</v>
      </c>
      <c r="BV43" s="152">
        <v>1510461678.1400001</v>
      </c>
      <c r="BW43" s="172">
        <v>34.5762</v>
      </c>
      <c r="BX43" s="152">
        <v>2597364.46</v>
      </c>
      <c r="BY43" s="172">
        <v>0.5403</v>
      </c>
      <c r="BZ43" s="152">
        <v>15497490.08</v>
      </c>
      <c r="CA43" s="172">
        <v>0.65949999999999998</v>
      </c>
      <c r="CB43" s="152">
        <v>4400587.74</v>
      </c>
      <c r="CC43" s="172">
        <v>0.60209999999999997</v>
      </c>
      <c r="CD43" s="152">
        <v>3631482.6</v>
      </c>
      <c r="CE43" s="172">
        <v>0.5585</v>
      </c>
      <c r="CF43" s="152">
        <v>4954780.49</v>
      </c>
      <c r="CG43" s="172">
        <v>0.64119999999999999</v>
      </c>
      <c r="CH43" s="152">
        <v>163758.79999999999</v>
      </c>
      <c r="CI43" s="172">
        <v>0.62960000000000005</v>
      </c>
      <c r="CJ43" s="152">
        <v>780075.4</v>
      </c>
      <c r="CK43" s="172">
        <v>0.48120000000000002</v>
      </c>
      <c r="CL43" s="152">
        <v>532531.66</v>
      </c>
      <c r="CM43" s="172">
        <v>0.46739999999999998</v>
      </c>
      <c r="CN43" s="152">
        <v>469008.22</v>
      </c>
      <c r="CO43" s="172">
        <v>0.51939999999999997</v>
      </c>
      <c r="CP43" s="152">
        <v>8200116</v>
      </c>
      <c r="CQ43" s="172">
        <v>26.931999999999999</v>
      </c>
      <c r="CR43" s="152">
        <v>3084776.07</v>
      </c>
      <c r="CS43" s="172">
        <v>13.0533</v>
      </c>
      <c r="CT43" s="152">
        <v>733956522.27999997</v>
      </c>
      <c r="CU43" s="172">
        <v>26.0716</v>
      </c>
      <c r="CV43" s="152">
        <v>1055.33</v>
      </c>
      <c r="CW43" s="172">
        <v>100</v>
      </c>
      <c r="CX43" s="152">
        <v>42442993</v>
      </c>
      <c r="CY43" s="172">
        <v>25.313500000000001</v>
      </c>
      <c r="CZ43" s="152">
        <v>3482831246.8600001</v>
      </c>
      <c r="DA43" s="172">
        <v>54.506799999999998</v>
      </c>
      <c r="DB43" s="152">
        <v>5849304.8600000003</v>
      </c>
      <c r="DC43" s="172">
        <v>0.20169999999999999</v>
      </c>
      <c r="DD43" s="152">
        <v>6337235.0599999996</v>
      </c>
      <c r="DE43" s="172">
        <v>1.0113000000000001</v>
      </c>
      <c r="DF43" s="152">
        <v>781287873.48000002</v>
      </c>
      <c r="DG43" s="172">
        <v>44.946899999999999</v>
      </c>
      <c r="DH43" s="152">
        <v>42622147.189999998</v>
      </c>
      <c r="DI43" s="172">
        <v>10.9207</v>
      </c>
      <c r="DJ43" s="152">
        <v>328774144.08999997</v>
      </c>
      <c r="DK43" s="172">
        <v>22.4648</v>
      </c>
      <c r="DL43" s="152">
        <v>1070956597.65</v>
      </c>
      <c r="DM43" s="172">
        <v>97.962599999999995</v>
      </c>
      <c r="DN43" s="152">
        <v>1197608475.5699999</v>
      </c>
      <c r="DO43" s="172">
        <v>51.523800000000001</v>
      </c>
      <c r="DP43" s="152">
        <v>5664748.4400000004</v>
      </c>
      <c r="DQ43" s="172">
        <v>1.8141</v>
      </c>
      <c r="DR43" s="152">
        <v>2172554.41</v>
      </c>
      <c r="DS43" s="172">
        <v>1.2845</v>
      </c>
      <c r="DT43" s="152">
        <v>1478028.91</v>
      </c>
      <c r="DU43" s="172">
        <v>1.0031000000000001</v>
      </c>
      <c r="DV43" s="152">
        <v>41088523.100000001</v>
      </c>
      <c r="DW43" s="172">
        <v>56.628300000000003</v>
      </c>
      <c r="DX43" s="152">
        <v>283920069.79000002</v>
      </c>
      <c r="DY43" s="172">
        <v>43.748899999999999</v>
      </c>
      <c r="DZ43" s="152">
        <v>103721241.09999999</v>
      </c>
      <c r="EA43" s="172">
        <v>59.101700000000001</v>
      </c>
      <c r="EB43" s="152">
        <v>2015288.6</v>
      </c>
      <c r="EC43" s="172">
        <v>23.036799999999999</v>
      </c>
      <c r="ED43" s="152">
        <v>2417458.67</v>
      </c>
      <c r="EE43" s="172">
        <v>16.020900000000001</v>
      </c>
      <c r="EF43" s="152">
        <v>2148137.44</v>
      </c>
      <c r="EG43" s="172">
        <v>8.6221999999999994</v>
      </c>
      <c r="EH43" s="152">
        <v>545334694.26999998</v>
      </c>
      <c r="EI43" s="172">
        <v>45.445300000000003</v>
      </c>
      <c r="EJ43" s="152">
        <v>854464.98</v>
      </c>
      <c r="EK43" s="172">
        <v>1.2241</v>
      </c>
      <c r="EL43" s="152">
        <v>5800576.9699999997</v>
      </c>
      <c r="EM43" s="172">
        <v>7.5663999999999998</v>
      </c>
      <c r="EN43" s="152">
        <v>53750133.549999997</v>
      </c>
      <c r="EO43" s="172">
        <v>5.3452000000000002</v>
      </c>
    </row>
    <row r="44" spans="1:145" ht="14.25" thickTop="1" thickBot="1">
      <c r="A44" s="171" t="s">
        <v>544</v>
      </c>
      <c r="B44" s="152">
        <v>1307551343.54</v>
      </c>
      <c r="C44" s="172">
        <v>2.1869999999999998</v>
      </c>
      <c r="D44" s="152">
        <v>7910460.8399999999</v>
      </c>
      <c r="E44" s="172">
        <v>15.560499999999999</v>
      </c>
      <c r="F44" s="152">
        <v>0</v>
      </c>
      <c r="G44" s="171">
        <v>0</v>
      </c>
      <c r="H44" s="152">
        <v>0</v>
      </c>
      <c r="I44" s="171">
        <v>0</v>
      </c>
      <c r="J44" s="152">
        <v>0</v>
      </c>
      <c r="K44" s="171">
        <v>0</v>
      </c>
      <c r="L44" s="152">
        <v>0</v>
      </c>
      <c r="M44" s="171">
        <v>0</v>
      </c>
      <c r="N44" s="152">
        <v>0</v>
      </c>
      <c r="O44" s="171">
        <v>0</v>
      </c>
      <c r="P44" s="152">
        <v>0</v>
      </c>
      <c r="Q44" s="171">
        <v>0</v>
      </c>
      <c r="R44" s="152">
        <v>0</v>
      </c>
      <c r="S44" s="171">
        <v>0</v>
      </c>
      <c r="T44" s="152">
        <v>0</v>
      </c>
      <c r="U44" s="171">
        <v>0</v>
      </c>
      <c r="V44" s="152">
        <v>953288742.38999999</v>
      </c>
      <c r="W44" s="172">
        <v>8.4098000000000006</v>
      </c>
      <c r="X44" s="152">
        <v>8739046.1500000004</v>
      </c>
      <c r="Y44" s="172">
        <v>3.2465000000000002</v>
      </c>
      <c r="Z44" s="152">
        <v>0</v>
      </c>
      <c r="AA44" s="171">
        <v>0</v>
      </c>
      <c r="AB44" s="152">
        <v>0</v>
      </c>
      <c r="AC44" s="171">
        <v>0</v>
      </c>
      <c r="AD44" s="152">
        <v>0</v>
      </c>
      <c r="AE44" s="171">
        <v>0</v>
      </c>
      <c r="AF44" s="152">
        <v>0</v>
      </c>
      <c r="AG44" s="171">
        <v>0</v>
      </c>
      <c r="AH44" s="152">
        <v>0</v>
      </c>
      <c r="AI44" s="171">
        <v>0</v>
      </c>
      <c r="AJ44" s="152">
        <v>0</v>
      </c>
      <c r="AK44" s="171">
        <v>0</v>
      </c>
      <c r="AL44" s="152">
        <v>50389359.32</v>
      </c>
      <c r="AM44" s="172">
        <v>15.2934</v>
      </c>
      <c r="AN44" s="152">
        <v>0</v>
      </c>
      <c r="AO44" s="171">
        <v>0</v>
      </c>
      <c r="AP44" s="152">
        <v>0</v>
      </c>
      <c r="AQ44" s="171">
        <v>0</v>
      </c>
      <c r="AR44" s="152">
        <v>397.19</v>
      </c>
      <c r="AS44" s="172">
        <v>1E-4</v>
      </c>
      <c r="AT44" s="152">
        <v>1004501</v>
      </c>
      <c r="AU44" s="172">
        <v>0.28389999999999999</v>
      </c>
      <c r="AV44" s="152">
        <v>0</v>
      </c>
      <c r="AW44" s="171">
        <v>0</v>
      </c>
      <c r="AX44" s="152">
        <v>0</v>
      </c>
      <c r="AY44" s="171">
        <v>0</v>
      </c>
      <c r="AZ44" s="152">
        <v>0</v>
      </c>
      <c r="BA44" s="171">
        <v>0</v>
      </c>
      <c r="BB44" s="152">
        <v>3127892.5</v>
      </c>
      <c r="BC44" s="172">
        <v>2.0447000000000002</v>
      </c>
      <c r="BD44" s="152">
        <v>0</v>
      </c>
      <c r="BE44" s="171">
        <v>0</v>
      </c>
      <c r="BF44" s="152">
        <v>5463922.6500000004</v>
      </c>
      <c r="BG44" s="172">
        <v>6.7304000000000004</v>
      </c>
      <c r="BH44" s="152">
        <v>6273392.6699999999</v>
      </c>
      <c r="BI44" s="172">
        <v>5.0025000000000004</v>
      </c>
      <c r="BJ44" s="152">
        <v>4047350.11</v>
      </c>
      <c r="BK44" s="172">
        <v>3.0114999999999998</v>
      </c>
      <c r="BL44" s="152">
        <v>0</v>
      </c>
      <c r="BM44" s="171">
        <v>0</v>
      </c>
      <c r="BN44" s="152">
        <v>0</v>
      </c>
      <c r="BO44" s="171">
        <v>0</v>
      </c>
      <c r="BP44" s="152">
        <v>0</v>
      </c>
      <c r="BQ44" s="171">
        <v>0</v>
      </c>
      <c r="BR44" s="152">
        <v>0</v>
      </c>
      <c r="BS44" s="171">
        <v>0</v>
      </c>
      <c r="BT44" s="152">
        <v>22039495.879999999</v>
      </c>
      <c r="BU44" s="172">
        <v>1.3588</v>
      </c>
      <c r="BV44" s="152">
        <v>50572109.600000001</v>
      </c>
      <c r="BW44" s="172">
        <v>1.1577</v>
      </c>
      <c r="BX44" s="152">
        <v>0</v>
      </c>
      <c r="BY44" s="171">
        <v>0</v>
      </c>
      <c r="BZ44" s="152">
        <v>0</v>
      </c>
      <c r="CA44" s="171">
        <v>0</v>
      </c>
      <c r="CB44" s="152">
        <v>0</v>
      </c>
      <c r="CC44" s="171">
        <v>0</v>
      </c>
      <c r="CD44" s="152">
        <v>0</v>
      </c>
      <c r="CE44" s="171">
        <v>0</v>
      </c>
      <c r="CF44" s="152">
        <v>0</v>
      </c>
      <c r="CG44" s="171">
        <v>0</v>
      </c>
      <c r="CH44" s="152">
        <v>0</v>
      </c>
      <c r="CI44" s="171">
        <v>0</v>
      </c>
      <c r="CJ44" s="152">
        <v>0</v>
      </c>
      <c r="CK44" s="171">
        <v>0</v>
      </c>
      <c r="CL44" s="152">
        <v>0</v>
      </c>
      <c r="CM44" s="171">
        <v>0</v>
      </c>
      <c r="CN44" s="152">
        <v>0</v>
      </c>
      <c r="CO44" s="171">
        <v>0</v>
      </c>
      <c r="CP44" s="152">
        <v>0</v>
      </c>
      <c r="CQ44" s="171">
        <v>0</v>
      </c>
      <c r="CR44" s="152">
        <v>0</v>
      </c>
      <c r="CS44" s="171">
        <v>0</v>
      </c>
      <c r="CT44" s="152">
        <v>0</v>
      </c>
      <c r="CU44" s="171">
        <v>0</v>
      </c>
      <c r="CV44" s="152">
        <v>0</v>
      </c>
      <c r="CW44" s="171">
        <v>0</v>
      </c>
      <c r="CX44" s="152">
        <v>0</v>
      </c>
      <c r="CY44" s="171">
        <v>0</v>
      </c>
      <c r="CZ44" s="152">
        <v>43459835.68</v>
      </c>
      <c r="DA44" s="172">
        <v>0.68020000000000003</v>
      </c>
      <c r="DB44" s="152">
        <v>0</v>
      </c>
      <c r="DC44" s="171">
        <v>0</v>
      </c>
      <c r="DD44" s="152">
        <v>0</v>
      </c>
      <c r="DE44" s="171">
        <v>0</v>
      </c>
      <c r="DF44" s="152">
        <v>0</v>
      </c>
      <c r="DG44" s="171">
        <v>0</v>
      </c>
      <c r="DH44" s="152">
        <v>14425235.51</v>
      </c>
      <c r="DI44" s="172">
        <v>3.6960999999999999</v>
      </c>
      <c r="DJ44" s="152">
        <v>0</v>
      </c>
      <c r="DK44" s="171">
        <v>0</v>
      </c>
      <c r="DL44" s="152">
        <v>0</v>
      </c>
      <c r="DM44" s="171">
        <v>0</v>
      </c>
      <c r="DN44" s="152">
        <v>126284903.7</v>
      </c>
      <c r="DO44" s="172">
        <v>5.4330999999999996</v>
      </c>
      <c r="DP44" s="152">
        <v>5011201.03</v>
      </c>
      <c r="DQ44" s="172">
        <v>1.6048</v>
      </c>
      <c r="DR44" s="152">
        <v>5512321.1600000001</v>
      </c>
      <c r="DS44" s="172">
        <v>3.2591999999999999</v>
      </c>
      <c r="DT44" s="152">
        <v>0</v>
      </c>
      <c r="DU44" s="171">
        <v>0</v>
      </c>
      <c r="DV44" s="152">
        <v>0</v>
      </c>
      <c r="DW44" s="171">
        <v>0</v>
      </c>
      <c r="DX44" s="152">
        <v>147.69</v>
      </c>
      <c r="DY44" s="172">
        <v>0</v>
      </c>
      <c r="DZ44" s="152">
        <v>1028.47</v>
      </c>
      <c r="EA44" s="172">
        <v>5.9999999999999995E-4</v>
      </c>
      <c r="EB44" s="152">
        <v>0</v>
      </c>
      <c r="EC44" s="171">
        <v>0</v>
      </c>
      <c r="ED44" s="152">
        <v>0</v>
      </c>
      <c r="EE44" s="171">
        <v>0</v>
      </c>
      <c r="EF44" s="152">
        <v>0</v>
      </c>
      <c r="EG44" s="171">
        <v>0</v>
      </c>
      <c r="EH44" s="152">
        <v>0</v>
      </c>
      <c r="EI44" s="171">
        <v>0</v>
      </c>
      <c r="EJ44" s="152">
        <v>0</v>
      </c>
      <c r="EK44" s="171">
        <v>0</v>
      </c>
      <c r="EL44" s="152">
        <v>0</v>
      </c>
      <c r="EM44" s="171">
        <v>0</v>
      </c>
      <c r="EN44" s="152">
        <v>0</v>
      </c>
      <c r="EO44" s="171">
        <v>0</v>
      </c>
    </row>
    <row r="45" spans="1:145" ht="14.25" thickTop="1" thickBot="1">
      <c r="A45" s="171" t="s">
        <v>93</v>
      </c>
      <c r="B45" s="152">
        <v>19198387003.23</v>
      </c>
      <c r="C45" s="172">
        <v>32.111400000000003</v>
      </c>
      <c r="D45" s="152">
        <v>13060202.630000001</v>
      </c>
      <c r="E45" s="172">
        <v>25.6904</v>
      </c>
      <c r="F45" s="152">
        <v>426162728.94999999</v>
      </c>
      <c r="G45" s="172">
        <v>82.449299999999994</v>
      </c>
      <c r="H45" s="152">
        <v>421287632.26999998</v>
      </c>
      <c r="I45" s="172">
        <v>29.858499999999999</v>
      </c>
      <c r="J45" s="152">
        <v>274183558.75</v>
      </c>
      <c r="K45" s="172">
        <v>14.4259</v>
      </c>
      <c r="L45" s="152">
        <v>31018212.309999999</v>
      </c>
      <c r="M45" s="172">
        <v>74.502700000000004</v>
      </c>
      <c r="N45" s="152">
        <v>54578.21</v>
      </c>
      <c r="O45" s="172">
        <v>0.1993</v>
      </c>
      <c r="P45" s="152">
        <v>63256948.670000002</v>
      </c>
      <c r="Q45" s="172">
        <v>5.8834999999999997</v>
      </c>
      <c r="R45" s="152">
        <v>85294458.739999995</v>
      </c>
      <c r="S45" s="172">
        <v>37.587600000000002</v>
      </c>
      <c r="T45" s="152">
        <v>25622172.989999998</v>
      </c>
      <c r="U45" s="172">
        <v>7.5465</v>
      </c>
      <c r="V45" s="152">
        <v>4484379771.3100004</v>
      </c>
      <c r="W45" s="172">
        <v>39.560499999999998</v>
      </c>
      <c r="X45" s="152">
        <v>32258276.489999998</v>
      </c>
      <c r="Y45" s="172">
        <v>11.983599999999999</v>
      </c>
      <c r="Z45" s="152">
        <v>206895843.03</v>
      </c>
      <c r="AA45" s="172">
        <v>36.661999999999999</v>
      </c>
      <c r="AB45" s="152">
        <v>6153155.5599999996</v>
      </c>
      <c r="AC45" s="172">
        <v>10.8651</v>
      </c>
      <c r="AD45" s="152">
        <v>52712094.579999998</v>
      </c>
      <c r="AE45" s="172">
        <v>50.7468</v>
      </c>
      <c r="AF45" s="152">
        <v>171854334.06999999</v>
      </c>
      <c r="AG45" s="172">
        <v>83.399000000000001</v>
      </c>
      <c r="AH45" s="152">
        <v>179388.83</v>
      </c>
      <c r="AI45" s="172">
        <v>0.65880000000000005</v>
      </c>
      <c r="AJ45" s="152">
        <v>3471599.5</v>
      </c>
      <c r="AK45" s="172">
        <v>6.6395</v>
      </c>
      <c r="AL45" s="152">
        <v>192512356.96000001</v>
      </c>
      <c r="AM45" s="172">
        <v>58.4285</v>
      </c>
      <c r="AN45" s="152">
        <v>71649438.700000003</v>
      </c>
      <c r="AO45" s="172">
        <v>17.0943</v>
      </c>
      <c r="AP45" s="152">
        <v>8697084.1600000001</v>
      </c>
      <c r="AQ45" s="172">
        <v>1.3293999999999999</v>
      </c>
      <c r="AR45" s="152">
        <v>162012700.22999999</v>
      </c>
      <c r="AS45" s="172">
        <v>50.072499999999998</v>
      </c>
      <c r="AT45" s="152">
        <v>165678334.84999999</v>
      </c>
      <c r="AU45" s="172">
        <v>46.829000000000001</v>
      </c>
      <c r="AV45" s="152">
        <v>574468191.88999999</v>
      </c>
      <c r="AW45" s="172">
        <v>26.5245</v>
      </c>
      <c r="AX45" s="152">
        <v>170436012.72999999</v>
      </c>
      <c r="AY45" s="172">
        <v>49.826099999999997</v>
      </c>
      <c r="AZ45" s="152">
        <v>35040192.740000002</v>
      </c>
      <c r="BA45" s="172">
        <v>70.876099999999994</v>
      </c>
      <c r="BB45" s="152">
        <v>65319096.270000003</v>
      </c>
      <c r="BC45" s="172">
        <v>42.699300000000001</v>
      </c>
      <c r="BD45" s="152">
        <v>69848948.890000001</v>
      </c>
      <c r="BE45" s="172">
        <v>91.560599999999994</v>
      </c>
      <c r="BF45" s="152">
        <v>56992018.549999997</v>
      </c>
      <c r="BG45" s="172">
        <v>70.201899999999995</v>
      </c>
      <c r="BH45" s="152">
        <v>56316611.759999998</v>
      </c>
      <c r="BI45" s="172">
        <v>44.908099999999997</v>
      </c>
      <c r="BJ45" s="152">
        <v>35831280.829999998</v>
      </c>
      <c r="BK45" s="172">
        <v>26.661300000000001</v>
      </c>
      <c r="BL45" s="152">
        <v>37698471.890000001</v>
      </c>
      <c r="BM45" s="172">
        <v>95.298100000000005</v>
      </c>
      <c r="BN45" s="152">
        <v>6149369.71</v>
      </c>
      <c r="BO45" s="172">
        <v>8.9551999999999996</v>
      </c>
      <c r="BP45" s="152">
        <v>159219881.16</v>
      </c>
      <c r="BQ45" s="172">
        <v>16.418299999999999</v>
      </c>
      <c r="BR45" s="152">
        <v>32569857.68</v>
      </c>
      <c r="BS45" s="172">
        <v>81.903800000000004</v>
      </c>
      <c r="BT45" s="152">
        <v>457028249.24000001</v>
      </c>
      <c r="BU45" s="172">
        <v>28.176300000000001</v>
      </c>
      <c r="BV45" s="152">
        <v>1561033787.74</v>
      </c>
      <c r="BW45" s="172">
        <v>35.733899999999998</v>
      </c>
      <c r="BX45" s="152">
        <v>2597364.46</v>
      </c>
      <c r="BY45" s="172">
        <v>0.5403</v>
      </c>
      <c r="BZ45" s="152">
        <v>15497490.08</v>
      </c>
      <c r="CA45" s="172">
        <v>0.65949999999999998</v>
      </c>
      <c r="CB45" s="152">
        <v>4400587.74</v>
      </c>
      <c r="CC45" s="172">
        <v>0.60209999999999997</v>
      </c>
      <c r="CD45" s="152">
        <v>3631482.6</v>
      </c>
      <c r="CE45" s="172">
        <v>0.5585</v>
      </c>
      <c r="CF45" s="152">
        <v>4954780.49</v>
      </c>
      <c r="CG45" s="172">
        <v>0.64119999999999999</v>
      </c>
      <c r="CH45" s="152">
        <v>163758.79999999999</v>
      </c>
      <c r="CI45" s="172">
        <v>0.62960000000000005</v>
      </c>
      <c r="CJ45" s="152">
        <v>780075.4</v>
      </c>
      <c r="CK45" s="172">
        <v>0.48120000000000002</v>
      </c>
      <c r="CL45" s="152">
        <v>532531.66</v>
      </c>
      <c r="CM45" s="172">
        <v>0.46739999999999998</v>
      </c>
      <c r="CN45" s="152">
        <v>469008.22</v>
      </c>
      <c r="CO45" s="172">
        <v>0.51939999999999997</v>
      </c>
      <c r="CP45" s="152">
        <v>8200116</v>
      </c>
      <c r="CQ45" s="172">
        <v>26.931999999999999</v>
      </c>
      <c r="CR45" s="152">
        <v>3084776.07</v>
      </c>
      <c r="CS45" s="172">
        <v>13.0533</v>
      </c>
      <c r="CT45" s="152">
        <v>733956522.27999997</v>
      </c>
      <c r="CU45" s="172">
        <v>26.0716</v>
      </c>
      <c r="CV45" s="152">
        <v>1055.33</v>
      </c>
      <c r="CW45" s="172">
        <v>100</v>
      </c>
      <c r="CX45" s="152">
        <v>42442993</v>
      </c>
      <c r="CY45" s="172">
        <v>25.313500000000001</v>
      </c>
      <c r="CZ45" s="152">
        <v>3526291082.54</v>
      </c>
      <c r="DA45" s="172">
        <v>55.186999999999998</v>
      </c>
      <c r="DB45" s="152">
        <v>5849304.8600000003</v>
      </c>
      <c r="DC45" s="172">
        <v>0.20169999999999999</v>
      </c>
      <c r="DD45" s="152">
        <v>6337235.0599999996</v>
      </c>
      <c r="DE45" s="172">
        <v>1.0113000000000001</v>
      </c>
      <c r="DF45" s="152">
        <v>781287873.48000002</v>
      </c>
      <c r="DG45" s="172">
        <v>44.946899999999999</v>
      </c>
      <c r="DH45" s="152">
        <v>57047382.700000003</v>
      </c>
      <c r="DI45" s="172">
        <v>14.6168</v>
      </c>
      <c r="DJ45" s="152">
        <v>328774144.08999997</v>
      </c>
      <c r="DK45" s="172">
        <v>22.4648</v>
      </c>
      <c r="DL45" s="152">
        <v>1070956597.65</v>
      </c>
      <c r="DM45" s="172">
        <v>97.962599999999995</v>
      </c>
      <c r="DN45" s="152">
        <v>1323893379.27</v>
      </c>
      <c r="DO45" s="172">
        <v>56.956899999999997</v>
      </c>
      <c r="DP45" s="152">
        <v>10675949.470000001</v>
      </c>
      <c r="DQ45" s="172">
        <v>3.4188999999999998</v>
      </c>
      <c r="DR45" s="152">
        <v>7684875.5700000003</v>
      </c>
      <c r="DS45" s="172">
        <v>4.5438000000000001</v>
      </c>
      <c r="DT45" s="152">
        <v>1478028.91</v>
      </c>
      <c r="DU45" s="172">
        <v>1.0031000000000001</v>
      </c>
      <c r="DV45" s="152">
        <v>41088523.100000001</v>
      </c>
      <c r="DW45" s="172">
        <v>56.628300000000003</v>
      </c>
      <c r="DX45" s="152">
        <v>283920217.48000002</v>
      </c>
      <c r="DY45" s="172">
        <v>43.748899999999999</v>
      </c>
      <c r="DZ45" s="152">
        <v>103722269.56999999</v>
      </c>
      <c r="EA45" s="172">
        <v>59.1023</v>
      </c>
      <c r="EB45" s="152">
        <v>2015288.6</v>
      </c>
      <c r="EC45" s="172">
        <v>23.036799999999999</v>
      </c>
      <c r="ED45" s="152">
        <v>2417458.67</v>
      </c>
      <c r="EE45" s="172">
        <v>16.020900000000001</v>
      </c>
      <c r="EF45" s="152">
        <v>2148137.44</v>
      </c>
      <c r="EG45" s="172">
        <v>8.6221999999999994</v>
      </c>
      <c r="EH45" s="152">
        <v>545334694.26999998</v>
      </c>
      <c r="EI45" s="172">
        <v>45.445300000000003</v>
      </c>
      <c r="EJ45" s="152">
        <v>854464.98</v>
      </c>
      <c r="EK45" s="172">
        <v>1.2241</v>
      </c>
      <c r="EL45" s="152">
        <v>5800576.9699999997</v>
      </c>
      <c r="EM45" s="172">
        <v>7.5663999999999998</v>
      </c>
      <c r="EN45" s="152">
        <v>53750133.549999997</v>
      </c>
      <c r="EO45" s="172">
        <v>5.3452000000000002</v>
      </c>
    </row>
    <row r="46" spans="1:145" ht="13.5" thickTop="1">
      <c r="A46" s="174" t="s">
        <v>92</v>
      </c>
      <c r="B46" s="175">
        <v>12162072033.209999</v>
      </c>
      <c r="C46" s="177">
        <v>20.342400000000001</v>
      </c>
      <c r="D46" s="175">
        <v>547600</v>
      </c>
      <c r="E46" s="177">
        <v>1.0771999999999999</v>
      </c>
      <c r="F46" s="175">
        <v>0</v>
      </c>
      <c r="G46" s="174">
        <v>0</v>
      </c>
      <c r="H46" s="175">
        <v>207496425.19999999</v>
      </c>
      <c r="I46" s="177">
        <v>14.706200000000001</v>
      </c>
      <c r="J46" s="175">
        <v>0</v>
      </c>
      <c r="K46" s="174">
        <v>0</v>
      </c>
      <c r="L46" s="175">
        <v>0</v>
      </c>
      <c r="M46" s="174">
        <v>0</v>
      </c>
      <c r="N46" s="175">
        <v>27330889.91</v>
      </c>
      <c r="O46" s="177">
        <v>99.800700000000006</v>
      </c>
      <c r="P46" s="175">
        <v>0</v>
      </c>
      <c r="Q46" s="174">
        <v>0</v>
      </c>
      <c r="R46" s="175">
        <v>0</v>
      </c>
      <c r="S46" s="174">
        <v>0</v>
      </c>
      <c r="T46" s="175">
        <v>48706966.380000003</v>
      </c>
      <c r="U46" s="177">
        <v>14.345700000000001</v>
      </c>
      <c r="V46" s="175">
        <v>82704979.090000004</v>
      </c>
      <c r="W46" s="177">
        <v>0.72960000000000003</v>
      </c>
      <c r="X46" s="175">
        <v>0</v>
      </c>
      <c r="Y46" s="174">
        <v>0</v>
      </c>
      <c r="Z46" s="175">
        <v>0</v>
      </c>
      <c r="AA46" s="174">
        <v>0</v>
      </c>
      <c r="AB46" s="175">
        <v>0</v>
      </c>
      <c r="AC46" s="174">
        <v>0</v>
      </c>
      <c r="AD46" s="175">
        <v>18858764.550000001</v>
      </c>
      <c r="AE46" s="177">
        <v>18.1557</v>
      </c>
      <c r="AF46" s="175">
        <v>16834.72</v>
      </c>
      <c r="AG46" s="177">
        <v>8.2000000000000007E-3</v>
      </c>
      <c r="AH46" s="175">
        <v>27051822.800000001</v>
      </c>
      <c r="AI46" s="177">
        <v>99.341200000000001</v>
      </c>
      <c r="AJ46" s="175">
        <v>48815406.549999997</v>
      </c>
      <c r="AK46" s="177">
        <v>93.360500000000002</v>
      </c>
      <c r="AL46" s="175">
        <v>0</v>
      </c>
      <c r="AM46" s="174">
        <v>0</v>
      </c>
      <c r="AN46" s="175">
        <v>0</v>
      </c>
      <c r="AO46" s="174">
        <v>0</v>
      </c>
      <c r="AP46" s="175">
        <v>645509501.5</v>
      </c>
      <c r="AQ46" s="177">
        <v>98.670599999999993</v>
      </c>
      <c r="AR46" s="175">
        <v>783315</v>
      </c>
      <c r="AS46" s="177">
        <v>0.24210000000000001</v>
      </c>
      <c r="AT46" s="175">
        <v>0</v>
      </c>
      <c r="AU46" s="174">
        <v>0</v>
      </c>
      <c r="AV46" s="175">
        <v>189784914.46000001</v>
      </c>
      <c r="AW46" s="177">
        <v>8.7628000000000004</v>
      </c>
      <c r="AX46" s="175">
        <v>534375</v>
      </c>
      <c r="AY46" s="177">
        <v>0.15620000000000001</v>
      </c>
      <c r="AZ46" s="175">
        <v>0</v>
      </c>
      <c r="BA46" s="174">
        <v>0</v>
      </c>
      <c r="BB46" s="175">
        <v>0</v>
      </c>
      <c r="BC46" s="174">
        <v>0</v>
      </c>
      <c r="BD46" s="175">
        <v>1724855</v>
      </c>
      <c r="BE46" s="177">
        <v>2.2610000000000001</v>
      </c>
      <c r="BF46" s="175">
        <v>5324968.92</v>
      </c>
      <c r="BG46" s="177">
        <v>6.5591999999999997</v>
      </c>
      <c r="BH46" s="175">
        <v>16128685.51</v>
      </c>
      <c r="BI46" s="177">
        <v>12.8614</v>
      </c>
      <c r="BJ46" s="175">
        <v>20331962.050000001</v>
      </c>
      <c r="BK46" s="177">
        <v>15.1286</v>
      </c>
      <c r="BL46" s="175">
        <v>0</v>
      </c>
      <c r="BM46" s="174">
        <v>0</v>
      </c>
      <c r="BN46" s="175">
        <v>0</v>
      </c>
      <c r="BO46" s="174">
        <v>0</v>
      </c>
      <c r="BP46" s="175">
        <v>0</v>
      </c>
      <c r="BQ46" s="174">
        <v>0</v>
      </c>
      <c r="BR46" s="175">
        <v>7196121.1200000001</v>
      </c>
      <c r="BS46" s="177">
        <v>18.0962</v>
      </c>
      <c r="BT46" s="175">
        <v>0</v>
      </c>
      <c r="BU46" s="174">
        <v>0</v>
      </c>
      <c r="BV46" s="175">
        <v>156651500.19999999</v>
      </c>
      <c r="BW46" s="177">
        <v>3.5859000000000001</v>
      </c>
      <c r="BX46" s="175">
        <v>435240447.16000003</v>
      </c>
      <c r="BY46" s="177">
        <v>90.536299999999997</v>
      </c>
      <c r="BZ46" s="175">
        <v>2146850961.6300001</v>
      </c>
      <c r="CA46" s="177">
        <v>91.364400000000003</v>
      </c>
      <c r="CB46" s="175">
        <v>658915095.76999998</v>
      </c>
      <c r="CC46" s="177">
        <v>90.159599999999998</v>
      </c>
      <c r="CD46" s="175">
        <v>618789233.72000003</v>
      </c>
      <c r="CE46" s="177">
        <v>95.1614</v>
      </c>
      <c r="CF46" s="175">
        <v>743302340.83000004</v>
      </c>
      <c r="CG46" s="177">
        <v>96.195899999999995</v>
      </c>
      <c r="CH46" s="175">
        <v>24576281.609999999</v>
      </c>
      <c r="CI46" s="177">
        <v>94.493700000000004</v>
      </c>
      <c r="CJ46" s="175">
        <v>153787697.80000001</v>
      </c>
      <c r="CK46" s="177">
        <v>94.858500000000006</v>
      </c>
      <c r="CL46" s="175">
        <v>108408536.81999999</v>
      </c>
      <c r="CM46" s="177">
        <v>95.150400000000005</v>
      </c>
      <c r="CN46" s="175">
        <v>86345551.959999993</v>
      </c>
      <c r="CO46" s="177">
        <v>95.626300000000001</v>
      </c>
      <c r="CP46" s="175">
        <v>9179270</v>
      </c>
      <c r="CQ46" s="177">
        <v>30.1479</v>
      </c>
      <c r="CR46" s="175">
        <v>0</v>
      </c>
      <c r="CS46" s="174">
        <v>0</v>
      </c>
      <c r="CT46" s="175">
        <v>445844927.19999999</v>
      </c>
      <c r="CU46" s="177">
        <v>15.837300000000001</v>
      </c>
      <c r="CV46" s="175">
        <v>0</v>
      </c>
      <c r="CW46" s="174">
        <v>0</v>
      </c>
      <c r="CX46" s="175">
        <v>0</v>
      </c>
      <c r="CY46" s="174">
        <v>0</v>
      </c>
      <c r="CZ46" s="175">
        <v>0</v>
      </c>
      <c r="DA46" s="174">
        <v>0</v>
      </c>
      <c r="DB46" s="175">
        <v>2893792053.4299998</v>
      </c>
      <c r="DC46" s="177">
        <v>99.798299999999998</v>
      </c>
      <c r="DD46" s="175">
        <v>620312992.88</v>
      </c>
      <c r="DE46" s="177">
        <v>98.988699999999994</v>
      </c>
      <c r="DF46" s="175">
        <v>0</v>
      </c>
      <c r="DG46" s="174">
        <v>0</v>
      </c>
      <c r="DH46" s="175">
        <v>0</v>
      </c>
      <c r="DI46" s="174">
        <v>0</v>
      </c>
      <c r="DJ46" s="175">
        <v>0</v>
      </c>
      <c r="DK46" s="174">
        <v>0</v>
      </c>
      <c r="DL46" s="175">
        <v>0</v>
      </c>
      <c r="DM46" s="174">
        <v>0</v>
      </c>
      <c r="DN46" s="175">
        <v>76847003.920000002</v>
      </c>
      <c r="DO46" s="177">
        <v>3.3060999999999998</v>
      </c>
      <c r="DP46" s="175">
        <v>301588850.54000002</v>
      </c>
      <c r="DQ46" s="177">
        <v>96.581100000000006</v>
      </c>
      <c r="DR46" s="175">
        <v>161445518.91999999</v>
      </c>
      <c r="DS46" s="177">
        <v>95.456199999999995</v>
      </c>
      <c r="DT46" s="175">
        <v>145874367.83000001</v>
      </c>
      <c r="DU46" s="177">
        <v>98.996899999999997</v>
      </c>
      <c r="DV46" s="175">
        <v>8657464.5299999993</v>
      </c>
      <c r="DW46" s="177">
        <v>11.931699999999999</v>
      </c>
      <c r="DX46" s="175">
        <v>67581568.290000007</v>
      </c>
      <c r="DY46" s="177">
        <v>10.413600000000001</v>
      </c>
      <c r="DZ46" s="175">
        <v>17609319.550000001</v>
      </c>
      <c r="EA46" s="177">
        <v>10.034000000000001</v>
      </c>
      <c r="EB46" s="175">
        <v>5904463.2699999996</v>
      </c>
      <c r="EC46" s="177">
        <v>67.494</v>
      </c>
      <c r="ED46" s="175">
        <v>11447421.539999999</v>
      </c>
      <c r="EE46" s="177">
        <v>75.863799999999998</v>
      </c>
      <c r="EF46" s="175">
        <v>20193635.649999999</v>
      </c>
      <c r="EG46" s="177">
        <v>81.053100000000001</v>
      </c>
      <c r="EH46" s="175">
        <v>26589629.43</v>
      </c>
      <c r="EI46" s="177">
        <v>2.2158000000000002</v>
      </c>
      <c r="EJ46" s="175">
        <v>68948667.25</v>
      </c>
      <c r="EK46" s="177">
        <v>98.775899999999993</v>
      </c>
      <c r="EL46" s="175">
        <v>14571784.529999999</v>
      </c>
      <c r="EM46" s="177">
        <v>19.0077</v>
      </c>
      <c r="EN46" s="175">
        <v>783967059.19000006</v>
      </c>
      <c r="EO46" s="177">
        <v>77.961100000000002</v>
      </c>
    </row>
    <row r="47" spans="1:145">
      <c r="A47" s="174" t="s">
        <v>91</v>
      </c>
      <c r="B47" s="175">
        <v>582505217.35000002</v>
      </c>
      <c r="C47" s="177">
        <v>0.97430000000000005</v>
      </c>
      <c r="D47" s="175">
        <v>0</v>
      </c>
      <c r="E47" s="174">
        <v>0</v>
      </c>
      <c r="F47" s="175">
        <v>0</v>
      </c>
      <c r="G47" s="174">
        <v>0</v>
      </c>
      <c r="H47" s="175">
        <v>0</v>
      </c>
      <c r="I47" s="174">
        <v>0</v>
      </c>
      <c r="J47" s="175">
        <v>0</v>
      </c>
      <c r="K47" s="174">
        <v>0</v>
      </c>
      <c r="L47" s="175">
        <v>0</v>
      </c>
      <c r="M47" s="174">
        <v>0</v>
      </c>
      <c r="N47" s="175">
        <v>0</v>
      </c>
      <c r="O47" s="174">
        <v>0</v>
      </c>
      <c r="P47" s="175">
        <v>0</v>
      </c>
      <c r="Q47" s="174">
        <v>0</v>
      </c>
      <c r="R47" s="175">
        <v>0</v>
      </c>
      <c r="S47" s="174">
        <v>0</v>
      </c>
      <c r="T47" s="175">
        <v>0</v>
      </c>
      <c r="U47" s="174">
        <v>0</v>
      </c>
      <c r="V47" s="175">
        <v>0</v>
      </c>
      <c r="W47" s="174">
        <v>0</v>
      </c>
      <c r="X47" s="175">
        <v>0</v>
      </c>
      <c r="Y47" s="174">
        <v>0</v>
      </c>
      <c r="Z47" s="175">
        <v>0</v>
      </c>
      <c r="AA47" s="174">
        <v>0</v>
      </c>
      <c r="AB47" s="175">
        <v>0</v>
      </c>
      <c r="AC47" s="174">
        <v>0</v>
      </c>
      <c r="AD47" s="175">
        <v>0</v>
      </c>
      <c r="AE47" s="174">
        <v>0</v>
      </c>
      <c r="AF47" s="175">
        <v>0</v>
      </c>
      <c r="AG47" s="174">
        <v>0</v>
      </c>
      <c r="AH47" s="175">
        <v>0</v>
      </c>
      <c r="AI47" s="174">
        <v>0</v>
      </c>
      <c r="AJ47" s="175">
        <v>0</v>
      </c>
      <c r="AK47" s="174">
        <v>0</v>
      </c>
      <c r="AL47" s="175">
        <v>43838564.009999998</v>
      </c>
      <c r="AM47" s="177">
        <v>13.305199999999999</v>
      </c>
      <c r="AN47" s="175">
        <v>0</v>
      </c>
      <c r="AO47" s="174">
        <v>0</v>
      </c>
      <c r="AP47" s="175">
        <v>0</v>
      </c>
      <c r="AQ47" s="174">
        <v>0</v>
      </c>
      <c r="AR47" s="175">
        <v>0</v>
      </c>
      <c r="AS47" s="174">
        <v>0</v>
      </c>
      <c r="AT47" s="175">
        <v>0</v>
      </c>
      <c r="AU47" s="174">
        <v>0</v>
      </c>
      <c r="AV47" s="175">
        <v>0</v>
      </c>
      <c r="AW47" s="174">
        <v>0</v>
      </c>
      <c r="AX47" s="175">
        <v>0</v>
      </c>
      <c r="AY47" s="174">
        <v>0</v>
      </c>
      <c r="AZ47" s="175">
        <v>0</v>
      </c>
      <c r="BA47" s="174">
        <v>0</v>
      </c>
      <c r="BB47" s="175">
        <v>3395548.8</v>
      </c>
      <c r="BC47" s="177">
        <v>2.2197</v>
      </c>
      <c r="BD47" s="175">
        <v>0</v>
      </c>
      <c r="BE47" s="174">
        <v>0</v>
      </c>
      <c r="BF47" s="175">
        <v>0</v>
      </c>
      <c r="BG47" s="174">
        <v>0</v>
      </c>
      <c r="BH47" s="175">
        <v>0</v>
      </c>
      <c r="BI47" s="174">
        <v>0</v>
      </c>
      <c r="BJ47" s="175">
        <v>0</v>
      </c>
      <c r="BK47" s="174">
        <v>0</v>
      </c>
      <c r="BL47" s="175">
        <v>0</v>
      </c>
      <c r="BM47" s="174">
        <v>0</v>
      </c>
      <c r="BN47" s="175">
        <v>0</v>
      </c>
      <c r="BO47" s="174">
        <v>0</v>
      </c>
      <c r="BP47" s="175">
        <v>0</v>
      </c>
      <c r="BQ47" s="174">
        <v>0</v>
      </c>
      <c r="BR47" s="175">
        <v>0</v>
      </c>
      <c r="BS47" s="174">
        <v>0</v>
      </c>
      <c r="BT47" s="175">
        <v>0</v>
      </c>
      <c r="BU47" s="174">
        <v>0</v>
      </c>
      <c r="BV47" s="175">
        <v>0</v>
      </c>
      <c r="BW47" s="174">
        <v>0</v>
      </c>
      <c r="BX47" s="175">
        <v>42897821.780000001</v>
      </c>
      <c r="BY47" s="177">
        <v>8.9234000000000009</v>
      </c>
      <c r="BZ47" s="175">
        <v>187419764.19</v>
      </c>
      <c r="CA47" s="177">
        <v>7.9760999999999997</v>
      </c>
      <c r="CB47" s="175">
        <v>67516083.189999998</v>
      </c>
      <c r="CC47" s="177">
        <v>9.2383000000000006</v>
      </c>
      <c r="CD47" s="175">
        <v>27831300.82</v>
      </c>
      <c r="CE47" s="177">
        <v>4.2801</v>
      </c>
      <c r="CF47" s="175">
        <v>24439556.41</v>
      </c>
      <c r="CG47" s="177">
        <v>3.1629</v>
      </c>
      <c r="CH47" s="175">
        <v>1268344.55</v>
      </c>
      <c r="CI47" s="177">
        <v>4.8766999999999996</v>
      </c>
      <c r="CJ47" s="175">
        <v>7555437.3099999996</v>
      </c>
      <c r="CK47" s="177">
        <v>4.6603000000000003</v>
      </c>
      <c r="CL47" s="175">
        <v>4992833.08</v>
      </c>
      <c r="CM47" s="177">
        <v>4.3822000000000001</v>
      </c>
      <c r="CN47" s="175">
        <v>3480226.57</v>
      </c>
      <c r="CO47" s="177">
        <v>3.8542999999999998</v>
      </c>
      <c r="CP47" s="175">
        <v>0</v>
      </c>
      <c r="CQ47" s="174">
        <v>0</v>
      </c>
      <c r="CR47" s="175">
        <v>0</v>
      </c>
      <c r="CS47" s="174">
        <v>0</v>
      </c>
      <c r="CT47" s="175">
        <v>0</v>
      </c>
      <c r="CU47" s="174">
        <v>0</v>
      </c>
      <c r="CV47" s="175">
        <v>0</v>
      </c>
      <c r="CW47" s="174">
        <v>0</v>
      </c>
      <c r="CX47" s="175">
        <v>0</v>
      </c>
      <c r="CY47" s="174">
        <v>0</v>
      </c>
      <c r="CZ47" s="175">
        <v>0</v>
      </c>
      <c r="DA47" s="174">
        <v>0</v>
      </c>
      <c r="DB47" s="175">
        <v>0</v>
      </c>
      <c r="DC47" s="174">
        <v>0</v>
      </c>
      <c r="DD47" s="175">
        <v>0</v>
      </c>
      <c r="DE47" s="174">
        <v>0</v>
      </c>
      <c r="DF47" s="175">
        <v>0</v>
      </c>
      <c r="DG47" s="174">
        <v>0</v>
      </c>
      <c r="DH47" s="175">
        <v>0</v>
      </c>
      <c r="DI47" s="174">
        <v>0</v>
      </c>
      <c r="DJ47" s="175">
        <v>0</v>
      </c>
      <c r="DK47" s="174">
        <v>0</v>
      </c>
      <c r="DL47" s="175">
        <v>0</v>
      </c>
      <c r="DM47" s="174">
        <v>0</v>
      </c>
      <c r="DN47" s="175">
        <v>0</v>
      </c>
      <c r="DO47" s="174">
        <v>0</v>
      </c>
      <c r="DP47" s="175">
        <v>0</v>
      </c>
      <c r="DQ47" s="174">
        <v>0</v>
      </c>
      <c r="DR47" s="175">
        <v>0</v>
      </c>
      <c r="DS47" s="174">
        <v>0</v>
      </c>
      <c r="DT47" s="175">
        <v>0</v>
      </c>
      <c r="DU47" s="174">
        <v>0</v>
      </c>
      <c r="DV47" s="175">
        <v>0</v>
      </c>
      <c r="DW47" s="174">
        <v>0</v>
      </c>
      <c r="DX47" s="175">
        <v>0</v>
      </c>
      <c r="DY47" s="174">
        <v>0</v>
      </c>
      <c r="DZ47" s="175">
        <v>0</v>
      </c>
      <c r="EA47" s="174">
        <v>0</v>
      </c>
      <c r="EB47" s="175">
        <v>0</v>
      </c>
      <c r="EC47" s="174">
        <v>0</v>
      </c>
      <c r="ED47" s="175">
        <v>0</v>
      </c>
      <c r="EE47" s="174">
        <v>0</v>
      </c>
      <c r="EF47" s="175">
        <v>0</v>
      </c>
      <c r="EG47" s="174">
        <v>0</v>
      </c>
      <c r="EH47" s="175">
        <v>0</v>
      </c>
      <c r="EI47" s="174">
        <v>0</v>
      </c>
      <c r="EJ47" s="175">
        <v>0</v>
      </c>
      <c r="EK47" s="174">
        <v>0</v>
      </c>
      <c r="EL47" s="175">
        <v>0</v>
      </c>
      <c r="EM47" s="174">
        <v>0</v>
      </c>
      <c r="EN47" s="175">
        <v>167869736.63999999</v>
      </c>
      <c r="EO47" s="177">
        <v>16.6937</v>
      </c>
    </row>
    <row r="48" spans="1:145" ht="13.5" thickBot="1">
      <c r="A48" s="174" t="s">
        <v>90</v>
      </c>
      <c r="B48" s="175">
        <v>3447903001.73</v>
      </c>
      <c r="C48" s="177">
        <v>5.7670000000000003</v>
      </c>
      <c r="D48" s="175">
        <v>0</v>
      </c>
      <c r="E48" s="174">
        <v>0</v>
      </c>
      <c r="F48" s="175">
        <v>0</v>
      </c>
      <c r="G48" s="174">
        <v>0</v>
      </c>
      <c r="H48" s="175">
        <v>0</v>
      </c>
      <c r="I48" s="174">
        <v>0</v>
      </c>
      <c r="J48" s="175">
        <v>0</v>
      </c>
      <c r="K48" s="174">
        <v>0</v>
      </c>
      <c r="L48" s="175">
        <v>0</v>
      </c>
      <c r="M48" s="174">
        <v>0</v>
      </c>
      <c r="N48" s="175">
        <v>0</v>
      </c>
      <c r="O48" s="174">
        <v>0</v>
      </c>
      <c r="P48" s="175">
        <v>0</v>
      </c>
      <c r="Q48" s="174">
        <v>0</v>
      </c>
      <c r="R48" s="175">
        <v>0</v>
      </c>
      <c r="S48" s="174">
        <v>0</v>
      </c>
      <c r="T48" s="175">
        <v>0</v>
      </c>
      <c r="U48" s="174">
        <v>0</v>
      </c>
      <c r="V48" s="175">
        <v>1758681474.47</v>
      </c>
      <c r="W48" s="177">
        <v>15.514799999999999</v>
      </c>
      <c r="X48" s="175">
        <v>0</v>
      </c>
      <c r="Y48" s="174">
        <v>0</v>
      </c>
      <c r="Z48" s="175">
        <v>0</v>
      </c>
      <c r="AA48" s="174">
        <v>0</v>
      </c>
      <c r="AB48" s="175">
        <v>0</v>
      </c>
      <c r="AC48" s="174">
        <v>0</v>
      </c>
      <c r="AD48" s="175">
        <v>0</v>
      </c>
      <c r="AE48" s="174">
        <v>0</v>
      </c>
      <c r="AF48" s="175">
        <v>0</v>
      </c>
      <c r="AG48" s="174">
        <v>0</v>
      </c>
      <c r="AH48" s="175">
        <v>0</v>
      </c>
      <c r="AI48" s="174">
        <v>0</v>
      </c>
      <c r="AJ48" s="175">
        <v>0</v>
      </c>
      <c r="AK48" s="174">
        <v>0</v>
      </c>
      <c r="AL48" s="175">
        <v>0</v>
      </c>
      <c r="AM48" s="174">
        <v>0</v>
      </c>
      <c r="AN48" s="175">
        <v>0</v>
      </c>
      <c r="AO48" s="174">
        <v>0</v>
      </c>
      <c r="AP48" s="175">
        <v>0</v>
      </c>
      <c r="AQ48" s="174">
        <v>0</v>
      </c>
      <c r="AR48" s="175">
        <v>13887527</v>
      </c>
      <c r="AS48" s="177">
        <v>4.2922000000000002</v>
      </c>
      <c r="AT48" s="175">
        <v>0</v>
      </c>
      <c r="AU48" s="174">
        <v>0</v>
      </c>
      <c r="AV48" s="175">
        <v>0</v>
      </c>
      <c r="AW48" s="174">
        <v>0</v>
      </c>
      <c r="AX48" s="175">
        <v>0</v>
      </c>
      <c r="AY48" s="174">
        <v>0</v>
      </c>
      <c r="AZ48" s="175">
        <v>0</v>
      </c>
      <c r="BA48" s="174">
        <v>0</v>
      </c>
      <c r="BB48" s="175">
        <v>3496719.14</v>
      </c>
      <c r="BC48" s="177">
        <v>2.2858000000000001</v>
      </c>
      <c r="BD48" s="175">
        <v>0</v>
      </c>
      <c r="BE48" s="174">
        <v>0</v>
      </c>
      <c r="BF48" s="175">
        <v>0</v>
      </c>
      <c r="BG48" s="174">
        <v>0</v>
      </c>
      <c r="BH48" s="175">
        <v>0</v>
      </c>
      <c r="BI48" s="174">
        <v>0</v>
      </c>
      <c r="BJ48" s="175">
        <v>0</v>
      </c>
      <c r="BK48" s="174">
        <v>0</v>
      </c>
      <c r="BL48" s="175">
        <v>0</v>
      </c>
      <c r="BM48" s="174">
        <v>0</v>
      </c>
      <c r="BN48" s="175">
        <v>0</v>
      </c>
      <c r="BO48" s="174">
        <v>0</v>
      </c>
      <c r="BP48" s="175">
        <v>0</v>
      </c>
      <c r="BQ48" s="174">
        <v>0</v>
      </c>
      <c r="BR48" s="175">
        <v>0</v>
      </c>
      <c r="BS48" s="174">
        <v>0</v>
      </c>
      <c r="BT48" s="175">
        <v>0</v>
      </c>
      <c r="BU48" s="174">
        <v>0</v>
      </c>
      <c r="BV48" s="175">
        <v>0</v>
      </c>
      <c r="BW48" s="174">
        <v>0</v>
      </c>
      <c r="BX48" s="175">
        <v>0</v>
      </c>
      <c r="BY48" s="174">
        <v>0</v>
      </c>
      <c r="BZ48" s="175">
        <v>0</v>
      </c>
      <c r="CA48" s="174">
        <v>0</v>
      </c>
      <c r="CB48" s="175">
        <v>0</v>
      </c>
      <c r="CC48" s="174">
        <v>0</v>
      </c>
      <c r="CD48" s="175">
        <v>0</v>
      </c>
      <c r="CE48" s="174">
        <v>0</v>
      </c>
      <c r="CF48" s="175">
        <v>0</v>
      </c>
      <c r="CG48" s="174">
        <v>0</v>
      </c>
      <c r="CH48" s="175">
        <v>0</v>
      </c>
      <c r="CI48" s="174">
        <v>0</v>
      </c>
      <c r="CJ48" s="175">
        <v>0</v>
      </c>
      <c r="CK48" s="174">
        <v>0</v>
      </c>
      <c r="CL48" s="175">
        <v>0</v>
      </c>
      <c r="CM48" s="174">
        <v>0</v>
      </c>
      <c r="CN48" s="175">
        <v>0</v>
      </c>
      <c r="CO48" s="174">
        <v>0</v>
      </c>
      <c r="CP48" s="175">
        <v>0</v>
      </c>
      <c r="CQ48" s="174">
        <v>0</v>
      </c>
      <c r="CR48" s="175">
        <v>0</v>
      </c>
      <c r="CS48" s="174">
        <v>0</v>
      </c>
      <c r="CT48" s="175">
        <v>0</v>
      </c>
      <c r="CU48" s="174">
        <v>0</v>
      </c>
      <c r="CV48" s="175">
        <v>0</v>
      </c>
      <c r="CW48" s="174">
        <v>0</v>
      </c>
      <c r="CX48" s="175">
        <v>0</v>
      </c>
      <c r="CY48" s="174">
        <v>0</v>
      </c>
      <c r="CZ48" s="175">
        <v>1516734057.3499999</v>
      </c>
      <c r="DA48" s="177">
        <v>23.737100000000002</v>
      </c>
      <c r="DB48" s="175">
        <v>0</v>
      </c>
      <c r="DC48" s="174">
        <v>0</v>
      </c>
      <c r="DD48" s="175">
        <v>0</v>
      </c>
      <c r="DE48" s="174">
        <v>0</v>
      </c>
      <c r="DF48" s="175">
        <v>0</v>
      </c>
      <c r="DG48" s="174">
        <v>0</v>
      </c>
      <c r="DH48" s="175">
        <v>0</v>
      </c>
      <c r="DI48" s="174">
        <v>0</v>
      </c>
      <c r="DJ48" s="175">
        <v>0</v>
      </c>
      <c r="DK48" s="174">
        <v>0</v>
      </c>
      <c r="DL48" s="175">
        <v>0</v>
      </c>
      <c r="DM48" s="174">
        <v>0</v>
      </c>
      <c r="DN48" s="175">
        <v>150474816.53999999</v>
      </c>
      <c r="DO48" s="177">
        <v>6.4737999999999998</v>
      </c>
      <c r="DP48" s="175">
        <v>0</v>
      </c>
      <c r="DQ48" s="174">
        <v>0</v>
      </c>
      <c r="DR48" s="175">
        <v>0</v>
      </c>
      <c r="DS48" s="174">
        <v>0</v>
      </c>
      <c r="DT48" s="175">
        <v>0</v>
      </c>
      <c r="DU48" s="174">
        <v>0</v>
      </c>
      <c r="DV48" s="175">
        <v>0</v>
      </c>
      <c r="DW48" s="174">
        <v>0</v>
      </c>
      <c r="DX48" s="175">
        <v>0</v>
      </c>
      <c r="DY48" s="174">
        <v>0</v>
      </c>
      <c r="DZ48" s="175">
        <v>3156.96</v>
      </c>
      <c r="EA48" s="177">
        <v>1.8E-3</v>
      </c>
      <c r="EB48" s="175">
        <v>828378.04</v>
      </c>
      <c r="EC48" s="177">
        <v>9.4692000000000007</v>
      </c>
      <c r="ED48" s="175">
        <v>1224562.31</v>
      </c>
      <c r="EE48" s="177">
        <v>8.1153999999999993</v>
      </c>
      <c r="EF48" s="175">
        <v>2572309.92</v>
      </c>
      <c r="EG48" s="177">
        <v>10.3247</v>
      </c>
      <c r="EH48" s="175">
        <v>0</v>
      </c>
      <c r="EI48" s="174">
        <v>0</v>
      </c>
      <c r="EJ48" s="175">
        <v>0</v>
      </c>
      <c r="EK48" s="174">
        <v>0</v>
      </c>
      <c r="EL48" s="175">
        <v>0</v>
      </c>
      <c r="EM48" s="174">
        <v>0</v>
      </c>
      <c r="EN48" s="175">
        <v>0</v>
      </c>
      <c r="EO48" s="174">
        <v>0</v>
      </c>
    </row>
    <row r="49" spans="1:145" ht="14.25" thickTop="1" thickBot="1">
      <c r="A49" s="171" t="s">
        <v>89</v>
      </c>
      <c r="B49" s="152">
        <v>16192480252.290001</v>
      </c>
      <c r="C49" s="172">
        <v>27.0837</v>
      </c>
      <c r="D49" s="152">
        <v>547600</v>
      </c>
      <c r="E49" s="172">
        <v>1.0771999999999999</v>
      </c>
      <c r="F49" s="152">
        <v>0</v>
      </c>
      <c r="G49" s="171">
        <v>0</v>
      </c>
      <c r="H49" s="152">
        <v>207496425.19999999</v>
      </c>
      <c r="I49" s="172">
        <v>14.706200000000001</v>
      </c>
      <c r="J49" s="152">
        <v>0</v>
      </c>
      <c r="K49" s="171">
        <v>0</v>
      </c>
      <c r="L49" s="152">
        <v>0</v>
      </c>
      <c r="M49" s="171">
        <v>0</v>
      </c>
      <c r="N49" s="152">
        <v>27330889.91</v>
      </c>
      <c r="O49" s="172">
        <v>99.800700000000006</v>
      </c>
      <c r="P49" s="152">
        <v>0</v>
      </c>
      <c r="Q49" s="171">
        <v>0</v>
      </c>
      <c r="R49" s="152">
        <v>0</v>
      </c>
      <c r="S49" s="171">
        <v>0</v>
      </c>
      <c r="T49" s="152">
        <v>48706966.380000003</v>
      </c>
      <c r="U49" s="172">
        <v>14.345700000000001</v>
      </c>
      <c r="V49" s="152">
        <v>1841386453.5599999</v>
      </c>
      <c r="W49" s="172">
        <v>16.244399999999999</v>
      </c>
      <c r="X49" s="152">
        <v>0</v>
      </c>
      <c r="Y49" s="171">
        <v>0</v>
      </c>
      <c r="Z49" s="152">
        <v>0</v>
      </c>
      <c r="AA49" s="171">
        <v>0</v>
      </c>
      <c r="AB49" s="152">
        <v>0</v>
      </c>
      <c r="AC49" s="171">
        <v>0</v>
      </c>
      <c r="AD49" s="152">
        <v>18858764.550000001</v>
      </c>
      <c r="AE49" s="172">
        <v>18.1557</v>
      </c>
      <c r="AF49" s="152">
        <v>16834.72</v>
      </c>
      <c r="AG49" s="172">
        <v>8.2000000000000007E-3</v>
      </c>
      <c r="AH49" s="152">
        <v>27051822.800000001</v>
      </c>
      <c r="AI49" s="172">
        <v>99.341200000000001</v>
      </c>
      <c r="AJ49" s="152">
        <v>48815406.549999997</v>
      </c>
      <c r="AK49" s="172">
        <v>93.360500000000002</v>
      </c>
      <c r="AL49" s="152">
        <v>43838564.009999998</v>
      </c>
      <c r="AM49" s="172">
        <v>13.305199999999999</v>
      </c>
      <c r="AN49" s="152">
        <v>0</v>
      </c>
      <c r="AO49" s="171">
        <v>0</v>
      </c>
      <c r="AP49" s="152">
        <v>645509501.5</v>
      </c>
      <c r="AQ49" s="172">
        <v>98.670599999999993</v>
      </c>
      <c r="AR49" s="152">
        <v>14670842</v>
      </c>
      <c r="AS49" s="172">
        <v>4.5342000000000002</v>
      </c>
      <c r="AT49" s="152">
        <v>0</v>
      </c>
      <c r="AU49" s="171">
        <v>0</v>
      </c>
      <c r="AV49" s="152">
        <v>189784914.46000001</v>
      </c>
      <c r="AW49" s="172">
        <v>8.7628000000000004</v>
      </c>
      <c r="AX49" s="152">
        <v>534375</v>
      </c>
      <c r="AY49" s="172">
        <v>0.15620000000000001</v>
      </c>
      <c r="AZ49" s="152">
        <v>0</v>
      </c>
      <c r="BA49" s="171">
        <v>0</v>
      </c>
      <c r="BB49" s="152">
        <v>6892267.9400000004</v>
      </c>
      <c r="BC49" s="172">
        <v>4.5054999999999996</v>
      </c>
      <c r="BD49" s="152">
        <v>1724855</v>
      </c>
      <c r="BE49" s="172">
        <v>2.2610000000000001</v>
      </c>
      <c r="BF49" s="152">
        <v>5324968.92</v>
      </c>
      <c r="BG49" s="172">
        <v>6.5591999999999997</v>
      </c>
      <c r="BH49" s="152">
        <v>16128685.51</v>
      </c>
      <c r="BI49" s="172">
        <v>12.8614</v>
      </c>
      <c r="BJ49" s="152">
        <v>20331962.050000001</v>
      </c>
      <c r="BK49" s="172">
        <v>15.1286</v>
      </c>
      <c r="BL49" s="152">
        <v>0</v>
      </c>
      <c r="BM49" s="171">
        <v>0</v>
      </c>
      <c r="BN49" s="152">
        <v>0</v>
      </c>
      <c r="BO49" s="171">
        <v>0</v>
      </c>
      <c r="BP49" s="152">
        <v>0</v>
      </c>
      <c r="BQ49" s="171">
        <v>0</v>
      </c>
      <c r="BR49" s="152">
        <v>7196121.1200000001</v>
      </c>
      <c r="BS49" s="172">
        <v>18.0962</v>
      </c>
      <c r="BT49" s="152">
        <v>0</v>
      </c>
      <c r="BU49" s="171">
        <v>0</v>
      </c>
      <c r="BV49" s="152">
        <v>156651500.19999999</v>
      </c>
      <c r="BW49" s="172">
        <v>3.5859000000000001</v>
      </c>
      <c r="BX49" s="152">
        <v>478138268.94</v>
      </c>
      <c r="BY49" s="172">
        <v>99.459699999999998</v>
      </c>
      <c r="BZ49" s="152">
        <v>2334270725.8200002</v>
      </c>
      <c r="CA49" s="172">
        <v>99.340500000000006</v>
      </c>
      <c r="CB49" s="152">
        <v>726431178.96000004</v>
      </c>
      <c r="CC49" s="172">
        <v>99.397900000000007</v>
      </c>
      <c r="CD49" s="152">
        <v>646620534.53999996</v>
      </c>
      <c r="CE49" s="172">
        <v>99.441500000000005</v>
      </c>
      <c r="CF49" s="152">
        <v>767741897.24000001</v>
      </c>
      <c r="CG49" s="172">
        <v>99.358800000000002</v>
      </c>
      <c r="CH49" s="152">
        <v>25844626.16</v>
      </c>
      <c r="CI49" s="172">
        <v>99.370400000000004</v>
      </c>
      <c r="CJ49" s="152">
        <v>161343135.11000001</v>
      </c>
      <c r="CK49" s="172">
        <v>99.518799999999999</v>
      </c>
      <c r="CL49" s="152">
        <v>113401369.90000001</v>
      </c>
      <c r="CM49" s="172">
        <v>99.532600000000002</v>
      </c>
      <c r="CN49" s="152">
        <v>89825778.530000001</v>
      </c>
      <c r="CO49" s="172">
        <v>99.480599999999995</v>
      </c>
      <c r="CP49" s="152">
        <v>9179270</v>
      </c>
      <c r="CQ49" s="172">
        <v>30.1479</v>
      </c>
      <c r="CR49" s="152">
        <v>0</v>
      </c>
      <c r="CS49" s="171">
        <v>0</v>
      </c>
      <c r="CT49" s="152">
        <v>445844927.19999999</v>
      </c>
      <c r="CU49" s="172">
        <v>15.837300000000001</v>
      </c>
      <c r="CV49" s="152">
        <v>0</v>
      </c>
      <c r="CW49" s="171">
        <v>0</v>
      </c>
      <c r="CX49" s="152">
        <v>0</v>
      </c>
      <c r="CY49" s="171">
        <v>0</v>
      </c>
      <c r="CZ49" s="152">
        <v>1516734057.3499999</v>
      </c>
      <c r="DA49" s="172">
        <v>23.737100000000002</v>
      </c>
      <c r="DB49" s="152">
        <v>2893792053.4299998</v>
      </c>
      <c r="DC49" s="172">
        <v>99.798299999999998</v>
      </c>
      <c r="DD49" s="152">
        <v>620312992.88</v>
      </c>
      <c r="DE49" s="172">
        <v>98.988699999999994</v>
      </c>
      <c r="DF49" s="152">
        <v>0</v>
      </c>
      <c r="DG49" s="171">
        <v>0</v>
      </c>
      <c r="DH49" s="152">
        <v>0</v>
      </c>
      <c r="DI49" s="171">
        <v>0</v>
      </c>
      <c r="DJ49" s="152">
        <v>0</v>
      </c>
      <c r="DK49" s="171">
        <v>0</v>
      </c>
      <c r="DL49" s="152">
        <v>0</v>
      </c>
      <c r="DM49" s="171">
        <v>0</v>
      </c>
      <c r="DN49" s="152">
        <v>227321820.46000001</v>
      </c>
      <c r="DO49" s="172">
        <v>9.7798999999999996</v>
      </c>
      <c r="DP49" s="152">
        <v>301588850.54000002</v>
      </c>
      <c r="DQ49" s="172">
        <v>96.581100000000006</v>
      </c>
      <c r="DR49" s="152">
        <v>161445518.91999999</v>
      </c>
      <c r="DS49" s="172">
        <v>95.456199999999995</v>
      </c>
      <c r="DT49" s="152">
        <v>145874367.83000001</v>
      </c>
      <c r="DU49" s="172">
        <v>98.996899999999997</v>
      </c>
      <c r="DV49" s="152">
        <v>8657464.5299999993</v>
      </c>
      <c r="DW49" s="172">
        <v>11.931699999999999</v>
      </c>
      <c r="DX49" s="152">
        <v>67581568.290000007</v>
      </c>
      <c r="DY49" s="172">
        <v>10.413600000000001</v>
      </c>
      <c r="DZ49" s="152">
        <v>17612476.510000002</v>
      </c>
      <c r="EA49" s="172">
        <v>10.0358</v>
      </c>
      <c r="EB49" s="152">
        <v>6732841.3099999996</v>
      </c>
      <c r="EC49" s="172">
        <v>76.963200000000001</v>
      </c>
      <c r="ED49" s="152">
        <v>12671983.85</v>
      </c>
      <c r="EE49" s="172">
        <v>83.979100000000003</v>
      </c>
      <c r="EF49" s="152">
        <v>22765945.57</v>
      </c>
      <c r="EG49" s="172">
        <v>91.377799999999993</v>
      </c>
      <c r="EH49" s="152">
        <v>26589629.43</v>
      </c>
      <c r="EI49" s="172">
        <v>2.2158000000000002</v>
      </c>
      <c r="EJ49" s="152">
        <v>68948667.25</v>
      </c>
      <c r="EK49" s="172">
        <v>98.775899999999993</v>
      </c>
      <c r="EL49" s="152">
        <v>14571784.529999999</v>
      </c>
      <c r="EM49" s="172">
        <v>19.0077</v>
      </c>
      <c r="EN49" s="152">
        <v>951836795.83000004</v>
      </c>
      <c r="EO49" s="172">
        <v>94.654799999999994</v>
      </c>
    </row>
    <row r="50" spans="1:145" ht="14.25" thickTop="1" thickBot="1">
      <c r="A50" s="171"/>
      <c r="B50" s="152"/>
      <c r="C50" s="171"/>
      <c r="D50" s="152"/>
      <c r="E50" s="171"/>
      <c r="F50" s="152"/>
      <c r="G50" s="171"/>
      <c r="H50" s="152"/>
      <c r="I50" s="171"/>
      <c r="J50" s="152"/>
      <c r="K50" s="171"/>
      <c r="L50" s="152"/>
      <c r="M50" s="171"/>
      <c r="N50" s="152"/>
      <c r="O50" s="171"/>
      <c r="P50" s="152"/>
      <c r="Q50" s="171"/>
      <c r="R50" s="152"/>
      <c r="S50" s="171"/>
      <c r="T50" s="152"/>
      <c r="U50" s="171"/>
      <c r="V50" s="152"/>
      <c r="W50" s="171"/>
      <c r="X50" s="152"/>
      <c r="Y50" s="171"/>
      <c r="Z50" s="152"/>
      <c r="AA50" s="171"/>
      <c r="AB50" s="152"/>
      <c r="AC50" s="171"/>
      <c r="AD50" s="152"/>
      <c r="AE50" s="171"/>
      <c r="AF50" s="152"/>
      <c r="AG50" s="171"/>
      <c r="AH50" s="152"/>
      <c r="AI50" s="171"/>
      <c r="AJ50" s="152"/>
      <c r="AK50" s="171"/>
      <c r="AL50" s="152"/>
      <c r="AM50" s="171"/>
      <c r="AN50" s="152"/>
      <c r="AO50" s="171"/>
      <c r="AP50" s="152"/>
      <c r="AQ50" s="171"/>
      <c r="AR50" s="152"/>
      <c r="AS50" s="171"/>
      <c r="AT50" s="152"/>
      <c r="AU50" s="171"/>
      <c r="AV50" s="152"/>
      <c r="AW50" s="171"/>
      <c r="AX50" s="152"/>
      <c r="AY50" s="171"/>
      <c r="AZ50" s="152"/>
      <c r="BA50" s="171"/>
      <c r="BB50" s="152"/>
      <c r="BC50" s="171"/>
      <c r="BD50" s="152"/>
      <c r="BE50" s="171"/>
      <c r="BF50" s="152"/>
      <c r="BG50" s="171"/>
      <c r="BH50" s="152"/>
      <c r="BI50" s="171"/>
      <c r="BJ50" s="152"/>
      <c r="BK50" s="171"/>
      <c r="BL50" s="152"/>
      <c r="BM50" s="171"/>
      <c r="BN50" s="152"/>
      <c r="BO50" s="171"/>
      <c r="BP50" s="152"/>
      <c r="BQ50" s="171"/>
      <c r="BR50" s="152"/>
      <c r="BS50" s="171"/>
      <c r="BT50" s="152"/>
      <c r="BU50" s="171"/>
      <c r="BV50" s="152"/>
      <c r="BW50" s="171"/>
      <c r="BX50" s="152"/>
      <c r="BY50" s="171"/>
      <c r="BZ50" s="152"/>
      <c r="CA50" s="171"/>
      <c r="CB50" s="152"/>
      <c r="CC50" s="171"/>
      <c r="CD50" s="152"/>
      <c r="CE50" s="171"/>
      <c r="CF50" s="152"/>
      <c r="CG50" s="171"/>
      <c r="CH50" s="152"/>
      <c r="CI50" s="171"/>
      <c r="CJ50" s="152"/>
      <c r="CK50" s="171"/>
      <c r="CL50" s="152"/>
      <c r="CM50" s="171"/>
      <c r="CN50" s="152"/>
      <c r="CO50" s="171"/>
      <c r="CP50" s="152"/>
      <c r="CQ50" s="171"/>
      <c r="CR50" s="152"/>
      <c r="CS50" s="171"/>
      <c r="CT50" s="152"/>
      <c r="CU50" s="171"/>
      <c r="CV50" s="152"/>
      <c r="CW50" s="171"/>
      <c r="CX50" s="152"/>
      <c r="CY50" s="171"/>
      <c r="CZ50" s="152"/>
      <c r="DA50" s="171"/>
      <c r="DB50" s="152"/>
      <c r="DC50" s="171"/>
      <c r="DD50" s="152"/>
      <c r="DE50" s="171"/>
      <c r="DF50" s="152"/>
      <c r="DG50" s="171"/>
      <c r="DH50" s="152"/>
      <c r="DI50" s="171"/>
      <c r="DJ50" s="152"/>
      <c r="DK50" s="171"/>
      <c r="DL50" s="152"/>
      <c r="DM50" s="171"/>
      <c r="DN50" s="152"/>
      <c r="DO50" s="171"/>
      <c r="DP50" s="152"/>
      <c r="DQ50" s="171"/>
      <c r="DR50" s="152"/>
      <c r="DS50" s="171"/>
      <c r="DT50" s="152"/>
      <c r="DU50" s="171"/>
      <c r="DV50" s="152"/>
      <c r="DW50" s="171"/>
      <c r="DX50" s="152"/>
      <c r="DY50" s="171"/>
      <c r="DZ50" s="152"/>
      <c r="EA50" s="171"/>
      <c r="EB50" s="152"/>
      <c r="EC50" s="171"/>
      <c r="ED50" s="152"/>
      <c r="EE50" s="171"/>
      <c r="EF50" s="152"/>
      <c r="EG50" s="171"/>
      <c r="EH50" s="152"/>
      <c r="EI50" s="171"/>
      <c r="EJ50" s="152"/>
      <c r="EK50" s="171"/>
      <c r="EL50" s="152"/>
      <c r="EM50" s="171"/>
      <c r="EN50" s="152"/>
      <c r="EO50" s="171"/>
    </row>
    <row r="51" spans="1:145" s="177" customFormat="1" ht="13.5" thickTop="1">
      <c r="A51" s="177" t="s">
        <v>545</v>
      </c>
      <c r="B51" s="177">
        <v>57726</v>
      </c>
      <c r="D51" s="177">
        <v>117</v>
      </c>
      <c r="F51" s="177">
        <v>16617</v>
      </c>
      <c r="H51" s="177">
        <v>21</v>
      </c>
      <c r="J51" s="177">
        <v>1216</v>
      </c>
      <c r="L51" s="177">
        <v>25</v>
      </c>
      <c r="N51" s="177">
        <v>8</v>
      </c>
      <c r="P51" s="177">
        <v>1187</v>
      </c>
      <c r="R51" s="177">
        <v>428</v>
      </c>
      <c r="T51" s="177">
        <v>215</v>
      </c>
      <c r="V51" s="177">
        <v>1990</v>
      </c>
      <c r="X51" s="177">
        <v>86</v>
      </c>
      <c r="Z51" s="177">
        <v>288</v>
      </c>
      <c r="AB51" s="177">
        <v>12</v>
      </c>
      <c r="AD51" s="177">
        <v>12</v>
      </c>
      <c r="AF51" s="177">
        <v>1</v>
      </c>
      <c r="AH51" s="177">
        <v>8</v>
      </c>
      <c r="AJ51" s="177">
        <v>8</v>
      </c>
      <c r="AL51" s="177">
        <v>278</v>
      </c>
      <c r="AN51" s="177">
        <v>1</v>
      </c>
      <c r="AP51" s="177">
        <v>190</v>
      </c>
      <c r="AR51" s="177">
        <v>2</v>
      </c>
      <c r="AT51" s="177">
        <v>5</v>
      </c>
      <c r="AV51" s="177">
        <v>488</v>
      </c>
      <c r="AX51" s="177">
        <v>48</v>
      </c>
      <c r="AZ51" s="177">
        <v>363</v>
      </c>
      <c r="BB51" s="177">
        <v>11</v>
      </c>
      <c r="BD51" s="177">
        <v>46</v>
      </c>
      <c r="BF51" s="177">
        <v>24</v>
      </c>
      <c r="BH51" s="177">
        <v>24</v>
      </c>
      <c r="BJ51" s="177">
        <v>31</v>
      </c>
      <c r="BL51" s="177">
        <v>8</v>
      </c>
      <c r="BN51" s="177">
        <v>185</v>
      </c>
      <c r="BP51" s="177">
        <v>198</v>
      </c>
      <c r="BR51" s="177">
        <v>1</v>
      </c>
      <c r="BT51" s="177">
        <v>2592</v>
      </c>
      <c r="BV51" s="177">
        <v>2863</v>
      </c>
      <c r="BX51" s="177">
        <v>1240</v>
      </c>
      <c r="BZ51" s="177">
        <v>3044</v>
      </c>
      <c r="CB51" s="177">
        <v>1110</v>
      </c>
      <c r="CD51" s="177">
        <v>718</v>
      </c>
      <c r="CF51" s="177">
        <v>1654</v>
      </c>
      <c r="CH51" s="177">
        <v>229</v>
      </c>
      <c r="CJ51" s="177">
        <v>536</v>
      </c>
      <c r="CL51" s="177">
        <v>213</v>
      </c>
      <c r="CN51" s="177">
        <v>482</v>
      </c>
      <c r="CP51" s="177">
        <v>28</v>
      </c>
      <c r="CR51" s="177">
        <v>9</v>
      </c>
      <c r="CT51" s="177">
        <v>200</v>
      </c>
      <c r="CV51" s="177">
        <v>1</v>
      </c>
      <c r="CX51" s="177">
        <v>99</v>
      </c>
      <c r="CZ51" s="177">
        <v>1255</v>
      </c>
      <c r="DB51" s="177">
        <v>1901</v>
      </c>
      <c r="DD51" s="177">
        <v>10</v>
      </c>
      <c r="DF51" s="177">
        <v>14</v>
      </c>
      <c r="DH51" s="177">
        <v>11</v>
      </c>
      <c r="DJ51" s="177">
        <v>16</v>
      </c>
      <c r="DL51" s="177">
        <v>13</v>
      </c>
      <c r="DN51" s="177">
        <v>8107</v>
      </c>
      <c r="DP51" s="177">
        <v>301</v>
      </c>
      <c r="DR51" s="177">
        <v>233</v>
      </c>
      <c r="DT51" s="177">
        <v>35</v>
      </c>
      <c r="DV51" s="177">
        <v>314</v>
      </c>
      <c r="DX51" s="177">
        <v>3865</v>
      </c>
      <c r="DZ51" s="177">
        <v>9</v>
      </c>
      <c r="EB51" s="177">
        <v>70</v>
      </c>
      <c r="ED51" s="177">
        <v>51</v>
      </c>
      <c r="EF51" s="177">
        <v>64</v>
      </c>
      <c r="EH51" s="177">
        <v>2191</v>
      </c>
      <c r="EJ51" s="177">
        <v>4</v>
      </c>
      <c r="EL51" s="177">
        <v>22</v>
      </c>
      <c r="EN51" s="177">
        <v>80</v>
      </c>
    </row>
    <row r="52" spans="1:145" s="177" customFormat="1" ht="13.5" thickBot="1">
      <c r="A52" s="178" t="s">
        <v>87</v>
      </c>
      <c r="B52" s="178">
        <v>1035700.08</v>
      </c>
      <c r="C52" s="178"/>
      <c r="D52" s="178">
        <v>434502.57</v>
      </c>
      <c r="E52" s="178"/>
      <c r="F52" s="178">
        <v>31105.41</v>
      </c>
      <c r="G52" s="178"/>
      <c r="H52" s="178">
        <v>67187911.379999995</v>
      </c>
      <c r="I52" s="178"/>
      <c r="J52" s="178">
        <v>1563018.55</v>
      </c>
      <c r="K52" s="178"/>
      <c r="L52" s="178">
        <v>1665347.47</v>
      </c>
      <c r="M52" s="178"/>
      <c r="N52" s="178">
        <v>3423183.52</v>
      </c>
      <c r="O52" s="178"/>
      <c r="P52" s="178">
        <v>905779.51</v>
      </c>
      <c r="Q52" s="178"/>
      <c r="R52" s="178">
        <v>530191.15</v>
      </c>
      <c r="S52" s="178"/>
      <c r="T52" s="178">
        <v>1579174.83</v>
      </c>
      <c r="U52" s="178"/>
      <c r="V52" s="178">
        <v>5696228.9500000002</v>
      </c>
      <c r="W52" s="178"/>
      <c r="X52" s="178">
        <v>3130086.1</v>
      </c>
      <c r="Y52" s="178"/>
      <c r="Z52" s="178">
        <v>1959489.27</v>
      </c>
      <c r="AA52" s="178"/>
      <c r="AB52" s="178">
        <v>4719336.45</v>
      </c>
      <c r="AC52" s="178"/>
      <c r="AD52" s="178">
        <v>8656054.4199999999</v>
      </c>
      <c r="AE52" s="178"/>
      <c r="AF52" s="178">
        <v>206062935.53999999</v>
      </c>
      <c r="AG52" s="178"/>
      <c r="AH52" s="178">
        <v>3403901.45</v>
      </c>
      <c r="AI52" s="178"/>
      <c r="AJ52" s="178">
        <v>6535875.7599999998</v>
      </c>
      <c r="AK52" s="178"/>
      <c r="AL52" s="178">
        <v>1185192.5900000001</v>
      </c>
      <c r="AM52" s="178"/>
      <c r="AN52" s="178">
        <v>419141998.10000002</v>
      </c>
      <c r="AO52" s="178"/>
      <c r="AP52" s="178">
        <v>3443192.56</v>
      </c>
      <c r="AQ52" s="178"/>
      <c r="AR52" s="178">
        <v>161778101.5</v>
      </c>
      <c r="AS52" s="178"/>
      <c r="AT52" s="178">
        <v>70758917.799999997</v>
      </c>
      <c r="AU52" s="178"/>
      <c r="AV52" s="178">
        <v>4438117.4000000004</v>
      </c>
      <c r="AW52" s="178"/>
      <c r="AX52" s="178">
        <v>7126287.7599999998</v>
      </c>
      <c r="AY52" s="178"/>
      <c r="AZ52" s="178">
        <v>136194.56</v>
      </c>
      <c r="BA52" s="178"/>
      <c r="BB52" s="178">
        <v>13906770.23</v>
      </c>
      <c r="BC52" s="178"/>
      <c r="BD52" s="178">
        <v>1658416.24</v>
      </c>
      <c r="BE52" s="178"/>
      <c r="BF52" s="178">
        <v>3382623.48</v>
      </c>
      <c r="BG52" s="178"/>
      <c r="BH52" s="178">
        <v>5225166.29</v>
      </c>
      <c r="BI52" s="178"/>
      <c r="BJ52" s="178">
        <v>4335298.55</v>
      </c>
      <c r="BK52" s="178"/>
      <c r="BL52" s="178">
        <v>4944808.99</v>
      </c>
      <c r="BM52" s="178"/>
      <c r="BN52" s="178">
        <v>371178.42</v>
      </c>
      <c r="BO52" s="178"/>
      <c r="BP52" s="178">
        <v>4897845.7699999996</v>
      </c>
      <c r="BQ52" s="178"/>
      <c r="BR52" s="178">
        <v>39765978.799999997</v>
      </c>
      <c r="BS52" s="178"/>
      <c r="BT52" s="178">
        <v>625784.23</v>
      </c>
      <c r="BU52" s="178"/>
      <c r="BV52" s="178">
        <v>1525847.52</v>
      </c>
      <c r="BW52" s="178"/>
      <c r="BX52" s="178">
        <v>387690.03</v>
      </c>
      <c r="BY52" s="178"/>
      <c r="BZ52" s="178">
        <v>771934.37</v>
      </c>
      <c r="CA52" s="178"/>
      <c r="CB52" s="178">
        <v>658407</v>
      </c>
      <c r="CC52" s="178"/>
      <c r="CD52" s="178">
        <v>905643.48</v>
      </c>
      <c r="CE52" s="178"/>
      <c r="CF52" s="178">
        <v>467168.49</v>
      </c>
      <c r="CG52" s="178"/>
      <c r="CH52" s="178">
        <v>113573.73</v>
      </c>
      <c r="CI52" s="178"/>
      <c r="CJ52" s="178">
        <v>302468.68</v>
      </c>
      <c r="CK52" s="178"/>
      <c r="CL52" s="178">
        <v>534900.94999999995</v>
      </c>
      <c r="CM52" s="178"/>
      <c r="CN52" s="178">
        <v>187333.58</v>
      </c>
      <c r="CO52" s="178"/>
      <c r="CP52" s="178">
        <v>1087408.96</v>
      </c>
      <c r="CQ52" s="178"/>
      <c r="CR52" s="178">
        <v>2625789.9300000002</v>
      </c>
      <c r="CS52" s="178"/>
      <c r="CT52" s="178">
        <v>14075801.949999999</v>
      </c>
      <c r="CU52" s="178"/>
      <c r="CV52" s="178">
        <v>1055.33</v>
      </c>
      <c r="CW52" s="178"/>
      <c r="CX52" s="178">
        <v>1693628</v>
      </c>
      <c r="CY52" s="178"/>
      <c r="CZ52" s="178">
        <v>5091407.33</v>
      </c>
      <c r="DA52" s="178"/>
      <c r="DB52" s="178">
        <v>1525324.23</v>
      </c>
      <c r="DC52" s="178"/>
      <c r="DD52" s="178">
        <v>62665022.789999999</v>
      </c>
      <c r="DE52" s="178"/>
      <c r="DF52" s="178">
        <v>124160546.92</v>
      </c>
      <c r="DG52" s="178"/>
      <c r="DH52" s="178">
        <v>35480550.259999998</v>
      </c>
      <c r="DI52" s="178"/>
      <c r="DJ52" s="178">
        <v>91469311.170000002</v>
      </c>
      <c r="DK52" s="178"/>
      <c r="DL52" s="178">
        <v>84094658.5</v>
      </c>
      <c r="DM52" s="178"/>
      <c r="DN52" s="178">
        <v>286712.57</v>
      </c>
      <c r="DO52" s="178"/>
      <c r="DP52" s="178">
        <v>1037424.58</v>
      </c>
      <c r="DQ52" s="178"/>
      <c r="DR52" s="178">
        <v>725881.52</v>
      </c>
      <c r="DS52" s="178"/>
      <c r="DT52" s="178">
        <v>4210068.4800000004</v>
      </c>
      <c r="DU52" s="178"/>
      <c r="DV52" s="178">
        <v>231077.32</v>
      </c>
      <c r="DW52" s="178"/>
      <c r="DX52" s="178">
        <v>167911.14</v>
      </c>
      <c r="DY52" s="178"/>
      <c r="DZ52" s="178">
        <v>19499563.239999998</v>
      </c>
      <c r="EA52" s="178"/>
      <c r="EB52" s="178">
        <v>124973.28</v>
      </c>
      <c r="EC52" s="178"/>
      <c r="ED52" s="178">
        <v>295871.42</v>
      </c>
      <c r="EE52" s="178"/>
      <c r="EF52" s="178">
        <v>389282.55</v>
      </c>
      <c r="EG52" s="178"/>
      <c r="EH52" s="178">
        <v>547686.24</v>
      </c>
      <c r="EI52" s="178"/>
      <c r="EJ52" s="178">
        <v>17450783.059999999</v>
      </c>
      <c r="EK52" s="178"/>
      <c r="EL52" s="178">
        <v>3484656.39</v>
      </c>
      <c r="EM52" s="178"/>
      <c r="EN52" s="178">
        <v>12569836.619999999</v>
      </c>
      <c r="EO52" s="178"/>
    </row>
    <row r="53" spans="1:145" ht="13.5" thickTop="1">
      <c r="N53" s="175" t="s">
        <v>252</v>
      </c>
      <c r="AH53" s="175" t="s">
        <v>252</v>
      </c>
      <c r="AJ53" s="175" t="s">
        <v>252</v>
      </c>
      <c r="AP53" s="175" t="s">
        <v>252</v>
      </c>
      <c r="BX53" s="175" t="s">
        <v>252</v>
      </c>
      <c r="BZ53" s="175" t="s">
        <v>252</v>
      </c>
      <c r="CB53" s="175" t="s">
        <v>252</v>
      </c>
      <c r="CD53" s="175" t="s">
        <v>252</v>
      </c>
      <c r="CF53" s="175" t="s">
        <v>252</v>
      </c>
      <c r="CH53" s="175" t="s">
        <v>252</v>
      </c>
      <c r="CJ53" s="175" t="s">
        <v>252</v>
      </c>
      <c r="CL53" s="175" t="s">
        <v>252</v>
      </c>
      <c r="CN53" s="175" t="s">
        <v>252</v>
      </c>
      <c r="DB53" s="175" t="s">
        <v>252</v>
      </c>
      <c r="DD53" s="175" t="s">
        <v>252</v>
      </c>
      <c r="DP53" s="175" t="s">
        <v>252</v>
      </c>
      <c r="DR53" s="175" t="s">
        <v>252</v>
      </c>
      <c r="DT53" s="175" t="s">
        <v>252</v>
      </c>
      <c r="EB53" s="175" t="s">
        <v>252</v>
      </c>
      <c r="ED53" s="175" t="s">
        <v>252</v>
      </c>
      <c r="EF53" s="175" t="s">
        <v>252</v>
      </c>
      <c r="EJ53" s="175" t="s">
        <v>252</v>
      </c>
      <c r="EN53" s="175" t="s">
        <v>252</v>
      </c>
    </row>
    <row r="54" spans="1:145">
      <c r="A54" s="135" t="s">
        <v>86</v>
      </c>
      <c r="B54" s="340" t="s">
        <v>13</v>
      </c>
      <c r="C54" s="340"/>
      <c r="D54" s="338" t="s">
        <v>694</v>
      </c>
      <c r="E54" s="338"/>
      <c r="F54" s="338" t="s">
        <v>695</v>
      </c>
      <c r="G54" s="338"/>
      <c r="H54" s="338" t="s">
        <v>696</v>
      </c>
      <c r="I54" s="338"/>
      <c r="J54" s="338" t="s">
        <v>697</v>
      </c>
      <c r="K54" s="338"/>
      <c r="L54" s="338" t="s">
        <v>698</v>
      </c>
      <c r="M54" s="338"/>
      <c r="N54" s="338" t="s">
        <v>699</v>
      </c>
      <c r="O54" s="338"/>
      <c r="P54" s="338" t="s">
        <v>700</v>
      </c>
      <c r="Q54" s="338"/>
      <c r="R54" s="338" t="s">
        <v>701</v>
      </c>
      <c r="S54" s="338"/>
      <c r="T54" s="338" t="s">
        <v>702</v>
      </c>
      <c r="U54" s="338"/>
      <c r="V54" s="338" t="s">
        <v>703</v>
      </c>
      <c r="W54" s="338"/>
      <c r="X54" s="338" t="s">
        <v>704</v>
      </c>
      <c r="Y54" s="338"/>
      <c r="Z54" s="338" t="s">
        <v>705</v>
      </c>
      <c r="AA54" s="338"/>
      <c r="AB54" s="338" t="s">
        <v>706</v>
      </c>
      <c r="AC54" s="338"/>
      <c r="AD54" s="338" t="s">
        <v>707</v>
      </c>
      <c r="AE54" s="338"/>
      <c r="AF54" s="338" t="s">
        <v>708</v>
      </c>
      <c r="AG54" s="338"/>
      <c r="AH54" s="338" t="s">
        <v>709</v>
      </c>
      <c r="AI54" s="338"/>
      <c r="AJ54" s="338" t="s">
        <v>710</v>
      </c>
      <c r="AK54" s="338"/>
      <c r="AL54" s="338" t="s">
        <v>711</v>
      </c>
      <c r="AM54" s="338"/>
      <c r="AN54" s="338" t="s">
        <v>712</v>
      </c>
      <c r="AO54" s="338"/>
      <c r="AP54" s="338" t="s">
        <v>713</v>
      </c>
      <c r="AQ54" s="338"/>
      <c r="AR54" s="338" t="s">
        <v>714</v>
      </c>
      <c r="AS54" s="338"/>
      <c r="AT54" s="338" t="s">
        <v>715</v>
      </c>
      <c r="AU54" s="338"/>
      <c r="AV54" s="338" t="s">
        <v>716</v>
      </c>
      <c r="AW54" s="338"/>
      <c r="AX54" s="338" t="s">
        <v>717</v>
      </c>
      <c r="AY54" s="338"/>
      <c r="AZ54" s="338" t="s">
        <v>718</v>
      </c>
      <c r="BA54" s="338"/>
      <c r="BB54" s="338" t="s">
        <v>719</v>
      </c>
      <c r="BC54" s="338"/>
      <c r="BD54" s="338" t="s">
        <v>720</v>
      </c>
      <c r="BE54" s="338"/>
      <c r="BF54" s="338" t="s">
        <v>721</v>
      </c>
      <c r="BG54" s="338"/>
      <c r="BH54" s="338" t="s">
        <v>722</v>
      </c>
      <c r="BI54" s="338"/>
      <c r="BJ54" s="338" t="s">
        <v>723</v>
      </c>
      <c r="BK54" s="338"/>
      <c r="BL54" s="338" t="s">
        <v>724</v>
      </c>
      <c r="BM54" s="338"/>
      <c r="BN54" s="338" t="s">
        <v>725</v>
      </c>
      <c r="BO54" s="338"/>
      <c r="BP54" s="338" t="s">
        <v>726</v>
      </c>
      <c r="BQ54" s="338"/>
      <c r="BR54" s="338" t="s">
        <v>727</v>
      </c>
      <c r="BS54" s="338"/>
      <c r="BT54" s="338" t="s">
        <v>728</v>
      </c>
      <c r="BU54" s="338"/>
      <c r="BV54" s="338" t="s">
        <v>729</v>
      </c>
      <c r="BW54" s="338"/>
      <c r="BX54" s="338" t="s">
        <v>730</v>
      </c>
      <c r="BY54" s="338"/>
      <c r="BZ54" s="338" t="s">
        <v>731</v>
      </c>
      <c r="CA54" s="338"/>
      <c r="CB54" s="338" t="s">
        <v>732</v>
      </c>
      <c r="CC54" s="338"/>
      <c r="CD54" s="338" t="s">
        <v>733</v>
      </c>
      <c r="CE54" s="338"/>
      <c r="CF54" s="338" t="s">
        <v>734</v>
      </c>
      <c r="CG54" s="338"/>
      <c r="CH54" s="338" t="s">
        <v>735</v>
      </c>
      <c r="CI54" s="338"/>
      <c r="CJ54" s="338" t="s">
        <v>736</v>
      </c>
      <c r="CK54" s="338"/>
      <c r="CL54" s="338" t="s">
        <v>737</v>
      </c>
      <c r="CM54" s="338"/>
      <c r="CN54" s="338" t="s">
        <v>738</v>
      </c>
      <c r="CO54" s="338"/>
      <c r="CP54" s="338" t="s">
        <v>739</v>
      </c>
      <c r="CQ54" s="338"/>
      <c r="CR54" s="338" t="s">
        <v>740</v>
      </c>
      <c r="CS54" s="338"/>
      <c r="CT54" s="338" t="s">
        <v>741</v>
      </c>
      <c r="CU54" s="338"/>
      <c r="CV54" s="338" t="s">
        <v>742</v>
      </c>
      <c r="CW54" s="338"/>
      <c r="CX54" s="338" t="s">
        <v>743</v>
      </c>
      <c r="CY54" s="338"/>
      <c r="CZ54" s="338" t="s">
        <v>744</v>
      </c>
      <c r="DA54" s="338"/>
      <c r="DB54" s="338" t="s">
        <v>745</v>
      </c>
      <c r="DC54" s="338"/>
      <c r="DD54" s="338" t="s">
        <v>746</v>
      </c>
      <c r="DE54" s="338"/>
      <c r="DF54" s="338" t="s">
        <v>747</v>
      </c>
      <c r="DG54" s="338"/>
      <c r="DH54" s="338" t="s">
        <v>748</v>
      </c>
      <c r="DI54" s="338"/>
      <c r="DJ54" s="338" t="s">
        <v>749</v>
      </c>
      <c r="DK54" s="338"/>
      <c r="DL54" s="338" t="s">
        <v>750</v>
      </c>
      <c r="DM54" s="338"/>
      <c r="DN54" s="338" t="s">
        <v>751</v>
      </c>
      <c r="DO54" s="338"/>
      <c r="DP54" s="338" t="s">
        <v>752</v>
      </c>
      <c r="DQ54" s="338"/>
      <c r="DR54" s="338" t="s">
        <v>753</v>
      </c>
      <c r="DS54" s="338"/>
      <c r="DT54" s="338" t="s">
        <v>754</v>
      </c>
      <c r="DU54" s="338"/>
      <c r="DV54" s="338" t="s">
        <v>755</v>
      </c>
      <c r="DW54" s="338"/>
      <c r="DX54" s="338" t="s">
        <v>756</v>
      </c>
      <c r="DY54" s="338"/>
      <c r="DZ54" s="338" t="s">
        <v>757</v>
      </c>
      <c r="EA54" s="338"/>
      <c r="EB54" s="338" t="s">
        <v>758</v>
      </c>
      <c r="EC54" s="338"/>
      <c r="ED54" s="338" t="s">
        <v>759</v>
      </c>
      <c r="EE54" s="338"/>
      <c r="EF54" s="338" t="s">
        <v>760</v>
      </c>
      <c r="EG54" s="338"/>
      <c r="EH54" s="338" t="s">
        <v>761</v>
      </c>
      <c r="EI54" s="338"/>
      <c r="EJ54" s="338" t="s">
        <v>762</v>
      </c>
      <c r="EK54" s="338"/>
      <c r="EL54" s="338" t="s">
        <v>763</v>
      </c>
      <c r="EM54" s="338"/>
      <c r="EN54" s="338" t="s">
        <v>764</v>
      </c>
      <c r="EO54" s="338"/>
    </row>
    <row r="55" spans="1:145">
      <c r="A55" s="131"/>
      <c r="B55" s="130"/>
      <c r="C55" s="131"/>
      <c r="D55" s="339"/>
      <c r="E55" s="339"/>
      <c r="F55" s="339"/>
      <c r="G55" s="339"/>
      <c r="H55" s="339"/>
      <c r="I55" s="339"/>
      <c r="J55" s="339"/>
      <c r="K55" s="339"/>
      <c r="L55" s="339"/>
      <c r="M55" s="339"/>
      <c r="N55" s="339"/>
      <c r="O55" s="339"/>
      <c r="P55" s="339"/>
      <c r="Q55" s="339"/>
      <c r="R55" s="339"/>
      <c r="S55" s="339"/>
      <c r="T55" s="339"/>
      <c r="U55" s="339"/>
      <c r="V55" s="339"/>
      <c r="W55" s="339"/>
      <c r="X55" s="339"/>
      <c r="Y55" s="339"/>
      <c r="Z55" s="339"/>
      <c r="AA55" s="339"/>
      <c r="AB55" s="339"/>
      <c r="AC55" s="339"/>
      <c r="AD55" s="339"/>
      <c r="AE55" s="339"/>
      <c r="AF55" s="339"/>
      <c r="AG55" s="339"/>
      <c r="AH55" s="339"/>
      <c r="AI55" s="339"/>
      <c r="AJ55" s="339"/>
      <c r="AK55" s="339"/>
      <c r="AL55" s="339"/>
      <c r="AM55" s="339"/>
      <c r="AN55" s="339"/>
      <c r="AO55" s="339"/>
      <c r="AP55" s="339"/>
      <c r="AQ55" s="339"/>
      <c r="AR55" s="339"/>
      <c r="AS55" s="339"/>
      <c r="AT55" s="339"/>
      <c r="AU55" s="339"/>
      <c r="AV55" s="339"/>
      <c r="AW55" s="339"/>
      <c r="AX55" s="339"/>
      <c r="AY55" s="339"/>
      <c r="AZ55" s="339"/>
      <c r="BA55" s="339"/>
      <c r="BB55" s="339"/>
      <c r="BC55" s="339"/>
      <c r="BD55" s="339"/>
      <c r="BE55" s="339"/>
      <c r="BF55" s="339"/>
      <c r="BG55" s="339"/>
      <c r="BH55" s="339"/>
      <c r="BI55" s="339"/>
      <c r="BJ55" s="339"/>
      <c r="BK55" s="339"/>
      <c r="BL55" s="339"/>
      <c r="BM55" s="339"/>
      <c r="BN55" s="339"/>
      <c r="BO55" s="339"/>
      <c r="BP55" s="339"/>
      <c r="BQ55" s="339"/>
      <c r="BR55" s="339"/>
      <c r="BS55" s="339"/>
      <c r="BT55" s="339"/>
      <c r="BU55" s="339"/>
      <c r="BV55" s="339"/>
      <c r="BW55" s="339"/>
      <c r="BX55" s="339"/>
      <c r="BY55" s="339"/>
      <c r="BZ55" s="339"/>
      <c r="CA55" s="339"/>
      <c r="CB55" s="339"/>
      <c r="CC55" s="339"/>
      <c r="CD55" s="339"/>
      <c r="CE55" s="339"/>
      <c r="CF55" s="339"/>
      <c r="CG55" s="339"/>
      <c r="CH55" s="339"/>
      <c r="CI55" s="339"/>
      <c r="CJ55" s="339"/>
      <c r="CK55" s="339"/>
      <c r="CL55" s="339"/>
      <c r="CM55" s="339"/>
      <c r="CN55" s="339"/>
      <c r="CO55" s="339"/>
      <c r="CP55" s="339"/>
      <c r="CQ55" s="339"/>
      <c r="CR55" s="339"/>
      <c r="CS55" s="339"/>
      <c r="CT55" s="339"/>
      <c r="CU55" s="339"/>
      <c r="CV55" s="339"/>
      <c r="CW55" s="339"/>
      <c r="CX55" s="339"/>
      <c r="CY55" s="339"/>
      <c r="CZ55" s="339"/>
      <c r="DA55" s="339"/>
      <c r="DB55" s="339"/>
      <c r="DC55" s="339"/>
      <c r="DD55" s="339"/>
      <c r="DE55" s="339"/>
      <c r="DF55" s="339"/>
      <c r="DG55" s="339"/>
      <c r="DH55" s="339"/>
      <c r="DI55" s="339"/>
      <c r="DJ55" s="339"/>
      <c r="DK55" s="339"/>
      <c r="DL55" s="339"/>
      <c r="DM55" s="339"/>
      <c r="DN55" s="339"/>
      <c r="DO55" s="339"/>
      <c r="DP55" s="339"/>
      <c r="DQ55" s="339"/>
      <c r="DR55" s="339"/>
      <c r="DS55" s="339"/>
      <c r="DT55" s="339"/>
      <c r="DU55" s="339"/>
      <c r="DV55" s="339"/>
      <c r="DW55" s="339"/>
      <c r="DX55" s="339"/>
      <c r="DY55" s="339"/>
      <c r="DZ55" s="339"/>
      <c r="EA55" s="339"/>
      <c r="EB55" s="339"/>
      <c r="EC55" s="339"/>
      <c r="ED55" s="339"/>
      <c r="EE55" s="339"/>
      <c r="EF55" s="339"/>
      <c r="EG55" s="339"/>
      <c r="EH55" s="339"/>
      <c r="EI55" s="339"/>
      <c r="EJ55" s="339"/>
      <c r="EK55" s="339"/>
      <c r="EL55" s="339"/>
      <c r="EM55" s="339"/>
      <c r="EN55" s="339"/>
      <c r="EO55" s="339"/>
    </row>
    <row r="56" spans="1:145">
      <c r="A56" s="176"/>
      <c r="B56" s="169" t="s">
        <v>4</v>
      </c>
      <c r="C56" s="173" t="s">
        <v>5</v>
      </c>
      <c r="D56" s="169" t="s">
        <v>4</v>
      </c>
      <c r="E56" s="173" t="s">
        <v>5</v>
      </c>
      <c r="F56" s="169" t="s">
        <v>4</v>
      </c>
      <c r="G56" s="173" t="s">
        <v>5</v>
      </c>
      <c r="H56" s="169" t="s">
        <v>4</v>
      </c>
      <c r="I56" s="173" t="s">
        <v>5</v>
      </c>
      <c r="J56" s="169" t="s">
        <v>4</v>
      </c>
      <c r="K56" s="173" t="s">
        <v>5</v>
      </c>
      <c r="L56" s="169" t="s">
        <v>4</v>
      </c>
      <c r="M56" s="173" t="s">
        <v>5</v>
      </c>
      <c r="N56" s="169" t="s">
        <v>4</v>
      </c>
      <c r="O56" s="173" t="s">
        <v>5</v>
      </c>
      <c r="P56" s="169" t="s">
        <v>4</v>
      </c>
      <c r="Q56" s="173" t="s">
        <v>5</v>
      </c>
      <c r="R56" s="169" t="s">
        <v>4</v>
      </c>
      <c r="S56" s="173" t="s">
        <v>5</v>
      </c>
      <c r="T56" s="169" t="s">
        <v>4</v>
      </c>
      <c r="U56" s="173" t="s">
        <v>5</v>
      </c>
      <c r="V56" s="169" t="s">
        <v>4</v>
      </c>
      <c r="W56" s="173" t="s">
        <v>5</v>
      </c>
      <c r="X56" s="169" t="s">
        <v>4</v>
      </c>
      <c r="Y56" s="173" t="s">
        <v>5</v>
      </c>
      <c r="Z56" s="169" t="s">
        <v>4</v>
      </c>
      <c r="AA56" s="173" t="s">
        <v>5</v>
      </c>
      <c r="AB56" s="169" t="s">
        <v>4</v>
      </c>
      <c r="AC56" s="173" t="s">
        <v>5</v>
      </c>
      <c r="AD56" s="169" t="s">
        <v>4</v>
      </c>
      <c r="AE56" s="173" t="s">
        <v>5</v>
      </c>
      <c r="AF56" s="169" t="s">
        <v>4</v>
      </c>
      <c r="AG56" s="173" t="s">
        <v>5</v>
      </c>
      <c r="AH56" s="169" t="s">
        <v>4</v>
      </c>
      <c r="AI56" s="173" t="s">
        <v>5</v>
      </c>
      <c r="AJ56" s="169" t="s">
        <v>4</v>
      </c>
      <c r="AK56" s="173" t="s">
        <v>5</v>
      </c>
      <c r="AL56" s="169" t="s">
        <v>4</v>
      </c>
      <c r="AM56" s="173" t="s">
        <v>5</v>
      </c>
      <c r="AN56" s="169" t="s">
        <v>4</v>
      </c>
      <c r="AO56" s="173" t="s">
        <v>5</v>
      </c>
      <c r="AP56" s="169" t="s">
        <v>4</v>
      </c>
      <c r="AQ56" s="173" t="s">
        <v>5</v>
      </c>
      <c r="AR56" s="169" t="s">
        <v>4</v>
      </c>
      <c r="AS56" s="173" t="s">
        <v>5</v>
      </c>
      <c r="AT56" s="169" t="s">
        <v>4</v>
      </c>
      <c r="AU56" s="173" t="s">
        <v>5</v>
      </c>
      <c r="AV56" s="169" t="s">
        <v>4</v>
      </c>
      <c r="AW56" s="173" t="s">
        <v>5</v>
      </c>
      <c r="AX56" s="169" t="s">
        <v>4</v>
      </c>
      <c r="AY56" s="173" t="s">
        <v>5</v>
      </c>
      <c r="AZ56" s="169" t="s">
        <v>4</v>
      </c>
      <c r="BA56" s="173" t="s">
        <v>5</v>
      </c>
      <c r="BB56" s="169" t="s">
        <v>4</v>
      </c>
      <c r="BC56" s="173" t="s">
        <v>5</v>
      </c>
      <c r="BD56" s="169" t="s">
        <v>4</v>
      </c>
      <c r="BE56" s="173" t="s">
        <v>5</v>
      </c>
      <c r="BF56" s="169" t="s">
        <v>4</v>
      </c>
      <c r="BG56" s="173" t="s">
        <v>5</v>
      </c>
      <c r="BH56" s="169" t="s">
        <v>4</v>
      </c>
      <c r="BI56" s="173" t="s">
        <v>5</v>
      </c>
      <c r="BJ56" s="169" t="s">
        <v>4</v>
      </c>
      <c r="BK56" s="173" t="s">
        <v>5</v>
      </c>
      <c r="BL56" s="169" t="s">
        <v>4</v>
      </c>
      <c r="BM56" s="173" t="s">
        <v>5</v>
      </c>
      <c r="BN56" s="169" t="s">
        <v>4</v>
      </c>
      <c r="BO56" s="173" t="s">
        <v>5</v>
      </c>
      <c r="BP56" s="169" t="s">
        <v>4</v>
      </c>
      <c r="BQ56" s="173" t="s">
        <v>5</v>
      </c>
      <c r="BR56" s="169" t="s">
        <v>4</v>
      </c>
      <c r="BS56" s="173" t="s">
        <v>5</v>
      </c>
      <c r="BT56" s="169" t="s">
        <v>4</v>
      </c>
      <c r="BU56" s="173" t="s">
        <v>5</v>
      </c>
      <c r="BV56" s="169" t="s">
        <v>4</v>
      </c>
      <c r="BW56" s="173" t="s">
        <v>5</v>
      </c>
      <c r="BX56" s="169" t="s">
        <v>4</v>
      </c>
      <c r="BY56" s="173" t="s">
        <v>5</v>
      </c>
      <c r="BZ56" s="169" t="s">
        <v>4</v>
      </c>
      <c r="CA56" s="173" t="s">
        <v>5</v>
      </c>
      <c r="CB56" s="169" t="s">
        <v>4</v>
      </c>
      <c r="CC56" s="173" t="s">
        <v>5</v>
      </c>
      <c r="CD56" s="169" t="s">
        <v>4</v>
      </c>
      <c r="CE56" s="173" t="s">
        <v>5</v>
      </c>
      <c r="CF56" s="169" t="s">
        <v>4</v>
      </c>
      <c r="CG56" s="173" t="s">
        <v>5</v>
      </c>
      <c r="CH56" s="169" t="s">
        <v>4</v>
      </c>
      <c r="CI56" s="173" t="s">
        <v>5</v>
      </c>
      <c r="CJ56" s="169" t="s">
        <v>4</v>
      </c>
      <c r="CK56" s="173" t="s">
        <v>5</v>
      </c>
      <c r="CL56" s="169" t="s">
        <v>4</v>
      </c>
      <c r="CM56" s="173" t="s">
        <v>5</v>
      </c>
      <c r="CN56" s="169" t="s">
        <v>4</v>
      </c>
      <c r="CO56" s="173" t="s">
        <v>5</v>
      </c>
      <c r="CP56" s="169" t="s">
        <v>4</v>
      </c>
      <c r="CQ56" s="173" t="s">
        <v>5</v>
      </c>
      <c r="CR56" s="169" t="s">
        <v>4</v>
      </c>
      <c r="CS56" s="173" t="s">
        <v>5</v>
      </c>
      <c r="CT56" s="169" t="s">
        <v>4</v>
      </c>
      <c r="CU56" s="173" t="s">
        <v>5</v>
      </c>
      <c r="CV56" s="169" t="s">
        <v>4</v>
      </c>
      <c r="CW56" s="173" t="s">
        <v>5</v>
      </c>
      <c r="CX56" s="169" t="s">
        <v>4</v>
      </c>
      <c r="CY56" s="173" t="s">
        <v>5</v>
      </c>
      <c r="CZ56" s="169" t="s">
        <v>4</v>
      </c>
      <c r="DA56" s="173" t="s">
        <v>5</v>
      </c>
      <c r="DB56" s="169" t="s">
        <v>4</v>
      </c>
      <c r="DC56" s="173" t="s">
        <v>5</v>
      </c>
      <c r="DD56" s="169" t="s">
        <v>4</v>
      </c>
      <c r="DE56" s="173" t="s">
        <v>5</v>
      </c>
      <c r="DF56" s="169" t="s">
        <v>4</v>
      </c>
      <c r="DG56" s="173" t="s">
        <v>5</v>
      </c>
      <c r="DH56" s="169" t="s">
        <v>4</v>
      </c>
      <c r="DI56" s="173" t="s">
        <v>5</v>
      </c>
      <c r="DJ56" s="169" t="s">
        <v>4</v>
      </c>
      <c r="DK56" s="173" t="s">
        <v>5</v>
      </c>
      <c r="DL56" s="169" t="s">
        <v>4</v>
      </c>
      <c r="DM56" s="173" t="s">
        <v>5</v>
      </c>
      <c r="DN56" s="169" t="s">
        <v>4</v>
      </c>
      <c r="DO56" s="173" t="s">
        <v>5</v>
      </c>
      <c r="DP56" s="169" t="s">
        <v>4</v>
      </c>
      <c r="DQ56" s="173" t="s">
        <v>5</v>
      </c>
      <c r="DR56" s="169" t="s">
        <v>4</v>
      </c>
      <c r="DS56" s="173" t="s">
        <v>5</v>
      </c>
      <c r="DT56" s="169" t="s">
        <v>4</v>
      </c>
      <c r="DU56" s="173" t="s">
        <v>5</v>
      </c>
      <c r="DV56" s="169" t="s">
        <v>4</v>
      </c>
      <c r="DW56" s="173" t="s">
        <v>5</v>
      </c>
      <c r="DX56" s="169" t="s">
        <v>4</v>
      </c>
      <c r="DY56" s="173" t="s">
        <v>5</v>
      </c>
      <c r="DZ56" s="169" t="s">
        <v>4</v>
      </c>
      <c r="EA56" s="173" t="s">
        <v>5</v>
      </c>
      <c r="EB56" s="169" t="s">
        <v>4</v>
      </c>
      <c r="EC56" s="173" t="s">
        <v>5</v>
      </c>
      <c r="ED56" s="169" t="s">
        <v>4</v>
      </c>
      <c r="EE56" s="173" t="s">
        <v>5</v>
      </c>
      <c r="EF56" s="169" t="s">
        <v>4</v>
      </c>
      <c r="EG56" s="173" t="s">
        <v>5</v>
      </c>
      <c r="EH56" s="169" t="s">
        <v>4</v>
      </c>
      <c r="EI56" s="173" t="s">
        <v>5</v>
      </c>
      <c r="EJ56" s="169" t="s">
        <v>4</v>
      </c>
      <c r="EK56" s="173" t="s">
        <v>5</v>
      </c>
      <c r="EL56" s="169" t="s">
        <v>4</v>
      </c>
      <c r="EM56" s="173" t="s">
        <v>5</v>
      </c>
      <c r="EN56" s="169" t="s">
        <v>4</v>
      </c>
      <c r="EO56" s="173" t="s">
        <v>5</v>
      </c>
    </row>
    <row r="57" spans="1:145">
      <c r="A57" s="174" t="s">
        <v>85</v>
      </c>
      <c r="B57" s="175">
        <v>5096318438.96</v>
      </c>
      <c r="C57" s="177">
        <v>8.5241000000000007</v>
      </c>
      <c r="D57" s="175">
        <v>7561896.5199999996</v>
      </c>
      <c r="E57" s="177">
        <v>14.8748</v>
      </c>
      <c r="F57" s="175">
        <v>48913758.850000001</v>
      </c>
      <c r="G57" s="177">
        <v>9.4633000000000003</v>
      </c>
      <c r="H57" s="175">
        <v>0</v>
      </c>
      <c r="I57" s="174">
        <v>0</v>
      </c>
      <c r="J57" s="175">
        <v>274183558.75</v>
      </c>
      <c r="K57" s="177">
        <v>14.4259</v>
      </c>
      <c r="L57" s="175">
        <v>8512495.4299999997</v>
      </c>
      <c r="M57" s="177">
        <v>20.446200000000001</v>
      </c>
      <c r="N57" s="175">
        <v>54578.21</v>
      </c>
      <c r="O57" s="177">
        <v>0.1993</v>
      </c>
      <c r="P57" s="175">
        <v>63256948.670000002</v>
      </c>
      <c r="Q57" s="177">
        <v>5.8834999999999997</v>
      </c>
      <c r="R57" s="175">
        <v>23453495.170000002</v>
      </c>
      <c r="S57" s="177">
        <v>10.3355</v>
      </c>
      <c r="T57" s="175">
        <v>25622172.989999998</v>
      </c>
      <c r="U57" s="177">
        <v>7.5465</v>
      </c>
      <c r="V57" s="175">
        <v>762262369.57000005</v>
      </c>
      <c r="W57" s="177">
        <v>6.7245999999999997</v>
      </c>
      <c r="X57" s="175">
        <v>24119149.859999999</v>
      </c>
      <c r="Y57" s="177">
        <v>8.9600000000000009</v>
      </c>
      <c r="Z57" s="175">
        <v>42922788.450000003</v>
      </c>
      <c r="AA57" s="177">
        <v>7.6059000000000001</v>
      </c>
      <c r="AB57" s="175">
        <v>1721265.42</v>
      </c>
      <c r="AC57" s="177">
        <v>3.0394000000000001</v>
      </c>
      <c r="AD57" s="175">
        <v>5370683.9500000002</v>
      </c>
      <c r="AE57" s="177">
        <v>5.1704999999999997</v>
      </c>
      <c r="AF57" s="175">
        <v>39204102.270000003</v>
      </c>
      <c r="AG57" s="177">
        <v>19.025300000000001</v>
      </c>
      <c r="AH57" s="175">
        <v>179388.83</v>
      </c>
      <c r="AI57" s="177">
        <v>0.65880000000000005</v>
      </c>
      <c r="AJ57" s="175">
        <v>3471599.5</v>
      </c>
      <c r="AK57" s="177">
        <v>6.6395</v>
      </c>
      <c r="AL57" s="175">
        <v>25615570.940000001</v>
      </c>
      <c r="AM57" s="177">
        <v>7.7744999999999997</v>
      </c>
      <c r="AN57" s="175">
        <v>71649438.700000003</v>
      </c>
      <c r="AO57" s="177">
        <v>17.0943</v>
      </c>
      <c r="AP57" s="175">
        <v>8697084.1600000001</v>
      </c>
      <c r="AQ57" s="177">
        <v>1.3293999999999999</v>
      </c>
      <c r="AR57" s="175">
        <v>15265290.93</v>
      </c>
      <c r="AS57" s="177">
        <v>4.718</v>
      </c>
      <c r="AT57" s="175">
        <v>24728306.66</v>
      </c>
      <c r="AU57" s="177">
        <v>6.9894999999999996</v>
      </c>
      <c r="AV57" s="175">
        <v>104627113.95999999</v>
      </c>
      <c r="AW57" s="177">
        <v>4.8308999999999997</v>
      </c>
      <c r="AX57" s="175">
        <v>7618490.2199999997</v>
      </c>
      <c r="AY57" s="177">
        <v>2.2271999999999998</v>
      </c>
      <c r="AZ57" s="175">
        <v>502634.57</v>
      </c>
      <c r="BA57" s="177">
        <v>1.0166999999999999</v>
      </c>
      <c r="BB57" s="175">
        <v>65319096.270000003</v>
      </c>
      <c r="BC57" s="177">
        <v>42.699300000000001</v>
      </c>
      <c r="BD57" s="175">
        <v>2550704.2000000002</v>
      </c>
      <c r="BE57" s="177">
        <v>3.3435999999999999</v>
      </c>
      <c r="BF57" s="175">
        <v>56311102.299999997</v>
      </c>
      <c r="BG57" s="177">
        <v>69.363200000000006</v>
      </c>
      <c r="BH57" s="175">
        <v>55248883.93</v>
      </c>
      <c r="BI57" s="177">
        <v>44.056699999999999</v>
      </c>
      <c r="BJ57" s="175">
        <v>35085363.189999998</v>
      </c>
      <c r="BK57" s="177">
        <v>26.106300000000001</v>
      </c>
      <c r="BL57" s="175">
        <v>37698471.890000001</v>
      </c>
      <c r="BM57" s="177">
        <v>95.298100000000005</v>
      </c>
      <c r="BN57" s="175">
        <v>6149369.71</v>
      </c>
      <c r="BO57" s="177">
        <v>8.9551999999999996</v>
      </c>
      <c r="BP57" s="175">
        <v>159219881.16</v>
      </c>
      <c r="BQ57" s="177">
        <v>16.418299999999999</v>
      </c>
      <c r="BR57" s="175">
        <v>15492399.609999999</v>
      </c>
      <c r="BS57" s="177">
        <v>38.9589</v>
      </c>
      <c r="BT57" s="175">
        <v>451029339.41000003</v>
      </c>
      <c r="BU57" s="177">
        <v>27.8064</v>
      </c>
      <c r="BV57" s="175">
        <v>1147359007.6500001</v>
      </c>
      <c r="BW57" s="177">
        <v>26.264399999999998</v>
      </c>
      <c r="BX57" s="175">
        <v>2597364.46</v>
      </c>
      <c r="BY57" s="177">
        <v>0.5403</v>
      </c>
      <c r="BZ57" s="175">
        <v>15497490.08</v>
      </c>
      <c r="CA57" s="177">
        <v>0.65949999999999998</v>
      </c>
      <c r="CB57" s="175">
        <v>4400587.74</v>
      </c>
      <c r="CC57" s="177">
        <v>0.60209999999999997</v>
      </c>
      <c r="CD57" s="175">
        <v>3631482.6</v>
      </c>
      <c r="CE57" s="177">
        <v>0.5585</v>
      </c>
      <c r="CF57" s="175">
        <v>4954780.49</v>
      </c>
      <c r="CG57" s="177">
        <v>0.64119999999999999</v>
      </c>
      <c r="CH57" s="175">
        <v>163758.79999999999</v>
      </c>
      <c r="CI57" s="177">
        <v>0.62960000000000005</v>
      </c>
      <c r="CJ57" s="175">
        <v>780075.4</v>
      </c>
      <c r="CK57" s="177">
        <v>0.48120000000000002</v>
      </c>
      <c r="CL57" s="175">
        <v>532531.66</v>
      </c>
      <c r="CM57" s="177">
        <v>0.46739999999999998</v>
      </c>
      <c r="CN57" s="175">
        <v>469008.22</v>
      </c>
      <c r="CO57" s="177">
        <v>0.51939999999999997</v>
      </c>
      <c r="CP57" s="175">
        <v>560438</v>
      </c>
      <c r="CQ57" s="177">
        <v>1.8407</v>
      </c>
      <c r="CR57" s="175">
        <v>0</v>
      </c>
      <c r="CS57" s="174">
        <v>0</v>
      </c>
      <c r="CT57" s="175">
        <v>0</v>
      </c>
      <c r="CU57" s="174">
        <v>0</v>
      </c>
      <c r="CV57" s="175">
        <v>1055.33</v>
      </c>
      <c r="CW57" s="177">
        <v>100</v>
      </c>
      <c r="CX57" s="175">
        <v>42442993</v>
      </c>
      <c r="CY57" s="177">
        <v>25.313500000000001</v>
      </c>
      <c r="CZ57" s="175">
        <v>494570211.54000002</v>
      </c>
      <c r="DA57" s="177">
        <v>7.7401</v>
      </c>
      <c r="DB57" s="175">
        <v>5849304.8600000003</v>
      </c>
      <c r="DC57" s="177">
        <v>0.20169999999999999</v>
      </c>
      <c r="DD57" s="175">
        <v>6337235.0599999996</v>
      </c>
      <c r="DE57" s="177">
        <v>1.0113000000000001</v>
      </c>
      <c r="DF57" s="175">
        <v>140696436.72999999</v>
      </c>
      <c r="DG57" s="177">
        <v>8.0942000000000007</v>
      </c>
      <c r="DH57" s="175">
        <v>32627398.870000001</v>
      </c>
      <c r="DI57" s="177">
        <v>8.3598999999999997</v>
      </c>
      <c r="DJ57" s="175">
        <v>150025525.5</v>
      </c>
      <c r="DK57" s="177">
        <v>10.251099999999999</v>
      </c>
      <c r="DL57" s="175">
        <v>77644326.829999998</v>
      </c>
      <c r="DM57" s="177">
        <v>7.1022999999999996</v>
      </c>
      <c r="DN57" s="175">
        <v>207220016.71000001</v>
      </c>
      <c r="DO57" s="177">
        <v>8.9151000000000007</v>
      </c>
      <c r="DP57" s="175">
        <v>10675949.470000001</v>
      </c>
      <c r="DQ57" s="177">
        <v>3.4188999999999998</v>
      </c>
      <c r="DR57" s="175">
        <v>7684875.5700000003</v>
      </c>
      <c r="DS57" s="177">
        <v>4.5438000000000001</v>
      </c>
      <c r="DT57" s="175">
        <v>1478028.91</v>
      </c>
      <c r="DU57" s="177">
        <v>1.0031000000000001</v>
      </c>
      <c r="DV57" s="175">
        <v>10480187.890000001</v>
      </c>
      <c r="DW57" s="177">
        <v>14.4438</v>
      </c>
      <c r="DX57" s="175">
        <v>25825714.359999999</v>
      </c>
      <c r="DY57" s="177">
        <v>3.9794999999999998</v>
      </c>
      <c r="DZ57" s="175">
        <v>30695890.420000002</v>
      </c>
      <c r="EA57" s="177">
        <v>17.4909</v>
      </c>
      <c r="EB57" s="175">
        <v>2015288.6</v>
      </c>
      <c r="EC57" s="177">
        <v>23.036799999999999</v>
      </c>
      <c r="ED57" s="175">
        <v>2417458.67</v>
      </c>
      <c r="EE57" s="177">
        <v>16.020900000000001</v>
      </c>
      <c r="EF57" s="175">
        <v>2148137.44</v>
      </c>
      <c r="EG57" s="177">
        <v>8.6221999999999994</v>
      </c>
      <c r="EH57" s="175">
        <v>130511908.34999999</v>
      </c>
      <c r="EI57" s="177">
        <v>10.876200000000001</v>
      </c>
      <c r="EJ57" s="175">
        <v>854464.98</v>
      </c>
      <c r="EK57" s="177">
        <v>1.2241</v>
      </c>
      <c r="EL57" s="175">
        <v>5800576.9699999997</v>
      </c>
      <c r="EM57" s="177">
        <v>7.5663999999999998</v>
      </c>
      <c r="EN57" s="175">
        <v>53750133.549999997</v>
      </c>
      <c r="EO57" s="177">
        <v>5.3452000000000002</v>
      </c>
    </row>
    <row r="58" spans="1:145">
      <c r="A58" s="174" t="s">
        <v>84</v>
      </c>
      <c r="B58" s="175">
        <v>902258858.23000002</v>
      </c>
      <c r="C58" s="177">
        <v>1.5091000000000001</v>
      </c>
      <c r="D58" s="175">
        <v>0</v>
      </c>
      <c r="E58" s="174">
        <v>0</v>
      </c>
      <c r="F58" s="175">
        <v>20267192</v>
      </c>
      <c r="G58" s="177">
        <v>3.9211</v>
      </c>
      <c r="H58" s="175">
        <v>5004012.95</v>
      </c>
      <c r="I58" s="177">
        <v>0.35470000000000002</v>
      </c>
      <c r="J58" s="175">
        <v>0</v>
      </c>
      <c r="K58" s="177">
        <v>0</v>
      </c>
      <c r="L58" s="175">
        <v>3421202.32</v>
      </c>
      <c r="M58" s="177">
        <v>8.2173999999999996</v>
      </c>
      <c r="N58" s="175">
        <v>0</v>
      </c>
      <c r="O58" s="174">
        <v>0</v>
      </c>
      <c r="P58" s="175">
        <v>0</v>
      </c>
      <c r="Q58" s="177">
        <v>0</v>
      </c>
      <c r="R58" s="175">
        <v>9988329.8499999996</v>
      </c>
      <c r="S58" s="177">
        <v>4.4016999999999999</v>
      </c>
      <c r="T58" s="175">
        <v>0</v>
      </c>
      <c r="U58" s="174">
        <v>0</v>
      </c>
      <c r="V58" s="175">
        <v>0</v>
      </c>
      <c r="W58" s="177">
        <v>0</v>
      </c>
      <c r="X58" s="175">
        <v>0</v>
      </c>
      <c r="Y58" s="177">
        <v>0</v>
      </c>
      <c r="Z58" s="175">
        <v>0</v>
      </c>
      <c r="AA58" s="177">
        <v>0</v>
      </c>
      <c r="AB58" s="175">
        <v>4431890.1399999997</v>
      </c>
      <c r="AC58" s="177">
        <v>7.8258000000000001</v>
      </c>
      <c r="AD58" s="175">
        <v>40826373.969999999</v>
      </c>
      <c r="AE58" s="177">
        <v>39.304299999999998</v>
      </c>
      <c r="AF58" s="175">
        <v>3814566.03</v>
      </c>
      <c r="AG58" s="177">
        <v>1.8512</v>
      </c>
      <c r="AH58" s="175">
        <v>0</v>
      </c>
      <c r="AI58" s="174">
        <v>0</v>
      </c>
      <c r="AJ58" s="175">
        <v>0</v>
      </c>
      <c r="AK58" s="174">
        <v>0</v>
      </c>
      <c r="AL58" s="175">
        <v>35098134.829999998</v>
      </c>
      <c r="AM58" s="177">
        <v>10.6525</v>
      </c>
      <c r="AN58" s="175">
        <v>0</v>
      </c>
      <c r="AO58" s="174">
        <v>0</v>
      </c>
      <c r="AP58" s="175">
        <v>0</v>
      </c>
      <c r="AQ58" s="174">
        <v>0</v>
      </c>
      <c r="AR58" s="175">
        <v>23912996.199999999</v>
      </c>
      <c r="AS58" s="177">
        <v>7.3906999999999998</v>
      </c>
      <c r="AT58" s="175">
        <v>0</v>
      </c>
      <c r="AU58" s="174">
        <v>0</v>
      </c>
      <c r="AV58" s="175">
        <v>428467583.69999999</v>
      </c>
      <c r="AW58" s="177">
        <v>19.783300000000001</v>
      </c>
      <c r="AX58" s="175">
        <v>44393249.780000001</v>
      </c>
      <c r="AY58" s="177">
        <v>12.9781</v>
      </c>
      <c r="AZ58" s="175">
        <v>4208164.66</v>
      </c>
      <c r="BA58" s="177">
        <v>8.5119000000000007</v>
      </c>
      <c r="BB58" s="175">
        <v>0</v>
      </c>
      <c r="BC58" s="174">
        <v>0</v>
      </c>
      <c r="BD58" s="175">
        <v>6119027.3899999997</v>
      </c>
      <c r="BE58" s="177">
        <v>8.0210000000000008</v>
      </c>
      <c r="BF58" s="175">
        <v>0</v>
      </c>
      <c r="BG58" s="174">
        <v>0</v>
      </c>
      <c r="BH58" s="175">
        <v>0</v>
      </c>
      <c r="BI58" s="174">
        <v>0</v>
      </c>
      <c r="BJ58" s="175">
        <v>0</v>
      </c>
      <c r="BK58" s="174">
        <v>0</v>
      </c>
      <c r="BL58" s="175">
        <v>0</v>
      </c>
      <c r="BM58" s="174">
        <v>0</v>
      </c>
      <c r="BN58" s="175">
        <v>0</v>
      </c>
      <c r="BO58" s="174">
        <v>0</v>
      </c>
      <c r="BP58" s="175">
        <v>0</v>
      </c>
      <c r="BQ58" s="174">
        <v>0</v>
      </c>
      <c r="BR58" s="175">
        <v>6020651.29</v>
      </c>
      <c r="BS58" s="177">
        <v>15.1402</v>
      </c>
      <c r="BT58" s="175">
        <v>0</v>
      </c>
      <c r="BU58" s="174">
        <v>0</v>
      </c>
      <c r="BV58" s="175">
        <v>10156265.6</v>
      </c>
      <c r="BW58" s="177">
        <v>0.23250000000000001</v>
      </c>
      <c r="BX58" s="175">
        <v>0</v>
      </c>
      <c r="BY58" s="174">
        <v>0</v>
      </c>
      <c r="BZ58" s="175">
        <v>0</v>
      </c>
      <c r="CA58" s="174">
        <v>0</v>
      </c>
      <c r="CB58" s="175">
        <v>0</v>
      </c>
      <c r="CC58" s="174">
        <v>0</v>
      </c>
      <c r="CD58" s="175">
        <v>0</v>
      </c>
      <c r="CE58" s="174">
        <v>0</v>
      </c>
      <c r="CF58" s="175">
        <v>0</v>
      </c>
      <c r="CG58" s="174">
        <v>0</v>
      </c>
      <c r="CH58" s="175">
        <v>0</v>
      </c>
      <c r="CI58" s="174">
        <v>0</v>
      </c>
      <c r="CJ58" s="175">
        <v>0</v>
      </c>
      <c r="CK58" s="174">
        <v>0</v>
      </c>
      <c r="CL58" s="175">
        <v>0</v>
      </c>
      <c r="CM58" s="174">
        <v>0</v>
      </c>
      <c r="CN58" s="175">
        <v>0</v>
      </c>
      <c r="CO58" s="174">
        <v>0</v>
      </c>
      <c r="CP58" s="175">
        <v>4605673</v>
      </c>
      <c r="CQ58" s="177">
        <v>15.1266</v>
      </c>
      <c r="CR58" s="175">
        <v>0</v>
      </c>
      <c r="CS58" s="177">
        <v>0</v>
      </c>
      <c r="CT58" s="175">
        <v>0</v>
      </c>
      <c r="CU58" s="177">
        <v>0</v>
      </c>
      <c r="CV58" s="175">
        <v>0</v>
      </c>
      <c r="CW58" s="174">
        <v>0</v>
      </c>
      <c r="CX58" s="175">
        <v>0</v>
      </c>
      <c r="CY58" s="174">
        <v>0</v>
      </c>
      <c r="CZ58" s="175">
        <v>249684159.56999999</v>
      </c>
      <c r="DA58" s="177">
        <v>3.9076</v>
      </c>
      <c r="DB58" s="175">
        <v>0</v>
      </c>
      <c r="DC58" s="174">
        <v>0</v>
      </c>
      <c r="DD58" s="175">
        <v>0</v>
      </c>
      <c r="DE58" s="174">
        <v>0</v>
      </c>
      <c r="DF58" s="175">
        <v>0</v>
      </c>
      <c r="DG58" s="174">
        <v>0</v>
      </c>
      <c r="DH58" s="175">
        <v>0</v>
      </c>
      <c r="DI58" s="174">
        <v>0</v>
      </c>
      <c r="DJ58" s="175">
        <v>0</v>
      </c>
      <c r="DK58" s="177">
        <v>0</v>
      </c>
      <c r="DL58" s="175">
        <v>0</v>
      </c>
      <c r="DM58" s="174">
        <v>0</v>
      </c>
      <c r="DN58" s="175">
        <v>0</v>
      </c>
      <c r="DO58" s="174">
        <v>0</v>
      </c>
      <c r="DP58" s="175">
        <v>0</v>
      </c>
      <c r="DQ58" s="174">
        <v>0</v>
      </c>
      <c r="DR58" s="175">
        <v>0</v>
      </c>
      <c r="DS58" s="174">
        <v>0</v>
      </c>
      <c r="DT58" s="175">
        <v>0</v>
      </c>
      <c r="DU58" s="174">
        <v>0</v>
      </c>
      <c r="DV58" s="175">
        <v>1917530.95</v>
      </c>
      <c r="DW58" s="177">
        <v>2.6427</v>
      </c>
      <c r="DX58" s="175">
        <v>-89498</v>
      </c>
      <c r="DY58" s="177">
        <v>-1.38E-2</v>
      </c>
      <c r="DZ58" s="175">
        <v>-9888</v>
      </c>
      <c r="EA58" s="177">
        <v>-5.5999999999999999E-3</v>
      </c>
      <c r="EB58" s="175">
        <v>0</v>
      </c>
      <c r="EC58" s="174">
        <v>0</v>
      </c>
      <c r="ED58" s="175">
        <v>0</v>
      </c>
      <c r="EE58" s="174">
        <v>0</v>
      </c>
      <c r="EF58" s="175">
        <v>0</v>
      </c>
      <c r="EG58" s="174">
        <v>0</v>
      </c>
      <c r="EH58" s="175">
        <v>21240</v>
      </c>
      <c r="EI58" s="177">
        <v>1.8E-3</v>
      </c>
      <c r="EJ58" s="175">
        <v>0</v>
      </c>
      <c r="EK58" s="174">
        <v>0</v>
      </c>
      <c r="EL58" s="175">
        <v>0</v>
      </c>
      <c r="EM58" s="174">
        <v>0</v>
      </c>
      <c r="EN58" s="175">
        <v>0</v>
      </c>
      <c r="EO58" s="174">
        <v>0</v>
      </c>
    </row>
    <row r="59" spans="1:145">
      <c r="A59" s="174" t="s">
        <v>83</v>
      </c>
      <c r="B59" s="175">
        <v>318015557.62</v>
      </c>
      <c r="C59" s="177">
        <v>0.53190000000000004</v>
      </c>
      <c r="D59" s="175">
        <v>0</v>
      </c>
      <c r="E59" s="174">
        <v>0</v>
      </c>
      <c r="F59" s="175">
        <v>64210656.259999998</v>
      </c>
      <c r="G59" s="177">
        <v>12.422800000000001</v>
      </c>
      <c r="H59" s="175">
        <v>20155980.039999999</v>
      </c>
      <c r="I59" s="177">
        <v>1.4285000000000001</v>
      </c>
      <c r="J59" s="175">
        <v>0</v>
      </c>
      <c r="K59" s="174">
        <v>0</v>
      </c>
      <c r="L59" s="175">
        <v>2979828.18</v>
      </c>
      <c r="M59" s="177">
        <v>7.1573000000000002</v>
      </c>
      <c r="N59" s="175">
        <v>0</v>
      </c>
      <c r="O59" s="174">
        <v>0</v>
      </c>
      <c r="P59" s="175">
        <v>0</v>
      </c>
      <c r="Q59" s="177">
        <v>0</v>
      </c>
      <c r="R59" s="175">
        <v>858877.19</v>
      </c>
      <c r="S59" s="177">
        <v>0.3785</v>
      </c>
      <c r="T59" s="175">
        <v>0</v>
      </c>
      <c r="U59" s="174">
        <v>0</v>
      </c>
      <c r="V59" s="175">
        <v>51719135.359999999</v>
      </c>
      <c r="W59" s="177">
        <v>0.45629999999999998</v>
      </c>
      <c r="X59" s="175">
        <v>0</v>
      </c>
      <c r="Y59" s="174">
        <v>0</v>
      </c>
      <c r="Z59" s="175">
        <v>2644205.5699999998</v>
      </c>
      <c r="AA59" s="177">
        <v>0.46860000000000002</v>
      </c>
      <c r="AB59" s="175">
        <v>0</v>
      </c>
      <c r="AC59" s="174">
        <v>0</v>
      </c>
      <c r="AD59" s="175">
        <v>0</v>
      </c>
      <c r="AE59" s="174">
        <v>0</v>
      </c>
      <c r="AF59" s="175">
        <v>6571406.7599999998</v>
      </c>
      <c r="AG59" s="177">
        <v>3.1890000000000001</v>
      </c>
      <c r="AH59" s="175">
        <v>0</v>
      </c>
      <c r="AI59" s="174">
        <v>0</v>
      </c>
      <c r="AJ59" s="175">
        <v>0</v>
      </c>
      <c r="AK59" s="174">
        <v>0</v>
      </c>
      <c r="AL59" s="175">
        <v>0</v>
      </c>
      <c r="AM59" s="174">
        <v>0</v>
      </c>
      <c r="AN59" s="175">
        <v>0</v>
      </c>
      <c r="AO59" s="174">
        <v>0</v>
      </c>
      <c r="AP59" s="175">
        <v>0</v>
      </c>
      <c r="AQ59" s="174">
        <v>0</v>
      </c>
      <c r="AR59" s="175">
        <v>3535658.31</v>
      </c>
      <c r="AS59" s="177">
        <v>1.0927</v>
      </c>
      <c r="AT59" s="175">
        <v>0</v>
      </c>
      <c r="AU59" s="174">
        <v>0</v>
      </c>
      <c r="AV59" s="175">
        <v>0</v>
      </c>
      <c r="AW59" s="174">
        <v>0</v>
      </c>
      <c r="AX59" s="175">
        <v>6705107.1699999999</v>
      </c>
      <c r="AY59" s="177">
        <v>1.9601999999999999</v>
      </c>
      <c r="AZ59" s="175">
        <v>878178.83</v>
      </c>
      <c r="BA59" s="177">
        <v>1.7763</v>
      </c>
      <c r="BB59" s="175">
        <v>0</v>
      </c>
      <c r="BC59" s="174">
        <v>0</v>
      </c>
      <c r="BD59" s="175">
        <v>15879530.51</v>
      </c>
      <c r="BE59" s="177">
        <v>20.8155</v>
      </c>
      <c r="BF59" s="175">
        <v>0</v>
      </c>
      <c r="BG59" s="174">
        <v>0</v>
      </c>
      <c r="BH59" s="175">
        <v>0</v>
      </c>
      <c r="BI59" s="174">
        <v>0</v>
      </c>
      <c r="BJ59" s="175">
        <v>0</v>
      </c>
      <c r="BK59" s="174">
        <v>0</v>
      </c>
      <c r="BL59" s="175">
        <v>0</v>
      </c>
      <c r="BM59" s="174">
        <v>0</v>
      </c>
      <c r="BN59" s="175">
        <v>0</v>
      </c>
      <c r="BO59" s="174">
        <v>0</v>
      </c>
      <c r="BP59" s="175">
        <v>0</v>
      </c>
      <c r="BQ59" s="174">
        <v>0</v>
      </c>
      <c r="BR59" s="175">
        <v>3016166.56</v>
      </c>
      <c r="BS59" s="177">
        <v>7.5848000000000004</v>
      </c>
      <c r="BT59" s="175">
        <v>0</v>
      </c>
      <c r="BU59" s="174">
        <v>0</v>
      </c>
      <c r="BV59" s="175">
        <v>0</v>
      </c>
      <c r="BW59" s="174">
        <v>0</v>
      </c>
      <c r="BX59" s="175">
        <v>0</v>
      </c>
      <c r="BY59" s="174">
        <v>0</v>
      </c>
      <c r="BZ59" s="175">
        <v>0</v>
      </c>
      <c r="CA59" s="174">
        <v>0</v>
      </c>
      <c r="CB59" s="175">
        <v>0</v>
      </c>
      <c r="CC59" s="174">
        <v>0</v>
      </c>
      <c r="CD59" s="175">
        <v>0</v>
      </c>
      <c r="CE59" s="174">
        <v>0</v>
      </c>
      <c r="CF59" s="175">
        <v>0</v>
      </c>
      <c r="CG59" s="174">
        <v>0</v>
      </c>
      <c r="CH59" s="175">
        <v>0</v>
      </c>
      <c r="CI59" s="174">
        <v>0</v>
      </c>
      <c r="CJ59" s="175">
        <v>0</v>
      </c>
      <c r="CK59" s="174">
        <v>0</v>
      </c>
      <c r="CL59" s="175">
        <v>0</v>
      </c>
      <c r="CM59" s="174">
        <v>0</v>
      </c>
      <c r="CN59" s="175">
        <v>0</v>
      </c>
      <c r="CO59" s="174">
        <v>0</v>
      </c>
      <c r="CP59" s="175">
        <v>0</v>
      </c>
      <c r="CQ59" s="174">
        <v>0</v>
      </c>
      <c r="CR59" s="175">
        <v>0</v>
      </c>
      <c r="CS59" s="174">
        <v>0</v>
      </c>
      <c r="CT59" s="175">
        <v>20091700.670000002</v>
      </c>
      <c r="CU59" s="177">
        <v>0.7137</v>
      </c>
      <c r="CV59" s="175">
        <v>0</v>
      </c>
      <c r="CW59" s="174">
        <v>0</v>
      </c>
      <c r="CX59" s="175">
        <v>0</v>
      </c>
      <c r="CY59" s="174">
        <v>0</v>
      </c>
      <c r="CZ59" s="175">
        <v>8272496.6699999999</v>
      </c>
      <c r="DA59" s="177">
        <v>0.1295</v>
      </c>
      <c r="DB59" s="175">
        <v>0</v>
      </c>
      <c r="DC59" s="174">
        <v>0</v>
      </c>
      <c r="DD59" s="175">
        <v>0</v>
      </c>
      <c r="DE59" s="174">
        <v>0</v>
      </c>
      <c r="DF59" s="175">
        <v>0</v>
      </c>
      <c r="DG59" s="174">
        <v>0</v>
      </c>
      <c r="DH59" s="175">
        <v>0</v>
      </c>
      <c r="DI59" s="174">
        <v>0</v>
      </c>
      <c r="DJ59" s="175">
        <v>3051006.42</v>
      </c>
      <c r="DK59" s="177">
        <v>0.20849999999999999</v>
      </c>
      <c r="DL59" s="175">
        <v>53283551.579999998</v>
      </c>
      <c r="DM59" s="177">
        <v>4.8739999999999997</v>
      </c>
      <c r="DN59" s="175">
        <v>53077583.460000001</v>
      </c>
      <c r="DO59" s="177">
        <v>2.2835000000000001</v>
      </c>
      <c r="DP59" s="175">
        <v>0</v>
      </c>
      <c r="DQ59" s="174">
        <v>0</v>
      </c>
      <c r="DR59" s="175">
        <v>0</v>
      </c>
      <c r="DS59" s="174">
        <v>0</v>
      </c>
      <c r="DT59" s="175">
        <v>0</v>
      </c>
      <c r="DU59" s="174">
        <v>0</v>
      </c>
      <c r="DV59" s="175">
        <v>0</v>
      </c>
      <c r="DW59" s="177">
        <v>0</v>
      </c>
      <c r="DX59" s="175">
        <v>0</v>
      </c>
      <c r="DY59" s="177">
        <v>0</v>
      </c>
      <c r="DZ59" s="175">
        <v>0</v>
      </c>
      <c r="EA59" s="177">
        <v>0</v>
      </c>
      <c r="EB59" s="175">
        <v>0</v>
      </c>
      <c r="EC59" s="174">
        <v>0</v>
      </c>
      <c r="ED59" s="175">
        <v>0</v>
      </c>
      <c r="EE59" s="174">
        <v>0</v>
      </c>
      <c r="EF59" s="175">
        <v>0</v>
      </c>
      <c r="EG59" s="174">
        <v>0</v>
      </c>
      <c r="EH59" s="175">
        <v>1084488.08</v>
      </c>
      <c r="EI59" s="177">
        <v>9.0399999999999994E-2</v>
      </c>
      <c r="EJ59" s="175">
        <v>0</v>
      </c>
      <c r="EK59" s="174">
        <v>0</v>
      </c>
      <c r="EL59" s="175">
        <v>0</v>
      </c>
      <c r="EM59" s="174">
        <v>0</v>
      </c>
      <c r="EN59" s="175">
        <v>0</v>
      </c>
      <c r="EO59" s="174">
        <v>0</v>
      </c>
    </row>
    <row r="60" spans="1:145">
      <c r="A60" s="174" t="s">
        <v>82</v>
      </c>
      <c r="B60" s="175">
        <v>760331845.86000001</v>
      </c>
      <c r="C60" s="177">
        <v>1.2717000000000001</v>
      </c>
      <c r="D60" s="175">
        <v>0</v>
      </c>
      <c r="E60" s="174">
        <v>0</v>
      </c>
      <c r="F60" s="175">
        <v>20290466</v>
      </c>
      <c r="G60" s="177">
        <v>3.9256000000000002</v>
      </c>
      <c r="H60" s="175">
        <v>71177461.590000004</v>
      </c>
      <c r="I60" s="177">
        <v>5.0446999999999997</v>
      </c>
      <c r="J60" s="175">
        <v>0</v>
      </c>
      <c r="K60" s="174">
        <v>0</v>
      </c>
      <c r="L60" s="175">
        <v>5067089.1500000004</v>
      </c>
      <c r="M60" s="177">
        <v>12.1706</v>
      </c>
      <c r="N60" s="175">
        <v>0</v>
      </c>
      <c r="O60" s="174">
        <v>0</v>
      </c>
      <c r="P60" s="175">
        <v>0</v>
      </c>
      <c r="Q60" s="177">
        <v>0</v>
      </c>
      <c r="R60" s="175">
        <v>0</v>
      </c>
      <c r="S60" s="177">
        <v>0</v>
      </c>
      <c r="T60" s="175">
        <v>0</v>
      </c>
      <c r="U60" s="174">
        <v>0</v>
      </c>
      <c r="V60" s="175">
        <v>120207008.47</v>
      </c>
      <c r="W60" s="177">
        <v>1.0604</v>
      </c>
      <c r="X60" s="175">
        <v>0</v>
      </c>
      <c r="Y60" s="174">
        <v>0</v>
      </c>
      <c r="Z60" s="175">
        <v>4280103.46</v>
      </c>
      <c r="AA60" s="177">
        <v>0.75839999999999996</v>
      </c>
      <c r="AB60" s="175">
        <v>0</v>
      </c>
      <c r="AC60" s="174">
        <v>0</v>
      </c>
      <c r="AD60" s="175">
        <v>0</v>
      </c>
      <c r="AE60" s="174">
        <v>0</v>
      </c>
      <c r="AF60" s="175">
        <v>19559750.719999999</v>
      </c>
      <c r="AG60" s="177">
        <v>9.4921000000000006</v>
      </c>
      <c r="AH60" s="175">
        <v>0</v>
      </c>
      <c r="AI60" s="174">
        <v>0</v>
      </c>
      <c r="AJ60" s="175">
        <v>0</v>
      </c>
      <c r="AK60" s="174">
        <v>0</v>
      </c>
      <c r="AL60" s="175">
        <v>15213039.76</v>
      </c>
      <c r="AM60" s="177">
        <v>4.6172000000000004</v>
      </c>
      <c r="AN60" s="175">
        <v>0</v>
      </c>
      <c r="AO60" s="174">
        <v>0</v>
      </c>
      <c r="AP60" s="175">
        <v>0</v>
      </c>
      <c r="AQ60" s="174">
        <v>0</v>
      </c>
      <c r="AR60" s="175">
        <v>3545804.91</v>
      </c>
      <c r="AS60" s="177">
        <v>1.0959000000000001</v>
      </c>
      <c r="AT60" s="175">
        <v>11135571.27</v>
      </c>
      <c r="AU60" s="177">
        <v>3.1475</v>
      </c>
      <c r="AV60" s="175">
        <v>0</v>
      </c>
      <c r="AW60" s="174">
        <v>0</v>
      </c>
      <c r="AX60" s="175">
        <v>522228.34</v>
      </c>
      <c r="AY60" s="177">
        <v>0.1527</v>
      </c>
      <c r="AZ60" s="175">
        <v>1764419.49</v>
      </c>
      <c r="BA60" s="177">
        <v>3.5689000000000002</v>
      </c>
      <c r="BB60" s="175">
        <v>0</v>
      </c>
      <c r="BC60" s="174">
        <v>0</v>
      </c>
      <c r="BD60" s="175">
        <v>0</v>
      </c>
      <c r="BE60" s="174">
        <v>0</v>
      </c>
      <c r="BF60" s="175">
        <v>680916.25</v>
      </c>
      <c r="BG60" s="177">
        <v>0.8387</v>
      </c>
      <c r="BH60" s="175">
        <v>1067727.83</v>
      </c>
      <c r="BI60" s="177">
        <v>0.85140000000000005</v>
      </c>
      <c r="BJ60" s="175">
        <v>745917.64</v>
      </c>
      <c r="BK60" s="177">
        <v>0.55500000000000005</v>
      </c>
      <c r="BL60" s="175">
        <v>0</v>
      </c>
      <c r="BM60" s="174">
        <v>0</v>
      </c>
      <c r="BN60" s="175">
        <v>0</v>
      </c>
      <c r="BO60" s="174">
        <v>0</v>
      </c>
      <c r="BP60" s="175">
        <v>0</v>
      </c>
      <c r="BQ60" s="174">
        <v>0</v>
      </c>
      <c r="BR60" s="175">
        <v>8040640.2199999997</v>
      </c>
      <c r="BS60" s="177">
        <v>20.219899999999999</v>
      </c>
      <c r="BT60" s="175">
        <v>0</v>
      </c>
      <c r="BU60" s="174">
        <v>0</v>
      </c>
      <c r="BV60" s="175">
        <v>0</v>
      </c>
      <c r="BW60" s="174">
        <v>0</v>
      </c>
      <c r="BX60" s="175">
        <v>0</v>
      </c>
      <c r="BY60" s="174">
        <v>0</v>
      </c>
      <c r="BZ60" s="175">
        <v>0</v>
      </c>
      <c r="CA60" s="174">
        <v>0</v>
      </c>
      <c r="CB60" s="175">
        <v>0</v>
      </c>
      <c r="CC60" s="174">
        <v>0</v>
      </c>
      <c r="CD60" s="175">
        <v>0</v>
      </c>
      <c r="CE60" s="174">
        <v>0</v>
      </c>
      <c r="CF60" s="175">
        <v>0</v>
      </c>
      <c r="CG60" s="174">
        <v>0</v>
      </c>
      <c r="CH60" s="175">
        <v>0</v>
      </c>
      <c r="CI60" s="174">
        <v>0</v>
      </c>
      <c r="CJ60" s="175">
        <v>0</v>
      </c>
      <c r="CK60" s="174">
        <v>0</v>
      </c>
      <c r="CL60" s="175">
        <v>0</v>
      </c>
      <c r="CM60" s="174">
        <v>0</v>
      </c>
      <c r="CN60" s="175">
        <v>0</v>
      </c>
      <c r="CO60" s="174">
        <v>0</v>
      </c>
      <c r="CP60" s="175">
        <v>0</v>
      </c>
      <c r="CQ60" s="174">
        <v>0</v>
      </c>
      <c r="CR60" s="175">
        <v>0</v>
      </c>
      <c r="CS60" s="174">
        <v>0</v>
      </c>
      <c r="CT60" s="175">
        <v>86609874.530000001</v>
      </c>
      <c r="CU60" s="177">
        <v>3.0766</v>
      </c>
      <c r="CV60" s="175">
        <v>0</v>
      </c>
      <c r="CW60" s="174">
        <v>0</v>
      </c>
      <c r="CX60" s="175">
        <v>0</v>
      </c>
      <c r="CY60" s="174">
        <v>0</v>
      </c>
      <c r="CZ60" s="175">
        <v>45125657.780000001</v>
      </c>
      <c r="DA60" s="177">
        <v>0.70620000000000005</v>
      </c>
      <c r="DB60" s="175">
        <v>0</v>
      </c>
      <c r="DC60" s="174">
        <v>0</v>
      </c>
      <c r="DD60" s="175">
        <v>0</v>
      </c>
      <c r="DE60" s="174">
        <v>0</v>
      </c>
      <c r="DF60" s="175">
        <v>78565570.409999996</v>
      </c>
      <c r="DG60" s="177">
        <v>4.5198</v>
      </c>
      <c r="DH60" s="175">
        <v>0</v>
      </c>
      <c r="DI60" s="174">
        <v>0</v>
      </c>
      <c r="DJ60" s="175">
        <v>4994064.1500000004</v>
      </c>
      <c r="DK60" s="177">
        <v>0.3412</v>
      </c>
      <c r="DL60" s="175">
        <v>152819903.36000001</v>
      </c>
      <c r="DM60" s="177">
        <v>13.9787</v>
      </c>
      <c r="DN60" s="175">
        <v>67741505.489999995</v>
      </c>
      <c r="DO60" s="177">
        <v>2.9144000000000001</v>
      </c>
      <c r="DP60" s="175">
        <v>0</v>
      </c>
      <c r="DQ60" s="174">
        <v>0</v>
      </c>
      <c r="DR60" s="175">
        <v>0</v>
      </c>
      <c r="DS60" s="174">
        <v>0</v>
      </c>
      <c r="DT60" s="175">
        <v>0</v>
      </c>
      <c r="DU60" s="174">
        <v>0</v>
      </c>
      <c r="DV60" s="175">
        <v>0</v>
      </c>
      <c r="DW60" s="177">
        <v>0</v>
      </c>
      <c r="DX60" s="175">
        <v>0</v>
      </c>
      <c r="DY60" s="177">
        <v>0</v>
      </c>
      <c r="DZ60" s="175">
        <v>0</v>
      </c>
      <c r="EA60" s="174">
        <v>0</v>
      </c>
      <c r="EB60" s="175">
        <v>0</v>
      </c>
      <c r="EC60" s="174">
        <v>0</v>
      </c>
      <c r="ED60" s="175">
        <v>0</v>
      </c>
      <c r="EE60" s="174">
        <v>0</v>
      </c>
      <c r="EF60" s="175">
        <v>0</v>
      </c>
      <c r="EG60" s="174">
        <v>0</v>
      </c>
      <c r="EH60" s="175">
        <v>41177125.039999999</v>
      </c>
      <c r="EI60" s="177">
        <v>3.4315000000000002</v>
      </c>
      <c r="EJ60" s="175">
        <v>0</v>
      </c>
      <c r="EK60" s="174">
        <v>0</v>
      </c>
      <c r="EL60" s="175">
        <v>0</v>
      </c>
      <c r="EM60" s="174">
        <v>0</v>
      </c>
      <c r="EN60" s="175">
        <v>0</v>
      </c>
      <c r="EO60" s="174">
        <v>0</v>
      </c>
    </row>
    <row r="61" spans="1:145">
      <c r="A61" s="174" t="s">
        <v>81</v>
      </c>
      <c r="B61" s="175">
        <v>4207007716.9499998</v>
      </c>
      <c r="C61" s="177">
        <v>7.0366999999999997</v>
      </c>
      <c r="D61" s="175">
        <v>1096244.97</v>
      </c>
      <c r="E61" s="177">
        <v>2.1564000000000001</v>
      </c>
      <c r="F61" s="175">
        <v>129723783.13</v>
      </c>
      <c r="G61" s="177">
        <v>25.0975</v>
      </c>
      <c r="H61" s="175">
        <v>241051669.61000001</v>
      </c>
      <c r="I61" s="177">
        <v>17.084399999999999</v>
      </c>
      <c r="J61" s="175">
        <v>0</v>
      </c>
      <c r="K61" s="174">
        <v>0</v>
      </c>
      <c r="L61" s="175">
        <v>8949818.5</v>
      </c>
      <c r="M61" s="177">
        <v>21.496600000000001</v>
      </c>
      <c r="N61" s="175">
        <v>0</v>
      </c>
      <c r="O61" s="174">
        <v>0</v>
      </c>
      <c r="P61" s="175">
        <v>0</v>
      </c>
      <c r="Q61" s="174">
        <v>0</v>
      </c>
      <c r="R61" s="175">
        <v>0</v>
      </c>
      <c r="S61" s="174">
        <v>0</v>
      </c>
      <c r="T61" s="175">
        <v>0</v>
      </c>
      <c r="U61" s="174">
        <v>0</v>
      </c>
      <c r="V61" s="175">
        <v>692784595.13999999</v>
      </c>
      <c r="W61" s="177">
        <v>6.1116000000000001</v>
      </c>
      <c r="X61" s="175">
        <v>0</v>
      </c>
      <c r="Y61" s="174">
        <v>0</v>
      </c>
      <c r="Z61" s="175">
        <v>35461511.130000003</v>
      </c>
      <c r="AA61" s="177">
        <v>6.2838000000000003</v>
      </c>
      <c r="AB61" s="175">
        <v>0</v>
      </c>
      <c r="AC61" s="174">
        <v>0</v>
      </c>
      <c r="AD61" s="175">
        <v>3105721.71</v>
      </c>
      <c r="AE61" s="177">
        <v>2.9899</v>
      </c>
      <c r="AF61" s="175">
        <v>57688170.799999997</v>
      </c>
      <c r="AG61" s="177">
        <v>27.9954</v>
      </c>
      <c r="AH61" s="175">
        <v>0</v>
      </c>
      <c r="AI61" s="174">
        <v>0</v>
      </c>
      <c r="AJ61" s="175">
        <v>0</v>
      </c>
      <c r="AK61" s="174">
        <v>0</v>
      </c>
      <c r="AL61" s="175">
        <v>57346399.049999997</v>
      </c>
      <c r="AM61" s="177">
        <v>17.404900000000001</v>
      </c>
      <c r="AN61" s="175">
        <v>0</v>
      </c>
      <c r="AO61" s="174">
        <v>0</v>
      </c>
      <c r="AP61" s="175">
        <v>0</v>
      </c>
      <c r="AQ61" s="174">
        <v>0</v>
      </c>
      <c r="AR61" s="175">
        <v>31301995.23</v>
      </c>
      <c r="AS61" s="177">
        <v>9.6744000000000003</v>
      </c>
      <c r="AT61" s="175">
        <v>129814456.92</v>
      </c>
      <c r="AU61" s="177">
        <v>36.692</v>
      </c>
      <c r="AV61" s="175">
        <v>0</v>
      </c>
      <c r="AW61" s="174">
        <v>0</v>
      </c>
      <c r="AX61" s="175">
        <v>50155261.060000002</v>
      </c>
      <c r="AY61" s="177">
        <v>14.662599999999999</v>
      </c>
      <c r="AZ61" s="175">
        <v>0</v>
      </c>
      <c r="BA61" s="174">
        <v>0</v>
      </c>
      <c r="BB61" s="175">
        <v>0</v>
      </c>
      <c r="BC61" s="174">
        <v>0</v>
      </c>
      <c r="BD61" s="175">
        <v>2696316.61</v>
      </c>
      <c r="BE61" s="177">
        <v>3.5344000000000002</v>
      </c>
      <c r="BF61" s="175">
        <v>0</v>
      </c>
      <c r="BG61" s="174">
        <v>0</v>
      </c>
      <c r="BH61" s="175">
        <v>0</v>
      </c>
      <c r="BI61" s="174">
        <v>0</v>
      </c>
      <c r="BJ61" s="175">
        <v>0</v>
      </c>
      <c r="BK61" s="174">
        <v>0</v>
      </c>
      <c r="BL61" s="175">
        <v>0</v>
      </c>
      <c r="BM61" s="174">
        <v>0</v>
      </c>
      <c r="BN61" s="175">
        <v>0</v>
      </c>
      <c r="BO61" s="174">
        <v>0</v>
      </c>
      <c r="BP61" s="175">
        <v>0</v>
      </c>
      <c r="BQ61" s="174">
        <v>0</v>
      </c>
      <c r="BR61" s="175">
        <v>0</v>
      </c>
      <c r="BS61" s="174">
        <v>0</v>
      </c>
      <c r="BT61" s="175">
        <v>0</v>
      </c>
      <c r="BU61" s="174">
        <v>0</v>
      </c>
      <c r="BV61" s="175">
        <v>403518514.49000001</v>
      </c>
      <c r="BW61" s="177">
        <v>9.2370000000000001</v>
      </c>
      <c r="BX61" s="175">
        <v>0</v>
      </c>
      <c r="BY61" s="174">
        <v>0</v>
      </c>
      <c r="BZ61" s="175">
        <v>0</v>
      </c>
      <c r="CA61" s="174">
        <v>0</v>
      </c>
      <c r="CB61" s="175">
        <v>0</v>
      </c>
      <c r="CC61" s="174">
        <v>0</v>
      </c>
      <c r="CD61" s="175">
        <v>0</v>
      </c>
      <c r="CE61" s="174">
        <v>0</v>
      </c>
      <c r="CF61" s="175">
        <v>0</v>
      </c>
      <c r="CG61" s="174">
        <v>0</v>
      </c>
      <c r="CH61" s="175">
        <v>0</v>
      </c>
      <c r="CI61" s="174">
        <v>0</v>
      </c>
      <c r="CJ61" s="175">
        <v>0</v>
      </c>
      <c r="CK61" s="174">
        <v>0</v>
      </c>
      <c r="CL61" s="175">
        <v>0</v>
      </c>
      <c r="CM61" s="174">
        <v>0</v>
      </c>
      <c r="CN61" s="175">
        <v>0</v>
      </c>
      <c r="CO61" s="174">
        <v>0</v>
      </c>
      <c r="CP61" s="175">
        <v>0</v>
      </c>
      <c r="CQ61" s="174">
        <v>0</v>
      </c>
      <c r="CR61" s="175">
        <v>639.97</v>
      </c>
      <c r="CS61" s="177">
        <v>2.7000000000000001E-3</v>
      </c>
      <c r="CT61" s="175">
        <v>328250267.47000003</v>
      </c>
      <c r="CU61" s="177">
        <v>11.6601</v>
      </c>
      <c r="CV61" s="175">
        <v>0</v>
      </c>
      <c r="CW61" s="174">
        <v>0</v>
      </c>
      <c r="CX61" s="175">
        <v>0</v>
      </c>
      <c r="CY61" s="174">
        <v>0</v>
      </c>
      <c r="CZ61" s="175">
        <v>126627072.54000001</v>
      </c>
      <c r="DA61" s="177">
        <v>1.9817</v>
      </c>
      <c r="DB61" s="175">
        <v>0</v>
      </c>
      <c r="DC61" s="174">
        <v>0</v>
      </c>
      <c r="DD61" s="175">
        <v>0</v>
      </c>
      <c r="DE61" s="174">
        <v>0</v>
      </c>
      <c r="DF61" s="175">
        <v>562025866.34000003</v>
      </c>
      <c r="DG61" s="177">
        <v>32.332900000000002</v>
      </c>
      <c r="DH61" s="175">
        <v>14425235.51</v>
      </c>
      <c r="DI61" s="177">
        <v>3.6960999999999999</v>
      </c>
      <c r="DJ61" s="175">
        <v>16370121.529999999</v>
      </c>
      <c r="DK61" s="177">
        <v>1.1186</v>
      </c>
      <c r="DL61" s="175">
        <v>358628383.48000002</v>
      </c>
      <c r="DM61" s="177">
        <v>32.804499999999997</v>
      </c>
      <c r="DN61" s="175">
        <v>553041516.65999997</v>
      </c>
      <c r="DO61" s="177">
        <v>23.793099999999999</v>
      </c>
      <c r="DP61" s="175">
        <v>0</v>
      </c>
      <c r="DQ61" s="174">
        <v>0</v>
      </c>
      <c r="DR61" s="175">
        <v>0</v>
      </c>
      <c r="DS61" s="174">
        <v>0</v>
      </c>
      <c r="DT61" s="175">
        <v>0</v>
      </c>
      <c r="DU61" s="174">
        <v>0</v>
      </c>
      <c r="DV61" s="175">
        <v>9138130.9600000009</v>
      </c>
      <c r="DW61" s="177">
        <v>12.594200000000001</v>
      </c>
      <c r="DX61" s="175">
        <v>182430401.62</v>
      </c>
      <c r="DY61" s="177">
        <v>28.110499999999998</v>
      </c>
      <c r="DZ61" s="175">
        <v>47837975.200000003</v>
      </c>
      <c r="EA61" s="177">
        <v>27.258700000000001</v>
      </c>
      <c r="EB61" s="175">
        <v>0</v>
      </c>
      <c r="EC61" s="174">
        <v>0</v>
      </c>
      <c r="ED61" s="175">
        <v>0</v>
      </c>
      <c r="EE61" s="174">
        <v>0</v>
      </c>
      <c r="EF61" s="175">
        <v>0</v>
      </c>
      <c r="EG61" s="174">
        <v>0</v>
      </c>
      <c r="EH61" s="175">
        <v>163537647.31999999</v>
      </c>
      <c r="EI61" s="177">
        <v>13.628399999999999</v>
      </c>
      <c r="EJ61" s="175">
        <v>0</v>
      </c>
      <c r="EK61" s="174">
        <v>0</v>
      </c>
      <c r="EL61" s="175">
        <v>0</v>
      </c>
      <c r="EM61" s="174">
        <v>0</v>
      </c>
      <c r="EN61" s="175">
        <v>0</v>
      </c>
      <c r="EO61" s="174">
        <v>0</v>
      </c>
    </row>
    <row r="62" spans="1:145">
      <c r="A62" s="174" t="s">
        <v>80</v>
      </c>
      <c r="B62" s="175">
        <v>2736507633.8099999</v>
      </c>
      <c r="C62" s="177">
        <v>4.5770999999999997</v>
      </c>
      <c r="D62" s="175">
        <v>2060970.1</v>
      </c>
      <c r="E62" s="177">
        <v>4.0541</v>
      </c>
      <c r="F62" s="175">
        <v>41705275.729999997</v>
      </c>
      <c r="G62" s="177">
        <v>8.0686999999999998</v>
      </c>
      <c r="H62" s="175">
        <v>0</v>
      </c>
      <c r="I62" s="174">
        <v>0</v>
      </c>
      <c r="J62" s="175">
        <v>0</v>
      </c>
      <c r="K62" s="174">
        <v>0</v>
      </c>
      <c r="L62" s="175">
        <v>0</v>
      </c>
      <c r="M62" s="174">
        <v>0</v>
      </c>
      <c r="N62" s="175">
        <v>0</v>
      </c>
      <c r="O62" s="174">
        <v>0</v>
      </c>
      <c r="P62" s="175">
        <v>0</v>
      </c>
      <c r="Q62" s="174">
        <v>0</v>
      </c>
      <c r="R62" s="175">
        <v>0</v>
      </c>
      <c r="S62" s="174">
        <v>0</v>
      </c>
      <c r="T62" s="175">
        <v>0</v>
      </c>
      <c r="U62" s="174">
        <v>0</v>
      </c>
      <c r="V62" s="175">
        <v>1079551910.27</v>
      </c>
      <c r="W62" s="177">
        <v>9.5236000000000001</v>
      </c>
      <c r="X62" s="175">
        <v>3431452.25</v>
      </c>
      <c r="Y62" s="177">
        <v>1.2746999999999999</v>
      </c>
      <c r="Z62" s="175">
        <v>43031553.969999999</v>
      </c>
      <c r="AA62" s="177">
        <v>7.6252000000000004</v>
      </c>
      <c r="AB62" s="175">
        <v>0</v>
      </c>
      <c r="AC62" s="174">
        <v>0</v>
      </c>
      <c r="AD62" s="175">
        <v>3409314.95</v>
      </c>
      <c r="AE62" s="177">
        <v>3.2822</v>
      </c>
      <c r="AF62" s="175">
        <v>33345339.199999999</v>
      </c>
      <c r="AG62" s="177">
        <v>16.182099999999998</v>
      </c>
      <c r="AH62" s="175">
        <v>0</v>
      </c>
      <c r="AI62" s="174">
        <v>0</v>
      </c>
      <c r="AJ62" s="175">
        <v>0</v>
      </c>
      <c r="AK62" s="174">
        <v>0</v>
      </c>
      <c r="AL62" s="175">
        <v>25547792.829999998</v>
      </c>
      <c r="AM62" s="177">
        <v>7.7538999999999998</v>
      </c>
      <c r="AN62" s="175">
        <v>0</v>
      </c>
      <c r="AO62" s="174">
        <v>0</v>
      </c>
      <c r="AP62" s="175">
        <v>0</v>
      </c>
      <c r="AQ62" s="174">
        <v>0</v>
      </c>
      <c r="AR62" s="175">
        <v>52760611.780000001</v>
      </c>
      <c r="AS62" s="177">
        <v>16.3065</v>
      </c>
      <c r="AT62" s="175">
        <v>0</v>
      </c>
      <c r="AU62" s="174">
        <v>0</v>
      </c>
      <c r="AV62" s="175">
        <v>41373494.229999997</v>
      </c>
      <c r="AW62" s="177">
        <v>1.9103000000000001</v>
      </c>
      <c r="AX62" s="175">
        <v>27498630.440000001</v>
      </c>
      <c r="AY62" s="177">
        <v>8.0390999999999995</v>
      </c>
      <c r="AZ62" s="175">
        <v>6894204.9699999997</v>
      </c>
      <c r="BA62" s="177">
        <v>13.945</v>
      </c>
      <c r="BB62" s="175">
        <v>0</v>
      </c>
      <c r="BC62" s="174">
        <v>0</v>
      </c>
      <c r="BD62" s="175">
        <v>12290175.279999999</v>
      </c>
      <c r="BE62" s="177">
        <v>16.110399999999998</v>
      </c>
      <c r="BF62" s="175">
        <v>0</v>
      </c>
      <c r="BG62" s="174">
        <v>0</v>
      </c>
      <c r="BH62" s="175">
        <v>0</v>
      </c>
      <c r="BI62" s="174">
        <v>0</v>
      </c>
      <c r="BJ62" s="175">
        <v>0</v>
      </c>
      <c r="BK62" s="174">
        <v>0</v>
      </c>
      <c r="BL62" s="175">
        <v>0</v>
      </c>
      <c r="BM62" s="174">
        <v>0</v>
      </c>
      <c r="BN62" s="175">
        <v>0</v>
      </c>
      <c r="BO62" s="174">
        <v>0</v>
      </c>
      <c r="BP62" s="175">
        <v>0</v>
      </c>
      <c r="BQ62" s="174">
        <v>0</v>
      </c>
      <c r="BR62" s="175">
        <v>0</v>
      </c>
      <c r="BS62" s="174">
        <v>0</v>
      </c>
      <c r="BT62" s="175">
        <v>5998909.8300000001</v>
      </c>
      <c r="BU62" s="177">
        <v>0.36980000000000002</v>
      </c>
      <c r="BV62" s="175">
        <v>0</v>
      </c>
      <c r="BW62" s="174">
        <v>0</v>
      </c>
      <c r="BX62" s="175">
        <v>0</v>
      </c>
      <c r="BY62" s="174">
        <v>0</v>
      </c>
      <c r="BZ62" s="175">
        <v>0</v>
      </c>
      <c r="CA62" s="174">
        <v>0</v>
      </c>
      <c r="CB62" s="175">
        <v>0</v>
      </c>
      <c r="CC62" s="174">
        <v>0</v>
      </c>
      <c r="CD62" s="175">
        <v>0</v>
      </c>
      <c r="CE62" s="174">
        <v>0</v>
      </c>
      <c r="CF62" s="175">
        <v>0</v>
      </c>
      <c r="CG62" s="174">
        <v>0</v>
      </c>
      <c r="CH62" s="175">
        <v>0</v>
      </c>
      <c r="CI62" s="174">
        <v>0</v>
      </c>
      <c r="CJ62" s="175">
        <v>0</v>
      </c>
      <c r="CK62" s="174">
        <v>0</v>
      </c>
      <c r="CL62" s="175">
        <v>0</v>
      </c>
      <c r="CM62" s="174">
        <v>0</v>
      </c>
      <c r="CN62" s="175">
        <v>0</v>
      </c>
      <c r="CO62" s="174">
        <v>0</v>
      </c>
      <c r="CP62" s="175">
        <v>0</v>
      </c>
      <c r="CQ62" s="174">
        <v>0</v>
      </c>
      <c r="CR62" s="175">
        <v>0</v>
      </c>
      <c r="CS62" s="174">
        <v>0</v>
      </c>
      <c r="CT62" s="175">
        <v>0</v>
      </c>
      <c r="CU62" s="174">
        <v>0</v>
      </c>
      <c r="CV62" s="175">
        <v>0</v>
      </c>
      <c r="CW62" s="174">
        <v>0</v>
      </c>
      <c r="CX62" s="175">
        <v>0</v>
      </c>
      <c r="CY62" s="174">
        <v>0</v>
      </c>
      <c r="CZ62" s="175">
        <v>451486487.74000001</v>
      </c>
      <c r="DA62" s="177">
        <v>7.0658000000000003</v>
      </c>
      <c r="DB62" s="175">
        <v>0</v>
      </c>
      <c r="DC62" s="174">
        <v>0</v>
      </c>
      <c r="DD62" s="175">
        <v>0</v>
      </c>
      <c r="DE62" s="174">
        <v>0</v>
      </c>
      <c r="DF62" s="175">
        <v>0</v>
      </c>
      <c r="DG62" s="174">
        <v>0</v>
      </c>
      <c r="DH62" s="175">
        <v>9994748.3200000003</v>
      </c>
      <c r="DI62" s="177">
        <v>2.5609000000000002</v>
      </c>
      <c r="DJ62" s="175">
        <v>81322700.950000003</v>
      </c>
      <c r="DK62" s="177">
        <v>5.5567000000000002</v>
      </c>
      <c r="DL62" s="175">
        <v>309709666.63</v>
      </c>
      <c r="DM62" s="177">
        <v>28.329799999999999</v>
      </c>
      <c r="DN62" s="175">
        <v>311541587.13</v>
      </c>
      <c r="DO62" s="177">
        <v>13.4032</v>
      </c>
      <c r="DP62" s="175">
        <v>0</v>
      </c>
      <c r="DQ62" s="174">
        <v>0</v>
      </c>
      <c r="DR62" s="175">
        <v>0</v>
      </c>
      <c r="DS62" s="174">
        <v>0</v>
      </c>
      <c r="DT62" s="175">
        <v>0</v>
      </c>
      <c r="DU62" s="174">
        <v>0</v>
      </c>
      <c r="DV62" s="175">
        <v>14457756.800000001</v>
      </c>
      <c r="DW62" s="177">
        <v>19.925699999999999</v>
      </c>
      <c r="DX62" s="175">
        <v>65563766.5</v>
      </c>
      <c r="DY62" s="177">
        <v>10.102600000000001</v>
      </c>
      <c r="DZ62" s="175">
        <v>25198291.949999999</v>
      </c>
      <c r="EA62" s="177">
        <v>14.3583</v>
      </c>
      <c r="EB62" s="175">
        <v>0</v>
      </c>
      <c r="EC62" s="174">
        <v>0</v>
      </c>
      <c r="ED62" s="175">
        <v>0</v>
      </c>
      <c r="EE62" s="174">
        <v>0</v>
      </c>
      <c r="EF62" s="175">
        <v>0</v>
      </c>
      <c r="EG62" s="174">
        <v>0</v>
      </c>
      <c r="EH62" s="175">
        <v>88332991.959999993</v>
      </c>
      <c r="EI62" s="177">
        <v>7.3612000000000002</v>
      </c>
      <c r="EJ62" s="175">
        <v>0</v>
      </c>
      <c r="EK62" s="174">
        <v>0</v>
      </c>
      <c r="EL62" s="175">
        <v>0</v>
      </c>
      <c r="EM62" s="174">
        <v>0</v>
      </c>
      <c r="EN62" s="175">
        <v>0</v>
      </c>
      <c r="EO62" s="174">
        <v>0</v>
      </c>
    </row>
    <row r="63" spans="1:145">
      <c r="A63" s="174" t="s">
        <v>79</v>
      </c>
      <c r="B63" s="175">
        <v>3852366505.0799999</v>
      </c>
      <c r="C63" s="177">
        <v>6.4435000000000002</v>
      </c>
      <c r="D63" s="175">
        <v>1556211.69</v>
      </c>
      <c r="E63" s="177">
        <v>3.0611999999999999</v>
      </c>
      <c r="F63" s="175">
        <v>87127756.359999999</v>
      </c>
      <c r="G63" s="177">
        <v>16.8565</v>
      </c>
      <c r="H63" s="175">
        <v>83898508.079999998</v>
      </c>
      <c r="I63" s="177">
        <v>5.9462999999999999</v>
      </c>
      <c r="J63" s="175">
        <v>0</v>
      </c>
      <c r="K63" s="174">
        <v>0</v>
      </c>
      <c r="L63" s="175">
        <v>0</v>
      </c>
      <c r="M63" s="174">
        <v>0</v>
      </c>
      <c r="N63" s="175">
        <v>0</v>
      </c>
      <c r="O63" s="174">
        <v>0</v>
      </c>
      <c r="P63" s="175">
        <v>0</v>
      </c>
      <c r="Q63" s="174">
        <v>0</v>
      </c>
      <c r="R63" s="175">
        <v>49741558.270000003</v>
      </c>
      <c r="S63" s="177">
        <v>21.920100000000001</v>
      </c>
      <c r="T63" s="175">
        <v>0</v>
      </c>
      <c r="U63" s="174">
        <v>0</v>
      </c>
      <c r="V63" s="175">
        <v>1510809076.8499999</v>
      </c>
      <c r="W63" s="177">
        <v>13.328099999999999</v>
      </c>
      <c r="X63" s="175">
        <v>4707674.38</v>
      </c>
      <c r="Y63" s="177">
        <v>1.7487999999999999</v>
      </c>
      <c r="Z63" s="175">
        <v>59705207.460000001</v>
      </c>
      <c r="AA63" s="177">
        <v>10.579800000000001</v>
      </c>
      <c r="AB63" s="175">
        <v>0</v>
      </c>
      <c r="AC63" s="174">
        <v>0</v>
      </c>
      <c r="AD63" s="175">
        <v>0</v>
      </c>
      <c r="AE63" s="174">
        <v>0</v>
      </c>
      <c r="AF63" s="175">
        <v>9906228.4399999995</v>
      </c>
      <c r="AG63" s="177">
        <v>4.8074000000000003</v>
      </c>
      <c r="AH63" s="175">
        <v>0</v>
      </c>
      <c r="AI63" s="174">
        <v>0</v>
      </c>
      <c r="AJ63" s="175">
        <v>0</v>
      </c>
      <c r="AK63" s="174">
        <v>0</v>
      </c>
      <c r="AL63" s="175">
        <v>33691419.549999997</v>
      </c>
      <c r="AM63" s="177">
        <v>10.2255</v>
      </c>
      <c r="AN63" s="175">
        <v>0</v>
      </c>
      <c r="AO63" s="174">
        <v>0</v>
      </c>
      <c r="AP63" s="175">
        <v>0</v>
      </c>
      <c r="AQ63" s="174">
        <v>0</v>
      </c>
      <c r="AR63" s="175">
        <v>31568270.670000002</v>
      </c>
      <c r="AS63" s="177">
        <v>9.7567000000000004</v>
      </c>
      <c r="AT63" s="175">
        <v>0</v>
      </c>
      <c r="AU63" s="174">
        <v>0</v>
      </c>
      <c r="AV63" s="175">
        <v>0</v>
      </c>
      <c r="AW63" s="174">
        <v>0</v>
      </c>
      <c r="AX63" s="175">
        <v>28827571.390000001</v>
      </c>
      <c r="AY63" s="177">
        <v>8.4276</v>
      </c>
      <c r="AZ63" s="175">
        <v>15740404.82</v>
      </c>
      <c r="BA63" s="177">
        <v>31.8383</v>
      </c>
      <c r="BB63" s="175">
        <v>0</v>
      </c>
      <c r="BC63" s="174">
        <v>0</v>
      </c>
      <c r="BD63" s="175">
        <v>19914393.359999999</v>
      </c>
      <c r="BE63" s="177">
        <v>26.104500000000002</v>
      </c>
      <c r="BF63" s="175">
        <v>0</v>
      </c>
      <c r="BG63" s="174">
        <v>0</v>
      </c>
      <c r="BH63" s="175">
        <v>0</v>
      </c>
      <c r="BI63" s="174">
        <v>0</v>
      </c>
      <c r="BJ63" s="175">
        <v>0</v>
      </c>
      <c r="BK63" s="174">
        <v>0</v>
      </c>
      <c r="BL63" s="175">
        <v>0</v>
      </c>
      <c r="BM63" s="174">
        <v>0</v>
      </c>
      <c r="BN63" s="175">
        <v>0</v>
      </c>
      <c r="BO63" s="174">
        <v>0</v>
      </c>
      <c r="BP63" s="175">
        <v>0</v>
      </c>
      <c r="BQ63" s="174">
        <v>0</v>
      </c>
      <c r="BR63" s="175">
        <v>0</v>
      </c>
      <c r="BS63" s="174">
        <v>0</v>
      </c>
      <c r="BT63" s="175">
        <v>0</v>
      </c>
      <c r="BU63" s="174">
        <v>0</v>
      </c>
      <c r="BV63" s="175">
        <v>0</v>
      </c>
      <c r="BW63" s="174">
        <v>0</v>
      </c>
      <c r="BX63" s="175">
        <v>0</v>
      </c>
      <c r="BY63" s="174">
        <v>0</v>
      </c>
      <c r="BZ63" s="175">
        <v>0</v>
      </c>
      <c r="CA63" s="174">
        <v>0</v>
      </c>
      <c r="CB63" s="175">
        <v>0</v>
      </c>
      <c r="CC63" s="174">
        <v>0</v>
      </c>
      <c r="CD63" s="175">
        <v>0</v>
      </c>
      <c r="CE63" s="174">
        <v>0</v>
      </c>
      <c r="CF63" s="175">
        <v>0</v>
      </c>
      <c r="CG63" s="174">
        <v>0</v>
      </c>
      <c r="CH63" s="175">
        <v>0</v>
      </c>
      <c r="CI63" s="174">
        <v>0</v>
      </c>
      <c r="CJ63" s="175">
        <v>0</v>
      </c>
      <c r="CK63" s="174">
        <v>0</v>
      </c>
      <c r="CL63" s="175">
        <v>0</v>
      </c>
      <c r="CM63" s="174">
        <v>0</v>
      </c>
      <c r="CN63" s="175">
        <v>0</v>
      </c>
      <c r="CO63" s="174">
        <v>0</v>
      </c>
      <c r="CP63" s="175">
        <v>0</v>
      </c>
      <c r="CQ63" s="174">
        <v>0</v>
      </c>
      <c r="CR63" s="175">
        <v>3084136.1</v>
      </c>
      <c r="CS63" s="177">
        <v>13.050599999999999</v>
      </c>
      <c r="CT63" s="175">
        <v>299004679.61000001</v>
      </c>
      <c r="CU63" s="177">
        <v>10.6212</v>
      </c>
      <c r="CV63" s="175">
        <v>0</v>
      </c>
      <c r="CW63" s="174">
        <v>0</v>
      </c>
      <c r="CX63" s="175">
        <v>0</v>
      </c>
      <c r="CY63" s="174">
        <v>0</v>
      </c>
      <c r="CZ63" s="175">
        <v>1325335868.8</v>
      </c>
      <c r="DA63" s="177">
        <v>20.741700000000002</v>
      </c>
      <c r="DB63" s="175">
        <v>0</v>
      </c>
      <c r="DC63" s="174">
        <v>0</v>
      </c>
      <c r="DD63" s="175">
        <v>0</v>
      </c>
      <c r="DE63" s="174">
        <v>0</v>
      </c>
      <c r="DF63" s="175">
        <v>0</v>
      </c>
      <c r="DG63" s="174">
        <v>0</v>
      </c>
      <c r="DH63" s="175">
        <v>0</v>
      </c>
      <c r="DI63" s="174">
        <v>0</v>
      </c>
      <c r="DJ63" s="175">
        <v>68876259.849999994</v>
      </c>
      <c r="DK63" s="177">
        <v>4.7061999999999999</v>
      </c>
      <c r="DL63" s="175">
        <v>54264023.960000001</v>
      </c>
      <c r="DM63" s="177">
        <v>4.9635999999999996</v>
      </c>
      <c r="DN63" s="175">
        <v>50937693.030000001</v>
      </c>
      <c r="DO63" s="177">
        <v>2.1915</v>
      </c>
      <c r="DP63" s="175">
        <v>0</v>
      </c>
      <c r="DQ63" s="174">
        <v>0</v>
      </c>
      <c r="DR63" s="175">
        <v>0</v>
      </c>
      <c r="DS63" s="174">
        <v>0</v>
      </c>
      <c r="DT63" s="175">
        <v>0</v>
      </c>
      <c r="DU63" s="174">
        <v>0</v>
      </c>
      <c r="DV63" s="175">
        <v>5094916.5</v>
      </c>
      <c r="DW63" s="177">
        <v>7.0217999999999998</v>
      </c>
      <c r="DX63" s="175">
        <v>10189833</v>
      </c>
      <c r="DY63" s="177">
        <v>1.5701000000000001</v>
      </c>
      <c r="DZ63" s="175">
        <v>0</v>
      </c>
      <c r="EA63" s="174">
        <v>0</v>
      </c>
      <c r="EB63" s="175">
        <v>0</v>
      </c>
      <c r="EC63" s="174">
        <v>0</v>
      </c>
      <c r="ED63" s="175">
        <v>0</v>
      </c>
      <c r="EE63" s="174">
        <v>0</v>
      </c>
      <c r="EF63" s="175">
        <v>0</v>
      </c>
      <c r="EG63" s="174">
        <v>0</v>
      </c>
      <c r="EH63" s="175">
        <v>98384812.909999996</v>
      </c>
      <c r="EI63" s="177">
        <v>8.1989000000000001</v>
      </c>
      <c r="EJ63" s="175">
        <v>0</v>
      </c>
      <c r="EK63" s="174">
        <v>0</v>
      </c>
      <c r="EL63" s="175">
        <v>0</v>
      </c>
      <c r="EM63" s="174">
        <v>0</v>
      </c>
      <c r="EN63" s="175">
        <v>0</v>
      </c>
      <c r="EO63" s="174">
        <v>0</v>
      </c>
    </row>
    <row r="64" spans="1:145" ht="13.5" thickBot="1">
      <c r="A64" s="174" t="s">
        <v>78</v>
      </c>
      <c r="B64" s="175">
        <v>1325580446.72</v>
      </c>
      <c r="C64" s="177">
        <v>2.2172000000000001</v>
      </c>
      <c r="D64" s="175">
        <v>784879.35</v>
      </c>
      <c r="E64" s="177">
        <v>1.5439000000000001</v>
      </c>
      <c r="F64" s="175">
        <v>13923840.619999999</v>
      </c>
      <c r="G64" s="177">
        <v>2.6938</v>
      </c>
      <c r="H64" s="175">
        <v>0</v>
      </c>
      <c r="I64" s="174">
        <v>0</v>
      </c>
      <c r="J64" s="175">
        <v>0</v>
      </c>
      <c r="K64" s="174">
        <v>0</v>
      </c>
      <c r="L64" s="175">
        <v>2087778.73</v>
      </c>
      <c r="M64" s="177">
        <v>5.0145999999999997</v>
      </c>
      <c r="N64" s="175">
        <v>0</v>
      </c>
      <c r="O64" s="174">
        <v>0</v>
      </c>
      <c r="P64" s="175">
        <v>0</v>
      </c>
      <c r="Q64" s="174">
        <v>0</v>
      </c>
      <c r="R64" s="175">
        <v>1252198.26</v>
      </c>
      <c r="S64" s="177">
        <v>0.55179999999999996</v>
      </c>
      <c r="T64" s="175">
        <v>0</v>
      </c>
      <c r="U64" s="174">
        <v>0</v>
      </c>
      <c r="V64" s="175">
        <v>267045675.65000001</v>
      </c>
      <c r="W64" s="177">
        <v>2.3557999999999999</v>
      </c>
      <c r="X64" s="175">
        <v>0</v>
      </c>
      <c r="Y64" s="174">
        <v>0</v>
      </c>
      <c r="Z64" s="175">
        <v>18850472.989999998</v>
      </c>
      <c r="AA64" s="177">
        <v>3.3403</v>
      </c>
      <c r="AB64" s="175">
        <v>0</v>
      </c>
      <c r="AC64" s="174">
        <v>0</v>
      </c>
      <c r="AD64" s="175">
        <v>0</v>
      </c>
      <c r="AE64" s="174">
        <v>0</v>
      </c>
      <c r="AF64" s="175">
        <v>1764769.85</v>
      </c>
      <c r="AG64" s="177">
        <v>0.85640000000000005</v>
      </c>
      <c r="AH64" s="175">
        <v>0</v>
      </c>
      <c r="AI64" s="174">
        <v>0</v>
      </c>
      <c r="AJ64" s="175">
        <v>0</v>
      </c>
      <c r="AK64" s="174">
        <v>0</v>
      </c>
      <c r="AL64" s="175">
        <v>0</v>
      </c>
      <c r="AM64" s="174">
        <v>0</v>
      </c>
      <c r="AN64" s="175">
        <v>0</v>
      </c>
      <c r="AO64" s="174">
        <v>0</v>
      </c>
      <c r="AP64" s="175">
        <v>0</v>
      </c>
      <c r="AQ64" s="174">
        <v>0</v>
      </c>
      <c r="AR64" s="175">
        <v>122072.2</v>
      </c>
      <c r="AS64" s="177">
        <v>3.7699999999999997E-2</v>
      </c>
      <c r="AT64" s="175">
        <v>0</v>
      </c>
      <c r="AU64" s="174">
        <v>0</v>
      </c>
      <c r="AV64" s="175">
        <v>0</v>
      </c>
      <c r="AW64" s="174">
        <v>0</v>
      </c>
      <c r="AX64" s="175">
        <v>4715474.33</v>
      </c>
      <c r="AY64" s="177">
        <v>1.3785000000000001</v>
      </c>
      <c r="AZ64" s="175">
        <v>5052185.4000000004</v>
      </c>
      <c r="BA64" s="177">
        <v>10.219099999999999</v>
      </c>
      <c r="BB64" s="175">
        <v>0</v>
      </c>
      <c r="BC64" s="174">
        <v>0</v>
      </c>
      <c r="BD64" s="175">
        <v>10398801.539999999</v>
      </c>
      <c r="BE64" s="177">
        <v>13.6311</v>
      </c>
      <c r="BF64" s="175">
        <v>0</v>
      </c>
      <c r="BG64" s="174">
        <v>0</v>
      </c>
      <c r="BH64" s="175">
        <v>0</v>
      </c>
      <c r="BI64" s="174">
        <v>0</v>
      </c>
      <c r="BJ64" s="175">
        <v>0</v>
      </c>
      <c r="BK64" s="174">
        <v>0</v>
      </c>
      <c r="BL64" s="175">
        <v>0</v>
      </c>
      <c r="BM64" s="174">
        <v>0</v>
      </c>
      <c r="BN64" s="175">
        <v>0</v>
      </c>
      <c r="BO64" s="174">
        <v>0</v>
      </c>
      <c r="BP64" s="175">
        <v>0</v>
      </c>
      <c r="BQ64" s="174">
        <v>0</v>
      </c>
      <c r="BR64" s="175">
        <v>0</v>
      </c>
      <c r="BS64" s="174">
        <v>0</v>
      </c>
      <c r="BT64" s="175">
        <v>0</v>
      </c>
      <c r="BU64" s="174">
        <v>0</v>
      </c>
      <c r="BV64" s="175">
        <v>0</v>
      </c>
      <c r="BW64" s="174">
        <v>0</v>
      </c>
      <c r="BX64" s="175">
        <v>0</v>
      </c>
      <c r="BY64" s="174">
        <v>0</v>
      </c>
      <c r="BZ64" s="175">
        <v>0</v>
      </c>
      <c r="CA64" s="174">
        <v>0</v>
      </c>
      <c r="CB64" s="175">
        <v>0</v>
      </c>
      <c r="CC64" s="174">
        <v>0</v>
      </c>
      <c r="CD64" s="175">
        <v>0</v>
      </c>
      <c r="CE64" s="174">
        <v>0</v>
      </c>
      <c r="CF64" s="175">
        <v>0</v>
      </c>
      <c r="CG64" s="174">
        <v>0</v>
      </c>
      <c r="CH64" s="175">
        <v>0</v>
      </c>
      <c r="CI64" s="174">
        <v>0</v>
      </c>
      <c r="CJ64" s="175">
        <v>0</v>
      </c>
      <c r="CK64" s="174">
        <v>0</v>
      </c>
      <c r="CL64" s="175">
        <v>0</v>
      </c>
      <c r="CM64" s="174">
        <v>0</v>
      </c>
      <c r="CN64" s="175">
        <v>0</v>
      </c>
      <c r="CO64" s="174">
        <v>0</v>
      </c>
      <c r="CP64" s="175">
        <v>3034005</v>
      </c>
      <c r="CQ64" s="177">
        <v>9.9647000000000006</v>
      </c>
      <c r="CR64" s="175">
        <v>0</v>
      </c>
      <c r="CS64" s="174">
        <v>0</v>
      </c>
      <c r="CT64" s="175">
        <v>0</v>
      </c>
      <c r="CU64" s="174">
        <v>0</v>
      </c>
      <c r="CV64" s="175">
        <v>0</v>
      </c>
      <c r="CW64" s="174">
        <v>0</v>
      </c>
      <c r="CX64" s="175">
        <v>0</v>
      </c>
      <c r="CY64" s="174">
        <v>0</v>
      </c>
      <c r="CZ64" s="175">
        <v>825189127.89999998</v>
      </c>
      <c r="DA64" s="177">
        <v>12.914300000000001</v>
      </c>
      <c r="DB64" s="175">
        <v>0</v>
      </c>
      <c r="DC64" s="174">
        <v>0</v>
      </c>
      <c r="DD64" s="175">
        <v>0</v>
      </c>
      <c r="DE64" s="174">
        <v>0</v>
      </c>
      <c r="DF64" s="175">
        <v>0</v>
      </c>
      <c r="DG64" s="174">
        <v>0</v>
      </c>
      <c r="DH64" s="175">
        <v>0</v>
      </c>
      <c r="DI64" s="174">
        <v>0</v>
      </c>
      <c r="DJ64" s="175">
        <v>4134465.69</v>
      </c>
      <c r="DK64" s="177">
        <v>0.28249999999999997</v>
      </c>
      <c r="DL64" s="175">
        <v>64606741.810000002</v>
      </c>
      <c r="DM64" s="177">
        <v>5.9097</v>
      </c>
      <c r="DN64" s="175">
        <v>80333476.790000007</v>
      </c>
      <c r="DO64" s="177">
        <v>3.4561000000000002</v>
      </c>
      <c r="DP64" s="175">
        <v>0</v>
      </c>
      <c r="DQ64" s="174">
        <v>0</v>
      </c>
      <c r="DR64" s="175">
        <v>0</v>
      </c>
      <c r="DS64" s="174">
        <v>0</v>
      </c>
      <c r="DT64" s="175">
        <v>0</v>
      </c>
      <c r="DU64" s="174">
        <v>0</v>
      </c>
      <c r="DV64" s="175">
        <v>0</v>
      </c>
      <c r="DW64" s="174">
        <v>0</v>
      </c>
      <c r="DX64" s="175">
        <v>0</v>
      </c>
      <c r="DY64" s="174">
        <v>0</v>
      </c>
      <c r="DZ64" s="175">
        <v>0</v>
      </c>
      <c r="EA64" s="174">
        <v>0</v>
      </c>
      <c r="EB64" s="175">
        <v>0</v>
      </c>
      <c r="EC64" s="174">
        <v>0</v>
      </c>
      <c r="ED64" s="175">
        <v>0</v>
      </c>
      <c r="EE64" s="174">
        <v>0</v>
      </c>
      <c r="EF64" s="175">
        <v>0</v>
      </c>
      <c r="EG64" s="174">
        <v>0</v>
      </c>
      <c r="EH64" s="175">
        <v>22284480.609999999</v>
      </c>
      <c r="EI64" s="177">
        <v>1.8571</v>
      </c>
      <c r="EJ64" s="175">
        <v>0</v>
      </c>
      <c r="EK64" s="174">
        <v>0</v>
      </c>
      <c r="EL64" s="175">
        <v>0</v>
      </c>
      <c r="EM64" s="174">
        <v>0</v>
      </c>
      <c r="EN64" s="175">
        <v>0</v>
      </c>
      <c r="EO64" s="174">
        <v>0</v>
      </c>
    </row>
    <row r="65" spans="1:145" ht="14.25" thickTop="1" thickBot="1">
      <c r="A65" s="171" t="s">
        <v>13</v>
      </c>
      <c r="B65" s="152">
        <v>19198387003.23</v>
      </c>
      <c r="C65" s="172">
        <v>32.111400000000003</v>
      </c>
      <c r="D65" s="152">
        <v>13060202.630000001</v>
      </c>
      <c r="E65" s="172">
        <v>25.6904</v>
      </c>
      <c r="F65" s="152">
        <v>426162728.94999999</v>
      </c>
      <c r="G65" s="172">
        <v>82.449299999999994</v>
      </c>
      <c r="H65" s="152">
        <v>421287632.26999998</v>
      </c>
      <c r="I65" s="172">
        <v>29.858499999999999</v>
      </c>
      <c r="J65" s="152">
        <v>274183558.75</v>
      </c>
      <c r="K65" s="172">
        <v>14.4259</v>
      </c>
      <c r="L65" s="152">
        <v>31018212.309999999</v>
      </c>
      <c r="M65" s="172">
        <v>74.502700000000004</v>
      </c>
      <c r="N65" s="152">
        <v>54578.21</v>
      </c>
      <c r="O65" s="172">
        <v>0.1993</v>
      </c>
      <c r="P65" s="152">
        <v>63256948.670000002</v>
      </c>
      <c r="Q65" s="172">
        <v>5.8834999999999997</v>
      </c>
      <c r="R65" s="152">
        <v>85294458.739999995</v>
      </c>
      <c r="S65" s="172">
        <v>37.587600000000002</v>
      </c>
      <c r="T65" s="152">
        <v>25622172.989999998</v>
      </c>
      <c r="U65" s="172">
        <v>7.5465</v>
      </c>
      <c r="V65" s="152">
        <v>4484379771.3100004</v>
      </c>
      <c r="W65" s="172">
        <v>39.560499999999998</v>
      </c>
      <c r="X65" s="152">
        <v>32258276.489999998</v>
      </c>
      <c r="Y65" s="172">
        <v>11.983599999999999</v>
      </c>
      <c r="Z65" s="152">
        <v>206895843.03</v>
      </c>
      <c r="AA65" s="172">
        <v>36.661999999999999</v>
      </c>
      <c r="AB65" s="152">
        <v>6153155.5599999996</v>
      </c>
      <c r="AC65" s="172">
        <v>10.8651</v>
      </c>
      <c r="AD65" s="152">
        <v>52712094.579999998</v>
      </c>
      <c r="AE65" s="172">
        <v>50.7468</v>
      </c>
      <c r="AF65" s="152">
        <v>171854334.06999999</v>
      </c>
      <c r="AG65" s="172">
        <v>83.399000000000001</v>
      </c>
      <c r="AH65" s="152">
        <v>179388.83</v>
      </c>
      <c r="AI65" s="172">
        <v>0.65880000000000005</v>
      </c>
      <c r="AJ65" s="152">
        <v>3471599.5</v>
      </c>
      <c r="AK65" s="172">
        <v>6.6395</v>
      </c>
      <c r="AL65" s="152">
        <v>192512356.96000001</v>
      </c>
      <c r="AM65" s="172">
        <v>58.4285</v>
      </c>
      <c r="AN65" s="152">
        <v>71649438.700000003</v>
      </c>
      <c r="AO65" s="172">
        <v>17.0943</v>
      </c>
      <c r="AP65" s="152">
        <v>8697084.1600000001</v>
      </c>
      <c r="AQ65" s="172">
        <v>1.3293999999999999</v>
      </c>
      <c r="AR65" s="152">
        <v>162012700.22999999</v>
      </c>
      <c r="AS65" s="172">
        <v>50.072499999999998</v>
      </c>
      <c r="AT65" s="152">
        <v>165678334.84999999</v>
      </c>
      <c r="AU65" s="172">
        <v>46.829000000000001</v>
      </c>
      <c r="AV65" s="152">
        <v>574468191.88999999</v>
      </c>
      <c r="AW65" s="172">
        <v>26.5245</v>
      </c>
      <c r="AX65" s="152">
        <v>170436012.72999999</v>
      </c>
      <c r="AY65" s="172">
        <v>49.826099999999997</v>
      </c>
      <c r="AZ65" s="152">
        <v>35040192.740000002</v>
      </c>
      <c r="BA65" s="172">
        <v>70.876099999999994</v>
      </c>
      <c r="BB65" s="152">
        <v>65319096.270000003</v>
      </c>
      <c r="BC65" s="172">
        <v>42.699300000000001</v>
      </c>
      <c r="BD65" s="152">
        <v>69848948.890000001</v>
      </c>
      <c r="BE65" s="172">
        <v>91.560599999999994</v>
      </c>
      <c r="BF65" s="152">
        <v>56992018.549999997</v>
      </c>
      <c r="BG65" s="172">
        <v>70.201899999999995</v>
      </c>
      <c r="BH65" s="152">
        <v>56316611.759999998</v>
      </c>
      <c r="BI65" s="172">
        <v>44.908099999999997</v>
      </c>
      <c r="BJ65" s="152">
        <v>35831280.829999998</v>
      </c>
      <c r="BK65" s="172">
        <v>26.661300000000001</v>
      </c>
      <c r="BL65" s="152">
        <v>37698471.890000001</v>
      </c>
      <c r="BM65" s="172">
        <v>95.298100000000005</v>
      </c>
      <c r="BN65" s="152">
        <v>6149369.71</v>
      </c>
      <c r="BO65" s="172">
        <v>8.9551999999999996</v>
      </c>
      <c r="BP65" s="152">
        <v>159219881.16</v>
      </c>
      <c r="BQ65" s="172">
        <v>16.418299999999999</v>
      </c>
      <c r="BR65" s="152">
        <v>32569857.68</v>
      </c>
      <c r="BS65" s="172">
        <v>81.903800000000004</v>
      </c>
      <c r="BT65" s="152">
        <v>457028249.24000001</v>
      </c>
      <c r="BU65" s="172">
        <v>28.176300000000001</v>
      </c>
      <c r="BV65" s="152">
        <v>1561033787.74</v>
      </c>
      <c r="BW65" s="172">
        <v>35.733899999999998</v>
      </c>
      <c r="BX65" s="152">
        <v>2597364.46</v>
      </c>
      <c r="BY65" s="172">
        <v>0.5403</v>
      </c>
      <c r="BZ65" s="152">
        <v>15497490.08</v>
      </c>
      <c r="CA65" s="172">
        <v>0.65949999999999998</v>
      </c>
      <c r="CB65" s="152">
        <v>4400587.74</v>
      </c>
      <c r="CC65" s="172">
        <v>0.60209999999999997</v>
      </c>
      <c r="CD65" s="152">
        <v>3631482.6</v>
      </c>
      <c r="CE65" s="172">
        <v>0.5585</v>
      </c>
      <c r="CF65" s="152">
        <v>4954780.49</v>
      </c>
      <c r="CG65" s="172">
        <v>0.64119999999999999</v>
      </c>
      <c r="CH65" s="152">
        <v>163758.79999999999</v>
      </c>
      <c r="CI65" s="172">
        <v>0.62960000000000005</v>
      </c>
      <c r="CJ65" s="152">
        <v>780075.4</v>
      </c>
      <c r="CK65" s="172">
        <v>0.48120000000000002</v>
      </c>
      <c r="CL65" s="152">
        <v>532531.66</v>
      </c>
      <c r="CM65" s="172">
        <v>0.46739999999999998</v>
      </c>
      <c r="CN65" s="152">
        <v>469008.22</v>
      </c>
      <c r="CO65" s="172">
        <v>0.51939999999999997</v>
      </c>
      <c r="CP65" s="152">
        <v>8200116</v>
      </c>
      <c r="CQ65" s="172">
        <v>26.931999999999999</v>
      </c>
      <c r="CR65" s="152">
        <v>3084776.07</v>
      </c>
      <c r="CS65" s="172">
        <v>13.0533</v>
      </c>
      <c r="CT65" s="152">
        <v>733956522.27999997</v>
      </c>
      <c r="CU65" s="172">
        <v>26.0716</v>
      </c>
      <c r="CV65" s="152">
        <v>1055.33</v>
      </c>
      <c r="CW65" s="172">
        <v>100</v>
      </c>
      <c r="CX65" s="152">
        <v>42442993</v>
      </c>
      <c r="CY65" s="172">
        <v>25.313500000000001</v>
      </c>
      <c r="CZ65" s="152">
        <v>3526291082.54</v>
      </c>
      <c r="DA65" s="172">
        <v>55.186999999999998</v>
      </c>
      <c r="DB65" s="152">
        <v>5849304.8600000003</v>
      </c>
      <c r="DC65" s="172">
        <v>0.20169999999999999</v>
      </c>
      <c r="DD65" s="152">
        <v>6337235.0599999996</v>
      </c>
      <c r="DE65" s="172">
        <v>1.0113000000000001</v>
      </c>
      <c r="DF65" s="152">
        <v>781287873.48000002</v>
      </c>
      <c r="DG65" s="172">
        <v>44.946899999999999</v>
      </c>
      <c r="DH65" s="152">
        <v>57047382.700000003</v>
      </c>
      <c r="DI65" s="172">
        <v>14.6168</v>
      </c>
      <c r="DJ65" s="152">
        <v>328774144.08999997</v>
      </c>
      <c r="DK65" s="172">
        <v>22.4648</v>
      </c>
      <c r="DL65" s="152">
        <v>1070956597.65</v>
      </c>
      <c r="DM65" s="172">
        <v>97.962599999999995</v>
      </c>
      <c r="DN65" s="152">
        <v>1323893379.27</v>
      </c>
      <c r="DO65" s="172">
        <v>56.956899999999997</v>
      </c>
      <c r="DP65" s="152">
        <v>10675949.470000001</v>
      </c>
      <c r="DQ65" s="172">
        <v>3.4188999999999998</v>
      </c>
      <c r="DR65" s="152">
        <v>7684875.5700000003</v>
      </c>
      <c r="DS65" s="172">
        <v>4.5438000000000001</v>
      </c>
      <c r="DT65" s="152">
        <v>1478028.91</v>
      </c>
      <c r="DU65" s="172">
        <v>1.0031000000000001</v>
      </c>
      <c r="DV65" s="152">
        <v>41088523.100000001</v>
      </c>
      <c r="DW65" s="172">
        <v>56.628300000000003</v>
      </c>
      <c r="DX65" s="152">
        <v>283920217.48000002</v>
      </c>
      <c r="DY65" s="172">
        <v>43.748899999999999</v>
      </c>
      <c r="DZ65" s="152">
        <v>103722269.56999999</v>
      </c>
      <c r="EA65" s="172">
        <v>59.1023</v>
      </c>
      <c r="EB65" s="152">
        <v>2015288.6</v>
      </c>
      <c r="EC65" s="172">
        <v>23.036799999999999</v>
      </c>
      <c r="ED65" s="152">
        <v>2417458.67</v>
      </c>
      <c r="EE65" s="172">
        <v>16.020900000000001</v>
      </c>
      <c r="EF65" s="152">
        <v>2148137.44</v>
      </c>
      <c r="EG65" s="172">
        <v>8.6221999999999994</v>
      </c>
      <c r="EH65" s="152">
        <v>545334694.26999998</v>
      </c>
      <c r="EI65" s="172">
        <v>45.445300000000003</v>
      </c>
      <c r="EJ65" s="152">
        <v>854464.98</v>
      </c>
      <c r="EK65" s="172">
        <v>1.2241</v>
      </c>
      <c r="EL65" s="152">
        <v>5800576.9699999997</v>
      </c>
      <c r="EM65" s="172">
        <v>7.5663999999999998</v>
      </c>
      <c r="EN65" s="152">
        <v>53750133.549999997</v>
      </c>
      <c r="EO65" s="172">
        <v>5.3452000000000002</v>
      </c>
    </row>
    <row r="66" spans="1:145" ht="13.5" thickTop="1"/>
    <row r="67" spans="1:145">
      <c r="A67" s="174" t="s">
        <v>251</v>
      </c>
      <c r="B67" s="175">
        <v>34379899322.690002</v>
      </c>
      <c r="D67" s="175">
        <v>0</v>
      </c>
      <c r="F67" s="175">
        <v>326086118.88</v>
      </c>
      <c r="H67" s="175">
        <v>1199304218</v>
      </c>
      <c r="J67" s="175">
        <v>0</v>
      </c>
      <c r="L67" s="175">
        <v>35692559.630000003</v>
      </c>
      <c r="N67" s="175">
        <v>0</v>
      </c>
      <c r="P67" s="175">
        <v>27050684.219999999</v>
      </c>
      <c r="R67" s="175">
        <v>2347318.39</v>
      </c>
      <c r="T67" s="175">
        <v>0</v>
      </c>
      <c r="V67" s="175">
        <v>9516056683.1599998</v>
      </c>
      <c r="X67" s="175">
        <v>89380211.930000007</v>
      </c>
      <c r="Z67" s="175">
        <v>552563123.59000003</v>
      </c>
      <c r="AB67" s="175">
        <v>53315480.369999997</v>
      </c>
      <c r="AD67" s="175">
        <v>0</v>
      </c>
      <c r="AF67" s="175">
        <v>0</v>
      </c>
      <c r="AH67" s="175">
        <v>0</v>
      </c>
      <c r="AJ67" s="175">
        <v>0</v>
      </c>
      <c r="AL67" s="175">
        <v>139140899</v>
      </c>
      <c r="AN67" s="175">
        <v>0</v>
      </c>
      <c r="AP67" s="175">
        <v>568843032</v>
      </c>
      <c r="AR67" s="175">
        <v>323556203</v>
      </c>
      <c r="AT67" s="175">
        <v>353794589</v>
      </c>
      <c r="AV67" s="175">
        <v>832893968.64999998</v>
      </c>
      <c r="AX67" s="175">
        <v>282688.34999999998</v>
      </c>
      <c r="AZ67" s="175">
        <v>0</v>
      </c>
      <c r="BB67" s="175">
        <v>152760308.28999999</v>
      </c>
      <c r="BD67" s="175">
        <v>0</v>
      </c>
      <c r="BF67" s="175">
        <v>0</v>
      </c>
      <c r="BH67" s="175">
        <v>0</v>
      </c>
      <c r="BJ67" s="175">
        <v>0</v>
      </c>
      <c r="BL67" s="175">
        <v>0</v>
      </c>
      <c r="BN67" s="175">
        <v>3513385.58</v>
      </c>
      <c r="BP67" s="175">
        <v>901281115.10000002</v>
      </c>
      <c r="BR67" s="175">
        <v>0</v>
      </c>
      <c r="BT67" s="175">
        <v>36467322.780000001</v>
      </c>
      <c r="BV67" s="175">
        <v>1548697217</v>
      </c>
      <c r="BX67" s="175">
        <v>480735633.39999998</v>
      </c>
      <c r="BZ67" s="175">
        <v>2349768216</v>
      </c>
      <c r="CB67" s="175">
        <v>730831766.70000005</v>
      </c>
      <c r="CD67" s="175">
        <v>650252017.10000002</v>
      </c>
      <c r="CF67" s="175">
        <v>772696677.79999995</v>
      </c>
      <c r="CH67" s="175">
        <v>26008384.960000001</v>
      </c>
      <c r="CJ67" s="175">
        <v>162123210.5</v>
      </c>
      <c r="CL67" s="175">
        <v>113933901.59999999</v>
      </c>
      <c r="CN67" s="175">
        <v>90294786.75</v>
      </c>
      <c r="CP67" s="175">
        <v>30447451</v>
      </c>
      <c r="CR67" s="175">
        <v>21355895.829999998</v>
      </c>
      <c r="CT67" s="175">
        <v>2664157866</v>
      </c>
      <c r="CV67" s="175">
        <v>1055.33</v>
      </c>
      <c r="CX67" s="175">
        <v>106680801</v>
      </c>
      <c r="CZ67" s="175">
        <v>1259938645</v>
      </c>
      <c r="DB67" s="175">
        <v>1678312418</v>
      </c>
      <c r="DD67" s="175">
        <v>625553824.60000002</v>
      </c>
      <c r="DF67" s="175">
        <v>1442745555.1700001</v>
      </c>
      <c r="DH67" s="175">
        <v>351257447.52999997</v>
      </c>
      <c r="DJ67" s="175">
        <v>1214712452.3199999</v>
      </c>
      <c r="DL67" s="175">
        <v>962042893.23000002</v>
      </c>
      <c r="DN67" s="175">
        <v>674069844.89999998</v>
      </c>
      <c r="DP67" s="175">
        <v>0</v>
      </c>
      <c r="DR67" s="175">
        <v>0</v>
      </c>
      <c r="DT67" s="175">
        <v>0</v>
      </c>
      <c r="DV67" s="175">
        <v>43927041.380000003</v>
      </c>
      <c r="DX67" s="175">
        <v>271278461.39999998</v>
      </c>
      <c r="DZ67" s="175">
        <v>175496069.19999999</v>
      </c>
      <c r="EB67" s="175">
        <v>2142183.5499999998</v>
      </c>
      <c r="ED67" s="175">
        <v>1718725.06</v>
      </c>
      <c r="EF67" s="175">
        <v>2335562.96</v>
      </c>
      <c r="EH67" s="175">
        <v>812053407.5</v>
      </c>
      <c r="EJ67" s="175">
        <v>0</v>
      </c>
      <c r="EL67" s="175">
        <v>0</v>
      </c>
      <c r="EN67" s="175">
        <v>0</v>
      </c>
    </row>
  </sheetData>
  <mergeCells count="144">
    <mergeCell ref="ED54:EE55"/>
    <mergeCell ref="EF54:EG55"/>
    <mergeCell ref="EH54:EI55"/>
    <mergeCell ref="EJ54:EK55"/>
    <mergeCell ref="EL54:EM55"/>
    <mergeCell ref="EN54:EO55"/>
    <mergeCell ref="DR54:DS55"/>
    <mergeCell ref="DT54:DU55"/>
    <mergeCell ref="DV54:DW55"/>
    <mergeCell ref="DX54:DY55"/>
    <mergeCell ref="DZ54:EA55"/>
    <mergeCell ref="EB54:EC55"/>
    <mergeCell ref="DF54:DG55"/>
    <mergeCell ref="DH54:DI55"/>
    <mergeCell ref="DJ54:DK55"/>
    <mergeCell ref="DL54:DM55"/>
    <mergeCell ref="DN54:DO55"/>
    <mergeCell ref="DP54:DQ55"/>
    <mergeCell ref="CT54:CU55"/>
    <mergeCell ref="CV54:CW55"/>
    <mergeCell ref="CX54:CY55"/>
    <mergeCell ref="CZ54:DA55"/>
    <mergeCell ref="DB54:DC55"/>
    <mergeCell ref="DD54:DE55"/>
    <mergeCell ref="CH54:CI55"/>
    <mergeCell ref="CJ54:CK55"/>
    <mergeCell ref="CL54:CM55"/>
    <mergeCell ref="CN54:CO55"/>
    <mergeCell ref="CP54:CQ55"/>
    <mergeCell ref="CR54:CS55"/>
    <mergeCell ref="BV54:BW55"/>
    <mergeCell ref="BX54:BY55"/>
    <mergeCell ref="BZ54:CA55"/>
    <mergeCell ref="CB54:CC55"/>
    <mergeCell ref="CD54:CE55"/>
    <mergeCell ref="CF54:CG55"/>
    <mergeCell ref="BJ54:BK55"/>
    <mergeCell ref="BL54:BM55"/>
    <mergeCell ref="BN54:BO55"/>
    <mergeCell ref="BP54:BQ55"/>
    <mergeCell ref="BR54:BS55"/>
    <mergeCell ref="BT54:BU55"/>
    <mergeCell ref="AX54:AY55"/>
    <mergeCell ref="AZ54:BA55"/>
    <mergeCell ref="BB54:BC55"/>
    <mergeCell ref="BD54:BE55"/>
    <mergeCell ref="BF54:BG55"/>
    <mergeCell ref="BH54:BI55"/>
    <mergeCell ref="AL54:AM55"/>
    <mergeCell ref="AN54:AO55"/>
    <mergeCell ref="AP54:AQ55"/>
    <mergeCell ref="AR54:AS55"/>
    <mergeCell ref="AT54:AU55"/>
    <mergeCell ref="AV54:AW55"/>
    <mergeCell ref="Z54:AA55"/>
    <mergeCell ref="AB54:AC55"/>
    <mergeCell ref="AD54:AE55"/>
    <mergeCell ref="AF54:AG55"/>
    <mergeCell ref="AH54:AI55"/>
    <mergeCell ref="AJ54:AK55"/>
    <mergeCell ref="N54:O55"/>
    <mergeCell ref="P54:Q55"/>
    <mergeCell ref="R54:S55"/>
    <mergeCell ref="T54:U55"/>
    <mergeCell ref="V54:W55"/>
    <mergeCell ref="X54:Y55"/>
    <mergeCell ref="B54:C54"/>
    <mergeCell ref="D54:E55"/>
    <mergeCell ref="F54:G55"/>
    <mergeCell ref="H54:I55"/>
    <mergeCell ref="J54:K55"/>
    <mergeCell ref="L54:M55"/>
    <mergeCell ref="ED3:EE4"/>
    <mergeCell ref="EF3:EG4"/>
    <mergeCell ref="EH3:EI4"/>
    <mergeCell ref="EJ3:EK4"/>
    <mergeCell ref="EL3:EM4"/>
    <mergeCell ref="EN3:EO4"/>
    <mergeCell ref="DR3:DS4"/>
    <mergeCell ref="DT3:DU4"/>
    <mergeCell ref="DV3:DW4"/>
    <mergeCell ref="DX3:DY4"/>
    <mergeCell ref="DZ3:EA4"/>
    <mergeCell ref="EB3:EC4"/>
    <mergeCell ref="DF3:DG4"/>
    <mergeCell ref="DH3:DI4"/>
    <mergeCell ref="DJ3:DK4"/>
    <mergeCell ref="DL3:DM4"/>
    <mergeCell ref="DN3:DO4"/>
    <mergeCell ref="DP3:DQ4"/>
    <mergeCell ref="CT3:CU4"/>
    <mergeCell ref="CV3:CW4"/>
    <mergeCell ref="CX3:CY4"/>
    <mergeCell ref="CZ3:DA4"/>
    <mergeCell ref="DB3:DC4"/>
    <mergeCell ref="DD3:DE4"/>
    <mergeCell ref="CH3:CI4"/>
    <mergeCell ref="CJ3:CK4"/>
    <mergeCell ref="CL3:CM4"/>
    <mergeCell ref="CN3:CO4"/>
    <mergeCell ref="CP3:CQ4"/>
    <mergeCell ref="CR3:CS4"/>
    <mergeCell ref="BV3:BW4"/>
    <mergeCell ref="BX3:BY4"/>
    <mergeCell ref="BZ3:CA4"/>
    <mergeCell ref="CB3:CC4"/>
    <mergeCell ref="CD3:CE4"/>
    <mergeCell ref="CF3:CG4"/>
    <mergeCell ref="BJ3:BK4"/>
    <mergeCell ref="BL3:BM4"/>
    <mergeCell ref="BN3:BO4"/>
    <mergeCell ref="BP3:BQ4"/>
    <mergeCell ref="BR3:BS4"/>
    <mergeCell ref="BT3:BU4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Z3:AA4"/>
    <mergeCell ref="AB3:AC4"/>
    <mergeCell ref="AD3:AE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B3:C3"/>
    <mergeCell ref="D3:E4"/>
    <mergeCell ref="F3:G4"/>
    <mergeCell ref="H3:I4"/>
    <mergeCell ref="J3:K4"/>
    <mergeCell ref="L3:M4"/>
  </mergeCells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>
  <dimension ref="A1:HA67"/>
  <sheetViews>
    <sheetView workbookViewId="0"/>
  </sheetViews>
  <sheetFormatPr defaultRowHeight="12.75"/>
  <cols>
    <col min="1" max="1" width="46.42578125" style="174" bestFit="1" customWidth="1"/>
    <col min="2" max="2" width="12.42578125" style="175" bestFit="1" customWidth="1"/>
    <col min="3" max="3" width="4" style="174" bestFit="1" customWidth="1"/>
    <col min="4" max="4" width="12.140625" style="175" bestFit="1" customWidth="1"/>
    <col min="5" max="5" width="4" style="174" bestFit="1" customWidth="1"/>
    <col min="6" max="6" width="12.140625" style="175" bestFit="1" customWidth="1"/>
    <col min="7" max="7" width="4" style="174" bestFit="1" customWidth="1"/>
    <col min="8" max="8" width="12.140625" style="175" bestFit="1" customWidth="1"/>
    <col min="9" max="9" width="4" style="174" bestFit="1" customWidth="1"/>
    <col min="10" max="10" width="12.140625" style="175" bestFit="1" customWidth="1"/>
    <col min="11" max="11" width="4" style="174" bestFit="1" customWidth="1"/>
    <col min="12" max="12" width="12.140625" style="175" bestFit="1" customWidth="1"/>
    <col min="13" max="13" width="4" style="174" bestFit="1" customWidth="1"/>
    <col min="14" max="14" width="12.140625" style="175" bestFit="1" customWidth="1"/>
    <col min="15" max="15" width="4" style="174" bestFit="1" customWidth="1"/>
    <col min="16" max="16" width="12.140625" style="175" bestFit="1" customWidth="1"/>
    <col min="17" max="17" width="4" style="174" bestFit="1" customWidth="1"/>
    <col min="18" max="18" width="11.140625" style="175" bestFit="1" customWidth="1"/>
    <col min="19" max="19" width="4" style="174" bestFit="1" customWidth="1"/>
    <col min="20" max="20" width="12.140625" style="175" bestFit="1" customWidth="1"/>
    <col min="21" max="21" width="4" style="174" bestFit="1" customWidth="1"/>
    <col min="22" max="22" width="12.140625" style="175" bestFit="1" customWidth="1"/>
    <col min="23" max="23" width="4" style="174" bestFit="1" customWidth="1"/>
    <col min="24" max="24" width="12.140625" style="175" bestFit="1" customWidth="1"/>
    <col min="25" max="25" width="4" style="174" bestFit="1" customWidth="1"/>
    <col min="26" max="26" width="12.140625" style="175" bestFit="1" customWidth="1"/>
    <col min="27" max="27" width="4" style="174" bestFit="1" customWidth="1"/>
    <col min="28" max="28" width="12.140625" style="175" bestFit="1" customWidth="1"/>
    <col min="29" max="29" width="4" style="174" bestFit="1" customWidth="1"/>
    <col min="30" max="30" width="12.140625" style="175" bestFit="1" customWidth="1"/>
    <col min="31" max="31" width="4" style="174" bestFit="1" customWidth="1"/>
    <col min="32" max="32" width="12.140625" style="175" bestFit="1" customWidth="1"/>
    <col min="33" max="33" width="4" style="174" bestFit="1" customWidth="1"/>
    <col min="34" max="34" width="12.140625" style="175" bestFit="1" customWidth="1"/>
    <col min="35" max="35" width="4" style="174" bestFit="1" customWidth="1"/>
    <col min="36" max="36" width="12.140625" style="175" bestFit="1" customWidth="1"/>
    <col min="37" max="37" width="4" style="174" bestFit="1" customWidth="1"/>
    <col min="38" max="38" width="12.140625" style="175" bestFit="1" customWidth="1"/>
    <col min="39" max="39" width="4" style="174" bestFit="1" customWidth="1"/>
    <col min="40" max="40" width="12.140625" style="175" bestFit="1" customWidth="1"/>
    <col min="41" max="41" width="4" style="174" bestFit="1" customWidth="1"/>
    <col min="42" max="42" width="12.140625" style="175" bestFit="1" customWidth="1"/>
    <col min="43" max="43" width="4" style="174" bestFit="1" customWidth="1"/>
    <col min="44" max="44" width="12.140625" style="175" bestFit="1" customWidth="1"/>
    <col min="45" max="45" width="4" style="174" bestFit="1" customWidth="1"/>
    <col min="46" max="46" width="12.140625" style="175" bestFit="1" customWidth="1"/>
    <col min="47" max="47" width="4" style="174" bestFit="1" customWidth="1"/>
    <col min="48" max="48" width="12.140625" style="175" bestFit="1" customWidth="1"/>
    <col min="49" max="49" width="4" style="174" bestFit="1" customWidth="1"/>
    <col min="50" max="50" width="12.140625" style="175" bestFit="1" customWidth="1"/>
    <col min="51" max="51" width="4" style="174" bestFit="1" customWidth="1"/>
    <col min="52" max="52" width="12.140625" style="175" bestFit="1" customWidth="1"/>
    <col min="53" max="53" width="4" style="174" bestFit="1" customWidth="1"/>
    <col min="54" max="54" width="12.140625" style="175" bestFit="1" customWidth="1"/>
    <col min="55" max="55" width="4" style="174" bestFit="1" customWidth="1"/>
    <col min="56" max="56" width="11.140625" style="175" bestFit="1" customWidth="1"/>
    <col min="57" max="57" width="4" style="174" bestFit="1" customWidth="1"/>
    <col min="58" max="58" width="12.140625" style="175" bestFit="1" customWidth="1"/>
    <col min="59" max="59" width="4" style="174" bestFit="1" customWidth="1"/>
    <col min="60" max="60" width="12.140625" style="175" bestFit="1" customWidth="1"/>
    <col min="61" max="61" width="4" style="174" bestFit="1" customWidth="1"/>
    <col min="62" max="62" width="12.140625" style="175" bestFit="1" customWidth="1"/>
    <col min="63" max="63" width="4" style="174" bestFit="1" customWidth="1"/>
    <col min="64" max="64" width="12.140625" style="175" bestFit="1" customWidth="1"/>
    <col min="65" max="65" width="4" style="174" bestFit="1" customWidth="1"/>
    <col min="66" max="66" width="11.140625" style="175" bestFit="1" customWidth="1"/>
    <col min="67" max="67" width="4" style="174" bestFit="1" customWidth="1"/>
    <col min="68" max="68" width="12.7109375" style="175" bestFit="1" customWidth="1"/>
    <col min="69" max="69" width="4" style="174" bestFit="1" customWidth="1"/>
    <col min="70" max="70" width="12.140625" style="175" bestFit="1" customWidth="1"/>
    <col min="71" max="71" width="4" style="174" bestFit="1" customWidth="1"/>
    <col min="72" max="72" width="12.140625" style="175" bestFit="1" customWidth="1"/>
    <col min="73" max="73" width="4" style="174" bestFit="1" customWidth="1"/>
    <col min="74" max="74" width="12.140625" style="175" bestFit="1" customWidth="1"/>
    <col min="75" max="75" width="4" style="174" bestFit="1" customWidth="1"/>
    <col min="76" max="76" width="12.140625" style="175" bestFit="1" customWidth="1"/>
    <col min="77" max="77" width="4" style="174" bestFit="1" customWidth="1"/>
    <col min="78" max="78" width="12.140625" style="175" bestFit="1" customWidth="1"/>
    <col min="79" max="79" width="4" style="174" bestFit="1" customWidth="1"/>
    <col min="80" max="80" width="12.140625" style="175" bestFit="1" customWidth="1"/>
    <col min="81" max="81" width="4" style="174" bestFit="1" customWidth="1"/>
    <col min="82" max="82" width="12.140625" style="175" bestFit="1" customWidth="1"/>
    <col min="83" max="83" width="4" style="174" bestFit="1" customWidth="1"/>
    <col min="84" max="84" width="12.140625" style="175" bestFit="1" customWidth="1"/>
    <col min="85" max="85" width="4" style="174" bestFit="1" customWidth="1"/>
    <col min="86" max="86" width="12.140625" style="175" bestFit="1" customWidth="1"/>
    <col min="87" max="87" width="4" style="174" bestFit="1" customWidth="1"/>
    <col min="88" max="88" width="10.140625" style="175" bestFit="1" customWidth="1"/>
    <col min="89" max="89" width="4" style="174" bestFit="1" customWidth="1"/>
    <col min="90" max="90" width="12.140625" style="175" bestFit="1" customWidth="1"/>
    <col min="91" max="91" width="4" style="174" bestFit="1" customWidth="1"/>
    <col min="92" max="92" width="12.140625" style="175" bestFit="1" customWidth="1"/>
    <col min="93" max="93" width="4" style="174" bestFit="1" customWidth="1"/>
    <col min="94" max="94" width="12.140625" style="175" bestFit="1" customWidth="1"/>
    <col min="95" max="95" width="4" style="174" bestFit="1" customWidth="1"/>
    <col min="96" max="96" width="12.140625" style="175" bestFit="1" customWidth="1"/>
    <col min="97" max="97" width="4" style="174" bestFit="1" customWidth="1"/>
    <col min="98" max="98" width="12.140625" style="175" bestFit="1" customWidth="1"/>
    <col min="99" max="99" width="4" style="174" bestFit="1" customWidth="1"/>
    <col min="100" max="100" width="12.140625" style="175" bestFit="1" customWidth="1"/>
    <col min="101" max="101" width="4" style="174" bestFit="1" customWidth="1"/>
    <col min="102" max="102" width="11.140625" style="175" bestFit="1" customWidth="1"/>
    <col min="103" max="103" width="4" style="174" bestFit="1" customWidth="1"/>
    <col min="104" max="104" width="12.140625" style="175" bestFit="1" customWidth="1"/>
    <col min="105" max="105" width="4" style="174" bestFit="1" customWidth="1"/>
    <col min="106" max="106" width="12.140625" style="175" bestFit="1" customWidth="1"/>
    <col min="107" max="107" width="4" style="174" bestFit="1" customWidth="1"/>
    <col min="108" max="108" width="12.140625" style="175" bestFit="1" customWidth="1"/>
    <col min="109" max="109" width="4" style="174" bestFit="1" customWidth="1"/>
    <col min="110" max="110" width="12.140625" style="175" bestFit="1" customWidth="1"/>
    <col min="111" max="111" width="4" style="174" bestFit="1" customWidth="1"/>
    <col min="112" max="112" width="12.140625" style="175" bestFit="1" customWidth="1"/>
    <col min="113" max="113" width="4" style="174" bestFit="1" customWidth="1"/>
    <col min="114" max="114" width="12.140625" style="175" bestFit="1" customWidth="1"/>
    <col min="115" max="115" width="4" style="174" bestFit="1" customWidth="1"/>
    <col min="116" max="116" width="12.140625" style="175" bestFit="1" customWidth="1"/>
    <col min="117" max="117" width="4" style="174" bestFit="1" customWidth="1"/>
    <col min="118" max="118" width="12.140625" style="175" bestFit="1" customWidth="1"/>
    <col min="119" max="119" width="4" style="174" bestFit="1" customWidth="1"/>
    <col min="120" max="120" width="11.140625" style="175" bestFit="1" customWidth="1"/>
    <col min="121" max="121" width="4" style="174" bestFit="1" customWidth="1"/>
    <col min="122" max="122" width="12.140625" style="175" bestFit="1" customWidth="1"/>
    <col min="123" max="123" width="4" style="174" bestFit="1" customWidth="1"/>
    <col min="124" max="124" width="12.140625" style="175" bestFit="1" customWidth="1"/>
    <col min="125" max="125" width="4" style="174" bestFit="1" customWidth="1"/>
    <col min="126" max="126" width="12.140625" style="175" bestFit="1" customWidth="1"/>
    <col min="127" max="127" width="4" style="174" bestFit="1" customWidth="1"/>
    <col min="128" max="128" width="12.140625" style="175" bestFit="1" customWidth="1"/>
    <col min="129" max="129" width="4" style="174" bestFit="1" customWidth="1"/>
    <col min="130" max="130" width="12.140625" style="175" bestFit="1" customWidth="1"/>
    <col min="131" max="131" width="4" style="174" bestFit="1" customWidth="1"/>
    <col min="132" max="132" width="12.140625" style="175" bestFit="1" customWidth="1"/>
    <col min="133" max="133" width="4" style="174" bestFit="1" customWidth="1"/>
    <col min="134" max="134" width="12.140625" style="175" bestFit="1" customWidth="1"/>
    <col min="135" max="135" width="4" style="174" bestFit="1" customWidth="1"/>
    <col min="136" max="136" width="12.140625" style="175" bestFit="1" customWidth="1"/>
    <col min="137" max="137" width="4" style="174" bestFit="1" customWidth="1"/>
    <col min="138" max="138" width="12.140625" style="175" bestFit="1" customWidth="1"/>
    <col min="139" max="139" width="4" style="174" bestFit="1" customWidth="1"/>
    <col min="140" max="140" width="11.140625" style="175" bestFit="1" customWidth="1"/>
    <col min="141" max="141" width="4" style="174" bestFit="1" customWidth="1"/>
    <col min="142" max="142" width="12.140625" style="175" bestFit="1" customWidth="1"/>
    <col min="143" max="143" width="4" style="174" bestFit="1" customWidth="1"/>
    <col min="144" max="144" width="11.140625" style="175" bestFit="1" customWidth="1"/>
    <col min="145" max="145" width="4" style="174" bestFit="1" customWidth="1"/>
    <col min="146" max="146" width="12.140625" style="175" bestFit="1" customWidth="1"/>
    <col min="147" max="147" width="4" style="174" bestFit="1" customWidth="1"/>
    <col min="148" max="148" width="12.140625" style="175" bestFit="1" customWidth="1"/>
    <col min="149" max="149" width="4" style="174" bestFit="1" customWidth="1"/>
    <col min="150" max="150" width="12.140625" style="175" bestFit="1" customWidth="1"/>
    <col min="151" max="151" width="4" style="174" bestFit="1" customWidth="1"/>
    <col min="152" max="152" width="11.140625" style="175" bestFit="1" customWidth="1"/>
    <col min="153" max="153" width="4" style="174" bestFit="1" customWidth="1"/>
    <col min="154" max="154" width="12.140625" style="175" bestFit="1" customWidth="1"/>
    <col min="155" max="155" width="4" style="174" bestFit="1" customWidth="1"/>
    <col min="156" max="156" width="12.140625" style="175" bestFit="1" customWidth="1"/>
    <col min="157" max="157" width="4" style="174" bestFit="1" customWidth="1"/>
    <col min="158" max="158" width="11.140625" style="175" bestFit="1" customWidth="1"/>
    <col min="159" max="159" width="4" style="174" bestFit="1" customWidth="1"/>
    <col min="160" max="160" width="12.140625" style="175" bestFit="1" customWidth="1"/>
    <col min="161" max="161" width="4" style="174" bestFit="1" customWidth="1"/>
    <col min="162" max="162" width="12.140625" style="175" bestFit="1" customWidth="1"/>
    <col min="163" max="163" width="4" style="174" bestFit="1" customWidth="1"/>
    <col min="164" max="164" width="12.140625" style="175" bestFit="1" customWidth="1"/>
    <col min="165" max="165" width="4" style="174" bestFit="1" customWidth="1"/>
    <col min="166" max="166" width="12.140625" style="175" bestFit="1" customWidth="1"/>
    <col min="167" max="167" width="4" style="174" bestFit="1" customWidth="1"/>
    <col min="168" max="168" width="12.140625" style="175" bestFit="1" customWidth="1"/>
    <col min="169" max="169" width="4" style="174" bestFit="1" customWidth="1"/>
    <col min="170" max="170" width="12.140625" style="175" bestFit="1" customWidth="1"/>
    <col min="171" max="171" width="4" style="174" bestFit="1" customWidth="1"/>
    <col min="172" max="172" width="12.140625" style="175" bestFit="1" customWidth="1"/>
    <col min="173" max="173" width="4" style="174" bestFit="1" customWidth="1"/>
    <col min="174" max="174" width="12.140625" style="175" bestFit="1" customWidth="1"/>
    <col min="175" max="175" width="4" style="174" bestFit="1" customWidth="1"/>
    <col min="176" max="176" width="12.140625" style="175" bestFit="1" customWidth="1"/>
    <col min="177" max="177" width="4" style="174" bestFit="1" customWidth="1"/>
    <col min="178" max="178" width="12.140625" style="175" bestFit="1" customWidth="1"/>
    <col min="179" max="179" width="4" style="174" bestFit="1" customWidth="1"/>
    <col min="180" max="180" width="12.140625" style="175" bestFit="1" customWidth="1"/>
    <col min="181" max="181" width="4" style="174" bestFit="1" customWidth="1"/>
    <col min="182" max="182" width="12.140625" style="175" bestFit="1" customWidth="1"/>
    <col min="183" max="183" width="4" style="174" bestFit="1" customWidth="1"/>
    <col min="184" max="184" width="11.140625" style="175" bestFit="1" customWidth="1"/>
    <col min="185" max="185" width="4" style="174" bestFit="1" customWidth="1"/>
    <col min="186" max="186" width="12.140625" style="175" bestFit="1" customWidth="1"/>
    <col min="187" max="187" width="4" style="174" bestFit="1" customWidth="1"/>
    <col min="188" max="188" width="12.140625" style="175" bestFit="1" customWidth="1"/>
    <col min="189" max="189" width="4" style="174" bestFit="1" customWidth="1"/>
    <col min="190" max="190" width="12.140625" style="175" bestFit="1" customWidth="1"/>
    <col min="191" max="191" width="4" style="174" bestFit="1" customWidth="1"/>
    <col min="192" max="192" width="11.140625" style="175" bestFit="1" customWidth="1"/>
    <col min="193" max="193" width="4" style="174" bestFit="1" customWidth="1"/>
    <col min="194" max="194" width="12.140625" style="175" bestFit="1" customWidth="1"/>
    <col min="195" max="195" width="4" style="174" bestFit="1" customWidth="1"/>
    <col min="196" max="196" width="12.140625" style="175" bestFit="1" customWidth="1"/>
    <col min="197" max="197" width="4" style="174" bestFit="1" customWidth="1"/>
    <col min="198" max="198" width="12.140625" style="175" bestFit="1" customWidth="1"/>
    <col min="199" max="199" width="4" style="174" bestFit="1" customWidth="1"/>
    <col min="200" max="200" width="9.140625" style="175" bestFit="1" customWidth="1"/>
    <col min="201" max="201" width="4" style="174" bestFit="1" customWidth="1"/>
    <col min="202" max="202" width="12.140625" style="175" bestFit="1" customWidth="1"/>
    <col min="203" max="203" width="4" style="174" bestFit="1" customWidth="1"/>
    <col min="204" max="204" width="12.140625" style="175" bestFit="1" customWidth="1"/>
    <col min="205" max="205" width="4" style="174" bestFit="1" customWidth="1"/>
    <col min="206" max="206" width="12.140625" style="175" bestFit="1" customWidth="1"/>
    <col min="207" max="207" width="4" style="174" bestFit="1" customWidth="1"/>
    <col min="208" max="208" width="12.140625" style="175" bestFit="1" customWidth="1"/>
    <col min="209" max="209" width="4" style="174" bestFit="1" customWidth="1"/>
    <col min="210" max="256" width="9.140625" style="174"/>
    <col min="257" max="257" width="46.42578125" style="174" bestFit="1" customWidth="1"/>
    <col min="258" max="258" width="12.42578125" style="174" bestFit="1" customWidth="1"/>
    <col min="259" max="259" width="4" style="174" bestFit="1" customWidth="1"/>
    <col min="260" max="260" width="12.140625" style="174" bestFit="1" customWidth="1"/>
    <col min="261" max="261" width="4" style="174" bestFit="1" customWidth="1"/>
    <col min="262" max="262" width="12.140625" style="174" bestFit="1" customWidth="1"/>
    <col min="263" max="263" width="4" style="174" bestFit="1" customWidth="1"/>
    <col min="264" max="264" width="12.140625" style="174" bestFit="1" customWidth="1"/>
    <col min="265" max="265" width="4" style="174" bestFit="1" customWidth="1"/>
    <col min="266" max="266" width="12.140625" style="174" bestFit="1" customWidth="1"/>
    <col min="267" max="267" width="4" style="174" bestFit="1" customWidth="1"/>
    <col min="268" max="268" width="12.140625" style="174" bestFit="1" customWidth="1"/>
    <col min="269" max="269" width="4" style="174" bestFit="1" customWidth="1"/>
    <col min="270" max="270" width="12.140625" style="174" bestFit="1" customWidth="1"/>
    <col min="271" max="271" width="4" style="174" bestFit="1" customWidth="1"/>
    <col min="272" max="272" width="12.140625" style="174" bestFit="1" customWidth="1"/>
    <col min="273" max="273" width="4" style="174" bestFit="1" customWidth="1"/>
    <col min="274" max="274" width="11.140625" style="174" bestFit="1" customWidth="1"/>
    <col min="275" max="275" width="4" style="174" bestFit="1" customWidth="1"/>
    <col min="276" max="276" width="12.140625" style="174" bestFit="1" customWidth="1"/>
    <col min="277" max="277" width="4" style="174" bestFit="1" customWidth="1"/>
    <col min="278" max="278" width="12.140625" style="174" bestFit="1" customWidth="1"/>
    <col min="279" max="279" width="4" style="174" bestFit="1" customWidth="1"/>
    <col min="280" max="280" width="12.140625" style="174" bestFit="1" customWidth="1"/>
    <col min="281" max="281" width="4" style="174" bestFit="1" customWidth="1"/>
    <col min="282" max="282" width="12.140625" style="174" bestFit="1" customWidth="1"/>
    <col min="283" max="283" width="4" style="174" bestFit="1" customWidth="1"/>
    <col min="284" max="284" width="12.140625" style="174" bestFit="1" customWidth="1"/>
    <col min="285" max="285" width="4" style="174" bestFit="1" customWidth="1"/>
    <col min="286" max="286" width="12.140625" style="174" bestFit="1" customWidth="1"/>
    <col min="287" max="287" width="4" style="174" bestFit="1" customWidth="1"/>
    <col min="288" max="288" width="12.140625" style="174" bestFit="1" customWidth="1"/>
    <col min="289" max="289" width="4" style="174" bestFit="1" customWidth="1"/>
    <col min="290" max="290" width="12.140625" style="174" bestFit="1" customWidth="1"/>
    <col min="291" max="291" width="4" style="174" bestFit="1" customWidth="1"/>
    <col min="292" max="292" width="12.140625" style="174" bestFit="1" customWidth="1"/>
    <col min="293" max="293" width="4" style="174" bestFit="1" customWidth="1"/>
    <col min="294" max="294" width="12.140625" style="174" bestFit="1" customWidth="1"/>
    <col min="295" max="295" width="4" style="174" bestFit="1" customWidth="1"/>
    <col min="296" max="296" width="12.140625" style="174" bestFit="1" customWidth="1"/>
    <col min="297" max="297" width="4" style="174" bestFit="1" customWidth="1"/>
    <col min="298" max="298" width="12.140625" style="174" bestFit="1" customWidth="1"/>
    <col min="299" max="299" width="4" style="174" bestFit="1" customWidth="1"/>
    <col min="300" max="300" width="12.140625" style="174" bestFit="1" customWidth="1"/>
    <col min="301" max="301" width="4" style="174" bestFit="1" customWidth="1"/>
    <col min="302" max="302" width="12.140625" style="174" bestFit="1" customWidth="1"/>
    <col min="303" max="303" width="4" style="174" bestFit="1" customWidth="1"/>
    <col min="304" max="304" width="12.140625" style="174" bestFit="1" customWidth="1"/>
    <col min="305" max="305" width="4" style="174" bestFit="1" customWidth="1"/>
    <col min="306" max="306" width="12.140625" style="174" bestFit="1" customWidth="1"/>
    <col min="307" max="307" width="4" style="174" bestFit="1" customWidth="1"/>
    <col min="308" max="308" width="12.140625" style="174" bestFit="1" customWidth="1"/>
    <col min="309" max="309" width="4" style="174" bestFit="1" customWidth="1"/>
    <col min="310" max="310" width="12.140625" style="174" bestFit="1" customWidth="1"/>
    <col min="311" max="311" width="4" style="174" bestFit="1" customWidth="1"/>
    <col min="312" max="312" width="11.140625" style="174" bestFit="1" customWidth="1"/>
    <col min="313" max="313" width="4" style="174" bestFit="1" customWidth="1"/>
    <col min="314" max="314" width="12.140625" style="174" bestFit="1" customWidth="1"/>
    <col min="315" max="315" width="4" style="174" bestFit="1" customWidth="1"/>
    <col min="316" max="316" width="12.140625" style="174" bestFit="1" customWidth="1"/>
    <col min="317" max="317" width="4" style="174" bestFit="1" customWidth="1"/>
    <col min="318" max="318" width="12.140625" style="174" bestFit="1" customWidth="1"/>
    <col min="319" max="319" width="4" style="174" bestFit="1" customWidth="1"/>
    <col min="320" max="320" width="12.140625" style="174" bestFit="1" customWidth="1"/>
    <col min="321" max="321" width="4" style="174" bestFit="1" customWidth="1"/>
    <col min="322" max="322" width="11.140625" style="174" bestFit="1" customWidth="1"/>
    <col min="323" max="323" width="4" style="174" bestFit="1" customWidth="1"/>
    <col min="324" max="324" width="12.7109375" style="174" bestFit="1" customWidth="1"/>
    <col min="325" max="325" width="4" style="174" bestFit="1" customWidth="1"/>
    <col min="326" max="326" width="12.140625" style="174" bestFit="1" customWidth="1"/>
    <col min="327" max="327" width="4" style="174" bestFit="1" customWidth="1"/>
    <col min="328" max="328" width="12.140625" style="174" bestFit="1" customWidth="1"/>
    <col min="329" max="329" width="4" style="174" bestFit="1" customWidth="1"/>
    <col min="330" max="330" width="12.140625" style="174" bestFit="1" customWidth="1"/>
    <col min="331" max="331" width="4" style="174" bestFit="1" customWidth="1"/>
    <col min="332" max="332" width="12.140625" style="174" bestFit="1" customWidth="1"/>
    <col min="333" max="333" width="4" style="174" bestFit="1" customWidth="1"/>
    <col min="334" max="334" width="12.140625" style="174" bestFit="1" customWidth="1"/>
    <col min="335" max="335" width="4" style="174" bestFit="1" customWidth="1"/>
    <col min="336" max="336" width="12.140625" style="174" bestFit="1" customWidth="1"/>
    <col min="337" max="337" width="4" style="174" bestFit="1" customWidth="1"/>
    <col min="338" max="338" width="12.140625" style="174" bestFit="1" customWidth="1"/>
    <col min="339" max="339" width="4" style="174" bestFit="1" customWidth="1"/>
    <col min="340" max="340" width="12.140625" style="174" bestFit="1" customWidth="1"/>
    <col min="341" max="341" width="4" style="174" bestFit="1" customWidth="1"/>
    <col min="342" max="342" width="12.140625" style="174" bestFit="1" customWidth="1"/>
    <col min="343" max="343" width="4" style="174" bestFit="1" customWidth="1"/>
    <col min="344" max="344" width="10.140625" style="174" bestFit="1" customWidth="1"/>
    <col min="345" max="345" width="4" style="174" bestFit="1" customWidth="1"/>
    <col min="346" max="346" width="12.140625" style="174" bestFit="1" customWidth="1"/>
    <col min="347" max="347" width="4" style="174" bestFit="1" customWidth="1"/>
    <col min="348" max="348" width="12.140625" style="174" bestFit="1" customWidth="1"/>
    <col min="349" max="349" width="4" style="174" bestFit="1" customWidth="1"/>
    <col min="350" max="350" width="12.140625" style="174" bestFit="1" customWidth="1"/>
    <col min="351" max="351" width="4" style="174" bestFit="1" customWidth="1"/>
    <col min="352" max="352" width="12.140625" style="174" bestFit="1" customWidth="1"/>
    <col min="353" max="353" width="4" style="174" bestFit="1" customWidth="1"/>
    <col min="354" max="354" width="12.140625" style="174" bestFit="1" customWidth="1"/>
    <col min="355" max="355" width="4" style="174" bestFit="1" customWidth="1"/>
    <col min="356" max="356" width="12.140625" style="174" bestFit="1" customWidth="1"/>
    <col min="357" max="357" width="4" style="174" bestFit="1" customWidth="1"/>
    <col min="358" max="358" width="11.140625" style="174" bestFit="1" customWidth="1"/>
    <col min="359" max="359" width="4" style="174" bestFit="1" customWidth="1"/>
    <col min="360" max="360" width="12.140625" style="174" bestFit="1" customWidth="1"/>
    <col min="361" max="361" width="4" style="174" bestFit="1" customWidth="1"/>
    <col min="362" max="362" width="12.140625" style="174" bestFit="1" customWidth="1"/>
    <col min="363" max="363" width="4" style="174" bestFit="1" customWidth="1"/>
    <col min="364" max="364" width="12.140625" style="174" bestFit="1" customWidth="1"/>
    <col min="365" max="365" width="4" style="174" bestFit="1" customWidth="1"/>
    <col min="366" max="366" width="12.140625" style="174" bestFit="1" customWidth="1"/>
    <col min="367" max="367" width="4" style="174" bestFit="1" customWidth="1"/>
    <col min="368" max="368" width="12.140625" style="174" bestFit="1" customWidth="1"/>
    <col min="369" max="369" width="4" style="174" bestFit="1" customWidth="1"/>
    <col min="370" max="370" width="12.140625" style="174" bestFit="1" customWidth="1"/>
    <col min="371" max="371" width="4" style="174" bestFit="1" customWidth="1"/>
    <col min="372" max="372" width="12.140625" style="174" bestFit="1" customWidth="1"/>
    <col min="373" max="373" width="4" style="174" bestFit="1" customWidth="1"/>
    <col min="374" max="374" width="12.140625" style="174" bestFit="1" customWidth="1"/>
    <col min="375" max="375" width="4" style="174" bestFit="1" customWidth="1"/>
    <col min="376" max="376" width="11.140625" style="174" bestFit="1" customWidth="1"/>
    <col min="377" max="377" width="4" style="174" bestFit="1" customWidth="1"/>
    <col min="378" max="378" width="12.140625" style="174" bestFit="1" customWidth="1"/>
    <col min="379" max="379" width="4" style="174" bestFit="1" customWidth="1"/>
    <col min="380" max="380" width="12.140625" style="174" bestFit="1" customWidth="1"/>
    <col min="381" max="381" width="4" style="174" bestFit="1" customWidth="1"/>
    <col min="382" max="382" width="12.140625" style="174" bestFit="1" customWidth="1"/>
    <col min="383" max="383" width="4" style="174" bestFit="1" customWidth="1"/>
    <col min="384" max="384" width="12.140625" style="174" bestFit="1" customWidth="1"/>
    <col min="385" max="385" width="4" style="174" bestFit="1" customWidth="1"/>
    <col min="386" max="386" width="12.140625" style="174" bestFit="1" customWidth="1"/>
    <col min="387" max="387" width="4" style="174" bestFit="1" customWidth="1"/>
    <col min="388" max="388" width="12.140625" style="174" bestFit="1" customWidth="1"/>
    <col min="389" max="389" width="4" style="174" bestFit="1" customWidth="1"/>
    <col min="390" max="390" width="12.140625" style="174" bestFit="1" customWidth="1"/>
    <col min="391" max="391" width="4" style="174" bestFit="1" customWidth="1"/>
    <col min="392" max="392" width="12.140625" style="174" bestFit="1" customWidth="1"/>
    <col min="393" max="393" width="4" style="174" bestFit="1" customWidth="1"/>
    <col min="394" max="394" width="12.140625" style="174" bestFit="1" customWidth="1"/>
    <col min="395" max="395" width="4" style="174" bestFit="1" customWidth="1"/>
    <col min="396" max="396" width="11.140625" style="174" bestFit="1" customWidth="1"/>
    <col min="397" max="397" width="4" style="174" bestFit="1" customWidth="1"/>
    <col min="398" max="398" width="12.140625" style="174" bestFit="1" customWidth="1"/>
    <col min="399" max="399" width="4" style="174" bestFit="1" customWidth="1"/>
    <col min="400" max="400" width="11.140625" style="174" bestFit="1" customWidth="1"/>
    <col min="401" max="401" width="4" style="174" bestFit="1" customWidth="1"/>
    <col min="402" max="402" width="12.140625" style="174" bestFit="1" customWidth="1"/>
    <col min="403" max="403" width="4" style="174" bestFit="1" customWidth="1"/>
    <col min="404" max="404" width="12.140625" style="174" bestFit="1" customWidth="1"/>
    <col min="405" max="405" width="4" style="174" bestFit="1" customWidth="1"/>
    <col min="406" max="406" width="12.140625" style="174" bestFit="1" customWidth="1"/>
    <col min="407" max="407" width="4" style="174" bestFit="1" customWidth="1"/>
    <col min="408" max="408" width="11.140625" style="174" bestFit="1" customWidth="1"/>
    <col min="409" max="409" width="4" style="174" bestFit="1" customWidth="1"/>
    <col min="410" max="410" width="12.140625" style="174" bestFit="1" customWidth="1"/>
    <col min="411" max="411" width="4" style="174" bestFit="1" customWidth="1"/>
    <col min="412" max="412" width="12.140625" style="174" bestFit="1" customWidth="1"/>
    <col min="413" max="413" width="4" style="174" bestFit="1" customWidth="1"/>
    <col min="414" max="414" width="11.140625" style="174" bestFit="1" customWidth="1"/>
    <col min="415" max="415" width="4" style="174" bestFit="1" customWidth="1"/>
    <col min="416" max="416" width="12.140625" style="174" bestFit="1" customWidth="1"/>
    <col min="417" max="417" width="4" style="174" bestFit="1" customWidth="1"/>
    <col min="418" max="418" width="12.140625" style="174" bestFit="1" customWidth="1"/>
    <col min="419" max="419" width="4" style="174" bestFit="1" customWidth="1"/>
    <col min="420" max="420" width="12.140625" style="174" bestFit="1" customWidth="1"/>
    <col min="421" max="421" width="4" style="174" bestFit="1" customWidth="1"/>
    <col min="422" max="422" width="12.140625" style="174" bestFit="1" customWidth="1"/>
    <col min="423" max="423" width="4" style="174" bestFit="1" customWidth="1"/>
    <col min="424" max="424" width="12.140625" style="174" bestFit="1" customWidth="1"/>
    <col min="425" max="425" width="4" style="174" bestFit="1" customWidth="1"/>
    <col min="426" max="426" width="12.140625" style="174" bestFit="1" customWidth="1"/>
    <col min="427" max="427" width="4" style="174" bestFit="1" customWidth="1"/>
    <col min="428" max="428" width="12.140625" style="174" bestFit="1" customWidth="1"/>
    <col min="429" max="429" width="4" style="174" bestFit="1" customWidth="1"/>
    <col min="430" max="430" width="12.140625" style="174" bestFit="1" customWidth="1"/>
    <col min="431" max="431" width="4" style="174" bestFit="1" customWidth="1"/>
    <col min="432" max="432" width="12.140625" style="174" bestFit="1" customWidth="1"/>
    <col min="433" max="433" width="4" style="174" bestFit="1" customWidth="1"/>
    <col min="434" max="434" width="12.140625" style="174" bestFit="1" customWidth="1"/>
    <col min="435" max="435" width="4" style="174" bestFit="1" customWidth="1"/>
    <col min="436" max="436" width="12.140625" style="174" bestFit="1" customWidth="1"/>
    <col min="437" max="437" width="4" style="174" bestFit="1" customWidth="1"/>
    <col min="438" max="438" width="12.140625" style="174" bestFit="1" customWidth="1"/>
    <col min="439" max="439" width="4" style="174" bestFit="1" customWidth="1"/>
    <col min="440" max="440" width="11.140625" style="174" bestFit="1" customWidth="1"/>
    <col min="441" max="441" width="4" style="174" bestFit="1" customWidth="1"/>
    <col min="442" max="442" width="12.140625" style="174" bestFit="1" customWidth="1"/>
    <col min="443" max="443" width="4" style="174" bestFit="1" customWidth="1"/>
    <col min="444" max="444" width="12.140625" style="174" bestFit="1" customWidth="1"/>
    <col min="445" max="445" width="4" style="174" bestFit="1" customWidth="1"/>
    <col min="446" max="446" width="12.140625" style="174" bestFit="1" customWidth="1"/>
    <col min="447" max="447" width="4" style="174" bestFit="1" customWidth="1"/>
    <col min="448" max="448" width="11.140625" style="174" bestFit="1" customWidth="1"/>
    <col min="449" max="449" width="4" style="174" bestFit="1" customWidth="1"/>
    <col min="450" max="450" width="12.140625" style="174" bestFit="1" customWidth="1"/>
    <col min="451" max="451" width="4" style="174" bestFit="1" customWidth="1"/>
    <col min="452" max="452" width="12.140625" style="174" bestFit="1" customWidth="1"/>
    <col min="453" max="453" width="4" style="174" bestFit="1" customWidth="1"/>
    <col min="454" max="454" width="12.140625" style="174" bestFit="1" customWidth="1"/>
    <col min="455" max="455" width="4" style="174" bestFit="1" customWidth="1"/>
    <col min="456" max="456" width="9.140625" style="174" bestFit="1" customWidth="1"/>
    <col min="457" max="457" width="4" style="174" bestFit="1" customWidth="1"/>
    <col min="458" max="458" width="12.140625" style="174" bestFit="1" customWidth="1"/>
    <col min="459" max="459" width="4" style="174" bestFit="1" customWidth="1"/>
    <col min="460" max="460" width="12.140625" style="174" bestFit="1" customWidth="1"/>
    <col min="461" max="461" width="4" style="174" bestFit="1" customWidth="1"/>
    <col min="462" max="462" width="12.140625" style="174" bestFit="1" customWidth="1"/>
    <col min="463" max="463" width="4" style="174" bestFit="1" customWidth="1"/>
    <col min="464" max="464" width="12.140625" style="174" bestFit="1" customWidth="1"/>
    <col min="465" max="465" width="4" style="174" bestFit="1" customWidth="1"/>
    <col min="466" max="512" width="9.140625" style="174"/>
    <col min="513" max="513" width="46.42578125" style="174" bestFit="1" customWidth="1"/>
    <col min="514" max="514" width="12.42578125" style="174" bestFit="1" customWidth="1"/>
    <col min="515" max="515" width="4" style="174" bestFit="1" customWidth="1"/>
    <col min="516" max="516" width="12.140625" style="174" bestFit="1" customWidth="1"/>
    <col min="517" max="517" width="4" style="174" bestFit="1" customWidth="1"/>
    <col min="518" max="518" width="12.140625" style="174" bestFit="1" customWidth="1"/>
    <col min="519" max="519" width="4" style="174" bestFit="1" customWidth="1"/>
    <col min="520" max="520" width="12.140625" style="174" bestFit="1" customWidth="1"/>
    <col min="521" max="521" width="4" style="174" bestFit="1" customWidth="1"/>
    <col min="522" max="522" width="12.140625" style="174" bestFit="1" customWidth="1"/>
    <col min="523" max="523" width="4" style="174" bestFit="1" customWidth="1"/>
    <col min="524" max="524" width="12.140625" style="174" bestFit="1" customWidth="1"/>
    <col min="525" max="525" width="4" style="174" bestFit="1" customWidth="1"/>
    <col min="526" max="526" width="12.140625" style="174" bestFit="1" customWidth="1"/>
    <col min="527" max="527" width="4" style="174" bestFit="1" customWidth="1"/>
    <col min="528" max="528" width="12.140625" style="174" bestFit="1" customWidth="1"/>
    <col min="529" max="529" width="4" style="174" bestFit="1" customWidth="1"/>
    <col min="530" max="530" width="11.140625" style="174" bestFit="1" customWidth="1"/>
    <col min="531" max="531" width="4" style="174" bestFit="1" customWidth="1"/>
    <col min="532" max="532" width="12.140625" style="174" bestFit="1" customWidth="1"/>
    <col min="533" max="533" width="4" style="174" bestFit="1" customWidth="1"/>
    <col min="534" max="534" width="12.140625" style="174" bestFit="1" customWidth="1"/>
    <col min="535" max="535" width="4" style="174" bestFit="1" customWidth="1"/>
    <col min="536" max="536" width="12.140625" style="174" bestFit="1" customWidth="1"/>
    <col min="537" max="537" width="4" style="174" bestFit="1" customWidth="1"/>
    <col min="538" max="538" width="12.140625" style="174" bestFit="1" customWidth="1"/>
    <col min="539" max="539" width="4" style="174" bestFit="1" customWidth="1"/>
    <col min="540" max="540" width="12.140625" style="174" bestFit="1" customWidth="1"/>
    <col min="541" max="541" width="4" style="174" bestFit="1" customWidth="1"/>
    <col min="542" max="542" width="12.140625" style="174" bestFit="1" customWidth="1"/>
    <col min="543" max="543" width="4" style="174" bestFit="1" customWidth="1"/>
    <col min="544" max="544" width="12.140625" style="174" bestFit="1" customWidth="1"/>
    <col min="545" max="545" width="4" style="174" bestFit="1" customWidth="1"/>
    <col min="546" max="546" width="12.140625" style="174" bestFit="1" customWidth="1"/>
    <col min="547" max="547" width="4" style="174" bestFit="1" customWidth="1"/>
    <col min="548" max="548" width="12.140625" style="174" bestFit="1" customWidth="1"/>
    <col min="549" max="549" width="4" style="174" bestFit="1" customWidth="1"/>
    <col min="550" max="550" width="12.140625" style="174" bestFit="1" customWidth="1"/>
    <col min="551" max="551" width="4" style="174" bestFit="1" customWidth="1"/>
    <col min="552" max="552" width="12.140625" style="174" bestFit="1" customWidth="1"/>
    <col min="553" max="553" width="4" style="174" bestFit="1" customWidth="1"/>
    <col min="554" max="554" width="12.140625" style="174" bestFit="1" customWidth="1"/>
    <col min="555" max="555" width="4" style="174" bestFit="1" customWidth="1"/>
    <col min="556" max="556" width="12.140625" style="174" bestFit="1" customWidth="1"/>
    <col min="557" max="557" width="4" style="174" bestFit="1" customWidth="1"/>
    <col min="558" max="558" width="12.140625" style="174" bestFit="1" customWidth="1"/>
    <col min="559" max="559" width="4" style="174" bestFit="1" customWidth="1"/>
    <col min="560" max="560" width="12.140625" style="174" bestFit="1" customWidth="1"/>
    <col min="561" max="561" width="4" style="174" bestFit="1" customWidth="1"/>
    <col min="562" max="562" width="12.140625" style="174" bestFit="1" customWidth="1"/>
    <col min="563" max="563" width="4" style="174" bestFit="1" customWidth="1"/>
    <col min="564" max="564" width="12.140625" style="174" bestFit="1" customWidth="1"/>
    <col min="565" max="565" width="4" style="174" bestFit="1" customWidth="1"/>
    <col min="566" max="566" width="12.140625" style="174" bestFit="1" customWidth="1"/>
    <col min="567" max="567" width="4" style="174" bestFit="1" customWidth="1"/>
    <col min="568" max="568" width="11.140625" style="174" bestFit="1" customWidth="1"/>
    <col min="569" max="569" width="4" style="174" bestFit="1" customWidth="1"/>
    <col min="570" max="570" width="12.140625" style="174" bestFit="1" customWidth="1"/>
    <col min="571" max="571" width="4" style="174" bestFit="1" customWidth="1"/>
    <col min="572" max="572" width="12.140625" style="174" bestFit="1" customWidth="1"/>
    <col min="573" max="573" width="4" style="174" bestFit="1" customWidth="1"/>
    <col min="574" max="574" width="12.140625" style="174" bestFit="1" customWidth="1"/>
    <col min="575" max="575" width="4" style="174" bestFit="1" customWidth="1"/>
    <col min="576" max="576" width="12.140625" style="174" bestFit="1" customWidth="1"/>
    <col min="577" max="577" width="4" style="174" bestFit="1" customWidth="1"/>
    <col min="578" max="578" width="11.140625" style="174" bestFit="1" customWidth="1"/>
    <col min="579" max="579" width="4" style="174" bestFit="1" customWidth="1"/>
    <col min="580" max="580" width="12.7109375" style="174" bestFit="1" customWidth="1"/>
    <col min="581" max="581" width="4" style="174" bestFit="1" customWidth="1"/>
    <col min="582" max="582" width="12.140625" style="174" bestFit="1" customWidth="1"/>
    <col min="583" max="583" width="4" style="174" bestFit="1" customWidth="1"/>
    <col min="584" max="584" width="12.140625" style="174" bestFit="1" customWidth="1"/>
    <col min="585" max="585" width="4" style="174" bestFit="1" customWidth="1"/>
    <col min="586" max="586" width="12.140625" style="174" bestFit="1" customWidth="1"/>
    <col min="587" max="587" width="4" style="174" bestFit="1" customWidth="1"/>
    <col min="588" max="588" width="12.140625" style="174" bestFit="1" customWidth="1"/>
    <col min="589" max="589" width="4" style="174" bestFit="1" customWidth="1"/>
    <col min="590" max="590" width="12.140625" style="174" bestFit="1" customWidth="1"/>
    <col min="591" max="591" width="4" style="174" bestFit="1" customWidth="1"/>
    <col min="592" max="592" width="12.140625" style="174" bestFit="1" customWidth="1"/>
    <col min="593" max="593" width="4" style="174" bestFit="1" customWidth="1"/>
    <col min="594" max="594" width="12.140625" style="174" bestFit="1" customWidth="1"/>
    <col min="595" max="595" width="4" style="174" bestFit="1" customWidth="1"/>
    <col min="596" max="596" width="12.140625" style="174" bestFit="1" customWidth="1"/>
    <col min="597" max="597" width="4" style="174" bestFit="1" customWidth="1"/>
    <col min="598" max="598" width="12.140625" style="174" bestFit="1" customWidth="1"/>
    <col min="599" max="599" width="4" style="174" bestFit="1" customWidth="1"/>
    <col min="600" max="600" width="10.140625" style="174" bestFit="1" customWidth="1"/>
    <col min="601" max="601" width="4" style="174" bestFit="1" customWidth="1"/>
    <col min="602" max="602" width="12.140625" style="174" bestFit="1" customWidth="1"/>
    <col min="603" max="603" width="4" style="174" bestFit="1" customWidth="1"/>
    <col min="604" max="604" width="12.140625" style="174" bestFit="1" customWidth="1"/>
    <col min="605" max="605" width="4" style="174" bestFit="1" customWidth="1"/>
    <col min="606" max="606" width="12.140625" style="174" bestFit="1" customWidth="1"/>
    <col min="607" max="607" width="4" style="174" bestFit="1" customWidth="1"/>
    <col min="608" max="608" width="12.140625" style="174" bestFit="1" customWidth="1"/>
    <col min="609" max="609" width="4" style="174" bestFit="1" customWidth="1"/>
    <col min="610" max="610" width="12.140625" style="174" bestFit="1" customWidth="1"/>
    <col min="611" max="611" width="4" style="174" bestFit="1" customWidth="1"/>
    <col min="612" max="612" width="12.140625" style="174" bestFit="1" customWidth="1"/>
    <col min="613" max="613" width="4" style="174" bestFit="1" customWidth="1"/>
    <col min="614" max="614" width="11.140625" style="174" bestFit="1" customWidth="1"/>
    <col min="615" max="615" width="4" style="174" bestFit="1" customWidth="1"/>
    <col min="616" max="616" width="12.140625" style="174" bestFit="1" customWidth="1"/>
    <col min="617" max="617" width="4" style="174" bestFit="1" customWidth="1"/>
    <col min="618" max="618" width="12.140625" style="174" bestFit="1" customWidth="1"/>
    <col min="619" max="619" width="4" style="174" bestFit="1" customWidth="1"/>
    <col min="620" max="620" width="12.140625" style="174" bestFit="1" customWidth="1"/>
    <col min="621" max="621" width="4" style="174" bestFit="1" customWidth="1"/>
    <col min="622" max="622" width="12.140625" style="174" bestFit="1" customWidth="1"/>
    <col min="623" max="623" width="4" style="174" bestFit="1" customWidth="1"/>
    <col min="624" max="624" width="12.140625" style="174" bestFit="1" customWidth="1"/>
    <col min="625" max="625" width="4" style="174" bestFit="1" customWidth="1"/>
    <col min="626" max="626" width="12.140625" style="174" bestFit="1" customWidth="1"/>
    <col min="627" max="627" width="4" style="174" bestFit="1" customWidth="1"/>
    <col min="628" max="628" width="12.140625" style="174" bestFit="1" customWidth="1"/>
    <col min="629" max="629" width="4" style="174" bestFit="1" customWidth="1"/>
    <col min="630" max="630" width="12.140625" style="174" bestFit="1" customWidth="1"/>
    <col min="631" max="631" width="4" style="174" bestFit="1" customWidth="1"/>
    <col min="632" max="632" width="11.140625" style="174" bestFit="1" customWidth="1"/>
    <col min="633" max="633" width="4" style="174" bestFit="1" customWidth="1"/>
    <col min="634" max="634" width="12.140625" style="174" bestFit="1" customWidth="1"/>
    <col min="635" max="635" width="4" style="174" bestFit="1" customWidth="1"/>
    <col min="636" max="636" width="12.140625" style="174" bestFit="1" customWidth="1"/>
    <col min="637" max="637" width="4" style="174" bestFit="1" customWidth="1"/>
    <col min="638" max="638" width="12.140625" style="174" bestFit="1" customWidth="1"/>
    <col min="639" max="639" width="4" style="174" bestFit="1" customWidth="1"/>
    <col min="640" max="640" width="12.140625" style="174" bestFit="1" customWidth="1"/>
    <col min="641" max="641" width="4" style="174" bestFit="1" customWidth="1"/>
    <col min="642" max="642" width="12.140625" style="174" bestFit="1" customWidth="1"/>
    <col min="643" max="643" width="4" style="174" bestFit="1" customWidth="1"/>
    <col min="644" max="644" width="12.140625" style="174" bestFit="1" customWidth="1"/>
    <col min="645" max="645" width="4" style="174" bestFit="1" customWidth="1"/>
    <col min="646" max="646" width="12.140625" style="174" bestFit="1" customWidth="1"/>
    <col min="647" max="647" width="4" style="174" bestFit="1" customWidth="1"/>
    <col min="648" max="648" width="12.140625" style="174" bestFit="1" customWidth="1"/>
    <col min="649" max="649" width="4" style="174" bestFit="1" customWidth="1"/>
    <col min="650" max="650" width="12.140625" style="174" bestFit="1" customWidth="1"/>
    <col min="651" max="651" width="4" style="174" bestFit="1" customWidth="1"/>
    <col min="652" max="652" width="11.140625" style="174" bestFit="1" customWidth="1"/>
    <col min="653" max="653" width="4" style="174" bestFit="1" customWidth="1"/>
    <col min="654" max="654" width="12.140625" style="174" bestFit="1" customWidth="1"/>
    <col min="655" max="655" width="4" style="174" bestFit="1" customWidth="1"/>
    <col min="656" max="656" width="11.140625" style="174" bestFit="1" customWidth="1"/>
    <col min="657" max="657" width="4" style="174" bestFit="1" customWidth="1"/>
    <col min="658" max="658" width="12.140625" style="174" bestFit="1" customWidth="1"/>
    <col min="659" max="659" width="4" style="174" bestFit="1" customWidth="1"/>
    <col min="660" max="660" width="12.140625" style="174" bestFit="1" customWidth="1"/>
    <col min="661" max="661" width="4" style="174" bestFit="1" customWidth="1"/>
    <col min="662" max="662" width="12.140625" style="174" bestFit="1" customWidth="1"/>
    <col min="663" max="663" width="4" style="174" bestFit="1" customWidth="1"/>
    <col min="664" max="664" width="11.140625" style="174" bestFit="1" customWidth="1"/>
    <col min="665" max="665" width="4" style="174" bestFit="1" customWidth="1"/>
    <col min="666" max="666" width="12.140625" style="174" bestFit="1" customWidth="1"/>
    <col min="667" max="667" width="4" style="174" bestFit="1" customWidth="1"/>
    <col min="668" max="668" width="12.140625" style="174" bestFit="1" customWidth="1"/>
    <col min="669" max="669" width="4" style="174" bestFit="1" customWidth="1"/>
    <col min="670" max="670" width="11.140625" style="174" bestFit="1" customWidth="1"/>
    <col min="671" max="671" width="4" style="174" bestFit="1" customWidth="1"/>
    <col min="672" max="672" width="12.140625" style="174" bestFit="1" customWidth="1"/>
    <col min="673" max="673" width="4" style="174" bestFit="1" customWidth="1"/>
    <col min="674" max="674" width="12.140625" style="174" bestFit="1" customWidth="1"/>
    <col min="675" max="675" width="4" style="174" bestFit="1" customWidth="1"/>
    <col min="676" max="676" width="12.140625" style="174" bestFit="1" customWidth="1"/>
    <col min="677" max="677" width="4" style="174" bestFit="1" customWidth="1"/>
    <col min="678" max="678" width="12.140625" style="174" bestFit="1" customWidth="1"/>
    <col min="679" max="679" width="4" style="174" bestFit="1" customWidth="1"/>
    <col min="680" max="680" width="12.140625" style="174" bestFit="1" customWidth="1"/>
    <col min="681" max="681" width="4" style="174" bestFit="1" customWidth="1"/>
    <col min="682" max="682" width="12.140625" style="174" bestFit="1" customWidth="1"/>
    <col min="683" max="683" width="4" style="174" bestFit="1" customWidth="1"/>
    <col min="684" max="684" width="12.140625" style="174" bestFit="1" customWidth="1"/>
    <col min="685" max="685" width="4" style="174" bestFit="1" customWidth="1"/>
    <col min="686" max="686" width="12.140625" style="174" bestFit="1" customWidth="1"/>
    <col min="687" max="687" width="4" style="174" bestFit="1" customWidth="1"/>
    <col min="688" max="688" width="12.140625" style="174" bestFit="1" customWidth="1"/>
    <col min="689" max="689" width="4" style="174" bestFit="1" customWidth="1"/>
    <col min="690" max="690" width="12.140625" style="174" bestFit="1" customWidth="1"/>
    <col min="691" max="691" width="4" style="174" bestFit="1" customWidth="1"/>
    <col min="692" max="692" width="12.140625" style="174" bestFit="1" customWidth="1"/>
    <col min="693" max="693" width="4" style="174" bestFit="1" customWidth="1"/>
    <col min="694" max="694" width="12.140625" style="174" bestFit="1" customWidth="1"/>
    <col min="695" max="695" width="4" style="174" bestFit="1" customWidth="1"/>
    <col min="696" max="696" width="11.140625" style="174" bestFit="1" customWidth="1"/>
    <col min="697" max="697" width="4" style="174" bestFit="1" customWidth="1"/>
    <col min="698" max="698" width="12.140625" style="174" bestFit="1" customWidth="1"/>
    <col min="699" max="699" width="4" style="174" bestFit="1" customWidth="1"/>
    <col min="700" max="700" width="12.140625" style="174" bestFit="1" customWidth="1"/>
    <col min="701" max="701" width="4" style="174" bestFit="1" customWidth="1"/>
    <col min="702" max="702" width="12.140625" style="174" bestFit="1" customWidth="1"/>
    <col min="703" max="703" width="4" style="174" bestFit="1" customWidth="1"/>
    <col min="704" max="704" width="11.140625" style="174" bestFit="1" customWidth="1"/>
    <col min="705" max="705" width="4" style="174" bestFit="1" customWidth="1"/>
    <col min="706" max="706" width="12.140625" style="174" bestFit="1" customWidth="1"/>
    <col min="707" max="707" width="4" style="174" bestFit="1" customWidth="1"/>
    <col min="708" max="708" width="12.140625" style="174" bestFit="1" customWidth="1"/>
    <col min="709" max="709" width="4" style="174" bestFit="1" customWidth="1"/>
    <col min="710" max="710" width="12.140625" style="174" bestFit="1" customWidth="1"/>
    <col min="711" max="711" width="4" style="174" bestFit="1" customWidth="1"/>
    <col min="712" max="712" width="9.140625" style="174" bestFit="1" customWidth="1"/>
    <col min="713" max="713" width="4" style="174" bestFit="1" customWidth="1"/>
    <col min="714" max="714" width="12.140625" style="174" bestFit="1" customWidth="1"/>
    <col min="715" max="715" width="4" style="174" bestFit="1" customWidth="1"/>
    <col min="716" max="716" width="12.140625" style="174" bestFit="1" customWidth="1"/>
    <col min="717" max="717" width="4" style="174" bestFit="1" customWidth="1"/>
    <col min="718" max="718" width="12.140625" style="174" bestFit="1" customWidth="1"/>
    <col min="719" max="719" width="4" style="174" bestFit="1" customWidth="1"/>
    <col min="720" max="720" width="12.140625" style="174" bestFit="1" customWidth="1"/>
    <col min="721" max="721" width="4" style="174" bestFit="1" customWidth="1"/>
    <col min="722" max="768" width="9.140625" style="174"/>
    <col min="769" max="769" width="46.42578125" style="174" bestFit="1" customWidth="1"/>
    <col min="770" max="770" width="12.42578125" style="174" bestFit="1" customWidth="1"/>
    <col min="771" max="771" width="4" style="174" bestFit="1" customWidth="1"/>
    <col min="772" max="772" width="12.140625" style="174" bestFit="1" customWidth="1"/>
    <col min="773" max="773" width="4" style="174" bestFit="1" customWidth="1"/>
    <col min="774" max="774" width="12.140625" style="174" bestFit="1" customWidth="1"/>
    <col min="775" max="775" width="4" style="174" bestFit="1" customWidth="1"/>
    <col min="776" max="776" width="12.140625" style="174" bestFit="1" customWidth="1"/>
    <col min="777" max="777" width="4" style="174" bestFit="1" customWidth="1"/>
    <col min="778" max="778" width="12.140625" style="174" bestFit="1" customWidth="1"/>
    <col min="779" max="779" width="4" style="174" bestFit="1" customWidth="1"/>
    <col min="780" max="780" width="12.140625" style="174" bestFit="1" customWidth="1"/>
    <col min="781" max="781" width="4" style="174" bestFit="1" customWidth="1"/>
    <col min="782" max="782" width="12.140625" style="174" bestFit="1" customWidth="1"/>
    <col min="783" max="783" width="4" style="174" bestFit="1" customWidth="1"/>
    <col min="784" max="784" width="12.140625" style="174" bestFit="1" customWidth="1"/>
    <col min="785" max="785" width="4" style="174" bestFit="1" customWidth="1"/>
    <col min="786" max="786" width="11.140625" style="174" bestFit="1" customWidth="1"/>
    <col min="787" max="787" width="4" style="174" bestFit="1" customWidth="1"/>
    <col min="788" max="788" width="12.140625" style="174" bestFit="1" customWidth="1"/>
    <col min="789" max="789" width="4" style="174" bestFit="1" customWidth="1"/>
    <col min="790" max="790" width="12.140625" style="174" bestFit="1" customWidth="1"/>
    <col min="791" max="791" width="4" style="174" bestFit="1" customWidth="1"/>
    <col min="792" max="792" width="12.140625" style="174" bestFit="1" customWidth="1"/>
    <col min="793" max="793" width="4" style="174" bestFit="1" customWidth="1"/>
    <col min="794" max="794" width="12.140625" style="174" bestFit="1" customWidth="1"/>
    <col min="795" max="795" width="4" style="174" bestFit="1" customWidth="1"/>
    <col min="796" max="796" width="12.140625" style="174" bestFit="1" customWidth="1"/>
    <col min="797" max="797" width="4" style="174" bestFit="1" customWidth="1"/>
    <col min="798" max="798" width="12.140625" style="174" bestFit="1" customWidth="1"/>
    <col min="799" max="799" width="4" style="174" bestFit="1" customWidth="1"/>
    <col min="800" max="800" width="12.140625" style="174" bestFit="1" customWidth="1"/>
    <col min="801" max="801" width="4" style="174" bestFit="1" customWidth="1"/>
    <col min="802" max="802" width="12.140625" style="174" bestFit="1" customWidth="1"/>
    <col min="803" max="803" width="4" style="174" bestFit="1" customWidth="1"/>
    <col min="804" max="804" width="12.140625" style="174" bestFit="1" customWidth="1"/>
    <col min="805" max="805" width="4" style="174" bestFit="1" customWidth="1"/>
    <col min="806" max="806" width="12.140625" style="174" bestFit="1" customWidth="1"/>
    <col min="807" max="807" width="4" style="174" bestFit="1" customWidth="1"/>
    <col min="808" max="808" width="12.140625" style="174" bestFit="1" customWidth="1"/>
    <col min="809" max="809" width="4" style="174" bestFit="1" customWidth="1"/>
    <col min="810" max="810" width="12.140625" style="174" bestFit="1" customWidth="1"/>
    <col min="811" max="811" width="4" style="174" bestFit="1" customWidth="1"/>
    <col min="812" max="812" width="12.140625" style="174" bestFit="1" customWidth="1"/>
    <col min="813" max="813" width="4" style="174" bestFit="1" customWidth="1"/>
    <col min="814" max="814" width="12.140625" style="174" bestFit="1" customWidth="1"/>
    <col min="815" max="815" width="4" style="174" bestFit="1" customWidth="1"/>
    <col min="816" max="816" width="12.140625" style="174" bestFit="1" customWidth="1"/>
    <col min="817" max="817" width="4" style="174" bestFit="1" customWidth="1"/>
    <col min="818" max="818" width="12.140625" style="174" bestFit="1" customWidth="1"/>
    <col min="819" max="819" width="4" style="174" bestFit="1" customWidth="1"/>
    <col min="820" max="820" width="12.140625" style="174" bestFit="1" customWidth="1"/>
    <col min="821" max="821" width="4" style="174" bestFit="1" customWidth="1"/>
    <col min="822" max="822" width="12.140625" style="174" bestFit="1" customWidth="1"/>
    <col min="823" max="823" width="4" style="174" bestFit="1" customWidth="1"/>
    <col min="824" max="824" width="11.140625" style="174" bestFit="1" customWidth="1"/>
    <col min="825" max="825" width="4" style="174" bestFit="1" customWidth="1"/>
    <col min="826" max="826" width="12.140625" style="174" bestFit="1" customWidth="1"/>
    <col min="827" max="827" width="4" style="174" bestFit="1" customWidth="1"/>
    <col min="828" max="828" width="12.140625" style="174" bestFit="1" customWidth="1"/>
    <col min="829" max="829" width="4" style="174" bestFit="1" customWidth="1"/>
    <col min="830" max="830" width="12.140625" style="174" bestFit="1" customWidth="1"/>
    <col min="831" max="831" width="4" style="174" bestFit="1" customWidth="1"/>
    <col min="832" max="832" width="12.140625" style="174" bestFit="1" customWidth="1"/>
    <col min="833" max="833" width="4" style="174" bestFit="1" customWidth="1"/>
    <col min="834" max="834" width="11.140625" style="174" bestFit="1" customWidth="1"/>
    <col min="835" max="835" width="4" style="174" bestFit="1" customWidth="1"/>
    <col min="836" max="836" width="12.7109375" style="174" bestFit="1" customWidth="1"/>
    <col min="837" max="837" width="4" style="174" bestFit="1" customWidth="1"/>
    <col min="838" max="838" width="12.140625" style="174" bestFit="1" customWidth="1"/>
    <col min="839" max="839" width="4" style="174" bestFit="1" customWidth="1"/>
    <col min="840" max="840" width="12.140625" style="174" bestFit="1" customWidth="1"/>
    <col min="841" max="841" width="4" style="174" bestFit="1" customWidth="1"/>
    <col min="842" max="842" width="12.140625" style="174" bestFit="1" customWidth="1"/>
    <col min="843" max="843" width="4" style="174" bestFit="1" customWidth="1"/>
    <col min="844" max="844" width="12.140625" style="174" bestFit="1" customWidth="1"/>
    <col min="845" max="845" width="4" style="174" bestFit="1" customWidth="1"/>
    <col min="846" max="846" width="12.140625" style="174" bestFit="1" customWidth="1"/>
    <col min="847" max="847" width="4" style="174" bestFit="1" customWidth="1"/>
    <col min="848" max="848" width="12.140625" style="174" bestFit="1" customWidth="1"/>
    <col min="849" max="849" width="4" style="174" bestFit="1" customWidth="1"/>
    <col min="850" max="850" width="12.140625" style="174" bestFit="1" customWidth="1"/>
    <col min="851" max="851" width="4" style="174" bestFit="1" customWidth="1"/>
    <col min="852" max="852" width="12.140625" style="174" bestFit="1" customWidth="1"/>
    <col min="853" max="853" width="4" style="174" bestFit="1" customWidth="1"/>
    <col min="854" max="854" width="12.140625" style="174" bestFit="1" customWidth="1"/>
    <col min="855" max="855" width="4" style="174" bestFit="1" customWidth="1"/>
    <col min="856" max="856" width="10.140625" style="174" bestFit="1" customWidth="1"/>
    <col min="857" max="857" width="4" style="174" bestFit="1" customWidth="1"/>
    <col min="858" max="858" width="12.140625" style="174" bestFit="1" customWidth="1"/>
    <col min="859" max="859" width="4" style="174" bestFit="1" customWidth="1"/>
    <col min="860" max="860" width="12.140625" style="174" bestFit="1" customWidth="1"/>
    <col min="861" max="861" width="4" style="174" bestFit="1" customWidth="1"/>
    <col min="862" max="862" width="12.140625" style="174" bestFit="1" customWidth="1"/>
    <col min="863" max="863" width="4" style="174" bestFit="1" customWidth="1"/>
    <col min="864" max="864" width="12.140625" style="174" bestFit="1" customWidth="1"/>
    <col min="865" max="865" width="4" style="174" bestFit="1" customWidth="1"/>
    <col min="866" max="866" width="12.140625" style="174" bestFit="1" customWidth="1"/>
    <col min="867" max="867" width="4" style="174" bestFit="1" customWidth="1"/>
    <col min="868" max="868" width="12.140625" style="174" bestFit="1" customWidth="1"/>
    <col min="869" max="869" width="4" style="174" bestFit="1" customWidth="1"/>
    <col min="870" max="870" width="11.140625" style="174" bestFit="1" customWidth="1"/>
    <col min="871" max="871" width="4" style="174" bestFit="1" customWidth="1"/>
    <col min="872" max="872" width="12.140625" style="174" bestFit="1" customWidth="1"/>
    <col min="873" max="873" width="4" style="174" bestFit="1" customWidth="1"/>
    <col min="874" max="874" width="12.140625" style="174" bestFit="1" customWidth="1"/>
    <col min="875" max="875" width="4" style="174" bestFit="1" customWidth="1"/>
    <col min="876" max="876" width="12.140625" style="174" bestFit="1" customWidth="1"/>
    <col min="877" max="877" width="4" style="174" bestFit="1" customWidth="1"/>
    <col min="878" max="878" width="12.140625" style="174" bestFit="1" customWidth="1"/>
    <col min="879" max="879" width="4" style="174" bestFit="1" customWidth="1"/>
    <col min="880" max="880" width="12.140625" style="174" bestFit="1" customWidth="1"/>
    <col min="881" max="881" width="4" style="174" bestFit="1" customWidth="1"/>
    <col min="882" max="882" width="12.140625" style="174" bestFit="1" customWidth="1"/>
    <col min="883" max="883" width="4" style="174" bestFit="1" customWidth="1"/>
    <col min="884" max="884" width="12.140625" style="174" bestFit="1" customWidth="1"/>
    <col min="885" max="885" width="4" style="174" bestFit="1" customWidth="1"/>
    <col min="886" max="886" width="12.140625" style="174" bestFit="1" customWidth="1"/>
    <col min="887" max="887" width="4" style="174" bestFit="1" customWidth="1"/>
    <col min="888" max="888" width="11.140625" style="174" bestFit="1" customWidth="1"/>
    <col min="889" max="889" width="4" style="174" bestFit="1" customWidth="1"/>
    <col min="890" max="890" width="12.140625" style="174" bestFit="1" customWidth="1"/>
    <col min="891" max="891" width="4" style="174" bestFit="1" customWidth="1"/>
    <col min="892" max="892" width="12.140625" style="174" bestFit="1" customWidth="1"/>
    <col min="893" max="893" width="4" style="174" bestFit="1" customWidth="1"/>
    <col min="894" max="894" width="12.140625" style="174" bestFit="1" customWidth="1"/>
    <col min="895" max="895" width="4" style="174" bestFit="1" customWidth="1"/>
    <col min="896" max="896" width="12.140625" style="174" bestFit="1" customWidth="1"/>
    <col min="897" max="897" width="4" style="174" bestFit="1" customWidth="1"/>
    <col min="898" max="898" width="12.140625" style="174" bestFit="1" customWidth="1"/>
    <col min="899" max="899" width="4" style="174" bestFit="1" customWidth="1"/>
    <col min="900" max="900" width="12.140625" style="174" bestFit="1" customWidth="1"/>
    <col min="901" max="901" width="4" style="174" bestFit="1" customWidth="1"/>
    <col min="902" max="902" width="12.140625" style="174" bestFit="1" customWidth="1"/>
    <col min="903" max="903" width="4" style="174" bestFit="1" customWidth="1"/>
    <col min="904" max="904" width="12.140625" style="174" bestFit="1" customWidth="1"/>
    <col min="905" max="905" width="4" style="174" bestFit="1" customWidth="1"/>
    <col min="906" max="906" width="12.140625" style="174" bestFit="1" customWidth="1"/>
    <col min="907" max="907" width="4" style="174" bestFit="1" customWidth="1"/>
    <col min="908" max="908" width="11.140625" style="174" bestFit="1" customWidth="1"/>
    <col min="909" max="909" width="4" style="174" bestFit="1" customWidth="1"/>
    <col min="910" max="910" width="12.140625" style="174" bestFit="1" customWidth="1"/>
    <col min="911" max="911" width="4" style="174" bestFit="1" customWidth="1"/>
    <col min="912" max="912" width="11.140625" style="174" bestFit="1" customWidth="1"/>
    <col min="913" max="913" width="4" style="174" bestFit="1" customWidth="1"/>
    <col min="914" max="914" width="12.140625" style="174" bestFit="1" customWidth="1"/>
    <col min="915" max="915" width="4" style="174" bestFit="1" customWidth="1"/>
    <col min="916" max="916" width="12.140625" style="174" bestFit="1" customWidth="1"/>
    <col min="917" max="917" width="4" style="174" bestFit="1" customWidth="1"/>
    <col min="918" max="918" width="12.140625" style="174" bestFit="1" customWidth="1"/>
    <col min="919" max="919" width="4" style="174" bestFit="1" customWidth="1"/>
    <col min="920" max="920" width="11.140625" style="174" bestFit="1" customWidth="1"/>
    <col min="921" max="921" width="4" style="174" bestFit="1" customWidth="1"/>
    <col min="922" max="922" width="12.140625" style="174" bestFit="1" customWidth="1"/>
    <col min="923" max="923" width="4" style="174" bestFit="1" customWidth="1"/>
    <col min="924" max="924" width="12.140625" style="174" bestFit="1" customWidth="1"/>
    <col min="925" max="925" width="4" style="174" bestFit="1" customWidth="1"/>
    <col min="926" max="926" width="11.140625" style="174" bestFit="1" customWidth="1"/>
    <col min="927" max="927" width="4" style="174" bestFit="1" customWidth="1"/>
    <col min="928" max="928" width="12.140625" style="174" bestFit="1" customWidth="1"/>
    <col min="929" max="929" width="4" style="174" bestFit="1" customWidth="1"/>
    <col min="930" max="930" width="12.140625" style="174" bestFit="1" customWidth="1"/>
    <col min="931" max="931" width="4" style="174" bestFit="1" customWidth="1"/>
    <col min="932" max="932" width="12.140625" style="174" bestFit="1" customWidth="1"/>
    <col min="933" max="933" width="4" style="174" bestFit="1" customWidth="1"/>
    <col min="934" max="934" width="12.140625" style="174" bestFit="1" customWidth="1"/>
    <col min="935" max="935" width="4" style="174" bestFit="1" customWidth="1"/>
    <col min="936" max="936" width="12.140625" style="174" bestFit="1" customWidth="1"/>
    <col min="937" max="937" width="4" style="174" bestFit="1" customWidth="1"/>
    <col min="938" max="938" width="12.140625" style="174" bestFit="1" customWidth="1"/>
    <col min="939" max="939" width="4" style="174" bestFit="1" customWidth="1"/>
    <col min="940" max="940" width="12.140625" style="174" bestFit="1" customWidth="1"/>
    <col min="941" max="941" width="4" style="174" bestFit="1" customWidth="1"/>
    <col min="942" max="942" width="12.140625" style="174" bestFit="1" customWidth="1"/>
    <col min="943" max="943" width="4" style="174" bestFit="1" customWidth="1"/>
    <col min="944" max="944" width="12.140625" style="174" bestFit="1" customWidth="1"/>
    <col min="945" max="945" width="4" style="174" bestFit="1" customWidth="1"/>
    <col min="946" max="946" width="12.140625" style="174" bestFit="1" customWidth="1"/>
    <col min="947" max="947" width="4" style="174" bestFit="1" customWidth="1"/>
    <col min="948" max="948" width="12.140625" style="174" bestFit="1" customWidth="1"/>
    <col min="949" max="949" width="4" style="174" bestFit="1" customWidth="1"/>
    <col min="950" max="950" width="12.140625" style="174" bestFit="1" customWidth="1"/>
    <col min="951" max="951" width="4" style="174" bestFit="1" customWidth="1"/>
    <col min="952" max="952" width="11.140625" style="174" bestFit="1" customWidth="1"/>
    <col min="953" max="953" width="4" style="174" bestFit="1" customWidth="1"/>
    <col min="954" max="954" width="12.140625" style="174" bestFit="1" customWidth="1"/>
    <col min="955" max="955" width="4" style="174" bestFit="1" customWidth="1"/>
    <col min="956" max="956" width="12.140625" style="174" bestFit="1" customWidth="1"/>
    <col min="957" max="957" width="4" style="174" bestFit="1" customWidth="1"/>
    <col min="958" max="958" width="12.140625" style="174" bestFit="1" customWidth="1"/>
    <col min="959" max="959" width="4" style="174" bestFit="1" customWidth="1"/>
    <col min="960" max="960" width="11.140625" style="174" bestFit="1" customWidth="1"/>
    <col min="961" max="961" width="4" style="174" bestFit="1" customWidth="1"/>
    <col min="962" max="962" width="12.140625" style="174" bestFit="1" customWidth="1"/>
    <col min="963" max="963" width="4" style="174" bestFit="1" customWidth="1"/>
    <col min="964" max="964" width="12.140625" style="174" bestFit="1" customWidth="1"/>
    <col min="965" max="965" width="4" style="174" bestFit="1" customWidth="1"/>
    <col min="966" max="966" width="12.140625" style="174" bestFit="1" customWidth="1"/>
    <col min="967" max="967" width="4" style="174" bestFit="1" customWidth="1"/>
    <col min="968" max="968" width="9.140625" style="174" bestFit="1" customWidth="1"/>
    <col min="969" max="969" width="4" style="174" bestFit="1" customWidth="1"/>
    <col min="970" max="970" width="12.140625" style="174" bestFit="1" customWidth="1"/>
    <col min="971" max="971" width="4" style="174" bestFit="1" customWidth="1"/>
    <col min="972" max="972" width="12.140625" style="174" bestFit="1" customWidth="1"/>
    <col min="973" max="973" width="4" style="174" bestFit="1" customWidth="1"/>
    <col min="974" max="974" width="12.140625" style="174" bestFit="1" customWidth="1"/>
    <col min="975" max="975" width="4" style="174" bestFit="1" customWidth="1"/>
    <col min="976" max="976" width="12.140625" style="174" bestFit="1" customWidth="1"/>
    <col min="977" max="977" width="4" style="174" bestFit="1" customWidth="1"/>
    <col min="978" max="1024" width="9.140625" style="174"/>
    <col min="1025" max="1025" width="46.42578125" style="174" bestFit="1" customWidth="1"/>
    <col min="1026" max="1026" width="12.42578125" style="174" bestFit="1" customWidth="1"/>
    <col min="1027" max="1027" width="4" style="174" bestFit="1" customWidth="1"/>
    <col min="1028" max="1028" width="12.140625" style="174" bestFit="1" customWidth="1"/>
    <col min="1029" max="1029" width="4" style="174" bestFit="1" customWidth="1"/>
    <col min="1030" max="1030" width="12.140625" style="174" bestFit="1" customWidth="1"/>
    <col min="1031" max="1031" width="4" style="174" bestFit="1" customWidth="1"/>
    <col min="1032" max="1032" width="12.140625" style="174" bestFit="1" customWidth="1"/>
    <col min="1033" max="1033" width="4" style="174" bestFit="1" customWidth="1"/>
    <col min="1034" max="1034" width="12.140625" style="174" bestFit="1" customWidth="1"/>
    <col min="1035" max="1035" width="4" style="174" bestFit="1" customWidth="1"/>
    <col min="1036" max="1036" width="12.140625" style="174" bestFit="1" customWidth="1"/>
    <col min="1037" max="1037" width="4" style="174" bestFit="1" customWidth="1"/>
    <col min="1038" max="1038" width="12.140625" style="174" bestFit="1" customWidth="1"/>
    <col min="1039" max="1039" width="4" style="174" bestFit="1" customWidth="1"/>
    <col min="1040" max="1040" width="12.140625" style="174" bestFit="1" customWidth="1"/>
    <col min="1041" max="1041" width="4" style="174" bestFit="1" customWidth="1"/>
    <col min="1042" max="1042" width="11.140625" style="174" bestFit="1" customWidth="1"/>
    <col min="1043" max="1043" width="4" style="174" bestFit="1" customWidth="1"/>
    <col min="1044" max="1044" width="12.140625" style="174" bestFit="1" customWidth="1"/>
    <col min="1045" max="1045" width="4" style="174" bestFit="1" customWidth="1"/>
    <col min="1046" max="1046" width="12.140625" style="174" bestFit="1" customWidth="1"/>
    <col min="1047" max="1047" width="4" style="174" bestFit="1" customWidth="1"/>
    <col min="1048" max="1048" width="12.140625" style="174" bestFit="1" customWidth="1"/>
    <col min="1049" max="1049" width="4" style="174" bestFit="1" customWidth="1"/>
    <col min="1050" max="1050" width="12.140625" style="174" bestFit="1" customWidth="1"/>
    <col min="1051" max="1051" width="4" style="174" bestFit="1" customWidth="1"/>
    <col min="1052" max="1052" width="12.140625" style="174" bestFit="1" customWidth="1"/>
    <col min="1053" max="1053" width="4" style="174" bestFit="1" customWidth="1"/>
    <col min="1054" max="1054" width="12.140625" style="174" bestFit="1" customWidth="1"/>
    <col min="1055" max="1055" width="4" style="174" bestFit="1" customWidth="1"/>
    <col min="1056" max="1056" width="12.140625" style="174" bestFit="1" customWidth="1"/>
    <col min="1057" max="1057" width="4" style="174" bestFit="1" customWidth="1"/>
    <col min="1058" max="1058" width="12.140625" style="174" bestFit="1" customWidth="1"/>
    <col min="1059" max="1059" width="4" style="174" bestFit="1" customWidth="1"/>
    <col min="1060" max="1060" width="12.140625" style="174" bestFit="1" customWidth="1"/>
    <col min="1061" max="1061" width="4" style="174" bestFit="1" customWidth="1"/>
    <col min="1062" max="1062" width="12.140625" style="174" bestFit="1" customWidth="1"/>
    <col min="1063" max="1063" width="4" style="174" bestFit="1" customWidth="1"/>
    <col min="1064" max="1064" width="12.140625" style="174" bestFit="1" customWidth="1"/>
    <col min="1065" max="1065" width="4" style="174" bestFit="1" customWidth="1"/>
    <col min="1066" max="1066" width="12.140625" style="174" bestFit="1" customWidth="1"/>
    <col min="1067" max="1067" width="4" style="174" bestFit="1" customWidth="1"/>
    <col min="1068" max="1068" width="12.140625" style="174" bestFit="1" customWidth="1"/>
    <col min="1069" max="1069" width="4" style="174" bestFit="1" customWidth="1"/>
    <col min="1070" max="1070" width="12.140625" style="174" bestFit="1" customWidth="1"/>
    <col min="1071" max="1071" width="4" style="174" bestFit="1" customWidth="1"/>
    <col min="1072" max="1072" width="12.140625" style="174" bestFit="1" customWidth="1"/>
    <col min="1073" max="1073" width="4" style="174" bestFit="1" customWidth="1"/>
    <col min="1074" max="1074" width="12.140625" style="174" bestFit="1" customWidth="1"/>
    <col min="1075" max="1075" width="4" style="174" bestFit="1" customWidth="1"/>
    <col min="1076" max="1076" width="12.140625" style="174" bestFit="1" customWidth="1"/>
    <col min="1077" max="1077" width="4" style="174" bestFit="1" customWidth="1"/>
    <col min="1078" max="1078" width="12.140625" style="174" bestFit="1" customWidth="1"/>
    <col min="1079" max="1079" width="4" style="174" bestFit="1" customWidth="1"/>
    <col min="1080" max="1080" width="11.140625" style="174" bestFit="1" customWidth="1"/>
    <col min="1081" max="1081" width="4" style="174" bestFit="1" customWidth="1"/>
    <col min="1082" max="1082" width="12.140625" style="174" bestFit="1" customWidth="1"/>
    <col min="1083" max="1083" width="4" style="174" bestFit="1" customWidth="1"/>
    <col min="1084" max="1084" width="12.140625" style="174" bestFit="1" customWidth="1"/>
    <col min="1085" max="1085" width="4" style="174" bestFit="1" customWidth="1"/>
    <col min="1086" max="1086" width="12.140625" style="174" bestFit="1" customWidth="1"/>
    <col min="1087" max="1087" width="4" style="174" bestFit="1" customWidth="1"/>
    <col min="1088" max="1088" width="12.140625" style="174" bestFit="1" customWidth="1"/>
    <col min="1089" max="1089" width="4" style="174" bestFit="1" customWidth="1"/>
    <col min="1090" max="1090" width="11.140625" style="174" bestFit="1" customWidth="1"/>
    <col min="1091" max="1091" width="4" style="174" bestFit="1" customWidth="1"/>
    <col min="1092" max="1092" width="12.7109375" style="174" bestFit="1" customWidth="1"/>
    <col min="1093" max="1093" width="4" style="174" bestFit="1" customWidth="1"/>
    <col min="1094" max="1094" width="12.140625" style="174" bestFit="1" customWidth="1"/>
    <col min="1095" max="1095" width="4" style="174" bestFit="1" customWidth="1"/>
    <col min="1096" max="1096" width="12.140625" style="174" bestFit="1" customWidth="1"/>
    <col min="1097" max="1097" width="4" style="174" bestFit="1" customWidth="1"/>
    <col min="1098" max="1098" width="12.140625" style="174" bestFit="1" customWidth="1"/>
    <col min="1099" max="1099" width="4" style="174" bestFit="1" customWidth="1"/>
    <col min="1100" max="1100" width="12.140625" style="174" bestFit="1" customWidth="1"/>
    <col min="1101" max="1101" width="4" style="174" bestFit="1" customWidth="1"/>
    <col min="1102" max="1102" width="12.140625" style="174" bestFit="1" customWidth="1"/>
    <col min="1103" max="1103" width="4" style="174" bestFit="1" customWidth="1"/>
    <col min="1104" max="1104" width="12.140625" style="174" bestFit="1" customWidth="1"/>
    <col min="1105" max="1105" width="4" style="174" bestFit="1" customWidth="1"/>
    <col min="1106" max="1106" width="12.140625" style="174" bestFit="1" customWidth="1"/>
    <col min="1107" max="1107" width="4" style="174" bestFit="1" customWidth="1"/>
    <col min="1108" max="1108" width="12.140625" style="174" bestFit="1" customWidth="1"/>
    <col min="1109" max="1109" width="4" style="174" bestFit="1" customWidth="1"/>
    <col min="1110" max="1110" width="12.140625" style="174" bestFit="1" customWidth="1"/>
    <col min="1111" max="1111" width="4" style="174" bestFit="1" customWidth="1"/>
    <col min="1112" max="1112" width="10.140625" style="174" bestFit="1" customWidth="1"/>
    <col min="1113" max="1113" width="4" style="174" bestFit="1" customWidth="1"/>
    <col min="1114" max="1114" width="12.140625" style="174" bestFit="1" customWidth="1"/>
    <col min="1115" max="1115" width="4" style="174" bestFit="1" customWidth="1"/>
    <col min="1116" max="1116" width="12.140625" style="174" bestFit="1" customWidth="1"/>
    <col min="1117" max="1117" width="4" style="174" bestFit="1" customWidth="1"/>
    <col min="1118" max="1118" width="12.140625" style="174" bestFit="1" customWidth="1"/>
    <col min="1119" max="1119" width="4" style="174" bestFit="1" customWidth="1"/>
    <col min="1120" max="1120" width="12.140625" style="174" bestFit="1" customWidth="1"/>
    <col min="1121" max="1121" width="4" style="174" bestFit="1" customWidth="1"/>
    <col min="1122" max="1122" width="12.140625" style="174" bestFit="1" customWidth="1"/>
    <col min="1123" max="1123" width="4" style="174" bestFit="1" customWidth="1"/>
    <col min="1124" max="1124" width="12.140625" style="174" bestFit="1" customWidth="1"/>
    <col min="1125" max="1125" width="4" style="174" bestFit="1" customWidth="1"/>
    <col min="1126" max="1126" width="11.140625" style="174" bestFit="1" customWidth="1"/>
    <col min="1127" max="1127" width="4" style="174" bestFit="1" customWidth="1"/>
    <col min="1128" max="1128" width="12.140625" style="174" bestFit="1" customWidth="1"/>
    <col min="1129" max="1129" width="4" style="174" bestFit="1" customWidth="1"/>
    <col min="1130" max="1130" width="12.140625" style="174" bestFit="1" customWidth="1"/>
    <col min="1131" max="1131" width="4" style="174" bestFit="1" customWidth="1"/>
    <col min="1132" max="1132" width="12.140625" style="174" bestFit="1" customWidth="1"/>
    <col min="1133" max="1133" width="4" style="174" bestFit="1" customWidth="1"/>
    <col min="1134" max="1134" width="12.140625" style="174" bestFit="1" customWidth="1"/>
    <col min="1135" max="1135" width="4" style="174" bestFit="1" customWidth="1"/>
    <col min="1136" max="1136" width="12.140625" style="174" bestFit="1" customWidth="1"/>
    <col min="1137" max="1137" width="4" style="174" bestFit="1" customWidth="1"/>
    <col min="1138" max="1138" width="12.140625" style="174" bestFit="1" customWidth="1"/>
    <col min="1139" max="1139" width="4" style="174" bestFit="1" customWidth="1"/>
    <col min="1140" max="1140" width="12.140625" style="174" bestFit="1" customWidth="1"/>
    <col min="1141" max="1141" width="4" style="174" bestFit="1" customWidth="1"/>
    <col min="1142" max="1142" width="12.140625" style="174" bestFit="1" customWidth="1"/>
    <col min="1143" max="1143" width="4" style="174" bestFit="1" customWidth="1"/>
    <col min="1144" max="1144" width="11.140625" style="174" bestFit="1" customWidth="1"/>
    <col min="1145" max="1145" width="4" style="174" bestFit="1" customWidth="1"/>
    <col min="1146" max="1146" width="12.140625" style="174" bestFit="1" customWidth="1"/>
    <col min="1147" max="1147" width="4" style="174" bestFit="1" customWidth="1"/>
    <col min="1148" max="1148" width="12.140625" style="174" bestFit="1" customWidth="1"/>
    <col min="1149" max="1149" width="4" style="174" bestFit="1" customWidth="1"/>
    <col min="1150" max="1150" width="12.140625" style="174" bestFit="1" customWidth="1"/>
    <col min="1151" max="1151" width="4" style="174" bestFit="1" customWidth="1"/>
    <col min="1152" max="1152" width="12.140625" style="174" bestFit="1" customWidth="1"/>
    <col min="1153" max="1153" width="4" style="174" bestFit="1" customWidth="1"/>
    <col min="1154" max="1154" width="12.140625" style="174" bestFit="1" customWidth="1"/>
    <col min="1155" max="1155" width="4" style="174" bestFit="1" customWidth="1"/>
    <col min="1156" max="1156" width="12.140625" style="174" bestFit="1" customWidth="1"/>
    <col min="1157" max="1157" width="4" style="174" bestFit="1" customWidth="1"/>
    <col min="1158" max="1158" width="12.140625" style="174" bestFit="1" customWidth="1"/>
    <col min="1159" max="1159" width="4" style="174" bestFit="1" customWidth="1"/>
    <col min="1160" max="1160" width="12.140625" style="174" bestFit="1" customWidth="1"/>
    <col min="1161" max="1161" width="4" style="174" bestFit="1" customWidth="1"/>
    <col min="1162" max="1162" width="12.140625" style="174" bestFit="1" customWidth="1"/>
    <col min="1163" max="1163" width="4" style="174" bestFit="1" customWidth="1"/>
    <col min="1164" max="1164" width="11.140625" style="174" bestFit="1" customWidth="1"/>
    <col min="1165" max="1165" width="4" style="174" bestFit="1" customWidth="1"/>
    <col min="1166" max="1166" width="12.140625" style="174" bestFit="1" customWidth="1"/>
    <col min="1167" max="1167" width="4" style="174" bestFit="1" customWidth="1"/>
    <col min="1168" max="1168" width="11.140625" style="174" bestFit="1" customWidth="1"/>
    <col min="1169" max="1169" width="4" style="174" bestFit="1" customWidth="1"/>
    <col min="1170" max="1170" width="12.140625" style="174" bestFit="1" customWidth="1"/>
    <col min="1171" max="1171" width="4" style="174" bestFit="1" customWidth="1"/>
    <col min="1172" max="1172" width="12.140625" style="174" bestFit="1" customWidth="1"/>
    <col min="1173" max="1173" width="4" style="174" bestFit="1" customWidth="1"/>
    <col min="1174" max="1174" width="12.140625" style="174" bestFit="1" customWidth="1"/>
    <col min="1175" max="1175" width="4" style="174" bestFit="1" customWidth="1"/>
    <col min="1176" max="1176" width="11.140625" style="174" bestFit="1" customWidth="1"/>
    <col min="1177" max="1177" width="4" style="174" bestFit="1" customWidth="1"/>
    <col min="1178" max="1178" width="12.140625" style="174" bestFit="1" customWidth="1"/>
    <col min="1179" max="1179" width="4" style="174" bestFit="1" customWidth="1"/>
    <col min="1180" max="1180" width="12.140625" style="174" bestFit="1" customWidth="1"/>
    <col min="1181" max="1181" width="4" style="174" bestFit="1" customWidth="1"/>
    <col min="1182" max="1182" width="11.140625" style="174" bestFit="1" customWidth="1"/>
    <col min="1183" max="1183" width="4" style="174" bestFit="1" customWidth="1"/>
    <col min="1184" max="1184" width="12.140625" style="174" bestFit="1" customWidth="1"/>
    <col min="1185" max="1185" width="4" style="174" bestFit="1" customWidth="1"/>
    <col min="1186" max="1186" width="12.140625" style="174" bestFit="1" customWidth="1"/>
    <col min="1187" max="1187" width="4" style="174" bestFit="1" customWidth="1"/>
    <col min="1188" max="1188" width="12.140625" style="174" bestFit="1" customWidth="1"/>
    <col min="1189" max="1189" width="4" style="174" bestFit="1" customWidth="1"/>
    <col min="1190" max="1190" width="12.140625" style="174" bestFit="1" customWidth="1"/>
    <col min="1191" max="1191" width="4" style="174" bestFit="1" customWidth="1"/>
    <col min="1192" max="1192" width="12.140625" style="174" bestFit="1" customWidth="1"/>
    <col min="1193" max="1193" width="4" style="174" bestFit="1" customWidth="1"/>
    <col min="1194" max="1194" width="12.140625" style="174" bestFit="1" customWidth="1"/>
    <col min="1195" max="1195" width="4" style="174" bestFit="1" customWidth="1"/>
    <col min="1196" max="1196" width="12.140625" style="174" bestFit="1" customWidth="1"/>
    <col min="1197" max="1197" width="4" style="174" bestFit="1" customWidth="1"/>
    <col min="1198" max="1198" width="12.140625" style="174" bestFit="1" customWidth="1"/>
    <col min="1199" max="1199" width="4" style="174" bestFit="1" customWidth="1"/>
    <col min="1200" max="1200" width="12.140625" style="174" bestFit="1" customWidth="1"/>
    <col min="1201" max="1201" width="4" style="174" bestFit="1" customWidth="1"/>
    <col min="1202" max="1202" width="12.140625" style="174" bestFit="1" customWidth="1"/>
    <col min="1203" max="1203" width="4" style="174" bestFit="1" customWidth="1"/>
    <col min="1204" max="1204" width="12.140625" style="174" bestFit="1" customWidth="1"/>
    <col min="1205" max="1205" width="4" style="174" bestFit="1" customWidth="1"/>
    <col min="1206" max="1206" width="12.140625" style="174" bestFit="1" customWidth="1"/>
    <col min="1207" max="1207" width="4" style="174" bestFit="1" customWidth="1"/>
    <col min="1208" max="1208" width="11.140625" style="174" bestFit="1" customWidth="1"/>
    <col min="1209" max="1209" width="4" style="174" bestFit="1" customWidth="1"/>
    <col min="1210" max="1210" width="12.140625" style="174" bestFit="1" customWidth="1"/>
    <col min="1211" max="1211" width="4" style="174" bestFit="1" customWidth="1"/>
    <col min="1212" max="1212" width="12.140625" style="174" bestFit="1" customWidth="1"/>
    <col min="1213" max="1213" width="4" style="174" bestFit="1" customWidth="1"/>
    <col min="1214" max="1214" width="12.140625" style="174" bestFit="1" customWidth="1"/>
    <col min="1215" max="1215" width="4" style="174" bestFit="1" customWidth="1"/>
    <col min="1216" max="1216" width="11.140625" style="174" bestFit="1" customWidth="1"/>
    <col min="1217" max="1217" width="4" style="174" bestFit="1" customWidth="1"/>
    <col min="1218" max="1218" width="12.140625" style="174" bestFit="1" customWidth="1"/>
    <col min="1219" max="1219" width="4" style="174" bestFit="1" customWidth="1"/>
    <col min="1220" max="1220" width="12.140625" style="174" bestFit="1" customWidth="1"/>
    <col min="1221" max="1221" width="4" style="174" bestFit="1" customWidth="1"/>
    <col min="1222" max="1222" width="12.140625" style="174" bestFit="1" customWidth="1"/>
    <col min="1223" max="1223" width="4" style="174" bestFit="1" customWidth="1"/>
    <col min="1224" max="1224" width="9.140625" style="174" bestFit="1" customWidth="1"/>
    <col min="1225" max="1225" width="4" style="174" bestFit="1" customWidth="1"/>
    <col min="1226" max="1226" width="12.140625" style="174" bestFit="1" customWidth="1"/>
    <col min="1227" max="1227" width="4" style="174" bestFit="1" customWidth="1"/>
    <col min="1228" max="1228" width="12.140625" style="174" bestFit="1" customWidth="1"/>
    <col min="1229" max="1229" width="4" style="174" bestFit="1" customWidth="1"/>
    <col min="1230" max="1230" width="12.140625" style="174" bestFit="1" customWidth="1"/>
    <col min="1231" max="1231" width="4" style="174" bestFit="1" customWidth="1"/>
    <col min="1232" max="1232" width="12.140625" style="174" bestFit="1" customWidth="1"/>
    <col min="1233" max="1233" width="4" style="174" bestFit="1" customWidth="1"/>
    <col min="1234" max="1280" width="9.140625" style="174"/>
    <col min="1281" max="1281" width="46.42578125" style="174" bestFit="1" customWidth="1"/>
    <col min="1282" max="1282" width="12.42578125" style="174" bestFit="1" customWidth="1"/>
    <col min="1283" max="1283" width="4" style="174" bestFit="1" customWidth="1"/>
    <col min="1284" max="1284" width="12.140625" style="174" bestFit="1" customWidth="1"/>
    <col min="1285" max="1285" width="4" style="174" bestFit="1" customWidth="1"/>
    <col min="1286" max="1286" width="12.140625" style="174" bestFit="1" customWidth="1"/>
    <col min="1287" max="1287" width="4" style="174" bestFit="1" customWidth="1"/>
    <col min="1288" max="1288" width="12.140625" style="174" bestFit="1" customWidth="1"/>
    <col min="1289" max="1289" width="4" style="174" bestFit="1" customWidth="1"/>
    <col min="1290" max="1290" width="12.140625" style="174" bestFit="1" customWidth="1"/>
    <col min="1291" max="1291" width="4" style="174" bestFit="1" customWidth="1"/>
    <col min="1292" max="1292" width="12.140625" style="174" bestFit="1" customWidth="1"/>
    <col min="1293" max="1293" width="4" style="174" bestFit="1" customWidth="1"/>
    <col min="1294" max="1294" width="12.140625" style="174" bestFit="1" customWidth="1"/>
    <col min="1295" max="1295" width="4" style="174" bestFit="1" customWidth="1"/>
    <col min="1296" max="1296" width="12.140625" style="174" bestFit="1" customWidth="1"/>
    <col min="1297" max="1297" width="4" style="174" bestFit="1" customWidth="1"/>
    <col min="1298" max="1298" width="11.140625" style="174" bestFit="1" customWidth="1"/>
    <col min="1299" max="1299" width="4" style="174" bestFit="1" customWidth="1"/>
    <col min="1300" max="1300" width="12.140625" style="174" bestFit="1" customWidth="1"/>
    <col min="1301" max="1301" width="4" style="174" bestFit="1" customWidth="1"/>
    <col min="1302" max="1302" width="12.140625" style="174" bestFit="1" customWidth="1"/>
    <col min="1303" max="1303" width="4" style="174" bestFit="1" customWidth="1"/>
    <col min="1304" max="1304" width="12.140625" style="174" bestFit="1" customWidth="1"/>
    <col min="1305" max="1305" width="4" style="174" bestFit="1" customWidth="1"/>
    <col min="1306" max="1306" width="12.140625" style="174" bestFit="1" customWidth="1"/>
    <col min="1307" max="1307" width="4" style="174" bestFit="1" customWidth="1"/>
    <col min="1308" max="1308" width="12.140625" style="174" bestFit="1" customWidth="1"/>
    <col min="1309" max="1309" width="4" style="174" bestFit="1" customWidth="1"/>
    <col min="1310" max="1310" width="12.140625" style="174" bestFit="1" customWidth="1"/>
    <col min="1311" max="1311" width="4" style="174" bestFit="1" customWidth="1"/>
    <col min="1312" max="1312" width="12.140625" style="174" bestFit="1" customWidth="1"/>
    <col min="1313" max="1313" width="4" style="174" bestFit="1" customWidth="1"/>
    <col min="1314" max="1314" width="12.140625" style="174" bestFit="1" customWidth="1"/>
    <col min="1315" max="1315" width="4" style="174" bestFit="1" customWidth="1"/>
    <col min="1316" max="1316" width="12.140625" style="174" bestFit="1" customWidth="1"/>
    <col min="1317" max="1317" width="4" style="174" bestFit="1" customWidth="1"/>
    <col min="1318" max="1318" width="12.140625" style="174" bestFit="1" customWidth="1"/>
    <col min="1319" max="1319" width="4" style="174" bestFit="1" customWidth="1"/>
    <col min="1320" max="1320" width="12.140625" style="174" bestFit="1" customWidth="1"/>
    <col min="1321" max="1321" width="4" style="174" bestFit="1" customWidth="1"/>
    <col min="1322" max="1322" width="12.140625" style="174" bestFit="1" customWidth="1"/>
    <col min="1323" max="1323" width="4" style="174" bestFit="1" customWidth="1"/>
    <col min="1324" max="1324" width="12.140625" style="174" bestFit="1" customWidth="1"/>
    <col min="1325" max="1325" width="4" style="174" bestFit="1" customWidth="1"/>
    <col min="1326" max="1326" width="12.140625" style="174" bestFit="1" customWidth="1"/>
    <col min="1327" max="1327" width="4" style="174" bestFit="1" customWidth="1"/>
    <col min="1328" max="1328" width="12.140625" style="174" bestFit="1" customWidth="1"/>
    <col min="1329" max="1329" width="4" style="174" bestFit="1" customWidth="1"/>
    <col min="1330" max="1330" width="12.140625" style="174" bestFit="1" customWidth="1"/>
    <col min="1331" max="1331" width="4" style="174" bestFit="1" customWidth="1"/>
    <col min="1332" max="1332" width="12.140625" style="174" bestFit="1" customWidth="1"/>
    <col min="1333" max="1333" width="4" style="174" bestFit="1" customWidth="1"/>
    <col min="1334" max="1334" width="12.140625" style="174" bestFit="1" customWidth="1"/>
    <col min="1335" max="1335" width="4" style="174" bestFit="1" customWidth="1"/>
    <col min="1336" max="1336" width="11.140625" style="174" bestFit="1" customWidth="1"/>
    <col min="1337" max="1337" width="4" style="174" bestFit="1" customWidth="1"/>
    <col min="1338" max="1338" width="12.140625" style="174" bestFit="1" customWidth="1"/>
    <col min="1339" max="1339" width="4" style="174" bestFit="1" customWidth="1"/>
    <col min="1340" max="1340" width="12.140625" style="174" bestFit="1" customWidth="1"/>
    <col min="1341" max="1341" width="4" style="174" bestFit="1" customWidth="1"/>
    <col min="1342" max="1342" width="12.140625" style="174" bestFit="1" customWidth="1"/>
    <col min="1343" max="1343" width="4" style="174" bestFit="1" customWidth="1"/>
    <col min="1344" max="1344" width="12.140625" style="174" bestFit="1" customWidth="1"/>
    <col min="1345" max="1345" width="4" style="174" bestFit="1" customWidth="1"/>
    <col min="1346" max="1346" width="11.140625" style="174" bestFit="1" customWidth="1"/>
    <col min="1347" max="1347" width="4" style="174" bestFit="1" customWidth="1"/>
    <col min="1348" max="1348" width="12.7109375" style="174" bestFit="1" customWidth="1"/>
    <col min="1349" max="1349" width="4" style="174" bestFit="1" customWidth="1"/>
    <col min="1350" max="1350" width="12.140625" style="174" bestFit="1" customWidth="1"/>
    <col min="1351" max="1351" width="4" style="174" bestFit="1" customWidth="1"/>
    <col min="1352" max="1352" width="12.140625" style="174" bestFit="1" customWidth="1"/>
    <col min="1353" max="1353" width="4" style="174" bestFit="1" customWidth="1"/>
    <col min="1354" max="1354" width="12.140625" style="174" bestFit="1" customWidth="1"/>
    <col min="1355" max="1355" width="4" style="174" bestFit="1" customWidth="1"/>
    <col min="1356" max="1356" width="12.140625" style="174" bestFit="1" customWidth="1"/>
    <col min="1357" max="1357" width="4" style="174" bestFit="1" customWidth="1"/>
    <col min="1358" max="1358" width="12.140625" style="174" bestFit="1" customWidth="1"/>
    <col min="1359" max="1359" width="4" style="174" bestFit="1" customWidth="1"/>
    <col min="1360" max="1360" width="12.140625" style="174" bestFit="1" customWidth="1"/>
    <col min="1361" max="1361" width="4" style="174" bestFit="1" customWidth="1"/>
    <col min="1362" max="1362" width="12.140625" style="174" bestFit="1" customWidth="1"/>
    <col min="1363" max="1363" width="4" style="174" bestFit="1" customWidth="1"/>
    <col min="1364" max="1364" width="12.140625" style="174" bestFit="1" customWidth="1"/>
    <col min="1365" max="1365" width="4" style="174" bestFit="1" customWidth="1"/>
    <col min="1366" max="1366" width="12.140625" style="174" bestFit="1" customWidth="1"/>
    <col min="1367" max="1367" width="4" style="174" bestFit="1" customWidth="1"/>
    <col min="1368" max="1368" width="10.140625" style="174" bestFit="1" customWidth="1"/>
    <col min="1369" max="1369" width="4" style="174" bestFit="1" customWidth="1"/>
    <col min="1370" max="1370" width="12.140625" style="174" bestFit="1" customWidth="1"/>
    <col min="1371" max="1371" width="4" style="174" bestFit="1" customWidth="1"/>
    <col min="1372" max="1372" width="12.140625" style="174" bestFit="1" customWidth="1"/>
    <col min="1373" max="1373" width="4" style="174" bestFit="1" customWidth="1"/>
    <col min="1374" max="1374" width="12.140625" style="174" bestFit="1" customWidth="1"/>
    <col min="1375" max="1375" width="4" style="174" bestFit="1" customWidth="1"/>
    <col min="1376" max="1376" width="12.140625" style="174" bestFit="1" customWidth="1"/>
    <col min="1377" max="1377" width="4" style="174" bestFit="1" customWidth="1"/>
    <col min="1378" max="1378" width="12.140625" style="174" bestFit="1" customWidth="1"/>
    <col min="1379" max="1379" width="4" style="174" bestFit="1" customWidth="1"/>
    <col min="1380" max="1380" width="12.140625" style="174" bestFit="1" customWidth="1"/>
    <col min="1381" max="1381" width="4" style="174" bestFit="1" customWidth="1"/>
    <col min="1382" max="1382" width="11.140625" style="174" bestFit="1" customWidth="1"/>
    <col min="1383" max="1383" width="4" style="174" bestFit="1" customWidth="1"/>
    <col min="1384" max="1384" width="12.140625" style="174" bestFit="1" customWidth="1"/>
    <col min="1385" max="1385" width="4" style="174" bestFit="1" customWidth="1"/>
    <col min="1386" max="1386" width="12.140625" style="174" bestFit="1" customWidth="1"/>
    <col min="1387" max="1387" width="4" style="174" bestFit="1" customWidth="1"/>
    <col min="1388" max="1388" width="12.140625" style="174" bestFit="1" customWidth="1"/>
    <col min="1389" max="1389" width="4" style="174" bestFit="1" customWidth="1"/>
    <col min="1390" max="1390" width="12.140625" style="174" bestFit="1" customWidth="1"/>
    <col min="1391" max="1391" width="4" style="174" bestFit="1" customWidth="1"/>
    <col min="1392" max="1392" width="12.140625" style="174" bestFit="1" customWidth="1"/>
    <col min="1393" max="1393" width="4" style="174" bestFit="1" customWidth="1"/>
    <col min="1394" max="1394" width="12.140625" style="174" bestFit="1" customWidth="1"/>
    <col min="1395" max="1395" width="4" style="174" bestFit="1" customWidth="1"/>
    <col min="1396" max="1396" width="12.140625" style="174" bestFit="1" customWidth="1"/>
    <col min="1397" max="1397" width="4" style="174" bestFit="1" customWidth="1"/>
    <col min="1398" max="1398" width="12.140625" style="174" bestFit="1" customWidth="1"/>
    <col min="1399" max="1399" width="4" style="174" bestFit="1" customWidth="1"/>
    <col min="1400" max="1400" width="11.140625" style="174" bestFit="1" customWidth="1"/>
    <col min="1401" max="1401" width="4" style="174" bestFit="1" customWidth="1"/>
    <col min="1402" max="1402" width="12.140625" style="174" bestFit="1" customWidth="1"/>
    <col min="1403" max="1403" width="4" style="174" bestFit="1" customWidth="1"/>
    <col min="1404" max="1404" width="12.140625" style="174" bestFit="1" customWidth="1"/>
    <col min="1405" max="1405" width="4" style="174" bestFit="1" customWidth="1"/>
    <col min="1406" max="1406" width="12.140625" style="174" bestFit="1" customWidth="1"/>
    <col min="1407" max="1407" width="4" style="174" bestFit="1" customWidth="1"/>
    <col min="1408" max="1408" width="12.140625" style="174" bestFit="1" customWidth="1"/>
    <col min="1409" max="1409" width="4" style="174" bestFit="1" customWidth="1"/>
    <col min="1410" max="1410" width="12.140625" style="174" bestFit="1" customWidth="1"/>
    <col min="1411" max="1411" width="4" style="174" bestFit="1" customWidth="1"/>
    <col min="1412" max="1412" width="12.140625" style="174" bestFit="1" customWidth="1"/>
    <col min="1413" max="1413" width="4" style="174" bestFit="1" customWidth="1"/>
    <col min="1414" max="1414" width="12.140625" style="174" bestFit="1" customWidth="1"/>
    <col min="1415" max="1415" width="4" style="174" bestFit="1" customWidth="1"/>
    <col min="1416" max="1416" width="12.140625" style="174" bestFit="1" customWidth="1"/>
    <col min="1417" max="1417" width="4" style="174" bestFit="1" customWidth="1"/>
    <col min="1418" max="1418" width="12.140625" style="174" bestFit="1" customWidth="1"/>
    <col min="1419" max="1419" width="4" style="174" bestFit="1" customWidth="1"/>
    <col min="1420" max="1420" width="11.140625" style="174" bestFit="1" customWidth="1"/>
    <col min="1421" max="1421" width="4" style="174" bestFit="1" customWidth="1"/>
    <col min="1422" max="1422" width="12.140625" style="174" bestFit="1" customWidth="1"/>
    <col min="1423" max="1423" width="4" style="174" bestFit="1" customWidth="1"/>
    <col min="1424" max="1424" width="11.140625" style="174" bestFit="1" customWidth="1"/>
    <col min="1425" max="1425" width="4" style="174" bestFit="1" customWidth="1"/>
    <col min="1426" max="1426" width="12.140625" style="174" bestFit="1" customWidth="1"/>
    <col min="1427" max="1427" width="4" style="174" bestFit="1" customWidth="1"/>
    <col min="1428" max="1428" width="12.140625" style="174" bestFit="1" customWidth="1"/>
    <col min="1429" max="1429" width="4" style="174" bestFit="1" customWidth="1"/>
    <col min="1430" max="1430" width="12.140625" style="174" bestFit="1" customWidth="1"/>
    <col min="1431" max="1431" width="4" style="174" bestFit="1" customWidth="1"/>
    <col min="1432" max="1432" width="11.140625" style="174" bestFit="1" customWidth="1"/>
    <col min="1433" max="1433" width="4" style="174" bestFit="1" customWidth="1"/>
    <col min="1434" max="1434" width="12.140625" style="174" bestFit="1" customWidth="1"/>
    <col min="1435" max="1435" width="4" style="174" bestFit="1" customWidth="1"/>
    <col min="1436" max="1436" width="12.140625" style="174" bestFit="1" customWidth="1"/>
    <col min="1437" max="1437" width="4" style="174" bestFit="1" customWidth="1"/>
    <col min="1438" max="1438" width="11.140625" style="174" bestFit="1" customWidth="1"/>
    <col min="1439" max="1439" width="4" style="174" bestFit="1" customWidth="1"/>
    <col min="1440" max="1440" width="12.140625" style="174" bestFit="1" customWidth="1"/>
    <col min="1441" max="1441" width="4" style="174" bestFit="1" customWidth="1"/>
    <col min="1442" max="1442" width="12.140625" style="174" bestFit="1" customWidth="1"/>
    <col min="1443" max="1443" width="4" style="174" bestFit="1" customWidth="1"/>
    <col min="1444" max="1444" width="12.140625" style="174" bestFit="1" customWidth="1"/>
    <col min="1445" max="1445" width="4" style="174" bestFit="1" customWidth="1"/>
    <col min="1446" max="1446" width="12.140625" style="174" bestFit="1" customWidth="1"/>
    <col min="1447" max="1447" width="4" style="174" bestFit="1" customWidth="1"/>
    <col min="1448" max="1448" width="12.140625" style="174" bestFit="1" customWidth="1"/>
    <col min="1449" max="1449" width="4" style="174" bestFit="1" customWidth="1"/>
    <col min="1450" max="1450" width="12.140625" style="174" bestFit="1" customWidth="1"/>
    <col min="1451" max="1451" width="4" style="174" bestFit="1" customWidth="1"/>
    <col min="1452" max="1452" width="12.140625" style="174" bestFit="1" customWidth="1"/>
    <col min="1453" max="1453" width="4" style="174" bestFit="1" customWidth="1"/>
    <col min="1454" max="1454" width="12.140625" style="174" bestFit="1" customWidth="1"/>
    <col min="1455" max="1455" width="4" style="174" bestFit="1" customWidth="1"/>
    <col min="1456" max="1456" width="12.140625" style="174" bestFit="1" customWidth="1"/>
    <col min="1457" max="1457" width="4" style="174" bestFit="1" customWidth="1"/>
    <col min="1458" max="1458" width="12.140625" style="174" bestFit="1" customWidth="1"/>
    <col min="1459" max="1459" width="4" style="174" bestFit="1" customWidth="1"/>
    <col min="1460" max="1460" width="12.140625" style="174" bestFit="1" customWidth="1"/>
    <col min="1461" max="1461" width="4" style="174" bestFit="1" customWidth="1"/>
    <col min="1462" max="1462" width="12.140625" style="174" bestFit="1" customWidth="1"/>
    <col min="1463" max="1463" width="4" style="174" bestFit="1" customWidth="1"/>
    <col min="1464" max="1464" width="11.140625" style="174" bestFit="1" customWidth="1"/>
    <col min="1465" max="1465" width="4" style="174" bestFit="1" customWidth="1"/>
    <col min="1466" max="1466" width="12.140625" style="174" bestFit="1" customWidth="1"/>
    <col min="1467" max="1467" width="4" style="174" bestFit="1" customWidth="1"/>
    <col min="1468" max="1468" width="12.140625" style="174" bestFit="1" customWidth="1"/>
    <col min="1469" max="1469" width="4" style="174" bestFit="1" customWidth="1"/>
    <col min="1470" max="1470" width="12.140625" style="174" bestFit="1" customWidth="1"/>
    <col min="1471" max="1471" width="4" style="174" bestFit="1" customWidth="1"/>
    <col min="1472" max="1472" width="11.140625" style="174" bestFit="1" customWidth="1"/>
    <col min="1473" max="1473" width="4" style="174" bestFit="1" customWidth="1"/>
    <col min="1474" max="1474" width="12.140625" style="174" bestFit="1" customWidth="1"/>
    <col min="1475" max="1475" width="4" style="174" bestFit="1" customWidth="1"/>
    <col min="1476" max="1476" width="12.140625" style="174" bestFit="1" customWidth="1"/>
    <col min="1477" max="1477" width="4" style="174" bestFit="1" customWidth="1"/>
    <col min="1478" max="1478" width="12.140625" style="174" bestFit="1" customWidth="1"/>
    <col min="1479" max="1479" width="4" style="174" bestFit="1" customWidth="1"/>
    <col min="1480" max="1480" width="9.140625" style="174" bestFit="1" customWidth="1"/>
    <col min="1481" max="1481" width="4" style="174" bestFit="1" customWidth="1"/>
    <col min="1482" max="1482" width="12.140625" style="174" bestFit="1" customWidth="1"/>
    <col min="1483" max="1483" width="4" style="174" bestFit="1" customWidth="1"/>
    <col min="1484" max="1484" width="12.140625" style="174" bestFit="1" customWidth="1"/>
    <col min="1485" max="1485" width="4" style="174" bestFit="1" customWidth="1"/>
    <col min="1486" max="1486" width="12.140625" style="174" bestFit="1" customWidth="1"/>
    <col min="1487" max="1487" width="4" style="174" bestFit="1" customWidth="1"/>
    <col min="1488" max="1488" width="12.140625" style="174" bestFit="1" customWidth="1"/>
    <col min="1489" max="1489" width="4" style="174" bestFit="1" customWidth="1"/>
    <col min="1490" max="1536" width="9.140625" style="174"/>
    <col min="1537" max="1537" width="46.42578125" style="174" bestFit="1" customWidth="1"/>
    <col min="1538" max="1538" width="12.42578125" style="174" bestFit="1" customWidth="1"/>
    <col min="1539" max="1539" width="4" style="174" bestFit="1" customWidth="1"/>
    <col min="1540" max="1540" width="12.140625" style="174" bestFit="1" customWidth="1"/>
    <col min="1541" max="1541" width="4" style="174" bestFit="1" customWidth="1"/>
    <col min="1542" max="1542" width="12.140625" style="174" bestFit="1" customWidth="1"/>
    <col min="1543" max="1543" width="4" style="174" bestFit="1" customWidth="1"/>
    <col min="1544" max="1544" width="12.140625" style="174" bestFit="1" customWidth="1"/>
    <col min="1545" max="1545" width="4" style="174" bestFit="1" customWidth="1"/>
    <col min="1546" max="1546" width="12.140625" style="174" bestFit="1" customWidth="1"/>
    <col min="1547" max="1547" width="4" style="174" bestFit="1" customWidth="1"/>
    <col min="1548" max="1548" width="12.140625" style="174" bestFit="1" customWidth="1"/>
    <col min="1549" max="1549" width="4" style="174" bestFit="1" customWidth="1"/>
    <col min="1550" max="1550" width="12.140625" style="174" bestFit="1" customWidth="1"/>
    <col min="1551" max="1551" width="4" style="174" bestFit="1" customWidth="1"/>
    <col min="1552" max="1552" width="12.140625" style="174" bestFit="1" customWidth="1"/>
    <col min="1553" max="1553" width="4" style="174" bestFit="1" customWidth="1"/>
    <col min="1554" max="1554" width="11.140625" style="174" bestFit="1" customWidth="1"/>
    <col min="1555" max="1555" width="4" style="174" bestFit="1" customWidth="1"/>
    <col min="1556" max="1556" width="12.140625" style="174" bestFit="1" customWidth="1"/>
    <col min="1557" max="1557" width="4" style="174" bestFit="1" customWidth="1"/>
    <col min="1558" max="1558" width="12.140625" style="174" bestFit="1" customWidth="1"/>
    <col min="1559" max="1559" width="4" style="174" bestFit="1" customWidth="1"/>
    <col min="1560" max="1560" width="12.140625" style="174" bestFit="1" customWidth="1"/>
    <col min="1561" max="1561" width="4" style="174" bestFit="1" customWidth="1"/>
    <col min="1562" max="1562" width="12.140625" style="174" bestFit="1" customWidth="1"/>
    <col min="1563" max="1563" width="4" style="174" bestFit="1" customWidth="1"/>
    <col min="1564" max="1564" width="12.140625" style="174" bestFit="1" customWidth="1"/>
    <col min="1565" max="1565" width="4" style="174" bestFit="1" customWidth="1"/>
    <col min="1566" max="1566" width="12.140625" style="174" bestFit="1" customWidth="1"/>
    <col min="1567" max="1567" width="4" style="174" bestFit="1" customWidth="1"/>
    <col min="1568" max="1568" width="12.140625" style="174" bestFit="1" customWidth="1"/>
    <col min="1569" max="1569" width="4" style="174" bestFit="1" customWidth="1"/>
    <col min="1570" max="1570" width="12.140625" style="174" bestFit="1" customWidth="1"/>
    <col min="1571" max="1571" width="4" style="174" bestFit="1" customWidth="1"/>
    <col min="1572" max="1572" width="12.140625" style="174" bestFit="1" customWidth="1"/>
    <col min="1573" max="1573" width="4" style="174" bestFit="1" customWidth="1"/>
    <col min="1574" max="1574" width="12.140625" style="174" bestFit="1" customWidth="1"/>
    <col min="1575" max="1575" width="4" style="174" bestFit="1" customWidth="1"/>
    <col min="1576" max="1576" width="12.140625" style="174" bestFit="1" customWidth="1"/>
    <col min="1577" max="1577" width="4" style="174" bestFit="1" customWidth="1"/>
    <col min="1578" max="1578" width="12.140625" style="174" bestFit="1" customWidth="1"/>
    <col min="1579" max="1579" width="4" style="174" bestFit="1" customWidth="1"/>
    <col min="1580" max="1580" width="12.140625" style="174" bestFit="1" customWidth="1"/>
    <col min="1581" max="1581" width="4" style="174" bestFit="1" customWidth="1"/>
    <col min="1582" max="1582" width="12.140625" style="174" bestFit="1" customWidth="1"/>
    <col min="1583" max="1583" width="4" style="174" bestFit="1" customWidth="1"/>
    <col min="1584" max="1584" width="12.140625" style="174" bestFit="1" customWidth="1"/>
    <col min="1585" max="1585" width="4" style="174" bestFit="1" customWidth="1"/>
    <col min="1586" max="1586" width="12.140625" style="174" bestFit="1" customWidth="1"/>
    <col min="1587" max="1587" width="4" style="174" bestFit="1" customWidth="1"/>
    <col min="1588" max="1588" width="12.140625" style="174" bestFit="1" customWidth="1"/>
    <col min="1589" max="1589" width="4" style="174" bestFit="1" customWidth="1"/>
    <col min="1590" max="1590" width="12.140625" style="174" bestFit="1" customWidth="1"/>
    <col min="1591" max="1591" width="4" style="174" bestFit="1" customWidth="1"/>
    <col min="1592" max="1592" width="11.140625" style="174" bestFit="1" customWidth="1"/>
    <col min="1593" max="1593" width="4" style="174" bestFit="1" customWidth="1"/>
    <col min="1594" max="1594" width="12.140625" style="174" bestFit="1" customWidth="1"/>
    <col min="1595" max="1595" width="4" style="174" bestFit="1" customWidth="1"/>
    <col min="1596" max="1596" width="12.140625" style="174" bestFit="1" customWidth="1"/>
    <col min="1597" max="1597" width="4" style="174" bestFit="1" customWidth="1"/>
    <col min="1598" max="1598" width="12.140625" style="174" bestFit="1" customWidth="1"/>
    <col min="1599" max="1599" width="4" style="174" bestFit="1" customWidth="1"/>
    <col min="1600" max="1600" width="12.140625" style="174" bestFit="1" customWidth="1"/>
    <col min="1601" max="1601" width="4" style="174" bestFit="1" customWidth="1"/>
    <col min="1602" max="1602" width="11.140625" style="174" bestFit="1" customWidth="1"/>
    <col min="1603" max="1603" width="4" style="174" bestFit="1" customWidth="1"/>
    <col min="1604" max="1604" width="12.7109375" style="174" bestFit="1" customWidth="1"/>
    <col min="1605" max="1605" width="4" style="174" bestFit="1" customWidth="1"/>
    <col min="1606" max="1606" width="12.140625" style="174" bestFit="1" customWidth="1"/>
    <col min="1607" max="1607" width="4" style="174" bestFit="1" customWidth="1"/>
    <col min="1608" max="1608" width="12.140625" style="174" bestFit="1" customWidth="1"/>
    <col min="1609" max="1609" width="4" style="174" bestFit="1" customWidth="1"/>
    <col min="1610" max="1610" width="12.140625" style="174" bestFit="1" customWidth="1"/>
    <col min="1611" max="1611" width="4" style="174" bestFit="1" customWidth="1"/>
    <col min="1612" max="1612" width="12.140625" style="174" bestFit="1" customWidth="1"/>
    <col min="1613" max="1613" width="4" style="174" bestFit="1" customWidth="1"/>
    <col min="1614" max="1614" width="12.140625" style="174" bestFit="1" customWidth="1"/>
    <col min="1615" max="1615" width="4" style="174" bestFit="1" customWidth="1"/>
    <col min="1616" max="1616" width="12.140625" style="174" bestFit="1" customWidth="1"/>
    <col min="1617" max="1617" width="4" style="174" bestFit="1" customWidth="1"/>
    <col min="1618" max="1618" width="12.140625" style="174" bestFit="1" customWidth="1"/>
    <col min="1619" max="1619" width="4" style="174" bestFit="1" customWidth="1"/>
    <col min="1620" max="1620" width="12.140625" style="174" bestFit="1" customWidth="1"/>
    <col min="1621" max="1621" width="4" style="174" bestFit="1" customWidth="1"/>
    <col min="1622" max="1622" width="12.140625" style="174" bestFit="1" customWidth="1"/>
    <col min="1623" max="1623" width="4" style="174" bestFit="1" customWidth="1"/>
    <col min="1624" max="1624" width="10.140625" style="174" bestFit="1" customWidth="1"/>
    <col min="1625" max="1625" width="4" style="174" bestFit="1" customWidth="1"/>
    <col min="1626" max="1626" width="12.140625" style="174" bestFit="1" customWidth="1"/>
    <col min="1627" max="1627" width="4" style="174" bestFit="1" customWidth="1"/>
    <col min="1628" max="1628" width="12.140625" style="174" bestFit="1" customWidth="1"/>
    <col min="1629" max="1629" width="4" style="174" bestFit="1" customWidth="1"/>
    <col min="1630" max="1630" width="12.140625" style="174" bestFit="1" customWidth="1"/>
    <col min="1631" max="1631" width="4" style="174" bestFit="1" customWidth="1"/>
    <col min="1632" max="1632" width="12.140625" style="174" bestFit="1" customWidth="1"/>
    <col min="1633" max="1633" width="4" style="174" bestFit="1" customWidth="1"/>
    <col min="1634" max="1634" width="12.140625" style="174" bestFit="1" customWidth="1"/>
    <col min="1635" max="1635" width="4" style="174" bestFit="1" customWidth="1"/>
    <col min="1636" max="1636" width="12.140625" style="174" bestFit="1" customWidth="1"/>
    <col min="1637" max="1637" width="4" style="174" bestFit="1" customWidth="1"/>
    <col min="1638" max="1638" width="11.140625" style="174" bestFit="1" customWidth="1"/>
    <col min="1639" max="1639" width="4" style="174" bestFit="1" customWidth="1"/>
    <col min="1640" max="1640" width="12.140625" style="174" bestFit="1" customWidth="1"/>
    <col min="1641" max="1641" width="4" style="174" bestFit="1" customWidth="1"/>
    <col min="1642" max="1642" width="12.140625" style="174" bestFit="1" customWidth="1"/>
    <col min="1643" max="1643" width="4" style="174" bestFit="1" customWidth="1"/>
    <col min="1644" max="1644" width="12.140625" style="174" bestFit="1" customWidth="1"/>
    <col min="1645" max="1645" width="4" style="174" bestFit="1" customWidth="1"/>
    <col min="1646" max="1646" width="12.140625" style="174" bestFit="1" customWidth="1"/>
    <col min="1647" max="1647" width="4" style="174" bestFit="1" customWidth="1"/>
    <col min="1648" max="1648" width="12.140625" style="174" bestFit="1" customWidth="1"/>
    <col min="1649" max="1649" width="4" style="174" bestFit="1" customWidth="1"/>
    <col min="1650" max="1650" width="12.140625" style="174" bestFit="1" customWidth="1"/>
    <col min="1651" max="1651" width="4" style="174" bestFit="1" customWidth="1"/>
    <col min="1652" max="1652" width="12.140625" style="174" bestFit="1" customWidth="1"/>
    <col min="1653" max="1653" width="4" style="174" bestFit="1" customWidth="1"/>
    <col min="1654" max="1654" width="12.140625" style="174" bestFit="1" customWidth="1"/>
    <col min="1655" max="1655" width="4" style="174" bestFit="1" customWidth="1"/>
    <col min="1656" max="1656" width="11.140625" style="174" bestFit="1" customWidth="1"/>
    <col min="1657" max="1657" width="4" style="174" bestFit="1" customWidth="1"/>
    <col min="1658" max="1658" width="12.140625" style="174" bestFit="1" customWidth="1"/>
    <col min="1659" max="1659" width="4" style="174" bestFit="1" customWidth="1"/>
    <col min="1660" max="1660" width="12.140625" style="174" bestFit="1" customWidth="1"/>
    <col min="1661" max="1661" width="4" style="174" bestFit="1" customWidth="1"/>
    <col min="1662" max="1662" width="12.140625" style="174" bestFit="1" customWidth="1"/>
    <col min="1663" max="1663" width="4" style="174" bestFit="1" customWidth="1"/>
    <col min="1664" max="1664" width="12.140625" style="174" bestFit="1" customWidth="1"/>
    <col min="1665" max="1665" width="4" style="174" bestFit="1" customWidth="1"/>
    <col min="1666" max="1666" width="12.140625" style="174" bestFit="1" customWidth="1"/>
    <col min="1667" max="1667" width="4" style="174" bestFit="1" customWidth="1"/>
    <col min="1668" max="1668" width="12.140625" style="174" bestFit="1" customWidth="1"/>
    <col min="1669" max="1669" width="4" style="174" bestFit="1" customWidth="1"/>
    <col min="1670" max="1670" width="12.140625" style="174" bestFit="1" customWidth="1"/>
    <col min="1671" max="1671" width="4" style="174" bestFit="1" customWidth="1"/>
    <col min="1672" max="1672" width="12.140625" style="174" bestFit="1" customWidth="1"/>
    <col min="1673" max="1673" width="4" style="174" bestFit="1" customWidth="1"/>
    <col min="1674" max="1674" width="12.140625" style="174" bestFit="1" customWidth="1"/>
    <col min="1675" max="1675" width="4" style="174" bestFit="1" customWidth="1"/>
    <col min="1676" max="1676" width="11.140625" style="174" bestFit="1" customWidth="1"/>
    <col min="1677" max="1677" width="4" style="174" bestFit="1" customWidth="1"/>
    <col min="1678" max="1678" width="12.140625" style="174" bestFit="1" customWidth="1"/>
    <col min="1679" max="1679" width="4" style="174" bestFit="1" customWidth="1"/>
    <col min="1680" max="1680" width="11.140625" style="174" bestFit="1" customWidth="1"/>
    <col min="1681" max="1681" width="4" style="174" bestFit="1" customWidth="1"/>
    <col min="1682" max="1682" width="12.140625" style="174" bestFit="1" customWidth="1"/>
    <col min="1683" max="1683" width="4" style="174" bestFit="1" customWidth="1"/>
    <col min="1684" max="1684" width="12.140625" style="174" bestFit="1" customWidth="1"/>
    <col min="1685" max="1685" width="4" style="174" bestFit="1" customWidth="1"/>
    <col min="1686" max="1686" width="12.140625" style="174" bestFit="1" customWidth="1"/>
    <col min="1687" max="1687" width="4" style="174" bestFit="1" customWidth="1"/>
    <col min="1688" max="1688" width="11.140625" style="174" bestFit="1" customWidth="1"/>
    <col min="1689" max="1689" width="4" style="174" bestFit="1" customWidth="1"/>
    <col min="1690" max="1690" width="12.140625" style="174" bestFit="1" customWidth="1"/>
    <col min="1691" max="1691" width="4" style="174" bestFit="1" customWidth="1"/>
    <col min="1692" max="1692" width="12.140625" style="174" bestFit="1" customWidth="1"/>
    <col min="1693" max="1693" width="4" style="174" bestFit="1" customWidth="1"/>
    <col min="1694" max="1694" width="11.140625" style="174" bestFit="1" customWidth="1"/>
    <col min="1695" max="1695" width="4" style="174" bestFit="1" customWidth="1"/>
    <col min="1696" max="1696" width="12.140625" style="174" bestFit="1" customWidth="1"/>
    <col min="1697" max="1697" width="4" style="174" bestFit="1" customWidth="1"/>
    <col min="1698" max="1698" width="12.140625" style="174" bestFit="1" customWidth="1"/>
    <col min="1699" max="1699" width="4" style="174" bestFit="1" customWidth="1"/>
    <col min="1700" max="1700" width="12.140625" style="174" bestFit="1" customWidth="1"/>
    <col min="1701" max="1701" width="4" style="174" bestFit="1" customWidth="1"/>
    <col min="1702" max="1702" width="12.140625" style="174" bestFit="1" customWidth="1"/>
    <col min="1703" max="1703" width="4" style="174" bestFit="1" customWidth="1"/>
    <col min="1704" max="1704" width="12.140625" style="174" bestFit="1" customWidth="1"/>
    <col min="1705" max="1705" width="4" style="174" bestFit="1" customWidth="1"/>
    <col min="1706" max="1706" width="12.140625" style="174" bestFit="1" customWidth="1"/>
    <col min="1707" max="1707" width="4" style="174" bestFit="1" customWidth="1"/>
    <col min="1708" max="1708" width="12.140625" style="174" bestFit="1" customWidth="1"/>
    <col min="1709" max="1709" width="4" style="174" bestFit="1" customWidth="1"/>
    <col min="1710" max="1710" width="12.140625" style="174" bestFit="1" customWidth="1"/>
    <col min="1711" max="1711" width="4" style="174" bestFit="1" customWidth="1"/>
    <col min="1712" max="1712" width="12.140625" style="174" bestFit="1" customWidth="1"/>
    <col min="1713" max="1713" width="4" style="174" bestFit="1" customWidth="1"/>
    <col min="1714" max="1714" width="12.140625" style="174" bestFit="1" customWidth="1"/>
    <col min="1715" max="1715" width="4" style="174" bestFit="1" customWidth="1"/>
    <col min="1716" max="1716" width="12.140625" style="174" bestFit="1" customWidth="1"/>
    <col min="1717" max="1717" width="4" style="174" bestFit="1" customWidth="1"/>
    <col min="1718" max="1718" width="12.140625" style="174" bestFit="1" customWidth="1"/>
    <col min="1719" max="1719" width="4" style="174" bestFit="1" customWidth="1"/>
    <col min="1720" max="1720" width="11.140625" style="174" bestFit="1" customWidth="1"/>
    <col min="1721" max="1721" width="4" style="174" bestFit="1" customWidth="1"/>
    <col min="1722" max="1722" width="12.140625" style="174" bestFit="1" customWidth="1"/>
    <col min="1723" max="1723" width="4" style="174" bestFit="1" customWidth="1"/>
    <col min="1724" max="1724" width="12.140625" style="174" bestFit="1" customWidth="1"/>
    <col min="1725" max="1725" width="4" style="174" bestFit="1" customWidth="1"/>
    <col min="1726" max="1726" width="12.140625" style="174" bestFit="1" customWidth="1"/>
    <col min="1727" max="1727" width="4" style="174" bestFit="1" customWidth="1"/>
    <col min="1728" max="1728" width="11.140625" style="174" bestFit="1" customWidth="1"/>
    <col min="1729" max="1729" width="4" style="174" bestFit="1" customWidth="1"/>
    <col min="1730" max="1730" width="12.140625" style="174" bestFit="1" customWidth="1"/>
    <col min="1731" max="1731" width="4" style="174" bestFit="1" customWidth="1"/>
    <col min="1732" max="1732" width="12.140625" style="174" bestFit="1" customWidth="1"/>
    <col min="1733" max="1733" width="4" style="174" bestFit="1" customWidth="1"/>
    <col min="1734" max="1734" width="12.140625" style="174" bestFit="1" customWidth="1"/>
    <col min="1735" max="1735" width="4" style="174" bestFit="1" customWidth="1"/>
    <col min="1736" max="1736" width="9.140625" style="174" bestFit="1" customWidth="1"/>
    <col min="1737" max="1737" width="4" style="174" bestFit="1" customWidth="1"/>
    <col min="1738" max="1738" width="12.140625" style="174" bestFit="1" customWidth="1"/>
    <col min="1739" max="1739" width="4" style="174" bestFit="1" customWidth="1"/>
    <col min="1740" max="1740" width="12.140625" style="174" bestFit="1" customWidth="1"/>
    <col min="1741" max="1741" width="4" style="174" bestFit="1" customWidth="1"/>
    <col min="1742" max="1742" width="12.140625" style="174" bestFit="1" customWidth="1"/>
    <col min="1743" max="1743" width="4" style="174" bestFit="1" customWidth="1"/>
    <col min="1744" max="1744" width="12.140625" style="174" bestFit="1" customWidth="1"/>
    <col min="1745" max="1745" width="4" style="174" bestFit="1" customWidth="1"/>
    <col min="1746" max="1792" width="9.140625" style="174"/>
    <col min="1793" max="1793" width="46.42578125" style="174" bestFit="1" customWidth="1"/>
    <col min="1794" max="1794" width="12.42578125" style="174" bestFit="1" customWidth="1"/>
    <col min="1795" max="1795" width="4" style="174" bestFit="1" customWidth="1"/>
    <col min="1796" max="1796" width="12.140625" style="174" bestFit="1" customWidth="1"/>
    <col min="1797" max="1797" width="4" style="174" bestFit="1" customWidth="1"/>
    <col min="1798" max="1798" width="12.140625" style="174" bestFit="1" customWidth="1"/>
    <col min="1799" max="1799" width="4" style="174" bestFit="1" customWidth="1"/>
    <col min="1800" max="1800" width="12.140625" style="174" bestFit="1" customWidth="1"/>
    <col min="1801" max="1801" width="4" style="174" bestFit="1" customWidth="1"/>
    <col min="1802" max="1802" width="12.140625" style="174" bestFit="1" customWidth="1"/>
    <col min="1803" max="1803" width="4" style="174" bestFit="1" customWidth="1"/>
    <col min="1804" max="1804" width="12.140625" style="174" bestFit="1" customWidth="1"/>
    <col min="1805" max="1805" width="4" style="174" bestFit="1" customWidth="1"/>
    <col min="1806" max="1806" width="12.140625" style="174" bestFit="1" customWidth="1"/>
    <col min="1807" max="1807" width="4" style="174" bestFit="1" customWidth="1"/>
    <col min="1808" max="1808" width="12.140625" style="174" bestFit="1" customWidth="1"/>
    <col min="1809" max="1809" width="4" style="174" bestFit="1" customWidth="1"/>
    <col min="1810" max="1810" width="11.140625" style="174" bestFit="1" customWidth="1"/>
    <col min="1811" max="1811" width="4" style="174" bestFit="1" customWidth="1"/>
    <col min="1812" max="1812" width="12.140625" style="174" bestFit="1" customWidth="1"/>
    <col min="1813" max="1813" width="4" style="174" bestFit="1" customWidth="1"/>
    <col min="1814" max="1814" width="12.140625" style="174" bestFit="1" customWidth="1"/>
    <col min="1815" max="1815" width="4" style="174" bestFit="1" customWidth="1"/>
    <col min="1816" max="1816" width="12.140625" style="174" bestFit="1" customWidth="1"/>
    <col min="1817" max="1817" width="4" style="174" bestFit="1" customWidth="1"/>
    <col min="1818" max="1818" width="12.140625" style="174" bestFit="1" customWidth="1"/>
    <col min="1819" max="1819" width="4" style="174" bestFit="1" customWidth="1"/>
    <col min="1820" max="1820" width="12.140625" style="174" bestFit="1" customWidth="1"/>
    <col min="1821" max="1821" width="4" style="174" bestFit="1" customWidth="1"/>
    <col min="1822" max="1822" width="12.140625" style="174" bestFit="1" customWidth="1"/>
    <col min="1823" max="1823" width="4" style="174" bestFit="1" customWidth="1"/>
    <col min="1824" max="1824" width="12.140625" style="174" bestFit="1" customWidth="1"/>
    <col min="1825" max="1825" width="4" style="174" bestFit="1" customWidth="1"/>
    <col min="1826" max="1826" width="12.140625" style="174" bestFit="1" customWidth="1"/>
    <col min="1827" max="1827" width="4" style="174" bestFit="1" customWidth="1"/>
    <col min="1828" max="1828" width="12.140625" style="174" bestFit="1" customWidth="1"/>
    <col min="1829" max="1829" width="4" style="174" bestFit="1" customWidth="1"/>
    <col min="1830" max="1830" width="12.140625" style="174" bestFit="1" customWidth="1"/>
    <col min="1831" max="1831" width="4" style="174" bestFit="1" customWidth="1"/>
    <col min="1832" max="1832" width="12.140625" style="174" bestFit="1" customWidth="1"/>
    <col min="1833" max="1833" width="4" style="174" bestFit="1" customWidth="1"/>
    <col min="1834" max="1834" width="12.140625" style="174" bestFit="1" customWidth="1"/>
    <col min="1835" max="1835" width="4" style="174" bestFit="1" customWidth="1"/>
    <col min="1836" max="1836" width="12.140625" style="174" bestFit="1" customWidth="1"/>
    <col min="1837" max="1837" width="4" style="174" bestFit="1" customWidth="1"/>
    <col min="1838" max="1838" width="12.140625" style="174" bestFit="1" customWidth="1"/>
    <col min="1839" max="1839" width="4" style="174" bestFit="1" customWidth="1"/>
    <col min="1840" max="1840" width="12.140625" style="174" bestFit="1" customWidth="1"/>
    <col min="1841" max="1841" width="4" style="174" bestFit="1" customWidth="1"/>
    <col min="1842" max="1842" width="12.140625" style="174" bestFit="1" customWidth="1"/>
    <col min="1843" max="1843" width="4" style="174" bestFit="1" customWidth="1"/>
    <col min="1844" max="1844" width="12.140625" style="174" bestFit="1" customWidth="1"/>
    <col min="1845" max="1845" width="4" style="174" bestFit="1" customWidth="1"/>
    <col min="1846" max="1846" width="12.140625" style="174" bestFit="1" customWidth="1"/>
    <col min="1847" max="1847" width="4" style="174" bestFit="1" customWidth="1"/>
    <col min="1848" max="1848" width="11.140625" style="174" bestFit="1" customWidth="1"/>
    <col min="1849" max="1849" width="4" style="174" bestFit="1" customWidth="1"/>
    <col min="1850" max="1850" width="12.140625" style="174" bestFit="1" customWidth="1"/>
    <col min="1851" max="1851" width="4" style="174" bestFit="1" customWidth="1"/>
    <col min="1852" max="1852" width="12.140625" style="174" bestFit="1" customWidth="1"/>
    <col min="1853" max="1853" width="4" style="174" bestFit="1" customWidth="1"/>
    <col min="1854" max="1854" width="12.140625" style="174" bestFit="1" customWidth="1"/>
    <col min="1855" max="1855" width="4" style="174" bestFit="1" customWidth="1"/>
    <col min="1856" max="1856" width="12.140625" style="174" bestFit="1" customWidth="1"/>
    <col min="1857" max="1857" width="4" style="174" bestFit="1" customWidth="1"/>
    <col min="1858" max="1858" width="11.140625" style="174" bestFit="1" customWidth="1"/>
    <col min="1859" max="1859" width="4" style="174" bestFit="1" customWidth="1"/>
    <col min="1860" max="1860" width="12.7109375" style="174" bestFit="1" customWidth="1"/>
    <col min="1861" max="1861" width="4" style="174" bestFit="1" customWidth="1"/>
    <col min="1862" max="1862" width="12.140625" style="174" bestFit="1" customWidth="1"/>
    <col min="1863" max="1863" width="4" style="174" bestFit="1" customWidth="1"/>
    <col min="1864" max="1864" width="12.140625" style="174" bestFit="1" customWidth="1"/>
    <col min="1865" max="1865" width="4" style="174" bestFit="1" customWidth="1"/>
    <col min="1866" max="1866" width="12.140625" style="174" bestFit="1" customWidth="1"/>
    <col min="1867" max="1867" width="4" style="174" bestFit="1" customWidth="1"/>
    <col min="1868" max="1868" width="12.140625" style="174" bestFit="1" customWidth="1"/>
    <col min="1869" max="1869" width="4" style="174" bestFit="1" customWidth="1"/>
    <col min="1870" max="1870" width="12.140625" style="174" bestFit="1" customWidth="1"/>
    <col min="1871" max="1871" width="4" style="174" bestFit="1" customWidth="1"/>
    <col min="1872" max="1872" width="12.140625" style="174" bestFit="1" customWidth="1"/>
    <col min="1873" max="1873" width="4" style="174" bestFit="1" customWidth="1"/>
    <col min="1874" max="1874" width="12.140625" style="174" bestFit="1" customWidth="1"/>
    <col min="1875" max="1875" width="4" style="174" bestFit="1" customWidth="1"/>
    <col min="1876" max="1876" width="12.140625" style="174" bestFit="1" customWidth="1"/>
    <col min="1877" max="1877" width="4" style="174" bestFit="1" customWidth="1"/>
    <col min="1878" max="1878" width="12.140625" style="174" bestFit="1" customWidth="1"/>
    <col min="1879" max="1879" width="4" style="174" bestFit="1" customWidth="1"/>
    <col min="1880" max="1880" width="10.140625" style="174" bestFit="1" customWidth="1"/>
    <col min="1881" max="1881" width="4" style="174" bestFit="1" customWidth="1"/>
    <col min="1882" max="1882" width="12.140625" style="174" bestFit="1" customWidth="1"/>
    <col min="1883" max="1883" width="4" style="174" bestFit="1" customWidth="1"/>
    <col min="1884" max="1884" width="12.140625" style="174" bestFit="1" customWidth="1"/>
    <col min="1885" max="1885" width="4" style="174" bestFit="1" customWidth="1"/>
    <col min="1886" max="1886" width="12.140625" style="174" bestFit="1" customWidth="1"/>
    <col min="1887" max="1887" width="4" style="174" bestFit="1" customWidth="1"/>
    <col min="1888" max="1888" width="12.140625" style="174" bestFit="1" customWidth="1"/>
    <col min="1889" max="1889" width="4" style="174" bestFit="1" customWidth="1"/>
    <col min="1890" max="1890" width="12.140625" style="174" bestFit="1" customWidth="1"/>
    <col min="1891" max="1891" width="4" style="174" bestFit="1" customWidth="1"/>
    <col min="1892" max="1892" width="12.140625" style="174" bestFit="1" customWidth="1"/>
    <col min="1893" max="1893" width="4" style="174" bestFit="1" customWidth="1"/>
    <col min="1894" max="1894" width="11.140625" style="174" bestFit="1" customWidth="1"/>
    <col min="1895" max="1895" width="4" style="174" bestFit="1" customWidth="1"/>
    <col min="1896" max="1896" width="12.140625" style="174" bestFit="1" customWidth="1"/>
    <col min="1897" max="1897" width="4" style="174" bestFit="1" customWidth="1"/>
    <col min="1898" max="1898" width="12.140625" style="174" bestFit="1" customWidth="1"/>
    <col min="1899" max="1899" width="4" style="174" bestFit="1" customWidth="1"/>
    <col min="1900" max="1900" width="12.140625" style="174" bestFit="1" customWidth="1"/>
    <col min="1901" max="1901" width="4" style="174" bestFit="1" customWidth="1"/>
    <col min="1902" max="1902" width="12.140625" style="174" bestFit="1" customWidth="1"/>
    <col min="1903" max="1903" width="4" style="174" bestFit="1" customWidth="1"/>
    <col min="1904" max="1904" width="12.140625" style="174" bestFit="1" customWidth="1"/>
    <col min="1905" max="1905" width="4" style="174" bestFit="1" customWidth="1"/>
    <col min="1906" max="1906" width="12.140625" style="174" bestFit="1" customWidth="1"/>
    <col min="1907" max="1907" width="4" style="174" bestFit="1" customWidth="1"/>
    <col min="1908" max="1908" width="12.140625" style="174" bestFit="1" customWidth="1"/>
    <col min="1909" max="1909" width="4" style="174" bestFit="1" customWidth="1"/>
    <col min="1910" max="1910" width="12.140625" style="174" bestFit="1" customWidth="1"/>
    <col min="1911" max="1911" width="4" style="174" bestFit="1" customWidth="1"/>
    <col min="1912" max="1912" width="11.140625" style="174" bestFit="1" customWidth="1"/>
    <col min="1913" max="1913" width="4" style="174" bestFit="1" customWidth="1"/>
    <col min="1914" max="1914" width="12.140625" style="174" bestFit="1" customWidth="1"/>
    <col min="1915" max="1915" width="4" style="174" bestFit="1" customWidth="1"/>
    <col min="1916" max="1916" width="12.140625" style="174" bestFit="1" customWidth="1"/>
    <col min="1917" max="1917" width="4" style="174" bestFit="1" customWidth="1"/>
    <col min="1918" max="1918" width="12.140625" style="174" bestFit="1" customWidth="1"/>
    <col min="1919" max="1919" width="4" style="174" bestFit="1" customWidth="1"/>
    <col min="1920" max="1920" width="12.140625" style="174" bestFit="1" customWidth="1"/>
    <col min="1921" max="1921" width="4" style="174" bestFit="1" customWidth="1"/>
    <col min="1922" max="1922" width="12.140625" style="174" bestFit="1" customWidth="1"/>
    <col min="1923" max="1923" width="4" style="174" bestFit="1" customWidth="1"/>
    <col min="1924" max="1924" width="12.140625" style="174" bestFit="1" customWidth="1"/>
    <col min="1925" max="1925" width="4" style="174" bestFit="1" customWidth="1"/>
    <col min="1926" max="1926" width="12.140625" style="174" bestFit="1" customWidth="1"/>
    <col min="1927" max="1927" width="4" style="174" bestFit="1" customWidth="1"/>
    <col min="1928" max="1928" width="12.140625" style="174" bestFit="1" customWidth="1"/>
    <col min="1929" max="1929" width="4" style="174" bestFit="1" customWidth="1"/>
    <col min="1930" max="1930" width="12.140625" style="174" bestFit="1" customWidth="1"/>
    <col min="1931" max="1931" width="4" style="174" bestFit="1" customWidth="1"/>
    <col min="1932" max="1932" width="11.140625" style="174" bestFit="1" customWidth="1"/>
    <col min="1933" max="1933" width="4" style="174" bestFit="1" customWidth="1"/>
    <col min="1934" max="1934" width="12.140625" style="174" bestFit="1" customWidth="1"/>
    <col min="1935" max="1935" width="4" style="174" bestFit="1" customWidth="1"/>
    <col min="1936" max="1936" width="11.140625" style="174" bestFit="1" customWidth="1"/>
    <col min="1937" max="1937" width="4" style="174" bestFit="1" customWidth="1"/>
    <col min="1938" max="1938" width="12.140625" style="174" bestFit="1" customWidth="1"/>
    <col min="1939" max="1939" width="4" style="174" bestFit="1" customWidth="1"/>
    <col min="1940" max="1940" width="12.140625" style="174" bestFit="1" customWidth="1"/>
    <col min="1941" max="1941" width="4" style="174" bestFit="1" customWidth="1"/>
    <col min="1942" max="1942" width="12.140625" style="174" bestFit="1" customWidth="1"/>
    <col min="1943" max="1943" width="4" style="174" bestFit="1" customWidth="1"/>
    <col min="1944" max="1944" width="11.140625" style="174" bestFit="1" customWidth="1"/>
    <col min="1945" max="1945" width="4" style="174" bestFit="1" customWidth="1"/>
    <col min="1946" max="1946" width="12.140625" style="174" bestFit="1" customWidth="1"/>
    <col min="1947" max="1947" width="4" style="174" bestFit="1" customWidth="1"/>
    <col min="1948" max="1948" width="12.140625" style="174" bestFit="1" customWidth="1"/>
    <col min="1949" max="1949" width="4" style="174" bestFit="1" customWidth="1"/>
    <col min="1950" max="1950" width="11.140625" style="174" bestFit="1" customWidth="1"/>
    <col min="1951" max="1951" width="4" style="174" bestFit="1" customWidth="1"/>
    <col min="1952" max="1952" width="12.140625" style="174" bestFit="1" customWidth="1"/>
    <col min="1953" max="1953" width="4" style="174" bestFit="1" customWidth="1"/>
    <col min="1954" max="1954" width="12.140625" style="174" bestFit="1" customWidth="1"/>
    <col min="1955" max="1955" width="4" style="174" bestFit="1" customWidth="1"/>
    <col min="1956" max="1956" width="12.140625" style="174" bestFit="1" customWidth="1"/>
    <col min="1957" max="1957" width="4" style="174" bestFit="1" customWidth="1"/>
    <col min="1958" max="1958" width="12.140625" style="174" bestFit="1" customWidth="1"/>
    <col min="1959" max="1959" width="4" style="174" bestFit="1" customWidth="1"/>
    <col min="1960" max="1960" width="12.140625" style="174" bestFit="1" customWidth="1"/>
    <col min="1961" max="1961" width="4" style="174" bestFit="1" customWidth="1"/>
    <col min="1962" max="1962" width="12.140625" style="174" bestFit="1" customWidth="1"/>
    <col min="1963" max="1963" width="4" style="174" bestFit="1" customWidth="1"/>
    <col min="1964" max="1964" width="12.140625" style="174" bestFit="1" customWidth="1"/>
    <col min="1965" max="1965" width="4" style="174" bestFit="1" customWidth="1"/>
    <col min="1966" max="1966" width="12.140625" style="174" bestFit="1" customWidth="1"/>
    <col min="1967" max="1967" width="4" style="174" bestFit="1" customWidth="1"/>
    <col min="1968" max="1968" width="12.140625" style="174" bestFit="1" customWidth="1"/>
    <col min="1969" max="1969" width="4" style="174" bestFit="1" customWidth="1"/>
    <col min="1970" max="1970" width="12.140625" style="174" bestFit="1" customWidth="1"/>
    <col min="1971" max="1971" width="4" style="174" bestFit="1" customWidth="1"/>
    <col min="1972" max="1972" width="12.140625" style="174" bestFit="1" customWidth="1"/>
    <col min="1973" max="1973" width="4" style="174" bestFit="1" customWidth="1"/>
    <col min="1974" max="1974" width="12.140625" style="174" bestFit="1" customWidth="1"/>
    <col min="1975" max="1975" width="4" style="174" bestFit="1" customWidth="1"/>
    <col min="1976" max="1976" width="11.140625" style="174" bestFit="1" customWidth="1"/>
    <col min="1977" max="1977" width="4" style="174" bestFit="1" customWidth="1"/>
    <col min="1978" max="1978" width="12.140625" style="174" bestFit="1" customWidth="1"/>
    <col min="1979" max="1979" width="4" style="174" bestFit="1" customWidth="1"/>
    <col min="1980" max="1980" width="12.140625" style="174" bestFit="1" customWidth="1"/>
    <col min="1981" max="1981" width="4" style="174" bestFit="1" customWidth="1"/>
    <col min="1982" max="1982" width="12.140625" style="174" bestFit="1" customWidth="1"/>
    <col min="1983" max="1983" width="4" style="174" bestFit="1" customWidth="1"/>
    <col min="1984" max="1984" width="11.140625" style="174" bestFit="1" customWidth="1"/>
    <col min="1985" max="1985" width="4" style="174" bestFit="1" customWidth="1"/>
    <col min="1986" max="1986" width="12.140625" style="174" bestFit="1" customWidth="1"/>
    <col min="1987" max="1987" width="4" style="174" bestFit="1" customWidth="1"/>
    <col min="1988" max="1988" width="12.140625" style="174" bestFit="1" customWidth="1"/>
    <col min="1989" max="1989" width="4" style="174" bestFit="1" customWidth="1"/>
    <col min="1990" max="1990" width="12.140625" style="174" bestFit="1" customWidth="1"/>
    <col min="1991" max="1991" width="4" style="174" bestFit="1" customWidth="1"/>
    <col min="1992" max="1992" width="9.140625" style="174" bestFit="1" customWidth="1"/>
    <col min="1993" max="1993" width="4" style="174" bestFit="1" customWidth="1"/>
    <col min="1994" max="1994" width="12.140625" style="174" bestFit="1" customWidth="1"/>
    <col min="1995" max="1995" width="4" style="174" bestFit="1" customWidth="1"/>
    <col min="1996" max="1996" width="12.140625" style="174" bestFit="1" customWidth="1"/>
    <col min="1997" max="1997" width="4" style="174" bestFit="1" customWidth="1"/>
    <col min="1998" max="1998" width="12.140625" style="174" bestFit="1" customWidth="1"/>
    <col min="1999" max="1999" width="4" style="174" bestFit="1" customWidth="1"/>
    <col min="2000" max="2000" width="12.140625" style="174" bestFit="1" customWidth="1"/>
    <col min="2001" max="2001" width="4" style="174" bestFit="1" customWidth="1"/>
    <col min="2002" max="2048" width="9.140625" style="174"/>
    <col min="2049" max="2049" width="46.42578125" style="174" bestFit="1" customWidth="1"/>
    <col min="2050" max="2050" width="12.42578125" style="174" bestFit="1" customWidth="1"/>
    <col min="2051" max="2051" width="4" style="174" bestFit="1" customWidth="1"/>
    <col min="2052" max="2052" width="12.140625" style="174" bestFit="1" customWidth="1"/>
    <col min="2053" max="2053" width="4" style="174" bestFit="1" customWidth="1"/>
    <col min="2054" max="2054" width="12.140625" style="174" bestFit="1" customWidth="1"/>
    <col min="2055" max="2055" width="4" style="174" bestFit="1" customWidth="1"/>
    <col min="2056" max="2056" width="12.140625" style="174" bestFit="1" customWidth="1"/>
    <col min="2057" max="2057" width="4" style="174" bestFit="1" customWidth="1"/>
    <col min="2058" max="2058" width="12.140625" style="174" bestFit="1" customWidth="1"/>
    <col min="2059" max="2059" width="4" style="174" bestFit="1" customWidth="1"/>
    <col min="2060" max="2060" width="12.140625" style="174" bestFit="1" customWidth="1"/>
    <col min="2061" max="2061" width="4" style="174" bestFit="1" customWidth="1"/>
    <col min="2062" max="2062" width="12.140625" style="174" bestFit="1" customWidth="1"/>
    <col min="2063" max="2063" width="4" style="174" bestFit="1" customWidth="1"/>
    <col min="2064" max="2064" width="12.140625" style="174" bestFit="1" customWidth="1"/>
    <col min="2065" max="2065" width="4" style="174" bestFit="1" customWidth="1"/>
    <col min="2066" max="2066" width="11.140625" style="174" bestFit="1" customWidth="1"/>
    <col min="2067" max="2067" width="4" style="174" bestFit="1" customWidth="1"/>
    <col min="2068" max="2068" width="12.140625" style="174" bestFit="1" customWidth="1"/>
    <col min="2069" max="2069" width="4" style="174" bestFit="1" customWidth="1"/>
    <col min="2070" max="2070" width="12.140625" style="174" bestFit="1" customWidth="1"/>
    <col min="2071" max="2071" width="4" style="174" bestFit="1" customWidth="1"/>
    <col min="2072" max="2072" width="12.140625" style="174" bestFit="1" customWidth="1"/>
    <col min="2073" max="2073" width="4" style="174" bestFit="1" customWidth="1"/>
    <col min="2074" max="2074" width="12.140625" style="174" bestFit="1" customWidth="1"/>
    <col min="2075" max="2075" width="4" style="174" bestFit="1" customWidth="1"/>
    <col min="2076" max="2076" width="12.140625" style="174" bestFit="1" customWidth="1"/>
    <col min="2077" max="2077" width="4" style="174" bestFit="1" customWidth="1"/>
    <col min="2078" max="2078" width="12.140625" style="174" bestFit="1" customWidth="1"/>
    <col min="2079" max="2079" width="4" style="174" bestFit="1" customWidth="1"/>
    <col min="2080" max="2080" width="12.140625" style="174" bestFit="1" customWidth="1"/>
    <col min="2081" max="2081" width="4" style="174" bestFit="1" customWidth="1"/>
    <col min="2082" max="2082" width="12.140625" style="174" bestFit="1" customWidth="1"/>
    <col min="2083" max="2083" width="4" style="174" bestFit="1" customWidth="1"/>
    <col min="2084" max="2084" width="12.140625" style="174" bestFit="1" customWidth="1"/>
    <col min="2085" max="2085" width="4" style="174" bestFit="1" customWidth="1"/>
    <col min="2086" max="2086" width="12.140625" style="174" bestFit="1" customWidth="1"/>
    <col min="2087" max="2087" width="4" style="174" bestFit="1" customWidth="1"/>
    <col min="2088" max="2088" width="12.140625" style="174" bestFit="1" customWidth="1"/>
    <col min="2089" max="2089" width="4" style="174" bestFit="1" customWidth="1"/>
    <col min="2090" max="2090" width="12.140625" style="174" bestFit="1" customWidth="1"/>
    <col min="2091" max="2091" width="4" style="174" bestFit="1" customWidth="1"/>
    <col min="2092" max="2092" width="12.140625" style="174" bestFit="1" customWidth="1"/>
    <col min="2093" max="2093" width="4" style="174" bestFit="1" customWidth="1"/>
    <col min="2094" max="2094" width="12.140625" style="174" bestFit="1" customWidth="1"/>
    <col min="2095" max="2095" width="4" style="174" bestFit="1" customWidth="1"/>
    <col min="2096" max="2096" width="12.140625" style="174" bestFit="1" customWidth="1"/>
    <col min="2097" max="2097" width="4" style="174" bestFit="1" customWidth="1"/>
    <col min="2098" max="2098" width="12.140625" style="174" bestFit="1" customWidth="1"/>
    <col min="2099" max="2099" width="4" style="174" bestFit="1" customWidth="1"/>
    <col min="2100" max="2100" width="12.140625" style="174" bestFit="1" customWidth="1"/>
    <col min="2101" max="2101" width="4" style="174" bestFit="1" customWidth="1"/>
    <col min="2102" max="2102" width="12.140625" style="174" bestFit="1" customWidth="1"/>
    <col min="2103" max="2103" width="4" style="174" bestFit="1" customWidth="1"/>
    <col min="2104" max="2104" width="11.140625" style="174" bestFit="1" customWidth="1"/>
    <col min="2105" max="2105" width="4" style="174" bestFit="1" customWidth="1"/>
    <col min="2106" max="2106" width="12.140625" style="174" bestFit="1" customWidth="1"/>
    <col min="2107" max="2107" width="4" style="174" bestFit="1" customWidth="1"/>
    <col min="2108" max="2108" width="12.140625" style="174" bestFit="1" customWidth="1"/>
    <col min="2109" max="2109" width="4" style="174" bestFit="1" customWidth="1"/>
    <col min="2110" max="2110" width="12.140625" style="174" bestFit="1" customWidth="1"/>
    <col min="2111" max="2111" width="4" style="174" bestFit="1" customWidth="1"/>
    <col min="2112" max="2112" width="12.140625" style="174" bestFit="1" customWidth="1"/>
    <col min="2113" max="2113" width="4" style="174" bestFit="1" customWidth="1"/>
    <col min="2114" max="2114" width="11.140625" style="174" bestFit="1" customWidth="1"/>
    <col min="2115" max="2115" width="4" style="174" bestFit="1" customWidth="1"/>
    <col min="2116" max="2116" width="12.7109375" style="174" bestFit="1" customWidth="1"/>
    <col min="2117" max="2117" width="4" style="174" bestFit="1" customWidth="1"/>
    <col min="2118" max="2118" width="12.140625" style="174" bestFit="1" customWidth="1"/>
    <col min="2119" max="2119" width="4" style="174" bestFit="1" customWidth="1"/>
    <col min="2120" max="2120" width="12.140625" style="174" bestFit="1" customWidth="1"/>
    <col min="2121" max="2121" width="4" style="174" bestFit="1" customWidth="1"/>
    <col min="2122" max="2122" width="12.140625" style="174" bestFit="1" customWidth="1"/>
    <col min="2123" max="2123" width="4" style="174" bestFit="1" customWidth="1"/>
    <col min="2124" max="2124" width="12.140625" style="174" bestFit="1" customWidth="1"/>
    <col min="2125" max="2125" width="4" style="174" bestFit="1" customWidth="1"/>
    <col min="2126" max="2126" width="12.140625" style="174" bestFit="1" customWidth="1"/>
    <col min="2127" max="2127" width="4" style="174" bestFit="1" customWidth="1"/>
    <col min="2128" max="2128" width="12.140625" style="174" bestFit="1" customWidth="1"/>
    <col min="2129" max="2129" width="4" style="174" bestFit="1" customWidth="1"/>
    <col min="2130" max="2130" width="12.140625" style="174" bestFit="1" customWidth="1"/>
    <col min="2131" max="2131" width="4" style="174" bestFit="1" customWidth="1"/>
    <col min="2132" max="2132" width="12.140625" style="174" bestFit="1" customWidth="1"/>
    <col min="2133" max="2133" width="4" style="174" bestFit="1" customWidth="1"/>
    <col min="2134" max="2134" width="12.140625" style="174" bestFit="1" customWidth="1"/>
    <col min="2135" max="2135" width="4" style="174" bestFit="1" customWidth="1"/>
    <col min="2136" max="2136" width="10.140625" style="174" bestFit="1" customWidth="1"/>
    <col min="2137" max="2137" width="4" style="174" bestFit="1" customWidth="1"/>
    <col min="2138" max="2138" width="12.140625" style="174" bestFit="1" customWidth="1"/>
    <col min="2139" max="2139" width="4" style="174" bestFit="1" customWidth="1"/>
    <col min="2140" max="2140" width="12.140625" style="174" bestFit="1" customWidth="1"/>
    <col min="2141" max="2141" width="4" style="174" bestFit="1" customWidth="1"/>
    <col min="2142" max="2142" width="12.140625" style="174" bestFit="1" customWidth="1"/>
    <col min="2143" max="2143" width="4" style="174" bestFit="1" customWidth="1"/>
    <col min="2144" max="2144" width="12.140625" style="174" bestFit="1" customWidth="1"/>
    <col min="2145" max="2145" width="4" style="174" bestFit="1" customWidth="1"/>
    <col min="2146" max="2146" width="12.140625" style="174" bestFit="1" customWidth="1"/>
    <col min="2147" max="2147" width="4" style="174" bestFit="1" customWidth="1"/>
    <col min="2148" max="2148" width="12.140625" style="174" bestFit="1" customWidth="1"/>
    <col min="2149" max="2149" width="4" style="174" bestFit="1" customWidth="1"/>
    <col min="2150" max="2150" width="11.140625" style="174" bestFit="1" customWidth="1"/>
    <col min="2151" max="2151" width="4" style="174" bestFit="1" customWidth="1"/>
    <col min="2152" max="2152" width="12.140625" style="174" bestFit="1" customWidth="1"/>
    <col min="2153" max="2153" width="4" style="174" bestFit="1" customWidth="1"/>
    <col min="2154" max="2154" width="12.140625" style="174" bestFit="1" customWidth="1"/>
    <col min="2155" max="2155" width="4" style="174" bestFit="1" customWidth="1"/>
    <col min="2156" max="2156" width="12.140625" style="174" bestFit="1" customWidth="1"/>
    <col min="2157" max="2157" width="4" style="174" bestFit="1" customWidth="1"/>
    <col min="2158" max="2158" width="12.140625" style="174" bestFit="1" customWidth="1"/>
    <col min="2159" max="2159" width="4" style="174" bestFit="1" customWidth="1"/>
    <col min="2160" max="2160" width="12.140625" style="174" bestFit="1" customWidth="1"/>
    <col min="2161" max="2161" width="4" style="174" bestFit="1" customWidth="1"/>
    <col min="2162" max="2162" width="12.140625" style="174" bestFit="1" customWidth="1"/>
    <col min="2163" max="2163" width="4" style="174" bestFit="1" customWidth="1"/>
    <col min="2164" max="2164" width="12.140625" style="174" bestFit="1" customWidth="1"/>
    <col min="2165" max="2165" width="4" style="174" bestFit="1" customWidth="1"/>
    <col min="2166" max="2166" width="12.140625" style="174" bestFit="1" customWidth="1"/>
    <col min="2167" max="2167" width="4" style="174" bestFit="1" customWidth="1"/>
    <col min="2168" max="2168" width="11.140625" style="174" bestFit="1" customWidth="1"/>
    <col min="2169" max="2169" width="4" style="174" bestFit="1" customWidth="1"/>
    <col min="2170" max="2170" width="12.140625" style="174" bestFit="1" customWidth="1"/>
    <col min="2171" max="2171" width="4" style="174" bestFit="1" customWidth="1"/>
    <col min="2172" max="2172" width="12.140625" style="174" bestFit="1" customWidth="1"/>
    <col min="2173" max="2173" width="4" style="174" bestFit="1" customWidth="1"/>
    <col min="2174" max="2174" width="12.140625" style="174" bestFit="1" customWidth="1"/>
    <col min="2175" max="2175" width="4" style="174" bestFit="1" customWidth="1"/>
    <col min="2176" max="2176" width="12.140625" style="174" bestFit="1" customWidth="1"/>
    <col min="2177" max="2177" width="4" style="174" bestFit="1" customWidth="1"/>
    <col min="2178" max="2178" width="12.140625" style="174" bestFit="1" customWidth="1"/>
    <col min="2179" max="2179" width="4" style="174" bestFit="1" customWidth="1"/>
    <col min="2180" max="2180" width="12.140625" style="174" bestFit="1" customWidth="1"/>
    <col min="2181" max="2181" width="4" style="174" bestFit="1" customWidth="1"/>
    <col min="2182" max="2182" width="12.140625" style="174" bestFit="1" customWidth="1"/>
    <col min="2183" max="2183" width="4" style="174" bestFit="1" customWidth="1"/>
    <col min="2184" max="2184" width="12.140625" style="174" bestFit="1" customWidth="1"/>
    <col min="2185" max="2185" width="4" style="174" bestFit="1" customWidth="1"/>
    <col min="2186" max="2186" width="12.140625" style="174" bestFit="1" customWidth="1"/>
    <col min="2187" max="2187" width="4" style="174" bestFit="1" customWidth="1"/>
    <col min="2188" max="2188" width="11.140625" style="174" bestFit="1" customWidth="1"/>
    <col min="2189" max="2189" width="4" style="174" bestFit="1" customWidth="1"/>
    <col min="2190" max="2190" width="12.140625" style="174" bestFit="1" customWidth="1"/>
    <col min="2191" max="2191" width="4" style="174" bestFit="1" customWidth="1"/>
    <col min="2192" max="2192" width="11.140625" style="174" bestFit="1" customWidth="1"/>
    <col min="2193" max="2193" width="4" style="174" bestFit="1" customWidth="1"/>
    <col min="2194" max="2194" width="12.140625" style="174" bestFit="1" customWidth="1"/>
    <col min="2195" max="2195" width="4" style="174" bestFit="1" customWidth="1"/>
    <col min="2196" max="2196" width="12.140625" style="174" bestFit="1" customWidth="1"/>
    <col min="2197" max="2197" width="4" style="174" bestFit="1" customWidth="1"/>
    <col min="2198" max="2198" width="12.140625" style="174" bestFit="1" customWidth="1"/>
    <col min="2199" max="2199" width="4" style="174" bestFit="1" customWidth="1"/>
    <col min="2200" max="2200" width="11.140625" style="174" bestFit="1" customWidth="1"/>
    <col min="2201" max="2201" width="4" style="174" bestFit="1" customWidth="1"/>
    <col min="2202" max="2202" width="12.140625" style="174" bestFit="1" customWidth="1"/>
    <col min="2203" max="2203" width="4" style="174" bestFit="1" customWidth="1"/>
    <col min="2204" max="2204" width="12.140625" style="174" bestFit="1" customWidth="1"/>
    <col min="2205" max="2205" width="4" style="174" bestFit="1" customWidth="1"/>
    <col min="2206" max="2206" width="11.140625" style="174" bestFit="1" customWidth="1"/>
    <col min="2207" max="2207" width="4" style="174" bestFit="1" customWidth="1"/>
    <col min="2208" max="2208" width="12.140625" style="174" bestFit="1" customWidth="1"/>
    <col min="2209" max="2209" width="4" style="174" bestFit="1" customWidth="1"/>
    <col min="2210" max="2210" width="12.140625" style="174" bestFit="1" customWidth="1"/>
    <col min="2211" max="2211" width="4" style="174" bestFit="1" customWidth="1"/>
    <col min="2212" max="2212" width="12.140625" style="174" bestFit="1" customWidth="1"/>
    <col min="2213" max="2213" width="4" style="174" bestFit="1" customWidth="1"/>
    <col min="2214" max="2214" width="12.140625" style="174" bestFit="1" customWidth="1"/>
    <col min="2215" max="2215" width="4" style="174" bestFit="1" customWidth="1"/>
    <col min="2216" max="2216" width="12.140625" style="174" bestFit="1" customWidth="1"/>
    <col min="2217" max="2217" width="4" style="174" bestFit="1" customWidth="1"/>
    <col min="2218" max="2218" width="12.140625" style="174" bestFit="1" customWidth="1"/>
    <col min="2219" max="2219" width="4" style="174" bestFit="1" customWidth="1"/>
    <col min="2220" max="2220" width="12.140625" style="174" bestFit="1" customWidth="1"/>
    <col min="2221" max="2221" width="4" style="174" bestFit="1" customWidth="1"/>
    <col min="2222" max="2222" width="12.140625" style="174" bestFit="1" customWidth="1"/>
    <col min="2223" max="2223" width="4" style="174" bestFit="1" customWidth="1"/>
    <col min="2224" max="2224" width="12.140625" style="174" bestFit="1" customWidth="1"/>
    <col min="2225" max="2225" width="4" style="174" bestFit="1" customWidth="1"/>
    <col min="2226" max="2226" width="12.140625" style="174" bestFit="1" customWidth="1"/>
    <col min="2227" max="2227" width="4" style="174" bestFit="1" customWidth="1"/>
    <col min="2228" max="2228" width="12.140625" style="174" bestFit="1" customWidth="1"/>
    <col min="2229" max="2229" width="4" style="174" bestFit="1" customWidth="1"/>
    <col min="2230" max="2230" width="12.140625" style="174" bestFit="1" customWidth="1"/>
    <col min="2231" max="2231" width="4" style="174" bestFit="1" customWidth="1"/>
    <col min="2232" max="2232" width="11.140625" style="174" bestFit="1" customWidth="1"/>
    <col min="2233" max="2233" width="4" style="174" bestFit="1" customWidth="1"/>
    <col min="2234" max="2234" width="12.140625" style="174" bestFit="1" customWidth="1"/>
    <col min="2235" max="2235" width="4" style="174" bestFit="1" customWidth="1"/>
    <col min="2236" max="2236" width="12.140625" style="174" bestFit="1" customWidth="1"/>
    <col min="2237" max="2237" width="4" style="174" bestFit="1" customWidth="1"/>
    <col min="2238" max="2238" width="12.140625" style="174" bestFit="1" customWidth="1"/>
    <col min="2239" max="2239" width="4" style="174" bestFit="1" customWidth="1"/>
    <col min="2240" max="2240" width="11.140625" style="174" bestFit="1" customWidth="1"/>
    <col min="2241" max="2241" width="4" style="174" bestFit="1" customWidth="1"/>
    <col min="2242" max="2242" width="12.140625" style="174" bestFit="1" customWidth="1"/>
    <col min="2243" max="2243" width="4" style="174" bestFit="1" customWidth="1"/>
    <col min="2244" max="2244" width="12.140625" style="174" bestFit="1" customWidth="1"/>
    <col min="2245" max="2245" width="4" style="174" bestFit="1" customWidth="1"/>
    <col min="2246" max="2246" width="12.140625" style="174" bestFit="1" customWidth="1"/>
    <col min="2247" max="2247" width="4" style="174" bestFit="1" customWidth="1"/>
    <col min="2248" max="2248" width="9.140625" style="174" bestFit="1" customWidth="1"/>
    <col min="2249" max="2249" width="4" style="174" bestFit="1" customWidth="1"/>
    <col min="2250" max="2250" width="12.140625" style="174" bestFit="1" customWidth="1"/>
    <col min="2251" max="2251" width="4" style="174" bestFit="1" customWidth="1"/>
    <col min="2252" max="2252" width="12.140625" style="174" bestFit="1" customWidth="1"/>
    <col min="2253" max="2253" width="4" style="174" bestFit="1" customWidth="1"/>
    <col min="2254" max="2254" width="12.140625" style="174" bestFit="1" customWidth="1"/>
    <col min="2255" max="2255" width="4" style="174" bestFit="1" customWidth="1"/>
    <col min="2256" max="2256" width="12.140625" style="174" bestFit="1" customWidth="1"/>
    <col min="2257" max="2257" width="4" style="174" bestFit="1" customWidth="1"/>
    <col min="2258" max="2304" width="9.140625" style="174"/>
    <col min="2305" max="2305" width="46.42578125" style="174" bestFit="1" customWidth="1"/>
    <col min="2306" max="2306" width="12.42578125" style="174" bestFit="1" customWidth="1"/>
    <col min="2307" max="2307" width="4" style="174" bestFit="1" customWidth="1"/>
    <col min="2308" max="2308" width="12.140625" style="174" bestFit="1" customWidth="1"/>
    <col min="2309" max="2309" width="4" style="174" bestFit="1" customWidth="1"/>
    <col min="2310" max="2310" width="12.140625" style="174" bestFit="1" customWidth="1"/>
    <col min="2311" max="2311" width="4" style="174" bestFit="1" customWidth="1"/>
    <col min="2312" max="2312" width="12.140625" style="174" bestFit="1" customWidth="1"/>
    <col min="2313" max="2313" width="4" style="174" bestFit="1" customWidth="1"/>
    <col min="2314" max="2314" width="12.140625" style="174" bestFit="1" customWidth="1"/>
    <col min="2315" max="2315" width="4" style="174" bestFit="1" customWidth="1"/>
    <col min="2316" max="2316" width="12.140625" style="174" bestFit="1" customWidth="1"/>
    <col min="2317" max="2317" width="4" style="174" bestFit="1" customWidth="1"/>
    <col min="2318" max="2318" width="12.140625" style="174" bestFit="1" customWidth="1"/>
    <col min="2319" max="2319" width="4" style="174" bestFit="1" customWidth="1"/>
    <col min="2320" max="2320" width="12.140625" style="174" bestFit="1" customWidth="1"/>
    <col min="2321" max="2321" width="4" style="174" bestFit="1" customWidth="1"/>
    <col min="2322" max="2322" width="11.140625" style="174" bestFit="1" customWidth="1"/>
    <col min="2323" max="2323" width="4" style="174" bestFit="1" customWidth="1"/>
    <col min="2324" max="2324" width="12.140625" style="174" bestFit="1" customWidth="1"/>
    <col min="2325" max="2325" width="4" style="174" bestFit="1" customWidth="1"/>
    <col min="2326" max="2326" width="12.140625" style="174" bestFit="1" customWidth="1"/>
    <col min="2327" max="2327" width="4" style="174" bestFit="1" customWidth="1"/>
    <col min="2328" max="2328" width="12.140625" style="174" bestFit="1" customWidth="1"/>
    <col min="2329" max="2329" width="4" style="174" bestFit="1" customWidth="1"/>
    <col min="2330" max="2330" width="12.140625" style="174" bestFit="1" customWidth="1"/>
    <col min="2331" max="2331" width="4" style="174" bestFit="1" customWidth="1"/>
    <col min="2332" max="2332" width="12.140625" style="174" bestFit="1" customWidth="1"/>
    <col min="2333" max="2333" width="4" style="174" bestFit="1" customWidth="1"/>
    <col min="2334" max="2334" width="12.140625" style="174" bestFit="1" customWidth="1"/>
    <col min="2335" max="2335" width="4" style="174" bestFit="1" customWidth="1"/>
    <col min="2336" max="2336" width="12.140625" style="174" bestFit="1" customWidth="1"/>
    <col min="2337" max="2337" width="4" style="174" bestFit="1" customWidth="1"/>
    <col min="2338" max="2338" width="12.140625" style="174" bestFit="1" customWidth="1"/>
    <col min="2339" max="2339" width="4" style="174" bestFit="1" customWidth="1"/>
    <col min="2340" max="2340" width="12.140625" style="174" bestFit="1" customWidth="1"/>
    <col min="2341" max="2341" width="4" style="174" bestFit="1" customWidth="1"/>
    <col min="2342" max="2342" width="12.140625" style="174" bestFit="1" customWidth="1"/>
    <col min="2343" max="2343" width="4" style="174" bestFit="1" customWidth="1"/>
    <col min="2344" max="2344" width="12.140625" style="174" bestFit="1" customWidth="1"/>
    <col min="2345" max="2345" width="4" style="174" bestFit="1" customWidth="1"/>
    <col min="2346" max="2346" width="12.140625" style="174" bestFit="1" customWidth="1"/>
    <col min="2347" max="2347" width="4" style="174" bestFit="1" customWidth="1"/>
    <col min="2348" max="2348" width="12.140625" style="174" bestFit="1" customWidth="1"/>
    <col min="2349" max="2349" width="4" style="174" bestFit="1" customWidth="1"/>
    <col min="2350" max="2350" width="12.140625" style="174" bestFit="1" customWidth="1"/>
    <col min="2351" max="2351" width="4" style="174" bestFit="1" customWidth="1"/>
    <col min="2352" max="2352" width="12.140625" style="174" bestFit="1" customWidth="1"/>
    <col min="2353" max="2353" width="4" style="174" bestFit="1" customWidth="1"/>
    <col min="2354" max="2354" width="12.140625" style="174" bestFit="1" customWidth="1"/>
    <col min="2355" max="2355" width="4" style="174" bestFit="1" customWidth="1"/>
    <col min="2356" max="2356" width="12.140625" style="174" bestFit="1" customWidth="1"/>
    <col min="2357" max="2357" width="4" style="174" bestFit="1" customWidth="1"/>
    <col min="2358" max="2358" width="12.140625" style="174" bestFit="1" customWidth="1"/>
    <col min="2359" max="2359" width="4" style="174" bestFit="1" customWidth="1"/>
    <col min="2360" max="2360" width="11.140625" style="174" bestFit="1" customWidth="1"/>
    <col min="2361" max="2361" width="4" style="174" bestFit="1" customWidth="1"/>
    <col min="2362" max="2362" width="12.140625" style="174" bestFit="1" customWidth="1"/>
    <col min="2363" max="2363" width="4" style="174" bestFit="1" customWidth="1"/>
    <col min="2364" max="2364" width="12.140625" style="174" bestFit="1" customWidth="1"/>
    <col min="2365" max="2365" width="4" style="174" bestFit="1" customWidth="1"/>
    <col min="2366" max="2366" width="12.140625" style="174" bestFit="1" customWidth="1"/>
    <col min="2367" max="2367" width="4" style="174" bestFit="1" customWidth="1"/>
    <col min="2368" max="2368" width="12.140625" style="174" bestFit="1" customWidth="1"/>
    <col min="2369" max="2369" width="4" style="174" bestFit="1" customWidth="1"/>
    <col min="2370" max="2370" width="11.140625" style="174" bestFit="1" customWidth="1"/>
    <col min="2371" max="2371" width="4" style="174" bestFit="1" customWidth="1"/>
    <col min="2372" max="2372" width="12.7109375" style="174" bestFit="1" customWidth="1"/>
    <col min="2373" max="2373" width="4" style="174" bestFit="1" customWidth="1"/>
    <col min="2374" max="2374" width="12.140625" style="174" bestFit="1" customWidth="1"/>
    <col min="2375" max="2375" width="4" style="174" bestFit="1" customWidth="1"/>
    <col min="2376" max="2376" width="12.140625" style="174" bestFit="1" customWidth="1"/>
    <col min="2377" max="2377" width="4" style="174" bestFit="1" customWidth="1"/>
    <col min="2378" max="2378" width="12.140625" style="174" bestFit="1" customWidth="1"/>
    <col min="2379" max="2379" width="4" style="174" bestFit="1" customWidth="1"/>
    <col min="2380" max="2380" width="12.140625" style="174" bestFit="1" customWidth="1"/>
    <col min="2381" max="2381" width="4" style="174" bestFit="1" customWidth="1"/>
    <col min="2382" max="2382" width="12.140625" style="174" bestFit="1" customWidth="1"/>
    <col min="2383" max="2383" width="4" style="174" bestFit="1" customWidth="1"/>
    <col min="2384" max="2384" width="12.140625" style="174" bestFit="1" customWidth="1"/>
    <col min="2385" max="2385" width="4" style="174" bestFit="1" customWidth="1"/>
    <col min="2386" max="2386" width="12.140625" style="174" bestFit="1" customWidth="1"/>
    <col min="2387" max="2387" width="4" style="174" bestFit="1" customWidth="1"/>
    <col min="2388" max="2388" width="12.140625" style="174" bestFit="1" customWidth="1"/>
    <col min="2389" max="2389" width="4" style="174" bestFit="1" customWidth="1"/>
    <col min="2390" max="2390" width="12.140625" style="174" bestFit="1" customWidth="1"/>
    <col min="2391" max="2391" width="4" style="174" bestFit="1" customWidth="1"/>
    <col min="2392" max="2392" width="10.140625" style="174" bestFit="1" customWidth="1"/>
    <col min="2393" max="2393" width="4" style="174" bestFit="1" customWidth="1"/>
    <col min="2394" max="2394" width="12.140625" style="174" bestFit="1" customWidth="1"/>
    <col min="2395" max="2395" width="4" style="174" bestFit="1" customWidth="1"/>
    <col min="2396" max="2396" width="12.140625" style="174" bestFit="1" customWidth="1"/>
    <col min="2397" max="2397" width="4" style="174" bestFit="1" customWidth="1"/>
    <col min="2398" max="2398" width="12.140625" style="174" bestFit="1" customWidth="1"/>
    <col min="2399" max="2399" width="4" style="174" bestFit="1" customWidth="1"/>
    <col min="2400" max="2400" width="12.140625" style="174" bestFit="1" customWidth="1"/>
    <col min="2401" max="2401" width="4" style="174" bestFit="1" customWidth="1"/>
    <col min="2402" max="2402" width="12.140625" style="174" bestFit="1" customWidth="1"/>
    <col min="2403" max="2403" width="4" style="174" bestFit="1" customWidth="1"/>
    <col min="2404" max="2404" width="12.140625" style="174" bestFit="1" customWidth="1"/>
    <col min="2405" max="2405" width="4" style="174" bestFit="1" customWidth="1"/>
    <col min="2406" max="2406" width="11.140625" style="174" bestFit="1" customWidth="1"/>
    <col min="2407" max="2407" width="4" style="174" bestFit="1" customWidth="1"/>
    <col min="2408" max="2408" width="12.140625" style="174" bestFit="1" customWidth="1"/>
    <col min="2409" max="2409" width="4" style="174" bestFit="1" customWidth="1"/>
    <col min="2410" max="2410" width="12.140625" style="174" bestFit="1" customWidth="1"/>
    <col min="2411" max="2411" width="4" style="174" bestFit="1" customWidth="1"/>
    <col min="2412" max="2412" width="12.140625" style="174" bestFit="1" customWidth="1"/>
    <col min="2413" max="2413" width="4" style="174" bestFit="1" customWidth="1"/>
    <col min="2414" max="2414" width="12.140625" style="174" bestFit="1" customWidth="1"/>
    <col min="2415" max="2415" width="4" style="174" bestFit="1" customWidth="1"/>
    <col min="2416" max="2416" width="12.140625" style="174" bestFit="1" customWidth="1"/>
    <col min="2417" max="2417" width="4" style="174" bestFit="1" customWidth="1"/>
    <col min="2418" max="2418" width="12.140625" style="174" bestFit="1" customWidth="1"/>
    <col min="2419" max="2419" width="4" style="174" bestFit="1" customWidth="1"/>
    <col min="2420" max="2420" width="12.140625" style="174" bestFit="1" customWidth="1"/>
    <col min="2421" max="2421" width="4" style="174" bestFit="1" customWidth="1"/>
    <col min="2422" max="2422" width="12.140625" style="174" bestFit="1" customWidth="1"/>
    <col min="2423" max="2423" width="4" style="174" bestFit="1" customWidth="1"/>
    <col min="2424" max="2424" width="11.140625" style="174" bestFit="1" customWidth="1"/>
    <col min="2425" max="2425" width="4" style="174" bestFit="1" customWidth="1"/>
    <col min="2426" max="2426" width="12.140625" style="174" bestFit="1" customWidth="1"/>
    <col min="2427" max="2427" width="4" style="174" bestFit="1" customWidth="1"/>
    <col min="2428" max="2428" width="12.140625" style="174" bestFit="1" customWidth="1"/>
    <col min="2429" max="2429" width="4" style="174" bestFit="1" customWidth="1"/>
    <col min="2430" max="2430" width="12.140625" style="174" bestFit="1" customWidth="1"/>
    <col min="2431" max="2431" width="4" style="174" bestFit="1" customWidth="1"/>
    <col min="2432" max="2432" width="12.140625" style="174" bestFit="1" customWidth="1"/>
    <col min="2433" max="2433" width="4" style="174" bestFit="1" customWidth="1"/>
    <col min="2434" max="2434" width="12.140625" style="174" bestFit="1" customWidth="1"/>
    <col min="2435" max="2435" width="4" style="174" bestFit="1" customWidth="1"/>
    <col min="2436" max="2436" width="12.140625" style="174" bestFit="1" customWidth="1"/>
    <col min="2437" max="2437" width="4" style="174" bestFit="1" customWidth="1"/>
    <col min="2438" max="2438" width="12.140625" style="174" bestFit="1" customWidth="1"/>
    <col min="2439" max="2439" width="4" style="174" bestFit="1" customWidth="1"/>
    <col min="2440" max="2440" width="12.140625" style="174" bestFit="1" customWidth="1"/>
    <col min="2441" max="2441" width="4" style="174" bestFit="1" customWidth="1"/>
    <col min="2442" max="2442" width="12.140625" style="174" bestFit="1" customWidth="1"/>
    <col min="2443" max="2443" width="4" style="174" bestFit="1" customWidth="1"/>
    <col min="2444" max="2444" width="11.140625" style="174" bestFit="1" customWidth="1"/>
    <col min="2445" max="2445" width="4" style="174" bestFit="1" customWidth="1"/>
    <col min="2446" max="2446" width="12.140625" style="174" bestFit="1" customWidth="1"/>
    <col min="2447" max="2447" width="4" style="174" bestFit="1" customWidth="1"/>
    <col min="2448" max="2448" width="11.140625" style="174" bestFit="1" customWidth="1"/>
    <col min="2449" max="2449" width="4" style="174" bestFit="1" customWidth="1"/>
    <col min="2450" max="2450" width="12.140625" style="174" bestFit="1" customWidth="1"/>
    <col min="2451" max="2451" width="4" style="174" bestFit="1" customWidth="1"/>
    <col min="2452" max="2452" width="12.140625" style="174" bestFit="1" customWidth="1"/>
    <col min="2453" max="2453" width="4" style="174" bestFit="1" customWidth="1"/>
    <col min="2454" max="2454" width="12.140625" style="174" bestFit="1" customWidth="1"/>
    <col min="2455" max="2455" width="4" style="174" bestFit="1" customWidth="1"/>
    <col min="2456" max="2456" width="11.140625" style="174" bestFit="1" customWidth="1"/>
    <col min="2457" max="2457" width="4" style="174" bestFit="1" customWidth="1"/>
    <col min="2458" max="2458" width="12.140625" style="174" bestFit="1" customWidth="1"/>
    <col min="2459" max="2459" width="4" style="174" bestFit="1" customWidth="1"/>
    <col min="2460" max="2460" width="12.140625" style="174" bestFit="1" customWidth="1"/>
    <col min="2461" max="2461" width="4" style="174" bestFit="1" customWidth="1"/>
    <col min="2462" max="2462" width="11.140625" style="174" bestFit="1" customWidth="1"/>
    <col min="2463" max="2463" width="4" style="174" bestFit="1" customWidth="1"/>
    <col min="2464" max="2464" width="12.140625" style="174" bestFit="1" customWidth="1"/>
    <col min="2465" max="2465" width="4" style="174" bestFit="1" customWidth="1"/>
    <col min="2466" max="2466" width="12.140625" style="174" bestFit="1" customWidth="1"/>
    <col min="2467" max="2467" width="4" style="174" bestFit="1" customWidth="1"/>
    <col min="2468" max="2468" width="12.140625" style="174" bestFit="1" customWidth="1"/>
    <col min="2469" max="2469" width="4" style="174" bestFit="1" customWidth="1"/>
    <col min="2470" max="2470" width="12.140625" style="174" bestFit="1" customWidth="1"/>
    <col min="2471" max="2471" width="4" style="174" bestFit="1" customWidth="1"/>
    <col min="2472" max="2472" width="12.140625" style="174" bestFit="1" customWidth="1"/>
    <col min="2473" max="2473" width="4" style="174" bestFit="1" customWidth="1"/>
    <col min="2474" max="2474" width="12.140625" style="174" bestFit="1" customWidth="1"/>
    <col min="2475" max="2475" width="4" style="174" bestFit="1" customWidth="1"/>
    <col min="2476" max="2476" width="12.140625" style="174" bestFit="1" customWidth="1"/>
    <col min="2477" max="2477" width="4" style="174" bestFit="1" customWidth="1"/>
    <col min="2478" max="2478" width="12.140625" style="174" bestFit="1" customWidth="1"/>
    <col min="2479" max="2479" width="4" style="174" bestFit="1" customWidth="1"/>
    <col min="2480" max="2480" width="12.140625" style="174" bestFit="1" customWidth="1"/>
    <col min="2481" max="2481" width="4" style="174" bestFit="1" customWidth="1"/>
    <col min="2482" max="2482" width="12.140625" style="174" bestFit="1" customWidth="1"/>
    <col min="2483" max="2483" width="4" style="174" bestFit="1" customWidth="1"/>
    <col min="2484" max="2484" width="12.140625" style="174" bestFit="1" customWidth="1"/>
    <col min="2485" max="2485" width="4" style="174" bestFit="1" customWidth="1"/>
    <col min="2486" max="2486" width="12.140625" style="174" bestFit="1" customWidth="1"/>
    <col min="2487" max="2487" width="4" style="174" bestFit="1" customWidth="1"/>
    <col min="2488" max="2488" width="11.140625" style="174" bestFit="1" customWidth="1"/>
    <col min="2489" max="2489" width="4" style="174" bestFit="1" customWidth="1"/>
    <col min="2490" max="2490" width="12.140625" style="174" bestFit="1" customWidth="1"/>
    <col min="2491" max="2491" width="4" style="174" bestFit="1" customWidth="1"/>
    <col min="2492" max="2492" width="12.140625" style="174" bestFit="1" customWidth="1"/>
    <col min="2493" max="2493" width="4" style="174" bestFit="1" customWidth="1"/>
    <col min="2494" max="2494" width="12.140625" style="174" bestFit="1" customWidth="1"/>
    <col min="2495" max="2495" width="4" style="174" bestFit="1" customWidth="1"/>
    <col min="2496" max="2496" width="11.140625" style="174" bestFit="1" customWidth="1"/>
    <col min="2497" max="2497" width="4" style="174" bestFit="1" customWidth="1"/>
    <col min="2498" max="2498" width="12.140625" style="174" bestFit="1" customWidth="1"/>
    <col min="2499" max="2499" width="4" style="174" bestFit="1" customWidth="1"/>
    <col min="2500" max="2500" width="12.140625" style="174" bestFit="1" customWidth="1"/>
    <col min="2501" max="2501" width="4" style="174" bestFit="1" customWidth="1"/>
    <col min="2502" max="2502" width="12.140625" style="174" bestFit="1" customWidth="1"/>
    <col min="2503" max="2503" width="4" style="174" bestFit="1" customWidth="1"/>
    <col min="2504" max="2504" width="9.140625" style="174" bestFit="1" customWidth="1"/>
    <col min="2505" max="2505" width="4" style="174" bestFit="1" customWidth="1"/>
    <col min="2506" max="2506" width="12.140625" style="174" bestFit="1" customWidth="1"/>
    <col min="2507" max="2507" width="4" style="174" bestFit="1" customWidth="1"/>
    <col min="2508" max="2508" width="12.140625" style="174" bestFit="1" customWidth="1"/>
    <col min="2509" max="2509" width="4" style="174" bestFit="1" customWidth="1"/>
    <col min="2510" max="2510" width="12.140625" style="174" bestFit="1" customWidth="1"/>
    <col min="2511" max="2511" width="4" style="174" bestFit="1" customWidth="1"/>
    <col min="2512" max="2512" width="12.140625" style="174" bestFit="1" customWidth="1"/>
    <col min="2513" max="2513" width="4" style="174" bestFit="1" customWidth="1"/>
    <col min="2514" max="2560" width="9.140625" style="174"/>
    <col min="2561" max="2561" width="46.42578125" style="174" bestFit="1" customWidth="1"/>
    <col min="2562" max="2562" width="12.42578125" style="174" bestFit="1" customWidth="1"/>
    <col min="2563" max="2563" width="4" style="174" bestFit="1" customWidth="1"/>
    <col min="2564" max="2564" width="12.140625" style="174" bestFit="1" customWidth="1"/>
    <col min="2565" max="2565" width="4" style="174" bestFit="1" customWidth="1"/>
    <col min="2566" max="2566" width="12.140625" style="174" bestFit="1" customWidth="1"/>
    <col min="2567" max="2567" width="4" style="174" bestFit="1" customWidth="1"/>
    <col min="2568" max="2568" width="12.140625" style="174" bestFit="1" customWidth="1"/>
    <col min="2569" max="2569" width="4" style="174" bestFit="1" customWidth="1"/>
    <col min="2570" max="2570" width="12.140625" style="174" bestFit="1" customWidth="1"/>
    <col min="2571" max="2571" width="4" style="174" bestFit="1" customWidth="1"/>
    <col min="2572" max="2572" width="12.140625" style="174" bestFit="1" customWidth="1"/>
    <col min="2573" max="2573" width="4" style="174" bestFit="1" customWidth="1"/>
    <col min="2574" max="2574" width="12.140625" style="174" bestFit="1" customWidth="1"/>
    <col min="2575" max="2575" width="4" style="174" bestFit="1" customWidth="1"/>
    <col min="2576" max="2576" width="12.140625" style="174" bestFit="1" customWidth="1"/>
    <col min="2577" max="2577" width="4" style="174" bestFit="1" customWidth="1"/>
    <col min="2578" max="2578" width="11.140625" style="174" bestFit="1" customWidth="1"/>
    <col min="2579" max="2579" width="4" style="174" bestFit="1" customWidth="1"/>
    <col min="2580" max="2580" width="12.140625" style="174" bestFit="1" customWidth="1"/>
    <col min="2581" max="2581" width="4" style="174" bestFit="1" customWidth="1"/>
    <col min="2582" max="2582" width="12.140625" style="174" bestFit="1" customWidth="1"/>
    <col min="2583" max="2583" width="4" style="174" bestFit="1" customWidth="1"/>
    <col min="2584" max="2584" width="12.140625" style="174" bestFit="1" customWidth="1"/>
    <col min="2585" max="2585" width="4" style="174" bestFit="1" customWidth="1"/>
    <col min="2586" max="2586" width="12.140625" style="174" bestFit="1" customWidth="1"/>
    <col min="2587" max="2587" width="4" style="174" bestFit="1" customWidth="1"/>
    <col min="2588" max="2588" width="12.140625" style="174" bestFit="1" customWidth="1"/>
    <col min="2589" max="2589" width="4" style="174" bestFit="1" customWidth="1"/>
    <col min="2590" max="2590" width="12.140625" style="174" bestFit="1" customWidth="1"/>
    <col min="2591" max="2591" width="4" style="174" bestFit="1" customWidth="1"/>
    <col min="2592" max="2592" width="12.140625" style="174" bestFit="1" customWidth="1"/>
    <col min="2593" max="2593" width="4" style="174" bestFit="1" customWidth="1"/>
    <col min="2594" max="2594" width="12.140625" style="174" bestFit="1" customWidth="1"/>
    <col min="2595" max="2595" width="4" style="174" bestFit="1" customWidth="1"/>
    <col min="2596" max="2596" width="12.140625" style="174" bestFit="1" customWidth="1"/>
    <col min="2597" max="2597" width="4" style="174" bestFit="1" customWidth="1"/>
    <col min="2598" max="2598" width="12.140625" style="174" bestFit="1" customWidth="1"/>
    <col min="2599" max="2599" width="4" style="174" bestFit="1" customWidth="1"/>
    <col min="2600" max="2600" width="12.140625" style="174" bestFit="1" customWidth="1"/>
    <col min="2601" max="2601" width="4" style="174" bestFit="1" customWidth="1"/>
    <col min="2602" max="2602" width="12.140625" style="174" bestFit="1" customWidth="1"/>
    <col min="2603" max="2603" width="4" style="174" bestFit="1" customWidth="1"/>
    <col min="2604" max="2604" width="12.140625" style="174" bestFit="1" customWidth="1"/>
    <col min="2605" max="2605" width="4" style="174" bestFit="1" customWidth="1"/>
    <col min="2606" max="2606" width="12.140625" style="174" bestFit="1" customWidth="1"/>
    <col min="2607" max="2607" width="4" style="174" bestFit="1" customWidth="1"/>
    <col min="2608" max="2608" width="12.140625" style="174" bestFit="1" customWidth="1"/>
    <col min="2609" max="2609" width="4" style="174" bestFit="1" customWidth="1"/>
    <col min="2610" max="2610" width="12.140625" style="174" bestFit="1" customWidth="1"/>
    <col min="2611" max="2611" width="4" style="174" bestFit="1" customWidth="1"/>
    <col min="2612" max="2612" width="12.140625" style="174" bestFit="1" customWidth="1"/>
    <col min="2613" max="2613" width="4" style="174" bestFit="1" customWidth="1"/>
    <col min="2614" max="2614" width="12.140625" style="174" bestFit="1" customWidth="1"/>
    <col min="2615" max="2615" width="4" style="174" bestFit="1" customWidth="1"/>
    <col min="2616" max="2616" width="11.140625" style="174" bestFit="1" customWidth="1"/>
    <col min="2617" max="2617" width="4" style="174" bestFit="1" customWidth="1"/>
    <col min="2618" max="2618" width="12.140625" style="174" bestFit="1" customWidth="1"/>
    <col min="2619" max="2619" width="4" style="174" bestFit="1" customWidth="1"/>
    <col min="2620" max="2620" width="12.140625" style="174" bestFit="1" customWidth="1"/>
    <col min="2621" max="2621" width="4" style="174" bestFit="1" customWidth="1"/>
    <col min="2622" max="2622" width="12.140625" style="174" bestFit="1" customWidth="1"/>
    <col min="2623" max="2623" width="4" style="174" bestFit="1" customWidth="1"/>
    <col min="2624" max="2624" width="12.140625" style="174" bestFit="1" customWidth="1"/>
    <col min="2625" max="2625" width="4" style="174" bestFit="1" customWidth="1"/>
    <col min="2626" max="2626" width="11.140625" style="174" bestFit="1" customWidth="1"/>
    <col min="2627" max="2627" width="4" style="174" bestFit="1" customWidth="1"/>
    <col min="2628" max="2628" width="12.7109375" style="174" bestFit="1" customWidth="1"/>
    <col min="2629" max="2629" width="4" style="174" bestFit="1" customWidth="1"/>
    <col min="2630" max="2630" width="12.140625" style="174" bestFit="1" customWidth="1"/>
    <col min="2631" max="2631" width="4" style="174" bestFit="1" customWidth="1"/>
    <col min="2632" max="2632" width="12.140625" style="174" bestFit="1" customWidth="1"/>
    <col min="2633" max="2633" width="4" style="174" bestFit="1" customWidth="1"/>
    <col min="2634" max="2634" width="12.140625" style="174" bestFit="1" customWidth="1"/>
    <col min="2635" max="2635" width="4" style="174" bestFit="1" customWidth="1"/>
    <col min="2636" max="2636" width="12.140625" style="174" bestFit="1" customWidth="1"/>
    <col min="2637" max="2637" width="4" style="174" bestFit="1" customWidth="1"/>
    <col min="2638" max="2638" width="12.140625" style="174" bestFit="1" customWidth="1"/>
    <col min="2639" max="2639" width="4" style="174" bestFit="1" customWidth="1"/>
    <col min="2640" max="2640" width="12.140625" style="174" bestFit="1" customWidth="1"/>
    <col min="2641" max="2641" width="4" style="174" bestFit="1" customWidth="1"/>
    <col min="2642" max="2642" width="12.140625" style="174" bestFit="1" customWidth="1"/>
    <col min="2643" max="2643" width="4" style="174" bestFit="1" customWidth="1"/>
    <col min="2644" max="2644" width="12.140625" style="174" bestFit="1" customWidth="1"/>
    <col min="2645" max="2645" width="4" style="174" bestFit="1" customWidth="1"/>
    <col min="2646" max="2646" width="12.140625" style="174" bestFit="1" customWidth="1"/>
    <col min="2647" max="2647" width="4" style="174" bestFit="1" customWidth="1"/>
    <col min="2648" max="2648" width="10.140625" style="174" bestFit="1" customWidth="1"/>
    <col min="2649" max="2649" width="4" style="174" bestFit="1" customWidth="1"/>
    <col min="2650" max="2650" width="12.140625" style="174" bestFit="1" customWidth="1"/>
    <col min="2651" max="2651" width="4" style="174" bestFit="1" customWidth="1"/>
    <col min="2652" max="2652" width="12.140625" style="174" bestFit="1" customWidth="1"/>
    <col min="2653" max="2653" width="4" style="174" bestFit="1" customWidth="1"/>
    <col min="2654" max="2654" width="12.140625" style="174" bestFit="1" customWidth="1"/>
    <col min="2655" max="2655" width="4" style="174" bestFit="1" customWidth="1"/>
    <col min="2656" max="2656" width="12.140625" style="174" bestFit="1" customWidth="1"/>
    <col min="2657" max="2657" width="4" style="174" bestFit="1" customWidth="1"/>
    <col min="2658" max="2658" width="12.140625" style="174" bestFit="1" customWidth="1"/>
    <col min="2659" max="2659" width="4" style="174" bestFit="1" customWidth="1"/>
    <col min="2660" max="2660" width="12.140625" style="174" bestFit="1" customWidth="1"/>
    <col min="2661" max="2661" width="4" style="174" bestFit="1" customWidth="1"/>
    <col min="2662" max="2662" width="11.140625" style="174" bestFit="1" customWidth="1"/>
    <col min="2663" max="2663" width="4" style="174" bestFit="1" customWidth="1"/>
    <col min="2664" max="2664" width="12.140625" style="174" bestFit="1" customWidth="1"/>
    <col min="2665" max="2665" width="4" style="174" bestFit="1" customWidth="1"/>
    <col min="2666" max="2666" width="12.140625" style="174" bestFit="1" customWidth="1"/>
    <col min="2667" max="2667" width="4" style="174" bestFit="1" customWidth="1"/>
    <col min="2668" max="2668" width="12.140625" style="174" bestFit="1" customWidth="1"/>
    <col min="2669" max="2669" width="4" style="174" bestFit="1" customWidth="1"/>
    <col min="2670" max="2670" width="12.140625" style="174" bestFit="1" customWidth="1"/>
    <col min="2671" max="2671" width="4" style="174" bestFit="1" customWidth="1"/>
    <col min="2672" max="2672" width="12.140625" style="174" bestFit="1" customWidth="1"/>
    <col min="2673" max="2673" width="4" style="174" bestFit="1" customWidth="1"/>
    <col min="2674" max="2674" width="12.140625" style="174" bestFit="1" customWidth="1"/>
    <col min="2675" max="2675" width="4" style="174" bestFit="1" customWidth="1"/>
    <col min="2676" max="2676" width="12.140625" style="174" bestFit="1" customWidth="1"/>
    <col min="2677" max="2677" width="4" style="174" bestFit="1" customWidth="1"/>
    <col min="2678" max="2678" width="12.140625" style="174" bestFit="1" customWidth="1"/>
    <col min="2679" max="2679" width="4" style="174" bestFit="1" customWidth="1"/>
    <col min="2680" max="2680" width="11.140625" style="174" bestFit="1" customWidth="1"/>
    <col min="2681" max="2681" width="4" style="174" bestFit="1" customWidth="1"/>
    <col min="2682" max="2682" width="12.140625" style="174" bestFit="1" customWidth="1"/>
    <col min="2683" max="2683" width="4" style="174" bestFit="1" customWidth="1"/>
    <col min="2684" max="2684" width="12.140625" style="174" bestFit="1" customWidth="1"/>
    <col min="2685" max="2685" width="4" style="174" bestFit="1" customWidth="1"/>
    <col min="2686" max="2686" width="12.140625" style="174" bestFit="1" customWidth="1"/>
    <col min="2687" max="2687" width="4" style="174" bestFit="1" customWidth="1"/>
    <col min="2688" max="2688" width="12.140625" style="174" bestFit="1" customWidth="1"/>
    <col min="2689" max="2689" width="4" style="174" bestFit="1" customWidth="1"/>
    <col min="2690" max="2690" width="12.140625" style="174" bestFit="1" customWidth="1"/>
    <col min="2691" max="2691" width="4" style="174" bestFit="1" customWidth="1"/>
    <col min="2692" max="2692" width="12.140625" style="174" bestFit="1" customWidth="1"/>
    <col min="2693" max="2693" width="4" style="174" bestFit="1" customWidth="1"/>
    <col min="2694" max="2694" width="12.140625" style="174" bestFit="1" customWidth="1"/>
    <col min="2695" max="2695" width="4" style="174" bestFit="1" customWidth="1"/>
    <col min="2696" max="2696" width="12.140625" style="174" bestFit="1" customWidth="1"/>
    <col min="2697" max="2697" width="4" style="174" bestFit="1" customWidth="1"/>
    <col min="2698" max="2698" width="12.140625" style="174" bestFit="1" customWidth="1"/>
    <col min="2699" max="2699" width="4" style="174" bestFit="1" customWidth="1"/>
    <col min="2700" max="2700" width="11.140625" style="174" bestFit="1" customWidth="1"/>
    <col min="2701" max="2701" width="4" style="174" bestFit="1" customWidth="1"/>
    <col min="2702" max="2702" width="12.140625" style="174" bestFit="1" customWidth="1"/>
    <col min="2703" max="2703" width="4" style="174" bestFit="1" customWidth="1"/>
    <col min="2704" max="2704" width="11.140625" style="174" bestFit="1" customWidth="1"/>
    <col min="2705" max="2705" width="4" style="174" bestFit="1" customWidth="1"/>
    <col min="2706" max="2706" width="12.140625" style="174" bestFit="1" customWidth="1"/>
    <col min="2707" max="2707" width="4" style="174" bestFit="1" customWidth="1"/>
    <col min="2708" max="2708" width="12.140625" style="174" bestFit="1" customWidth="1"/>
    <col min="2709" max="2709" width="4" style="174" bestFit="1" customWidth="1"/>
    <col min="2710" max="2710" width="12.140625" style="174" bestFit="1" customWidth="1"/>
    <col min="2711" max="2711" width="4" style="174" bestFit="1" customWidth="1"/>
    <col min="2712" max="2712" width="11.140625" style="174" bestFit="1" customWidth="1"/>
    <col min="2713" max="2713" width="4" style="174" bestFit="1" customWidth="1"/>
    <col min="2714" max="2714" width="12.140625" style="174" bestFit="1" customWidth="1"/>
    <col min="2715" max="2715" width="4" style="174" bestFit="1" customWidth="1"/>
    <col min="2716" max="2716" width="12.140625" style="174" bestFit="1" customWidth="1"/>
    <col min="2717" max="2717" width="4" style="174" bestFit="1" customWidth="1"/>
    <col min="2718" max="2718" width="11.140625" style="174" bestFit="1" customWidth="1"/>
    <col min="2719" max="2719" width="4" style="174" bestFit="1" customWidth="1"/>
    <col min="2720" max="2720" width="12.140625" style="174" bestFit="1" customWidth="1"/>
    <col min="2721" max="2721" width="4" style="174" bestFit="1" customWidth="1"/>
    <col min="2722" max="2722" width="12.140625" style="174" bestFit="1" customWidth="1"/>
    <col min="2723" max="2723" width="4" style="174" bestFit="1" customWidth="1"/>
    <col min="2724" max="2724" width="12.140625" style="174" bestFit="1" customWidth="1"/>
    <col min="2725" max="2725" width="4" style="174" bestFit="1" customWidth="1"/>
    <col min="2726" max="2726" width="12.140625" style="174" bestFit="1" customWidth="1"/>
    <col min="2727" max="2727" width="4" style="174" bestFit="1" customWidth="1"/>
    <col min="2728" max="2728" width="12.140625" style="174" bestFit="1" customWidth="1"/>
    <col min="2729" max="2729" width="4" style="174" bestFit="1" customWidth="1"/>
    <col min="2730" max="2730" width="12.140625" style="174" bestFit="1" customWidth="1"/>
    <col min="2731" max="2731" width="4" style="174" bestFit="1" customWidth="1"/>
    <col min="2732" max="2732" width="12.140625" style="174" bestFit="1" customWidth="1"/>
    <col min="2733" max="2733" width="4" style="174" bestFit="1" customWidth="1"/>
    <col min="2734" max="2734" width="12.140625" style="174" bestFit="1" customWidth="1"/>
    <col min="2735" max="2735" width="4" style="174" bestFit="1" customWidth="1"/>
    <col min="2736" max="2736" width="12.140625" style="174" bestFit="1" customWidth="1"/>
    <col min="2737" max="2737" width="4" style="174" bestFit="1" customWidth="1"/>
    <col min="2738" max="2738" width="12.140625" style="174" bestFit="1" customWidth="1"/>
    <col min="2739" max="2739" width="4" style="174" bestFit="1" customWidth="1"/>
    <col min="2740" max="2740" width="12.140625" style="174" bestFit="1" customWidth="1"/>
    <col min="2741" max="2741" width="4" style="174" bestFit="1" customWidth="1"/>
    <col min="2742" max="2742" width="12.140625" style="174" bestFit="1" customWidth="1"/>
    <col min="2743" max="2743" width="4" style="174" bestFit="1" customWidth="1"/>
    <col min="2744" max="2744" width="11.140625" style="174" bestFit="1" customWidth="1"/>
    <col min="2745" max="2745" width="4" style="174" bestFit="1" customWidth="1"/>
    <col min="2746" max="2746" width="12.140625" style="174" bestFit="1" customWidth="1"/>
    <col min="2747" max="2747" width="4" style="174" bestFit="1" customWidth="1"/>
    <col min="2748" max="2748" width="12.140625" style="174" bestFit="1" customWidth="1"/>
    <col min="2749" max="2749" width="4" style="174" bestFit="1" customWidth="1"/>
    <col min="2750" max="2750" width="12.140625" style="174" bestFit="1" customWidth="1"/>
    <col min="2751" max="2751" width="4" style="174" bestFit="1" customWidth="1"/>
    <col min="2752" max="2752" width="11.140625" style="174" bestFit="1" customWidth="1"/>
    <col min="2753" max="2753" width="4" style="174" bestFit="1" customWidth="1"/>
    <col min="2754" max="2754" width="12.140625" style="174" bestFit="1" customWidth="1"/>
    <col min="2755" max="2755" width="4" style="174" bestFit="1" customWidth="1"/>
    <col min="2756" max="2756" width="12.140625" style="174" bestFit="1" customWidth="1"/>
    <col min="2757" max="2757" width="4" style="174" bestFit="1" customWidth="1"/>
    <col min="2758" max="2758" width="12.140625" style="174" bestFit="1" customWidth="1"/>
    <col min="2759" max="2759" width="4" style="174" bestFit="1" customWidth="1"/>
    <col min="2760" max="2760" width="9.140625" style="174" bestFit="1" customWidth="1"/>
    <col min="2761" max="2761" width="4" style="174" bestFit="1" customWidth="1"/>
    <col min="2762" max="2762" width="12.140625" style="174" bestFit="1" customWidth="1"/>
    <col min="2763" max="2763" width="4" style="174" bestFit="1" customWidth="1"/>
    <col min="2764" max="2764" width="12.140625" style="174" bestFit="1" customWidth="1"/>
    <col min="2765" max="2765" width="4" style="174" bestFit="1" customWidth="1"/>
    <col min="2766" max="2766" width="12.140625" style="174" bestFit="1" customWidth="1"/>
    <col min="2767" max="2767" width="4" style="174" bestFit="1" customWidth="1"/>
    <col min="2768" max="2768" width="12.140625" style="174" bestFit="1" customWidth="1"/>
    <col min="2769" max="2769" width="4" style="174" bestFit="1" customWidth="1"/>
    <col min="2770" max="2816" width="9.140625" style="174"/>
    <col min="2817" max="2817" width="46.42578125" style="174" bestFit="1" customWidth="1"/>
    <col min="2818" max="2818" width="12.42578125" style="174" bestFit="1" customWidth="1"/>
    <col min="2819" max="2819" width="4" style="174" bestFit="1" customWidth="1"/>
    <col min="2820" max="2820" width="12.140625" style="174" bestFit="1" customWidth="1"/>
    <col min="2821" max="2821" width="4" style="174" bestFit="1" customWidth="1"/>
    <col min="2822" max="2822" width="12.140625" style="174" bestFit="1" customWidth="1"/>
    <col min="2823" max="2823" width="4" style="174" bestFit="1" customWidth="1"/>
    <col min="2824" max="2824" width="12.140625" style="174" bestFit="1" customWidth="1"/>
    <col min="2825" max="2825" width="4" style="174" bestFit="1" customWidth="1"/>
    <col min="2826" max="2826" width="12.140625" style="174" bestFit="1" customWidth="1"/>
    <col min="2827" max="2827" width="4" style="174" bestFit="1" customWidth="1"/>
    <col min="2828" max="2828" width="12.140625" style="174" bestFit="1" customWidth="1"/>
    <col min="2829" max="2829" width="4" style="174" bestFit="1" customWidth="1"/>
    <col min="2830" max="2830" width="12.140625" style="174" bestFit="1" customWidth="1"/>
    <col min="2831" max="2831" width="4" style="174" bestFit="1" customWidth="1"/>
    <col min="2832" max="2832" width="12.140625" style="174" bestFit="1" customWidth="1"/>
    <col min="2833" max="2833" width="4" style="174" bestFit="1" customWidth="1"/>
    <col min="2834" max="2834" width="11.140625" style="174" bestFit="1" customWidth="1"/>
    <col min="2835" max="2835" width="4" style="174" bestFit="1" customWidth="1"/>
    <col min="2836" max="2836" width="12.140625" style="174" bestFit="1" customWidth="1"/>
    <col min="2837" max="2837" width="4" style="174" bestFit="1" customWidth="1"/>
    <col min="2838" max="2838" width="12.140625" style="174" bestFit="1" customWidth="1"/>
    <col min="2839" max="2839" width="4" style="174" bestFit="1" customWidth="1"/>
    <col min="2840" max="2840" width="12.140625" style="174" bestFit="1" customWidth="1"/>
    <col min="2841" max="2841" width="4" style="174" bestFit="1" customWidth="1"/>
    <col min="2842" max="2842" width="12.140625" style="174" bestFit="1" customWidth="1"/>
    <col min="2843" max="2843" width="4" style="174" bestFit="1" customWidth="1"/>
    <col min="2844" max="2844" width="12.140625" style="174" bestFit="1" customWidth="1"/>
    <col min="2845" max="2845" width="4" style="174" bestFit="1" customWidth="1"/>
    <col min="2846" max="2846" width="12.140625" style="174" bestFit="1" customWidth="1"/>
    <col min="2847" max="2847" width="4" style="174" bestFit="1" customWidth="1"/>
    <col min="2848" max="2848" width="12.140625" style="174" bestFit="1" customWidth="1"/>
    <col min="2849" max="2849" width="4" style="174" bestFit="1" customWidth="1"/>
    <col min="2850" max="2850" width="12.140625" style="174" bestFit="1" customWidth="1"/>
    <col min="2851" max="2851" width="4" style="174" bestFit="1" customWidth="1"/>
    <col min="2852" max="2852" width="12.140625" style="174" bestFit="1" customWidth="1"/>
    <col min="2853" max="2853" width="4" style="174" bestFit="1" customWidth="1"/>
    <col min="2854" max="2854" width="12.140625" style="174" bestFit="1" customWidth="1"/>
    <col min="2855" max="2855" width="4" style="174" bestFit="1" customWidth="1"/>
    <col min="2856" max="2856" width="12.140625" style="174" bestFit="1" customWidth="1"/>
    <col min="2857" max="2857" width="4" style="174" bestFit="1" customWidth="1"/>
    <col min="2858" max="2858" width="12.140625" style="174" bestFit="1" customWidth="1"/>
    <col min="2859" max="2859" width="4" style="174" bestFit="1" customWidth="1"/>
    <col min="2860" max="2860" width="12.140625" style="174" bestFit="1" customWidth="1"/>
    <col min="2861" max="2861" width="4" style="174" bestFit="1" customWidth="1"/>
    <col min="2862" max="2862" width="12.140625" style="174" bestFit="1" customWidth="1"/>
    <col min="2863" max="2863" width="4" style="174" bestFit="1" customWidth="1"/>
    <col min="2864" max="2864" width="12.140625" style="174" bestFit="1" customWidth="1"/>
    <col min="2865" max="2865" width="4" style="174" bestFit="1" customWidth="1"/>
    <col min="2866" max="2866" width="12.140625" style="174" bestFit="1" customWidth="1"/>
    <col min="2867" max="2867" width="4" style="174" bestFit="1" customWidth="1"/>
    <col min="2868" max="2868" width="12.140625" style="174" bestFit="1" customWidth="1"/>
    <col min="2869" max="2869" width="4" style="174" bestFit="1" customWidth="1"/>
    <col min="2870" max="2870" width="12.140625" style="174" bestFit="1" customWidth="1"/>
    <col min="2871" max="2871" width="4" style="174" bestFit="1" customWidth="1"/>
    <col min="2872" max="2872" width="11.140625" style="174" bestFit="1" customWidth="1"/>
    <col min="2873" max="2873" width="4" style="174" bestFit="1" customWidth="1"/>
    <col min="2874" max="2874" width="12.140625" style="174" bestFit="1" customWidth="1"/>
    <col min="2875" max="2875" width="4" style="174" bestFit="1" customWidth="1"/>
    <col min="2876" max="2876" width="12.140625" style="174" bestFit="1" customWidth="1"/>
    <col min="2877" max="2877" width="4" style="174" bestFit="1" customWidth="1"/>
    <col min="2878" max="2878" width="12.140625" style="174" bestFit="1" customWidth="1"/>
    <col min="2879" max="2879" width="4" style="174" bestFit="1" customWidth="1"/>
    <col min="2880" max="2880" width="12.140625" style="174" bestFit="1" customWidth="1"/>
    <col min="2881" max="2881" width="4" style="174" bestFit="1" customWidth="1"/>
    <col min="2882" max="2882" width="11.140625" style="174" bestFit="1" customWidth="1"/>
    <col min="2883" max="2883" width="4" style="174" bestFit="1" customWidth="1"/>
    <col min="2884" max="2884" width="12.7109375" style="174" bestFit="1" customWidth="1"/>
    <col min="2885" max="2885" width="4" style="174" bestFit="1" customWidth="1"/>
    <col min="2886" max="2886" width="12.140625" style="174" bestFit="1" customWidth="1"/>
    <col min="2887" max="2887" width="4" style="174" bestFit="1" customWidth="1"/>
    <col min="2888" max="2888" width="12.140625" style="174" bestFit="1" customWidth="1"/>
    <col min="2889" max="2889" width="4" style="174" bestFit="1" customWidth="1"/>
    <col min="2890" max="2890" width="12.140625" style="174" bestFit="1" customWidth="1"/>
    <col min="2891" max="2891" width="4" style="174" bestFit="1" customWidth="1"/>
    <col min="2892" max="2892" width="12.140625" style="174" bestFit="1" customWidth="1"/>
    <col min="2893" max="2893" width="4" style="174" bestFit="1" customWidth="1"/>
    <col min="2894" max="2894" width="12.140625" style="174" bestFit="1" customWidth="1"/>
    <col min="2895" max="2895" width="4" style="174" bestFit="1" customWidth="1"/>
    <col min="2896" max="2896" width="12.140625" style="174" bestFit="1" customWidth="1"/>
    <col min="2897" max="2897" width="4" style="174" bestFit="1" customWidth="1"/>
    <col min="2898" max="2898" width="12.140625" style="174" bestFit="1" customWidth="1"/>
    <col min="2899" max="2899" width="4" style="174" bestFit="1" customWidth="1"/>
    <col min="2900" max="2900" width="12.140625" style="174" bestFit="1" customWidth="1"/>
    <col min="2901" max="2901" width="4" style="174" bestFit="1" customWidth="1"/>
    <col min="2902" max="2902" width="12.140625" style="174" bestFit="1" customWidth="1"/>
    <col min="2903" max="2903" width="4" style="174" bestFit="1" customWidth="1"/>
    <col min="2904" max="2904" width="10.140625" style="174" bestFit="1" customWidth="1"/>
    <col min="2905" max="2905" width="4" style="174" bestFit="1" customWidth="1"/>
    <col min="2906" max="2906" width="12.140625" style="174" bestFit="1" customWidth="1"/>
    <col min="2907" max="2907" width="4" style="174" bestFit="1" customWidth="1"/>
    <col min="2908" max="2908" width="12.140625" style="174" bestFit="1" customWidth="1"/>
    <col min="2909" max="2909" width="4" style="174" bestFit="1" customWidth="1"/>
    <col min="2910" max="2910" width="12.140625" style="174" bestFit="1" customWidth="1"/>
    <col min="2911" max="2911" width="4" style="174" bestFit="1" customWidth="1"/>
    <col min="2912" max="2912" width="12.140625" style="174" bestFit="1" customWidth="1"/>
    <col min="2913" max="2913" width="4" style="174" bestFit="1" customWidth="1"/>
    <col min="2914" max="2914" width="12.140625" style="174" bestFit="1" customWidth="1"/>
    <col min="2915" max="2915" width="4" style="174" bestFit="1" customWidth="1"/>
    <col min="2916" max="2916" width="12.140625" style="174" bestFit="1" customWidth="1"/>
    <col min="2917" max="2917" width="4" style="174" bestFit="1" customWidth="1"/>
    <col min="2918" max="2918" width="11.140625" style="174" bestFit="1" customWidth="1"/>
    <col min="2919" max="2919" width="4" style="174" bestFit="1" customWidth="1"/>
    <col min="2920" max="2920" width="12.140625" style="174" bestFit="1" customWidth="1"/>
    <col min="2921" max="2921" width="4" style="174" bestFit="1" customWidth="1"/>
    <col min="2922" max="2922" width="12.140625" style="174" bestFit="1" customWidth="1"/>
    <col min="2923" max="2923" width="4" style="174" bestFit="1" customWidth="1"/>
    <col min="2924" max="2924" width="12.140625" style="174" bestFit="1" customWidth="1"/>
    <col min="2925" max="2925" width="4" style="174" bestFit="1" customWidth="1"/>
    <col min="2926" max="2926" width="12.140625" style="174" bestFit="1" customWidth="1"/>
    <col min="2927" max="2927" width="4" style="174" bestFit="1" customWidth="1"/>
    <col min="2928" max="2928" width="12.140625" style="174" bestFit="1" customWidth="1"/>
    <col min="2929" max="2929" width="4" style="174" bestFit="1" customWidth="1"/>
    <col min="2930" max="2930" width="12.140625" style="174" bestFit="1" customWidth="1"/>
    <col min="2931" max="2931" width="4" style="174" bestFit="1" customWidth="1"/>
    <col min="2932" max="2932" width="12.140625" style="174" bestFit="1" customWidth="1"/>
    <col min="2933" max="2933" width="4" style="174" bestFit="1" customWidth="1"/>
    <col min="2934" max="2934" width="12.140625" style="174" bestFit="1" customWidth="1"/>
    <col min="2935" max="2935" width="4" style="174" bestFit="1" customWidth="1"/>
    <col min="2936" max="2936" width="11.140625" style="174" bestFit="1" customWidth="1"/>
    <col min="2937" max="2937" width="4" style="174" bestFit="1" customWidth="1"/>
    <col min="2938" max="2938" width="12.140625" style="174" bestFit="1" customWidth="1"/>
    <col min="2939" max="2939" width="4" style="174" bestFit="1" customWidth="1"/>
    <col min="2940" max="2940" width="12.140625" style="174" bestFit="1" customWidth="1"/>
    <col min="2941" max="2941" width="4" style="174" bestFit="1" customWidth="1"/>
    <col min="2942" max="2942" width="12.140625" style="174" bestFit="1" customWidth="1"/>
    <col min="2943" max="2943" width="4" style="174" bestFit="1" customWidth="1"/>
    <col min="2944" max="2944" width="12.140625" style="174" bestFit="1" customWidth="1"/>
    <col min="2945" max="2945" width="4" style="174" bestFit="1" customWidth="1"/>
    <col min="2946" max="2946" width="12.140625" style="174" bestFit="1" customWidth="1"/>
    <col min="2947" max="2947" width="4" style="174" bestFit="1" customWidth="1"/>
    <col min="2948" max="2948" width="12.140625" style="174" bestFit="1" customWidth="1"/>
    <col min="2949" max="2949" width="4" style="174" bestFit="1" customWidth="1"/>
    <col min="2950" max="2950" width="12.140625" style="174" bestFit="1" customWidth="1"/>
    <col min="2951" max="2951" width="4" style="174" bestFit="1" customWidth="1"/>
    <col min="2952" max="2952" width="12.140625" style="174" bestFit="1" customWidth="1"/>
    <col min="2953" max="2953" width="4" style="174" bestFit="1" customWidth="1"/>
    <col min="2954" max="2954" width="12.140625" style="174" bestFit="1" customWidth="1"/>
    <col min="2955" max="2955" width="4" style="174" bestFit="1" customWidth="1"/>
    <col min="2956" max="2956" width="11.140625" style="174" bestFit="1" customWidth="1"/>
    <col min="2957" max="2957" width="4" style="174" bestFit="1" customWidth="1"/>
    <col min="2958" max="2958" width="12.140625" style="174" bestFit="1" customWidth="1"/>
    <col min="2959" max="2959" width="4" style="174" bestFit="1" customWidth="1"/>
    <col min="2960" max="2960" width="11.140625" style="174" bestFit="1" customWidth="1"/>
    <col min="2961" max="2961" width="4" style="174" bestFit="1" customWidth="1"/>
    <col min="2962" max="2962" width="12.140625" style="174" bestFit="1" customWidth="1"/>
    <col min="2963" max="2963" width="4" style="174" bestFit="1" customWidth="1"/>
    <col min="2964" max="2964" width="12.140625" style="174" bestFit="1" customWidth="1"/>
    <col min="2965" max="2965" width="4" style="174" bestFit="1" customWidth="1"/>
    <col min="2966" max="2966" width="12.140625" style="174" bestFit="1" customWidth="1"/>
    <col min="2967" max="2967" width="4" style="174" bestFit="1" customWidth="1"/>
    <col min="2968" max="2968" width="11.140625" style="174" bestFit="1" customWidth="1"/>
    <col min="2969" max="2969" width="4" style="174" bestFit="1" customWidth="1"/>
    <col min="2970" max="2970" width="12.140625" style="174" bestFit="1" customWidth="1"/>
    <col min="2971" max="2971" width="4" style="174" bestFit="1" customWidth="1"/>
    <col min="2972" max="2972" width="12.140625" style="174" bestFit="1" customWidth="1"/>
    <col min="2973" max="2973" width="4" style="174" bestFit="1" customWidth="1"/>
    <col min="2974" max="2974" width="11.140625" style="174" bestFit="1" customWidth="1"/>
    <col min="2975" max="2975" width="4" style="174" bestFit="1" customWidth="1"/>
    <col min="2976" max="2976" width="12.140625" style="174" bestFit="1" customWidth="1"/>
    <col min="2977" max="2977" width="4" style="174" bestFit="1" customWidth="1"/>
    <col min="2978" max="2978" width="12.140625" style="174" bestFit="1" customWidth="1"/>
    <col min="2979" max="2979" width="4" style="174" bestFit="1" customWidth="1"/>
    <col min="2980" max="2980" width="12.140625" style="174" bestFit="1" customWidth="1"/>
    <col min="2981" max="2981" width="4" style="174" bestFit="1" customWidth="1"/>
    <col min="2982" max="2982" width="12.140625" style="174" bestFit="1" customWidth="1"/>
    <col min="2983" max="2983" width="4" style="174" bestFit="1" customWidth="1"/>
    <col min="2984" max="2984" width="12.140625" style="174" bestFit="1" customWidth="1"/>
    <col min="2985" max="2985" width="4" style="174" bestFit="1" customWidth="1"/>
    <col min="2986" max="2986" width="12.140625" style="174" bestFit="1" customWidth="1"/>
    <col min="2987" max="2987" width="4" style="174" bestFit="1" customWidth="1"/>
    <col min="2988" max="2988" width="12.140625" style="174" bestFit="1" customWidth="1"/>
    <col min="2989" max="2989" width="4" style="174" bestFit="1" customWidth="1"/>
    <col min="2990" max="2990" width="12.140625" style="174" bestFit="1" customWidth="1"/>
    <col min="2991" max="2991" width="4" style="174" bestFit="1" customWidth="1"/>
    <col min="2992" max="2992" width="12.140625" style="174" bestFit="1" customWidth="1"/>
    <col min="2993" max="2993" width="4" style="174" bestFit="1" customWidth="1"/>
    <col min="2994" max="2994" width="12.140625" style="174" bestFit="1" customWidth="1"/>
    <col min="2995" max="2995" width="4" style="174" bestFit="1" customWidth="1"/>
    <col min="2996" max="2996" width="12.140625" style="174" bestFit="1" customWidth="1"/>
    <col min="2997" max="2997" width="4" style="174" bestFit="1" customWidth="1"/>
    <col min="2998" max="2998" width="12.140625" style="174" bestFit="1" customWidth="1"/>
    <col min="2999" max="2999" width="4" style="174" bestFit="1" customWidth="1"/>
    <col min="3000" max="3000" width="11.140625" style="174" bestFit="1" customWidth="1"/>
    <col min="3001" max="3001" width="4" style="174" bestFit="1" customWidth="1"/>
    <col min="3002" max="3002" width="12.140625" style="174" bestFit="1" customWidth="1"/>
    <col min="3003" max="3003" width="4" style="174" bestFit="1" customWidth="1"/>
    <col min="3004" max="3004" width="12.140625" style="174" bestFit="1" customWidth="1"/>
    <col min="3005" max="3005" width="4" style="174" bestFit="1" customWidth="1"/>
    <col min="3006" max="3006" width="12.140625" style="174" bestFit="1" customWidth="1"/>
    <col min="3007" max="3007" width="4" style="174" bestFit="1" customWidth="1"/>
    <col min="3008" max="3008" width="11.140625" style="174" bestFit="1" customWidth="1"/>
    <col min="3009" max="3009" width="4" style="174" bestFit="1" customWidth="1"/>
    <col min="3010" max="3010" width="12.140625" style="174" bestFit="1" customWidth="1"/>
    <col min="3011" max="3011" width="4" style="174" bestFit="1" customWidth="1"/>
    <col min="3012" max="3012" width="12.140625" style="174" bestFit="1" customWidth="1"/>
    <col min="3013" max="3013" width="4" style="174" bestFit="1" customWidth="1"/>
    <col min="3014" max="3014" width="12.140625" style="174" bestFit="1" customWidth="1"/>
    <col min="3015" max="3015" width="4" style="174" bestFit="1" customWidth="1"/>
    <col min="3016" max="3016" width="9.140625" style="174" bestFit="1" customWidth="1"/>
    <col min="3017" max="3017" width="4" style="174" bestFit="1" customWidth="1"/>
    <col min="3018" max="3018" width="12.140625" style="174" bestFit="1" customWidth="1"/>
    <col min="3019" max="3019" width="4" style="174" bestFit="1" customWidth="1"/>
    <col min="3020" max="3020" width="12.140625" style="174" bestFit="1" customWidth="1"/>
    <col min="3021" max="3021" width="4" style="174" bestFit="1" customWidth="1"/>
    <col min="3022" max="3022" width="12.140625" style="174" bestFit="1" customWidth="1"/>
    <col min="3023" max="3023" width="4" style="174" bestFit="1" customWidth="1"/>
    <col min="3024" max="3024" width="12.140625" style="174" bestFit="1" customWidth="1"/>
    <col min="3025" max="3025" width="4" style="174" bestFit="1" customWidth="1"/>
    <col min="3026" max="3072" width="9.140625" style="174"/>
    <col min="3073" max="3073" width="46.42578125" style="174" bestFit="1" customWidth="1"/>
    <col min="3074" max="3074" width="12.42578125" style="174" bestFit="1" customWidth="1"/>
    <col min="3075" max="3075" width="4" style="174" bestFit="1" customWidth="1"/>
    <col min="3076" max="3076" width="12.140625" style="174" bestFit="1" customWidth="1"/>
    <col min="3077" max="3077" width="4" style="174" bestFit="1" customWidth="1"/>
    <col min="3078" max="3078" width="12.140625" style="174" bestFit="1" customWidth="1"/>
    <col min="3079" max="3079" width="4" style="174" bestFit="1" customWidth="1"/>
    <col min="3080" max="3080" width="12.140625" style="174" bestFit="1" customWidth="1"/>
    <col min="3081" max="3081" width="4" style="174" bestFit="1" customWidth="1"/>
    <col min="3082" max="3082" width="12.140625" style="174" bestFit="1" customWidth="1"/>
    <col min="3083" max="3083" width="4" style="174" bestFit="1" customWidth="1"/>
    <col min="3084" max="3084" width="12.140625" style="174" bestFit="1" customWidth="1"/>
    <col min="3085" max="3085" width="4" style="174" bestFit="1" customWidth="1"/>
    <col min="3086" max="3086" width="12.140625" style="174" bestFit="1" customWidth="1"/>
    <col min="3087" max="3087" width="4" style="174" bestFit="1" customWidth="1"/>
    <col min="3088" max="3088" width="12.140625" style="174" bestFit="1" customWidth="1"/>
    <col min="3089" max="3089" width="4" style="174" bestFit="1" customWidth="1"/>
    <col min="3090" max="3090" width="11.140625" style="174" bestFit="1" customWidth="1"/>
    <col min="3091" max="3091" width="4" style="174" bestFit="1" customWidth="1"/>
    <col min="3092" max="3092" width="12.140625" style="174" bestFit="1" customWidth="1"/>
    <col min="3093" max="3093" width="4" style="174" bestFit="1" customWidth="1"/>
    <col min="3094" max="3094" width="12.140625" style="174" bestFit="1" customWidth="1"/>
    <col min="3095" max="3095" width="4" style="174" bestFit="1" customWidth="1"/>
    <col min="3096" max="3096" width="12.140625" style="174" bestFit="1" customWidth="1"/>
    <col min="3097" max="3097" width="4" style="174" bestFit="1" customWidth="1"/>
    <col min="3098" max="3098" width="12.140625" style="174" bestFit="1" customWidth="1"/>
    <col min="3099" max="3099" width="4" style="174" bestFit="1" customWidth="1"/>
    <col min="3100" max="3100" width="12.140625" style="174" bestFit="1" customWidth="1"/>
    <col min="3101" max="3101" width="4" style="174" bestFit="1" customWidth="1"/>
    <col min="3102" max="3102" width="12.140625" style="174" bestFit="1" customWidth="1"/>
    <col min="3103" max="3103" width="4" style="174" bestFit="1" customWidth="1"/>
    <col min="3104" max="3104" width="12.140625" style="174" bestFit="1" customWidth="1"/>
    <col min="3105" max="3105" width="4" style="174" bestFit="1" customWidth="1"/>
    <col min="3106" max="3106" width="12.140625" style="174" bestFit="1" customWidth="1"/>
    <col min="3107" max="3107" width="4" style="174" bestFit="1" customWidth="1"/>
    <col min="3108" max="3108" width="12.140625" style="174" bestFit="1" customWidth="1"/>
    <col min="3109" max="3109" width="4" style="174" bestFit="1" customWidth="1"/>
    <col min="3110" max="3110" width="12.140625" style="174" bestFit="1" customWidth="1"/>
    <col min="3111" max="3111" width="4" style="174" bestFit="1" customWidth="1"/>
    <col min="3112" max="3112" width="12.140625" style="174" bestFit="1" customWidth="1"/>
    <col min="3113" max="3113" width="4" style="174" bestFit="1" customWidth="1"/>
    <col min="3114" max="3114" width="12.140625" style="174" bestFit="1" customWidth="1"/>
    <col min="3115" max="3115" width="4" style="174" bestFit="1" customWidth="1"/>
    <col min="3116" max="3116" width="12.140625" style="174" bestFit="1" customWidth="1"/>
    <col min="3117" max="3117" width="4" style="174" bestFit="1" customWidth="1"/>
    <col min="3118" max="3118" width="12.140625" style="174" bestFit="1" customWidth="1"/>
    <col min="3119" max="3119" width="4" style="174" bestFit="1" customWidth="1"/>
    <col min="3120" max="3120" width="12.140625" style="174" bestFit="1" customWidth="1"/>
    <col min="3121" max="3121" width="4" style="174" bestFit="1" customWidth="1"/>
    <col min="3122" max="3122" width="12.140625" style="174" bestFit="1" customWidth="1"/>
    <col min="3123" max="3123" width="4" style="174" bestFit="1" customWidth="1"/>
    <col min="3124" max="3124" width="12.140625" style="174" bestFit="1" customWidth="1"/>
    <col min="3125" max="3125" width="4" style="174" bestFit="1" customWidth="1"/>
    <col min="3126" max="3126" width="12.140625" style="174" bestFit="1" customWidth="1"/>
    <col min="3127" max="3127" width="4" style="174" bestFit="1" customWidth="1"/>
    <col min="3128" max="3128" width="11.140625" style="174" bestFit="1" customWidth="1"/>
    <col min="3129" max="3129" width="4" style="174" bestFit="1" customWidth="1"/>
    <col min="3130" max="3130" width="12.140625" style="174" bestFit="1" customWidth="1"/>
    <col min="3131" max="3131" width="4" style="174" bestFit="1" customWidth="1"/>
    <col min="3132" max="3132" width="12.140625" style="174" bestFit="1" customWidth="1"/>
    <col min="3133" max="3133" width="4" style="174" bestFit="1" customWidth="1"/>
    <col min="3134" max="3134" width="12.140625" style="174" bestFit="1" customWidth="1"/>
    <col min="3135" max="3135" width="4" style="174" bestFit="1" customWidth="1"/>
    <col min="3136" max="3136" width="12.140625" style="174" bestFit="1" customWidth="1"/>
    <col min="3137" max="3137" width="4" style="174" bestFit="1" customWidth="1"/>
    <col min="3138" max="3138" width="11.140625" style="174" bestFit="1" customWidth="1"/>
    <col min="3139" max="3139" width="4" style="174" bestFit="1" customWidth="1"/>
    <col min="3140" max="3140" width="12.7109375" style="174" bestFit="1" customWidth="1"/>
    <col min="3141" max="3141" width="4" style="174" bestFit="1" customWidth="1"/>
    <col min="3142" max="3142" width="12.140625" style="174" bestFit="1" customWidth="1"/>
    <col min="3143" max="3143" width="4" style="174" bestFit="1" customWidth="1"/>
    <col min="3144" max="3144" width="12.140625" style="174" bestFit="1" customWidth="1"/>
    <col min="3145" max="3145" width="4" style="174" bestFit="1" customWidth="1"/>
    <col min="3146" max="3146" width="12.140625" style="174" bestFit="1" customWidth="1"/>
    <col min="3147" max="3147" width="4" style="174" bestFit="1" customWidth="1"/>
    <col min="3148" max="3148" width="12.140625" style="174" bestFit="1" customWidth="1"/>
    <col min="3149" max="3149" width="4" style="174" bestFit="1" customWidth="1"/>
    <col min="3150" max="3150" width="12.140625" style="174" bestFit="1" customWidth="1"/>
    <col min="3151" max="3151" width="4" style="174" bestFit="1" customWidth="1"/>
    <col min="3152" max="3152" width="12.140625" style="174" bestFit="1" customWidth="1"/>
    <col min="3153" max="3153" width="4" style="174" bestFit="1" customWidth="1"/>
    <col min="3154" max="3154" width="12.140625" style="174" bestFit="1" customWidth="1"/>
    <col min="3155" max="3155" width="4" style="174" bestFit="1" customWidth="1"/>
    <col min="3156" max="3156" width="12.140625" style="174" bestFit="1" customWidth="1"/>
    <col min="3157" max="3157" width="4" style="174" bestFit="1" customWidth="1"/>
    <col min="3158" max="3158" width="12.140625" style="174" bestFit="1" customWidth="1"/>
    <col min="3159" max="3159" width="4" style="174" bestFit="1" customWidth="1"/>
    <col min="3160" max="3160" width="10.140625" style="174" bestFit="1" customWidth="1"/>
    <col min="3161" max="3161" width="4" style="174" bestFit="1" customWidth="1"/>
    <col min="3162" max="3162" width="12.140625" style="174" bestFit="1" customWidth="1"/>
    <col min="3163" max="3163" width="4" style="174" bestFit="1" customWidth="1"/>
    <col min="3164" max="3164" width="12.140625" style="174" bestFit="1" customWidth="1"/>
    <col min="3165" max="3165" width="4" style="174" bestFit="1" customWidth="1"/>
    <col min="3166" max="3166" width="12.140625" style="174" bestFit="1" customWidth="1"/>
    <col min="3167" max="3167" width="4" style="174" bestFit="1" customWidth="1"/>
    <col min="3168" max="3168" width="12.140625" style="174" bestFit="1" customWidth="1"/>
    <col min="3169" max="3169" width="4" style="174" bestFit="1" customWidth="1"/>
    <col min="3170" max="3170" width="12.140625" style="174" bestFit="1" customWidth="1"/>
    <col min="3171" max="3171" width="4" style="174" bestFit="1" customWidth="1"/>
    <col min="3172" max="3172" width="12.140625" style="174" bestFit="1" customWidth="1"/>
    <col min="3173" max="3173" width="4" style="174" bestFit="1" customWidth="1"/>
    <col min="3174" max="3174" width="11.140625" style="174" bestFit="1" customWidth="1"/>
    <col min="3175" max="3175" width="4" style="174" bestFit="1" customWidth="1"/>
    <col min="3176" max="3176" width="12.140625" style="174" bestFit="1" customWidth="1"/>
    <col min="3177" max="3177" width="4" style="174" bestFit="1" customWidth="1"/>
    <col min="3178" max="3178" width="12.140625" style="174" bestFit="1" customWidth="1"/>
    <col min="3179" max="3179" width="4" style="174" bestFit="1" customWidth="1"/>
    <col min="3180" max="3180" width="12.140625" style="174" bestFit="1" customWidth="1"/>
    <col min="3181" max="3181" width="4" style="174" bestFit="1" customWidth="1"/>
    <col min="3182" max="3182" width="12.140625" style="174" bestFit="1" customWidth="1"/>
    <col min="3183" max="3183" width="4" style="174" bestFit="1" customWidth="1"/>
    <col min="3184" max="3184" width="12.140625" style="174" bestFit="1" customWidth="1"/>
    <col min="3185" max="3185" width="4" style="174" bestFit="1" customWidth="1"/>
    <col min="3186" max="3186" width="12.140625" style="174" bestFit="1" customWidth="1"/>
    <col min="3187" max="3187" width="4" style="174" bestFit="1" customWidth="1"/>
    <col min="3188" max="3188" width="12.140625" style="174" bestFit="1" customWidth="1"/>
    <col min="3189" max="3189" width="4" style="174" bestFit="1" customWidth="1"/>
    <col min="3190" max="3190" width="12.140625" style="174" bestFit="1" customWidth="1"/>
    <col min="3191" max="3191" width="4" style="174" bestFit="1" customWidth="1"/>
    <col min="3192" max="3192" width="11.140625" style="174" bestFit="1" customWidth="1"/>
    <col min="3193" max="3193" width="4" style="174" bestFit="1" customWidth="1"/>
    <col min="3194" max="3194" width="12.140625" style="174" bestFit="1" customWidth="1"/>
    <col min="3195" max="3195" width="4" style="174" bestFit="1" customWidth="1"/>
    <col min="3196" max="3196" width="12.140625" style="174" bestFit="1" customWidth="1"/>
    <col min="3197" max="3197" width="4" style="174" bestFit="1" customWidth="1"/>
    <col min="3198" max="3198" width="12.140625" style="174" bestFit="1" customWidth="1"/>
    <col min="3199" max="3199" width="4" style="174" bestFit="1" customWidth="1"/>
    <col min="3200" max="3200" width="12.140625" style="174" bestFit="1" customWidth="1"/>
    <col min="3201" max="3201" width="4" style="174" bestFit="1" customWidth="1"/>
    <col min="3202" max="3202" width="12.140625" style="174" bestFit="1" customWidth="1"/>
    <col min="3203" max="3203" width="4" style="174" bestFit="1" customWidth="1"/>
    <col min="3204" max="3204" width="12.140625" style="174" bestFit="1" customWidth="1"/>
    <col min="3205" max="3205" width="4" style="174" bestFit="1" customWidth="1"/>
    <col min="3206" max="3206" width="12.140625" style="174" bestFit="1" customWidth="1"/>
    <col min="3207" max="3207" width="4" style="174" bestFit="1" customWidth="1"/>
    <col min="3208" max="3208" width="12.140625" style="174" bestFit="1" customWidth="1"/>
    <col min="3209" max="3209" width="4" style="174" bestFit="1" customWidth="1"/>
    <col min="3210" max="3210" width="12.140625" style="174" bestFit="1" customWidth="1"/>
    <col min="3211" max="3211" width="4" style="174" bestFit="1" customWidth="1"/>
    <col min="3212" max="3212" width="11.140625" style="174" bestFit="1" customWidth="1"/>
    <col min="3213" max="3213" width="4" style="174" bestFit="1" customWidth="1"/>
    <col min="3214" max="3214" width="12.140625" style="174" bestFit="1" customWidth="1"/>
    <col min="3215" max="3215" width="4" style="174" bestFit="1" customWidth="1"/>
    <col min="3216" max="3216" width="11.140625" style="174" bestFit="1" customWidth="1"/>
    <col min="3217" max="3217" width="4" style="174" bestFit="1" customWidth="1"/>
    <col min="3218" max="3218" width="12.140625" style="174" bestFit="1" customWidth="1"/>
    <col min="3219" max="3219" width="4" style="174" bestFit="1" customWidth="1"/>
    <col min="3220" max="3220" width="12.140625" style="174" bestFit="1" customWidth="1"/>
    <col min="3221" max="3221" width="4" style="174" bestFit="1" customWidth="1"/>
    <col min="3222" max="3222" width="12.140625" style="174" bestFit="1" customWidth="1"/>
    <col min="3223" max="3223" width="4" style="174" bestFit="1" customWidth="1"/>
    <col min="3224" max="3224" width="11.140625" style="174" bestFit="1" customWidth="1"/>
    <col min="3225" max="3225" width="4" style="174" bestFit="1" customWidth="1"/>
    <col min="3226" max="3226" width="12.140625" style="174" bestFit="1" customWidth="1"/>
    <col min="3227" max="3227" width="4" style="174" bestFit="1" customWidth="1"/>
    <col min="3228" max="3228" width="12.140625" style="174" bestFit="1" customWidth="1"/>
    <col min="3229" max="3229" width="4" style="174" bestFit="1" customWidth="1"/>
    <col min="3230" max="3230" width="11.140625" style="174" bestFit="1" customWidth="1"/>
    <col min="3231" max="3231" width="4" style="174" bestFit="1" customWidth="1"/>
    <col min="3232" max="3232" width="12.140625" style="174" bestFit="1" customWidth="1"/>
    <col min="3233" max="3233" width="4" style="174" bestFit="1" customWidth="1"/>
    <col min="3234" max="3234" width="12.140625" style="174" bestFit="1" customWidth="1"/>
    <col min="3235" max="3235" width="4" style="174" bestFit="1" customWidth="1"/>
    <col min="3236" max="3236" width="12.140625" style="174" bestFit="1" customWidth="1"/>
    <col min="3237" max="3237" width="4" style="174" bestFit="1" customWidth="1"/>
    <col min="3238" max="3238" width="12.140625" style="174" bestFit="1" customWidth="1"/>
    <col min="3239" max="3239" width="4" style="174" bestFit="1" customWidth="1"/>
    <col min="3240" max="3240" width="12.140625" style="174" bestFit="1" customWidth="1"/>
    <col min="3241" max="3241" width="4" style="174" bestFit="1" customWidth="1"/>
    <col min="3242" max="3242" width="12.140625" style="174" bestFit="1" customWidth="1"/>
    <col min="3243" max="3243" width="4" style="174" bestFit="1" customWidth="1"/>
    <col min="3244" max="3244" width="12.140625" style="174" bestFit="1" customWidth="1"/>
    <col min="3245" max="3245" width="4" style="174" bestFit="1" customWidth="1"/>
    <col min="3246" max="3246" width="12.140625" style="174" bestFit="1" customWidth="1"/>
    <col min="3247" max="3247" width="4" style="174" bestFit="1" customWidth="1"/>
    <col min="3248" max="3248" width="12.140625" style="174" bestFit="1" customWidth="1"/>
    <col min="3249" max="3249" width="4" style="174" bestFit="1" customWidth="1"/>
    <col min="3250" max="3250" width="12.140625" style="174" bestFit="1" customWidth="1"/>
    <col min="3251" max="3251" width="4" style="174" bestFit="1" customWidth="1"/>
    <col min="3252" max="3252" width="12.140625" style="174" bestFit="1" customWidth="1"/>
    <col min="3253" max="3253" width="4" style="174" bestFit="1" customWidth="1"/>
    <col min="3254" max="3254" width="12.140625" style="174" bestFit="1" customWidth="1"/>
    <col min="3255" max="3255" width="4" style="174" bestFit="1" customWidth="1"/>
    <col min="3256" max="3256" width="11.140625" style="174" bestFit="1" customWidth="1"/>
    <col min="3257" max="3257" width="4" style="174" bestFit="1" customWidth="1"/>
    <col min="3258" max="3258" width="12.140625" style="174" bestFit="1" customWidth="1"/>
    <col min="3259" max="3259" width="4" style="174" bestFit="1" customWidth="1"/>
    <col min="3260" max="3260" width="12.140625" style="174" bestFit="1" customWidth="1"/>
    <col min="3261" max="3261" width="4" style="174" bestFit="1" customWidth="1"/>
    <col min="3262" max="3262" width="12.140625" style="174" bestFit="1" customWidth="1"/>
    <col min="3263" max="3263" width="4" style="174" bestFit="1" customWidth="1"/>
    <col min="3264" max="3264" width="11.140625" style="174" bestFit="1" customWidth="1"/>
    <col min="3265" max="3265" width="4" style="174" bestFit="1" customWidth="1"/>
    <col min="3266" max="3266" width="12.140625" style="174" bestFit="1" customWidth="1"/>
    <col min="3267" max="3267" width="4" style="174" bestFit="1" customWidth="1"/>
    <col min="3268" max="3268" width="12.140625" style="174" bestFit="1" customWidth="1"/>
    <col min="3269" max="3269" width="4" style="174" bestFit="1" customWidth="1"/>
    <col min="3270" max="3270" width="12.140625" style="174" bestFit="1" customWidth="1"/>
    <col min="3271" max="3271" width="4" style="174" bestFit="1" customWidth="1"/>
    <col min="3272" max="3272" width="9.140625" style="174" bestFit="1" customWidth="1"/>
    <col min="3273" max="3273" width="4" style="174" bestFit="1" customWidth="1"/>
    <col min="3274" max="3274" width="12.140625" style="174" bestFit="1" customWidth="1"/>
    <col min="3275" max="3275" width="4" style="174" bestFit="1" customWidth="1"/>
    <col min="3276" max="3276" width="12.140625" style="174" bestFit="1" customWidth="1"/>
    <col min="3277" max="3277" width="4" style="174" bestFit="1" customWidth="1"/>
    <col min="3278" max="3278" width="12.140625" style="174" bestFit="1" customWidth="1"/>
    <col min="3279" max="3279" width="4" style="174" bestFit="1" customWidth="1"/>
    <col min="3280" max="3280" width="12.140625" style="174" bestFit="1" customWidth="1"/>
    <col min="3281" max="3281" width="4" style="174" bestFit="1" customWidth="1"/>
    <col min="3282" max="3328" width="9.140625" style="174"/>
    <col min="3329" max="3329" width="46.42578125" style="174" bestFit="1" customWidth="1"/>
    <col min="3330" max="3330" width="12.42578125" style="174" bestFit="1" customWidth="1"/>
    <col min="3331" max="3331" width="4" style="174" bestFit="1" customWidth="1"/>
    <col min="3332" max="3332" width="12.140625" style="174" bestFit="1" customWidth="1"/>
    <col min="3333" max="3333" width="4" style="174" bestFit="1" customWidth="1"/>
    <col min="3334" max="3334" width="12.140625" style="174" bestFit="1" customWidth="1"/>
    <col min="3335" max="3335" width="4" style="174" bestFit="1" customWidth="1"/>
    <col min="3336" max="3336" width="12.140625" style="174" bestFit="1" customWidth="1"/>
    <col min="3337" max="3337" width="4" style="174" bestFit="1" customWidth="1"/>
    <col min="3338" max="3338" width="12.140625" style="174" bestFit="1" customWidth="1"/>
    <col min="3339" max="3339" width="4" style="174" bestFit="1" customWidth="1"/>
    <col min="3340" max="3340" width="12.140625" style="174" bestFit="1" customWidth="1"/>
    <col min="3341" max="3341" width="4" style="174" bestFit="1" customWidth="1"/>
    <col min="3342" max="3342" width="12.140625" style="174" bestFit="1" customWidth="1"/>
    <col min="3343" max="3343" width="4" style="174" bestFit="1" customWidth="1"/>
    <col min="3344" max="3344" width="12.140625" style="174" bestFit="1" customWidth="1"/>
    <col min="3345" max="3345" width="4" style="174" bestFit="1" customWidth="1"/>
    <col min="3346" max="3346" width="11.140625" style="174" bestFit="1" customWidth="1"/>
    <col min="3347" max="3347" width="4" style="174" bestFit="1" customWidth="1"/>
    <col min="3348" max="3348" width="12.140625" style="174" bestFit="1" customWidth="1"/>
    <col min="3349" max="3349" width="4" style="174" bestFit="1" customWidth="1"/>
    <col min="3350" max="3350" width="12.140625" style="174" bestFit="1" customWidth="1"/>
    <col min="3351" max="3351" width="4" style="174" bestFit="1" customWidth="1"/>
    <col min="3352" max="3352" width="12.140625" style="174" bestFit="1" customWidth="1"/>
    <col min="3353" max="3353" width="4" style="174" bestFit="1" customWidth="1"/>
    <col min="3354" max="3354" width="12.140625" style="174" bestFit="1" customWidth="1"/>
    <col min="3355" max="3355" width="4" style="174" bestFit="1" customWidth="1"/>
    <col min="3356" max="3356" width="12.140625" style="174" bestFit="1" customWidth="1"/>
    <col min="3357" max="3357" width="4" style="174" bestFit="1" customWidth="1"/>
    <col min="3358" max="3358" width="12.140625" style="174" bestFit="1" customWidth="1"/>
    <col min="3359" max="3359" width="4" style="174" bestFit="1" customWidth="1"/>
    <col min="3360" max="3360" width="12.140625" style="174" bestFit="1" customWidth="1"/>
    <col min="3361" max="3361" width="4" style="174" bestFit="1" customWidth="1"/>
    <col min="3362" max="3362" width="12.140625" style="174" bestFit="1" customWidth="1"/>
    <col min="3363" max="3363" width="4" style="174" bestFit="1" customWidth="1"/>
    <col min="3364" max="3364" width="12.140625" style="174" bestFit="1" customWidth="1"/>
    <col min="3365" max="3365" width="4" style="174" bestFit="1" customWidth="1"/>
    <col min="3366" max="3366" width="12.140625" style="174" bestFit="1" customWidth="1"/>
    <col min="3367" max="3367" width="4" style="174" bestFit="1" customWidth="1"/>
    <col min="3368" max="3368" width="12.140625" style="174" bestFit="1" customWidth="1"/>
    <col min="3369" max="3369" width="4" style="174" bestFit="1" customWidth="1"/>
    <col min="3370" max="3370" width="12.140625" style="174" bestFit="1" customWidth="1"/>
    <col min="3371" max="3371" width="4" style="174" bestFit="1" customWidth="1"/>
    <col min="3372" max="3372" width="12.140625" style="174" bestFit="1" customWidth="1"/>
    <col min="3373" max="3373" width="4" style="174" bestFit="1" customWidth="1"/>
    <col min="3374" max="3374" width="12.140625" style="174" bestFit="1" customWidth="1"/>
    <col min="3375" max="3375" width="4" style="174" bestFit="1" customWidth="1"/>
    <col min="3376" max="3376" width="12.140625" style="174" bestFit="1" customWidth="1"/>
    <col min="3377" max="3377" width="4" style="174" bestFit="1" customWidth="1"/>
    <col min="3378" max="3378" width="12.140625" style="174" bestFit="1" customWidth="1"/>
    <col min="3379" max="3379" width="4" style="174" bestFit="1" customWidth="1"/>
    <col min="3380" max="3380" width="12.140625" style="174" bestFit="1" customWidth="1"/>
    <col min="3381" max="3381" width="4" style="174" bestFit="1" customWidth="1"/>
    <col min="3382" max="3382" width="12.140625" style="174" bestFit="1" customWidth="1"/>
    <col min="3383" max="3383" width="4" style="174" bestFit="1" customWidth="1"/>
    <col min="3384" max="3384" width="11.140625" style="174" bestFit="1" customWidth="1"/>
    <col min="3385" max="3385" width="4" style="174" bestFit="1" customWidth="1"/>
    <col min="3386" max="3386" width="12.140625" style="174" bestFit="1" customWidth="1"/>
    <col min="3387" max="3387" width="4" style="174" bestFit="1" customWidth="1"/>
    <col min="3388" max="3388" width="12.140625" style="174" bestFit="1" customWidth="1"/>
    <col min="3389" max="3389" width="4" style="174" bestFit="1" customWidth="1"/>
    <col min="3390" max="3390" width="12.140625" style="174" bestFit="1" customWidth="1"/>
    <col min="3391" max="3391" width="4" style="174" bestFit="1" customWidth="1"/>
    <col min="3392" max="3392" width="12.140625" style="174" bestFit="1" customWidth="1"/>
    <col min="3393" max="3393" width="4" style="174" bestFit="1" customWidth="1"/>
    <col min="3394" max="3394" width="11.140625" style="174" bestFit="1" customWidth="1"/>
    <col min="3395" max="3395" width="4" style="174" bestFit="1" customWidth="1"/>
    <col min="3396" max="3396" width="12.7109375" style="174" bestFit="1" customWidth="1"/>
    <col min="3397" max="3397" width="4" style="174" bestFit="1" customWidth="1"/>
    <col min="3398" max="3398" width="12.140625" style="174" bestFit="1" customWidth="1"/>
    <col min="3399" max="3399" width="4" style="174" bestFit="1" customWidth="1"/>
    <col min="3400" max="3400" width="12.140625" style="174" bestFit="1" customWidth="1"/>
    <col min="3401" max="3401" width="4" style="174" bestFit="1" customWidth="1"/>
    <col min="3402" max="3402" width="12.140625" style="174" bestFit="1" customWidth="1"/>
    <col min="3403" max="3403" width="4" style="174" bestFit="1" customWidth="1"/>
    <col min="3404" max="3404" width="12.140625" style="174" bestFit="1" customWidth="1"/>
    <col min="3405" max="3405" width="4" style="174" bestFit="1" customWidth="1"/>
    <col min="3406" max="3406" width="12.140625" style="174" bestFit="1" customWidth="1"/>
    <col min="3407" max="3407" width="4" style="174" bestFit="1" customWidth="1"/>
    <col min="3408" max="3408" width="12.140625" style="174" bestFit="1" customWidth="1"/>
    <col min="3409" max="3409" width="4" style="174" bestFit="1" customWidth="1"/>
    <col min="3410" max="3410" width="12.140625" style="174" bestFit="1" customWidth="1"/>
    <col min="3411" max="3411" width="4" style="174" bestFit="1" customWidth="1"/>
    <col min="3412" max="3412" width="12.140625" style="174" bestFit="1" customWidth="1"/>
    <col min="3413" max="3413" width="4" style="174" bestFit="1" customWidth="1"/>
    <col min="3414" max="3414" width="12.140625" style="174" bestFit="1" customWidth="1"/>
    <col min="3415" max="3415" width="4" style="174" bestFit="1" customWidth="1"/>
    <col min="3416" max="3416" width="10.140625" style="174" bestFit="1" customWidth="1"/>
    <col min="3417" max="3417" width="4" style="174" bestFit="1" customWidth="1"/>
    <col min="3418" max="3418" width="12.140625" style="174" bestFit="1" customWidth="1"/>
    <col min="3419" max="3419" width="4" style="174" bestFit="1" customWidth="1"/>
    <col min="3420" max="3420" width="12.140625" style="174" bestFit="1" customWidth="1"/>
    <col min="3421" max="3421" width="4" style="174" bestFit="1" customWidth="1"/>
    <col min="3422" max="3422" width="12.140625" style="174" bestFit="1" customWidth="1"/>
    <col min="3423" max="3423" width="4" style="174" bestFit="1" customWidth="1"/>
    <col min="3424" max="3424" width="12.140625" style="174" bestFit="1" customWidth="1"/>
    <col min="3425" max="3425" width="4" style="174" bestFit="1" customWidth="1"/>
    <col min="3426" max="3426" width="12.140625" style="174" bestFit="1" customWidth="1"/>
    <col min="3427" max="3427" width="4" style="174" bestFit="1" customWidth="1"/>
    <col min="3428" max="3428" width="12.140625" style="174" bestFit="1" customWidth="1"/>
    <col min="3429" max="3429" width="4" style="174" bestFit="1" customWidth="1"/>
    <col min="3430" max="3430" width="11.140625" style="174" bestFit="1" customWidth="1"/>
    <col min="3431" max="3431" width="4" style="174" bestFit="1" customWidth="1"/>
    <col min="3432" max="3432" width="12.140625" style="174" bestFit="1" customWidth="1"/>
    <col min="3433" max="3433" width="4" style="174" bestFit="1" customWidth="1"/>
    <col min="3434" max="3434" width="12.140625" style="174" bestFit="1" customWidth="1"/>
    <col min="3435" max="3435" width="4" style="174" bestFit="1" customWidth="1"/>
    <col min="3436" max="3436" width="12.140625" style="174" bestFit="1" customWidth="1"/>
    <col min="3437" max="3437" width="4" style="174" bestFit="1" customWidth="1"/>
    <col min="3438" max="3438" width="12.140625" style="174" bestFit="1" customWidth="1"/>
    <col min="3439" max="3439" width="4" style="174" bestFit="1" customWidth="1"/>
    <col min="3440" max="3440" width="12.140625" style="174" bestFit="1" customWidth="1"/>
    <col min="3441" max="3441" width="4" style="174" bestFit="1" customWidth="1"/>
    <col min="3442" max="3442" width="12.140625" style="174" bestFit="1" customWidth="1"/>
    <col min="3443" max="3443" width="4" style="174" bestFit="1" customWidth="1"/>
    <col min="3444" max="3444" width="12.140625" style="174" bestFit="1" customWidth="1"/>
    <col min="3445" max="3445" width="4" style="174" bestFit="1" customWidth="1"/>
    <col min="3446" max="3446" width="12.140625" style="174" bestFit="1" customWidth="1"/>
    <col min="3447" max="3447" width="4" style="174" bestFit="1" customWidth="1"/>
    <col min="3448" max="3448" width="11.140625" style="174" bestFit="1" customWidth="1"/>
    <col min="3449" max="3449" width="4" style="174" bestFit="1" customWidth="1"/>
    <col min="3450" max="3450" width="12.140625" style="174" bestFit="1" customWidth="1"/>
    <col min="3451" max="3451" width="4" style="174" bestFit="1" customWidth="1"/>
    <col min="3452" max="3452" width="12.140625" style="174" bestFit="1" customWidth="1"/>
    <col min="3453" max="3453" width="4" style="174" bestFit="1" customWidth="1"/>
    <col min="3454" max="3454" width="12.140625" style="174" bestFit="1" customWidth="1"/>
    <col min="3455" max="3455" width="4" style="174" bestFit="1" customWidth="1"/>
    <col min="3456" max="3456" width="12.140625" style="174" bestFit="1" customWidth="1"/>
    <col min="3457" max="3457" width="4" style="174" bestFit="1" customWidth="1"/>
    <col min="3458" max="3458" width="12.140625" style="174" bestFit="1" customWidth="1"/>
    <col min="3459" max="3459" width="4" style="174" bestFit="1" customWidth="1"/>
    <col min="3460" max="3460" width="12.140625" style="174" bestFit="1" customWidth="1"/>
    <col min="3461" max="3461" width="4" style="174" bestFit="1" customWidth="1"/>
    <col min="3462" max="3462" width="12.140625" style="174" bestFit="1" customWidth="1"/>
    <col min="3463" max="3463" width="4" style="174" bestFit="1" customWidth="1"/>
    <col min="3464" max="3464" width="12.140625" style="174" bestFit="1" customWidth="1"/>
    <col min="3465" max="3465" width="4" style="174" bestFit="1" customWidth="1"/>
    <col min="3466" max="3466" width="12.140625" style="174" bestFit="1" customWidth="1"/>
    <col min="3467" max="3467" width="4" style="174" bestFit="1" customWidth="1"/>
    <col min="3468" max="3468" width="11.140625" style="174" bestFit="1" customWidth="1"/>
    <col min="3469" max="3469" width="4" style="174" bestFit="1" customWidth="1"/>
    <col min="3470" max="3470" width="12.140625" style="174" bestFit="1" customWidth="1"/>
    <col min="3471" max="3471" width="4" style="174" bestFit="1" customWidth="1"/>
    <col min="3472" max="3472" width="11.140625" style="174" bestFit="1" customWidth="1"/>
    <col min="3473" max="3473" width="4" style="174" bestFit="1" customWidth="1"/>
    <col min="3474" max="3474" width="12.140625" style="174" bestFit="1" customWidth="1"/>
    <col min="3475" max="3475" width="4" style="174" bestFit="1" customWidth="1"/>
    <col min="3476" max="3476" width="12.140625" style="174" bestFit="1" customWidth="1"/>
    <col min="3477" max="3477" width="4" style="174" bestFit="1" customWidth="1"/>
    <col min="3478" max="3478" width="12.140625" style="174" bestFit="1" customWidth="1"/>
    <col min="3479" max="3479" width="4" style="174" bestFit="1" customWidth="1"/>
    <col min="3480" max="3480" width="11.140625" style="174" bestFit="1" customWidth="1"/>
    <col min="3481" max="3481" width="4" style="174" bestFit="1" customWidth="1"/>
    <col min="3482" max="3482" width="12.140625" style="174" bestFit="1" customWidth="1"/>
    <col min="3483" max="3483" width="4" style="174" bestFit="1" customWidth="1"/>
    <col min="3484" max="3484" width="12.140625" style="174" bestFit="1" customWidth="1"/>
    <col min="3485" max="3485" width="4" style="174" bestFit="1" customWidth="1"/>
    <col min="3486" max="3486" width="11.140625" style="174" bestFit="1" customWidth="1"/>
    <col min="3487" max="3487" width="4" style="174" bestFit="1" customWidth="1"/>
    <col min="3488" max="3488" width="12.140625" style="174" bestFit="1" customWidth="1"/>
    <col min="3489" max="3489" width="4" style="174" bestFit="1" customWidth="1"/>
    <col min="3490" max="3490" width="12.140625" style="174" bestFit="1" customWidth="1"/>
    <col min="3491" max="3491" width="4" style="174" bestFit="1" customWidth="1"/>
    <col min="3492" max="3492" width="12.140625" style="174" bestFit="1" customWidth="1"/>
    <col min="3493" max="3493" width="4" style="174" bestFit="1" customWidth="1"/>
    <col min="3494" max="3494" width="12.140625" style="174" bestFit="1" customWidth="1"/>
    <col min="3495" max="3495" width="4" style="174" bestFit="1" customWidth="1"/>
    <col min="3496" max="3496" width="12.140625" style="174" bestFit="1" customWidth="1"/>
    <col min="3497" max="3497" width="4" style="174" bestFit="1" customWidth="1"/>
    <col min="3498" max="3498" width="12.140625" style="174" bestFit="1" customWidth="1"/>
    <col min="3499" max="3499" width="4" style="174" bestFit="1" customWidth="1"/>
    <col min="3500" max="3500" width="12.140625" style="174" bestFit="1" customWidth="1"/>
    <col min="3501" max="3501" width="4" style="174" bestFit="1" customWidth="1"/>
    <col min="3502" max="3502" width="12.140625" style="174" bestFit="1" customWidth="1"/>
    <col min="3503" max="3503" width="4" style="174" bestFit="1" customWidth="1"/>
    <col min="3504" max="3504" width="12.140625" style="174" bestFit="1" customWidth="1"/>
    <col min="3505" max="3505" width="4" style="174" bestFit="1" customWidth="1"/>
    <col min="3506" max="3506" width="12.140625" style="174" bestFit="1" customWidth="1"/>
    <col min="3507" max="3507" width="4" style="174" bestFit="1" customWidth="1"/>
    <col min="3508" max="3508" width="12.140625" style="174" bestFit="1" customWidth="1"/>
    <col min="3509" max="3509" width="4" style="174" bestFit="1" customWidth="1"/>
    <col min="3510" max="3510" width="12.140625" style="174" bestFit="1" customWidth="1"/>
    <col min="3511" max="3511" width="4" style="174" bestFit="1" customWidth="1"/>
    <col min="3512" max="3512" width="11.140625" style="174" bestFit="1" customWidth="1"/>
    <col min="3513" max="3513" width="4" style="174" bestFit="1" customWidth="1"/>
    <col min="3514" max="3514" width="12.140625" style="174" bestFit="1" customWidth="1"/>
    <col min="3515" max="3515" width="4" style="174" bestFit="1" customWidth="1"/>
    <col min="3516" max="3516" width="12.140625" style="174" bestFit="1" customWidth="1"/>
    <col min="3517" max="3517" width="4" style="174" bestFit="1" customWidth="1"/>
    <col min="3518" max="3518" width="12.140625" style="174" bestFit="1" customWidth="1"/>
    <col min="3519" max="3519" width="4" style="174" bestFit="1" customWidth="1"/>
    <col min="3520" max="3520" width="11.140625" style="174" bestFit="1" customWidth="1"/>
    <col min="3521" max="3521" width="4" style="174" bestFit="1" customWidth="1"/>
    <col min="3522" max="3522" width="12.140625" style="174" bestFit="1" customWidth="1"/>
    <col min="3523" max="3523" width="4" style="174" bestFit="1" customWidth="1"/>
    <col min="3524" max="3524" width="12.140625" style="174" bestFit="1" customWidth="1"/>
    <col min="3525" max="3525" width="4" style="174" bestFit="1" customWidth="1"/>
    <col min="3526" max="3526" width="12.140625" style="174" bestFit="1" customWidth="1"/>
    <col min="3527" max="3527" width="4" style="174" bestFit="1" customWidth="1"/>
    <col min="3528" max="3528" width="9.140625" style="174" bestFit="1" customWidth="1"/>
    <col min="3529" max="3529" width="4" style="174" bestFit="1" customWidth="1"/>
    <col min="3530" max="3530" width="12.140625" style="174" bestFit="1" customWidth="1"/>
    <col min="3531" max="3531" width="4" style="174" bestFit="1" customWidth="1"/>
    <col min="3532" max="3532" width="12.140625" style="174" bestFit="1" customWidth="1"/>
    <col min="3533" max="3533" width="4" style="174" bestFit="1" customWidth="1"/>
    <col min="3534" max="3534" width="12.140625" style="174" bestFit="1" customWidth="1"/>
    <col min="3535" max="3535" width="4" style="174" bestFit="1" customWidth="1"/>
    <col min="3536" max="3536" width="12.140625" style="174" bestFit="1" customWidth="1"/>
    <col min="3537" max="3537" width="4" style="174" bestFit="1" customWidth="1"/>
    <col min="3538" max="3584" width="9.140625" style="174"/>
    <col min="3585" max="3585" width="46.42578125" style="174" bestFit="1" customWidth="1"/>
    <col min="3586" max="3586" width="12.42578125" style="174" bestFit="1" customWidth="1"/>
    <col min="3587" max="3587" width="4" style="174" bestFit="1" customWidth="1"/>
    <col min="3588" max="3588" width="12.140625" style="174" bestFit="1" customWidth="1"/>
    <col min="3589" max="3589" width="4" style="174" bestFit="1" customWidth="1"/>
    <col min="3590" max="3590" width="12.140625" style="174" bestFit="1" customWidth="1"/>
    <col min="3591" max="3591" width="4" style="174" bestFit="1" customWidth="1"/>
    <col min="3592" max="3592" width="12.140625" style="174" bestFit="1" customWidth="1"/>
    <col min="3593" max="3593" width="4" style="174" bestFit="1" customWidth="1"/>
    <col min="3594" max="3594" width="12.140625" style="174" bestFit="1" customWidth="1"/>
    <col min="3595" max="3595" width="4" style="174" bestFit="1" customWidth="1"/>
    <col min="3596" max="3596" width="12.140625" style="174" bestFit="1" customWidth="1"/>
    <col min="3597" max="3597" width="4" style="174" bestFit="1" customWidth="1"/>
    <col min="3598" max="3598" width="12.140625" style="174" bestFit="1" customWidth="1"/>
    <col min="3599" max="3599" width="4" style="174" bestFit="1" customWidth="1"/>
    <col min="3600" max="3600" width="12.140625" style="174" bestFit="1" customWidth="1"/>
    <col min="3601" max="3601" width="4" style="174" bestFit="1" customWidth="1"/>
    <col min="3602" max="3602" width="11.140625" style="174" bestFit="1" customWidth="1"/>
    <col min="3603" max="3603" width="4" style="174" bestFit="1" customWidth="1"/>
    <col min="3604" max="3604" width="12.140625" style="174" bestFit="1" customWidth="1"/>
    <col min="3605" max="3605" width="4" style="174" bestFit="1" customWidth="1"/>
    <col min="3606" max="3606" width="12.140625" style="174" bestFit="1" customWidth="1"/>
    <col min="3607" max="3607" width="4" style="174" bestFit="1" customWidth="1"/>
    <col min="3608" max="3608" width="12.140625" style="174" bestFit="1" customWidth="1"/>
    <col min="3609" max="3609" width="4" style="174" bestFit="1" customWidth="1"/>
    <col min="3610" max="3610" width="12.140625" style="174" bestFit="1" customWidth="1"/>
    <col min="3611" max="3611" width="4" style="174" bestFit="1" customWidth="1"/>
    <col min="3612" max="3612" width="12.140625" style="174" bestFit="1" customWidth="1"/>
    <col min="3613" max="3613" width="4" style="174" bestFit="1" customWidth="1"/>
    <col min="3614" max="3614" width="12.140625" style="174" bestFit="1" customWidth="1"/>
    <col min="3615" max="3615" width="4" style="174" bestFit="1" customWidth="1"/>
    <col min="3616" max="3616" width="12.140625" style="174" bestFit="1" customWidth="1"/>
    <col min="3617" max="3617" width="4" style="174" bestFit="1" customWidth="1"/>
    <col min="3618" max="3618" width="12.140625" style="174" bestFit="1" customWidth="1"/>
    <col min="3619" max="3619" width="4" style="174" bestFit="1" customWidth="1"/>
    <col min="3620" max="3620" width="12.140625" style="174" bestFit="1" customWidth="1"/>
    <col min="3621" max="3621" width="4" style="174" bestFit="1" customWidth="1"/>
    <col min="3622" max="3622" width="12.140625" style="174" bestFit="1" customWidth="1"/>
    <col min="3623" max="3623" width="4" style="174" bestFit="1" customWidth="1"/>
    <col min="3624" max="3624" width="12.140625" style="174" bestFit="1" customWidth="1"/>
    <col min="3625" max="3625" width="4" style="174" bestFit="1" customWidth="1"/>
    <col min="3626" max="3626" width="12.140625" style="174" bestFit="1" customWidth="1"/>
    <col min="3627" max="3627" width="4" style="174" bestFit="1" customWidth="1"/>
    <col min="3628" max="3628" width="12.140625" style="174" bestFit="1" customWidth="1"/>
    <col min="3629" max="3629" width="4" style="174" bestFit="1" customWidth="1"/>
    <col min="3630" max="3630" width="12.140625" style="174" bestFit="1" customWidth="1"/>
    <col min="3631" max="3631" width="4" style="174" bestFit="1" customWidth="1"/>
    <col min="3632" max="3632" width="12.140625" style="174" bestFit="1" customWidth="1"/>
    <col min="3633" max="3633" width="4" style="174" bestFit="1" customWidth="1"/>
    <col min="3634" max="3634" width="12.140625" style="174" bestFit="1" customWidth="1"/>
    <col min="3635" max="3635" width="4" style="174" bestFit="1" customWidth="1"/>
    <col min="3636" max="3636" width="12.140625" style="174" bestFit="1" customWidth="1"/>
    <col min="3637" max="3637" width="4" style="174" bestFit="1" customWidth="1"/>
    <col min="3638" max="3638" width="12.140625" style="174" bestFit="1" customWidth="1"/>
    <col min="3639" max="3639" width="4" style="174" bestFit="1" customWidth="1"/>
    <col min="3640" max="3640" width="11.140625" style="174" bestFit="1" customWidth="1"/>
    <col min="3641" max="3641" width="4" style="174" bestFit="1" customWidth="1"/>
    <col min="3642" max="3642" width="12.140625" style="174" bestFit="1" customWidth="1"/>
    <col min="3643" max="3643" width="4" style="174" bestFit="1" customWidth="1"/>
    <col min="3644" max="3644" width="12.140625" style="174" bestFit="1" customWidth="1"/>
    <col min="3645" max="3645" width="4" style="174" bestFit="1" customWidth="1"/>
    <col min="3646" max="3646" width="12.140625" style="174" bestFit="1" customWidth="1"/>
    <col min="3647" max="3647" width="4" style="174" bestFit="1" customWidth="1"/>
    <col min="3648" max="3648" width="12.140625" style="174" bestFit="1" customWidth="1"/>
    <col min="3649" max="3649" width="4" style="174" bestFit="1" customWidth="1"/>
    <col min="3650" max="3650" width="11.140625" style="174" bestFit="1" customWidth="1"/>
    <col min="3651" max="3651" width="4" style="174" bestFit="1" customWidth="1"/>
    <col min="3652" max="3652" width="12.7109375" style="174" bestFit="1" customWidth="1"/>
    <col min="3653" max="3653" width="4" style="174" bestFit="1" customWidth="1"/>
    <col min="3654" max="3654" width="12.140625" style="174" bestFit="1" customWidth="1"/>
    <col min="3655" max="3655" width="4" style="174" bestFit="1" customWidth="1"/>
    <col min="3656" max="3656" width="12.140625" style="174" bestFit="1" customWidth="1"/>
    <col min="3657" max="3657" width="4" style="174" bestFit="1" customWidth="1"/>
    <col min="3658" max="3658" width="12.140625" style="174" bestFit="1" customWidth="1"/>
    <col min="3659" max="3659" width="4" style="174" bestFit="1" customWidth="1"/>
    <col min="3660" max="3660" width="12.140625" style="174" bestFit="1" customWidth="1"/>
    <col min="3661" max="3661" width="4" style="174" bestFit="1" customWidth="1"/>
    <col min="3662" max="3662" width="12.140625" style="174" bestFit="1" customWidth="1"/>
    <col min="3663" max="3663" width="4" style="174" bestFit="1" customWidth="1"/>
    <col min="3664" max="3664" width="12.140625" style="174" bestFit="1" customWidth="1"/>
    <col min="3665" max="3665" width="4" style="174" bestFit="1" customWidth="1"/>
    <col min="3666" max="3666" width="12.140625" style="174" bestFit="1" customWidth="1"/>
    <col min="3667" max="3667" width="4" style="174" bestFit="1" customWidth="1"/>
    <col min="3668" max="3668" width="12.140625" style="174" bestFit="1" customWidth="1"/>
    <col min="3669" max="3669" width="4" style="174" bestFit="1" customWidth="1"/>
    <col min="3670" max="3670" width="12.140625" style="174" bestFit="1" customWidth="1"/>
    <col min="3671" max="3671" width="4" style="174" bestFit="1" customWidth="1"/>
    <col min="3672" max="3672" width="10.140625" style="174" bestFit="1" customWidth="1"/>
    <col min="3673" max="3673" width="4" style="174" bestFit="1" customWidth="1"/>
    <col min="3674" max="3674" width="12.140625" style="174" bestFit="1" customWidth="1"/>
    <col min="3675" max="3675" width="4" style="174" bestFit="1" customWidth="1"/>
    <col min="3676" max="3676" width="12.140625" style="174" bestFit="1" customWidth="1"/>
    <col min="3677" max="3677" width="4" style="174" bestFit="1" customWidth="1"/>
    <col min="3678" max="3678" width="12.140625" style="174" bestFit="1" customWidth="1"/>
    <col min="3679" max="3679" width="4" style="174" bestFit="1" customWidth="1"/>
    <col min="3680" max="3680" width="12.140625" style="174" bestFit="1" customWidth="1"/>
    <col min="3681" max="3681" width="4" style="174" bestFit="1" customWidth="1"/>
    <col min="3682" max="3682" width="12.140625" style="174" bestFit="1" customWidth="1"/>
    <col min="3683" max="3683" width="4" style="174" bestFit="1" customWidth="1"/>
    <col min="3684" max="3684" width="12.140625" style="174" bestFit="1" customWidth="1"/>
    <col min="3685" max="3685" width="4" style="174" bestFit="1" customWidth="1"/>
    <col min="3686" max="3686" width="11.140625" style="174" bestFit="1" customWidth="1"/>
    <col min="3687" max="3687" width="4" style="174" bestFit="1" customWidth="1"/>
    <col min="3688" max="3688" width="12.140625" style="174" bestFit="1" customWidth="1"/>
    <col min="3689" max="3689" width="4" style="174" bestFit="1" customWidth="1"/>
    <col min="3690" max="3690" width="12.140625" style="174" bestFit="1" customWidth="1"/>
    <col min="3691" max="3691" width="4" style="174" bestFit="1" customWidth="1"/>
    <col min="3692" max="3692" width="12.140625" style="174" bestFit="1" customWidth="1"/>
    <col min="3693" max="3693" width="4" style="174" bestFit="1" customWidth="1"/>
    <col min="3694" max="3694" width="12.140625" style="174" bestFit="1" customWidth="1"/>
    <col min="3695" max="3695" width="4" style="174" bestFit="1" customWidth="1"/>
    <col min="3696" max="3696" width="12.140625" style="174" bestFit="1" customWidth="1"/>
    <col min="3697" max="3697" width="4" style="174" bestFit="1" customWidth="1"/>
    <col min="3698" max="3698" width="12.140625" style="174" bestFit="1" customWidth="1"/>
    <col min="3699" max="3699" width="4" style="174" bestFit="1" customWidth="1"/>
    <col min="3700" max="3700" width="12.140625" style="174" bestFit="1" customWidth="1"/>
    <col min="3701" max="3701" width="4" style="174" bestFit="1" customWidth="1"/>
    <col min="3702" max="3702" width="12.140625" style="174" bestFit="1" customWidth="1"/>
    <col min="3703" max="3703" width="4" style="174" bestFit="1" customWidth="1"/>
    <col min="3704" max="3704" width="11.140625" style="174" bestFit="1" customWidth="1"/>
    <col min="3705" max="3705" width="4" style="174" bestFit="1" customWidth="1"/>
    <col min="3706" max="3706" width="12.140625" style="174" bestFit="1" customWidth="1"/>
    <col min="3707" max="3707" width="4" style="174" bestFit="1" customWidth="1"/>
    <col min="3708" max="3708" width="12.140625" style="174" bestFit="1" customWidth="1"/>
    <col min="3709" max="3709" width="4" style="174" bestFit="1" customWidth="1"/>
    <col min="3710" max="3710" width="12.140625" style="174" bestFit="1" customWidth="1"/>
    <col min="3711" max="3711" width="4" style="174" bestFit="1" customWidth="1"/>
    <col min="3712" max="3712" width="12.140625" style="174" bestFit="1" customWidth="1"/>
    <col min="3713" max="3713" width="4" style="174" bestFit="1" customWidth="1"/>
    <col min="3714" max="3714" width="12.140625" style="174" bestFit="1" customWidth="1"/>
    <col min="3715" max="3715" width="4" style="174" bestFit="1" customWidth="1"/>
    <col min="3716" max="3716" width="12.140625" style="174" bestFit="1" customWidth="1"/>
    <col min="3717" max="3717" width="4" style="174" bestFit="1" customWidth="1"/>
    <col min="3718" max="3718" width="12.140625" style="174" bestFit="1" customWidth="1"/>
    <col min="3719" max="3719" width="4" style="174" bestFit="1" customWidth="1"/>
    <col min="3720" max="3720" width="12.140625" style="174" bestFit="1" customWidth="1"/>
    <col min="3721" max="3721" width="4" style="174" bestFit="1" customWidth="1"/>
    <col min="3722" max="3722" width="12.140625" style="174" bestFit="1" customWidth="1"/>
    <col min="3723" max="3723" width="4" style="174" bestFit="1" customWidth="1"/>
    <col min="3724" max="3724" width="11.140625" style="174" bestFit="1" customWidth="1"/>
    <col min="3725" max="3725" width="4" style="174" bestFit="1" customWidth="1"/>
    <col min="3726" max="3726" width="12.140625" style="174" bestFit="1" customWidth="1"/>
    <col min="3727" max="3727" width="4" style="174" bestFit="1" customWidth="1"/>
    <col min="3728" max="3728" width="11.140625" style="174" bestFit="1" customWidth="1"/>
    <col min="3729" max="3729" width="4" style="174" bestFit="1" customWidth="1"/>
    <col min="3730" max="3730" width="12.140625" style="174" bestFit="1" customWidth="1"/>
    <col min="3731" max="3731" width="4" style="174" bestFit="1" customWidth="1"/>
    <col min="3732" max="3732" width="12.140625" style="174" bestFit="1" customWidth="1"/>
    <col min="3733" max="3733" width="4" style="174" bestFit="1" customWidth="1"/>
    <col min="3734" max="3734" width="12.140625" style="174" bestFit="1" customWidth="1"/>
    <col min="3735" max="3735" width="4" style="174" bestFit="1" customWidth="1"/>
    <col min="3736" max="3736" width="11.140625" style="174" bestFit="1" customWidth="1"/>
    <col min="3737" max="3737" width="4" style="174" bestFit="1" customWidth="1"/>
    <col min="3738" max="3738" width="12.140625" style="174" bestFit="1" customWidth="1"/>
    <col min="3739" max="3739" width="4" style="174" bestFit="1" customWidth="1"/>
    <col min="3740" max="3740" width="12.140625" style="174" bestFit="1" customWidth="1"/>
    <col min="3741" max="3741" width="4" style="174" bestFit="1" customWidth="1"/>
    <col min="3742" max="3742" width="11.140625" style="174" bestFit="1" customWidth="1"/>
    <col min="3743" max="3743" width="4" style="174" bestFit="1" customWidth="1"/>
    <col min="3744" max="3744" width="12.140625" style="174" bestFit="1" customWidth="1"/>
    <col min="3745" max="3745" width="4" style="174" bestFit="1" customWidth="1"/>
    <col min="3746" max="3746" width="12.140625" style="174" bestFit="1" customWidth="1"/>
    <col min="3747" max="3747" width="4" style="174" bestFit="1" customWidth="1"/>
    <col min="3748" max="3748" width="12.140625" style="174" bestFit="1" customWidth="1"/>
    <col min="3749" max="3749" width="4" style="174" bestFit="1" customWidth="1"/>
    <col min="3750" max="3750" width="12.140625" style="174" bestFit="1" customWidth="1"/>
    <col min="3751" max="3751" width="4" style="174" bestFit="1" customWidth="1"/>
    <col min="3752" max="3752" width="12.140625" style="174" bestFit="1" customWidth="1"/>
    <col min="3753" max="3753" width="4" style="174" bestFit="1" customWidth="1"/>
    <col min="3754" max="3754" width="12.140625" style="174" bestFit="1" customWidth="1"/>
    <col min="3755" max="3755" width="4" style="174" bestFit="1" customWidth="1"/>
    <col min="3756" max="3756" width="12.140625" style="174" bestFit="1" customWidth="1"/>
    <col min="3757" max="3757" width="4" style="174" bestFit="1" customWidth="1"/>
    <col min="3758" max="3758" width="12.140625" style="174" bestFit="1" customWidth="1"/>
    <col min="3759" max="3759" width="4" style="174" bestFit="1" customWidth="1"/>
    <col min="3760" max="3760" width="12.140625" style="174" bestFit="1" customWidth="1"/>
    <col min="3761" max="3761" width="4" style="174" bestFit="1" customWidth="1"/>
    <col min="3762" max="3762" width="12.140625" style="174" bestFit="1" customWidth="1"/>
    <col min="3763" max="3763" width="4" style="174" bestFit="1" customWidth="1"/>
    <col min="3764" max="3764" width="12.140625" style="174" bestFit="1" customWidth="1"/>
    <col min="3765" max="3765" width="4" style="174" bestFit="1" customWidth="1"/>
    <col min="3766" max="3766" width="12.140625" style="174" bestFit="1" customWidth="1"/>
    <col min="3767" max="3767" width="4" style="174" bestFit="1" customWidth="1"/>
    <col min="3768" max="3768" width="11.140625" style="174" bestFit="1" customWidth="1"/>
    <col min="3769" max="3769" width="4" style="174" bestFit="1" customWidth="1"/>
    <col min="3770" max="3770" width="12.140625" style="174" bestFit="1" customWidth="1"/>
    <col min="3771" max="3771" width="4" style="174" bestFit="1" customWidth="1"/>
    <col min="3772" max="3772" width="12.140625" style="174" bestFit="1" customWidth="1"/>
    <col min="3773" max="3773" width="4" style="174" bestFit="1" customWidth="1"/>
    <col min="3774" max="3774" width="12.140625" style="174" bestFit="1" customWidth="1"/>
    <col min="3775" max="3775" width="4" style="174" bestFit="1" customWidth="1"/>
    <col min="3776" max="3776" width="11.140625" style="174" bestFit="1" customWidth="1"/>
    <col min="3777" max="3777" width="4" style="174" bestFit="1" customWidth="1"/>
    <col min="3778" max="3778" width="12.140625" style="174" bestFit="1" customWidth="1"/>
    <col min="3779" max="3779" width="4" style="174" bestFit="1" customWidth="1"/>
    <col min="3780" max="3780" width="12.140625" style="174" bestFit="1" customWidth="1"/>
    <col min="3781" max="3781" width="4" style="174" bestFit="1" customWidth="1"/>
    <col min="3782" max="3782" width="12.140625" style="174" bestFit="1" customWidth="1"/>
    <col min="3783" max="3783" width="4" style="174" bestFit="1" customWidth="1"/>
    <col min="3784" max="3784" width="9.140625" style="174" bestFit="1" customWidth="1"/>
    <col min="3785" max="3785" width="4" style="174" bestFit="1" customWidth="1"/>
    <col min="3786" max="3786" width="12.140625" style="174" bestFit="1" customWidth="1"/>
    <col min="3787" max="3787" width="4" style="174" bestFit="1" customWidth="1"/>
    <col min="3788" max="3788" width="12.140625" style="174" bestFit="1" customWidth="1"/>
    <col min="3789" max="3789" width="4" style="174" bestFit="1" customWidth="1"/>
    <col min="3790" max="3790" width="12.140625" style="174" bestFit="1" customWidth="1"/>
    <col min="3791" max="3791" width="4" style="174" bestFit="1" customWidth="1"/>
    <col min="3792" max="3792" width="12.140625" style="174" bestFit="1" customWidth="1"/>
    <col min="3793" max="3793" width="4" style="174" bestFit="1" customWidth="1"/>
    <col min="3794" max="3840" width="9.140625" style="174"/>
    <col min="3841" max="3841" width="46.42578125" style="174" bestFit="1" customWidth="1"/>
    <col min="3842" max="3842" width="12.42578125" style="174" bestFit="1" customWidth="1"/>
    <col min="3843" max="3843" width="4" style="174" bestFit="1" customWidth="1"/>
    <col min="3844" max="3844" width="12.140625" style="174" bestFit="1" customWidth="1"/>
    <col min="3845" max="3845" width="4" style="174" bestFit="1" customWidth="1"/>
    <col min="3846" max="3846" width="12.140625" style="174" bestFit="1" customWidth="1"/>
    <col min="3847" max="3847" width="4" style="174" bestFit="1" customWidth="1"/>
    <col min="3848" max="3848" width="12.140625" style="174" bestFit="1" customWidth="1"/>
    <col min="3849" max="3849" width="4" style="174" bestFit="1" customWidth="1"/>
    <col min="3850" max="3850" width="12.140625" style="174" bestFit="1" customWidth="1"/>
    <col min="3851" max="3851" width="4" style="174" bestFit="1" customWidth="1"/>
    <col min="3852" max="3852" width="12.140625" style="174" bestFit="1" customWidth="1"/>
    <col min="3853" max="3853" width="4" style="174" bestFit="1" customWidth="1"/>
    <col min="3854" max="3854" width="12.140625" style="174" bestFit="1" customWidth="1"/>
    <col min="3855" max="3855" width="4" style="174" bestFit="1" customWidth="1"/>
    <col min="3856" max="3856" width="12.140625" style="174" bestFit="1" customWidth="1"/>
    <col min="3857" max="3857" width="4" style="174" bestFit="1" customWidth="1"/>
    <col min="3858" max="3858" width="11.140625" style="174" bestFit="1" customWidth="1"/>
    <col min="3859" max="3859" width="4" style="174" bestFit="1" customWidth="1"/>
    <col min="3860" max="3860" width="12.140625" style="174" bestFit="1" customWidth="1"/>
    <col min="3861" max="3861" width="4" style="174" bestFit="1" customWidth="1"/>
    <col min="3862" max="3862" width="12.140625" style="174" bestFit="1" customWidth="1"/>
    <col min="3863" max="3863" width="4" style="174" bestFit="1" customWidth="1"/>
    <col min="3864" max="3864" width="12.140625" style="174" bestFit="1" customWidth="1"/>
    <col min="3865" max="3865" width="4" style="174" bestFit="1" customWidth="1"/>
    <col min="3866" max="3866" width="12.140625" style="174" bestFit="1" customWidth="1"/>
    <col min="3867" max="3867" width="4" style="174" bestFit="1" customWidth="1"/>
    <col min="3868" max="3868" width="12.140625" style="174" bestFit="1" customWidth="1"/>
    <col min="3869" max="3869" width="4" style="174" bestFit="1" customWidth="1"/>
    <col min="3870" max="3870" width="12.140625" style="174" bestFit="1" customWidth="1"/>
    <col min="3871" max="3871" width="4" style="174" bestFit="1" customWidth="1"/>
    <col min="3872" max="3872" width="12.140625" style="174" bestFit="1" customWidth="1"/>
    <col min="3873" max="3873" width="4" style="174" bestFit="1" customWidth="1"/>
    <col min="3874" max="3874" width="12.140625" style="174" bestFit="1" customWidth="1"/>
    <col min="3875" max="3875" width="4" style="174" bestFit="1" customWidth="1"/>
    <col min="3876" max="3876" width="12.140625" style="174" bestFit="1" customWidth="1"/>
    <col min="3877" max="3877" width="4" style="174" bestFit="1" customWidth="1"/>
    <col min="3878" max="3878" width="12.140625" style="174" bestFit="1" customWidth="1"/>
    <col min="3879" max="3879" width="4" style="174" bestFit="1" customWidth="1"/>
    <col min="3880" max="3880" width="12.140625" style="174" bestFit="1" customWidth="1"/>
    <col min="3881" max="3881" width="4" style="174" bestFit="1" customWidth="1"/>
    <col min="3882" max="3882" width="12.140625" style="174" bestFit="1" customWidth="1"/>
    <col min="3883" max="3883" width="4" style="174" bestFit="1" customWidth="1"/>
    <col min="3884" max="3884" width="12.140625" style="174" bestFit="1" customWidth="1"/>
    <col min="3885" max="3885" width="4" style="174" bestFit="1" customWidth="1"/>
    <col min="3886" max="3886" width="12.140625" style="174" bestFit="1" customWidth="1"/>
    <col min="3887" max="3887" width="4" style="174" bestFit="1" customWidth="1"/>
    <col min="3888" max="3888" width="12.140625" style="174" bestFit="1" customWidth="1"/>
    <col min="3889" max="3889" width="4" style="174" bestFit="1" customWidth="1"/>
    <col min="3890" max="3890" width="12.140625" style="174" bestFit="1" customWidth="1"/>
    <col min="3891" max="3891" width="4" style="174" bestFit="1" customWidth="1"/>
    <col min="3892" max="3892" width="12.140625" style="174" bestFit="1" customWidth="1"/>
    <col min="3893" max="3893" width="4" style="174" bestFit="1" customWidth="1"/>
    <col min="3894" max="3894" width="12.140625" style="174" bestFit="1" customWidth="1"/>
    <col min="3895" max="3895" width="4" style="174" bestFit="1" customWidth="1"/>
    <col min="3896" max="3896" width="11.140625" style="174" bestFit="1" customWidth="1"/>
    <col min="3897" max="3897" width="4" style="174" bestFit="1" customWidth="1"/>
    <col min="3898" max="3898" width="12.140625" style="174" bestFit="1" customWidth="1"/>
    <col min="3899" max="3899" width="4" style="174" bestFit="1" customWidth="1"/>
    <col min="3900" max="3900" width="12.140625" style="174" bestFit="1" customWidth="1"/>
    <col min="3901" max="3901" width="4" style="174" bestFit="1" customWidth="1"/>
    <col min="3902" max="3902" width="12.140625" style="174" bestFit="1" customWidth="1"/>
    <col min="3903" max="3903" width="4" style="174" bestFit="1" customWidth="1"/>
    <col min="3904" max="3904" width="12.140625" style="174" bestFit="1" customWidth="1"/>
    <col min="3905" max="3905" width="4" style="174" bestFit="1" customWidth="1"/>
    <col min="3906" max="3906" width="11.140625" style="174" bestFit="1" customWidth="1"/>
    <col min="3907" max="3907" width="4" style="174" bestFit="1" customWidth="1"/>
    <col min="3908" max="3908" width="12.7109375" style="174" bestFit="1" customWidth="1"/>
    <col min="3909" max="3909" width="4" style="174" bestFit="1" customWidth="1"/>
    <col min="3910" max="3910" width="12.140625" style="174" bestFit="1" customWidth="1"/>
    <col min="3911" max="3911" width="4" style="174" bestFit="1" customWidth="1"/>
    <col min="3912" max="3912" width="12.140625" style="174" bestFit="1" customWidth="1"/>
    <col min="3913" max="3913" width="4" style="174" bestFit="1" customWidth="1"/>
    <col min="3914" max="3914" width="12.140625" style="174" bestFit="1" customWidth="1"/>
    <col min="3915" max="3915" width="4" style="174" bestFit="1" customWidth="1"/>
    <col min="3916" max="3916" width="12.140625" style="174" bestFit="1" customWidth="1"/>
    <col min="3917" max="3917" width="4" style="174" bestFit="1" customWidth="1"/>
    <col min="3918" max="3918" width="12.140625" style="174" bestFit="1" customWidth="1"/>
    <col min="3919" max="3919" width="4" style="174" bestFit="1" customWidth="1"/>
    <col min="3920" max="3920" width="12.140625" style="174" bestFit="1" customWidth="1"/>
    <col min="3921" max="3921" width="4" style="174" bestFit="1" customWidth="1"/>
    <col min="3922" max="3922" width="12.140625" style="174" bestFit="1" customWidth="1"/>
    <col min="3923" max="3923" width="4" style="174" bestFit="1" customWidth="1"/>
    <col min="3924" max="3924" width="12.140625" style="174" bestFit="1" customWidth="1"/>
    <col min="3925" max="3925" width="4" style="174" bestFit="1" customWidth="1"/>
    <col min="3926" max="3926" width="12.140625" style="174" bestFit="1" customWidth="1"/>
    <col min="3927" max="3927" width="4" style="174" bestFit="1" customWidth="1"/>
    <col min="3928" max="3928" width="10.140625" style="174" bestFit="1" customWidth="1"/>
    <col min="3929" max="3929" width="4" style="174" bestFit="1" customWidth="1"/>
    <col min="3930" max="3930" width="12.140625" style="174" bestFit="1" customWidth="1"/>
    <col min="3931" max="3931" width="4" style="174" bestFit="1" customWidth="1"/>
    <col min="3932" max="3932" width="12.140625" style="174" bestFit="1" customWidth="1"/>
    <col min="3933" max="3933" width="4" style="174" bestFit="1" customWidth="1"/>
    <col min="3934" max="3934" width="12.140625" style="174" bestFit="1" customWidth="1"/>
    <col min="3935" max="3935" width="4" style="174" bestFit="1" customWidth="1"/>
    <col min="3936" max="3936" width="12.140625" style="174" bestFit="1" customWidth="1"/>
    <col min="3937" max="3937" width="4" style="174" bestFit="1" customWidth="1"/>
    <col min="3938" max="3938" width="12.140625" style="174" bestFit="1" customWidth="1"/>
    <col min="3939" max="3939" width="4" style="174" bestFit="1" customWidth="1"/>
    <col min="3940" max="3940" width="12.140625" style="174" bestFit="1" customWidth="1"/>
    <col min="3941" max="3941" width="4" style="174" bestFit="1" customWidth="1"/>
    <col min="3942" max="3942" width="11.140625" style="174" bestFit="1" customWidth="1"/>
    <col min="3943" max="3943" width="4" style="174" bestFit="1" customWidth="1"/>
    <col min="3944" max="3944" width="12.140625" style="174" bestFit="1" customWidth="1"/>
    <col min="3945" max="3945" width="4" style="174" bestFit="1" customWidth="1"/>
    <col min="3946" max="3946" width="12.140625" style="174" bestFit="1" customWidth="1"/>
    <col min="3947" max="3947" width="4" style="174" bestFit="1" customWidth="1"/>
    <col min="3948" max="3948" width="12.140625" style="174" bestFit="1" customWidth="1"/>
    <col min="3949" max="3949" width="4" style="174" bestFit="1" customWidth="1"/>
    <col min="3950" max="3950" width="12.140625" style="174" bestFit="1" customWidth="1"/>
    <col min="3951" max="3951" width="4" style="174" bestFit="1" customWidth="1"/>
    <col min="3952" max="3952" width="12.140625" style="174" bestFit="1" customWidth="1"/>
    <col min="3953" max="3953" width="4" style="174" bestFit="1" customWidth="1"/>
    <col min="3954" max="3954" width="12.140625" style="174" bestFit="1" customWidth="1"/>
    <col min="3955" max="3955" width="4" style="174" bestFit="1" customWidth="1"/>
    <col min="3956" max="3956" width="12.140625" style="174" bestFit="1" customWidth="1"/>
    <col min="3957" max="3957" width="4" style="174" bestFit="1" customWidth="1"/>
    <col min="3958" max="3958" width="12.140625" style="174" bestFit="1" customWidth="1"/>
    <col min="3959" max="3959" width="4" style="174" bestFit="1" customWidth="1"/>
    <col min="3960" max="3960" width="11.140625" style="174" bestFit="1" customWidth="1"/>
    <col min="3961" max="3961" width="4" style="174" bestFit="1" customWidth="1"/>
    <col min="3962" max="3962" width="12.140625" style="174" bestFit="1" customWidth="1"/>
    <col min="3963" max="3963" width="4" style="174" bestFit="1" customWidth="1"/>
    <col min="3964" max="3964" width="12.140625" style="174" bestFit="1" customWidth="1"/>
    <col min="3965" max="3965" width="4" style="174" bestFit="1" customWidth="1"/>
    <col min="3966" max="3966" width="12.140625" style="174" bestFit="1" customWidth="1"/>
    <col min="3967" max="3967" width="4" style="174" bestFit="1" customWidth="1"/>
    <col min="3968" max="3968" width="12.140625" style="174" bestFit="1" customWidth="1"/>
    <col min="3969" max="3969" width="4" style="174" bestFit="1" customWidth="1"/>
    <col min="3970" max="3970" width="12.140625" style="174" bestFit="1" customWidth="1"/>
    <col min="3971" max="3971" width="4" style="174" bestFit="1" customWidth="1"/>
    <col min="3972" max="3972" width="12.140625" style="174" bestFit="1" customWidth="1"/>
    <col min="3973" max="3973" width="4" style="174" bestFit="1" customWidth="1"/>
    <col min="3974" max="3974" width="12.140625" style="174" bestFit="1" customWidth="1"/>
    <col min="3975" max="3975" width="4" style="174" bestFit="1" customWidth="1"/>
    <col min="3976" max="3976" width="12.140625" style="174" bestFit="1" customWidth="1"/>
    <col min="3977" max="3977" width="4" style="174" bestFit="1" customWidth="1"/>
    <col min="3978" max="3978" width="12.140625" style="174" bestFit="1" customWidth="1"/>
    <col min="3979" max="3979" width="4" style="174" bestFit="1" customWidth="1"/>
    <col min="3980" max="3980" width="11.140625" style="174" bestFit="1" customWidth="1"/>
    <col min="3981" max="3981" width="4" style="174" bestFit="1" customWidth="1"/>
    <col min="3982" max="3982" width="12.140625" style="174" bestFit="1" customWidth="1"/>
    <col min="3983" max="3983" width="4" style="174" bestFit="1" customWidth="1"/>
    <col min="3984" max="3984" width="11.140625" style="174" bestFit="1" customWidth="1"/>
    <col min="3985" max="3985" width="4" style="174" bestFit="1" customWidth="1"/>
    <col min="3986" max="3986" width="12.140625" style="174" bestFit="1" customWidth="1"/>
    <col min="3987" max="3987" width="4" style="174" bestFit="1" customWidth="1"/>
    <col min="3988" max="3988" width="12.140625" style="174" bestFit="1" customWidth="1"/>
    <col min="3989" max="3989" width="4" style="174" bestFit="1" customWidth="1"/>
    <col min="3990" max="3990" width="12.140625" style="174" bestFit="1" customWidth="1"/>
    <col min="3991" max="3991" width="4" style="174" bestFit="1" customWidth="1"/>
    <col min="3992" max="3992" width="11.140625" style="174" bestFit="1" customWidth="1"/>
    <col min="3993" max="3993" width="4" style="174" bestFit="1" customWidth="1"/>
    <col min="3994" max="3994" width="12.140625" style="174" bestFit="1" customWidth="1"/>
    <col min="3995" max="3995" width="4" style="174" bestFit="1" customWidth="1"/>
    <col min="3996" max="3996" width="12.140625" style="174" bestFit="1" customWidth="1"/>
    <col min="3997" max="3997" width="4" style="174" bestFit="1" customWidth="1"/>
    <col min="3998" max="3998" width="11.140625" style="174" bestFit="1" customWidth="1"/>
    <col min="3999" max="3999" width="4" style="174" bestFit="1" customWidth="1"/>
    <col min="4000" max="4000" width="12.140625" style="174" bestFit="1" customWidth="1"/>
    <col min="4001" max="4001" width="4" style="174" bestFit="1" customWidth="1"/>
    <col min="4002" max="4002" width="12.140625" style="174" bestFit="1" customWidth="1"/>
    <col min="4003" max="4003" width="4" style="174" bestFit="1" customWidth="1"/>
    <col min="4004" max="4004" width="12.140625" style="174" bestFit="1" customWidth="1"/>
    <col min="4005" max="4005" width="4" style="174" bestFit="1" customWidth="1"/>
    <col min="4006" max="4006" width="12.140625" style="174" bestFit="1" customWidth="1"/>
    <col min="4007" max="4007" width="4" style="174" bestFit="1" customWidth="1"/>
    <col min="4008" max="4008" width="12.140625" style="174" bestFit="1" customWidth="1"/>
    <col min="4009" max="4009" width="4" style="174" bestFit="1" customWidth="1"/>
    <col min="4010" max="4010" width="12.140625" style="174" bestFit="1" customWidth="1"/>
    <col min="4011" max="4011" width="4" style="174" bestFit="1" customWidth="1"/>
    <col min="4012" max="4012" width="12.140625" style="174" bestFit="1" customWidth="1"/>
    <col min="4013" max="4013" width="4" style="174" bestFit="1" customWidth="1"/>
    <col min="4014" max="4014" width="12.140625" style="174" bestFit="1" customWidth="1"/>
    <col min="4015" max="4015" width="4" style="174" bestFit="1" customWidth="1"/>
    <col min="4016" max="4016" width="12.140625" style="174" bestFit="1" customWidth="1"/>
    <col min="4017" max="4017" width="4" style="174" bestFit="1" customWidth="1"/>
    <col min="4018" max="4018" width="12.140625" style="174" bestFit="1" customWidth="1"/>
    <col min="4019" max="4019" width="4" style="174" bestFit="1" customWidth="1"/>
    <col min="4020" max="4020" width="12.140625" style="174" bestFit="1" customWidth="1"/>
    <col min="4021" max="4021" width="4" style="174" bestFit="1" customWidth="1"/>
    <col min="4022" max="4022" width="12.140625" style="174" bestFit="1" customWidth="1"/>
    <col min="4023" max="4023" width="4" style="174" bestFit="1" customWidth="1"/>
    <col min="4024" max="4024" width="11.140625" style="174" bestFit="1" customWidth="1"/>
    <col min="4025" max="4025" width="4" style="174" bestFit="1" customWidth="1"/>
    <col min="4026" max="4026" width="12.140625" style="174" bestFit="1" customWidth="1"/>
    <col min="4027" max="4027" width="4" style="174" bestFit="1" customWidth="1"/>
    <col min="4028" max="4028" width="12.140625" style="174" bestFit="1" customWidth="1"/>
    <col min="4029" max="4029" width="4" style="174" bestFit="1" customWidth="1"/>
    <col min="4030" max="4030" width="12.140625" style="174" bestFit="1" customWidth="1"/>
    <col min="4031" max="4031" width="4" style="174" bestFit="1" customWidth="1"/>
    <col min="4032" max="4032" width="11.140625" style="174" bestFit="1" customWidth="1"/>
    <col min="4033" max="4033" width="4" style="174" bestFit="1" customWidth="1"/>
    <col min="4034" max="4034" width="12.140625" style="174" bestFit="1" customWidth="1"/>
    <col min="4035" max="4035" width="4" style="174" bestFit="1" customWidth="1"/>
    <col min="4036" max="4036" width="12.140625" style="174" bestFit="1" customWidth="1"/>
    <col min="4037" max="4037" width="4" style="174" bestFit="1" customWidth="1"/>
    <col min="4038" max="4038" width="12.140625" style="174" bestFit="1" customWidth="1"/>
    <col min="4039" max="4039" width="4" style="174" bestFit="1" customWidth="1"/>
    <col min="4040" max="4040" width="9.140625" style="174" bestFit="1" customWidth="1"/>
    <col min="4041" max="4041" width="4" style="174" bestFit="1" customWidth="1"/>
    <col min="4042" max="4042" width="12.140625" style="174" bestFit="1" customWidth="1"/>
    <col min="4043" max="4043" width="4" style="174" bestFit="1" customWidth="1"/>
    <col min="4044" max="4044" width="12.140625" style="174" bestFit="1" customWidth="1"/>
    <col min="4045" max="4045" width="4" style="174" bestFit="1" customWidth="1"/>
    <col min="4046" max="4046" width="12.140625" style="174" bestFit="1" customWidth="1"/>
    <col min="4047" max="4047" width="4" style="174" bestFit="1" customWidth="1"/>
    <col min="4048" max="4048" width="12.140625" style="174" bestFit="1" customWidth="1"/>
    <col min="4049" max="4049" width="4" style="174" bestFit="1" customWidth="1"/>
    <col min="4050" max="4096" width="9.140625" style="174"/>
    <col min="4097" max="4097" width="46.42578125" style="174" bestFit="1" customWidth="1"/>
    <col min="4098" max="4098" width="12.42578125" style="174" bestFit="1" customWidth="1"/>
    <col min="4099" max="4099" width="4" style="174" bestFit="1" customWidth="1"/>
    <col min="4100" max="4100" width="12.140625" style="174" bestFit="1" customWidth="1"/>
    <col min="4101" max="4101" width="4" style="174" bestFit="1" customWidth="1"/>
    <col min="4102" max="4102" width="12.140625" style="174" bestFit="1" customWidth="1"/>
    <col min="4103" max="4103" width="4" style="174" bestFit="1" customWidth="1"/>
    <col min="4104" max="4104" width="12.140625" style="174" bestFit="1" customWidth="1"/>
    <col min="4105" max="4105" width="4" style="174" bestFit="1" customWidth="1"/>
    <col min="4106" max="4106" width="12.140625" style="174" bestFit="1" customWidth="1"/>
    <col min="4107" max="4107" width="4" style="174" bestFit="1" customWidth="1"/>
    <col min="4108" max="4108" width="12.140625" style="174" bestFit="1" customWidth="1"/>
    <col min="4109" max="4109" width="4" style="174" bestFit="1" customWidth="1"/>
    <col min="4110" max="4110" width="12.140625" style="174" bestFit="1" customWidth="1"/>
    <col min="4111" max="4111" width="4" style="174" bestFit="1" customWidth="1"/>
    <col min="4112" max="4112" width="12.140625" style="174" bestFit="1" customWidth="1"/>
    <col min="4113" max="4113" width="4" style="174" bestFit="1" customWidth="1"/>
    <col min="4114" max="4114" width="11.140625" style="174" bestFit="1" customWidth="1"/>
    <col min="4115" max="4115" width="4" style="174" bestFit="1" customWidth="1"/>
    <col min="4116" max="4116" width="12.140625" style="174" bestFit="1" customWidth="1"/>
    <col min="4117" max="4117" width="4" style="174" bestFit="1" customWidth="1"/>
    <col min="4118" max="4118" width="12.140625" style="174" bestFit="1" customWidth="1"/>
    <col min="4119" max="4119" width="4" style="174" bestFit="1" customWidth="1"/>
    <col min="4120" max="4120" width="12.140625" style="174" bestFit="1" customWidth="1"/>
    <col min="4121" max="4121" width="4" style="174" bestFit="1" customWidth="1"/>
    <col min="4122" max="4122" width="12.140625" style="174" bestFit="1" customWidth="1"/>
    <col min="4123" max="4123" width="4" style="174" bestFit="1" customWidth="1"/>
    <col min="4124" max="4124" width="12.140625" style="174" bestFit="1" customWidth="1"/>
    <col min="4125" max="4125" width="4" style="174" bestFit="1" customWidth="1"/>
    <col min="4126" max="4126" width="12.140625" style="174" bestFit="1" customWidth="1"/>
    <col min="4127" max="4127" width="4" style="174" bestFit="1" customWidth="1"/>
    <col min="4128" max="4128" width="12.140625" style="174" bestFit="1" customWidth="1"/>
    <col min="4129" max="4129" width="4" style="174" bestFit="1" customWidth="1"/>
    <col min="4130" max="4130" width="12.140625" style="174" bestFit="1" customWidth="1"/>
    <col min="4131" max="4131" width="4" style="174" bestFit="1" customWidth="1"/>
    <col min="4132" max="4132" width="12.140625" style="174" bestFit="1" customWidth="1"/>
    <col min="4133" max="4133" width="4" style="174" bestFit="1" customWidth="1"/>
    <col min="4134" max="4134" width="12.140625" style="174" bestFit="1" customWidth="1"/>
    <col min="4135" max="4135" width="4" style="174" bestFit="1" customWidth="1"/>
    <col min="4136" max="4136" width="12.140625" style="174" bestFit="1" customWidth="1"/>
    <col min="4137" max="4137" width="4" style="174" bestFit="1" customWidth="1"/>
    <col min="4138" max="4138" width="12.140625" style="174" bestFit="1" customWidth="1"/>
    <col min="4139" max="4139" width="4" style="174" bestFit="1" customWidth="1"/>
    <col min="4140" max="4140" width="12.140625" style="174" bestFit="1" customWidth="1"/>
    <col min="4141" max="4141" width="4" style="174" bestFit="1" customWidth="1"/>
    <col min="4142" max="4142" width="12.140625" style="174" bestFit="1" customWidth="1"/>
    <col min="4143" max="4143" width="4" style="174" bestFit="1" customWidth="1"/>
    <col min="4144" max="4144" width="12.140625" style="174" bestFit="1" customWidth="1"/>
    <col min="4145" max="4145" width="4" style="174" bestFit="1" customWidth="1"/>
    <col min="4146" max="4146" width="12.140625" style="174" bestFit="1" customWidth="1"/>
    <col min="4147" max="4147" width="4" style="174" bestFit="1" customWidth="1"/>
    <col min="4148" max="4148" width="12.140625" style="174" bestFit="1" customWidth="1"/>
    <col min="4149" max="4149" width="4" style="174" bestFit="1" customWidth="1"/>
    <col min="4150" max="4150" width="12.140625" style="174" bestFit="1" customWidth="1"/>
    <col min="4151" max="4151" width="4" style="174" bestFit="1" customWidth="1"/>
    <col min="4152" max="4152" width="11.140625" style="174" bestFit="1" customWidth="1"/>
    <col min="4153" max="4153" width="4" style="174" bestFit="1" customWidth="1"/>
    <col min="4154" max="4154" width="12.140625" style="174" bestFit="1" customWidth="1"/>
    <col min="4155" max="4155" width="4" style="174" bestFit="1" customWidth="1"/>
    <col min="4156" max="4156" width="12.140625" style="174" bestFit="1" customWidth="1"/>
    <col min="4157" max="4157" width="4" style="174" bestFit="1" customWidth="1"/>
    <col min="4158" max="4158" width="12.140625" style="174" bestFit="1" customWidth="1"/>
    <col min="4159" max="4159" width="4" style="174" bestFit="1" customWidth="1"/>
    <col min="4160" max="4160" width="12.140625" style="174" bestFit="1" customWidth="1"/>
    <col min="4161" max="4161" width="4" style="174" bestFit="1" customWidth="1"/>
    <col min="4162" max="4162" width="11.140625" style="174" bestFit="1" customWidth="1"/>
    <col min="4163" max="4163" width="4" style="174" bestFit="1" customWidth="1"/>
    <col min="4164" max="4164" width="12.7109375" style="174" bestFit="1" customWidth="1"/>
    <col min="4165" max="4165" width="4" style="174" bestFit="1" customWidth="1"/>
    <col min="4166" max="4166" width="12.140625" style="174" bestFit="1" customWidth="1"/>
    <col min="4167" max="4167" width="4" style="174" bestFit="1" customWidth="1"/>
    <col min="4168" max="4168" width="12.140625" style="174" bestFit="1" customWidth="1"/>
    <col min="4169" max="4169" width="4" style="174" bestFit="1" customWidth="1"/>
    <col min="4170" max="4170" width="12.140625" style="174" bestFit="1" customWidth="1"/>
    <col min="4171" max="4171" width="4" style="174" bestFit="1" customWidth="1"/>
    <col min="4172" max="4172" width="12.140625" style="174" bestFit="1" customWidth="1"/>
    <col min="4173" max="4173" width="4" style="174" bestFit="1" customWidth="1"/>
    <col min="4174" max="4174" width="12.140625" style="174" bestFit="1" customWidth="1"/>
    <col min="4175" max="4175" width="4" style="174" bestFit="1" customWidth="1"/>
    <col min="4176" max="4176" width="12.140625" style="174" bestFit="1" customWidth="1"/>
    <col min="4177" max="4177" width="4" style="174" bestFit="1" customWidth="1"/>
    <col min="4178" max="4178" width="12.140625" style="174" bestFit="1" customWidth="1"/>
    <col min="4179" max="4179" width="4" style="174" bestFit="1" customWidth="1"/>
    <col min="4180" max="4180" width="12.140625" style="174" bestFit="1" customWidth="1"/>
    <col min="4181" max="4181" width="4" style="174" bestFit="1" customWidth="1"/>
    <col min="4182" max="4182" width="12.140625" style="174" bestFit="1" customWidth="1"/>
    <col min="4183" max="4183" width="4" style="174" bestFit="1" customWidth="1"/>
    <col min="4184" max="4184" width="10.140625" style="174" bestFit="1" customWidth="1"/>
    <col min="4185" max="4185" width="4" style="174" bestFit="1" customWidth="1"/>
    <col min="4186" max="4186" width="12.140625" style="174" bestFit="1" customWidth="1"/>
    <col min="4187" max="4187" width="4" style="174" bestFit="1" customWidth="1"/>
    <col min="4188" max="4188" width="12.140625" style="174" bestFit="1" customWidth="1"/>
    <col min="4189" max="4189" width="4" style="174" bestFit="1" customWidth="1"/>
    <col min="4190" max="4190" width="12.140625" style="174" bestFit="1" customWidth="1"/>
    <col min="4191" max="4191" width="4" style="174" bestFit="1" customWidth="1"/>
    <col min="4192" max="4192" width="12.140625" style="174" bestFit="1" customWidth="1"/>
    <col min="4193" max="4193" width="4" style="174" bestFit="1" customWidth="1"/>
    <col min="4194" max="4194" width="12.140625" style="174" bestFit="1" customWidth="1"/>
    <col min="4195" max="4195" width="4" style="174" bestFit="1" customWidth="1"/>
    <col min="4196" max="4196" width="12.140625" style="174" bestFit="1" customWidth="1"/>
    <col min="4197" max="4197" width="4" style="174" bestFit="1" customWidth="1"/>
    <col min="4198" max="4198" width="11.140625" style="174" bestFit="1" customWidth="1"/>
    <col min="4199" max="4199" width="4" style="174" bestFit="1" customWidth="1"/>
    <col min="4200" max="4200" width="12.140625" style="174" bestFit="1" customWidth="1"/>
    <col min="4201" max="4201" width="4" style="174" bestFit="1" customWidth="1"/>
    <col min="4202" max="4202" width="12.140625" style="174" bestFit="1" customWidth="1"/>
    <col min="4203" max="4203" width="4" style="174" bestFit="1" customWidth="1"/>
    <col min="4204" max="4204" width="12.140625" style="174" bestFit="1" customWidth="1"/>
    <col min="4205" max="4205" width="4" style="174" bestFit="1" customWidth="1"/>
    <col min="4206" max="4206" width="12.140625" style="174" bestFit="1" customWidth="1"/>
    <col min="4207" max="4207" width="4" style="174" bestFit="1" customWidth="1"/>
    <col min="4208" max="4208" width="12.140625" style="174" bestFit="1" customWidth="1"/>
    <col min="4209" max="4209" width="4" style="174" bestFit="1" customWidth="1"/>
    <col min="4210" max="4210" width="12.140625" style="174" bestFit="1" customWidth="1"/>
    <col min="4211" max="4211" width="4" style="174" bestFit="1" customWidth="1"/>
    <col min="4212" max="4212" width="12.140625" style="174" bestFit="1" customWidth="1"/>
    <col min="4213" max="4213" width="4" style="174" bestFit="1" customWidth="1"/>
    <col min="4214" max="4214" width="12.140625" style="174" bestFit="1" customWidth="1"/>
    <col min="4215" max="4215" width="4" style="174" bestFit="1" customWidth="1"/>
    <col min="4216" max="4216" width="11.140625" style="174" bestFit="1" customWidth="1"/>
    <col min="4217" max="4217" width="4" style="174" bestFit="1" customWidth="1"/>
    <col min="4218" max="4218" width="12.140625" style="174" bestFit="1" customWidth="1"/>
    <col min="4219" max="4219" width="4" style="174" bestFit="1" customWidth="1"/>
    <col min="4220" max="4220" width="12.140625" style="174" bestFit="1" customWidth="1"/>
    <col min="4221" max="4221" width="4" style="174" bestFit="1" customWidth="1"/>
    <col min="4222" max="4222" width="12.140625" style="174" bestFit="1" customWidth="1"/>
    <col min="4223" max="4223" width="4" style="174" bestFit="1" customWidth="1"/>
    <col min="4224" max="4224" width="12.140625" style="174" bestFit="1" customWidth="1"/>
    <col min="4225" max="4225" width="4" style="174" bestFit="1" customWidth="1"/>
    <col min="4226" max="4226" width="12.140625" style="174" bestFit="1" customWidth="1"/>
    <col min="4227" max="4227" width="4" style="174" bestFit="1" customWidth="1"/>
    <col min="4228" max="4228" width="12.140625" style="174" bestFit="1" customWidth="1"/>
    <col min="4229" max="4229" width="4" style="174" bestFit="1" customWidth="1"/>
    <col min="4230" max="4230" width="12.140625" style="174" bestFit="1" customWidth="1"/>
    <col min="4231" max="4231" width="4" style="174" bestFit="1" customWidth="1"/>
    <col min="4232" max="4232" width="12.140625" style="174" bestFit="1" customWidth="1"/>
    <col min="4233" max="4233" width="4" style="174" bestFit="1" customWidth="1"/>
    <col min="4234" max="4234" width="12.140625" style="174" bestFit="1" customWidth="1"/>
    <col min="4235" max="4235" width="4" style="174" bestFit="1" customWidth="1"/>
    <col min="4236" max="4236" width="11.140625" style="174" bestFit="1" customWidth="1"/>
    <col min="4237" max="4237" width="4" style="174" bestFit="1" customWidth="1"/>
    <col min="4238" max="4238" width="12.140625" style="174" bestFit="1" customWidth="1"/>
    <col min="4239" max="4239" width="4" style="174" bestFit="1" customWidth="1"/>
    <col min="4240" max="4240" width="11.140625" style="174" bestFit="1" customWidth="1"/>
    <col min="4241" max="4241" width="4" style="174" bestFit="1" customWidth="1"/>
    <col min="4242" max="4242" width="12.140625" style="174" bestFit="1" customWidth="1"/>
    <col min="4243" max="4243" width="4" style="174" bestFit="1" customWidth="1"/>
    <col min="4244" max="4244" width="12.140625" style="174" bestFit="1" customWidth="1"/>
    <col min="4245" max="4245" width="4" style="174" bestFit="1" customWidth="1"/>
    <col min="4246" max="4246" width="12.140625" style="174" bestFit="1" customWidth="1"/>
    <col min="4247" max="4247" width="4" style="174" bestFit="1" customWidth="1"/>
    <col min="4248" max="4248" width="11.140625" style="174" bestFit="1" customWidth="1"/>
    <col min="4249" max="4249" width="4" style="174" bestFit="1" customWidth="1"/>
    <col min="4250" max="4250" width="12.140625" style="174" bestFit="1" customWidth="1"/>
    <col min="4251" max="4251" width="4" style="174" bestFit="1" customWidth="1"/>
    <col min="4252" max="4252" width="12.140625" style="174" bestFit="1" customWidth="1"/>
    <col min="4253" max="4253" width="4" style="174" bestFit="1" customWidth="1"/>
    <col min="4254" max="4254" width="11.140625" style="174" bestFit="1" customWidth="1"/>
    <col min="4255" max="4255" width="4" style="174" bestFit="1" customWidth="1"/>
    <col min="4256" max="4256" width="12.140625" style="174" bestFit="1" customWidth="1"/>
    <col min="4257" max="4257" width="4" style="174" bestFit="1" customWidth="1"/>
    <col min="4258" max="4258" width="12.140625" style="174" bestFit="1" customWidth="1"/>
    <col min="4259" max="4259" width="4" style="174" bestFit="1" customWidth="1"/>
    <col min="4260" max="4260" width="12.140625" style="174" bestFit="1" customWidth="1"/>
    <col min="4261" max="4261" width="4" style="174" bestFit="1" customWidth="1"/>
    <col min="4262" max="4262" width="12.140625" style="174" bestFit="1" customWidth="1"/>
    <col min="4263" max="4263" width="4" style="174" bestFit="1" customWidth="1"/>
    <col min="4264" max="4264" width="12.140625" style="174" bestFit="1" customWidth="1"/>
    <col min="4265" max="4265" width="4" style="174" bestFit="1" customWidth="1"/>
    <col min="4266" max="4266" width="12.140625" style="174" bestFit="1" customWidth="1"/>
    <col min="4267" max="4267" width="4" style="174" bestFit="1" customWidth="1"/>
    <col min="4268" max="4268" width="12.140625" style="174" bestFit="1" customWidth="1"/>
    <col min="4269" max="4269" width="4" style="174" bestFit="1" customWidth="1"/>
    <col min="4270" max="4270" width="12.140625" style="174" bestFit="1" customWidth="1"/>
    <col min="4271" max="4271" width="4" style="174" bestFit="1" customWidth="1"/>
    <col min="4272" max="4272" width="12.140625" style="174" bestFit="1" customWidth="1"/>
    <col min="4273" max="4273" width="4" style="174" bestFit="1" customWidth="1"/>
    <col min="4274" max="4274" width="12.140625" style="174" bestFit="1" customWidth="1"/>
    <col min="4275" max="4275" width="4" style="174" bestFit="1" customWidth="1"/>
    <col min="4276" max="4276" width="12.140625" style="174" bestFit="1" customWidth="1"/>
    <col min="4277" max="4277" width="4" style="174" bestFit="1" customWidth="1"/>
    <col min="4278" max="4278" width="12.140625" style="174" bestFit="1" customWidth="1"/>
    <col min="4279" max="4279" width="4" style="174" bestFit="1" customWidth="1"/>
    <col min="4280" max="4280" width="11.140625" style="174" bestFit="1" customWidth="1"/>
    <col min="4281" max="4281" width="4" style="174" bestFit="1" customWidth="1"/>
    <col min="4282" max="4282" width="12.140625" style="174" bestFit="1" customWidth="1"/>
    <col min="4283" max="4283" width="4" style="174" bestFit="1" customWidth="1"/>
    <col min="4284" max="4284" width="12.140625" style="174" bestFit="1" customWidth="1"/>
    <col min="4285" max="4285" width="4" style="174" bestFit="1" customWidth="1"/>
    <col min="4286" max="4286" width="12.140625" style="174" bestFit="1" customWidth="1"/>
    <col min="4287" max="4287" width="4" style="174" bestFit="1" customWidth="1"/>
    <col min="4288" max="4288" width="11.140625" style="174" bestFit="1" customWidth="1"/>
    <col min="4289" max="4289" width="4" style="174" bestFit="1" customWidth="1"/>
    <col min="4290" max="4290" width="12.140625" style="174" bestFit="1" customWidth="1"/>
    <col min="4291" max="4291" width="4" style="174" bestFit="1" customWidth="1"/>
    <col min="4292" max="4292" width="12.140625" style="174" bestFit="1" customWidth="1"/>
    <col min="4293" max="4293" width="4" style="174" bestFit="1" customWidth="1"/>
    <col min="4294" max="4294" width="12.140625" style="174" bestFit="1" customWidth="1"/>
    <col min="4295" max="4295" width="4" style="174" bestFit="1" customWidth="1"/>
    <col min="4296" max="4296" width="9.140625" style="174" bestFit="1" customWidth="1"/>
    <col min="4297" max="4297" width="4" style="174" bestFit="1" customWidth="1"/>
    <col min="4298" max="4298" width="12.140625" style="174" bestFit="1" customWidth="1"/>
    <col min="4299" max="4299" width="4" style="174" bestFit="1" customWidth="1"/>
    <col min="4300" max="4300" width="12.140625" style="174" bestFit="1" customWidth="1"/>
    <col min="4301" max="4301" width="4" style="174" bestFit="1" customWidth="1"/>
    <col min="4302" max="4302" width="12.140625" style="174" bestFit="1" customWidth="1"/>
    <col min="4303" max="4303" width="4" style="174" bestFit="1" customWidth="1"/>
    <col min="4304" max="4304" width="12.140625" style="174" bestFit="1" customWidth="1"/>
    <col min="4305" max="4305" width="4" style="174" bestFit="1" customWidth="1"/>
    <col min="4306" max="4352" width="9.140625" style="174"/>
    <col min="4353" max="4353" width="46.42578125" style="174" bestFit="1" customWidth="1"/>
    <col min="4354" max="4354" width="12.42578125" style="174" bestFit="1" customWidth="1"/>
    <col min="4355" max="4355" width="4" style="174" bestFit="1" customWidth="1"/>
    <col min="4356" max="4356" width="12.140625" style="174" bestFit="1" customWidth="1"/>
    <col min="4357" max="4357" width="4" style="174" bestFit="1" customWidth="1"/>
    <col min="4358" max="4358" width="12.140625" style="174" bestFit="1" customWidth="1"/>
    <col min="4359" max="4359" width="4" style="174" bestFit="1" customWidth="1"/>
    <col min="4360" max="4360" width="12.140625" style="174" bestFit="1" customWidth="1"/>
    <col min="4361" max="4361" width="4" style="174" bestFit="1" customWidth="1"/>
    <col min="4362" max="4362" width="12.140625" style="174" bestFit="1" customWidth="1"/>
    <col min="4363" max="4363" width="4" style="174" bestFit="1" customWidth="1"/>
    <col min="4364" max="4364" width="12.140625" style="174" bestFit="1" customWidth="1"/>
    <col min="4365" max="4365" width="4" style="174" bestFit="1" customWidth="1"/>
    <col min="4366" max="4366" width="12.140625" style="174" bestFit="1" customWidth="1"/>
    <col min="4367" max="4367" width="4" style="174" bestFit="1" customWidth="1"/>
    <col min="4368" max="4368" width="12.140625" style="174" bestFit="1" customWidth="1"/>
    <col min="4369" max="4369" width="4" style="174" bestFit="1" customWidth="1"/>
    <col min="4370" max="4370" width="11.140625" style="174" bestFit="1" customWidth="1"/>
    <col min="4371" max="4371" width="4" style="174" bestFit="1" customWidth="1"/>
    <col min="4372" max="4372" width="12.140625" style="174" bestFit="1" customWidth="1"/>
    <col min="4373" max="4373" width="4" style="174" bestFit="1" customWidth="1"/>
    <col min="4374" max="4374" width="12.140625" style="174" bestFit="1" customWidth="1"/>
    <col min="4375" max="4375" width="4" style="174" bestFit="1" customWidth="1"/>
    <col min="4376" max="4376" width="12.140625" style="174" bestFit="1" customWidth="1"/>
    <col min="4377" max="4377" width="4" style="174" bestFit="1" customWidth="1"/>
    <col min="4378" max="4378" width="12.140625" style="174" bestFit="1" customWidth="1"/>
    <col min="4379" max="4379" width="4" style="174" bestFit="1" customWidth="1"/>
    <col min="4380" max="4380" width="12.140625" style="174" bestFit="1" customWidth="1"/>
    <col min="4381" max="4381" width="4" style="174" bestFit="1" customWidth="1"/>
    <col min="4382" max="4382" width="12.140625" style="174" bestFit="1" customWidth="1"/>
    <col min="4383" max="4383" width="4" style="174" bestFit="1" customWidth="1"/>
    <col min="4384" max="4384" width="12.140625" style="174" bestFit="1" customWidth="1"/>
    <col min="4385" max="4385" width="4" style="174" bestFit="1" customWidth="1"/>
    <col min="4386" max="4386" width="12.140625" style="174" bestFit="1" customWidth="1"/>
    <col min="4387" max="4387" width="4" style="174" bestFit="1" customWidth="1"/>
    <col min="4388" max="4388" width="12.140625" style="174" bestFit="1" customWidth="1"/>
    <col min="4389" max="4389" width="4" style="174" bestFit="1" customWidth="1"/>
    <col min="4390" max="4390" width="12.140625" style="174" bestFit="1" customWidth="1"/>
    <col min="4391" max="4391" width="4" style="174" bestFit="1" customWidth="1"/>
    <col min="4392" max="4392" width="12.140625" style="174" bestFit="1" customWidth="1"/>
    <col min="4393" max="4393" width="4" style="174" bestFit="1" customWidth="1"/>
    <col min="4394" max="4394" width="12.140625" style="174" bestFit="1" customWidth="1"/>
    <col min="4395" max="4395" width="4" style="174" bestFit="1" customWidth="1"/>
    <col min="4396" max="4396" width="12.140625" style="174" bestFit="1" customWidth="1"/>
    <col min="4397" max="4397" width="4" style="174" bestFit="1" customWidth="1"/>
    <col min="4398" max="4398" width="12.140625" style="174" bestFit="1" customWidth="1"/>
    <col min="4399" max="4399" width="4" style="174" bestFit="1" customWidth="1"/>
    <col min="4400" max="4400" width="12.140625" style="174" bestFit="1" customWidth="1"/>
    <col min="4401" max="4401" width="4" style="174" bestFit="1" customWidth="1"/>
    <col min="4402" max="4402" width="12.140625" style="174" bestFit="1" customWidth="1"/>
    <col min="4403" max="4403" width="4" style="174" bestFit="1" customWidth="1"/>
    <col min="4404" max="4404" width="12.140625" style="174" bestFit="1" customWidth="1"/>
    <col min="4405" max="4405" width="4" style="174" bestFit="1" customWidth="1"/>
    <col min="4406" max="4406" width="12.140625" style="174" bestFit="1" customWidth="1"/>
    <col min="4407" max="4407" width="4" style="174" bestFit="1" customWidth="1"/>
    <col min="4408" max="4408" width="11.140625" style="174" bestFit="1" customWidth="1"/>
    <col min="4409" max="4409" width="4" style="174" bestFit="1" customWidth="1"/>
    <col min="4410" max="4410" width="12.140625" style="174" bestFit="1" customWidth="1"/>
    <col min="4411" max="4411" width="4" style="174" bestFit="1" customWidth="1"/>
    <col min="4412" max="4412" width="12.140625" style="174" bestFit="1" customWidth="1"/>
    <col min="4413" max="4413" width="4" style="174" bestFit="1" customWidth="1"/>
    <col min="4414" max="4414" width="12.140625" style="174" bestFit="1" customWidth="1"/>
    <col min="4415" max="4415" width="4" style="174" bestFit="1" customWidth="1"/>
    <col min="4416" max="4416" width="12.140625" style="174" bestFit="1" customWidth="1"/>
    <col min="4417" max="4417" width="4" style="174" bestFit="1" customWidth="1"/>
    <col min="4418" max="4418" width="11.140625" style="174" bestFit="1" customWidth="1"/>
    <col min="4419" max="4419" width="4" style="174" bestFit="1" customWidth="1"/>
    <col min="4420" max="4420" width="12.7109375" style="174" bestFit="1" customWidth="1"/>
    <col min="4421" max="4421" width="4" style="174" bestFit="1" customWidth="1"/>
    <col min="4422" max="4422" width="12.140625" style="174" bestFit="1" customWidth="1"/>
    <col min="4423" max="4423" width="4" style="174" bestFit="1" customWidth="1"/>
    <col min="4424" max="4424" width="12.140625" style="174" bestFit="1" customWidth="1"/>
    <col min="4425" max="4425" width="4" style="174" bestFit="1" customWidth="1"/>
    <col min="4426" max="4426" width="12.140625" style="174" bestFit="1" customWidth="1"/>
    <col min="4427" max="4427" width="4" style="174" bestFit="1" customWidth="1"/>
    <col min="4428" max="4428" width="12.140625" style="174" bestFit="1" customWidth="1"/>
    <col min="4429" max="4429" width="4" style="174" bestFit="1" customWidth="1"/>
    <col min="4430" max="4430" width="12.140625" style="174" bestFit="1" customWidth="1"/>
    <col min="4431" max="4431" width="4" style="174" bestFit="1" customWidth="1"/>
    <col min="4432" max="4432" width="12.140625" style="174" bestFit="1" customWidth="1"/>
    <col min="4433" max="4433" width="4" style="174" bestFit="1" customWidth="1"/>
    <col min="4434" max="4434" width="12.140625" style="174" bestFit="1" customWidth="1"/>
    <col min="4435" max="4435" width="4" style="174" bestFit="1" customWidth="1"/>
    <col min="4436" max="4436" width="12.140625" style="174" bestFit="1" customWidth="1"/>
    <col min="4437" max="4437" width="4" style="174" bestFit="1" customWidth="1"/>
    <col min="4438" max="4438" width="12.140625" style="174" bestFit="1" customWidth="1"/>
    <col min="4439" max="4439" width="4" style="174" bestFit="1" customWidth="1"/>
    <col min="4440" max="4440" width="10.140625" style="174" bestFit="1" customWidth="1"/>
    <col min="4441" max="4441" width="4" style="174" bestFit="1" customWidth="1"/>
    <col min="4442" max="4442" width="12.140625" style="174" bestFit="1" customWidth="1"/>
    <col min="4443" max="4443" width="4" style="174" bestFit="1" customWidth="1"/>
    <col min="4444" max="4444" width="12.140625" style="174" bestFit="1" customWidth="1"/>
    <col min="4445" max="4445" width="4" style="174" bestFit="1" customWidth="1"/>
    <col min="4446" max="4446" width="12.140625" style="174" bestFit="1" customWidth="1"/>
    <col min="4447" max="4447" width="4" style="174" bestFit="1" customWidth="1"/>
    <col min="4448" max="4448" width="12.140625" style="174" bestFit="1" customWidth="1"/>
    <col min="4449" max="4449" width="4" style="174" bestFit="1" customWidth="1"/>
    <col min="4450" max="4450" width="12.140625" style="174" bestFit="1" customWidth="1"/>
    <col min="4451" max="4451" width="4" style="174" bestFit="1" customWidth="1"/>
    <col min="4452" max="4452" width="12.140625" style="174" bestFit="1" customWidth="1"/>
    <col min="4453" max="4453" width="4" style="174" bestFit="1" customWidth="1"/>
    <col min="4454" max="4454" width="11.140625" style="174" bestFit="1" customWidth="1"/>
    <col min="4455" max="4455" width="4" style="174" bestFit="1" customWidth="1"/>
    <col min="4456" max="4456" width="12.140625" style="174" bestFit="1" customWidth="1"/>
    <col min="4457" max="4457" width="4" style="174" bestFit="1" customWidth="1"/>
    <col min="4458" max="4458" width="12.140625" style="174" bestFit="1" customWidth="1"/>
    <col min="4459" max="4459" width="4" style="174" bestFit="1" customWidth="1"/>
    <col min="4460" max="4460" width="12.140625" style="174" bestFit="1" customWidth="1"/>
    <col min="4461" max="4461" width="4" style="174" bestFit="1" customWidth="1"/>
    <col min="4462" max="4462" width="12.140625" style="174" bestFit="1" customWidth="1"/>
    <col min="4463" max="4463" width="4" style="174" bestFit="1" customWidth="1"/>
    <col min="4464" max="4464" width="12.140625" style="174" bestFit="1" customWidth="1"/>
    <col min="4465" max="4465" width="4" style="174" bestFit="1" customWidth="1"/>
    <col min="4466" max="4466" width="12.140625" style="174" bestFit="1" customWidth="1"/>
    <col min="4467" max="4467" width="4" style="174" bestFit="1" customWidth="1"/>
    <col min="4468" max="4468" width="12.140625" style="174" bestFit="1" customWidth="1"/>
    <col min="4469" max="4469" width="4" style="174" bestFit="1" customWidth="1"/>
    <col min="4470" max="4470" width="12.140625" style="174" bestFit="1" customWidth="1"/>
    <col min="4471" max="4471" width="4" style="174" bestFit="1" customWidth="1"/>
    <col min="4472" max="4472" width="11.140625" style="174" bestFit="1" customWidth="1"/>
    <col min="4473" max="4473" width="4" style="174" bestFit="1" customWidth="1"/>
    <col min="4474" max="4474" width="12.140625" style="174" bestFit="1" customWidth="1"/>
    <col min="4475" max="4475" width="4" style="174" bestFit="1" customWidth="1"/>
    <col min="4476" max="4476" width="12.140625" style="174" bestFit="1" customWidth="1"/>
    <col min="4477" max="4477" width="4" style="174" bestFit="1" customWidth="1"/>
    <col min="4478" max="4478" width="12.140625" style="174" bestFit="1" customWidth="1"/>
    <col min="4479" max="4479" width="4" style="174" bestFit="1" customWidth="1"/>
    <col min="4480" max="4480" width="12.140625" style="174" bestFit="1" customWidth="1"/>
    <col min="4481" max="4481" width="4" style="174" bestFit="1" customWidth="1"/>
    <col min="4482" max="4482" width="12.140625" style="174" bestFit="1" customWidth="1"/>
    <col min="4483" max="4483" width="4" style="174" bestFit="1" customWidth="1"/>
    <col min="4484" max="4484" width="12.140625" style="174" bestFit="1" customWidth="1"/>
    <col min="4485" max="4485" width="4" style="174" bestFit="1" customWidth="1"/>
    <col min="4486" max="4486" width="12.140625" style="174" bestFit="1" customWidth="1"/>
    <col min="4487" max="4487" width="4" style="174" bestFit="1" customWidth="1"/>
    <col min="4488" max="4488" width="12.140625" style="174" bestFit="1" customWidth="1"/>
    <col min="4489" max="4489" width="4" style="174" bestFit="1" customWidth="1"/>
    <col min="4490" max="4490" width="12.140625" style="174" bestFit="1" customWidth="1"/>
    <col min="4491" max="4491" width="4" style="174" bestFit="1" customWidth="1"/>
    <col min="4492" max="4492" width="11.140625" style="174" bestFit="1" customWidth="1"/>
    <col min="4493" max="4493" width="4" style="174" bestFit="1" customWidth="1"/>
    <col min="4494" max="4494" width="12.140625" style="174" bestFit="1" customWidth="1"/>
    <col min="4495" max="4495" width="4" style="174" bestFit="1" customWidth="1"/>
    <col min="4496" max="4496" width="11.140625" style="174" bestFit="1" customWidth="1"/>
    <col min="4497" max="4497" width="4" style="174" bestFit="1" customWidth="1"/>
    <col min="4498" max="4498" width="12.140625" style="174" bestFit="1" customWidth="1"/>
    <col min="4499" max="4499" width="4" style="174" bestFit="1" customWidth="1"/>
    <col min="4500" max="4500" width="12.140625" style="174" bestFit="1" customWidth="1"/>
    <col min="4501" max="4501" width="4" style="174" bestFit="1" customWidth="1"/>
    <col min="4502" max="4502" width="12.140625" style="174" bestFit="1" customWidth="1"/>
    <col min="4503" max="4503" width="4" style="174" bestFit="1" customWidth="1"/>
    <col min="4504" max="4504" width="11.140625" style="174" bestFit="1" customWidth="1"/>
    <col min="4505" max="4505" width="4" style="174" bestFit="1" customWidth="1"/>
    <col min="4506" max="4506" width="12.140625" style="174" bestFit="1" customWidth="1"/>
    <col min="4507" max="4507" width="4" style="174" bestFit="1" customWidth="1"/>
    <col min="4508" max="4508" width="12.140625" style="174" bestFit="1" customWidth="1"/>
    <col min="4509" max="4509" width="4" style="174" bestFit="1" customWidth="1"/>
    <col min="4510" max="4510" width="11.140625" style="174" bestFit="1" customWidth="1"/>
    <col min="4511" max="4511" width="4" style="174" bestFit="1" customWidth="1"/>
    <col min="4512" max="4512" width="12.140625" style="174" bestFit="1" customWidth="1"/>
    <col min="4513" max="4513" width="4" style="174" bestFit="1" customWidth="1"/>
    <col min="4514" max="4514" width="12.140625" style="174" bestFit="1" customWidth="1"/>
    <col min="4515" max="4515" width="4" style="174" bestFit="1" customWidth="1"/>
    <col min="4516" max="4516" width="12.140625" style="174" bestFit="1" customWidth="1"/>
    <col min="4517" max="4517" width="4" style="174" bestFit="1" customWidth="1"/>
    <col min="4518" max="4518" width="12.140625" style="174" bestFit="1" customWidth="1"/>
    <col min="4519" max="4519" width="4" style="174" bestFit="1" customWidth="1"/>
    <col min="4520" max="4520" width="12.140625" style="174" bestFit="1" customWidth="1"/>
    <col min="4521" max="4521" width="4" style="174" bestFit="1" customWidth="1"/>
    <col min="4522" max="4522" width="12.140625" style="174" bestFit="1" customWidth="1"/>
    <col min="4523" max="4523" width="4" style="174" bestFit="1" customWidth="1"/>
    <col min="4524" max="4524" width="12.140625" style="174" bestFit="1" customWidth="1"/>
    <col min="4525" max="4525" width="4" style="174" bestFit="1" customWidth="1"/>
    <col min="4526" max="4526" width="12.140625" style="174" bestFit="1" customWidth="1"/>
    <col min="4527" max="4527" width="4" style="174" bestFit="1" customWidth="1"/>
    <col min="4528" max="4528" width="12.140625" style="174" bestFit="1" customWidth="1"/>
    <col min="4529" max="4529" width="4" style="174" bestFit="1" customWidth="1"/>
    <col min="4530" max="4530" width="12.140625" style="174" bestFit="1" customWidth="1"/>
    <col min="4531" max="4531" width="4" style="174" bestFit="1" customWidth="1"/>
    <col min="4532" max="4532" width="12.140625" style="174" bestFit="1" customWidth="1"/>
    <col min="4533" max="4533" width="4" style="174" bestFit="1" customWidth="1"/>
    <col min="4534" max="4534" width="12.140625" style="174" bestFit="1" customWidth="1"/>
    <col min="4535" max="4535" width="4" style="174" bestFit="1" customWidth="1"/>
    <col min="4536" max="4536" width="11.140625" style="174" bestFit="1" customWidth="1"/>
    <col min="4537" max="4537" width="4" style="174" bestFit="1" customWidth="1"/>
    <col min="4538" max="4538" width="12.140625" style="174" bestFit="1" customWidth="1"/>
    <col min="4539" max="4539" width="4" style="174" bestFit="1" customWidth="1"/>
    <col min="4540" max="4540" width="12.140625" style="174" bestFit="1" customWidth="1"/>
    <col min="4541" max="4541" width="4" style="174" bestFit="1" customWidth="1"/>
    <col min="4542" max="4542" width="12.140625" style="174" bestFit="1" customWidth="1"/>
    <col min="4543" max="4543" width="4" style="174" bestFit="1" customWidth="1"/>
    <col min="4544" max="4544" width="11.140625" style="174" bestFit="1" customWidth="1"/>
    <col min="4545" max="4545" width="4" style="174" bestFit="1" customWidth="1"/>
    <col min="4546" max="4546" width="12.140625" style="174" bestFit="1" customWidth="1"/>
    <col min="4547" max="4547" width="4" style="174" bestFit="1" customWidth="1"/>
    <col min="4548" max="4548" width="12.140625" style="174" bestFit="1" customWidth="1"/>
    <col min="4549" max="4549" width="4" style="174" bestFit="1" customWidth="1"/>
    <col min="4550" max="4550" width="12.140625" style="174" bestFit="1" customWidth="1"/>
    <col min="4551" max="4551" width="4" style="174" bestFit="1" customWidth="1"/>
    <col min="4552" max="4552" width="9.140625" style="174" bestFit="1" customWidth="1"/>
    <col min="4553" max="4553" width="4" style="174" bestFit="1" customWidth="1"/>
    <col min="4554" max="4554" width="12.140625" style="174" bestFit="1" customWidth="1"/>
    <col min="4555" max="4555" width="4" style="174" bestFit="1" customWidth="1"/>
    <col min="4556" max="4556" width="12.140625" style="174" bestFit="1" customWidth="1"/>
    <col min="4557" max="4557" width="4" style="174" bestFit="1" customWidth="1"/>
    <col min="4558" max="4558" width="12.140625" style="174" bestFit="1" customWidth="1"/>
    <col min="4559" max="4559" width="4" style="174" bestFit="1" customWidth="1"/>
    <col min="4560" max="4560" width="12.140625" style="174" bestFit="1" customWidth="1"/>
    <col min="4561" max="4561" width="4" style="174" bestFit="1" customWidth="1"/>
    <col min="4562" max="4608" width="9.140625" style="174"/>
    <col min="4609" max="4609" width="46.42578125" style="174" bestFit="1" customWidth="1"/>
    <col min="4610" max="4610" width="12.42578125" style="174" bestFit="1" customWidth="1"/>
    <col min="4611" max="4611" width="4" style="174" bestFit="1" customWidth="1"/>
    <col min="4612" max="4612" width="12.140625" style="174" bestFit="1" customWidth="1"/>
    <col min="4613" max="4613" width="4" style="174" bestFit="1" customWidth="1"/>
    <col min="4614" max="4614" width="12.140625" style="174" bestFit="1" customWidth="1"/>
    <col min="4615" max="4615" width="4" style="174" bestFit="1" customWidth="1"/>
    <col min="4616" max="4616" width="12.140625" style="174" bestFit="1" customWidth="1"/>
    <col min="4617" max="4617" width="4" style="174" bestFit="1" customWidth="1"/>
    <col min="4618" max="4618" width="12.140625" style="174" bestFit="1" customWidth="1"/>
    <col min="4619" max="4619" width="4" style="174" bestFit="1" customWidth="1"/>
    <col min="4620" max="4620" width="12.140625" style="174" bestFit="1" customWidth="1"/>
    <col min="4621" max="4621" width="4" style="174" bestFit="1" customWidth="1"/>
    <col min="4622" max="4622" width="12.140625" style="174" bestFit="1" customWidth="1"/>
    <col min="4623" max="4623" width="4" style="174" bestFit="1" customWidth="1"/>
    <col min="4624" max="4624" width="12.140625" style="174" bestFit="1" customWidth="1"/>
    <col min="4625" max="4625" width="4" style="174" bestFit="1" customWidth="1"/>
    <col min="4626" max="4626" width="11.140625" style="174" bestFit="1" customWidth="1"/>
    <col min="4627" max="4627" width="4" style="174" bestFit="1" customWidth="1"/>
    <col min="4628" max="4628" width="12.140625" style="174" bestFit="1" customWidth="1"/>
    <col min="4629" max="4629" width="4" style="174" bestFit="1" customWidth="1"/>
    <col min="4630" max="4630" width="12.140625" style="174" bestFit="1" customWidth="1"/>
    <col min="4631" max="4631" width="4" style="174" bestFit="1" customWidth="1"/>
    <col min="4632" max="4632" width="12.140625" style="174" bestFit="1" customWidth="1"/>
    <col min="4633" max="4633" width="4" style="174" bestFit="1" customWidth="1"/>
    <col min="4634" max="4634" width="12.140625" style="174" bestFit="1" customWidth="1"/>
    <col min="4635" max="4635" width="4" style="174" bestFit="1" customWidth="1"/>
    <col min="4636" max="4636" width="12.140625" style="174" bestFit="1" customWidth="1"/>
    <col min="4637" max="4637" width="4" style="174" bestFit="1" customWidth="1"/>
    <col min="4638" max="4638" width="12.140625" style="174" bestFit="1" customWidth="1"/>
    <col min="4639" max="4639" width="4" style="174" bestFit="1" customWidth="1"/>
    <col min="4640" max="4640" width="12.140625" style="174" bestFit="1" customWidth="1"/>
    <col min="4641" max="4641" width="4" style="174" bestFit="1" customWidth="1"/>
    <col min="4642" max="4642" width="12.140625" style="174" bestFit="1" customWidth="1"/>
    <col min="4643" max="4643" width="4" style="174" bestFit="1" customWidth="1"/>
    <col min="4644" max="4644" width="12.140625" style="174" bestFit="1" customWidth="1"/>
    <col min="4645" max="4645" width="4" style="174" bestFit="1" customWidth="1"/>
    <col min="4646" max="4646" width="12.140625" style="174" bestFit="1" customWidth="1"/>
    <col min="4647" max="4647" width="4" style="174" bestFit="1" customWidth="1"/>
    <col min="4648" max="4648" width="12.140625" style="174" bestFit="1" customWidth="1"/>
    <col min="4649" max="4649" width="4" style="174" bestFit="1" customWidth="1"/>
    <col min="4650" max="4650" width="12.140625" style="174" bestFit="1" customWidth="1"/>
    <col min="4651" max="4651" width="4" style="174" bestFit="1" customWidth="1"/>
    <col min="4652" max="4652" width="12.140625" style="174" bestFit="1" customWidth="1"/>
    <col min="4653" max="4653" width="4" style="174" bestFit="1" customWidth="1"/>
    <col min="4654" max="4654" width="12.140625" style="174" bestFit="1" customWidth="1"/>
    <col min="4655" max="4655" width="4" style="174" bestFit="1" customWidth="1"/>
    <col min="4656" max="4656" width="12.140625" style="174" bestFit="1" customWidth="1"/>
    <col min="4657" max="4657" width="4" style="174" bestFit="1" customWidth="1"/>
    <col min="4658" max="4658" width="12.140625" style="174" bestFit="1" customWidth="1"/>
    <col min="4659" max="4659" width="4" style="174" bestFit="1" customWidth="1"/>
    <col min="4660" max="4660" width="12.140625" style="174" bestFit="1" customWidth="1"/>
    <col min="4661" max="4661" width="4" style="174" bestFit="1" customWidth="1"/>
    <col min="4662" max="4662" width="12.140625" style="174" bestFit="1" customWidth="1"/>
    <col min="4663" max="4663" width="4" style="174" bestFit="1" customWidth="1"/>
    <col min="4664" max="4664" width="11.140625" style="174" bestFit="1" customWidth="1"/>
    <col min="4665" max="4665" width="4" style="174" bestFit="1" customWidth="1"/>
    <col min="4666" max="4666" width="12.140625" style="174" bestFit="1" customWidth="1"/>
    <col min="4667" max="4667" width="4" style="174" bestFit="1" customWidth="1"/>
    <col min="4668" max="4668" width="12.140625" style="174" bestFit="1" customWidth="1"/>
    <col min="4669" max="4669" width="4" style="174" bestFit="1" customWidth="1"/>
    <col min="4670" max="4670" width="12.140625" style="174" bestFit="1" customWidth="1"/>
    <col min="4671" max="4671" width="4" style="174" bestFit="1" customWidth="1"/>
    <col min="4672" max="4672" width="12.140625" style="174" bestFit="1" customWidth="1"/>
    <col min="4673" max="4673" width="4" style="174" bestFit="1" customWidth="1"/>
    <col min="4674" max="4674" width="11.140625" style="174" bestFit="1" customWidth="1"/>
    <col min="4675" max="4675" width="4" style="174" bestFit="1" customWidth="1"/>
    <col min="4676" max="4676" width="12.7109375" style="174" bestFit="1" customWidth="1"/>
    <col min="4677" max="4677" width="4" style="174" bestFit="1" customWidth="1"/>
    <col min="4678" max="4678" width="12.140625" style="174" bestFit="1" customWidth="1"/>
    <col min="4679" max="4679" width="4" style="174" bestFit="1" customWidth="1"/>
    <col min="4680" max="4680" width="12.140625" style="174" bestFit="1" customWidth="1"/>
    <col min="4681" max="4681" width="4" style="174" bestFit="1" customWidth="1"/>
    <col min="4682" max="4682" width="12.140625" style="174" bestFit="1" customWidth="1"/>
    <col min="4683" max="4683" width="4" style="174" bestFit="1" customWidth="1"/>
    <col min="4684" max="4684" width="12.140625" style="174" bestFit="1" customWidth="1"/>
    <col min="4685" max="4685" width="4" style="174" bestFit="1" customWidth="1"/>
    <col min="4686" max="4686" width="12.140625" style="174" bestFit="1" customWidth="1"/>
    <col min="4687" max="4687" width="4" style="174" bestFit="1" customWidth="1"/>
    <col min="4688" max="4688" width="12.140625" style="174" bestFit="1" customWidth="1"/>
    <col min="4689" max="4689" width="4" style="174" bestFit="1" customWidth="1"/>
    <col min="4690" max="4690" width="12.140625" style="174" bestFit="1" customWidth="1"/>
    <col min="4691" max="4691" width="4" style="174" bestFit="1" customWidth="1"/>
    <col min="4692" max="4692" width="12.140625" style="174" bestFit="1" customWidth="1"/>
    <col min="4693" max="4693" width="4" style="174" bestFit="1" customWidth="1"/>
    <col min="4694" max="4694" width="12.140625" style="174" bestFit="1" customWidth="1"/>
    <col min="4695" max="4695" width="4" style="174" bestFit="1" customWidth="1"/>
    <col min="4696" max="4696" width="10.140625" style="174" bestFit="1" customWidth="1"/>
    <col min="4697" max="4697" width="4" style="174" bestFit="1" customWidth="1"/>
    <col min="4698" max="4698" width="12.140625" style="174" bestFit="1" customWidth="1"/>
    <col min="4699" max="4699" width="4" style="174" bestFit="1" customWidth="1"/>
    <col min="4700" max="4700" width="12.140625" style="174" bestFit="1" customWidth="1"/>
    <col min="4701" max="4701" width="4" style="174" bestFit="1" customWidth="1"/>
    <col min="4702" max="4702" width="12.140625" style="174" bestFit="1" customWidth="1"/>
    <col min="4703" max="4703" width="4" style="174" bestFit="1" customWidth="1"/>
    <col min="4704" max="4704" width="12.140625" style="174" bestFit="1" customWidth="1"/>
    <col min="4705" max="4705" width="4" style="174" bestFit="1" customWidth="1"/>
    <col min="4706" max="4706" width="12.140625" style="174" bestFit="1" customWidth="1"/>
    <col min="4707" max="4707" width="4" style="174" bestFit="1" customWidth="1"/>
    <col min="4708" max="4708" width="12.140625" style="174" bestFit="1" customWidth="1"/>
    <col min="4709" max="4709" width="4" style="174" bestFit="1" customWidth="1"/>
    <col min="4710" max="4710" width="11.140625" style="174" bestFit="1" customWidth="1"/>
    <col min="4711" max="4711" width="4" style="174" bestFit="1" customWidth="1"/>
    <col min="4712" max="4712" width="12.140625" style="174" bestFit="1" customWidth="1"/>
    <col min="4713" max="4713" width="4" style="174" bestFit="1" customWidth="1"/>
    <col min="4714" max="4714" width="12.140625" style="174" bestFit="1" customWidth="1"/>
    <col min="4715" max="4715" width="4" style="174" bestFit="1" customWidth="1"/>
    <col min="4716" max="4716" width="12.140625" style="174" bestFit="1" customWidth="1"/>
    <col min="4717" max="4717" width="4" style="174" bestFit="1" customWidth="1"/>
    <col min="4718" max="4718" width="12.140625" style="174" bestFit="1" customWidth="1"/>
    <col min="4719" max="4719" width="4" style="174" bestFit="1" customWidth="1"/>
    <col min="4720" max="4720" width="12.140625" style="174" bestFit="1" customWidth="1"/>
    <col min="4721" max="4721" width="4" style="174" bestFit="1" customWidth="1"/>
    <col min="4722" max="4722" width="12.140625" style="174" bestFit="1" customWidth="1"/>
    <col min="4723" max="4723" width="4" style="174" bestFit="1" customWidth="1"/>
    <col min="4724" max="4724" width="12.140625" style="174" bestFit="1" customWidth="1"/>
    <col min="4725" max="4725" width="4" style="174" bestFit="1" customWidth="1"/>
    <col min="4726" max="4726" width="12.140625" style="174" bestFit="1" customWidth="1"/>
    <col min="4727" max="4727" width="4" style="174" bestFit="1" customWidth="1"/>
    <col min="4728" max="4728" width="11.140625" style="174" bestFit="1" customWidth="1"/>
    <col min="4729" max="4729" width="4" style="174" bestFit="1" customWidth="1"/>
    <col min="4730" max="4730" width="12.140625" style="174" bestFit="1" customWidth="1"/>
    <col min="4731" max="4731" width="4" style="174" bestFit="1" customWidth="1"/>
    <col min="4732" max="4732" width="12.140625" style="174" bestFit="1" customWidth="1"/>
    <col min="4733" max="4733" width="4" style="174" bestFit="1" customWidth="1"/>
    <col min="4734" max="4734" width="12.140625" style="174" bestFit="1" customWidth="1"/>
    <col min="4735" max="4735" width="4" style="174" bestFit="1" customWidth="1"/>
    <col min="4736" max="4736" width="12.140625" style="174" bestFit="1" customWidth="1"/>
    <col min="4737" max="4737" width="4" style="174" bestFit="1" customWidth="1"/>
    <col min="4738" max="4738" width="12.140625" style="174" bestFit="1" customWidth="1"/>
    <col min="4739" max="4739" width="4" style="174" bestFit="1" customWidth="1"/>
    <col min="4740" max="4740" width="12.140625" style="174" bestFit="1" customWidth="1"/>
    <col min="4741" max="4741" width="4" style="174" bestFit="1" customWidth="1"/>
    <col min="4742" max="4742" width="12.140625" style="174" bestFit="1" customWidth="1"/>
    <col min="4743" max="4743" width="4" style="174" bestFit="1" customWidth="1"/>
    <col min="4744" max="4744" width="12.140625" style="174" bestFit="1" customWidth="1"/>
    <col min="4745" max="4745" width="4" style="174" bestFit="1" customWidth="1"/>
    <col min="4746" max="4746" width="12.140625" style="174" bestFit="1" customWidth="1"/>
    <col min="4747" max="4747" width="4" style="174" bestFit="1" customWidth="1"/>
    <col min="4748" max="4748" width="11.140625" style="174" bestFit="1" customWidth="1"/>
    <col min="4749" max="4749" width="4" style="174" bestFit="1" customWidth="1"/>
    <col min="4750" max="4750" width="12.140625" style="174" bestFit="1" customWidth="1"/>
    <col min="4751" max="4751" width="4" style="174" bestFit="1" customWidth="1"/>
    <col min="4752" max="4752" width="11.140625" style="174" bestFit="1" customWidth="1"/>
    <col min="4753" max="4753" width="4" style="174" bestFit="1" customWidth="1"/>
    <col min="4754" max="4754" width="12.140625" style="174" bestFit="1" customWidth="1"/>
    <col min="4755" max="4755" width="4" style="174" bestFit="1" customWidth="1"/>
    <col min="4756" max="4756" width="12.140625" style="174" bestFit="1" customWidth="1"/>
    <col min="4757" max="4757" width="4" style="174" bestFit="1" customWidth="1"/>
    <col min="4758" max="4758" width="12.140625" style="174" bestFit="1" customWidth="1"/>
    <col min="4759" max="4759" width="4" style="174" bestFit="1" customWidth="1"/>
    <col min="4760" max="4760" width="11.140625" style="174" bestFit="1" customWidth="1"/>
    <col min="4761" max="4761" width="4" style="174" bestFit="1" customWidth="1"/>
    <col min="4762" max="4762" width="12.140625" style="174" bestFit="1" customWidth="1"/>
    <col min="4763" max="4763" width="4" style="174" bestFit="1" customWidth="1"/>
    <col min="4764" max="4764" width="12.140625" style="174" bestFit="1" customWidth="1"/>
    <col min="4765" max="4765" width="4" style="174" bestFit="1" customWidth="1"/>
    <col min="4766" max="4766" width="11.140625" style="174" bestFit="1" customWidth="1"/>
    <col min="4767" max="4767" width="4" style="174" bestFit="1" customWidth="1"/>
    <col min="4768" max="4768" width="12.140625" style="174" bestFit="1" customWidth="1"/>
    <col min="4769" max="4769" width="4" style="174" bestFit="1" customWidth="1"/>
    <col min="4770" max="4770" width="12.140625" style="174" bestFit="1" customWidth="1"/>
    <col min="4771" max="4771" width="4" style="174" bestFit="1" customWidth="1"/>
    <col min="4772" max="4772" width="12.140625" style="174" bestFit="1" customWidth="1"/>
    <col min="4773" max="4773" width="4" style="174" bestFit="1" customWidth="1"/>
    <col min="4774" max="4774" width="12.140625" style="174" bestFit="1" customWidth="1"/>
    <col min="4775" max="4775" width="4" style="174" bestFit="1" customWidth="1"/>
    <col min="4776" max="4776" width="12.140625" style="174" bestFit="1" customWidth="1"/>
    <col min="4777" max="4777" width="4" style="174" bestFit="1" customWidth="1"/>
    <col min="4778" max="4778" width="12.140625" style="174" bestFit="1" customWidth="1"/>
    <col min="4779" max="4779" width="4" style="174" bestFit="1" customWidth="1"/>
    <col min="4780" max="4780" width="12.140625" style="174" bestFit="1" customWidth="1"/>
    <col min="4781" max="4781" width="4" style="174" bestFit="1" customWidth="1"/>
    <col min="4782" max="4782" width="12.140625" style="174" bestFit="1" customWidth="1"/>
    <col min="4783" max="4783" width="4" style="174" bestFit="1" customWidth="1"/>
    <col min="4784" max="4784" width="12.140625" style="174" bestFit="1" customWidth="1"/>
    <col min="4785" max="4785" width="4" style="174" bestFit="1" customWidth="1"/>
    <col min="4786" max="4786" width="12.140625" style="174" bestFit="1" customWidth="1"/>
    <col min="4787" max="4787" width="4" style="174" bestFit="1" customWidth="1"/>
    <col min="4788" max="4788" width="12.140625" style="174" bestFit="1" customWidth="1"/>
    <col min="4789" max="4789" width="4" style="174" bestFit="1" customWidth="1"/>
    <col min="4790" max="4790" width="12.140625" style="174" bestFit="1" customWidth="1"/>
    <col min="4791" max="4791" width="4" style="174" bestFit="1" customWidth="1"/>
    <col min="4792" max="4792" width="11.140625" style="174" bestFit="1" customWidth="1"/>
    <col min="4793" max="4793" width="4" style="174" bestFit="1" customWidth="1"/>
    <col min="4794" max="4794" width="12.140625" style="174" bestFit="1" customWidth="1"/>
    <col min="4795" max="4795" width="4" style="174" bestFit="1" customWidth="1"/>
    <col min="4796" max="4796" width="12.140625" style="174" bestFit="1" customWidth="1"/>
    <col min="4797" max="4797" width="4" style="174" bestFit="1" customWidth="1"/>
    <col min="4798" max="4798" width="12.140625" style="174" bestFit="1" customWidth="1"/>
    <col min="4799" max="4799" width="4" style="174" bestFit="1" customWidth="1"/>
    <col min="4800" max="4800" width="11.140625" style="174" bestFit="1" customWidth="1"/>
    <col min="4801" max="4801" width="4" style="174" bestFit="1" customWidth="1"/>
    <col min="4802" max="4802" width="12.140625" style="174" bestFit="1" customWidth="1"/>
    <col min="4803" max="4803" width="4" style="174" bestFit="1" customWidth="1"/>
    <col min="4804" max="4804" width="12.140625" style="174" bestFit="1" customWidth="1"/>
    <col min="4805" max="4805" width="4" style="174" bestFit="1" customWidth="1"/>
    <col min="4806" max="4806" width="12.140625" style="174" bestFit="1" customWidth="1"/>
    <col min="4807" max="4807" width="4" style="174" bestFit="1" customWidth="1"/>
    <col min="4808" max="4808" width="9.140625" style="174" bestFit="1" customWidth="1"/>
    <col min="4809" max="4809" width="4" style="174" bestFit="1" customWidth="1"/>
    <col min="4810" max="4810" width="12.140625" style="174" bestFit="1" customWidth="1"/>
    <col min="4811" max="4811" width="4" style="174" bestFit="1" customWidth="1"/>
    <col min="4812" max="4812" width="12.140625" style="174" bestFit="1" customWidth="1"/>
    <col min="4813" max="4813" width="4" style="174" bestFit="1" customWidth="1"/>
    <col min="4814" max="4814" width="12.140625" style="174" bestFit="1" customWidth="1"/>
    <col min="4815" max="4815" width="4" style="174" bestFit="1" customWidth="1"/>
    <col min="4816" max="4816" width="12.140625" style="174" bestFit="1" customWidth="1"/>
    <col min="4817" max="4817" width="4" style="174" bestFit="1" customWidth="1"/>
    <col min="4818" max="4864" width="9.140625" style="174"/>
    <col min="4865" max="4865" width="46.42578125" style="174" bestFit="1" customWidth="1"/>
    <col min="4866" max="4866" width="12.42578125" style="174" bestFit="1" customWidth="1"/>
    <col min="4867" max="4867" width="4" style="174" bestFit="1" customWidth="1"/>
    <col min="4868" max="4868" width="12.140625" style="174" bestFit="1" customWidth="1"/>
    <col min="4869" max="4869" width="4" style="174" bestFit="1" customWidth="1"/>
    <col min="4870" max="4870" width="12.140625" style="174" bestFit="1" customWidth="1"/>
    <col min="4871" max="4871" width="4" style="174" bestFit="1" customWidth="1"/>
    <col min="4872" max="4872" width="12.140625" style="174" bestFit="1" customWidth="1"/>
    <col min="4873" max="4873" width="4" style="174" bestFit="1" customWidth="1"/>
    <col min="4874" max="4874" width="12.140625" style="174" bestFit="1" customWidth="1"/>
    <col min="4875" max="4875" width="4" style="174" bestFit="1" customWidth="1"/>
    <col min="4876" max="4876" width="12.140625" style="174" bestFit="1" customWidth="1"/>
    <col min="4877" max="4877" width="4" style="174" bestFit="1" customWidth="1"/>
    <col min="4878" max="4878" width="12.140625" style="174" bestFit="1" customWidth="1"/>
    <col min="4879" max="4879" width="4" style="174" bestFit="1" customWidth="1"/>
    <col min="4880" max="4880" width="12.140625" style="174" bestFit="1" customWidth="1"/>
    <col min="4881" max="4881" width="4" style="174" bestFit="1" customWidth="1"/>
    <col min="4882" max="4882" width="11.140625" style="174" bestFit="1" customWidth="1"/>
    <col min="4883" max="4883" width="4" style="174" bestFit="1" customWidth="1"/>
    <col min="4884" max="4884" width="12.140625" style="174" bestFit="1" customWidth="1"/>
    <col min="4885" max="4885" width="4" style="174" bestFit="1" customWidth="1"/>
    <col min="4886" max="4886" width="12.140625" style="174" bestFit="1" customWidth="1"/>
    <col min="4887" max="4887" width="4" style="174" bestFit="1" customWidth="1"/>
    <col min="4888" max="4888" width="12.140625" style="174" bestFit="1" customWidth="1"/>
    <col min="4889" max="4889" width="4" style="174" bestFit="1" customWidth="1"/>
    <col min="4890" max="4890" width="12.140625" style="174" bestFit="1" customWidth="1"/>
    <col min="4891" max="4891" width="4" style="174" bestFit="1" customWidth="1"/>
    <col min="4892" max="4892" width="12.140625" style="174" bestFit="1" customWidth="1"/>
    <col min="4893" max="4893" width="4" style="174" bestFit="1" customWidth="1"/>
    <col min="4894" max="4894" width="12.140625" style="174" bestFit="1" customWidth="1"/>
    <col min="4895" max="4895" width="4" style="174" bestFit="1" customWidth="1"/>
    <col min="4896" max="4896" width="12.140625" style="174" bestFit="1" customWidth="1"/>
    <col min="4897" max="4897" width="4" style="174" bestFit="1" customWidth="1"/>
    <col min="4898" max="4898" width="12.140625" style="174" bestFit="1" customWidth="1"/>
    <col min="4899" max="4899" width="4" style="174" bestFit="1" customWidth="1"/>
    <col min="4900" max="4900" width="12.140625" style="174" bestFit="1" customWidth="1"/>
    <col min="4901" max="4901" width="4" style="174" bestFit="1" customWidth="1"/>
    <col min="4902" max="4902" width="12.140625" style="174" bestFit="1" customWidth="1"/>
    <col min="4903" max="4903" width="4" style="174" bestFit="1" customWidth="1"/>
    <col min="4904" max="4904" width="12.140625" style="174" bestFit="1" customWidth="1"/>
    <col min="4905" max="4905" width="4" style="174" bestFit="1" customWidth="1"/>
    <col min="4906" max="4906" width="12.140625" style="174" bestFit="1" customWidth="1"/>
    <col min="4907" max="4907" width="4" style="174" bestFit="1" customWidth="1"/>
    <col min="4908" max="4908" width="12.140625" style="174" bestFit="1" customWidth="1"/>
    <col min="4909" max="4909" width="4" style="174" bestFit="1" customWidth="1"/>
    <col min="4910" max="4910" width="12.140625" style="174" bestFit="1" customWidth="1"/>
    <col min="4911" max="4911" width="4" style="174" bestFit="1" customWidth="1"/>
    <col min="4912" max="4912" width="12.140625" style="174" bestFit="1" customWidth="1"/>
    <col min="4913" max="4913" width="4" style="174" bestFit="1" customWidth="1"/>
    <col min="4914" max="4914" width="12.140625" style="174" bestFit="1" customWidth="1"/>
    <col min="4915" max="4915" width="4" style="174" bestFit="1" customWidth="1"/>
    <col min="4916" max="4916" width="12.140625" style="174" bestFit="1" customWidth="1"/>
    <col min="4917" max="4917" width="4" style="174" bestFit="1" customWidth="1"/>
    <col min="4918" max="4918" width="12.140625" style="174" bestFit="1" customWidth="1"/>
    <col min="4919" max="4919" width="4" style="174" bestFit="1" customWidth="1"/>
    <col min="4920" max="4920" width="11.140625" style="174" bestFit="1" customWidth="1"/>
    <col min="4921" max="4921" width="4" style="174" bestFit="1" customWidth="1"/>
    <col min="4922" max="4922" width="12.140625" style="174" bestFit="1" customWidth="1"/>
    <col min="4923" max="4923" width="4" style="174" bestFit="1" customWidth="1"/>
    <col min="4924" max="4924" width="12.140625" style="174" bestFit="1" customWidth="1"/>
    <col min="4925" max="4925" width="4" style="174" bestFit="1" customWidth="1"/>
    <col min="4926" max="4926" width="12.140625" style="174" bestFit="1" customWidth="1"/>
    <col min="4927" max="4927" width="4" style="174" bestFit="1" customWidth="1"/>
    <col min="4928" max="4928" width="12.140625" style="174" bestFit="1" customWidth="1"/>
    <col min="4929" max="4929" width="4" style="174" bestFit="1" customWidth="1"/>
    <col min="4930" max="4930" width="11.140625" style="174" bestFit="1" customWidth="1"/>
    <col min="4931" max="4931" width="4" style="174" bestFit="1" customWidth="1"/>
    <col min="4932" max="4932" width="12.7109375" style="174" bestFit="1" customWidth="1"/>
    <col min="4933" max="4933" width="4" style="174" bestFit="1" customWidth="1"/>
    <col min="4934" max="4934" width="12.140625" style="174" bestFit="1" customWidth="1"/>
    <col min="4935" max="4935" width="4" style="174" bestFit="1" customWidth="1"/>
    <col min="4936" max="4936" width="12.140625" style="174" bestFit="1" customWidth="1"/>
    <col min="4937" max="4937" width="4" style="174" bestFit="1" customWidth="1"/>
    <col min="4938" max="4938" width="12.140625" style="174" bestFit="1" customWidth="1"/>
    <col min="4939" max="4939" width="4" style="174" bestFit="1" customWidth="1"/>
    <col min="4940" max="4940" width="12.140625" style="174" bestFit="1" customWidth="1"/>
    <col min="4941" max="4941" width="4" style="174" bestFit="1" customWidth="1"/>
    <col min="4942" max="4942" width="12.140625" style="174" bestFit="1" customWidth="1"/>
    <col min="4943" max="4943" width="4" style="174" bestFit="1" customWidth="1"/>
    <col min="4944" max="4944" width="12.140625" style="174" bestFit="1" customWidth="1"/>
    <col min="4945" max="4945" width="4" style="174" bestFit="1" customWidth="1"/>
    <col min="4946" max="4946" width="12.140625" style="174" bestFit="1" customWidth="1"/>
    <col min="4947" max="4947" width="4" style="174" bestFit="1" customWidth="1"/>
    <col min="4948" max="4948" width="12.140625" style="174" bestFit="1" customWidth="1"/>
    <col min="4949" max="4949" width="4" style="174" bestFit="1" customWidth="1"/>
    <col min="4950" max="4950" width="12.140625" style="174" bestFit="1" customWidth="1"/>
    <col min="4951" max="4951" width="4" style="174" bestFit="1" customWidth="1"/>
    <col min="4952" max="4952" width="10.140625" style="174" bestFit="1" customWidth="1"/>
    <col min="4953" max="4953" width="4" style="174" bestFit="1" customWidth="1"/>
    <col min="4954" max="4954" width="12.140625" style="174" bestFit="1" customWidth="1"/>
    <col min="4955" max="4955" width="4" style="174" bestFit="1" customWidth="1"/>
    <col min="4956" max="4956" width="12.140625" style="174" bestFit="1" customWidth="1"/>
    <col min="4957" max="4957" width="4" style="174" bestFit="1" customWidth="1"/>
    <col min="4958" max="4958" width="12.140625" style="174" bestFit="1" customWidth="1"/>
    <col min="4959" max="4959" width="4" style="174" bestFit="1" customWidth="1"/>
    <col min="4960" max="4960" width="12.140625" style="174" bestFit="1" customWidth="1"/>
    <col min="4961" max="4961" width="4" style="174" bestFit="1" customWidth="1"/>
    <col min="4962" max="4962" width="12.140625" style="174" bestFit="1" customWidth="1"/>
    <col min="4963" max="4963" width="4" style="174" bestFit="1" customWidth="1"/>
    <col min="4964" max="4964" width="12.140625" style="174" bestFit="1" customWidth="1"/>
    <col min="4965" max="4965" width="4" style="174" bestFit="1" customWidth="1"/>
    <col min="4966" max="4966" width="11.140625" style="174" bestFit="1" customWidth="1"/>
    <col min="4967" max="4967" width="4" style="174" bestFit="1" customWidth="1"/>
    <col min="4968" max="4968" width="12.140625" style="174" bestFit="1" customWidth="1"/>
    <col min="4969" max="4969" width="4" style="174" bestFit="1" customWidth="1"/>
    <col min="4970" max="4970" width="12.140625" style="174" bestFit="1" customWidth="1"/>
    <col min="4971" max="4971" width="4" style="174" bestFit="1" customWidth="1"/>
    <col min="4972" max="4972" width="12.140625" style="174" bestFit="1" customWidth="1"/>
    <col min="4973" max="4973" width="4" style="174" bestFit="1" customWidth="1"/>
    <col min="4974" max="4974" width="12.140625" style="174" bestFit="1" customWidth="1"/>
    <col min="4975" max="4975" width="4" style="174" bestFit="1" customWidth="1"/>
    <col min="4976" max="4976" width="12.140625" style="174" bestFit="1" customWidth="1"/>
    <col min="4977" max="4977" width="4" style="174" bestFit="1" customWidth="1"/>
    <col min="4978" max="4978" width="12.140625" style="174" bestFit="1" customWidth="1"/>
    <col min="4979" max="4979" width="4" style="174" bestFit="1" customWidth="1"/>
    <col min="4980" max="4980" width="12.140625" style="174" bestFit="1" customWidth="1"/>
    <col min="4981" max="4981" width="4" style="174" bestFit="1" customWidth="1"/>
    <col min="4982" max="4982" width="12.140625" style="174" bestFit="1" customWidth="1"/>
    <col min="4983" max="4983" width="4" style="174" bestFit="1" customWidth="1"/>
    <col min="4984" max="4984" width="11.140625" style="174" bestFit="1" customWidth="1"/>
    <col min="4985" max="4985" width="4" style="174" bestFit="1" customWidth="1"/>
    <col min="4986" max="4986" width="12.140625" style="174" bestFit="1" customWidth="1"/>
    <col min="4987" max="4987" width="4" style="174" bestFit="1" customWidth="1"/>
    <col min="4988" max="4988" width="12.140625" style="174" bestFit="1" customWidth="1"/>
    <col min="4989" max="4989" width="4" style="174" bestFit="1" customWidth="1"/>
    <col min="4990" max="4990" width="12.140625" style="174" bestFit="1" customWidth="1"/>
    <col min="4991" max="4991" width="4" style="174" bestFit="1" customWidth="1"/>
    <col min="4992" max="4992" width="12.140625" style="174" bestFit="1" customWidth="1"/>
    <col min="4993" max="4993" width="4" style="174" bestFit="1" customWidth="1"/>
    <col min="4994" max="4994" width="12.140625" style="174" bestFit="1" customWidth="1"/>
    <col min="4995" max="4995" width="4" style="174" bestFit="1" customWidth="1"/>
    <col min="4996" max="4996" width="12.140625" style="174" bestFit="1" customWidth="1"/>
    <col min="4997" max="4997" width="4" style="174" bestFit="1" customWidth="1"/>
    <col min="4998" max="4998" width="12.140625" style="174" bestFit="1" customWidth="1"/>
    <col min="4999" max="4999" width="4" style="174" bestFit="1" customWidth="1"/>
    <col min="5000" max="5000" width="12.140625" style="174" bestFit="1" customWidth="1"/>
    <col min="5001" max="5001" width="4" style="174" bestFit="1" customWidth="1"/>
    <col min="5002" max="5002" width="12.140625" style="174" bestFit="1" customWidth="1"/>
    <col min="5003" max="5003" width="4" style="174" bestFit="1" customWidth="1"/>
    <col min="5004" max="5004" width="11.140625" style="174" bestFit="1" customWidth="1"/>
    <col min="5005" max="5005" width="4" style="174" bestFit="1" customWidth="1"/>
    <col min="5006" max="5006" width="12.140625" style="174" bestFit="1" customWidth="1"/>
    <col min="5007" max="5007" width="4" style="174" bestFit="1" customWidth="1"/>
    <col min="5008" max="5008" width="11.140625" style="174" bestFit="1" customWidth="1"/>
    <col min="5009" max="5009" width="4" style="174" bestFit="1" customWidth="1"/>
    <col min="5010" max="5010" width="12.140625" style="174" bestFit="1" customWidth="1"/>
    <col min="5011" max="5011" width="4" style="174" bestFit="1" customWidth="1"/>
    <col min="5012" max="5012" width="12.140625" style="174" bestFit="1" customWidth="1"/>
    <col min="5013" max="5013" width="4" style="174" bestFit="1" customWidth="1"/>
    <col min="5014" max="5014" width="12.140625" style="174" bestFit="1" customWidth="1"/>
    <col min="5015" max="5015" width="4" style="174" bestFit="1" customWidth="1"/>
    <col min="5016" max="5016" width="11.140625" style="174" bestFit="1" customWidth="1"/>
    <col min="5017" max="5017" width="4" style="174" bestFit="1" customWidth="1"/>
    <col min="5018" max="5018" width="12.140625" style="174" bestFit="1" customWidth="1"/>
    <col min="5019" max="5019" width="4" style="174" bestFit="1" customWidth="1"/>
    <col min="5020" max="5020" width="12.140625" style="174" bestFit="1" customWidth="1"/>
    <col min="5021" max="5021" width="4" style="174" bestFit="1" customWidth="1"/>
    <col min="5022" max="5022" width="11.140625" style="174" bestFit="1" customWidth="1"/>
    <col min="5023" max="5023" width="4" style="174" bestFit="1" customWidth="1"/>
    <col min="5024" max="5024" width="12.140625" style="174" bestFit="1" customWidth="1"/>
    <col min="5025" max="5025" width="4" style="174" bestFit="1" customWidth="1"/>
    <col min="5026" max="5026" width="12.140625" style="174" bestFit="1" customWidth="1"/>
    <col min="5027" max="5027" width="4" style="174" bestFit="1" customWidth="1"/>
    <col min="5028" max="5028" width="12.140625" style="174" bestFit="1" customWidth="1"/>
    <col min="5029" max="5029" width="4" style="174" bestFit="1" customWidth="1"/>
    <col min="5030" max="5030" width="12.140625" style="174" bestFit="1" customWidth="1"/>
    <col min="5031" max="5031" width="4" style="174" bestFit="1" customWidth="1"/>
    <col min="5032" max="5032" width="12.140625" style="174" bestFit="1" customWidth="1"/>
    <col min="5033" max="5033" width="4" style="174" bestFit="1" customWidth="1"/>
    <col min="5034" max="5034" width="12.140625" style="174" bestFit="1" customWidth="1"/>
    <col min="5035" max="5035" width="4" style="174" bestFit="1" customWidth="1"/>
    <col min="5036" max="5036" width="12.140625" style="174" bestFit="1" customWidth="1"/>
    <col min="5037" max="5037" width="4" style="174" bestFit="1" customWidth="1"/>
    <col min="5038" max="5038" width="12.140625" style="174" bestFit="1" customWidth="1"/>
    <col min="5039" max="5039" width="4" style="174" bestFit="1" customWidth="1"/>
    <col min="5040" max="5040" width="12.140625" style="174" bestFit="1" customWidth="1"/>
    <col min="5041" max="5041" width="4" style="174" bestFit="1" customWidth="1"/>
    <col min="5042" max="5042" width="12.140625" style="174" bestFit="1" customWidth="1"/>
    <col min="5043" max="5043" width="4" style="174" bestFit="1" customWidth="1"/>
    <col min="5044" max="5044" width="12.140625" style="174" bestFit="1" customWidth="1"/>
    <col min="5045" max="5045" width="4" style="174" bestFit="1" customWidth="1"/>
    <col min="5046" max="5046" width="12.140625" style="174" bestFit="1" customWidth="1"/>
    <col min="5047" max="5047" width="4" style="174" bestFit="1" customWidth="1"/>
    <col min="5048" max="5048" width="11.140625" style="174" bestFit="1" customWidth="1"/>
    <col min="5049" max="5049" width="4" style="174" bestFit="1" customWidth="1"/>
    <col min="5050" max="5050" width="12.140625" style="174" bestFit="1" customWidth="1"/>
    <col min="5051" max="5051" width="4" style="174" bestFit="1" customWidth="1"/>
    <col min="5052" max="5052" width="12.140625" style="174" bestFit="1" customWidth="1"/>
    <col min="5053" max="5053" width="4" style="174" bestFit="1" customWidth="1"/>
    <col min="5054" max="5054" width="12.140625" style="174" bestFit="1" customWidth="1"/>
    <col min="5055" max="5055" width="4" style="174" bestFit="1" customWidth="1"/>
    <col min="5056" max="5056" width="11.140625" style="174" bestFit="1" customWidth="1"/>
    <col min="5057" max="5057" width="4" style="174" bestFit="1" customWidth="1"/>
    <col min="5058" max="5058" width="12.140625" style="174" bestFit="1" customWidth="1"/>
    <col min="5059" max="5059" width="4" style="174" bestFit="1" customWidth="1"/>
    <col min="5060" max="5060" width="12.140625" style="174" bestFit="1" customWidth="1"/>
    <col min="5061" max="5061" width="4" style="174" bestFit="1" customWidth="1"/>
    <col min="5062" max="5062" width="12.140625" style="174" bestFit="1" customWidth="1"/>
    <col min="5063" max="5063" width="4" style="174" bestFit="1" customWidth="1"/>
    <col min="5064" max="5064" width="9.140625" style="174" bestFit="1" customWidth="1"/>
    <col min="5065" max="5065" width="4" style="174" bestFit="1" customWidth="1"/>
    <col min="5066" max="5066" width="12.140625" style="174" bestFit="1" customWidth="1"/>
    <col min="5067" max="5067" width="4" style="174" bestFit="1" customWidth="1"/>
    <col min="5068" max="5068" width="12.140625" style="174" bestFit="1" customWidth="1"/>
    <col min="5069" max="5069" width="4" style="174" bestFit="1" customWidth="1"/>
    <col min="5070" max="5070" width="12.140625" style="174" bestFit="1" customWidth="1"/>
    <col min="5071" max="5071" width="4" style="174" bestFit="1" customWidth="1"/>
    <col min="5072" max="5072" width="12.140625" style="174" bestFit="1" customWidth="1"/>
    <col min="5073" max="5073" width="4" style="174" bestFit="1" customWidth="1"/>
    <col min="5074" max="5120" width="9.140625" style="174"/>
    <col min="5121" max="5121" width="46.42578125" style="174" bestFit="1" customWidth="1"/>
    <col min="5122" max="5122" width="12.42578125" style="174" bestFit="1" customWidth="1"/>
    <col min="5123" max="5123" width="4" style="174" bestFit="1" customWidth="1"/>
    <col min="5124" max="5124" width="12.140625" style="174" bestFit="1" customWidth="1"/>
    <col min="5125" max="5125" width="4" style="174" bestFit="1" customWidth="1"/>
    <col min="5126" max="5126" width="12.140625" style="174" bestFit="1" customWidth="1"/>
    <col min="5127" max="5127" width="4" style="174" bestFit="1" customWidth="1"/>
    <col min="5128" max="5128" width="12.140625" style="174" bestFit="1" customWidth="1"/>
    <col min="5129" max="5129" width="4" style="174" bestFit="1" customWidth="1"/>
    <col min="5130" max="5130" width="12.140625" style="174" bestFit="1" customWidth="1"/>
    <col min="5131" max="5131" width="4" style="174" bestFit="1" customWidth="1"/>
    <col min="5132" max="5132" width="12.140625" style="174" bestFit="1" customWidth="1"/>
    <col min="5133" max="5133" width="4" style="174" bestFit="1" customWidth="1"/>
    <col min="5134" max="5134" width="12.140625" style="174" bestFit="1" customWidth="1"/>
    <col min="5135" max="5135" width="4" style="174" bestFit="1" customWidth="1"/>
    <col min="5136" max="5136" width="12.140625" style="174" bestFit="1" customWidth="1"/>
    <col min="5137" max="5137" width="4" style="174" bestFit="1" customWidth="1"/>
    <col min="5138" max="5138" width="11.140625" style="174" bestFit="1" customWidth="1"/>
    <col min="5139" max="5139" width="4" style="174" bestFit="1" customWidth="1"/>
    <col min="5140" max="5140" width="12.140625" style="174" bestFit="1" customWidth="1"/>
    <col min="5141" max="5141" width="4" style="174" bestFit="1" customWidth="1"/>
    <col min="5142" max="5142" width="12.140625" style="174" bestFit="1" customWidth="1"/>
    <col min="5143" max="5143" width="4" style="174" bestFit="1" customWidth="1"/>
    <col min="5144" max="5144" width="12.140625" style="174" bestFit="1" customWidth="1"/>
    <col min="5145" max="5145" width="4" style="174" bestFit="1" customWidth="1"/>
    <col min="5146" max="5146" width="12.140625" style="174" bestFit="1" customWidth="1"/>
    <col min="5147" max="5147" width="4" style="174" bestFit="1" customWidth="1"/>
    <col min="5148" max="5148" width="12.140625" style="174" bestFit="1" customWidth="1"/>
    <col min="5149" max="5149" width="4" style="174" bestFit="1" customWidth="1"/>
    <col min="5150" max="5150" width="12.140625" style="174" bestFit="1" customWidth="1"/>
    <col min="5151" max="5151" width="4" style="174" bestFit="1" customWidth="1"/>
    <col min="5152" max="5152" width="12.140625" style="174" bestFit="1" customWidth="1"/>
    <col min="5153" max="5153" width="4" style="174" bestFit="1" customWidth="1"/>
    <col min="5154" max="5154" width="12.140625" style="174" bestFit="1" customWidth="1"/>
    <col min="5155" max="5155" width="4" style="174" bestFit="1" customWidth="1"/>
    <col min="5156" max="5156" width="12.140625" style="174" bestFit="1" customWidth="1"/>
    <col min="5157" max="5157" width="4" style="174" bestFit="1" customWidth="1"/>
    <col min="5158" max="5158" width="12.140625" style="174" bestFit="1" customWidth="1"/>
    <col min="5159" max="5159" width="4" style="174" bestFit="1" customWidth="1"/>
    <col min="5160" max="5160" width="12.140625" style="174" bestFit="1" customWidth="1"/>
    <col min="5161" max="5161" width="4" style="174" bestFit="1" customWidth="1"/>
    <col min="5162" max="5162" width="12.140625" style="174" bestFit="1" customWidth="1"/>
    <col min="5163" max="5163" width="4" style="174" bestFit="1" customWidth="1"/>
    <col min="5164" max="5164" width="12.140625" style="174" bestFit="1" customWidth="1"/>
    <col min="5165" max="5165" width="4" style="174" bestFit="1" customWidth="1"/>
    <col min="5166" max="5166" width="12.140625" style="174" bestFit="1" customWidth="1"/>
    <col min="5167" max="5167" width="4" style="174" bestFit="1" customWidth="1"/>
    <col min="5168" max="5168" width="12.140625" style="174" bestFit="1" customWidth="1"/>
    <col min="5169" max="5169" width="4" style="174" bestFit="1" customWidth="1"/>
    <col min="5170" max="5170" width="12.140625" style="174" bestFit="1" customWidth="1"/>
    <col min="5171" max="5171" width="4" style="174" bestFit="1" customWidth="1"/>
    <col min="5172" max="5172" width="12.140625" style="174" bestFit="1" customWidth="1"/>
    <col min="5173" max="5173" width="4" style="174" bestFit="1" customWidth="1"/>
    <col min="5174" max="5174" width="12.140625" style="174" bestFit="1" customWidth="1"/>
    <col min="5175" max="5175" width="4" style="174" bestFit="1" customWidth="1"/>
    <col min="5176" max="5176" width="11.140625" style="174" bestFit="1" customWidth="1"/>
    <col min="5177" max="5177" width="4" style="174" bestFit="1" customWidth="1"/>
    <col min="5178" max="5178" width="12.140625" style="174" bestFit="1" customWidth="1"/>
    <col min="5179" max="5179" width="4" style="174" bestFit="1" customWidth="1"/>
    <col min="5180" max="5180" width="12.140625" style="174" bestFit="1" customWidth="1"/>
    <col min="5181" max="5181" width="4" style="174" bestFit="1" customWidth="1"/>
    <col min="5182" max="5182" width="12.140625" style="174" bestFit="1" customWidth="1"/>
    <col min="5183" max="5183" width="4" style="174" bestFit="1" customWidth="1"/>
    <col min="5184" max="5184" width="12.140625" style="174" bestFit="1" customWidth="1"/>
    <col min="5185" max="5185" width="4" style="174" bestFit="1" customWidth="1"/>
    <col min="5186" max="5186" width="11.140625" style="174" bestFit="1" customWidth="1"/>
    <col min="5187" max="5187" width="4" style="174" bestFit="1" customWidth="1"/>
    <col min="5188" max="5188" width="12.7109375" style="174" bestFit="1" customWidth="1"/>
    <col min="5189" max="5189" width="4" style="174" bestFit="1" customWidth="1"/>
    <col min="5190" max="5190" width="12.140625" style="174" bestFit="1" customWidth="1"/>
    <col min="5191" max="5191" width="4" style="174" bestFit="1" customWidth="1"/>
    <col min="5192" max="5192" width="12.140625" style="174" bestFit="1" customWidth="1"/>
    <col min="5193" max="5193" width="4" style="174" bestFit="1" customWidth="1"/>
    <col min="5194" max="5194" width="12.140625" style="174" bestFit="1" customWidth="1"/>
    <col min="5195" max="5195" width="4" style="174" bestFit="1" customWidth="1"/>
    <col min="5196" max="5196" width="12.140625" style="174" bestFit="1" customWidth="1"/>
    <col min="5197" max="5197" width="4" style="174" bestFit="1" customWidth="1"/>
    <col min="5198" max="5198" width="12.140625" style="174" bestFit="1" customWidth="1"/>
    <col min="5199" max="5199" width="4" style="174" bestFit="1" customWidth="1"/>
    <col min="5200" max="5200" width="12.140625" style="174" bestFit="1" customWidth="1"/>
    <col min="5201" max="5201" width="4" style="174" bestFit="1" customWidth="1"/>
    <col min="5202" max="5202" width="12.140625" style="174" bestFit="1" customWidth="1"/>
    <col min="5203" max="5203" width="4" style="174" bestFit="1" customWidth="1"/>
    <col min="5204" max="5204" width="12.140625" style="174" bestFit="1" customWidth="1"/>
    <col min="5205" max="5205" width="4" style="174" bestFit="1" customWidth="1"/>
    <col min="5206" max="5206" width="12.140625" style="174" bestFit="1" customWidth="1"/>
    <col min="5207" max="5207" width="4" style="174" bestFit="1" customWidth="1"/>
    <col min="5208" max="5208" width="10.140625" style="174" bestFit="1" customWidth="1"/>
    <col min="5209" max="5209" width="4" style="174" bestFit="1" customWidth="1"/>
    <col min="5210" max="5210" width="12.140625" style="174" bestFit="1" customWidth="1"/>
    <col min="5211" max="5211" width="4" style="174" bestFit="1" customWidth="1"/>
    <col min="5212" max="5212" width="12.140625" style="174" bestFit="1" customWidth="1"/>
    <col min="5213" max="5213" width="4" style="174" bestFit="1" customWidth="1"/>
    <col min="5214" max="5214" width="12.140625" style="174" bestFit="1" customWidth="1"/>
    <col min="5215" max="5215" width="4" style="174" bestFit="1" customWidth="1"/>
    <col min="5216" max="5216" width="12.140625" style="174" bestFit="1" customWidth="1"/>
    <col min="5217" max="5217" width="4" style="174" bestFit="1" customWidth="1"/>
    <col min="5218" max="5218" width="12.140625" style="174" bestFit="1" customWidth="1"/>
    <col min="5219" max="5219" width="4" style="174" bestFit="1" customWidth="1"/>
    <col min="5220" max="5220" width="12.140625" style="174" bestFit="1" customWidth="1"/>
    <col min="5221" max="5221" width="4" style="174" bestFit="1" customWidth="1"/>
    <col min="5222" max="5222" width="11.140625" style="174" bestFit="1" customWidth="1"/>
    <col min="5223" max="5223" width="4" style="174" bestFit="1" customWidth="1"/>
    <col min="5224" max="5224" width="12.140625" style="174" bestFit="1" customWidth="1"/>
    <col min="5225" max="5225" width="4" style="174" bestFit="1" customWidth="1"/>
    <col min="5226" max="5226" width="12.140625" style="174" bestFit="1" customWidth="1"/>
    <col min="5227" max="5227" width="4" style="174" bestFit="1" customWidth="1"/>
    <col min="5228" max="5228" width="12.140625" style="174" bestFit="1" customWidth="1"/>
    <col min="5229" max="5229" width="4" style="174" bestFit="1" customWidth="1"/>
    <col min="5230" max="5230" width="12.140625" style="174" bestFit="1" customWidth="1"/>
    <col min="5231" max="5231" width="4" style="174" bestFit="1" customWidth="1"/>
    <col min="5232" max="5232" width="12.140625" style="174" bestFit="1" customWidth="1"/>
    <col min="5233" max="5233" width="4" style="174" bestFit="1" customWidth="1"/>
    <col min="5234" max="5234" width="12.140625" style="174" bestFit="1" customWidth="1"/>
    <col min="5235" max="5235" width="4" style="174" bestFit="1" customWidth="1"/>
    <col min="5236" max="5236" width="12.140625" style="174" bestFit="1" customWidth="1"/>
    <col min="5237" max="5237" width="4" style="174" bestFit="1" customWidth="1"/>
    <col min="5238" max="5238" width="12.140625" style="174" bestFit="1" customWidth="1"/>
    <col min="5239" max="5239" width="4" style="174" bestFit="1" customWidth="1"/>
    <col min="5240" max="5240" width="11.140625" style="174" bestFit="1" customWidth="1"/>
    <col min="5241" max="5241" width="4" style="174" bestFit="1" customWidth="1"/>
    <col min="5242" max="5242" width="12.140625" style="174" bestFit="1" customWidth="1"/>
    <col min="5243" max="5243" width="4" style="174" bestFit="1" customWidth="1"/>
    <col min="5244" max="5244" width="12.140625" style="174" bestFit="1" customWidth="1"/>
    <col min="5245" max="5245" width="4" style="174" bestFit="1" customWidth="1"/>
    <col min="5246" max="5246" width="12.140625" style="174" bestFit="1" customWidth="1"/>
    <col min="5247" max="5247" width="4" style="174" bestFit="1" customWidth="1"/>
    <col min="5248" max="5248" width="12.140625" style="174" bestFit="1" customWidth="1"/>
    <col min="5249" max="5249" width="4" style="174" bestFit="1" customWidth="1"/>
    <col min="5250" max="5250" width="12.140625" style="174" bestFit="1" customWidth="1"/>
    <col min="5251" max="5251" width="4" style="174" bestFit="1" customWidth="1"/>
    <col min="5252" max="5252" width="12.140625" style="174" bestFit="1" customWidth="1"/>
    <col min="5253" max="5253" width="4" style="174" bestFit="1" customWidth="1"/>
    <col min="5254" max="5254" width="12.140625" style="174" bestFit="1" customWidth="1"/>
    <col min="5255" max="5255" width="4" style="174" bestFit="1" customWidth="1"/>
    <col min="5256" max="5256" width="12.140625" style="174" bestFit="1" customWidth="1"/>
    <col min="5257" max="5257" width="4" style="174" bestFit="1" customWidth="1"/>
    <col min="5258" max="5258" width="12.140625" style="174" bestFit="1" customWidth="1"/>
    <col min="5259" max="5259" width="4" style="174" bestFit="1" customWidth="1"/>
    <col min="5260" max="5260" width="11.140625" style="174" bestFit="1" customWidth="1"/>
    <col min="5261" max="5261" width="4" style="174" bestFit="1" customWidth="1"/>
    <col min="5262" max="5262" width="12.140625" style="174" bestFit="1" customWidth="1"/>
    <col min="5263" max="5263" width="4" style="174" bestFit="1" customWidth="1"/>
    <col min="5264" max="5264" width="11.140625" style="174" bestFit="1" customWidth="1"/>
    <col min="5265" max="5265" width="4" style="174" bestFit="1" customWidth="1"/>
    <col min="5266" max="5266" width="12.140625" style="174" bestFit="1" customWidth="1"/>
    <col min="5267" max="5267" width="4" style="174" bestFit="1" customWidth="1"/>
    <col min="5268" max="5268" width="12.140625" style="174" bestFit="1" customWidth="1"/>
    <col min="5269" max="5269" width="4" style="174" bestFit="1" customWidth="1"/>
    <col min="5270" max="5270" width="12.140625" style="174" bestFit="1" customWidth="1"/>
    <col min="5271" max="5271" width="4" style="174" bestFit="1" customWidth="1"/>
    <col min="5272" max="5272" width="11.140625" style="174" bestFit="1" customWidth="1"/>
    <col min="5273" max="5273" width="4" style="174" bestFit="1" customWidth="1"/>
    <col min="5274" max="5274" width="12.140625" style="174" bestFit="1" customWidth="1"/>
    <col min="5275" max="5275" width="4" style="174" bestFit="1" customWidth="1"/>
    <col min="5276" max="5276" width="12.140625" style="174" bestFit="1" customWidth="1"/>
    <col min="5277" max="5277" width="4" style="174" bestFit="1" customWidth="1"/>
    <col min="5278" max="5278" width="11.140625" style="174" bestFit="1" customWidth="1"/>
    <col min="5279" max="5279" width="4" style="174" bestFit="1" customWidth="1"/>
    <col min="5280" max="5280" width="12.140625" style="174" bestFit="1" customWidth="1"/>
    <col min="5281" max="5281" width="4" style="174" bestFit="1" customWidth="1"/>
    <col min="5282" max="5282" width="12.140625" style="174" bestFit="1" customWidth="1"/>
    <col min="5283" max="5283" width="4" style="174" bestFit="1" customWidth="1"/>
    <col min="5284" max="5284" width="12.140625" style="174" bestFit="1" customWidth="1"/>
    <col min="5285" max="5285" width="4" style="174" bestFit="1" customWidth="1"/>
    <col min="5286" max="5286" width="12.140625" style="174" bestFit="1" customWidth="1"/>
    <col min="5287" max="5287" width="4" style="174" bestFit="1" customWidth="1"/>
    <col min="5288" max="5288" width="12.140625" style="174" bestFit="1" customWidth="1"/>
    <col min="5289" max="5289" width="4" style="174" bestFit="1" customWidth="1"/>
    <col min="5290" max="5290" width="12.140625" style="174" bestFit="1" customWidth="1"/>
    <col min="5291" max="5291" width="4" style="174" bestFit="1" customWidth="1"/>
    <col min="5292" max="5292" width="12.140625" style="174" bestFit="1" customWidth="1"/>
    <col min="5293" max="5293" width="4" style="174" bestFit="1" customWidth="1"/>
    <col min="5294" max="5294" width="12.140625" style="174" bestFit="1" customWidth="1"/>
    <col min="5295" max="5295" width="4" style="174" bestFit="1" customWidth="1"/>
    <col min="5296" max="5296" width="12.140625" style="174" bestFit="1" customWidth="1"/>
    <col min="5297" max="5297" width="4" style="174" bestFit="1" customWidth="1"/>
    <col min="5298" max="5298" width="12.140625" style="174" bestFit="1" customWidth="1"/>
    <col min="5299" max="5299" width="4" style="174" bestFit="1" customWidth="1"/>
    <col min="5300" max="5300" width="12.140625" style="174" bestFit="1" customWidth="1"/>
    <col min="5301" max="5301" width="4" style="174" bestFit="1" customWidth="1"/>
    <col min="5302" max="5302" width="12.140625" style="174" bestFit="1" customWidth="1"/>
    <col min="5303" max="5303" width="4" style="174" bestFit="1" customWidth="1"/>
    <col min="5304" max="5304" width="11.140625" style="174" bestFit="1" customWidth="1"/>
    <col min="5305" max="5305" width="4" style="174" bestFit="1" customWidth="1"/>
    <col min="5306" max="5306" width="12.140625" style="174" bestFit="1" customWidth="1"/>
    <col min="5307" max="5307" width="4" style="174" bestFit="1" customWidth="1"/>
    <col min="5308" max="5308" width="12.140625" style="174" bestFit="1" customWidth="1"/>
    <col min="5309" max="5309" width="4" style="174" bestFit="1" customWidth="1"/>
    <col min="5310" max="5310" width="12.140625" style="174" bestFit="1" customWidth="1"/>
    <col min="5311" max="5311" width="4" style="174" bestFit="1" customWidth="1"/>
    <col min="5312" max="5312" width="11.140625" style="174" bestFit="1" customWidth="1"/>
    <col min="5313" max="5313" width="4" style="174" bestFit="1" customWidth="1"/>
    <col min="5314" max="5314" width="12.140625" style="174" bestFit="1" customWidth="1"/>
    <col min="5315" max="5315" width="4" style="174" bestFit="1" customWidth="1"/>
    <col min="5316" max="5316" width="12.140625" style="174" bestFit="1" customWidth="1"/>
    <col min="5317" max="5317" width="4" style="174" bestFit="1" customWidth="1"/>
    <col min="5318" max="5318" width="12.140625" style="174" bestFit="1" customWidth="1"/>
    <col min="5319" max="5319" width="4" style="174" bestFit="1" customWidth="1"/>
    <col min="5320" max="5320" width="9.140625" style="174" bestFit="1" customWidth="1"/>
    <col min="5321" max="5321" width="4" style="174" bestFit="1" customWidth="1"/>
    <col min="5322" max="5322" width="12.140625" style="174" bestFit="1" customWidth="1"/>
    <col min="5323" max="5323" width="4" style="174" bestFit="1" customWidth="1"/>
    <col min="5324" max="5324" width="12.140625" style="174" bestFit="1" customWidth="1"/>
    <col min="5325" max="5325" width="4" style="174" bestFit="1" customWidth="1"/>
    <col min="5326" max="5326" width="12.140625" style="174" bestFit="1" customWidth="1"/>
    <col min="5327" max="5327" width="4" style="174" bestFit="1" customWidth="1"/>
    <col min="5328" max="5328" width="12.140625" style="174" bestFit="1" customWidth="1"/>
    <col min="5329" max="5329" width="4" style="174" bestFit="1" customWidth="1"/>
    <col min="5330" max="5376" width="9.140625" style="174"/>
    <col min="5377" max="5377" width="46.42578125" style="174" bestFit="1" customWidth="1"/>
    <col min="5378" max="5378" width="12.42578125" style="174" bestFit="1" customWidth="1"/>
    <col min="5379" max="5379" width="4" style="174" bestFit="1" customWidth="1"/>
    <col min="5380" max="5380" width="12.140625" style="174" bestFit="1" customWidth="1"/>
    <col min="5381" max="5381" width="4" style="174" bestFit="1" customWidth="1"/>
    <col min="5382" max="5382" width="12.140625" style="174" bestFit="1" customWidth="1"/>
    <col min="5383" max="5383" width="4" style="174" bestFit="1" customWidth="1"/>
    <col min="5384" max="5384" width="12.140625" style="174" bestFit="1" customWidth="1"/>
    <col min="5385" max="5385" width="4" style="174" bestFit="1" customWidth="1"/>
    <col min="5386" max="5386" width="12.140625" style="174" bestFit="1" customWidth="1"/>
    <col min="5387" max="5387" width="4" style="174" bestFit="1" customWidth="1"/>
    <col min="5388" max="5388" width="12.140625" style="174" bestFit="1" customWidth="1"/>
    <col min="5389" max="5389" width="4" style="174" bestFit="1" customWidth="1"/>
    <col min="5390" max="5390" width="12.140625" style="174" bestFit="1" customWidth="1"/>
    <col min="5391" max="5391" width="4" style="174" bestFit="1" customWidth="1"/>
    <col min="5392" max="5392" width="12.140625" style="174" bestFit="1" customWidth="1"/>
    <col min="5393" max="5393" width="4" style="174" bestFit="1" customWidth="1"/>
    <col min="5394" max="5394" width="11.140625" style="174" bestFit="1" customWidth="1"/>
    <col min="5395" max="5395" width="4" style="174" bestFit="1" customWidth="1"/>
    <col min="5396" max="5396" width="12.140625" style="174" bestFit="1" customWidth="1"/>
    <col min="5397" max="5397" width="4" style="174" bestFit="1" customWidth="1"/>
    <col min="5398" max="5398" width="12.140625" style="174" bestFit="1" customWidth="1"/>
    <col min="5399" max="5399" width="4" style="174" bestFit="1" customWidth="1"/>
    <col min="5400" max="5400" width="12.140625" style="174" bestFit="1" customWidth="1"/>
    <col min="5401" max="5401" width="4" style="174" bestFit="1" customWidth="1"/>
    <col min="5402" max="5402" width="12.140625" style="174" bestFit="1" customWidth="1"/>
    <col min="5403" max="5403" width="4" style="174" bestFit="1" customWidth="1"/>
    <col min="5404" max="5404" width="12.140625" style="174" bestFit="1" customWidth="1"/>
    <col min="5405" max="5405" width="4" style="174" bestFit="1" customWidth="1"/>
    <col min="5406" max="5406" width="12.140625" style="174" bestFit="1" customWidth="1"/>
    <col min="5407" max="5407" width="4" style="174" bestFit="1" customWidth="1"/>
    <col min="5408" max="5408" width="12.140625" style="174" bestFit="1" customWidth="1"/>
    <col min="5409" max="5409" width="4" style="174" bestFit="1" customWidth="1"/>
    <col min="5410" max="5410" width="12.140625" style="174" bestFit="1" customWidth="1"/>
    <col min="5411" max="5411" width="4" style="174" bestFit="1" customWidth="1"/>
    <col min="5412" max="5412" width="12.140625" style="174" bestFit="1" customWidth="1"/>
    <col min="5413" max="5413" width="4" style="174" bestFit="1" customWidth="1"/>
    <col min="5414" max="5414" width="12.140625" style="174" bestFit="1" customWidth="1"/>
    <col min="5415" max="5415" width="4" style="174" bestFit="1" customWidth="1"/>
    <col min="5416" max="5416" width="12.140625" style="174" bestFit="1" customWidth="1"/>
    <col min="5417" max="5417" width="4" style="174" bestFit="1" customWidth="1"/>
    <col min="5418" max="5418" width="12.140625" style="174" bestFit="1" customWidth="1"/>
    <col min="5419" max="5419" width="4" style="174" bestFit="1" customWidth="1"/>
    <col min="5420" max="5420" width="12.140625" style="174" bestFit="1" customWidth="1"/>
    <col min="5421" max="5421" width="4" style="174" bestFit="1" customWidth="1"/>
    <col min="5422" max="5422" width="12.140625" style="174" bestFit="1" customWidth="1"/>
    <col min="5423" max="5423" width="4" style="174" bestFit="1" customWidth="1"/>
    <col min="5424" max="5424" width="12.140625" style="174" bestFit="1" customWidth="1"/>
    <col min="5425" max="5425" width="4" style="174" bestFit="1" customWidth="1"/>
    <col min="5426" max="5426" width="12.140625" style="174" bestFit="1" customWidth="1"/>
    <col min="5427" max="5427" width="4" style="174" bestFit="1" customWidth="1"/>
    <col min="5428" max="5428" width="12.140625" style="174" bestFit="1" customWidth="1"/>
    <col min="5429" max="5429" width="4" style="174" bestFit="1" customWidth="1"/>
    <col min="5430" max="5430" width="12.140625" style="174" bestFit="1" customWidth="1"/>
    <col min="5431" max="5431" width="4" style="174" bestFit="1" customWidth="1"/>
    <col min="5432" max="5432" width="11.140625" style="174" bestFit="1" customWidth="1"/>
    <col min="5433" max="5433" width="4" style="174" bestFit="1" customWidth="1"/>
    <col min="5434" max="5434" width="12.140625" style="174" bestFit="1" customWidth="1"/>
    <col min="5435" max="5435" width="4" style="174" bestFit="1" customWidth="1"/>
    <col min="5436" max="5436" width="12.140625" style="174" bestFit="1" customWidth="1"/>
    <col min="5437" max="5437" width="4" style="174" bestFit="1" customWidth="1"/>
    <col min="5438" max="5438" width="12.140625" style="174" bestFit="1" customWidth="1"/>
    <col min="5439" max="5439" width="4" style="174" bestFit="1" customWidth="1"/>
    <col min="5440" max="5440" width="12.140625" style="174" bestFit="1" customWidth="1"/>
    <col min="5441" max="5441" width="4" style="174" bestFit="1" customWidth="1"/>
    <col min="5442" max="5442" width="11.140625" style="174" bestFit="1" customWidth="1"/>
    <col min="5443" max="5443" width="4" style="174" bestFit="1" customWidth="1"/>
    <col min="5444" max="5444" width="12.7109375" style="174" bestFit="1" customWidth="1"/>
    <col min="5445" max="5445" width="4" style="174" bestFit="1" customWidth="1"/>
    <col min="5446" max="5446" width="12.140625" style="174" bestFit="1" customWidth="1"/>
    <col min="5447" max="5447" width="4" style="174" bestFit="1" customWidth="1"/>
    <col min="5448" max="5448" width="12.140625" style="174" bestFit="1" customWidth="1"/>
    <col min="5449" max="5449" width="4" style="174" bestFit="1" customWidth="1"/>
    <col min="5450" max="5450" width="12.140625" style="174" bestFit="1" customWidth="1"/>
    <col min="5451" max="5451" width="4" style="174" bestFit="1" customWidth="1"/>
    <col min="5452" max="5452" width="12.140625" style="174" bestFit="1" customWidth="1"/>
    <col min="5453" max="5453" width="4" style="174" bestFit="1" customWidth="1"/>
    <col min="5454" max="5454" width="12.140625" style="174" bestFit="1" customWidth="1"/>
    <col min="5455" max="5455" width="4" style="174" bestFit="1" customWidth="1"/>
    <col min="5456" max="5456" width="12.140625" style="174" bestFit="1" customWidth="1"/>
    <col min="5457" max="5457" width="4" style="174" bestFit="1" customWidth="1"/>
    <col min="5458" max="5458" width="12.140625" style="174" bestFit="1" customWidth="1"/>
    <col min="5459" max="5459" width="4" style="174" bestFit="1" customWidth="1"/>
    <col min="5460" max="5460" width="12.140625" style="174" bestFit="1" customWidth="1"/>
    <col min="5461" max="5461" width="4" style="174" bestFit="1" customWidth="1"/>
    <col min="5462" max="5462" width="12.140625" style="174" bestFit="1" customWidth="1"/>
    <col min="5463" max="5463" width="4" style="174" bestFit="1" customWidth="1"/>
    <col min="5464" max="5464" width="10.140625" style="174" bestFit="1" customWidth="1"/>
    <col min="5465" max="5465" width="4" style="174" bestFit="1" customWidth="1"/>
    <col min="5466" max="5466" width="12.140625" style="174" bestFit="1" customWidth="1"/>
    <col min="5467" max="5467" width="4" style="174" bestFit="1" customWidth="1"/>
    <col min="5468" max="5468" width="12.140625" style="174" bestFit="1" customWidth="1"/>
    <col min="5469" max="5469" width="4" style="174" bestFit="1" customWidth="1"/>
    <col min="5470" max="5470" width="12.140625" style="174" bestFit="1" customWidth="1"/>
    <col min="5471" max="5471" width="4" style="174" bestFit="1" customWidth="1"/>
    <col min="5472" max="5472" width="12.140625" style="174" bestFit="1" customWidth="1"/>
    <col min="5473" max="5473" width="4" style="174" bestFit="1" customWidth="1"/>
    <col min="5474" max="5474" width="12.140625" style="174" bestFit="1" customWidth="1"/>
    <col min="5475" max="5475" width="4" style="174" bestFit="1" customWidth="1"/>
    <col min="5476" max="5476" width="12.140625" style="174" bestFit="1" customWidth="1"/>
    <col min="5477" max="5477" width="4" style="174" bestFit="1" customWidth="1"/>
    <col min="5478" max="5478" width="11.140625" style="174" bestFit="1" customWidth="1"/>
    <col min="5479" max="5479" width="4" style="174" bestFit="1" customWidth="1"/>
    <col min="5480" max="5480" width="12.140625" style="174" bestFit="1" customWidth="1"/>
    <col min="5481" max="5481" width="4" style="174" bestFit="1" customWidth="1"/>
    <col min="5482" max="5482" width="12.140625" style="174" bestFit="1" customWidth="1"/>
    <col min="5483" max="5483" width="4" style="174" bestFit="1" customWidth="1"/>
    <col min="5484" max="5484" width="12.140625" style="174" bestFit="1" customWidth="1"/>
    <col min="5485" max="5485" width="4" style="174" bestFit="1" customWidth="1"/>
    <col min="5486" max="5486" width="12.140625" style="174" bestFit="1" customWidth="1"/>
    <col min="5487" max="5487" width="4" style="174" bestFit="1" customWidth="1"/>
    <col min="5488" max="5488" width="12.140625" style="174" bestFit="1" customWidth="1"/>
    <col min="5489" max="5489" width="4" style="174" bestFit="1" customWidth="1"/>
    <col min="5490" max="5490" width="12.140625" style="174" bestFit="1" customWidth="1"/>
    <col min="5491" max="5491" width="4" style="174" bestFit="1" customWidth="1"/>
    <col min="5492" max="5492" width="12.140625" style="174" bestFit="1" customWidth="1"/>
    <col min="5493" max="5493" width="4" style="174" bestFit="1" customWidth="1"/>
    <col min="5494" max="5494" width="12.140625" style="174" bestFit="1" customWidth="1"/>
    <col min="5495" max="5495" width="4" style="174" bestFit="1" customWidth="1"/>
    <col min="5496" max="5496" width="11.140625" style="174" bestFit="1" customWidth="1"/>
    <col min="5497" max="5497" width="4" style="174" bestFit="1" customWidth="1"/>
    <col min="5498" max="5498" width="12.140625" style="174" bestFit="1" customWidth="1"/>
    <col min="5499" max="5499" width="4" style="174" bestFit="1" customWidth="1"/>
    <col min="5500" max="5500" width="12.140625" style="174" bestFit="1" customWidth="1"/>
    <col min="5501" max="5501" width="4" style="174" bestFit="1" customWidth="1"/>
    <col min="5502" max="5502" width="12.140625" style="174" bestFit="1" customWidth="1"/>
    <col min="5503" max="5503" width="4" style="174" bestFit="1" customWidth="1"/>
    <col min="5504" max="5504" width="12.140625" style="174" bestFit="1" customWidth="1"/>
    <col min="5505" max="5505" width="4" style="174" bestFit="1" customWidth="1"/>
    <col min="5506" max="5506" width="12.140625" style="174" bestFit="1" customWidth="1"/>
    <col min="5507" max="5507" width="4" style="174" bestFit="1" customWidth="1"/>
    <col min="5508" max="5508" width="12.140625" style="174" bestFit="1" customWidth="1"/>
    <col min="5509" max="5509" width="4" style="174" bestFit="1" customWidth="1"/>
    <col min="5510" max="5510" width="12.140625" style="174" bestFit="1" customWidth="1"/>
    <col min="5511" max="5511" width="4" style="174" bestFit="1" customWidth="1"/>
    <col min="5512" max="5512" width="12.140625" style="174" bestFit="1" customWidth="1"/>
    <col min="5513" max="5513" width="4" style="174" bestFit="1" customWidth="1"/>
    <col min="5514" max="5514" width="12.140625" style="174" bestFit="1" customWidth="1"/>
    <col min="5515" max="5515" width="4" style="174" bestFit="1" customWidth="1"/>
    <col min="5516" max="5516" width="11.140625" style="174" bestFit="1" customWidth="1"/>
    <col min="5517" max="5517" width="4" style="174" bestFit="1" customWidth="1"/>
    <col min="5518" max="5518" width="12.140625" style="174" bestFit="1" customWidth="1"/>
    <col min="5519" max="5519" width="4" style="174" bestFit="1" customWidth="1"/>
    <col min="5520" max="5520" width="11.140625" style="174" bestFit="1" customWidth="1"/>
    <col min="5521" max="5521" width="4" style="174" bestFit="1" customWidth="1"/>
    <col min="5522" max="5522" width="12.140625" style="174" bestFit="1" customWidth="1"/>
    <col min="5523" max="5523" width="4" style="174" bestFit="1" customWidth="1"/>
    <col min="5524" max="5524" width="12.140625" style="174" bestFit="1" customWidth="1"/>
    <col min="5525" max="5525" width="4" style="174" bestFit="1" customWidth="1"/>
    <col min="5526" max="5526" width="12.140625" style="174" bestFit="1" customWidth="1"/>
    <col min="5527" max="5527" width="4" style="174" bestFit="1" customWidth="1"/>
    <col min="5528" max="5528" width="11.140625" style="174" bestFit="1" customWidth="1"/>
    <col min="5529" max="5529" width="4" style="174" bestFit="1" customWidth="1"/>
    <col min="5530" max="5530" width="12.140625" style="174" bestFit="1" customWidth="1"/>
    <col min="5531" max="5531" width="4" style="174" bestFit="1" customWidth="1"/>
    <col min="5532" max="5532" width="12.140625" style="174" bestFit="1" customWidth="1"/>
    <col min="5533" max="5533" width="4" style="174" bestFit="1" customWidth="1"/>
    <col min="5534" max="5534" width="11.140625" style="174" bestFit="1" customWidth="1"/>
    <col min="5535" max="5535" width="4" style="174" bestFit="1" customWidth="1"/>
    <col min="5536" max="5536" width="12.140625" style="174" bestFit="1" customWidth="1"/>
    <col min="5537" max="5537" width="4" style="174" bestFit="1" customWidth="1"/>
    <col min="5538" max="5538" width="12.140625" style="174" bestFit="1" customWidth="1"/>
    <col min="5539" max="5539" width="4" style="174" bestFit="1" customWidth="1"/>
    <col min="5540" max="5540" width="12.140625" style="174" bestFit="1" customWidth="1"/>
    <col min="5541" max="5541" width="4" style="174" bestFit="1" customWidth="1"/>
    <col min="5542" max="5542" width="12.140625" style="174" bestFit="1" customWidth="1"/>
    <col min="5543" max="5543" width="4" style="174" bestFit="1" customWidth="1"/>
    <col min="5544" max="5544" width="12.140625" style="174" bestFit="1" customWidth="1"/>
    <col min="5545" max="5545" width="4" style="174" bestFit="1" customWidth="1"/>
    <col min="5546" max="5546" width="12.140625" style="174" bestFit="1" customWidth="1"/>
    <col min="5547" max="5547" width="4" style="174" bestFit="1" customWidth="1"/>
    <col min="5548" max="5548" width="12.140625" style="174" bestFit="1" customWidth="1"/>
    <col min="5549" max="5549" width="4" style="174" bestFit="1" customWidth="1"/>
    <col min="5550" max="5550" width="12.140625" style="174" bestFit="1" customWidth="1"/>
    <col min="5551" max="5551" width="4" style="174" bestFit="1" customWidth="1"/>
    <col min="5552" max="5552" width="12.140625" style="174" bestFit="1" customWidth="1"/>
    <col min="5553" max="5553" width="4" style="174" bestFit="1" customWidth="1"/>
    <col min="5554" max="5554" width="12.140625" style="174" bestFit="1" customWidth="1"/>
    <col min="5555" max="5555" width="4" style="174" bestFit="1" customWidth="1"/>
    <col min="5556" max="5556" width="12.140625" style="174" bestFit="1" customWidth="1"/>
    <col min="5557" max="5557" width="4" style="174" bestFit="1" customWidth="1"/>
    <col min="5558" max="5558" width="12.140625" style="174" bestFit="1" customWidth="1"/>
    <col min="5559" max="5559" width="4" style="174" bestFit="1" customWidth="1"/>
    <col min="5560" max="5560" width="11.140625" style="174" bestFit="1" customWidth="1"/>
    <col min="5561" max="5561" width="4" style="174" bestFit="1" customWidth="1"/>
    <col min="5562" max="5562" width="12.140625" style="174" bestFit="1" customWidth="1"/>
    <col min="5563" max="5563" width="4" style="174" bestFit="1" customWidth="1"/>
    <col min="5564" max="5564" width="12.140625" style="174" bestFit="1" customWidth="1"/>
    <col min="5565" max="5565" width="4" style="174" bestFit="1" customWidth="1"/>
    <col min="5566" max="5566" width="12.140625" style="174" bestFit="1" customWidth="1"/>
    <col min="5567" max="5567" width="4" style="174" bestFit="1" customWidth="1"/>
    <col min="5568" max="5568" width="11.140625" style="174" bestFit="1" customWidth="1"/>
    <col min="5569" max="5569" width="4" style="174" bestFit="1" customWidth="1"/>
    <col min="5570" max="5570" width="12.140625" style="174" bestFit="1" customWidth="1"/>
    <col min="5571" max="5571" width="4" style="174" bestFit="1" customWidth="1"/>
    <col min="5572" max="5572" width="12.140625" style="174" bestFit="1" customWidth="1"/>
    <col min="5573" max="5573" width="4" style="174" bestFit="1" customWidth="1"/>
    <col min="5574" max="5574" width="12.140625" style="174" bestFit="1" customWidth="1"/>
    <col min="5575" max="5575" width="4" style="174" bestFit="1" customWidth="1"/>
    <col min="5576" max="5576" width="9.140625" style="174" bestFit="1" customWidth="1"/>
    <col min="5577" max="5577" width="4" style="174" bestFit="1" customWidth="1"/>
    <col min="5578" max="5578" width="12.140625" style="174" bestFit="1" customWidth="1"/>
    <col min="5579" max="5579" width="4" style="174" bestFit="1" customWidth="1"/>
    <col min="5580" max="5580" width="12.140625" style="174" bestFit="1" customWidth="1"/>
    <col min="5581" max="5581" width="4" style="174" bestFit="1" customWidth="1"/>
    <col min="5582" max="5582" width="12.140625" style="174" bestFit="1" customWidth="1"/>
    <col min="5583" max="5583" width="4" style="174" bestFit="1" customWidth="1"/>
    <col min="5584" max="5584" width="12.140625" style="174" bestFit="1" customWidth="1"/>
    <col min="5585" max="5585" width="4" style="174" bestFit="1" customWidth="1"/>
    <col min="5586" max="5632" width="9.140625" style="174"/>
    <col min="5633" max="5633" width="46.42578125" style="174" bestFit="1" customWidth="1"/>
    <col min="5634" max="5634" width="12.42578125" style="174" bestFit="1" customWidth="1"/>
    <col min="5635" max="5635" width="4" style="174" bestFit="1" customWidth="1"/>
    <col min="5636" max="5636" width="12.140625" style="174" bestFit="1" customWidth="1"/>
    <col min="5637" max="5637" width="4" style="174" bestFit="1" customWidth="1"/>
    <col min="5638" max="5638" width="12.140625" style="174" bestFit="1" customWidth="1"/>
    <col min="5639" max="5639" width="4" style="174" bestFit="1" customWidth="1"/>
    <col min="5640" max="5640" width="12.140625" style="174" bestFit="1" customWidth="1"/>
    <col min="5641" max="5641" width="4" style="174" bestFit="1" customWidth="1"/>
    <col min="5642" max="5642" width="12.140625" style="174" bestFit="1" customWidth="1"/>
    <col min="5643" max="5643" width="4" style="174" bestFit="1" customWidth="1"/>
    <col min="5644" max="5644" width="12.140625" style="174" bestFit="1" customWidth="1"/>
    <col min="5645" max="5645" width="4" style="174" bestFit="1" customWidth="1"/>
    <col min="5646" max="5646" width="12.140625" style="174" bestFit="1" customWidth="1"/>
    <col min="5647" max="5647" width="4" style="174" bestFit="1" customWidth="1"/>
    <col min="5648" max="5648" width="12.140625" style="174" bestFit="1" customWidth="1"/>
    <col min="5649" max="5649" width="4" style="174" bestFit="1" customWidth="1"/>
    <col min="5650" max="5650" width="11.140625" style="174" bestFit="1" customWidth="1"/>
    <col min="5651" max="5651" width="4" style="174" bestFit="1" customWidth="1"/>
    <col min="5652" max="5652" width="12.140625" style="174" bestFit="1" customWidth="1"/>
    <col min="5653" max="5653" width="4" style="174" bestFit="1" customWidth="1"/>
    <col min="5654" max="5654" width="12.140625" style="174" bestFit="1" customWidth="1"/>
    <col min="5655" max="5655" width="4" style="174" bestFit="1" customWidth="1"/>
    <col min="5656" max="5656" width="12.140625" style="174" bestFit="1" customWidth="1"/>
    <col min="5657" max="5657" width="4" style="174" bestFit="1" customWidth="1"/>
    <col min="5658" max="5658" width="12.140625" style="174" bestFit="1" customWidth="1"/>
    <col min="5659" max="5659" width="4" style="174" bestFit="1" customWidth="1"/>
    <col min="5660" max="5660" width="12.140625" style="174" bestFit="1" customWidth="1"/>
    <col min="5661" max="5661" width="4" style="174" bestFit="1" customWidth="1"/>
    <col min="5662" max="5662" width="12.140625" style="174" bestFit="1" customWidth="1"/>
    <col min="5663" max="5663" width="4" style="174" bestFit="1" customWidth="1"/>
    <col min="5664" max="5664" width="12.140625" style="174" bestFit="1" customWidth="1"/>
    <col min="5665" max="5665" width="4" style="174" bestFit="1" customWidth="1"/>
    <col min="5666" max="5666" width="12.140625" style="174" bestFit="1" customWidth="1"/>
    <col min="5667" max="5667" width="4" style="174" bestFit="1" customWidth="1"/>
    <col min="5668" max="5668" width="12.140625" style="174" bestFit="1" customWidth="1"/>
    <col min="5669" max="5669" width="4" style="174" bestFit="1" customWidth="1"/>
    <col min="5670" max="5670" width="12.140625" style="174" bestFit="1" customWidth="1"/>
    <col min="5671" max="5671" width="4" style="174" bestFit="1" customWidth="1"/>
    <col min="5672" max="5672" width="12.140625" style="174" bestFit="1" customWidth="1"/>
    <col min="5673" max="5673" width="4" style="174" bestFit="1" customWidth="1"/>
    <col min="5674" max="5674" width="12.140625" style="174" bestFit="1" customWidth="1"/>
    <col min="5675" max="5675" width="4" style="174" bestFit="1" customWidth="1"/>
    <col min="5676" max="5676" width="12.140625" style="174" bestFit="1" customWidth="1"/>
    <col min="5677" max="5677" width="4" style="174" bestFit="1" customWidth="1"/>
    <col min="5678" max="5678" width="12.140625" style="174" bestFit="1" customWidth="1"/>
    <col min="5679" max="5679" width="4" style="174" bestFit="1" customWidth="1"/>
    <col min="5680" max="5680" width="12.140625" style="174" bestFit="1" customWidth="1"/>
    <col min="5681" max="5681" width="4" style="174" bestFit="1" customWidth="1"/>
    <col min="5682" max="5682" width="12.140625" style="174" bestFit="1" customWidth="1"/>
    <col min="5683" max="5683" width="4" style="174" bestFit="1" customWidth="1"/>
    <col min="5684" max="5684" width="12.140625" style="174" bestFit="1" customWidth="1"/>
    <col min="5685" max="5685" width="4" style="174" bestFit="1" customWidth="1"/>
    <col min="5686" max="5686" width="12.140625" style="174" bestFit="1" customWidth="1"/>
    <col min="5687" max="5687" width="4" style="174" bestFit="1" customWidth="1"/>
    <col min="5688" max="5688" width="11.140625" style="174" bestFit="1" customWidth="1"/>
    <col min="5689" max="5689" width="4" style="174" bestFit="1" customWidth="1"/>
    <col min="5690" max="5690" width="12.140625" style="174" bestFit="1" customWidth="1"/>
    <col min="5691" max="5691" width="4" style="174" bestFit="1" customWidth="1"/>
    <col min="5692" max="5692" width="12.140625" style="174" bestFit="1" customWidth="1"/>
    <col min="5693" max="5693" width="4" style="174" bestFit="1" customWidth="1"/>
    <col min="5694" max="5694" width="12.140625" style="174" bestFit="1" customWidth="1"/>
    <col min="5695" max="5695" width="4" style="174" bestFit="1" customWidth="1"/>
    <col min="5696" max="5696" width="12.140625" style="174" bestFit="1" customWidth="1"/>
    <col min="5697" max="5697" width="4" style="174" bestFit="1" customWidth="1"/>
    <col min="5698" max="5698" width="11.140625" style="174" bestFit="1" customWidth="1"/>
    <col min="5699" max="5699" width="4" style="174" bestFit="1" customWidth="1"/>
    <col min="5700" max="5700" width="12.7109375" style="174" bestFit="1" customWidth="1"/>
    <col min="5701" max="5701" width="4" style="174" bestFit="1" customWidth="1"/>
    <col min="5702" max="5702" width="12.140625" style="174" bestFit="1" customWidth="1"/>
    <col min="5703" max="5703" width="4" style="174" bestFit="1" customWidth="1"/>
    <col min="5704" max="5704" width="12.140625" style="174" bestFit="1" customWidth="1"/>
    <col min="5705" max="5705" width="4" style="174" bestFit="1" customWidth="1"/>
    <col min="5706" max="5706" width="12.140625" style="174" bestFit="1" customWidth="1"/>
    <col min="5707" max="5707" width="4" style="174" bestFit="1" customWidth="1"/>
    <col min="5708" max="5708" width="12.140625" style="174" bestFit="1" customWidth="1"/>
    <col min="5709" max="5709" width="4" style="174" bestFit="1" customWidth="1"/>
    <col min="5710" max="5710" width="12.140625" style="174" bestFit="1" customWidth="1"/>
    <col min="5711" max="5711" width="4" style="174" bestFit="1" customWidth="1"/>
    <col min="5712" max="5712" width="12.140625" style="174" bestFit="1" customWidth="1"/>
    <col min="5713" max="5713" width="4" style="174" bestFit="1" customWidth="1"/>
    <col min="5714" max="5714" width="12.140625" style="174" bestFit="1" customWidth="1"/>
    <col min="5715" max="5715" width="4" style="174" bestFit="1" customWidth="1"/>
    <col min="5716" max="5716" width="12.140625" style="174" bestFit="1" customWidth="1"/>
    <col min="5717" max="5717" width="4" style="174" bestFit="1" customWidth="1"/>
    <col min="5718" max="5718" width="12.140625" style="174" bestFit="1" customWidth="1"/>
    <col min="5719" max="5719" width="4" style="174" bestFit="1" customWidth="1"/>
    <col min="5720" max="5720" width="10.140625" style="174" bestFit="1" customWidth="1"/>
    <col min="5721" max="5721" width="4" style="174" bestFit="1" customWidth="1"/>
    <col min="5722" max="5722" width="12.140625" style="174" bestFit="1" customWidth="1"/>
    <col min="5723" max="5723" width="4" style="174" bestFit="1" customWidth="1"/>
    <col min="5724" max="5724" width="12.140625" style="174" bestFit="1" customWidth="1"/>
    <col min="5725" max="5725" width="4" style="174" bestFit="1" customWidth="1"/>
    <col min="5726" max="5726" width="12.140625" style="174" bestFit="1" customWidth="1"/>
    <col min="5727" max="5727" width="4" style="174" bestFit="1" customWidth="1"/>
    <col min="5728" max="5728" width="12.140625" style="174" bestFit="1" customWidth="1"/>
    <col min="5729" max="5729" width="4" style="174" bestFit="1" customWidth="1"/>
    <col min="5730" max="5730" width="12.140625" style="174" bestFit="1" customWidth="1"/>
    <col min="5731" max="5731" width="4" style="174" bestFit="1" customWidth="1"/>
    <col min="5732" max="5732" width="12.140625" style="174" bestFit="1" customWidth="1"/>
    <col min="5733" max="5733" width="4" style="174" bestFit="1" customWidth="1"/>
    <col min="5734" max="5734" width="11.140625" style="174" bestFit="1" customWidth="1"/>
    <col min="5735" max="5735" width="4" style="174" bestFit="1" customWidth="1"/>
    <col min="5736" max="5736" width="12.140625" style="174" bestFit="1" customWidth="1"/>
    <col min="5737" max="5737" width="4" style="174" bestFit="1" customWidth="1"/>
    <col min="5738" max="5738" width="12.140625" style="174" bestFit="1" customWidth="1"/>
    <col min="5739" max="5739" width="4" style="174" bestFit="1" customWidth="1"/>
    <col min="5740" max="5740" width="12.140625" style="174" bestFit="1" customWidth="1"/>
    <col min="5741" max="5741" width="4" style="174" bestFit="1" customWidth="1"/>
    <col min="5742" max="5742" width="12.140625" style="174" bestFit="1" customWidth="1"/>
    <col min="5743" max="5743" width="4" style="174" bestFit="1" customWidth="1"/>
    <col min="5744" max="5744" width="12.140625" style="174" bestFit="1" customWidth="1"/>
    <col min="5745" max="5745" width="4" style="174" bestFit="1" customWidth="1"/>
    <col min="5746" max="5746" width="12.140625" style="174" bestFit="1" customWidth="1"/>
    <col min="5747" max="5747" width="4" style="174" bestFit="1" customWidth="1"/>
    <col min="5748" max="5748" width="12.140625" style="174" bestFit="1" customWidth="1"/>
    <col min="5749" max="5749" width="4" style="174" bestFit="1" customWidth="1"/>
    <col min="5750" max="5750" width="12.140625" style="174" bestFit="1" customWidth="1"/>
    <col min="5751" max="5751" width="4" style="174" bestFit="1" customWidth="1"/>
    <col min="5752" max="5752" width="11.140625" style="174" bestFit="1" customWidth="1"/>
    <col min="5753" max="5753" width="4" style="174" bestFit="1" customWidth="1"/>
    <col min="5754" max="5754" width="12.140625" style="174" bestFit="1" customWidth="1"/>
    <col min="5755" max="5755" width="4" style="174" bestFit="1" customWidth="1"/>
    <col min="5756" max="5756" width="12.140625" style="174" bestFit="1" customWidth="1"/>
    <col min="5757" max="5757" width="4" style="174" bestFit="1" customWidth="1"/>
    <col min="5758" max="5758" width="12.140625" style="174" bestFit="1" customWidth="1"/>
    <col min="5759" max="5759" width="4" style="174" bestFit="1" customWidth="1"/>
    <col min="5760" max="5760" width="12.140625" style="174" bestFit="1" customWidth="1"/>
    <col min="5761" max="5761" width="4" style="174" bestFit="1" customWidth="1"/>
    <col min="5762" max="5762" width="12.140625" style="174" bestFit="1" customWidth="1"/>
    <col min="5763" max="5763" width="4" style="174" bestFit="1" customWidth="1"/>
    <col min="5764" max="5764" width="12.140625" style="174" bestFit="1" customWidth="1"/>
    <col min="5765" max="5765" width="4" style="174" bestFit="1" customWidth="1"/>
    <col min="5766" max="5766" width="12.140625" style="174" bestFit="1" customWidth="1"/>
    <col min="5767" max="5767" width="4" style="174" bestFit="1" customWidth="1"/>
    <col min="5768" max="5768" width="12.140625" style="174" bestFit="1" customWidth="1"/>
    <col min="5769" max="5769" width="4" style="174" bestFit="1" customWidth="1"/>
    <col min="5770" max="5770" width="12.140625" style="174" bestFit="1" customWidth="1"/>
    <col min="5771" max="5771" width="4" style="174" bestFit="1" customWidth="1"/>
    <col min="5772" max="5772" width="11.140625" style="174" bestFit="1" customWidth="1"/>
    <col min="5773" max="5773" width="4" style="174" bestFit="1" customWidth="1"/>
    <col min="5774" max="5774" width="12.140625" style="174" bestFit="1" customWidth="1"/>
    <col min="5775" max="5775" width="4" style="174" bestFit="1" customWidth="1"/>
    <col min="5776" max="5776" width="11.140625" style="174" bestFit="1" customWidth="1"/>
    <col min="5777" max="5777" width="4" style="174" bestFit="1" customWidth="1"/>
    <col min="5778" max="5778" width="12.140625" style="174" bestFit="1" customWidth="1"/>
    <col min="5779" max="5779" width="4" style="174" bestFit="1" customWidth="1"/>
    <col min="5780" max="5780" width="12.140625" style="174" bestFit="1" customWidth="1"/>
    <col min="5781" max="5781" width="4" style="174" bestFit="1" customWidth="1"/>
    <col min="5782" max="5782" width="12.140625" style="174" bestFit="1" customWidth="1"/>
    <col min="5783" max="5783" width="4" style="174" bestFit="1" customWidth="1"/>
    <col min="5784" max="5784" width="11.140625" style="174" bestFit="1" customWidth="1"/>
    <col min="5785" max="5785" width="4" style="174" bestFit="1" customWidth="1"/>
    <col min="5786" max="5786" width="12.140625" style="174" bestFit="1" customWidth="1"/>
    <col min="5787" max="5787" width="4" style="174" bestFit="1" customWidth="1"/>
    <col min="5788" max="5788" width="12.140625" style="174" bestFit="1" customWidth="1"/>
    <col min="5789" max="5789" width="4" style="174" bestFit="1" customWidth="1"/>
    <col min="5790" max="5790" width="11.140625" style="174" bestFit="1" customWidth="1"/>
    <col min="5791" max="5791" width="4" style="174" bestFit="1" customWidth="1"/>
    <col min="5792" max="5792" width="12.140625" style="174" bestFit="1" customWidth="1"/>
    <col min="5793" max="5793" width="4" style="174" bestFit="1" customWidth="1"/>
    <col min="5794" max="5794" width="12.140625" style="174" bestFit="1" customWidth="1"/>
    <col min="5795" max="5795" width="4" style="174" bestFit="1" customWidth="1"/>
    <col min="5796" max="5796" width="12.140625" style="174" bestFit="1" customWidth="1"/>
    <col min="5797" max="5797" width="4" style="174" bestFit="1" customWidth="1"/>
    <col min="5798" max="5798" width="12.140625" style="174" bestFit="1" customWidth="1"/>
    <col min="5799" max="5799" width="4" style="174" bestFit="1" customWidth="1"/>
    <col min="5800" max="5800" width="12.140625" style="174" bestFit="1" customWidth="1"/>
    <col min="5801" max="5801" width="4" style="174" bestFit="1" customWidth="1"/>
    <col min="5802" max="5802" width="12.140625" style="174" bestFit="1" customWidth="1"/>
    <col min="5803" max="5803" width="4" style="174" bestFit="1" customWidth="1"/>
    <col min="5804" max="5804" width="12.140625" style="174" bestFit="1" customWidth="1"/>
    <col min="5805" max="5805" width="4" style="174" bestFit="1" customWidth="1"/>
    <col min="5806" max="5806" width="12.140625" style="174" bestFit="1" customWidth="1"/>
    <col min="5807" max="5807" width="4" style="174" bestFit="1" customWidth="1"/>
    <col min="5808" max="5808" width="12.140625" style="174" bestFit="1" customWidth="1"/>
    <col min="5809" max="5809" width="4" style="174" bestFit="1" customWidth="1"/>
    <col min="5810" max="5810" width="12.140625" style="174" bestFit="1" customWidth="1"/>
    <col min="5811" max="5811" width="4" style="174" bestFit="1" customWidth="1"/>
    <col min="5812" max="5812" width="12.140625" style="174" bestFit="1" customWidth="1"/>
    <col min="5813" max="5813" width="4" style="174" bestFit="1" customWidth="1"/>
    <col min="5814" max="5814" width="12.140625" style="174" bestFit="1" customWidth="1"/>
    <col min="5815" max="5815" width="4" style="174" bestFit="1" customWidth="1"/>
    <col min="5816" max="5816" width="11.140625" style="174" bestFit="1" customWidth="1"/>
    <col min="5817" max="5817" width="4" style="174" bestFit="1" customWidth="1"/>
    <col min="5818" max="5818" width="12.140625" style="174" bestFit="1" customWidth="1"/>
    <col min="5819" max="5819" width="4" style="174" bestFit="1" customWidth="1"/>
    <col min="5820" max="5820" width="12.140625" style="174" bestFit="1" customWidth="1"/>
    <col min="5821" max="5821" width="4" style="174" bestFit="1" customWidth="1"/>
    <col min="5822" max="5822" width="12.140625" style="174" bestFit="1" customWidth="1"/>
    <col min="5823" max="5823" width="4" style="174" bestFit="1" customWidth="1"/>
    <col min="5824" max="5824" width="11.140625" style="174" bestFit="1" customWidth="1"/>
    <col min="5825" max="5825" width="4" style="174" bestFit="1" customWidth="1"/>
    <col min="5826" max="5826" width="12.140625" style="174" bestFit="1" customWidth="1"/>
    <col min="5827" max="5827" width="4" style="174" bestFit="1" customWidth="1"/>
    <col min="5828" max="5828" width="12.140625" style="174" bestFit="1" customWidth="1"/>
    <col min="5829" max="5829" width="4" style="174" bestFit="1" customWidth="1"/>
    <col min="5830" max="5830" width="12.140625" style="174" bestFit="1" customWidth="1"/>
    <col min="5831" max="5831" width="4" style="174" bestFit="1" customWidth="1"/>
    <col min="5832" max="5832" width="9.140625" style="174" bestFit="1" customWidth="1"/>
    <col min="5833" max="5833" width="4" style="174" bestFit="1" customWidth="1"/>
    <col min="5834" max="5834" width="12.140625" style="174" bestFit="1" customWidth="1"/>
    <col min="5835" max="5835" width="4" style="174" bestFit="1" customWidth="1"/>
    <col min="5836" max="5836" width="12.140625" style="174" bestFit="1" customWidth="1"/>
    <col min="5837" max="5837" width="4" style="174" bestFit="1" customWidth="1"/>
    <col min="5838" max="5838" width="12.140625" style="174" bestFit="1" customWidth="1"/>
    <col min="5839" max="5839" width="4" style="174" bestFit="1" customWidth="1"/>
    <col min="5840" max="5840" width="12.140625" style="174" bestFit="1" customWidth="1"/>
    <col min="5841" max="5841" width="4" style="174" bestFit="1" customWidth="1"/>
    <col min="5842" max="5888" width="9.140625" style="174"/>
    <col min="5889" max="5889" width="46.42578125" style="174" bestFit="1" customWidth="1"/>
    <col min="5890" max="5890" width="12.42578125" style="174" bestFit="1" customWidth="1"/>
    <col min="5891" max="5891" width="4" style="174" bestFit="1" customWidth="1"/>
    <col min="5892" max="5892" width="12.140625" style="174" bestFit="1" customWidth="1"/>
    <col min="5893" max="5893" width="4" style="174" bestFit="1" customWidth="1"/>
    <col min="5894" max="5894" width="12.140625" style="174" bestFit="1" customWidth="1"/>
    <col min="5895" max="5895" width="4" style="174" bestFit="1" customWidth="1"/>
    <col min="5896" max="5896" width="12.140625" style="174" bestFit="1" customWidth="1"/>
    <col min="5897" max="5897" width="4" style="174" bestFit="1" customWidth="1"/>
    <col min="5898" max="5898" width="12.140625" style="174" bestFit="1" customWidth="1"/>
    <col min="5899" max="5899" width="4" style="174" bestFit="1" customWidth="1"/>
    <col min="5900" max="5900" width="12.140625" style="174" bestFit="1" customWidth="1"/>
    <col min="5901" max="5901" width="4" style="174" bestFit="1" customWidth="1"/>
    <col min="5902" max="5902" width="12.140625" style="174" bestFit="1" customWidth="1"/>
    <col min="5903" max="5903" width="4" style="174" bestFit="1" customWidth="1"/>
    <col min="5904" max="5904" width="12.140625" style="174" bestFit="1" customWidth="1"/>
    <col min="5905" max="5905" width="4" style="174" bestFit="1" customWidth="1"/>
    <col min="5906" max="5906" width="11.140625" style="174" bestFit="1" customWidth="1"/>
    <col min="5907" max="5907" width="4" style="174" bestFit="1" customWidth="1"/>
    <col min="5908" max="5908" width="12.140625" style="174" bestFit="1" customWidth="1"/>
    <col min="5909" max="5909" width="4" style="174" bestFit="1" customWidth="1"/>
    <col min="5910" max="5910" width="12.140625" style="174" bestFit="1" customWidth="1"/>
    <col min="5911" max="5911" width="4" style="174" bestFit="1" customWidth="1"/>
    <col min="5912" max="5912" width="12.140625" style="174" bestFit="1" customWidth="1"/>
    <col min="5913" max="5913" width="4" style="174" bestFit="1" customWidth="1"/>
    <col min="5914" max="5914" width="12.140625" style="174" bestFit="1" customWidth="1"/>
    <col min="5915" max="5915" width="4" style="174" bestFit="1" customWidth="1"/>
    <col min="5916" max="5916" width="12.140625" style="174" bestFit="1" customWidth="1"/>
    <col min="5917" max="5917" width="4" style="174" bestFit="1" customWidth="1"/>
    <col min="5918" max="5918" width="12.140625" style="174" bestFit="1" customWidth="1"/>
    <col min="5919" max="5919" width="4" style="174" bestFit="1" customWidth="1"/>
    <col min="5920" max="5920" width="12.140625" style="174" bestFit="1" customWidth="1"/>
    <col min="5921" max="5921" width="4" style="174" bestFit="1" customWidth="1"/>
    <col min="5922" max="5922" width="12.140625" style="174" bestFit="1" customWidth="1"/>
    <col min="5923" max="5923" width="4" style="174" bestFit="1" customWidth="1"/>
    <col min="5924" max="5924" width="12.140625" style="174" bestFit="1" customWidth="1"/>
    <col min="5925" max="5925" width="4" style="174" bestFit="1" customWidth="1"/>
    <col min="5926" max="5926" width="12.140625" style="174" bestFit="1" customWidth="1"/>
    <col min="5927" max="5927" width="4" style="174" bestFit="1" customWidth="1"/>
    <col min="5928" max="5928" width="12.140625" style="174" bestFit="1" customWidth="1"/>
    <col min="5929" max="5929" width="4" style="174" bestFit="1" customWidth="1"/>
    <col min="5930" max="5930" width="12.140625" style="174" bestFit="1" customWidth="1"/>
    <col min="5931" max="5931" width="4" style="174" bestFit="1" customWidth="1"/>
    <col min="5932" max="5932" width="12.140625" style="174" bestFit="1" customWidth="1"/>
    <col min="5933" max="5933" width="4" style="174" bestFit="1" customWidth="1"/>
    <col min="5934" max="5934" width="12.140625" style="174" bestFit="1" customWidth="1"/>
    <col min="5935" max="5935" width="4" style="174" bestFit="1" customWidth="1"/>
    <col min="5936" max="5936" width="12.140625" style="174" bestFit="1" customWidth="1"/>
    <col min="5937" max="5937" width="4" style="174" bestFit="1" customWidth="1"/>
    <col min="5938" max="5938" width="12.140625" style="174" bestFit="1" customWidth="1"/>
    <col min="5939" max="5939" width="4" style="174" bestFit="1" customWidth="1"/>
    <col min="5940" max="5940" width="12.140625" style="174" bestFit="1" customWidth="1"/>
    <col min="5941" max="5941" width="4" style="174" bestFit="1" customWidth="1"/>
    <col min="5942" max="5942" width="12.140625" style="174" bestFit="1" customWidth="1"/>
    <col min="5943" max="5943" width="4" style="174" bestFit="1" customWidth="1"/>
    <col min="5944" max="5944" width="11.140625" style="174" bestFit="1" customWidth="1"/>
    <col min="5945" max="5945" width="4" style="174" bestFit="1" customWidth="1"/>
    <col min="5946" max="5946" width="12.140625" style="174" bestFit="1" customWidth="1"/>
    <col min="5947" max="5947" width="4" style="174" bestFit="1" customWidth="1"/>
    <col min="5948" max="5948" width="12.140625" style="174" bestFit="1" customWidth="1"/>
    <col min="5949" max="5949" width="4" style="174" bestFit="1" customWidth="1"/>
    <col min="5950" max="5950" width="12.140625" style="174" bestFit="1" customWidth="1"/>
    <col min="5951" max="5951" width="4" style="174" bestFit="1" customWidth="1"/>
    <col min="5952" max="5952" width="12.140625" style="174" bestFit="1" customWidth="1"/>
    <col min="5953" max="5953" width="4" style="174" bestFit="1" customWidth="1"/>
    <col min="5954" max="5954" width="11.140625" style="174" bestFit="1" customWidth="1"/>
    <col min="5955" max="5955" width="4" style="174" bestFit="1" customWidth="1"/>
    <col min="5956" max="5956" width="12.7109375" style="174" bestFit="1" customWidth="1"/>
    <col min="5957" max="5957" width="4" style="174" bestFit="1" customWidth="1"/>
    <col min="5958" max="5958" width="12.140625" style="174" bestFit="1" customWidth="1"/>
    <col min="5959" max="5959" width="4" style="174" bestFit="1" customWidth="1"/>
    <col min="5960" max="5960" width="12.140625" style="174" bestFit="1" customWidth="1"/>
    <col min="5961" max="5961" width="4" style="174" bestFit="1" customWidth="1"/>
    <col min="5962" max="5962" width="12.140625" style="174" bestFit="1" customWidth="1"/>
    <col min="5963" max="5963" width="4" style="174" bestFit="1" customWidth="1"/>
    <col min="5964" max="5964" width="12.140625" style="174" bestFit="1" customWidth="1"/>
    <col min="5965" max="5965" width="4" style="174" bestFit="1" customWidth="1"/>
    <col min="5966" max="5966" width="12.140625" style="174" bestFit="1" customWidth="1"/>
    <col min="5967" max="5967" width="4" style="174" bestFit="1" customWidth="1"/>
    <col min="5968" max="5968" width="12.140625" style="174" bestFit="1" customWidth="1"/>
    <col min="5969" max="5969" width="4" style="174" bestFit="1" customWidth="1"/>
    <col min="5970" max="5970" width="12.140625" style="174" bestFit="1" customWidth="1"/>
    <col min="5971" max="5971" width="4" style="174" bestFit="1" customWidth="1"/>
    <col min="5972" max="5972" width="12.140625" style="174" bestFit="1" customWidth="1"/>
    <col min="5973" max="5973" width="4" style="174" bestFit="1" customWidth="1"/>
    <col min="5974" max="5974" width="12.140625" style="174" bestFit="1" customWidth="1"/>
    <col min="5975" max="5975" width="4" style="174" bestFit="1" customWidth="1"/>
    <col min="5976" max="5976" width="10.140625" style="174" bestFit="1" customWidth="1"/>
    <col min="5977" max="5977" width="4" style="174" bestFit="1" customWidth="1"/>
    <col min="5978" max="5978" width="12.140625" style="174" bestFit="1" customWidth="1"/>
    <col min="5979" max="5979" width="4" style="174" bestFit="1" customWidth="1"/>
    <col min="5980" max="5980" width="12.140625" style="174" bestFit="1" customWidth="1"/>
    <col min="5981" max="5981" width="4" style="174" bestFit="1" customWidth="1"/>
    <col min="5982" max="5982" width="12.140625" style="174" bestFit="1" customWidth="1"/>
    <col min="5983" max="5983" width="4" style="174" bestFit="1" customWidth="1"/>
    <col min="5984" max="5984" width="12.140625" style="174" bestFit="1" customWidth="1"/>
    <col min="5985" max="5985" width="4" style="174" bestFit="1" customWidth="1"/>
    <col min="5986" max="5986" width="12.140625" style="174" bestFit="1" customWidth="1"/>
    <col min="5987" max="5987" width="4" style="174" bestFit="1" customWidth="1"/>
    <col min="5988" max="5988" width="12.140625" style="174" bestFit="1" customWidth="1"/>
    <col min="5989" max="5989" width="4" style="174" bestFit="1" customWidth="1"/>
    <col min="5990" max="5990" width="11.140625" style="174" bestFit="1" customWidth="1"/>
    <col min="5991" max="5991" width="4" style="174" bestFit="1" customWidth="1"/>
    <col min="5992" max="5992" width="12.140625" style="174" bestFit="1" customWidth="1"/>
    <col min="5993" max="5993" width="4" style="174" bestFit="1" customWidth="1"/>
    <col min="5994" max="5994" width="12.140625" style="174" bestFit="1" customWidth="1"/>
    <col min="5995" max="5995" width="4" style="174" bestFit="1" customWidth="1"/>
    <col min="5996" max="5996" width="12.140625" style="174" bestFit="1" customWidth="1"/>
    <col min="5997" max="5997" width="4" style="174" bestFit="1" customWidth="1"/>
    <col min="5998" max="5998" width="12.140625" style="174" bestFit="1" customWidth="1"/>
    <col min="5999" max="5999" width="4" style="174" bestFit="1" customWidth="1"/>
    <col min="6000" max="6000" width="12.140625" style="174" bestFit="1" customWidth="1"/>
    <col min="6001" max="6001" width="4" style="174" bestFit="1" customWidth="1"/>
    <col min="6002" max="6002" width="12.140625" style="174" bestFit="1" customWidth="1"/>
    <col min="6003" max="6003" width="4" style="174" bestFit="1" customWidth="1"/>
    <col min="6004" max="6004" width="12.140625" style="174" bestFit="1" customWidth="1"/>
    <col min="6005" max="6005" width="4" style="174" bestFit="1" customWidth="1"/>
    <col min="6006" max="6006" width="12.140625" style="174" bestFit="1" customWidth="1"/>
    <col min="6007" max="6007" width="4" style="174" bestFit="1" customWidth="1"/>
    <col min="6008" max="6008" width="11.140625" style="174" bestFit="1" customWidth="1"/>
    <col min="6009" max="6009" width="4" style="174" bestFit="1" customWidth="1"/>
    <col min="6010" max="6010" width="12.140625" style="174" bestFit="1" customWidth="1"/>
    <col min="6011" max="6011" width="4" style="174" bestFit="1" customWidth="1"/>
    <col min="6012" max="6012" width="12.140625" style="174" bestFit="1" customWidth="1"/>
    <col min="6013" max="6013" width="4" style="174" bestFit="1" customWidth="1"/>
    <col min="6014" max="6014" width="12.140625" style="174" bestFit="1" customWidth="1"/>
    <col min="6015" max="6015" width="4" style="174" bestFit="1" customWidth="1"/>
    <col min="6016" max="6016" width="12.140625" style="174" bestFit="1" customWidth="1"/>
    <col min="6017" max="6017" width="4" style="174" bestFit="1" customWidth="1"/>
    <col min="6018" max="6018" width="12.140625" style="174" bestFit="1" customWidth="1"/>
    <col min="6019" max="6019" width="4" style="174" bestFit="1" customWidth="1"/>
    <col min="6020" max="6020" width="12.140625" style="174" bestFit="1" customWidth="1"/>
    <col min="6021" max="6021" width="4" style="174" bestFit="1" customWidth="1"/>
    <col min="6022" max="6022" width="12.140625" style="174" bestFit="1" customWidth="1"/>
    <col min="6023" max="6023" width="4" style="174" bestFit="1" customWidth="1"/>
    <col min="6024" max="6024" width="12.140625" style="174" bestFit="1" customWidth="1"/>
    <col min="6025" max="6025" width="4" style="174" bestFit="1" customWidth="1"/>
    <col min="6026" max="6026" width="12.140625" style="174" bestFit="1" customWidth="1"/>
    <col min="6027" max="6027" width="4" style="174" bestFit="1" customWidth="1"/>
    <col min="6028" max="6028" width="11.140625" style="174" bestFit="1" customWidth="1"/>
    <col min="6029" max="6029" width="4" style="174" bestFit="1" customWidth="1"/>
    <col min="6030" max="6030" width="12.140625" style="174" bestFit="1" customWidth="1"/>
    <col min="6031" max="6031" width="4" style="174" bestFit="1" customWidth="1"/>
    <col min="6032" max="6032" width="11.140625" style="174" bestFit="1" customWidth="1"/>
    <col min="6033" max="6033" width="4" style="174" bestFit="1" customWidth="1"/>
    <col min="6034" max="6034" width="12.140625" style="174" bestFit="1" customWidth="1"/>
    <col min="6035" max="6035" width="4" style="174" bestFit="1" customWidth="1"/>
    <col min="6036" max="6036" width="12.140625" style="174" bestFit="1" customWidth="1"/>
    <col min="6037" max="6037" width="4" style="174" bestFit="1" customWidth="1"/>
    <col min="6038" max="6038" width="12.140625" style="174" bestFit="1" customWidth="1"/>
    <col min="6039" max="6039" width="4" style="174" bestFit="1" customWidth="1"/>
    <col min="6040" max="6040" width="11.140625" style="174" bestFit="1" customWidth="1"/>
    <col min="6041" max="6041" width="4" style="174" bestFit="1" customWidth="1"/>
    <col min="6042" max="6042" width="12.140625" style="174" bestFit="1" customWidth="1"/>
    <col min="6043" max="6043" width="4" style="174" bestFit="1" customWidth="1"/>
    <col min="6044" max="6044" width="12.140625" style="174" bestFit="1" customWidth="1"/>
    <col min="6045" max="6045" width="4" style="174" bestFit="1" customWidth="1"/>
    <col min="6046" max="6046" width="11.140625" style="174" bestFit="1" customWidth="1"/>
    <col min="6047" max="6047" width="4" style="174" bestFit="1" customWidth="1"/>
    <col min="6048" max="6048" width="12.140625" style="174" bestFit="1" customWidth="1"/>
    <col min="6049" max="6049" width="4" style="174" bestFit="1" customWidth="1"/>
    <col min="6050" max="6050" width="12.140625" style="174" bestFit="1" customWidth="1"/>
    <col min="6051" max="6051" width="4" style="174" bestFit="1" customWidth="1"/>
    <col min="6052" max="6052" width="12.140625" style="174" bestFit="1" customWidth="1"/>
    <col min="6053" max="6053" width="4" style="174" bestFit="1" customWidth="1"/>
    <col min="6054" max="6054" width="12.140625" style="174" bestFit="1" customWidth="1"/>
    <col min="6055" max="6055" width="4" style="174" bestFit="1" customWidth="1"/>
    <col min="6056" max="6056" width="12.140625" style="174" bestFit="1" customWidth="1"/>
    <col min="6057" max="6057" width="4" style="174" bestFit="1" customWidth="1"/>
    <col min="6058" max="6058" width="12.140625" style="174" bestFit="1" customWidth="1"/>
    <col min="6059" max="6059" width="4" style="174" bestFit="1" customWidth="1"/>
    <col min="6060" max="6060" width="12.140625" style="174" bestFit="1" customWidth="1"/>
    <col min="6061" max="6061" width="4" style="174" bestFit="1" customWidth="1"/>
    <col min="6062" max="6062" width="12.140625" style="174" bestFit="1" customWidth="1"/>
    <col min="6063" max="6063" width="4" style="174" bestFit="1" customWidth="1"/>
    <col min="6064" max="6064" width="12.140625" style="174" bestFit="1" customWidth="1"/>
    <col min="6065" max="6065" width="4" style="174" bestFit="1" customWidth="1"/>
    <col min="6066" max="6066" width="12.140625" style="174" bestFit="1" customWidth="1"/>
    <col min="6067" max="6067" width="4" style="174" bestFit="1" customWidth="1"/>
    <col min="6068" max="6068" width="12.140625" style="174" bestFit="1" customWidth="1"/>
    <col min="6069" max="6069" width="4" style="174" bestFit="1" customWidth="1"/>
    <col min="6070" max="6070" width="12.140625" style="174" bestFit="1" customWidth="1"/>
    <col min="6071" max="6071" width="4" style="174" bestFit="1" customWidth="1"/>
    <col min="6072" max="6072" width="11.140625" style="174" bestFit="1" customWidth="1"/>
    <col min="6073" max="6073" width="4" style="174" bestFit="1" customWidth="1"/>
    <col min="6074" max="6074" width="12.140625" style="174" bestFit="1" customWidth="1"/>
    <col min="6075" max="6075" width="4" style="174" bestFit="1" customWidth="1"/>
    <col min="6076" max="6076" width="12.140625" style="174" bestFit="1" customWidth="1"/>
    <col min="6077" max="6077" width="4" style="174" bestFit="1" customWidth="1"/>
    <col min="6078" max="6078" width="12.140625" style="174" bestFit="1" customWidth="1"/>
    <col min="6079" max="6079" width="4" style="174" bestFit="1" customWidth="1"/>
    <col min="6080" max="6080" width="11.140625" style="174" bestFit="1" customWidth="1"/>
    <col min="6081" max="6081" width="4" style="174" bestFit="1" customWidth="1"/>
    <col min="6082" max="6082" width="12.140625" style="174" bestFit="1" customWidth="1"/>
    <col min="6083" max="6083" width="4" style="174" bestFit="1" customWidth="1"/>
    <col min="6084" max="6084" width="12.140625" style="174" bestFit="1" customWidth="1"/>
    <col min="6085" max="6085" width="4" style="174" bestFit="1" customWidth="1"/>
    <col min="6086" max="6086" width="12.140625" style="174" bestFit="1" customWidth="1"/>
    <col min="6087" max="6087" width="4" style="174" bestFit="1" customWidth="1"/>
    <col min="6088" max="6088" width="9.140625" style="174" bestFit="1" customWidth="1"/>
    <col min="6089" max="6089" width="4" style="174" bestFit="1" customWidth="1"/>
    <col min="6090" max="6090" width="12.140625" style="174" bestFit="1" customWidth="1"/>
    <col min="6091" max="6091" width="4" style="174" bestFit="1" customWidth="1"/>
    <col min="6092" max="6092" width="12.140625" style="174" bestFit="1" customWidth="1"/>
    <col min="6093" max="6093" width="4" style="174" bestFit="1" customWidth="1"/>
    <col min="6094" max="6094" width="12.140625" style="174" bestFit="1" customWidth="1"/>
    <col min="6095" max="6095" width="4" style="174" bestFit="1" customWidth="1"/>
    <col min="6096" max="6096" width="12.140625" style="174" bestFit="1" customWidth="1"/>
    <col min="6097" max="6097" width="4" style="174" bestFit="1" customWidth="1"/>
    <col min="6098" max="6144" width="9.140625" style="174"/>
    <col min="6145" max="6145" width="46.42578125" style="174" bestFit="1" customWidth="1"/>
    <col min="6146" max="6146" width="12.42578125" style="174" bestFit="1" customWidth="1"/>
    <col min="6147" max="6147" width="4" style="174" bestFit="1" customWidth="1"/>
    <col min="6148" max="6148" width="12.140625" style="174" bestFit="1" customWidth="1"/>
    <col min="6149" max="6149" width="4" style="174" bestFit="1" customWidth="1"/>
    <col min="6150" max="6150" width="12.140625" style="174" bestFit="1" customWidth="1"/>
    <col min="6151" max="6151" width="4" style="174" bestFit="1" customWidth="1"/>
    <col min="6152" max="6152" width="12.140625" style="174" bestFit="1" customWidth="1"/>
    <col min="6153" max="6153" width="4" style="174" bestFit="1" customWidth="1"/>
    <col min="6154" max="6154" width="12.140625" style="174" bestFit="1" customWidth="1"/>
    <col min="6155" max="6155" width="4" style="174" bestFit="1" customWidth="1"/>
    <col min="6156" max="6156" width="12.140625" style="174" bestFit="1" customWidth="1"/>
    <col min="6157" max="6157" width="4" style="174" bestFit="1" customWidth="1"/>
    <col min="6158" max="6158" width="12.140625" style="174" bestFit="1" customWidth="1"/>
    <col min="6159" max="6159" width="4" style="174" bestFit="1" customWidth="1"/>
    <col min="6160" max="6160" width="12.140625" style="174" bestFit="1" customWidth="1"/>
    <col min="6161" max="6161" width="4" style="174" bestFit="1" customWidth="1"/>
    <col min="6162" max="6162" width="11.140625" style="174" bestFit="1" customWidth="1"/>
    <col min="6163" max="6163" width="4" style="174" bestFit="1" customWidth="1"/>
    <col min="6164" max="6164" width="12.140625" style="174" bestFit="1" customWidth="1"/>
    <col min="6165" max="6165" width="4" style="174" bestFit="1" customWidth="1"/>
    <col min="6166" max="6166" width="12.140625" style="174" bestFit="1" customWidth="1"/>
    <col min="6167" max="6167" width="4" style="174" bestFit="1" customWidth="1"/>
    <col min="6168" max="6168" width="12.140625" style="174" bestFit="1" customWidth="1"/>
    <col min="6169" max="6169" width="4" style="174" bestFit="1" customWidth="1"/>
    <col min="6170" max="6170" width="12.140625" style="174" bestFit="1" customWidth="1"/>
    <col min="6171" max="6171" width="4" style="174" bestFit="1" customWidth="1"/>
    <col min="6172" max="6172" width="12.140625" style="174" bestFit="1" customWidth="1"/>
    <col min="6173" max="6173" width="4" style="174" bestFit="1" customWidth="1"/>
    <col min="6174" max="6174" width="12.140625" style="174" bestFit="1" customWidth="1"/>
    <col min="6175" max="6175" width="4" style="174" bestFit="1" customWidth="1"/>
    <col min="6176" max="6176" width="12.140625" style="174" bestFit="1" customWidth="1"/>
    <col min="6177" max="6177" width="4" style="174" bestFit="1" customWidth="1"/>
    <col min="6178" max="6178" width="12.140625" style="174" bestFit="1" customWidth="1"/>
    <col min="6179" max="6179" width="4" style="174" bestFit="1" customWidth="1"/>
    <col min="6180" max="6180" width="12.140625" style="174" bestFit="1" customWidth="1"/>
    <col min="6181" max="6181" width="4" style="174" bestFit="1" customWidth="1"/>
    <col min="6182" max="6182" width="12.140625" style="174" bestFit="1" customWidth="1"/>
    <col min="6183" max="6183" width="4" style="174" bestFit="1" customWidth="1"/>
    <col min="6184" max="6184" width="12.140625" style="174" bestFit="1" customWidth="1"/>
    <col min="6185" max="6185" width="4" style="174" bestFit="1" customWidth="1"/>
    <col min="6186" max="6186" width="12.140625" style="174" bestFit="1" customWidth="1"/>
    <col min="6187" max="6187" width="4" style="174" bestFit="1" customWidth="1"/>
    <col min="6188" max="6188" width="12.140625" style="174" bestFit="1" customWidth="1"/>
    <col min="6189" max="6189" width="4" style="174" bestFit="1" customWidth="1"/>
    <col min="6190" max="6190" width="12.140625" style="174" bestFit="1" customWidth="1"/>
    <col min="6191" max="6191" width="4" style="174" bestFit="1" customWidth="1"/>
    <col min="6192" max="6192" width="12.140625" style="174" bestFit="1" customWidth="1"/>
    <col min="6193" max="6193" width="4" style="174" bestFit="1" customWidth="1"/>
    <col min="6194" max="6194" width="12.140625" style="174" bestFit="1" customWidth="1"/>
    <col min="6195" max="6195" width="4" style="174" bestFit="1" customWidth="1"/>
    <col min="6196" max="6196" width="12.140625" style="174" bestFit="1" customWidth="1"/>
    <col min="6197" max="6197" width="4" style="174" bestFit="1" customWidth="1"/>
    <col min="6198" max="6198" width="12.140625" style="174" bestFit="1" customWidth="1"/>
    <col min="6199" max="6199" width="4" style="174" bestFit="1" customWidth="1"/>
    <col min="6200" max="6200" width="11.140625" style="174" bestFit="1" customWidth="1"/>
    <col min="6201" max="6201" width="4" style="174" bestFit="1" customWidth="1"/>
    <col min="6202" max="6202" width="12.140625" style="174" bestFit="1" customWidth="1"/>
    <col min="6203" max="6203" width="4" style="174" bestFit="1" customWidth="1"/>
    <col min="6204" max="6204" width="12.140625" style="174" bestFit="1" customWidth="1"/>
    <col min="6205" max="6205" width="4" style="174" bestFit="1" customWidth="1"/>
    <col min="6206" max="6206" width="12.140625" style="174" bestFit="1" customWidth="1"/>
    <col min="6207" max="6207" width="4" style="174" bestFit="1" customWidth="1"/>
    <col min="6208" max="6208" width="12.140625" style="174" bestFit="1" customWidth="1"/>
    <col min="6209" max="6209" width="4" style="174" bestFit="1" customWidth="1"/>
    <col min="6210" max="6210" width="11.140625" style="174" bestFit="1" customWidth="1"/>
    <col min="6211" max="6211" width="4" style="174" bestFit="1" customWidth="1"/>
    <col min="6212" max="6212" width="12.7109375" style="174" bestFit="1" customWidth="1"/>
    <col min="6213" max="6213" width="4" style="174" bestFit="1" customWidth="1"/>
    <col min="6214" max="6214" width="12.140625" style="174" bestFit="1" customWidth="1"/>
    <col min="6215" max="6215" width="4" style="174" bestFit="1" customWidth="1"/>
    <col min="6216" max="6216" width="12.140625" style="174" bestFit="1" customWidth="1"/>
    <col min="6217" max="6217" width="4" style="174" bestFit="1" customWidth="1"/>
    <col min="6218" max="6218" width="12.140625" style="174" bestFit="1" customWidth="1"/>
    <col min="6219" max="6219" width="4" style="174" bestFit="1" customWidth="1"/>
    <col min="6220" max="6220" width="12.140625" style="174" bestFit="1" customWidth="1"/>
    <col min="6221" max="6221" width="4" style="174" bestFit="1" customWidth="1"/>
    <col min="6222" max="6222" width="12.140625" style="174" bestFit="1" customWidth="1"/>
    <col min="6223" max="6223" width="4" style="174" bestFit="1" customWidth="1"/>
    <col min="6224" max="6224" width="12.140625" style="174" bestFit="1" customWidth="1"/>
    <col min="6225" max="6225" width="4" style="174" bestFit="1" customWidth="1"/>
    <col min="6226" max="6226" width="12.140625" style="174" bestFit="1" customWidth="1"/>
    <col min="6227" max="6227" width="4" style="174" bestFit="1" customWidth="1"/>
    <col min="6228" max="6228" width="12.140625" style="174" bestFit="1" customWidth="1"/>
    <col min="6229" max="6229" width="4" style="174" bestFit="1" customWidth="1"/>
    <col min="6230" max="6230" width="12.140625" style="174" bestFit="1" customWidth="1"/>
    <col min="6231" max="6231" width="4" style="174" bestFit="1" customWidth="1"/>
    <col min="6232" max="6232" width="10.140625" style="174" bestFit="1" customWidth="1"/>
    <col min="6233" max="6233" width="4" style="174" bestFit="1" customWidth="1"/>
    <col min="6234" max="6234" width="12.140625" style="174" bestFit="1" customWidth="1"/>
    <col min="6235" max="6235" width="4" style="174" bestFit="1" customWidth="1"/>
    <col min="6236" max="6236" width="12.140625" style="174" bestFit="1" customWidth="1"/>
    <col min="6237" max="6237" width="4" style="174" bestFit="1" customWidth="1"/>
    <col min="6238" max="6238" width="12.140625" style="174" bestFit="1" customWidth="1"/>
    <col min="6239" max="6239" width="4" style="174" bestFit="1" customWidth="1"/>
    <col min="6240" max="6240" width="12.140625" style="174" bestFit="1" customWidth="1"/>
    <col min="6241" max="6241" width="4" style="174" bestFit="1" customWidth="1"/>
    <col min="6242" max="6242" width="12.140625" style="174" bestFit="1" customWidth="1"/>
    <col min="6243" max="6243" width="4" style="174" bestFit="1" customWidth="1"/>
    <col min="6244" max="6244" width="12.140625" style="174" bestFit="1" customWidth="1"/>
    <col min="6245" max="6245" width="4" style="174" bestFit="1" customWidth="1"/>
    <col min="6246" max="6246" width="11.140625" style="174" bestFit="1" customWidth="1"/>
    <col min="6247" max="6247" width="4" style="174" bestFit="1" customWidth="1"/>
    <col min="6248" max="6248" width="12.140625" style="174" bestFit="1" customWidth="1"/>
    <col min="6249" max="6249" width="4" style="174" bestFit="1" customWidth="1"/>
    <col min="6250" max="6250" width="12.140625" style="174" bestFit="1" customWidth="1"/>
    <col min="6251" max="6251" width="4" style="174" bestFit="1" customWidth="1"/>
    <col min="6252" max="6252" width="12.140625" style="174" bestFit="1" customWidth="1"/>
    <col min="6253" max="6253" width="4" style="174" bestFit="1" customWidth="1"/>
    <col min="6254" max="6254" width="12.140625" style="174" bestFit="1" customWidth="1"/>
    <col min="6255" max="6255" width="4" style="174" bestFit="1" customWidth="1"/>
    <col min="6256" max="6256" width="12.140625" style="174" bestFit="1" customWidth="1"/>
    <col min="6257" max="6257" width="4" style="174" bestFit="1" customWidth="1"/>
    <col min="6258" max="6258" width="12.140625" style="174" bestFit="1" customWidth="1"/>
    <col min="6259" max="6259" width="4" style="174" bestFit="1" customWidth="1"/>
    <col min="6260" max="6260" width="12.140625" style="174" bestFit="1" customWidth="1"/>
    <col min="6261" max="6261" width="4" style="174" bestFit="1" customWidth="1"/>
    <col min="6262" max="6262" width="12.140625" style="174" bestFit="1" customWidth="1"/>
    <col min="6263" max="6263" width="4" style="174" bestFit="1" customWidth="1"/>
    <col min="6264" max="6264" width="11.140625" style="174" bestFit="1" customWidth="1"/>
    <col min="6265" max="6265" width="4" style="174" bestFit="1" customWidth="1"/>
    <col min="6266" max="6266" width="12.140625" style="174" bestFit="1" customWidth="1"/>
    <col min="6267" max="6267" width="4" style="174" bestFit="1" customWidth="1"/>
    <col min="6268" max="6268" width="12.140625" style="174" bestFit="1" customWidth="1"/>
    <col min="6269" max="6269" width="4" style="174" bestFit="1" customWidth="1"/>
    <col min="6270" max="6270" width="12.140625" style="174" bestFit="1" customWidth="1"/>
    <col min="6271" max="6271" width="4" style="174" bestFit="1" customWidth="1"/>
    <col min="6272" max="6272" width="12.140625" style="174" bestFit="1" customWidth="1"/>
    <col min="6273" max="6273" width="4" style="174" bestFit="1" customWidth="1"/>
    <col min="6274" max="6274" width="12.140625" style="174" bestFit="1" customWidth="1"/>
    <col min="6275" max="6275" width="4" style="174" bestFit="1" customWidth="1"/>
    <col min="6276" max="6276" width="12.140625" style="174" bestFit="1" customWidth="1"/>
    <col min="6277" max="6277" width="4" style="174" bestFit="1" customWidth="1"/>
    <col min="6278" max="6278" width="12.140625" style="174" bestFit="1" customWidth="1"/>
    <col min="6279" max="6279" width="4" style="174" bestFit="1" customWidth="1"/>
    <col min="6280" max="6280" width="12.140625" style="174" bestFit="1" customWidth="1"/>
    <col min="6281" max="6281" width="4" style="174" bestFit="1" customWidth="1"/>
    <col min="6282" max="6282" width="12.140625" style="174" bestFit="1" customWidth="1"/>
    <col min="6283" max="6283" width="4" style="174" bestFit="1" customWidth="1"/>
    <col min="6284" max="6284" width="11.140625" style="174" bestFit="1" customWidth="1"/>
    <col min="6285" max="6285" width="4" style="174" bestFit="1" customWidth="1"/>
    <col min="6286" max="6286" width="12.140625" style="174" bestFit="1" customWidth="1"/>
    <col min="6287" max="6287" width="4" style="174" bestFit="1" customWidth="1"/>
    <col min="6288" max="6288" width="11.140625" style="174" bestFit="1" customWidth="1"/>
    <col min="6289" max="6289" width="4" style="174" bestFit="1" customWidth="1"/>
    <col min="6290" max="6290" width="12.140625" style="174" bestFit="1" customWidth="1"/>
    <col min="6291" max="6291" width="4" style="174" bestFit="1" customWidth="1"/>
    <col min="6292" max="6292" width="12.140625" style="174" bestFit="1" customWidth="1"/>
    <col min="6293" max="6293" width="4" style="174" bestFit="1" customWidth="1"/>
    <col min="6294" max="6294" width="12.140625" style="174" bestFit="1" customWidth="1"/>
    <col min="6295" max="6295" width="4" style="174" bestFit="1" customWidth="1"/>
    <col min="6296" max="6296" width="11.140625" style="174" bestFit="1" customWidth="1"/>
    <col min="6297" max="6297" width="4" style="174" bestFit="1" customWidth="1"/>
    <col min="6298" max="6298" width="12.140625" style="174" bestFit="1" customWidth="1"/>
    <col min="6299" max="6299" width="4" style="174" bestFit="1" customWidth="1"/>
    <col min="6300" max="6300" width="12.140625" style="174" bestFit="1" customWidth="1"/>
    <col min="6301" max="6301" width="4" style="174" bestFit="1" customWidth="1"/>
    <col min="6302" max="6302" width="11.140625" style="174" bestFit="1" customWidth="1"/>
    <col min="6303" max="6303" width="4" style="174" bestFit="1" customWidth="1"/>
    <col min="6304" max="6304" width="12.140625" style="174" bestFit="1" customWidth="1"/>
    <col min="6305" max="6305" width="4" style="174" bestFit="1" customWidth="1"/>
    <col min="6306" max="6306" width="12.140625" style="174" bestFit="1" customWidth="1"/>
    <col min="6307" max="6307" width="4" style="174" bestFit="1" customWidth="1"/>
    <col min="6308" max="6308" width="12.140625" style="174" bestFit="1" customWidth="1"/>
    <col min="6309" max="6309" width="4" style="174" bestFit="1" customWidth="1"/>
    <col min="6310" max="6310" width="12.140625" style="174" bestFit="1" customWidth="1"/>
    <col min="6311" max="6311" width="4" style="174" bestFit="1" customWidth="1"/>
    <col min="6312" max="6312" width="12.140625" style="174" bestFit="1" customWidth="1"/>
    <col min="6313" max="6313" width="4" style="174" bestFit="1" customWidth="1"/>
    <col min="6314" max="6314" width="12.140625" style="174" bestFit="1" customWidth="1"/>
    <col min="6315" max="6315" width="4" style="174" bestFit="1" customWidth="1"/>
    <col min="6316" max="6316" width="12.140625" style="174" bestFit="1" customWidth="1"/>
    <col min="6317" max="6317" width="4" style="174" bestFit="1" customWidth="1"/>
    <col min="6318" max="6318" width="12.140625" style="174" bestFit="1" customWidth="1"/>
    <col min="6319" max="6319" width="4" style="174" bestFit="1" customWidth="1"/>
    <col min="6320" max="6320" width="12.140625" style="174" bestFit="1" customWidth="1"/>
    <col min="6321" max="6321" width="4" style="174" bestFit="1" customWidth="1"/>
    <col min="6322" max="6322" width="12.140625" style="174" bestFit="1" customWidth="1"/>
    <col min="6323" max="6323" width="4" style="174" bestFit="1" customWidth="1"/>
    <col min="6324" max="6324" width="12.140625" style="174" bestFit="1" customWidth="1"/>
    <col min="6325" max="6325" width="4" style="174" bestFit="1" customWidth="1"/>
    <col min="6326" max="6326" width="12.140625" style="174" bestFit="1" customWidth="1"/>
    <col min="6327" max="6327" width="4" style="174" bestFit="1" customWidth="1"/>
    <col min="6328" max="6328" width="11.140625" style="174" bestFit="1" customWidth="1"/>
    <col min="6329" max="6329" width="4" style="174" bestFit="1" customWidth="1"/>
    <col min="6330" max="6330" width="12.140625" style="174" bestFit="1" customWidth="1"/>
    <col min="6331" max="6331" width="4" style="174" bestFit="1" customWidth="1"/>
    <col min="6332" max="6332" width="12.140625" style="174" bestFit="1" customWidth="1"/>
    <col min="6333" max="6333" width="4" style="174" bestFit="1" customWidth="1"/>
    <col min="6334" max="6334" width="12.140625" style="174" bestFit="1" customWidth="1"/>
    <col min="6335" max="6335" width="4" style="174" bestFit="1" customWidth="1"/>
    <col min="6336" max="6336" width="11.140625" style="174" bestFit="1" customWidth="1"/>
    <col min="6337" max="6337" width="4" style="174" bestFit="1" customWidth="1"/>
    <col min="6338" max="6338" width="12.140625" style="174" bestFit="1" customWidth="1"/>
    <col min="6339" max="6339" width="4" style="174" bestFit="1" customWidth="1"/>
    <col min="6340" max="6340" width="12.140625" style="174" bestFit="1" customWidth="1"/>
    <col min="6341" max="6341" width="4" style="174" bestFit="1" customWidth="1"/>
    <col min="6342" max="6342" width="12.140625" style="174" bestFit="1" customWidth="1"/>
    <col min="6343" max="6343" width="4" style="174" bestFit="1" customWidth="1"/>
    <col min="6344" max="6344" width="9.140625" style="174" bestFit="1" customWidth="1"/>
    <col min="6345" max="6345" width="4" style="174" bestFit="1" customWidth="1"/>
    <col min="6346" max="6346" width="12.140625" style="174" bestFit="1" customWidth="1"/>
    <col min="6347" max="6347" width="4" style="174" bestFit="1" customWidth="1"/>
    <col min="6348" max="6348" width="12.140625" style="174" bestFit="1" customWidth="1"/>
    <col min="6349" max="6349" width="4" style="174" bestFit="1" customWidth="1"/>
    <col min="6350" max="6350" width="12.140625" style="174" bestFit="1" customWidth="1"/>
    <col min="6351" max="6351" width="4" style="174" bestFit="1" customWidth="1"/>
    <col min="6352" max="6352" width="12.140625" style="174" bestFit="1" customWidth="1"/>
    <col min="6353" max="6353" width="4" style="174" bestFit="1" customWidth="1"/>
    <col min="6354" max="6400" width="9.140625" style="174"/>
    <col min="6401" max="6401" width="46.42578125" style="174" bestFit="1" customWidth="1"/>
    <col min="6402" max="6402" width="12.42578125" style="174" bestFit="1" customWidth="1"/>
    <col min="6403" max="6403" width="4" style="174" bestFit="1" customWidth="1"/>
    <col min="6404" max="6404" width="12.140625" style="174" bestFit="1" customWidth="1"/>
    <col min="6405" max="6405" width="4" style="174" bestFit="1" customWidth="1"/>
    <col min="6406" max="6406" width="12.140625" style="174" bestFit="1" customWidth="1"/>
    <col min="6407" max="6407" width="4" style="174" bestFit="1" customWidth="1"/>
    <col min="6408" max="6408" width="12.140625" style="174" bestFit="1" customWidth="1"/>
    <col min="6409" max="6409" width="4" style="174" bestFit="1" customWidth="1"/>
    <col min="6410" max="6410" width="12.140625" style="174" bestFit="1" customWidth="1"/>
    <col min="6411" max="6411" width="4" style="174" bestFit="1" customWidth="1"/>
    <col min="6412" max="6412" width="12.140625" style="174" bestFit="1" customWidth="1"/>
    <col min="6413" max="6413" width="4" style="174" bestFit="1" customWidth="1"/>
    <col min="6414" max="6414" width="12.140625" style="174" bestFit="1" customWidth="1"/>
    <col min="6415" max="6415" width="4" style="174" bestFit="1" customWidth="1"/>
    <col min="6416" max="6416" width="12.140625" style="174" bestFit="1" customWidth="1"/>
    <col min="6417" max="6417" width="4" style="174" bestFit="1" customWidth="1"/>
    <col min="6418" max="6418" width="11.140625" style="174" bestFit="1" customWidth="1"/>
    <col min="6419" max="6419" width="4" style="174" bestFit="1" customWidth="1"/>
    <col min="6420" max="6420" width="12.140625" style="174" bestFit="1" customWidth="1"/>
    <col min="6421" max="6421" width="4" style="174" bestFit="1" customWidth="1"/>
    <col min="6422" max="6422" width="12.140625" style="174" bestFit="1" customWidth="1"/>
    <col min="6423" max="6423" width="4" style="174" bestFit="1" customWidth="1"/>
    <col min="6424" max="6424" width="12.140625" style="174" bestFit="1" customWidth="1"/>
    <col min="6425" max="6425" width="4" style="174" bestFit="1" customWidth="1"/>
    <col min="6426" max="6426" width="12.140625" style="174" bestFit="1" customWidth="1"/>
    <col min="6427" max="6427" width="4" style="174" bestFit="1" customWidth="1"/>
    <col min="6428" max="6428" width="12.140625" style="174" bestFit="1" customWidth="1"/>
    <col min="6429" max="6429" width="4" style="174" bestFit="1" customWidth="1"/>
    <col min="6430" max="6430" width="12.140625" style="174" bestFit="1" customWidth="1"/>
    <col min="6431" max="6431" width="4" style="174" bestFit="1" customWidth="1"/>
    <col min="6432" max="6432" width="12.140625" style="174" bestFit="1" customWidth="1"/>
    <col min="6433" max="6433" width="4" style="174" bestFit="1" customWidth="1"/>
    <col min="6434" max="6434" width="12.140625" style="174" bestFit="1" customWidth="1"/>
    <col min="6435" max="6435" width="4" style="174" bestFit="1" customWidth="1"/>
    <col min="6436" max="6436" width="12.140625" style="174" bestFit="1" customWidth="1"/>
    <col min="6437" max="6437" width="4" style="174" bestFit="1" customWidth="1"/>
    <col min="6438" max="6438" width="12.140625" style="174" bestFit="1" customWidth="1"/>
    <col min="6439" max="6439" width="4" style="174" bestFit="1" customWidth="1"/>
    <col min="6440" max="6440" width="12.140625" style="174" bestFit="1" customWidth="1"/>
    <col min="6441" max="6441" width="4" style="174" bestFit="1" customWidth="1"/>
    <col min="6442" max="6442" width="12.140625" style="174" bestFit="1" customWidth="1"/>
    <col min="6443" max="6443" width="4" style="174" bestFit="1" customWidth="1"/>
    <col min="6444" max="6444" width="12.140625" style="174" bestFit="1" customWidth="1"/>
    <col min="6445" max="6445" width="4" style="174" bestFit="1" customWidth="1"/>
    <col min="6446" max="6446" width="12.140625" style="174" bestFit="1" customWidth="1"/>
    <col min="6447" max="6447" width="4" style="174" bestFit="1" customWidth="1"/>
    <col min="6448" max="6448" width="12.140625" style="174" bestFit="1" customWidth="1"/>
    <col min="6449" max="6449" width="4" style="174" bestFit="1" customWidth="1"/>
    <col min="6450" max="6450" width="12.140625" style="174" bestFit="1" customWidth="1"/>
    <col min="6451" max="6451" width="4" style="174" bestFit="1" customWidth="1"/>
    <col min="6452" max="6452" width="12.140625" style="174" bestFit="1" customWidth="1"/>
    <col min="6453" max="6453" width="4" style="174" bestFit="1" customWidth="1"/>
    <col min="6454" max="6454" width="12.140625" style="174" bestFit="1" customWidth="1"/>
    <col min="6455" max="6455" width="4" style="174" bestFit="1" customWidth="1"/>
    <col min="6456" max="6456" width="11.140625" style="174" bestFit="1" customWidth="1"/>
    <col min="6457" max="6457" width="4" style="174" bestFit="1" customWidth="1"/>
    <col min="6458" max="6458" width="12.140625" style="174" bestFit="1" customWidth="1"/>
    <col min="6459" max="6459" width="4" style="174" bestFit="1" customWidth="1"/>
    <col min="6460" max="6460" width="12.140625" style="174" bestFit="1" customWidth="1"/>
    <col min="6461" max="6461" width="4" style="174" bestFit="1" customWidth="1"/>
    <col min="6462" max="6462" width="12.140625" style="174" bestFit="1" customWidth="1"/>
    <col min="6463" max="6463" width="4" style="174" bestFit="1" customWidth="1"/>
    <col min="6464" max="6464" width="12.140625" style="174" bestFit="1" customWidth="1"/>
    <col min="6465" max="6465" width="4" style="174" bestFit="1" customWidth="1"/>
    <col min="6466" max="6466" width="11.140625" style="174" bestFit="1" customWidth="1"/>
    <col min="6467" max="6467" width="4" style="174" bestFit="1" customWidth="1"/>
    <col min="6468" max="6468" width="12.7109375" style="174" bestFit="1" customWidth="1"/>
    <col min="6469" max="6469" width="4" style="174" bestFit="1" customWidth="1"/>
    <col min="6470" max="6470" width="12.140625" style="174" bestFit="1" customWidth="1"/>
    <col min="6471" max="6471" width="4" style="174" bestFit="1" customWidth="1"/>
    <col min="6472" max="6472" width="12.140625" style="174" bestFit="1" customWidth="1"/>
    <col min="6473" max="6473" width="4" style="174" bestFit="1" customWidth="1"/>
    <col min="6474" max="6474" width="12.140625" style="174" bestFit="1" customWidth="1"/>
    <col min="6475" max="6475" width="4" style="174" bestFit="1" customWidth="1"/>
    <col min="6476" max="6476" width="12.140625" style="174" bestFit="1" customWidth="1"/>
    <col min="6477" max="6477" width="4" style="174" bestFit="1" customWidth="1"/>
    <col min="6478" max="6478" width="12.140625" style="174" bestFit="1" customWidth="1"/>
    <col min="6479" max="6479" width="4" style="174" bestFit="1" customWidth="1"/>
    <col min="6480" max="6480" width="12.140625" style="174" bestFit="1" customWidth="1"/>
    <col min="6481" max="6481" width="4" style="174" bestFit="1" customWidth="1"/>
    <col min="6482" max="6482" width="12.140625" style="174" bestFit="1" customWidth="1"/>
    <col min="6483" max="6483" width="4" style="174" bestFit="1" customWidth="1"/>
    <col min="6484" max="6484" width="12.140625" style="174" bestFit="1" customWidth="1"/>
    <col min="6485" max="6485" width="4" style="174" bestFit="1" customWidth="1"/>
    <col min="6486" max="6486" width="12.140625" style="174" bestFit="1" customWidth="1"/>
    <col min="6487" max="6487" width="4" style="174" bestFit="1" customWidth="1"/>
    <col min="6488" max="6488" width="10.140625" style="174" bestFit="1" customWidth="1"/>
    <col min="6489" max="6489" width="4" style="174" bestFit="1" customWidth="1"/>
    <col min="6490" max="6490" width="12.140625" style="174" bestFit="1" customWidth="1"/>
    <col min="6491" max="6491" width="4" style="174" bestFit="1" customWidth="1"/>
    <col min="6492" max="6492" width="12.140625" style="174" bestFit="1" customWidth="1"/>
    <col min="6493" max="6493" width="4" style="174" bestFit="1" customWidth="1"/>
    <col min="6494" max="6494" width="12.140625" style="174" bestFit="1" customWidth="1"/>
    <col min="6495" max="6495" width="4" style="174" bestFit="1" customWidth="1"/>
    <col min="6496" max="6496" width="12.140625" style="174" bestFit="1" customWidth="1"/>
    <col min="6497" max="6497" width="4" style="174" bestFit="1" customWidth="1"/>
    <col min="6498" max="6498" width="12.140625" style="174" bestFit="1" customWidth="1"/>
    <col min="6499" max="6499" width="4" style="174" bestFit="1" customWidth="1"/>
    <col min="6500" max="6500" width="12.140625" style="174" bestFit="1" customWidth="1"/>
    <col min="6501" max="6501" width="4" style="174" bestFit="1" customWidth="1"/>
    <col min="6502" max="6502" width="11.140625" style="174" bestFit="1" customWidth="1"/>
    <col min="6503" max="6503" width="4" style="174" bestFit="1" customWidth="1"/>
    <col min="6504" max="6504" width="12.140625" style="174" bestFit="1" customWidth="1"/>
    <col min="6505" max="6505" width="4" style="174" bestFit="1" customWidth="1"/>
    <col min="6506" max="6506" width="12.140625" style="174" bestFit="1" customWidth="1"/>
    <col min="6507" max="6507" width="4" style="174" bestFit="1" customWidth="1"/>
    <col min="6508" max="6508" width="12.140625" style="174" bestFit="1" customWidth="1"/>
    <col min="6509" max="6509" width="4" style="174" bestFit="1" customWidth="1"/>
    <col min="6510" max="6510" width="12.140625" style="174" bestFit="1" customWidth="1"/>
    <col min="6511" max="6511" width="4" style="174" bestFit="1" customWidth="1"/>
    <col min="6512" max="6512" width="12.140625" style="174" bestFit="1" customWidth="1"/>
    <col min="6513" max="6513" width="4" style="174" bestFit="1" customWidth="1"/>
    <col min="6514" max="6514" width="12.140625" style="174" bestFit="1" customWidth="1"/>
    <col min="6515" max="6515" width="4" style="174" bestFit="1" customWidth="1"/>
    <col min="6516" max="6516" width="12.140625" style="174" bestFit="1" customWidth="1"/>
    <col min="6517" max="6517" width="4" style="174" bestFit="1" customWidth="1"/>
    <col min="6518" max="6518" width="12.140625" style="174" bestFit="1" customWidth="1"/>
    <col min="6519" max="6519" width="4" style="174" bestFit="1" customWidth="1"/>
    <col min="6520" max="6520" width="11.140625" style="174" bestFit="1" customWidth="1"/>
    <col min="6521" max="6521" width="4" style="174" bestFit="1" customWidth="1"/>
    <col min="6522" max="6522" width="12.140625" style="174" bestFit="1" customWidth="1"/>
    <col min="6523" max="6523" width="4" style="174" bestFit="1" customWidth="1"/>
    <col min="6524" max="6524" width="12.140625" style="174" bestFit="1" customWidth="1"/>
    <col min="6525" max="6525" width="4" style="174" bestFit="1" customWidth="1"/>
    <col min="6526" max="6526" width="12.140625" style="174" bestFit="1" customWidth="1"/>
    <col min="6527" max="6527" width="4" style="174" bestFit="1" customWidth="1"/>
    <col min="6528" max="6528" width="12.140625" style="174" bestFit="1" customWidth="1"/>
    <col min="6529" max="6529" width="4" style="174" bestFit="1" customWidth="1"/>
    <col min="6530" max="6530" width="12.140625" style="174" bestFit="1" customWidth="1"/>
    <col min="6531" max="6531" width="4" style="174" bestFit="1" customWidth="1"/>
    <col min="6532" max="6532" width="12.140625" style="174" bestFit="1" customWidth="1"/>
    <col min="6533" max="6533" width="4" style="174" bestFit="1" customWidth="1"/>
    <col min="6534" max="6534" width="12.140625" style="174" bestFit="1" customWidth="1"/>
    <col min="6535" max="6535" width="4" style="174" bestFit="1" customWidth="1"/>
    <col min="6536" max="6536" width="12.140625" style="174" bestFit="1" customWidth="1"/>
    <col min="6537" max="6537" width="4" style="174" bestFit="1" customWidth="1"/>
    <col min="6538" max="6538" width="12.140625" style="174" bestFit="1" customWidth="1"/>
    <col min="6539" max="6539" width="4" style="174" bestFit="1" customWidth="1"/>
    <col min="6540" max="6540" width="11.140625" style="174" bestFit="1" customWidth="1"/>
    <col min="6541" max="6541" width="4" style="174" bestFit="1" customWidth="1"/>
    <col min="6542" max="6542" width="12.140625" style="174" bestFit="1" customWidth="1"/>
    <col min="6543" max="6543" width="4" style="174" bestFit="1" customWidth="1"/>
    <col min="6544" max="6544" width="11.140625" style="174" bestFit="1" customWidth="1"/>
    <col min="6545" max="6545" width="4" style="174" bestFit="1" customWidth="1"/>
    <col min="6546" max="6546" width="12.140625" style="174" bestFit="1" customWidth="1"/>
    <col min="6547" max="6547" width="4" style="174" bestFit="1" customWidth="1"/>
    <col min="6548" max="6548" width="12.140625" style="174" bestFit="1" customWidth="1"/>
    <col min="6549" max="6549" width="4" style="174" bestFit="1" customWidth="1"/>
    <col min="6550" max="6550" width="12.140625" style="174" bestFit="1" customWidth="1"/>
    <col min="6551" max="6551" width="4" style="174" bestFit="1" customWidth="1"/>
    <col min="6552" max="6552" width="11.140625" style="174" bestFit="1" customWidth="1"/>
    <col min="6553" max="6553" width="4" style="174" bestFit="1" customWidth="1"/>
    <col min="6554" max="6554" width="12.140625" style="174" bestFit="1" customWidth="1"/>
    <col min="6555" max="6555" width="4" style="174" bestFit="1" customWidth="1"/>
    <col min="6556" max="6556" width="12.140625" style="174" bestFit="1" customWidth="1"/>
    <col min="6557" max="6557" width="4" style="174" bestFit="1" customWidth="1"/>
    <col min="6558" max="6558" width="11.140625" style="174" bestFit="1" customWidth="1"/>
    <col min="6559" max="6559" width="4" style="174" bestFit="1" customWidth="1"/>
    <col min="6560" max="6560" width="12.140625" style="174" bestFit="1" customWidth="1"/>
    <col min="6561" max="6561" width="4" style="174" bestFit="1" customWidth="1"/>
    <col min="6562" max="6562" width="12.140625" style="174" bestFit="1" customWidth="1"/>
    <col min="6563" max="6563" width="4" style="174" bestFit="1" customWidth="1"/>
    <col min="6564" max="6564" width="12.140625" style="174" bestFit="1" customWidth="1"/>
    <col min="6565" max="6565" width="4" style="174" bestFit="1" customWidth="1"/>
    <col min="6566" max="6566" width="12.140625" style="174" bestFit="1" customWidth="1"/>
    <col min="6567" max="6567" width="4" style="174" bestFit="1" customWidth="1"/>
    <col min="6568" max="6568" width="12.140625" style="174" bestFit="1" customWidth="1"/>
    <col min="6569" max="6569" width="4" style="174" bestFit="1" customWidth="1"/>
    <col min="6570" max="6570" width="12.140625" style="174" bestFit="1" customWidth="1"/>
    <col min="6571" max="6571" width="4" style="174" bestFit="1" customWidth="1"/>
    <col min="6572" max="6572" width="12.140625" style="174" bestFit="1" customWidth="1"/>
    <col min="6573" max="6573" width="4" style="174" bestFit="1" customWidth="1"/>
    <col min="6574" max="6574" width="12.140625" style="174" bestFit="1" customWidth="1"/>
    <col min="6575" max="6575" width="4" style="174" bestFit="1" customWidth="1"/>
    <col min="6576" max="6576" width="12.140625" style="174" bestFit="1" customWidth="1"/>
    <col min="6577" max="6577" width="4" style="174" bestFit="1" customWidth="1"/>
    <col min="6578" max="6578" width="12.140625" style="174" bestFit="1" customWidth="1"/>
    <col min="6579" max="6579" width="4" style="174" bestFit="1" customWidth="1"/>
    <col min="6580" max="6580" width="12.140625" style="174" bestFit="1" customWidth="1"/>
    <col min="6581" max="6581" width="4" style="174" bestFit="1" customWidth="1"/>
    <col min="6582" max="6582" width="12.140625" style="174" bestFit="1" customWidth="1"/>
    <col min="6583" max="6583" width="4" style="174" bestFit="1" customWidth="1"/>
    <col min="6584" max="6584" width="11.140625" style="174" bestFit="1" customWidth="1"/>
    <col min="6585" max="6585" width="4" style="174" bestFit="1" customWidth="1"/>
    <col min="6586" max="6586" width="12.140625" style="174" bestFit="1" customWidth="1"/>
    <col min="6587" max="6587" width="4" style="174" bestFit="1" customWidth="1"/>
    <col min="6588" max="6588" width="12.140625" style="174" bestFit="1" customWidth="1"/>
    <col min="6589" max="6589" width="4" style="174" bestFit="1" customWidth="1"/>
    <col min="6590" max="6590" width="12.140625" style="174" bestFit="1" customWidth="1"/>
    <col min="6591" max="6591" width="4" style="174" bestFit="1" customWidth="1"/>
    <col min="6592" max="6592" width="11.140625" style="174" bestFit="1" customWidth="1"/>
    <col min="6593" max="6593" width="4" style="174" bestFit="1" customWidth="1"/>
    <col min="6594" max="6594" width="12.140625" style="174" bestFit="1" customWidth="1"/>
    <col min="6595" max="6595" width="4" style="174" bestFit="1" customWidth="1"/>
    <col min="6596" max="6596" width="12.140625" style="174" bestFit="1" customWidth="1"/>
    <col min="6597" max="6597" width="4" style="174" bestFit="1" customWidth="1"/>
    <col min="6598" max="6598" width="12.140625" style="174" bestFit="1" customWidth="1"/>
    <col min="6599" max="6599" width="4" style="174" bestFit="1" customWidth="1"/>
    <col min="6600" max="6600" width="9.140625" style="174" bestFit="1" customWidth="1"/>
    <col min="6601" max="6601" width="4" style="174" bestFit="1" customWidth="1"/>
    <col min="6602" max="6602" width="12.140625" style="174" bestFit="1" customWidth="1"/>
    <col min="6603" max="6603" width="4" style="174" bestFit="1" customWidth="1"/>
    <col min="6604" max="6604" width="12.140625" style="174" bestFit="1" customWidth="1"/>
    <col min="6605" max="6605" width="4" style="174" bestFit="1" customWidth="1"/>
    <col min="6606" max="6606" width="12.140625" style="174" bestFit="1" customWidth="1"/>
    <col min="6607" max="6607" width="4" style="174" bestFit="1" customWidth="1"/>
    <col min="6608" max="6608" width="12.140625" style="174" bestFit="1" customWidth="1"/>
    <col min="6609" max="6609" width="4" style="174" bestFit="1" customWidth="1"/>
    <col min="6610" max="6656" width="9.140625" style="174"/>
    <col min="6657" max="6657" width="46.42578125" style="174" bestFit="1" customWidth="1"/>
    <col min="6658" max="6658" width="12.42578125" style="174" bestFit="1" customWidth="1"/>
    <col min="6659" max="6659" width="4" style="174" bestFit="1" customWidth="1"/>
    <col min="6660" max="6660" width="12.140625" style="174" bestFit="1" customWidth="1"/>
    <col min="6661" max="6661" width="4" style="174" bestFit="1" customWidth="1"/>
    <col min="6662" max="6662" width="12.140625" style="174" bestFit="1" customWidth="1"/>
    <col min="6663" max="6663" width="4" style="174" bestFit="1" customWidth="1"/>
    <col min="6664" max="6664" width="12.140625" style="174" bestFit="1" customWidth="1"/>
    <col min="6665" max="6665" width="4" style="174" bestFit="1" customWidth="1"/>
    <col min="6666" max="6666" width="12.140625" style="174" bestFit="1" customWidth="1"/>
    <col min="6667" max="6667" width="4" style="174" bestFit="1" customWidth="1"/>
    <col min="6668" max="6668" width="12.140625" style="174" bestFit="1" customWidth="1"/>
    <col min="6669" max="6669" width="4" style="174" bestFit="1" customWidth="1"/>
    <col min="6670" max="6670" width="12.140625" style="174" bestFit="1" customWidth="1"/>
    <col min="6671" max="6671" width="4" style="174" bestFit="1" customWidth="1"/>
    <col min="6672" max="6672" width="12.140625" style="174" bestFit="1" customWidth="1"/>
    <col min="6673" max="6673" width="4" style="174" bestFit="1" customWidth="1"/>
    <col min="6674" max="6674" width="11.140625" style="174" bestFit="1" customWidth="1"/>
    <col min="6675" max="6675" width="4" style="174" bestFit="1" customWidth="1"/>
    <col min="6676" max="6676" width="12.140625" style="174" bestFit="1" customWidth="1"/>
    <col min="6677" max="6677" width="4" style="174" bestFit="1" customWidth="1"/>
    <col min="6678" max="6678" width="12.140625" style="174" bestFit="1" customWidth="1"/>
    <col min="6679" max="6679" width="4" style="174" bestFit="1" customWidth="1"/>
    <col min="6680" max="6680" width="12.140625" style="174" bestFit="1" customWidth="1"/>
    <col min="6681" max="6681" width="4" style="174" bestFit="1" customWidth="1"/>
    <col min="6682" max="6682" width="12.140625" style="174" bestFit="1" customWidth="1"/>
    <col min="6683" max="6683" width="4" style="174" bestFit="1" customWidth="1"/>
    <col min="6684" max="6684" width="12.140625" style="174" bestFit="1" customWidth="1"/>
    <col min="6685" max="6685" width="4" style="174" bestFit="1" customWidth="1"/>
    <col min="6686" max="6686" width="12.140625" style="174" bestFit="1" customWidth="1"/>
    <col min="6687" max="6687" width="4" style="174" bestFit="1" customWidth="1"/>
    <col min="6688" max="6688" width="12.140625" style="174" bestFit="1" customWidth="1"/>
    <col min="6689" max="6689" width="4" style="174" bestFit="1" customWidth="1"/>
    <col min="6690" max="6690" width="12.140625" style="174" bestFit="1" customWidth="1"/>
    <col min="6691" max="6691" width="4" style="174" bestFit="1" customWidth="1"/>
    <col min="6692" max="6692" width="12.140625" style="174" bestFit="1" customWidth="1"/>
    <col min="6693" max="6693" width="4" style="174" bestFit="1" customWidth="1"/>
    <col min="6694" max="6694" width="12.140625" style="174" bestFit="1" customWidth="1"/>
    <col min="6695" max="6695" width="4" style="174" bestFit="1" customWidth="1"/>
    <col min="6696" max="6696" width="12.140625" style="174" bestFit="1" customWidth="1"/>
    <col min="6697" max="6697" width="4" style="174" bestFit="1" customWidth="1"/>
    <col min="6698" max="6698" width="12.140625" style="174" bestFit="1" customWidth="1"/>
    <col min="6699" max="6699" width="4" style="174" bestFit="1" customWidth="1"/>
    <col min="6700" max="6700" width="12.140625" style="174" bestFit="1" customWidth="1"/>
    <col min="6701" max="6701" width="4" style="174" bestFit="1" customWidth="1"/>
    <col min="6702" max="6702" width="12.140625" style="174" bestFit="1" customWidth="1"/>
    <col min="6703" max="6703" width="4" style="174" bestFit="1" customWidth="1"/>
    <col min="6704" max="6704" width="12.140625" style="174" bestFit="1" customWidth="1"/>
    <col min="6705" max="6705" width="4" style="174" bestFit="1" customWidth="1"/>
    <col min="6706" max="6706" width="12.140625" style="174" bestFit="1" customWidth="1"/>
    <col min="6707" max="6707" width="4" style="174" bestFit="1" customWidth="1"/>
    <col min="6708" max="6708" width="12.140625" style="174" bestFit="1" customWidth="1"/>
    <col min="6709" max="6709" width="4" style="174" bestFit="1" customWidth="1"/>
    <col min="6710" max="6710" width="12.140625" style="174" bestFit="1" customWidth="1"/>
    <col min="6711" max="6711" width="4" style="174" bestFit="1" customWidth="1"/>
    <col min="6712" max="6712" width="11.140625" style="174" bestFit="1" customWidth="1"/>
    <col min="6713" max="6713" width="4" style="174" bestFit="1" customWidth="1"/>
    <col min="6714" max="6714" width="12.140625" style="174" bestFit="1" customWidth="1"/>
    <col min="6715" max="6715" width="4" style="174" bestFit="1" customWidth="1"/>
    <col min="6716" max="6716" width="12.140625" style="174" bestFit="1" customWidth="1"/>
    <col min="6717" max="6717" width="4" style="174" bestFit="1" customWidth="1"/>
    <col min="6718" max="6718" width="12.140625" style="174" bestFit="1" customWidth="1"/>
    <col min="6719" max="6719" width="4" style="174" bestFit="1" customWidth="1"/>
    <col min="6720" max="6720" width="12.140625" style="174" bestFit="1" customWidth="1"/>
    <col min="6721" max="6721" width="4" style="174" bestFit="1" customWidth="1"/>
    <col min="6722" max="6722" width="11.140625" style="174" bestFit="1" customWidth="1"/>
    <col min="6723" max="6723" width="4" style="174" bestFit="1" customWidth="1"/>
    <col min="6724" max="6724" width="12.7109375" style="174" bestFit="1" customWidth="1"/>
    <col min="6725" max="6725" width="4" style="174" bestFit="1" customWidth="1"/>
    <col min="6726" max="6726" width="12.140625" style="174" bestFit="1" customWidth="1"/>
    <col min="6727" max="6727" width="4" style="174" bestFit="1" customWidth="1"/>
    <col min="6728" max="6728" width="12.140625" style="174" bestFit="1" customWidth="1"/>
    <col min="6729" max="6729" width="4" style="174" bestFit="1" customWidth="1"/>
    <col min="6730" max="6730" width="12.140625" style="174" bestFit="1" customWidth="1"/>
    <col min="6731" max="6731" width="4" style="174" bestFit="1" customWidth="1"/>
    <col min="6732" max="6732" width="12.140625" style="174" bestFit="1" customWidth="1"/>
    <col min="6733" max="6733" width="4" style="174" bestFit="1" customWidth="1"/>
    <col min="6734" max="6734" width="12.140625" style="174" bestFit="1" customWidth="1"/>
    <col min="6735" max="6735" width="4" style="174" bestFit="1" customWidth="1"/>
    <col min="6736" max="6736" width="12.140625" style="174" bestFit="1" customWidth="1"/>
    <col min="6737" max="6737" width="4" style="174" bestFit="1" customWidth="1"/>
    <col min="6738" max="6738" width="12.140625" style="174" bestFit="1" customWidth="1"/>
    <col min="6739" max="6739" width="4" style="174" bestFit="1" customWidth="1"/>
    <col min="6740" max="6740" width="12.140625" style="174" bestFit="1" customWidth="1"/>
    <col min="6741" max="6741" width="4" style="174" bestFit="1" customWidth="1"/>
    <col min="6742" max="6742" width="12.140625" style="174" bestFit="1" customWidth="1"/>
    <col min="6743" max="6743" width="4" style="174" bestFit="1" customWidth="1"/>
    <col min="6744" max="6744" width="10.140625" style="174" bestFit="1" customWidth="1"/>
    <col min="6745" max="6745" width="4" style="174" bestFit="1" customWidth="1"/>
    <col min="6746" max="6746" width="12.140625" style="174" bestFit="1" customWidth="1"/>
    <col min="6747" max="6747" width="4" style="174" bestFit="1" customWidth="1"/>
    <col min="6748" max="6748" width="12.140625" style="174" bestFit="1" customWidth="1"/>
    <col min="6749" max="6749" width="4" style="174" bestFit="1" customWidth="1"/>
    <col min="6750" max="6750" width="12.140625" style="174" bestFit="1" customWidth="1"/>
    <col min="6751" max="6751" width="4" style="174" bestFit="1" customWidth="1"/>
    <col min="6752" max="6752" width="12.140625" style="174" bestFit="1" customWidth="1"/>
    <col min="6753" max="6753" width="4" style="174" bestFit="1" customWidth="1"/>
    <col min="6754" max="6754" width="12.140625" style="174" bestFit="1" customWidth="1"/>
    <col min="6755" max="6755" width="4" style="174" bestFit="1" customWidth="1"/>
    <col min="6756" max="6756" width="12.140625" style="174" bestFit="1" customWidth="1"/>
    <col min="6757" max="6757" width="4" style="174" bestFit="1" customWidth="1"/>
    <col min="6758" max="6758" width="11.140625" style="174" bestFit="1" customWidth="1"/>
    <col min="6759" max="6759" width="4" style="174" bestFit="1" customWidth="1"/>
    <col min="6760" max="6760" width="12.140625" style="174" bestFit="1" customWidth="1"/>
    <col min="6761" max="6761" width="4" style="174" bestFit="1" customWidth="1"/>
    <col min="6762" max="6762" width="12.140625" style="174" bestFit="1" customWidth="1"/>
    <col min="6763" max="6763" width="4" style="174" bestFit="1" customWidth="1"/>
    <col min="6764" max="6764" width="12.140625" style="174" bestFit="1" customWidth="1"/>
    <col min="6765" max="6765" width="4" style="174" bestFit="1" customWidth="1"/>
    <col min="6766" max="6766" width="12.140625" style="174" bestFit="1" customWidth="1"/>
    <col min="6767" max="6767" width="4" style="174" bestFit="1" customWidth="1"/>
    <col min="6768" max="6768" width="12.140625" style="174" bestFit="1" customWidth="1"/>
    <col min="6769" max="6769" width="4" style="174" bestFit="1" customWidth="1"/>
    <col min="6770" max="6770" width="12.140625" style="174" bestFit="1" customWidth="1"/>
    <col min="6771" max="6771" width="4" style="174" bestFit="1" customWidth="1"/>
    <col min="6772" max="6772" width="12.140625" style="174" bestFit="1" customWidth="1"/>
    <col min="6773" max="6773" width="4" style="174" bestFit="1" customWidth="1"/>
    <col min="6774" max="6774" width="12.140625" style="174" bestFit="1" customWidth="1"/>
    <col min="6775" max="6775" width="4" style="174" bestFit="1" customWidth="1"/>
    <col min="6776" max="6776" width="11.140625" style="174" bestFit="1" customWidth="1"/>
    <col min="6777" max="6777" width="4" style="174" bestFit="1" customWidth="1"/>
    <col min="6778" max="6778" width="12.140625" style="174" bestFit="1" customWidth="1"/>
    <col min="6779" max="6779" width="4" style="174" bestFit="1" customWidth="1"/>
    <col min="6780" max="6780" width="12.140625" style="174" bestFit="1" customWidth="1"/>
    <col min="6781" max="6781" width="4" style="174" bestFit="1" customWidth="1"/>
    <col min="6782" max="6782" width="12.140625" style="174" bestFit="1" customWidth="1"/>
    <col min="6783" max="6783" width="4" style="174" bestFit="1" customWidth="1"/>
    <col min="6784" max="6784" width="12.140625" style="174" bestFit="1" customWidth="1"/>
    <col min="6785" max="6785" width="4" style="174" bestFit="1" customWidth="1"/>
    <col min="6786" max="6786" width="12.140625" style="174" bestFit="1" customWidth="1"/>
    <col min="6787" max="6787" width="4" style="174" bestFit="1" customWidth="1"/>
    <col min="6788" max="6788" width="12.140625" style="174" bestFit="1" customWidth="1"/>
    <col min="6789" max="6789" width="4" style="174" bestFit="1" customWidth="1"/>
    <col min="6790" max="6790" width="12.140625" style="174" bestFit="1" customWidth="1"/>
    <col min="6791" max="6791" width="4" style="174" bestFit="1" customWidth="1"/>
    <col min="6792" max="6792" width="12.140625" style="174" bestFit="1" customWidth="1"/>
    <col min="6793" max="6793" width="4" style="174" bestFit="1" customWidth="1"/>
    <col min="6794" max="6794" width="12.140625" style="174" bestFit="1" customWidth="1"/>
    <col min="6795" max="6795" width="4" style="174" bestFit="1" customWidth="1"/>
    <col min="6796" max="6796" width="11.140625" style="174" bestFit="1" customWidth="1"/>
    <col min="6797" max="6797" width="4" style="174" bestFit="1" customWidth="1"/>
    <col min="6798" max="6798" width="12.140625" style="174" bestFit="1" customWidth="1"/>
    <col min="6799" max="6799" width="4" style="174" bestFit="1" customWidth="1"/>
    <col min="6800" max="6800" width="11.140625" style="174" bestFit="1" customWidth="1"/>
    <col min="6801" max="6801" width="4" style="174" bestFit="1" customWidth="1"/>
    <col min="6802" max="6802" width="12.140625" style="174" bestFit="1" customWidth="1"/>
    <col min="6803" max="6803" width="4" style="174" bestFit="1" customWidth="1"/>
    <col min="6804" max="6804" width="12.140625" style="174" bestFit="1" customWidth="1"/>
    <col min="6805" max="6805" width="4" style="174" bestFit="1" customWidth="1"/>
    <col min="6806" max="6806" width="12.140625" style="174" bestFit="1" customWidth="1"/>
    <col min="6807" max="6807" width="4" style="174" bestFit="1" customWidth="1"/>
    <col min="6808" max="6808" width="11.140625" style="174" bestFit="1" customWidth="1"/>
    <col min="6809" max="6809" width="4" style="174" bestFit="1" customWidth="1"/>
    <col min="6810" max="6810" width="12.140625" style="174" bestFit="1" customWidth="1"/>
    <col min="6811" max="6811" width="4" style="174" bestFit="1" customWidth="1"/>
    <col min="6812" max="6812" width="12.140625" style="174" bestFit="1" customWidth="1"/>
    <col min="6813" max="6813" width="4" style="174" bestFit="1" customWidth="1"/>
    <col min="6814" max="6814" width="11.140625" style="174" bestFit="1" customWidth="1"/>
    <col min="6815" max="6815" width="4" style="174" bestFit="1" customWidth="1"/>
    <col min="6816" max="6816" width="12.140625" style="174" bestFit="1" customWidth="1"/>
    <col min="6817" max="6817" width="4" style="174" bestFit="1" customWidth="1"/>
    <col min="6818" max="6818" width="12.140625" style="174" bestFit="1" customWidth="1"/>
    <col min="6819" max="6819" width="4" style="174" bestFit="1" customWidth="1"/>
    <col min="6820" max="6820" width="12.140625" style="174" bestFit="1" customWidth="1"/>
    <col min="6821" max="6821" width="4" style="174" bestFit="1" customWidth="1"/>
    <col min="6822" max="6822" width="12.140625" style="174" bestFit="1" customWidth="1"/>
    <col min="6823" max="6823" width="4" style="174" bestFit="1" customWidth="1"/>
    <col min="6824" max="6824" width="12.140625" style="174" bestFit="1" customWidth="1"/>
    <col min="6825" max="6825" width="4" style="174" bestFit="1" customWidth="1"/>
    <col min="6826" max="6826" width="12.140625" style="174" bestFit="1" customWidth="1"/>
    <col min="6827" max="6827" width="4" style="174" bestFit="1" customWidth="1"/>
    <col min="6828" max="6828" width="12.140625" style="174" bestFit="1" customWidth="1"/>
    <col min="6829" max="6829" width="4" style="174" bestFit="1" customWidth="1"/>
    <col min="6830" max="6830" width="12.140625" style="174" bestFit="1" customWidth="1"/>
    <col min="6831" max="6831" width="4" style="174" bestFit="1" customWidth="1"/>
    <col min="6832" max="6832" width="12.140625" style="174" bestFit="1" customWidth="1"/>
    <col min="6833" max="6833" width="4" style="174" bestFit="1" customWidth="1"/>
    <col min="6834" max="6834" width="12.140625" style="174" bestFit="1" customWidth="1"/>
    <col min="6835" max="6835" width="4" style="174" bestFit="1" customWidth="1"/>
    <col min="6836" max="6836" width="12.140625" style="174" bestFit="1" customWidth="1"/>
    <col min="6837" max="6837" width="4" style="174" bestFit="1" customWidth="1"/>
    <col min="6838" max="6838" width="12.140625" style="174" bestFit="1" customWidth="1"/>
    <col min="6839" max="6839" width="4" style="174" bestFit="1" customWidth="1"/>
    <col min="6840" max="6840" width="11.140625" style="174" bestFit="1" customWidth="1"/>
    <col min="6841" max="6841" width="4" style="174" bestFit="1" customWidth="1"/>
    <col min="6842" max="6842" width="12.140625" style="174" bestFit="1" customWidth="1"/>
    <col min="6843" max="6843" width="4" style="174" bestFit="1" customWidth="1"/>
    <col min="6844" max="6844" width="12.140625" style="174" bestFit="1" customWidth="1"/>
    <col min="6845" max="6845" width="4" style="174" bestFit="1" customWidth="1"/>
    <col min="6846" max="6846" width="12.140625" style="174" bestFit="1" customWidth="1"/>
    <col min="6847" max="6847" width="4" style="174" bestFit="1" customWidth="1"/>
    <col min="6848" max="6848" width="11.140625" style="174" bestFit="1" customWidth="1"/>
    <col min="6849" max="6849" width="4" style="174" bestFit="1" customWidth="1"/>
    <col min="6850" max="6850" width="12.140625" style="174" bestFit="1" customWidth="1"/>
    <col min="6851" max="6851" width="4" style="174" bestFit="1" customWidth="1"/>
    <col min="6852" max="6852" width="12.140625" style="174" bestFit="1" customWidth="1"/>
    <col min="6853" max="6853" width="4" style="174" bestFit="1" customWidth="1"/>
    <col min="6854" max="6854" width="12.140625" style="174" bestFit="1" customWidth="1"/>
    <col min="6855" max="6855" width="4" style="174" bestFit="1" customWidth="1"/>
    <col min="6856" max="6856" width="9.140625" style="174" bestFit="1" customWidth="1"/>
    <col min="6857" max="6857" width="4" style="174" bestFit="1" customWidth="1"/>
    <col min="6858" max="6858" width="12.140625" style="174" bestFit="1" customWidth="1"/>
    <col min="6859" max="6859" width="4" style="174" bestFit="1" customWidth="1"/>
    <col min="6860" max="6860" width="12.140625" style="174" bestFit="1" customWidth="1"/>
    <col min="6861" max="6861" width="4" style="174" bestFit="1" customWidth="1"/>
    <col min="6862" max="6862" width="12.140625" style="174" bestFit="1" customWidth="1"/>
    <col min="6863" max="6863" width="4" style="174" bestFit="1" customWidth="1"/>
    <col min="6864" max="6864" width="12.140625" style="174" bestFit="1" customWidth="1"/>
    <col min="6865" max="6865" width="4" style="174" bestFit="1" customWidth="1"/>
    <col min="6866" max="6912" width="9.140625" style="174"/>
    <col min="6913" max="6913" width="46.42578125" style="174" bestFit="1" customWidth="1"/>
    <col min="6914" max="6914" width="12.42578125" style="174" bestFit="1" customWidth="1"/>
    <col min="6915" max="6915" width="4" style="174" bestFit="1" customWidth="1"/>
    <col min="6916" max="6916" width="12.140625" style="174" bestFit="1" customWidth="1"/>
    <col min="6917" max="6917" width="4" style="174" bestFit="1" customWidth="1"/>
    <col min="6918" max="6918" width="12.140625" style="174" bestFit="1" customWidth="1"/>
    <col min="6919" max="6919" width="4" style="174" bestFit="1" customWidth="1"/>
    <col min="6920" max="6920" width="12.140625" style="174" bestFit="1" customWidth="1"/>
    <col min="6921" max="6921" width="4" style="174" bestFit="1" customWidth="1"/>
    <col min="6922" max="6922" width="12.140625" style="174" bestFit="1" customWidth="1"/>
    <col min="6923" max="6923" width="4" style="174" bestFit="1" customWidth="1"/>
    <col min="6924" max="6924" width="12.140625" style="174" bestFit="1" customWidth="1"/>
    <col min="6925" max="6925" width="4" style="174" bestFit="1" customWidth="1"/>
    <col min="6926" max="6926" width="12.140625" style="174" bestFit="1" customWidth="1"/>
    <col min="6927" max="6927" width="4" style="174" bestFit="1" customWidth="1"/>
    <col min="6928" max="6928" width="12.140625" style="174" bestFit="1" customWidth="1"/>
    <col min="6929" max="6929" width="4" style="174" bestFit="1" customWidth="1"/>
    <col min="6930" max="6930" width="11.140625" style="174" bestFit="1" customWidth="1"/>
    <col min="6931" max="6931" width="4" style="174" bestFit="1" customWidth="1"/>
    <col min="6932" max="6932" width="12.140625" style="174" bestFit="1" customWidth="1"/>
    <col min="6933" max="6933" width="4" style="174" bestFit="1" customWidth="1"/>
    <col min="6934" max="6934" width="12.140625" style="174" bestFit="1" customWidth="1"/>
    <col min="6935" max="6935" width="4" style="174" bestFit="1" customWidth="1"/>
    <col min="6936" max="6936" width="12.140625" style="174" bestFit="1" customWidth="1"/>
    <col min="6937" max="6937" width="4" style="174" bestFit="1" customWidth="1"/>
    <col min="6938" max="6938" width="12.140625" style="174" bestFit="1" customWidth="1"/>
    <col min="6939" max="6939" width="4" style="174" bestFit="1" customWidth="1"/>
    <col min="6940" max="6940" width="12.140625" style="174" bestFit="1" customWidth="1"/>
    <col min="6941" max="6941" width="4" style="174" bestFit="1" customWidth="1"/>
    <col min="6942" max="6942" width="12.140625" style="174" bestFit="1" customWidth="1"/>
    <col min="6943" max="6943" width="4" style="174" bestFit="1" customWidth="1"/>
    <col min="6944" max="6944" width="12.140625" style="174" bestFit="1" customWidth="1"/>
    <col min="6945" max="6945" width="4" style="174" bestFit="1" customWidth="1"/>
    <col min="6946" max="6946" width="12.140625" style="174" bestFit="1" customWidth="1"/>
    <col min="6947" max="6947" width="4" style="174" bestFit="1" customWidth="1"/>
    <col min="6948" max="6948" width="12.140625" style="174" bestFit="1" customWidth="1"/>
    <col min="6949" max="6949" width="4" style="174" bestFit="1" customWidth="1"/>
    <col min="6950" max="6950" width="12.140625" style="174" bestFit="1" customWidth="1"/>
    <col min="6951" max="6951" width="4" style="174" bestFit="1" customWidth="1"/>
    <col min="6952" max="6952" width="12.140625" style="174" bestFit="1" customWidth="1"/>
    <col min="6953" max="6953" width="4" style="174" bestFit="1" customWidth="1"/>
    <col min="6954" max="6954" width="12.140625" style="174" bestFit="1" customWidth="1"/>
    <col min="6955" max="6955" width="4" style="174" bestFit="1" customWidth="1"/>
    <col min="6956" max="6956" width="12.140625" style="174" bestFit="1" customWidth="1"/>
    <col min="6957" max="6957" width="4" style="174" bestFit="1" customWidth="1"/>
    <col min="6958" max="6958" width="12.140625" style="174" bestFit="1" customWidth="1"/>
    <col min="6959" max="6959" width="4" style="174" bestFit="1" customWidth="1"/>
    <col min="6960" max="6960" width="12.140625" style="174" bestFit="1" customWidth="1"/>
    <col min="6961" max="6961" width="4" style="174" bestFit="1" customWidth="1"/>
    <col min="6962" max="6962" width="12.140625" style="174" bestFit="1" customWidth="1"/>
    <col min="6963" max="6963" width="4" style="174" bestFit="1" customWidth="1"/>
    <col min="6964" max="6964" width="12.140625" style="174" bestFit="1" customWidth="1"/>
    <col min="6965" max="6965" width="4" style="174" bestFit="1" customWidth="1"/>
    <col min="6966" max="6966" width="12.140625" style="174" bestFit="1" customWidth="1"/>
    <col min="6967" max="6967" width="4" style="174" bestFit="1" customWidth="1"/>
    <col min="6968" max="6968" width="11.140625" style="174" bestFit="1" customWidth="1"/>
    <col min="6969" max="6969" width="4" style="174" bestFit="1" customWidth="1"/>
    <col min="6970" max="6970" width="12.140625" style="174" bestFit="1" customWidth="1"/>
    <col min="6971" max="6971" width="4" style="174" bestFit="1" customWidth="1"/>
    <col min="6972" max="6972" width="12.140625" style="174" bestFit="1" customWidth="1"/>
    <col min="6973" max="6973" width="4" style="174" bestFit="1" customWidth="1"/>
    <col min="6974" max="6974" width="12.140625" style="174" bestFit="1" customWidth="1"/>
    <col min="6975" max="6975" width="4" style="174" bestFit="1" customWidth="1"/>
    <col min="6976" max="6976" width="12.140625" style="174" bestFit="1" customWidth="1"/>
    <col min="6977" max="6977" width="4" style="174" bestFit="1" customWidth="1"/>
    <col min="6978" max="6978" width="11.140625" style="174" bestFit="1" customWidth="1"/>
    <col min="6979" max="6979" width="4" style="174" bestFit="1" customWidth="1"/>
    <col min="6980" max="6980" width="12.7109375" style="174" bestFit="1" customWidth="1"/>
    <col min="6981" max="6981" width="4" style="174" bestFit="1" customWidth="1"/>
    <col min="6982" max="6982" width="12.140625" style="174" bestFit="1" customWidth="1"/>
    <col min="6983" max="6983" width="4" style="174" bestFit="1" customWidth="1"/>
    <col min="6984" max="6984" width="12.140625" style="174" bestFit="1" customWidth="1"/>
    <col min="6985" max="6985" width="4" style="174" bestFit="1" customWidth="1"/>
    <col min="6986" max="6986" width="12.140625" style="174" bestFit="1" customWidth="1"/>
    <col min="6987" max="6987" width="4" style="174" bestFit="1" customWidth="1"/>
    <col min="6988" max="6988" width="12.140625" style="174" bestFit="1" customWidth="1"/>
    <col min="6989" max="6989" width="4" style="174" bestFit="1" customWidth="1"/>
    <col min="6990" max="6990" width="12.140625" style="174" bestFit="1" customWidth="1"/>
    <col min="6991" max="6991" width="4" style="174" bestFit="1" customWidth="1"/>
    <col min="6992" max="6992" width="12.140625" style="174" bestFit="1" customWidth="1"/>
    <col min="6993" max="6993" width="4" style="174" bestFit="1" customWidth="1"/>
    <col min="6994" max="6994" width="12.140625" style="174" bestFit="1" customWidth="1"/>
    <col min="6995" max="6995" width="4" style="174" bestFit="1" customWidth="1"/>
    <col min="6996" max="6996" width="12.140625" style="174" bestFit="1" customWidth="1"/>
    <col min="6997" max="6997" width="4" style="174" bestFit="1" customWidth="1"/>
    <col min="6998" max="6998" width="12.140625" style="174" bestFit="1" customWidth="1"/>
    <col min="6999" max="6999" width="4" style="174" bestFit="1" customWidth="1"/>
    <col min="7000" max="7000" width="10.140625" style="174" bestFit="1" customWidth="1"/>
    <col min="7001" max="7001" width="4" style="174" bestFit="1" customWidth="1"/>
    <col min="7002" max="7002" width="12.140625" style="174" bestFit="1" customWidth="1"/>
    <col min="7003" max="7003" width="4" style="174" bestFit="1" customWidth="1"/>
    <col min="7004" max="7004" width="12.140625" style="174" bestFit="1" customWidth="1"/>
    <col min="7005" max="7005" width="4" style="174" bestFit="1" customWidth="1"/>
    <col min="7006" max="7006" width="12.140625" style="174" bestFit="1" customWidth="1"/>
    <col min="7007" max="7007" width="4" style="174" bestFit="1" customWidth="1"/>
    <col min="7008" max="7008" width="12.140625" style="174" bestFit="1" customWidth="1"/>
    <col min="7009" max="7009" width="4" style="174" bestFit="1" customWidth="1"/>
    <col min="7010" max="7010" width="12.140625" style="174" bestFit="1" customWidth="1"/>
    <col min="7011" max="7011" width="4" style="174" bestFit="1" customWidth="1"/>
    <col min="7012" max="7012" width="12.140625" style="174" bestFit="1" customWidth="1"/>
    <col min="7013" max="7013" width="4" style="174" bestFit="1" customWidth="1"/>
    <col min="7014" max="7014" width="11.140625" style="174" bestFit="1" customWidth="1"/>
    <col min="7015" max="7015" width="4" style="174" bestFit="1" customWidth="1"/>
    <col min="7016" max="7016" width="12.140625" style="174" bestFit="1" customWidth="1"/>
    <col min="7017" max="7017" width="4" style="174" bestFit="1" customWidth="1"/>
    <col min="7018" max="7018" width="12.140625" style="174" bestFit="1" customWidth="1"/>
    <col min="7019" max="7019" width="4" style="174" bestFit="1" customWidth="1"/>
    <col min="7020" max="7020" width="12.140625" style="174" bestFit="1" customWidth="1"/>
    <col min="7021" max="7021" width="4" style="174" bestFit="1" customWidth="1"/>
    <col min="7022" max="7022" width="12.140625" style="174" bestFit="1" customWidth="1"/>
    <col min="7023" max="7023" width="4" style="174" bestFit="1" customWidth="1"/>
    <col min="7024" max="7024" width="12.140625" style="174" bestFit="1" customWidth="1"/>
    <col min="7025" max="7025" width="4" style="174" bestFit="1" customWidth="1"/>
    <col min="7026" max="7026" width="12.140625" style="174" bestFit="1" customWidth="1"/>
    <col min="7027" max="7027" width="4" style="174" bestFit="1" customWidth="1"/>
    <col min="7028" max="7028" width="12.140625" style="174" bestFit="1" customWidth="1"/>
    <col min="7029" max="7029" width="4" style="174" bestFit="1" customWidth="1"/>
    <col min="7030" max="7030" width="12.140625" style="174" bestFit="1" customWidth="1"/>
    <col min="7031" max="7031" width="4" style="174" bestFit="1" customWidth="1"/>
    <col min="7032" max="7032" width="11.140625" style="174" bestFit="1" customWidth="1"/>
    <col min="7033" max="7033" width="4" style="174" bestFit="1" customWidth="1"/>
    <col min="7034" max="7034" width="12.140625" style="174" bestFit="1" customWidth="1"/>
    <col min="7035" max="7035" width="4" style="174" bestFit="1" customWidth="1"/>
    <col min="7036" max="7036" width="12.140625" style="174" bestFit="1" customWidth="1"/>
    <col min="7037" max="7037" width="4" style="174" bestFit="1" customWidth="1"/>
    <col min="7038" max="7038" width="12.140625" style="174" bestFit="1" customWidth="1"/>
    <col min="7039" max="7039" width="4" style="174" bestFit="1" customWidth="1"/>
    <col min="7040" max="7040" width="12.140625" style="174" bestFit="1" customWidth="1"/>
    <col min="7041" max="7041" width="4" style="174" bestFit="1" customWidth="1"/>
    <col min="7042" max="7042" width="12.140625" style="174" bestFit="1" customWidth="1"/>
    <col min="7043" max="7043" width="4" style="174" bestFit="1" customWidth="1"/>
    <col min="7044" max="7044" width="12.140625" style="174" bestFit="1" customWidth="1"/>
    <col min="7045" max="7045" width="4" style="174" bestFit="1" customWidth="1"/>
    <col min="7046" max="7046" width="12.140625" style="174" bestFit="1" customWidth="1"/>
    <col min="7047" max="7047" width="4" style="174" bestFit="1" customWidth="1"/>
    <col min="7048" max="7048" width="12.140625" style="174" bestFit="1" customWidth="1"/>
    <col min="7049" max="7049" width="4" style="174" bestFit="1" customWidth="1"/>
    <col min="7050" max="7050" width="12.140625" style="174" bestFit="1" customWidth="1"/>
    <col min="7051" max="7051" width="4" style="174" bestFit="1" customWidth="1"/>
    <col min="7052" max="7052" width="11.140625" style="174" bestFit="1" customWidth="1"/>
    <col min="7053" max="7053" width="4" style="174" bestFit="1" customWidth="1"/>
    <col min="7054" max="7054" width="12.140625" style="174" bestFit="1" customWidth="1"/>
    <col min="7055" max="7055" width="4" style="174" bestFit="1" customWidth="1"/>
    <col min="7056" max="7056" width="11.140625" style="174" bestFit="1" customWidth="1"/>
    <col min="7057" max="7057" width="4" style="174" bestFit="1" customWidth="1"/>
    <col min="7058" max="7058" width="12.140625" style="174" bestFit="1" customWidth="1"/>
    <col min="7059" max="7059" width="4" style="174" bestFit="1" customWidth="1"/>
    <col min="7060" max="7060" width="12.140625" style="174" bestFit="1" customWidth="1"/>
    <col min="7061" max="7061" width="4" style="174" bestFit="1" customWidth="1"/>
    <col min="7062" max="7062" width="12.140625" style="174" bestFit="1" customWidth="1"/>
    <col min="7063" max="7063" width="4" style="174" bestFit="1" customWidth="1"/>
    <col min="7064" max="7064" width="11.140625" style="174" bestFit="1" customWidth="1"/>
    <col min="7065" max="7065" width="4" style="174" bestFit="1" customWidth="1"/>
    <col min="7066" max="7066" width="12.140625" style="174" bestFit="1" customWidth="1"/>
    <col min="7067" max="7067" width="4" style="174" bestFit="1" customWidth="1"/>
    <col min="7068" max="7068" width="12.140625" style="174" bestFit="1" customWidth="1"/>
    <col min="7069" max="7069" width="4" style="174" bestFit="1" customWidth="1"/>
    <col min="7070" max="7070" width="11.140625" style="174" bestFit="1" customWidth="1"/>
    <col min="7071" max="7071" width="4" style="174" bestFit="1" customWidth="1"/>
    <col min="7072" max="7072" width="12.140625" style="174" bestFit="1" customWidth="1"/>
    <col min="7073" max="7073" width="4" style="174" bestFit="1" customWidth="1"/>
    <col min="7074" max="7074" width="12.140625" style="174" bestFit="1" customWidth="1"/>
    <col min="7075" max="7075" width="4" style="174" bestFit="1" customWidth="1"/>
    <col min="7076" max="7076" width="12.140625" style="174" bestFit="1" customWidth="1"/>
    <col min="7077" max="7077" width="4" style="174" bestFit="1" customWidth="1"/>
    <col min="7078" max="7078" width="12.140625" style="174" bestFit="1" customWidth="1"/>
    <col min="7079" max="7079" width="4" style="174" bestFit="1" customWidth="1"/>
    <col min="7080" max="7080" width="12.140625" style="174" bestFit="1" customWidth="1"/>
    <col min="7081" max="7081" width="4" style="174" bestFit="1" customWidth="1"/>
    <col min="7082" max="7082" width="12.140625" style="174" bestFit="1" customWidth="1"/>
    <col min="7083" max="7083" width="4" style="174" bestFit="1" customWidth="1"/>
    <col min="7084" max="7084" width="12.140625" style="174" bestFit="1" customWidth="1"/>
    <col min="7085" max="7085" width="4" style="174" bestFit="1" customWidth="1"/>
    <col min="7086" max="7086" width="12.140625" style="174" bestFit="1" customWidth="1"/>
    <col min="7087" max="7087" width="4" style="174" bestFit="1" customWidth="1"/>
    <col min="7088" max="7088" width="12.140625" style="174" bestFit="1" customWidth="1"/>
    <col min="7089" max="7089" width="4" style="174" bestFit="1" customWidth="1"/>
    <col min="7090" max="7090" width="12.140625" style="174" bestFit="1" customWidth="1"/>
    <col min="7091" max="7091" width="4" style="174" bestFit="1" customWidth="1"/>
    <col min="7092" max="7092" width="12.140625" style="174" bestFit="1" customWidth="1"/>
    <col min="7093" max="7093" width="4" style="174" bestFit="1" customWidth="1"/>
    <col min="7094" max="7094" width="12.140625" style="174" bestFit="1" customWidth="1"/>
    <col min="7095" max="7095" width="4" style="174" bestFit="1" customWidth="1"/>
    <col min="7096" max="7096" width="11.140625" style="174" bestFit="1" customWidth="1"/>
    <col min="7097" max="7097" width="4" style="174" bestFit="1" customWidth="1"/>
    <col min="7098" max="7098" width="12.140625" style="174" bestFit="1" customWidth="1"/>
    <col min="7099" max="7099" width="4" style="174" bestFit="1" customWidth="1"/>
    <col min="7100" max="7100" width="12.140625" style="174" bestFit="1" customWidth="1"/>
    <col min="7101" max="7101" width="4" style="174" bestFit="1" customWidth="1"/>
    <col min="7102" max="7102" width="12.140625" style="174" bestFit="1" customWidth="1"/>
    <col min="7103" max="7103" width="4" style="174" bestFit="1" customWidth="1"/>
    <col min="7104" max="7104" width="11.140625" style="174" bestFit="1" customWidth="1"/>
    <col min="7105" max="7105" width="4" style="174" bestFit="1" customWidth="1"/>
    <col min="7106" max="7106" width="12.140625" style="174" bestFit="1" customWidth="1"/>
    <col min="7107" max="7107" width="4" style="174" bestFit="1" customWidth="1"/>
    <col min="7108" max="7108" width="12.140625" style="174" bestFit="1" customWidth="1"/>
    <col min="7109" max="7109" width="4" style="174" bestFit="1" customWidth="1"/>
    <col min="7110" max="7110" width="12.140625" style="174" bestFit="1" customWidth="1"/>
    <col min="7111" max="7111" width="4" style="174" bestFit="1" customWidth="1"/>
    <col min="7112" max="7112" width="9.140625" style="174" bestFit="1" customWidth="1"/>
    <col min="7113" max="7113" width="4" style="174" bestFit="1" customWidth="1"/>
    <col min="7114" max="7114" width="12.140625" style="174" bestFit="1" customWidth="1"/>
    <col min="7115" max="7115" width="4" style="174" bestFit="1" customWidth="1"/>
    <col min="7116" max="7116" width="12.140625" style="174" bestFit="1" customWidth="1"/>
    <col min="7117" max="7117" width="4" style="174" bestFit="1" customWidth="1"/>
    <col min="7118" max="7118" width="12.140625" style="174" bestFit="1" customWidth="1"/>
    <col min="7119" max="7119" width="4" style="174" bestFit="1" customWidth="1"/>
    <col min="7120" max="7120" width="12.140625" style="174" bestFit="1" customWidth="1"/>
    <col min="7121" max="7121" width="4" style="174" bestFit="1" customWidth="1"/>
    <col min="7122" max="7168" width="9.140625" style="174"/>
    <col min="7169" max="7169" width="46.42578125" style="174" bestFit="1" customWidth="1"/>
    <col min="7170" max="7170" width="12.42578125" style="174" bestFit="1" customWidth="1"/>
    <col min="7171" max="7171" width="4" style="174" bestFit="1" customWidth="1"/>
    <col min="7172" max="7172" width="12.140625" style="174" bestFit="1" customWidth="1"/>
    <col min="7173" max="7173" width="4" style="174" bestFit="1" customWidth="1"/>
    <col min="7174" max="7174" width="12.140625" style="174" bestFit="1" customWidth="1"/>
    <col min="7175" max="7175" width="4" style="174" bestFit="1" customWidth="1"/>
    <col min="7176" max="7176" width="12.140625" style="174" bestFit="1" customWidth="1"/>
    <col min="7177" max="7177" width="4" style="174" bestFit="1" customWidth="1"/>
    <col min="7178" max="7178" width="12.140625" style="174" bestFit="1" customWidth="1"/>
    <col min="7179" max="7179" width="4" style="174" bestFit="1" customWidth="1"/>
    <col min="7180" max="7180" width="12.140625" style="174" bestFit="1" customWidth="1"/>
    <col min="7181" max="7181" width="4" style="174" bestFit="1" customWidth="1"/>
    <col min="7182" max="7182" width="12.140625" style="174" bestFit="1" customWidth="1"/>
    <col min="7183" max="7183" width="4" style="174" bestFit="1" customWidth="1"/>
    <col min="7184" max="7184" width="12.140625" style="174" bestFit="1" customWidth="1"/>
    <col min="7185" max="7185" width="4" style="174" bestFit="1" customWidth="1"/>
    <col min="7186" max="7186" width="11.140625" style="174" bestFit="1" customWidth="1"/>
    <col min="7187" max="7187" width="4" style="174" bestFit="1" customWidth="1"/>
    <col min="7188" max="7188" width="12.140625" style="174" bestFit="1" customWidth="1"/>
    <col min="7189" max="7189" width="4" style="174" bestFit="1" customWidth="1"/>
    <col min="7190" max="7190" width="12.140625" style="174" bestFit="1" customWidth="1"/>
    <col min="7191" max="7191" width="4" style="174" bestFit="1" customWidth="1"/>
    <col min="7192" max="7192" width="12.140625" style="174" bestFit="1" customWidth="1"/>
    <col min="7193" max="7193" width="4" style="174" bestFit="1" customWidth="1"/>
    <col min="7194" max="7194" width="12.140625" style="174" bestFit="1" customWidth="1"/>
    <col min="7195" max="7195" width="4" style="174" bestFit="1" customWidth="1"/>
    <col min="7196" max="7196" width="12.140625" style="174" bestFit="1" customWidth="1"/>
    <col min="7197" max="7197" width="4" style="174" bestFit="1" customWidth="1"/>
    <col min="7198" max="7198" width="12.140625" style="174" bestFit="1" customWidth="1"/>
    <col min="7199" max="7199" width="4" style="174" bestFit="1" customWidth="1"/>
    <col min="7200" max="7200" width="12.140625" style="174" bestFit="1" customWidth="1"/>
    <col min="7201" max="7201" width="4" style="174" bestFit="1" customWidth="1"/>
    <col min="7202" max="7202" width="12.140625" style="174" bestFit="1" customWidth="1"/>
    <col min="7203" max="7203" width="4" style="174" bestFit="1" customWidth="1"/>
    <col min="7204" max="7204" width="12.140625" style="174" bestFit="1" customWidth="1"/>
    <col min="7205" max="7205" width="4" style="174" bestFit="1" customWidth="1"/>
    <col min="7206" max="7206" width="12.140625" style="174" bestFit="1" customWidth="1"/>
    <col min="7207" max="7207" width="4" style="174" bestFit="1" customWidth="1"/>
    <col min="7208" max="7208" width="12.140625" style="174" bestFit="1" customWidth="1"/>
    <col min="7209" max="7209" width="4" style="174" bestFit="1" customWidth="1"/>
    <col min="7210" max="7210" width="12.140625" style="174" bestFit="1" customWidth="1"/>
    <col min="7211" max="7211" width="4" style="174" bestFit="1" customWidth="1"/>
    <col min="7212" max="7212" width="12.140625" style="174" bestFit="1" customWidth="1"/>
    <col min="7213" max="7213" width="4" style="174" bestFit="1" customWidth="1"/>
    <col min="7214" max="7214" width="12.140625" style="174" bestFit="1" customWidth="1"/>
    <col min="7215" max="7215" width="4" style="174" bestFit="1" customWidth="1"/>
    <col min="7216" max="7216" width="12.140625" style="174" bestFit="1" customWidth="1"/>
    <col min="7217" max="7217" width="4" style="174" bestFit="1" customWidth="1"/>
    <col min="7218" max="7218" width="12.140625" style="174" bestFit="1" customWidth="1"/>
    <col min="7219" max="7219" width="4" style="174" bestFit="1" customWidth="1"/>
    <col min="7220" max="7220" width="12.140625" style="174" bestFit="1" customWidth="1"/>
    <col min="7221" max="7221" width="4" style="174" bestFit="1" customWidth="1"/>
    <col min="7222" max="7222" width="12.140625" style="174" bestFit="1" customWidth="1"/>
    <col min="7223" max="7223" width="4" style="174" bestFit="1" customWidth="1"/>
    <col min="7224" max="7224" width="11.140625" style="174" bestFit="1" customWidth="1"/>
    <col min="7225" max="7225" width="4" style="174" bestFit="1" customWidth="1"/>
    <col min="7226" max="7226" width="12.140625" style="174" bestFit="1" customWidth="1"/>
    <col min="7227" max="7227" width="4" style="174" bestFit="1" customWidth="1"/>
    <col min="7228" max="7228" width="12.140625" style="174" bestFit="1" customWidth="1"/>
    <col min="7229" max="7229" width="4" style="174" bestFit="1" customWidth="1"/>
    <col min="7230" max="7230" width="12.140625" style="174" bestFit="1" customWidth="1"/>
    <col min="7231" max="7231" width="4" style="174" bestFit="1" customWidth="1"/>
    <col min="7232" max="7232" width="12.140625" style="174" bestFit="1" customWidth="1"/>
    <col min="7233" max="7233" width="4" style="174" bestFit="1" customWidth="1"/>
    <col min="7234" max="7234" width="11.140625" style="174" bestFit="1" customWidth="1"/>
    <col min="7235" max="7235" width="4" style="174" bestFit="1" customWidth="1"/>
    <col min="7236" max="7236" width="12.7109375" style="174" bestFit="1" customWidth="1"/>
    <col min="7237" max="7237" width="4" style="174" bestFit="1" customWidth="1"/>
    <col min="7238" max="7238" width="12.140625" style="174" bestFit="1" customWidth="1"/>
    <col min="7239" max="7239" width="4" style="174" bestFit="1" customWidth="1"/>
    <col min="7240" max="7240" width="12.140625" style="174" bestFit="1" customWidth="1"/>
    <col min="7241" max="7241" width="4" style="174" bestFit="1" customWidth="1"/>
    <col min="7242" max="7242" width="12.140625" style="174" bestFit="1" customWidth="1"/>
    <col min="7243" max="7243" width="4" style="174" bestFit="1" customWidth="1"/>
    <col min="7244" max="7244" width="12.140625" style="174" bestFit="1" customWidth="1"/>
    <col min="7245" max="7245" width="4" style="174" bestFit="1" customWidth="1"/>
    <col min="7246" max="7246" width="12.140625" style="174" bestFit="1" customWidth="1"/>
    <col min="7247" max="7247" width="4" style="174" bestFit="1" customWidth="1"/>
    <col min="7248" max="7248" width="12.140625" style="174" bestFit="1" customWidth="1"/>
    <col min="7249" max="7249" width="4" style="174" bestFit="1" customWidth="1"/>
    <col min="7250" max="7250" width="12.140625" style="174" bestFit="1" customWidth="1"/>
    <col min="7251" max="7251" width="4" style="174" bestFit="1" customWidth="1"/>
    <col min="7252" max="7252" width="12.140625" style="174" bestFit="1" customWidth="1"/>
    <col min="7253" max="7253" width="4" style="174" bestFit="1" customWidth="1"/>
    <col min="7254" max="7254" width="12.140625" style="174" bestFit="1" customWidth="1"/>
    <col min="7255" max="7255" width="4" style="174" bestFit="1" customWidth="1"/>
    <col min="7256" max="7256" width="10.140625" style="174" bestFit="1" customWidth="1"/>
    <col min="7257" max="7257" width="4" style="174" bestFit="1" customWidth="1"/>
    <col min="7258" max="7258" width="12.140625" style="174" bestFit="1" customWidth="1"/>
    <col min="7259" max="7259" width="4" style="174" bestFit="1" customWidth="1"/>
    <col min="7260" max="7260" width="12.140625" style="174" bestFit="1" customWidth="1"/>
    <col min="7261" max="7261" width="4" style="174" bestFit="1" customWidth="1"/>
    <col min="7262" max="7262" width="12.140625" style="174" bestFit="1" customWidth="1"/>
    <col min="7263" max="7263" width="4" style="174" bestFit="1" customWidth="1"/>
    <col min="7264" max="7264" width="12.140625" style="174" bestFit="1" customWidth="1"/>
    <col min="7265" max="7265" width="4" style="174" bestFit="1" customWidth="1"/>
    <col min="7266" max="7266" width="12.140625" style="174" bestFit="1" customWidth="1"/>
    <col min="7267" max="7267" width="4" style="174" bestFit="1" customWidth="1"/>
    <col min="7268" max="7268" width="12.140625" style="174" bestFit="1" customWidth="1"/>
    <col min="7269" max="7269" width="4" style="174" bestFit="1" customWidth="1"/>
    <col min="7270" max="7270" width="11.140625" style="174" bestFit="1" customWidth="1"/>
    <col min="7271" max="7271" width="4" style="174" bestFit="1" customWidth="1"/>
    <col min="7272" max="7272" width="12.140625" style="174" bestFit="1" customWidth="1"/>
    <col min="7273" max="7273" width="4" style="174" bestFit="1" customWidth="1"/>
    <col min="7274" max="7274" width="12.140625" style="174" bestFit="1" customWidth="1"/>
    <col min="7275" max="7275" width="4" style="174" bestFit="1" customWidth="1"/>
    <col min="7276" max="7276" width="12.140625" style="174" bestFit="1" customWidth="1"/>
    <col min="7277" max="7277" width="4" style="174" bestFit="1" customWidth="1"/>
    <col min="7278" max="7278" width="12.140625" style="174" bestFit="1" customWidth="1"/>
    <col min="7279" max="7279" width="4" style="174" bestFit="1" customWidth="1"/>
    <col min="7280" max="7280" width="12.140625" style="174" bestFit="1" customWidth="1"/>
    <col min="7281" max="7281" width="4" style="174" bestFit="1" customWidth="1"/>
    <col min="7282" max="7282" width="12.140625" style="174" bestFit="1" customWidth="1"/>
    <col min="7283" max="7283" width="4" style="174" bestFit="1" customWidth="1"/>
    <col min="7284" max="7284" width="12.140625" style="174" bestFit="1" customWidth="1"/>
    <col min="7285" max="7285" width="4" style="174" bestFit="1" customWidth="1"/>
    <col min="7286" max="7286" width="12.140625" style="174" bestFit="1" customWidth="1"/>
    <col min="7287" max="7287" width="4" style="174" bestFit="1" customWidth="1"/>
    <col min="7288" max="7288" width="11.140625" style="174" bestFit="1" customWidth="1"/>
    <col min="7289" max="7289" width="4" style="174" bestFit="1" customWidth="1"/>
    <col min="7290" max="7290" width="12.140625" style="174" bestFit="1" customWidth="1"/>
    <col min="7291" max="7291" width="4" style="174" bestFit="1" customWidth="1"/>
    <col min="7292" max="7292" width="12.140625" style="174" bestFit="1" customWidth="1"/>
    <col min="7293" max="7293" width="4" style="174" bestFit="1" customWidth="1"/>
    <col min="7294" max="7294" width="12.140625" style="174" bestFit="1" customWidth="1"/>
    <col min="7295" max="7295" width="4" style="174" bestFit="1" customWidth="1"/>
    <col min="7296" max="7296" width="12.140625" style="174" bestFit="1" customWidth="1"/>
    <col min="7297" max="7297" width="4" style="174" bestFit="1" customWidth="1"/>
    <col min="7298" max="7298" width="12.140625" style="174" bestFit="1" customWidth="1"/>
    <col min="7299" max="7299" width="4" style="174" bestFit="1" customWidth="1"/>
    <col min="7300" max="7300" width="12.140625" style="174" bestFit="1" customWidth="1"/>
    <col min="7301" max="7301" width="4" style="174" bestFit="1" customWidth="1"/>
    <col min="7302" max="7302" width="12.140625" style="174" bestFit="1" customWidth="1"/>
    <col min="7303" max="7303" width="4" style="174" bestFit="1" customWidth="1"/>
    <col min="7304" max="7304" width="12.140625" style="174" bestFit="1" customWidth="1"/>
    <col min="7305" max="7305" width="4" style="174" bestFit="1" customWidth="1"/>
    <col min="7306" max="7306" width="12.140625" style="174" bestFit="1" customWidth="1"/>
    <col min="7307" max="7307" width="4" style="174" bestFit="1" customWidth="1"/>
    <col min="7308" max="7308" width="11.140625" style="174" bestFit="1" customWidth="1"/>
    <col min="7309" max="7309" width="4" style="174" bestFit="1" customWidth="1"/>
    <col min="7310" max="7310" width="12.140625" style="174" bestFit="1" customWidth="1"/>
    <col min="7311" max="7311" width="4" style="174" bestFit="1" customWidth="1"/>
    <col min="7312" max="7312" width="11.140625" style="174" bestFit="1" customWidth="1"/>
    <col min="7313" max="7313" width="4" style="174" bestFit="1" customWidth="1"/>
    <col min="7314" max="7314" width="12.140625" style="174" bestFit="1" customWidth="1"/>
    <col min="7315" max="7315" width="4" style="174" bestFit="1" customWidth="1"/>
    <col min="7316" max="7316" width="12.140625" style="174" bestFit="1" customWidth="1"/>
    <col min="7317" max="7317" width="4" style="174" bestFit="1" customWidth="1"/>
    <col min="7318" max="7318" width="12.140625" style="174" bestFit="1" customWidth="1"/>
    <col min="7319" max="7319" width="4" style="174" bestFit="1" customWidth="1"/>
    <col min="7320" max="7320" width="11.140625" style="174" bestFit="1" customWidth="1"/>
    <col min="7321" max="7321" width="4" style="174" bestFit="1" customWidth="1"/>
    <col min="7322" max="7322" width="12.140625" style="174" bestFit="1" customWidth="1"/>
    <col min="7323" max="7323" width="4" style="174" bestFit="1" customWidth="1"/>
    <col min="7324" max="7324" width="12.140625" style="174" bestFit="1" customWidth="1"/>
    <col min="7325" max="7325" width="4" style="174" bestFit="1" customWidth="1"/>
    <col min="7326" max="7326" width="11.140625" style="174" bestFit="1" customWidth="1"/>
    <col min="7327" max="7327" width="4" style="174" bestFit="1" customWidth="1"/>
    <col min="7328" max="7328" width="12.140625" style="174" bestFit="1" customWidth="1"/>
    <col min="7329" max="7329" width="4" style="174" bestFit="1" customWidth="1"/>
    <col min="7330" max="7330" width="12.140625" style="174" bestFit="1" customWidth="1"/>
    <col min="7331" max="7331" width="4" style="174" bestFit="1" customWidth="1"/>
    <col min="7332" max="7332" width="12.140625" style="174" bestFit="1" customWidth="1"/>
    <col min="7333" max="7333" width="4" style="174" bestFit="1" customWidth="1"/>
    <col min="7334" max="7334" width="12.140625" style="174" bestFit="1" customWidth="1"/>
    <col min="7335" max="7335" width="4" style="174" bestFit="1" customWidth="1"/>
    <col min="7336" max="7336" width="12.140625" style="174" bestFit="1" customWidth="1"/>
    <col min="7337" max="7337" width="4" style="174" bestFit="1" customWidth="1"/>
    <col min="7338" max="7338" width="12.140625" style="174" bestFit="1" customWidth="1"/>
    <col min="7339" max="7339" width="4" style="174" bestFit="1" customWidth="1"/>
    <col min="7340" max="7340" width="12.140625" style="174" bestFit="1" customWidth="1"/>
    <col min="7341" max="7341" width="4" style="174" bestFit="1" customWidth="1"/>
    <col min="7342" max="7342" width="12.140625" style="174" bestFit="1" customWidth="1"/>
    <col min="7343" max="7343" width="4" style="174" bestFit="1" customWidth="1"/>
    <col min="7344" max="7344" width="12.140625" style="174" bestFit="1" customWidth="1"/>
    <col min="7345" max="7345" width="4" style="174" bestFit="1" customWidth="1"/>
    <col min="7346" max="7346" width="12.140625" style="174" bestFit="1" customWidth="1"/>
    <col min="7347" max="7347" width="4" style="174" bestFit="1" customWidth="1"/>
    <col min="7348" max="7348" width="12.140625" style="174" bestFit="1" customWidth="1"/>
    <col min="7349" max="7349" width="4" style="174" bestFit="1" customWidth="1"/>
    <col min="7350" max="7350" width="12.140625" style="174" bestFit="1" customWidth="1"/>
    <col min="7351" max="7351" width="4" style="174" bestFit="1" customWidth="1"/>
    <col min="7352" max="7352" width="11.140625" style="174" bestFit="1" customWidth="1"/>
    <col min="7353" max="7353" width="4" style="174" bestFit="1" customWidth="1"/>
    <col min="7354" max="7354" width="12.140625" style="174" bestFit="1" customWidth="1"/>
    <col min="7355" max="7355" width="4" style="174" bestFit="1" customWidth="1"/>
    <col min="7356" max="7356" width="12.140625" style="174" bestFit="1" customWidth="1"/>
    <col min="7357" max="7357" width="4" style="174" bestFit="1" customWidth="1"/>
    <col min="7358" max="7358" width="12.140625" style="174" bestFit="1" customWidth="1"/>
    <col min="7359" max="7359" width="4" style="174" bestFit="1" customWidth="1"/>
    <col min="7360" max="7360" width="11.140625" style="174" bestFit="1" customWidth="1"/>
    <col min="7361" max="7361" width="4" style="174" bestFit="1" customWidth="1"/>
    <col min="7362" max="7362" width="12.140625" style="174" bestFit="1" customWidth="1"/>
    <col min="7363" max="7363" width="4" style="174" bestFit="1" customWidth="1"/>
    <col min="7364" max="7364" width="12.140625" style="174" bestFit="1" customWidth="1"/>
    <col min="7365" max="7365" width="4" style="174" bestFit="1" customWidth="1"/>
    <col min="7366" max="7366" width="12.140625" style="174" bestFit="1" customWidth="1"/>
    <col min="7367" max="7367" width="4" style="174" bestFit="1" customWidth="1"/>
    <col min="7368" max="7368" width="9.140625" style="174" bestFit="1" customWidth="1"/>
    <col min="7369" max="7369" width="4" style="174" bestFit="1" customWidth="1"/>
    <col min="7370" max="7370" width="12.140625" style="174" bestFit="1" customWidth="1"/>
    <col min="7371" max="7371" width="4" style="174" bestFit="1" customWidth="1"/>
    <col min="7372" max="7372" width="12.140625" style="174" bestFit="1" customWidth="1"/>
    <col min="7373" max="7373" width="4" style="174" bestFit="1" customWidth="1"/>
    <col min="7374" max="7374" width="12.140625" style="174" bestFit="1" customWidth="1"/>
    <col min="7375" max="7375" width="4" style="174" bestFit="1" customWidth="1"/>
    <col min="7376" max="7376" width="12.140625" style="174" bestFit="1" customWidth="1"/>
    <col min="7377" max="7377" width="4" style="174" bestFit="1" customWidth="1"/>
    <col min="7378" max="7424" width="9.140625" style="174"/>
    <col min="7425" max="7425" width="46.42578125" style="174" bestFit="1" customWidth="1"/>
    <col min="7426" max="7426" width="12.42578125" style="174" bestFit="1" customWidth="1"/>
    <col min="7427" max="7427" width="4" style="174" bestFit="1" customWidth="1"/>
    <col min="7428" max="7428" width="12.140625" style="174" bestFit="1" customWidth="1"/>
    <col min="7429" max="7429" width="4" style="174" bestFit="1" customWidth="1"/>
    <col min="7430" max="7430" width="12.140625" style="174" bestFit="1" customWidth="1"/>
    <col min="7431" max="7431" width="4" style="174" bestFit="1" customWidth="1"/>
    <col min="7432" max="7432" width="12.140625" style="174" bestFit="1" customWidth="1"/>
    <col min="7433" max="7433" width="4" style="174" bestFit="1" customWidth="1"/>
    <col min="7434" max="7434" width="12.140625" style="174" bestFit="1" customWidth="1"/>
    <col min="7435" max="7435" width="4" style="174" bestFit="1" customWidth="1"/>
    <col min="7436" max="7436" width="12.140625" style="174" bestFit="1" customWidth="1"/>
    <col min="7437" max="7437" width="4" style="174" bestFit="1" customWidth="1"/>
    <col min="7438" max="7438" width="12.140625" style="174" bestFit="1" customWidth="1"/>
    <col min="7439" max="7439" width="4" style="174" bestFit="1" customWidth="1"/>
    <col min="7440" max="7440" width="12.140625" style="174" bestFit="1" customWidth="1"/>
    <col min="7441" max="7441" width="4" style="174" bestFit="1" customWidth="1"/>
    <col min="7442" max="7442" width="11.140625" style="174" bestFit="1" customWidth="1"/>
    <col min="7443" max="7443" width="4" style="174" bestFit="1" customWidth="1"/>
    <col min="7444" max="7444" width="12.140625" style="174" bestFit="1" customWidth="1"/>
    <col min="7445" max="7445" width="4" style="174" bestFit="1" customWidth="1"/>
    <col min="7446" max="7446" width="12.140625" style="174" bestFit="1" customWidth="1"/>
    <col min="7447" max="7447" width="4" style="174" bestFit="1" customWidth="1"/>
    <col min="7448" max="7448" width="12.140625" style="174" bestFit="1" customWidth="1"/>
    <col min="7449" max="7449" width="4" style="174" bestFit="1" customWidth="1"/>
    <col min="7450" max="7450" width="12.140625" style="174" bestFit="1" customWidth="1"/>
    <col min="7451" max="7451" width="4" style="174" bestFit="1" customWidth="1"/>
    <col min="7452" max="7452" width="12.140625" style="174" bestFit="1" customWidth="1"/>
    <col min="7453" max="7453" width="4" style="174" bestFit="1" customWidth="1"/>
    <col min="7454" max="7454" width="12.140625" style="174" bestFit="1" customWidth="1"/>
    <col min="7455" max="7455" width="4" style="174" bestFit="1" customWidth="1"/>
    <col min="7456" max="7456" width="12.140625" style="174" bestFit="1" customWidth="1"/>
    <col min="7457" max="7457" width="4" style="174" bestFit="1" customWidth="1"/>
    <col min="7458" max="7458" width="12.140625" style="174" bestFit="1" customWidth="1"/>
    <col min="7459" max="7459" width="4" style="174" bestFit="1" customWidth="1"/>
    <col min="7460" max="7460" width="12.140625" style="174" bestFit="1" customWidth="1"/>
    <col min="7461" max="7461" width="4" style="174" bestFit="1" customWidth="1"/>
    <col min="7462" max="7462" width="12.140625" style="174" bestFit="1" customWidth="1"/>
    <col min="7463" max="7463" width="4" style="174" bestFit="1" customWidth="1"/>
    <col min="7464" max="7464" width="12.140625" style="174" bestFit="1" customWidth="1"/>
    <col min="7465" max="7465" width="4" style="174" bestFit="1" customWidth="1"/>
    <col min="7466" max="7466" width="12.140625" style="174" bestFit="1" customWidth="1"/>
    <col min="7467" max="7467" width="4" style="174" bestFit="1" customWidth="1"/>
    <col min="7468" max="7468" width="12.140625" style="174" bestFit="1" customWidth="1"/>
    <col min="7469" max="7469" width="4" style="174" bestFit="1" customWidth="1"/>
    <col min="7470" max="7470" width="12.140625" style="174" bestFit="1" customWidth="1"/>
    <col min="7471" max="7471" width="4" style="174" bestFit="1" customWidth="1"/>
    <col min="7472" max="7472" width="12.140625" style="174" bestFit="1" customWidth="1"/>
    <col min="7473" max="7473" width="4" style="174" bestFit="1" customWidth="1"/>
    <col min="7474" max="7474" width="12.140625" style="174" bestFit="1" customWidth="1"/>
    <col min="7475" max="7475" width="4" style="174" bestFit="1" customWidth="1"/>
    <col min="7476" max="7476" width="12.140625" style="174" bestFit="1" customWidth="1"/>
    <col min="7477" max="7477" width="4" style="174" bestFit="1" customWidth="1"/>
    <col min="7478" max="7478" width="12.140625" style="174" bestFit="1" customWidth="1"/>
    <col min="7479" max="7479" width="4" style="174" bestFit="1" customWidth="1"/>
    <col min="7480" max="7480" width="11.140625" style="174" bestFit="1" customWidth="1"/>
    <col min="7481" max="7481" width="4" style="174" bestFit="1" customWidth="1"/>
    <col min="7482" max="7482" width="12.140625" style="174" bestFit="1" customWidth="1"/>
    <col min="7483" max="7483" width="4" style="174" bestFit="1" customWidth="1"/>
    <col min="7484" max="7484" width="12.140625" style="174" bestFit="1" customWidth="1"/>
    <col min="7485" max="7485" width="4" style="174" bestFit="1" customWidth="1"/>
    <col min="7486" max="7486" width="12.140625" style="174" bestFit="1" customWidth="1"/>
    <col min="7487" max="7487" width="4" style="174" bestFit="1" customWidth="1"/>
    <col min="7488" max="7488" width="12.140625" style="174" bestFit="1" customWidth="1"/>
    <col min="7489" max="7489" width="4" style="174" bestFit="1" customWidth="1"/>
    <col min="7490" max="7490" width="11.140625" style="174" bestFit="1" customWidth="1"/>
    <col min="7491" max="7491" width="4" style="174" bestFit="1" customWidth="1"/>
    <col min="7492" max="7492" width="12.7109375" style="174" bestFit="1" customWidth="1"/>
    <col min="7493" max="7493" width="4" style="174" bestFit="1" customWidth="1"/>
    <col min="7494" max="7494" width="12.140625" style="174" bestFit="1" customWidth="1"/>
    <col min="7495" max="7495" width="4" style="174" bestFit="1" customWidth="1"/>
    <col min="7496" max="7496" width="12.140625" style="174" bestFit="1" customWidth="1"/>
    <col min="7497" max="7497" width="4" style="174" bestFit="1" customWidth="1"/>
    <col min="7498" max="7498" width="12.140625" style="174" bestFit="1" customWidth="1"/>
    <col min="7499" max="7499" width="4" style="174" bestFit="1" customWidth="1"/>
    <col min="7500" max="7500" width="12.140625" style="174" bestFit="1" customWidth="1"/>
    <col min="7501" max="7501" width="4" style="174" bestFit="1" customWidth="1"/>
    <col min="7502" max="7502" width="12.140625" style="174" bestFit="1" customWidth="1"/>
    <col min="7503" max="7503" width="4" style="174" bestFit="1" customWidth="1"/>
    <col min="7504" max="7504" width="12.140625" style="174" bestFit="1" customWidth="1"/>
    <col min="7505" max="7505" width="4" style="174" bestFit="1" customWidth="1"/>
    <col min="7506" max="7506" width="12.140625" style="174" bestFit="1" customWidth="1"/>
    <col min="7507" max="7507" width="4" style="174" bestFit="1" customWidth="1"/>
    <col min="7508" max="7508" width="12.140625" style="174" bestFit="1" customWidth="1"/>
    <col min="7509" max="7509" width="4" style="174" bestFit="1" customWidth="1"/>
    <col min="7510" max="7510" width="12.140625" style="174" bestFit="1" customWidth="1"/>
    <col min="7511" max="7511" width="4" style="174" bestFit="1" customWidth="1"/>
    <col min="7512" max="7512" width="10.140625" style="174" bestFit="1" customWidth="1"/>
    <col min="7513" max="7513" width="4" style="174" bestFit="1" customWidth="1"/>
    <col min="7514" max="7514" width="12.140625" style="174" bestFit="1" customWidth="1"/>
    <col min="7515" max="7515" width="4" style="174" bestFit="1" customWidth="1"/>
    <col min="7516" max="7516" width="12.140625" style="174" bestFit="1" customWidth="1"/>
    <col min="7517" max="7517" width="4" style="174" bestFit="1" customWidth="1"/>
    <col min="7518" max="7518" width="12.140625" style="174" bestFit="1" customWidth="1"/>
    <col min="7519" max="7519" width="4" style="174" bestFit="1" customWidth="1"/>
    <col min="7520" max="7520" width="12.140625" style="174" bestFit="1" customWidth="1"/>
    <col min="7521" max="7521" width="4" style="174" bestFit="1" customWidth="1"/>
    <col min="7522" max="7522" width="12.140625" style="174" bestFit="1" customWidth="1"/>
    <col min="7523" max="7523" width="4" style="174" bestFit="1" customWidth="1"/>
    <col min="7524" max="7524" width="12.140625" style="174" bestFit="1" customWidth="1"/>
    <col min="7525" max="7525" width="4" style="174" bestFit="1" customWidth="1"/>
    <col min="7526" max="7526" width="11.140625" style="174" bestFit="1" customWidth="1"/>
    <col min="7527" max="7527" width="4" style="174" bestFit="1" customWidth="1"/>
    <col min="7528" max="7528" width="12.140625" style="174" bestFit="1" customWidth="1"/>
    <col min="7529" max="7529" width="4" style="174" bestFit="1" customWidth="1"/>
    <col min="7530" max="7530" width="12.140625" style="174" bestFit="1" customWidth="1"/>
    <col min="7531" max="7531" width="4" style="174" bestFit="1" customWidth="1"/>
    <col min="7532" max="7532" width="12.140625" style="174" bestFit="1" customWidth="1"/>
    <col min="7533" max="7533" width="4" style="174" bestFit="1" customWidth="1"/>
    <col min="7534" max="7534" width="12.140625" style="174" bestFit="1" customWidth="1"/>
    <col min="7535" max="7535" width="4" style="174" bestFit="1" customWidth="1"/>
    <col min="7536" max="7536" width="12.140625" style="174" bestFit="1" customWidth="1"/>
    <col min="7537" max="7537" width="4" style="174" bestFit="1" customWidth="1"/>
    <col min="7538" max="7538" width="12.140625" style="174" bestFit="1" customWidth="1"/>
    <col min="7539" max="7539" width="4" style="174" bestFit="1" customWidth="1"/>
    <col min="7540" max="7540" width="12.140625" style="174" bestFit="1" customWidth="1"/>
    <col min="7541" max="7541" width="4" style="174" bestFit="1" customWidth="1"/>
    <col min="7542" max="7542" width="12.140625" style="174" bestFit="1" customWidth="1"/>
    <col min="7543" max="7543" width="4" style="174" bestFit="1" customWidth="1"/>
    <col min="7544" max="7544" width="11.140625" style="174" bestFit="1" customWidth="1"/>
    <col min="7545" max="7545" width="4" style="174" bestFit="1" customWidth="1"/>
    <col min="7546" max="7546" width="12.140625" style="174" bestFit="1" customWidth="1"/>
    <col min="7547" max="7547" width="4" style="174" bestFit="1" customWidth="1"/>
    <col min="7548" max="7548" width="12.140625" style="174" bestFit="1" customWidth="1"/>
    <col min="7549" max="7549" width="4" style="174" bestFit="1" customWidth="1"/>
    <col min="7550" max="7550" width="12.140625" style="174" bestFit="1" customWidth="1"/>
    <col min="7551" max="7551" width="4" style="174" bestFit="1" customWidth="1"/>
    <col min="7552" max="7552" width="12.140625" style="174" bestFit="1" customWidth="1"/>
    <col min="7553" max="7553" width="4" style="174" bestFit="1" customWidth="1"/>
    <col min="7554" max="7554" width="12.140625" style="174" bestFit="1" customWidth="1"/>
    <col min="7555" max="7555" width="4" style="174" bestFit="1" customWidth="1"/>
    <col min="7556" max="7556" width="12.140625" style="174" bestFit="1" customWidth="1"/>
    <col min="7557" max="7557" width="4" style="174" bestFit="1" customWidth="1"/>
    <col min="7558" max="7558" width="12.140625" style="174" bestFit="1" customWidth="1"/>
    <col min="7559" max="7559" width="4" style="174" bestFit="1" customWidth="1"/>
    <col min="7560" max="7560" width="12.140625" style="174" bestFit="1" customWidth="1"/>
    <col min="7561" max="7561" width="4" style="174" bestFit="1" customWidth="1"/>
    <col min="7562" max="7562" width="12.140625" style="174" bestFit="1" customWidth="1"/>
    <col min="7563" max="7563" width="4" style="174" bestFit="1" customWidth="1"/>
    <col min="7564" max="7564" width="11.140625" style="174" bestFit="1" customWidth="1"/>
    <col min="7565" max="7565" width="4" style="174" bestFit="1" customWidth="1"/>
    <col min="7566" max="7566" width="12.140625" style="174" bestFit="1" customWidth="1"/>
    <col min="7567" max="7567" width="4" style="174" bestFit="1" customWidth="1"/>
    <col min="7568" max="7568" width="11.140625" style="174" bestFit="1" customWidth="1"/>
    <col min="7569" max="7569" width="4" style="174" bestFit="1" customWidth="1"/>
    <col min="7570" max="7570" width="12.140625" style="174" bestFit="1" customWidth="1"/>
    <col min="7571" max="7571" width="4" style="174" bestFit="1" customWidth="1"/>
    <col min="7572" max="7572" width="12.140625" style="174" bestFit="1" customWidth="1"/>
    <col min="7573" max="7573" width="4" style="174" bestFit="1" customWidth="1"/>
    <col min="7574" max="7574" width="12.140625" style="174" bestFit="1" customWidth="1"/>
    <col min="7575" max="7575" width="4" style="174" bestFit="1" customWidth="1"/>
    <col min="7576" max="7576" width="11.140625" style="174" bestFit="1" customWidth="1"/>
    <col min="7577" max="7577" width="4" style="174" bestFit="1" customWidth="1"/>
    <col min="7578" max="7578" width="12.140625" style="174" bestFit="1" customWidth="1"/>
    <col min="7579" max="7579" width="4" style="174" bestFit="1" customWidth="1"/>
    <col min="7580" max="7580" width="12.140625" style="174" bestFit="1" customWidth="1"/>
    <col min="7581" max="7581" width="4" style="174" bestFit="1" customWidth="1"/>
    <col min="7582" max="7582" width="11.140625" style="174" bestFit="1" customWidth="1"/>
    <col min="7583" max="7583" width="4" style="174" bestFit="1" customWidth="1"/>
    <col min="7584" max="7584" width="12.140625" style="174" bestFit="1" customWidth="1"/>
    <col min="7585" max="7585" width="4" style="174" bestFit="1" customWidth="1"/>
    <col min="7586" max="7586" width="12.140625" style="174" bestFit="1" customWidth="1"/>
    <col min="7587" max="7587" width="4" style="174" bestFit="1" customWidth="1"/>
    <col min="7588" max="7588" width="12.140625" style="174" bestFit="1" customWidth="1"/>
    <col min="7589" max="7589" width="4" style="174" bestFit="1" customWidth="1"/>
    <col min="7590" max="7590" width="12.140625" style="174" bestFit="1" customWidth="1"/>
    <col min="7591" max="7591" width="4" style="174" bestFit="1" customWidth="1"/>
    <col min="7592" max="7592" width="12.140625" style="174" bestFit="1" customWidth="1"/>
    <col min="7593" max="7593" width="4" style="174" bestFit="1" customWidth="1"/>
    <col min="7594" max="7594" width="12.140625" style="174" bestFit="1" customWidth="1"/>
    <col min="7595" max="7595" width="4" style="174" bestFit="1" customWidth="1"/>
    <col min="7596" max="7596" width="12.140625" style="174" bestFit="1" customWidth="1"/>
    <col min="7597" max="7597" width="4" style="174" bestFit="1" customWidth="1"/>
    <col min="7598" max="7598" width="12.140625" style="174" bestFit="1" customWidth="1"/>
    <col min="7599" max="7599" width="4" style="174" bestFit="1" customWidth="1"/>
    <col min="7600" max="7600" width="12.140625" style="174" bestFit="1" customWidth="1"/>
    <col min="7601" max="7601" width="4" style="174" bestFit="1" customWidth="1"/>
    <col min="7602" max="7602" width="12.140625" style="174" bestFit="1" customWidth="1"/>
    <col min="7603" max="7603" width="4" style="174" bestFit="1" customWidth="1"/>
    <col min="7604" max="7604" width="12.140625" style="174" bestFit="1" customWidth="1"/>
    <col min="7605" max="7605" width="4" style="174" bestFit="1" customWidth="1"/>
    <col min="7606" max="7606" width="12.140625" style="174" bestFit="1" customWidth="1"/>
    <col min="7607" max="7607" width="4" style="174" bestFit="1" customWidth="1"/>
    <col min="7608" max="7608" width="11.140625" style="174" bestFit="1" customWidth="1"/>
    <col min="7609" max="7609" width="4" style="174" bestFit="1" customWidth="1"/>
    <col min="7610" max="7610" width="12.140625" style="174" bestFit="1" customWidth="1"/>
    <col min="7611" max="7611" width="4" style="174" bestFit="1" customWidth="1"/>
    <col min="7612" max="7612" width="12.140625" style="174" bestFit="1" customWidth="1"/>
    <col min="7613" max="7613" width="4" style="174" bestFit="1" customWidth="1"/>
    <col min="7614" max="7614" width="12.140625" style="174" bestFit="1" customWidth="1"/>
    <col min="7615" max="7615" width="4" style="174" bestFit="1" customWidth="1"/>
    <col min="7616" max="7616" width="11.140625" style="174" bestFit="1" customWidth="1"/>
    <col min="7617" max="7617" width="4" style="174" bestFit="1" customWidth="1"/>
    <col min="7618" max="7618" width="12.140625" style="174" bestFit="1" customWidth="1"/>
    <col min="7619" max="7619" width="4" style="174" bestFit="1" customWidth="1"/>
    <col min="7620" max="7620" width="12.140625" style="174" bestFit="1" customWidth="1"/>
    <col min="7621" max="7621" width="4" style="174" bestFit="1" customWidth="1"/>
    <col min="7622" max="7622" width="12.140625" style="174" bestFit="1" customWidth="1"/>
    <col min="7623" max="7623" width="4" style="174" bestFit="1" customWidth="1"/>
    <col min="7624" max="7624" width="9.140625" style="174" bestFit="1" customWidth="1"/>
    <col min="7625" max="7625" width="4" style="174" bestFit="1" customWidth="1"/>
    <col min="7626" max="7626" width="12.140625" style="174" bestFit="1" customWidth="1"/>
    <col min="7627" max="7627" width="4" style="174" bestFit="1" customWidth="1"/>
    <col min="7628" max="7628" width="12.140625" style="174" bestFit="1" customWidth="1"/>
    <col min="7629" max="7629" width="4" style="174" bestFit="1" customWidth="1"/>
    <col min="7630" max="7630" width="12.140625" style="174" bestFit="1" customWidth="1"/>
    <col min="7631" max="7631" width="4" style="174" bestFit="1" customWidth="1"/>
    <col min="7632" max="7632" width="12.140625" style="174" bestFit="1" customWidth="1"/>
    <col min="7633" max="7633" width="4" style="174" bestFit="1" customWidth="1"/>
    <col min="7634" max="7680" width="9.140625" style="174"/>
    <col min="7681" max="7681" width="46.42578125" style="174" bestFit="1" customWidth="1"/>
    <col min="7682" max="7682" width="12.42578125" style="174" bestFit="1" customWidth="1"/>
    <col min="7683" max="7683" width="4" style="174" bestFit="1" customWidth="1"/>
    <col min="7684" max="7684" width="12.140625" style="174" bestFit="1" customWidth="1"/>
    <col min="7685" max="7685" width="4" style="174" bestFit="1" customWidth="1"/>
    <col min="7686" max="7686" width="12.140625" style="174" bestFit="1" customWidth="1"/>
    <col min="7687" max="7687" width="4" style="174" bestFit="1" customWidth="1"/>
    <col min="7688" max="7688" width="12.140625" style="174" bestFit="1" customWidth="1"/>
    <col min="7689" max="7689" width="4" style="174" bestFit="1" customWidth="1"/>
    <col min="7690" max="7690" width="12.140625" style="174" bestFit="1" customWidth="1"/>
    <col min="7691" max="7691" width="4" style="174" bestFit="1" customWidth="1"/>
    <col min="7692" max="7692" width="12.140625" style="174" bestFit="1" customWidth="1"/>
    <col min="7693" max="7693" width="4" style="174" bestFit="1" customWidth="1"/>
    <col min="7694" max="7694" width="12.140625" style="174" bestFit="1" customWidth="1"/>
    <col min="7695" max="7695" width="4" style="174" bestFit="1" customWidth="1"/>
    <col min="7696" max="7696" width="12.140625" style="174" bestFit="1" customWidth="1"/>
    <col min="7697" max="7697" width="4" style="174" bestFit="1" customWidth="1"/>
    <col min="7698" max="7698" width="11.140625" style="174" bestFit="1" customWidth="1"/>
    <col min="7699" max="7699" width="4" style="174" bestFit="1" customWidth="1"/>
    <col min="7700" max="7700" width="12.140625" style="174" bestFit="1" customWidth="1"/>
    <col min="7701" max="7701" width="4" style="174" bestFit="1" customWidth="1"/>
    <col min="7702" max="7702" width="12.140625" style="174" bestFit="1" customWidth="1"/>
    <col min="7703" max="7703" width="4" style="174" bestFit="1" customWidth="1"/>
    <col min="7704" max="7704" width="12.140625" style="174" bestFit="1" customWidth="1"/>
    <col min="7705" max="7705" width="4" style="174" bestFit="1" customWidth="1"/>
    <col min="7706" max="7706" width="12.140625" style="174" bestFit="1" customWidth="1"/>
    <col min="7707" max="7707" width="4" style="174" bestFit="1" customWidth="1"/>
    <col min="7708" max="7708" width="12.140625" style="174" bestFit="1" customWidth="1"/>
    <col min="7709" max="7709" width="4" style="174" bestFit="1" customWidth="1"/>
    <col min="7710" max="7710" width="12.140625" style="174" bestFit="1" customWidth="1"/>
    <col min="7711" max="7711" width="4" style="174" bestFit="1" customWidth="1"/>
    <col min="7712" max="7712" width="12.140625" style="174" bestFit="1" customWidth="1"/>
    <col min="7713" max="7713" width="4" style="174" bestFit="1" customWidth="1"/>
    <col min="7714" max="7714" width="12.140625" style="174" bestFit="1" customWidth="1"/>
    <col min="7715" max="7715" width="4" style="174" bestFit="1" customWidth="1"/>
    <col min="7716" max="7716" width="12.140625" style="174" bestFit="1" customWidth="1"/>
    <col min="7717" max="7717" width="4" style="174" bestFit="1" customWidth="1"/>
    <col min="7718" max="7718" width="12.140625" style="174" bestFit="1" customWidth="1"/>
    <col min="7719" max="7719" width="4" style="174" bestFit="1" customWidth="1"/>
    <col min="7720" max="7720" width="12.140625" style="174" bestFit="1" customWidth="1"/>
    <col min="7721" max="7721" width="4" style="174" bestFit="1" customWidth="1"/>
    <col min="7722" max="7722" width="12.140625" style="174" bestFit="1" customWidth="1"/>
    <col min="7723" max="7723" width="4" style="174" bestFit="1" customWidth="1"/>
    <col min="7724" max="7724" width="12.140625" style="174" bestFit="1" customWidth="1"/>
    <col min="7725" max="7725" width="4" style="174" bestFit="1" customWidth="1"/>
    <col min="7726" max="7726" width="12.140625" style="174" bestFit="1" customWidth="1"/>
    <col min="7727" max="7727" width="4" style="174" bestFit="1" customWidth="1"/>
    <col min="7728" max="7728" width="12.140625" style="174" bestFit="1" customWidth="1"/>
    <col min="7729" max="7729" width="4" style="174" bestFit="1" customWidth="1"/>
    <col min="7730" max="7730" width="12.140625" style="174" bestFit="1" customWidth="1"/>
    <col min="7731" max="7731" width="4" style="174" bestFit="1" customWidth="1"/>
    <col min="7732" max="7732" width="12.140625" style="174" bestFit="1" customWidth="1"/>
    <col min="7733" max="7733" width="4" style="174" bestFit="1" customWidth="1"/>
    <col min="7734" max="7734" width="12.140625" style="174" bestFit="1" customWidth="1"/>
    <col min="7735" max="7735" width="4" style="174" bestFit="1" customWidth="1"/>
    <col min="7736" max="7736" width="11.140625" style="174" bestFit="1" customWidth="1"/>
    <col min="7737" max="7737" width="4" style="174" bestFit="1" customWidth="1"/>
    <col min="7738" max="7738" width="12.140625" style="174" bestFit="1" customWidth="1"/>
    <col min="7739" max="7739" width="4" style="174" bestFit="1" customWidth="1"/>
    <col min="7740" max="7740" width="12.140625" style="174" bestFit="1" customWidth="1"/>
    <col min="7741" max="7741" width="4" style="174" bestFit="1" customWidth="1"/>
    <col min="7742" max="7742" width="12.140625" style="174" bestFit="1" customWidth="1"/>
    <col min="7743" max="7743" width="4" style="174" bestFit="1" customWidth="1"/>
    <col min="7744" max="7744" width="12.140625" style="174" bestFit="1" customWidth="1"/>
    <col min="7745" max="7745" width="4" style="174" bestFit="1" customWidth="1"/>
    <col min="7746" max="7746" width="11.140625" style="174" bestFit="1" customWidth="1"/>
    <col min="7747" max="7747" width="4" style="174" bestFit="1" customWidth="1"/>
    <col min="7748" max="7748" width="12.7109375" style="174" bestFit="1" customWidth="1"/>
    <col min="7749" max="7749" width="4" style="174" bestFit="1" customWidth="1"/>
    <col min="7750" max="7750" width="12.140625" style="174" bestFit="1" customWidth="1"/>
    <col min="7751" max="7751" width="4" style="174" bestFit="1" customWidth="1"/>
    <col min="7752" max="7752" width="12.140625" style="174" bestFit="1" customWidth="1"/>
    <col min="7753" max="7753" width="4" style="174" bestFit="1" customWidth="1"/>
    <col min="7754" max="7754" width="12.140625" style="174" bestFit="1" customWidth="1"/>
    <col min="7755" max="7755" width="4" style="174" bestFit="1" customWidth="1"/>
    <col min="7756" max="7756" width="12.140625" style="174" bestFit="1" customWidth="1"/>
    <col min="7757" max="7757" width="4" style="174" bestFit="1" customWidth="1"/>
    <col min="7758" max="7758" width="12.140625" style="174" bestFit="1" customWidth="1"/>
    <col min="7759" max="7759" width="4" style="174" bestFit="1" customWidth="1"/>
    <col min="7760" max="7760" width="12.140625" style="174" bestFit="1" customWidth="1"/>
    <col min="7761" max="7761" width="4" style="174" bestFit="1" customWidth="1"/>
    <col min="7762" max="7762" width="12.140625" style="174" bestFit="1" customWidth="1"/>
    <col min="7763" max="7763" width="4" style="174" bestFit="1" customWidth="1"/>
    <col min="7764" max="7764" width="12.140625" style="174" bestFit="1" customWidth="1"/>
    <col min="7765" max="7765" width="4" style="174" bestFit="1" customWidth="1"/>
    <col min="7766" max="7766" width="12.140625" style="174" bestFit="1" customWidth="1"/>
    <col min="7767" max="7767" width="4" style="174" bestFit="1" customWidth="1"/>
    <col min="7768" max="7768" width="10.140625" style="174" bestFit="1" customWidth="1"/>
    <col min="7769" max="7769" width="4" style="174" bestFit="1" customWidth="1"/>
    <col min="7770" max="7770" width="12.140625" style="174" bestFit="1" customWidth="1"/>
    <col min="7771" max="7771" width="4" style="174" bestFit="1" customWidth="1"/>
    <col min="7772" max="7772" width="12.140625" style="174" bestFit="1" customWidth="1"/>
    <col min="7773" max="7773" width="4" style="174" bestFit="1" customWidth="1"/>
    <col min="7774" max="7774" width="12.140625" style="174" bestFit="1" customWidth="1"/>
    <col min="7775" max="7775" width="4" style="174" bestFit="1" customWidth="1"/>
    <col min="7776" max="7776" width="12.140625" style="174" bestFit="1" customWidth="1"/>
    <col min="7777" max="7777" width="4" style="174" bestFit="1" customWidth="1"/>
    <col min="7778" max="7778" width="12.140625" style="174" bestFit="1" customWidth="1"/>
    <col min="7779" max="7779" width="4" style="174" bestFit="1" customWidth="1"/>
    <col min="7780" max="7780" width="12.140625" style="174" bestFit="1" customWidth="1"/>
    <col min="7781" max="7781" width="4" style="174" bestFit="1" customWidth="1"/>
    <col min="7782" max="7782" width="11.140625" style="174" bestFit="1" customWidth="1"/>
    <col min="7783" max="7783" width="4" style="174" bestFit="1" customWidth="1"/>
    <col min="7784" max="7784" width="12.140625" style="174" bestFit="1" customWidth="1"/>
    <col min="7785" max="7785" width="4" style="174" bestFit="1" customWidth="1"/>
    <col min="7786" max="7786" width="12.140625" style="174" bestFit="1" customWidth="1"/>
    <col min="7787" max="7787" width="4" style="174" bestFit="1" customWidth="1"/>
    <col min="7788" max="7788" width="12.140625" style="174" bestFit="1" customWidth="1"/>
    <col min="7789" max="7789" width="4" style="174" bestFit="1" customWidth="1"/>
    <col min="7790" max="7790" width="12.140625" style="174" bestFit="1" customWidth="1"/>
    <col min="7791" max="7791" width="4" style="174" bestFit="1" customWidth="1"/>
    <col min="7792" max="7792" width="12.140625" style="174" bestFit="1" customWidth="1"/>
    <col min="7793" max="7793" width="4" style="174" bestFit="1" customWidth="1"/>
    <col min="7794" max="7794" width="12.140625" style="174" bestFit="1" customWidth="1"/>
    <col min="7795" max="7795" width="4" style="174" bestFit="1" customWidth="1"/>
    <col min="7796" max="7796" width="12.140625" style="174" bestFit="1" customWidth="1"/>
    <col min="7797" max="7797" width="4" style="174" bestFit="1" customWidth="1"/>
    <col min="7798" max="7798" width="12.140625" style="174" bestFit="1" customWidth="1"/>
    <col min="7799" max="7799" width="4" style="174" bestFit="1" customWidth="1"/>
    <col min="7800" max="7800" width="11.140625" style="174" bestFit="1" customWidth="1"/>
    <col min="7801" max="7801" width="4" style="174" bestFit="1" customWidth="1"/>
    <col min="7802" max="7802" width="12.140625" style="174" bestFit="1" customWidth="1"/>
    <col min="7803" max="7803" width="4" style="174" bestFit="1" customWidth="1"/>
    <col min="7804" max="7804" width="12.140625" style="174" bestFit="1" customWidth="1"/>
    <col min="7805" max="7805" width="4" style="174" bestFit="1" customWidth="1"/>
    <col min="7806" max="7806" width="12.140625" style="174" bestFit="1" customWidth="1"/>
    <col min="7807" max="7807" width="4" style="174" bestFit="1" customWidth="1"/>
    <col min="7808" max="7808" width="12.140625" style="174" bestFit="1" customWidth="1"/>
    <col min="7809" max="7809" width="4" style="174" bestFit="1" customWidth="1"/>
    <col min="7810" max="7810" width="12.140625" style="174" bestFit="1" customWidth="1"/>
    <col min="7811" max="7811" width="4" style="174" bestFit="1" customWidth="1"/>
    <col min="7812" max="7812" width="12.140625" style="174" bestFit="1" customWidth="1"/>
    <col min="7813" max="7813" width="4" style="174" bestFit="1" customWidth="1"/>
    <col min="7814" max="7814" width="12.140625" style="174" bestFit="1" customWidth="1"/>
    <col min="7815" max="7815" width="4" style="174" bestFit="1" customWidth="1"/>
    <col min="7816" max="7816" width="12.140625" style="174" bestFit="1" customWidth="1"/>
    <col min="7817" max="7817" width="4" style="174" bestFit="1" customWidth="1"/>
    <col min="7818" max="7818" width="12.140625" style="174" bestFit="1" customWidth="1"/>
    <col min="7819" max="7819" width="4" style="174" bestFit="1" customWidth="1"/>
    <col min="7820" max="7820" width="11.140625" style="174" bestFit="1" customWidth="1"/>
    <col min="7821" max="7821" width="4" style="174" bestFit="1" customWidth="1"/>
    <col min="7822" max="7822" width="12.140625" style="174" bestFit="1" customWidth="1"/>
    <col min="7823" max="7823" width="4" style="174" bestFit="1" customWidth="1"/>
    <col min="7824" max="7824" width="11.140625" style="174" bestFit="1" customWidth="1"/>
    <col min="7825" max="7825" width="4" style="174" bestFit="1" customWidth="1"/>
    <col min="7826" max="7826" width="12.140625" style="174" bestFit="1" customWidth="1"/>
    <col min="7827" max="7827" width="4" style="174" bestFit="1" customWidth="1"/>
    <col min="7828" max="7828" width="12.140625" style="174" bestFit="1" customWidth="1"/>
    <col min="7829" max="7829" width="4" style="174" bestFit="1" customWidth="1"/>
    <col min="7830" max="7830" width="12.140625" style="174" bestFit="1" customWidth="1"/>
    <col min="7831" max="7831" width="4" style="174" bestFit="1" customWidth="1"/>
    <col min="7832" max="7832" width="11.140625" style="174" bestFit="1" customWidth="1"/>
    <col min="7833" max="7833" width="4" style="174" bestFit="1" customWidth="1"/>
    <col min="7834" max="7834" width="12.140625" style="174" bestFit="1" customWidth="1"/>
    <col min="7835" max="7835" width="4" style="174" bestFit="1" customWidth="1"/>
    <col min="7836" max="7836" width="12.140625" style="174" bestFit="1" customWidth="1"/>
    <col min="7837" max="7837" width="4" style="174" bestFit="1" customWidth="1"/>
    <col min="7838" max="7838" width="11.140625" style="174" bestFit="1" customWidth="1"/>
    <col min="7839" max="7839" width="4" style="174" bestFit="1" customWidth="1"/>
    <col min="7840" max="7840" width="12.140625" style="174" bestFit="1" customWidth="1"/>
    <col min="7841" max="7841" width="4" style="174" bestFit="1" customWidth="1"/>
    <col min="7842" max="7842" width="12.140625" style="174" bestFit="1" customWidth="1"/>
    <col min="7843" max="7843" width="4" style="174" bestFit="1" customWidth="1"/>
    <col min="7844" max="7844" width="12.140625" style="174" bestFit="1" customWidth="1"/>
    <col min="7845" max="7845" width="4" style="174" bestFit="1" customWidth="1"/>
    <col min="7846" max="7846" width="12.140625" style="174" bestFit="1" customWidth="1"/>
    <col min="7847" max="7847" width="4" style="174" bestFit="1" customWidth="1"/>
    <col min="7848" max="7848" width="12.140625" style="174" bestFit="1" customWidth="1"/>
    <col min="7849" max="7849" width="4" style="174" bestFit="1" customWidth="1"/>
    <col min="7850" max="7850" width="12.140625" style="174" bestFit="1" customWidth="1"/>
    <col min="7851" max="7851" width="4" style="174" bestFit="1" customWidth="1"/>
    <col min="7852" max="7852" width="12.140625" style="174" bestFit="1" customWidth="1"/>
    <col min="7853" max="7853" width="4" style="174" bestFit="1" customWidth="1"/>
    <col min="7854" max="7854" width="12.140625" style="174" bestFit="1" customWidth="1"/>
    <col min="7855" max="7855" width="4" style="174" bestFit="1" customWidth="1"/>
    <col min="7856" max="7856" width="12.140625" style="174" bestFit="1" customWidth="1"/>
    <col min="7857" max="7857" width="4" style="174" bestFit="1" customWidth="1"/>
    <col min="7858" max="7858" width="12.140625" style="174" bestFit="1" customWidth="1"/>
    <col min="7859" max="7859" width="4" style="174" bestFit="1" customWidth="1"/>
    <col min="7860" max="7860" width="12.140625" style="174" bestFit="1" customWidth="1"/>
    <col min="7861" max="7861" width="4" style="174" bestFit="1" customWidth="1"/>
    <col min="7862" max="7862" width="12.140625" style="174" bestFit="1" customWidth="1"/>
    <col min="7863" max="7863" width="4" style="174" bestFit="1" customWidth="1"/>
    <col min="7864" max="7864" width="11.140625" style="174" bestFit="1" customWidth="1"/>
    <col min="7865" max="7865" width="4" style="174" bestFit="1" customWidth="1"/>
    <col min="7866" max="7866" width="12.140625" style="174" bestFit="1" customWidth="1"/>
    <col min="7867" max="7867" width="4" style="174" bestFit="1" customWidth="1"/>
    <col min="7868" max="7868" width="12.140625" style="174" bestFit="1" customWidth="1"/>
    <col min="7869" max="7869" width="4" style="174" bestFit="1" customWidth="1"/>
    <col min="7870" max="7870" width="12.140625" style="174" bestFit="1" customWidth="1"/>
    <col min="7871" max="7871" width="4" style="174" bestFit="1" customWidth="1"/>
    <col min="7872" max="7872" width="11.140625" style="174" bestFit="1" customWidth="1"/>
    <col min="7873" max="7873" width="4" style="174" bestFit="1" customWidth="1"/>
    <col min="7874" max="7874" width="12.140625" style="174" bestFit="1" customWidth="1"/>
    <col min="7875" max="7875" width="4" style="174" bestFit="1" customWidth="1"/>
    <col min="7876" max="7876" width="12.140625" style="174" bestFit="1" customWidth="1"/>
    <col min="7877" max="7877" width="4" style="174" bestFit="1" customWidth="1"/>
    <col min="7878" max="7878" width="12.140625" style="174" bestFit="1" customWidth="1"/>
    <col min="7879" max="7879" width="4" style="174" bestFit="1" customWidth="1"/>
    <col min="7880" max="7880" width="9.140625" style="174" bestFit="1" customWidth="1"/>
    <col min="7881" max="7881" width="4" style="174" bestFit="1" customWidth="1"/>
    <col min="7882" max="7882" width="12.140625" style="174" bestFit="1" customWidth="1"/>
    <col min="7883" max="7883" width="4" style="174" bestFit="1" customWidth="1"/>
    <col min="7884" max="7884" width="12.140625" style="174" bestFit="1" customWidth="1"/>
    <col min="7885" max="7885" width="4" style="174" bestFit="1" customWidth="1"/>
    <col min="7886" max="7886" width="12.140625" style="174" bestFit="1" customWidth="1"/>
    <col min="7887" max="7887" width="4" style="174" bestFit="1" customWidth="1"/>
    <col min="7888" max="7888" width="12.140625" style="174" bestFit="1" customWidth="1"/>
    <col min="7889" max="7889" width="4" style="174" bestFit="1" customWidth="1"/>
    <col min="7890" max="7936" width="9.140625" style="174"/>
    <col min="7937" max="7937" width="46.42578125" style="174" bestFit="1" customWidth="1"/>
    <col min="7938" max="7938" width="12.42578125" style="174" bestFit="1" customWidth="1"/>
    <col min="7939" max="7939" width="4" style="174" bestFit="1" customWidth="1"/>
    <col min="7940" max="7940" width="12.140625" style="174" bestFit="1" customWidth="1"/>
    <col min="7941" max="7941" width="4" style="174" bestFit="1" customWidth="1"/>
    <col min="7942" max="7942" width="12.140625" style="174" bestFit="1" customWidth="1"/>
    <col min="7943" max="7943" width="4" style="174" bestFit="1" customWidth="1"/>
    <col min="7944" max="7944" width="12.140625" style="174" bestFit="1" customWidth="1"/>
    <col min="7945" max="7945" width="4" style="174" bestFit="1" customWidth="1"/>
    <col min="7946" max="7946" width="12.140625" style="174" bestFit="1" customWidth="1"/>
    <col min="7947" max="7947" width="4" style="174" bestFit="1" customWidth="1"/>
    <col min="7948" max="7948" width="12.140625" style="174" bestFit="1" customWidth="1"/>
    <col min="7949" max="7949" width="4" style="174" bestFit="1" customWidth="1"/>
    <col min="7950" max="7950" width="12.140625" style="174" bestFit="1" customWidth="1"/>
    <col min="7951" max="7951" width="4" style="174" bestFit="1" customWidth="1"/>
    <col min="7952" max="7952" width="12.140625" style="174" bestFit="1" customWidth="1"/>
    <col min="7953" max="7953" width="4" style="174" bestFit="1" customWidth="1"/>
    <col min="7954" max="7954" width="11.140625" style="174" bestFit="1" customWidth="1"/>
    <col min="7955" max="7955" width="4" style="174" bestFit="1" customWidth="1"/>
    <col min="7956" max="7956" width="12.140625" style="174" bestFit="1" customWidth="1"/>
    <col min="7957" max="7957" width="4" style="174" bestFit="1" customWidth="1"/>
    <col min="7958" max="7958" width="12.140625" style="174" bestFit="1" customWidth="1"/>
    <col min="7959" max="7959" width="4" style="174" bestFit="1" customWidth="1"/>
    <col min="7960" max="7960" width="12.140625" style="174" bestFit="1" customWidth="1"/>
    <col min="7961" max="7961" width="4" style="174" bestFit="1" customWidth="1"/>
    <col min="7962" max="7962" width="12.140625" style="174" bestFit="1" customWidth="1"/>
    <col min="7963" max="7963" width="4" style="174" bestFit="1" customWidth="1"/>
    <col min="7964" max="7964" width="12.140625" style="174" bestFit="1" customWidth="1"/>
    <col min="7965" max="7965" width="4" style="174" bestFit="1" customWidth="1"/>
    <col min="7966" max="7966" width="12.140625" style="174" bestFit="1" customWidth="1"/>
    <col min="7967" max="7967" width="4" style="174" bestFit="1" customWidth="1"/>
    <col min="7968" max="7968" width="12.140625" style="174" bestFit="1" customWidth="1"/>
    <col min="7969" max="7969" width="4" style="174" bestFit="1" customWidth="1"/>
    <col min="7970" max="7970" width="12.140625" style="174" bestFit="1" customWidth="1"/>
    <col min="7971" max="7971" width="4" style="174" bestFit="1" customWidth="1"/>
    <col min="7972" max="7972" width="12.140625" style="174" bestFit="1" customWidth="1"/>
    <col min="7973" max="7973" width="4" style="174" bestFit="1" customWidth="1"/>
    <col min="7974" max="7974" width="12.140625" style="174" bestFit="1" customWidth="1"/>
    <col min="7975" max="7975" width="4" style="174" bestFit="1" customWidth="1"/>
    <col min="7976" max="7976" width="12.140625" style="174" bestFit="1" customWidth="1"/>
    <col min="7977" max="7977" width="4" style="174" bestFit="1" customWidth="1"/>
    <col min="7978" max="7978" width="12.140625" style="174" bestFit="1" customWidth="1"/>
    <col min="7979" max="7979" width="4" style="174" bestFit="1" customWidth="1"/>
    <col min="7980" max="7980" width="12.140625" style="174" bestFit="1" customWidth="1"/>
    <col min="7981" max="7981" width="4" style="174" bestFit="1" customWidth="1"/>
    <col min="7982" max="7982" width="12.140625" style="174" bestFit="1" customWidth="1"/>
    <col min="7983" max="7983" width="4" style="174" bestFit="1" customWidth="1"/>
    <col min="7984" max="7984" width="12.140625" style="174" bestFit="1" customWidth="1"/>
    <col min="7985" max="7985" width="4" style="174" bestFit="1" customWidth="1"/>
    <col min="7986" max="7986" width="12.140625" style="174" bestFit="1" customWidth="1"/>
    <col min="7987" max="7987" width="4" style="174" bestFit="1" customWidth="1"/>
    <col min="7988" max="7988" width="12.140625" style="174" bestFit="1" customWidth="1"/>
    <col min="7989" max="7989" width="4" style="174" bestFit="1" customWidth="1"/>
    <col min="7990" max="7990" width="12.140625" style="174" bestFit="1" customWidth="1"/>
    <col min="7991" max="7991" width="4" style="174" bestFit="1" customWidth="1"/>
    <col min="7992" max="7992" width="11.140625" style="174" bestFit="1" customWidth="1"/>
    <col min="7993" max="7993" width="4" style="174" bestFit="1" customWidth="1"/>
    <col min="7994" max="7994" width="12.140625" style="174" bestFit="1" customWidth="1"/>
    <col min="7995" max="7995" width="4" style="174" bestFit="1" customWidth="1"/>
    <col min="7996" max="7996" width="12.140625" style="174" bestFit="1" customWidth="1"/>
    <col min="7997" max="7997" width="4" style="174" bestFit="1" customWidth="1"/>
    <col min="7998" max="7998" width="12.140625" style="174" bestFit="1" customWidth="1"/>
    <col min="7999" max="7999" width="4" style="174" bestFit="1" customWidth="1"/>
    <col min="8000" max="8000" width="12.140625" style="174" bestFit="1" customWidth="1"/>
    <col min="8001" max="8001" width="4" style="174" bestFit="1" customWidth="1"/>
    <col min="8002" max="8002" width="11.140625" style="174" bestFit="1" customWidth="1"/>
    <col min="8003" max="8003" width="4" style="174" bestFit="1" customWidth="1"/>
    <col min="8004" max="8004" width="12.7109375" style="174" bestFit="1" customWidth="1"/>
    <col min="8005" max="8005" width="4" style="174" bestFit="1" customWidth="1"/>
    <col min="8006" max="8006" width="12.140625" style="174" bestFit="1" customWidth="1"/>
    <col min="8007" max="8007" width="4" style="174" bestFit="1" customWidth="1"/>
    <col min="8008" max="8008" width="12.140625" style="174" bestFit="1" customWidth="1"/>
    <col min="8009" max="8009" width="4" style="174" bestFit="1" customWidth="1"/>
    <col min="8010" max="8010" width="12.140625" style="174" bestFit="1" customWidth="1"/>
    <col min="8011" max="8011" width="4" style="174" bestFit="1" customWidth="1"/>
    <col min="8012" max="8012" width="12.140625" style="174" bestFit="1" customWidth="1"/>
    <col min="8013" max="8013" width="4" style="174" bestFit="1" customWidth="1"/>
    <col min="8014" max="8014" width="12.140625" style="174" bestFit="1" customWidth="1"/>
    <col min="8015" max="8015" width="4" style="174" bestFit="1" customWidth="1"/>
    <col min="8016" max="8016" width="12.140625" style="174" bestFit="1" customWidth="1"/>
    <col min="8017" max="8017" width="4" style="174" bestFit="1" customWidth="1"/>
    <col min="8018" max="8018" width="12.140625" style="174" bestFit="1" customWidth="1"/>
    <col min="8019" max="8019" width="4" style="174" bestFit="1" customWidth="1"/>
    <col min="8020" max="8020" width="12.140625" style="174" bestFit="1" customWidth="1"/>
    <col min="8021" max="8021" width="4" style="174" bestFit="1" customWidth="1"/>
    <col min="8022" max="8022" width="12.140625" style="174" bestFit="1" customWidth="1"/>
    <col min="8023" max="8023" width="4" style="174" bestFit="1" customWidth="1"/>
    <col min="8024" max="8024" width="10.140625" style="174" bestFit="1" customWidth="1"/>
    <col min="8025" max="8025" width="4" style="174" bestFit="1" customWidth="1"/>
    <col min="8026" max="8026" width="12.140625" style="174" bestFit="1" customWidth="1"/>
    <col min="8027" max="8027" width="4" style="174" bestFit="1" customWidth="1"/>
    <col min="8028" max="8028" width="12.140625" style="174" bestFit="1" customWidth="1"/>
    <col min="8029" max="8029" width="4" style="174" bestFit="1" customWidth="1"/>
    <col min="8030" max="8030" width="12.140625" style="174" bestFit="1" customWidth="1"/>
    <col min="8031" max="8031" width="4" style="174" bestFit="1" customWidth="1"/>
    <col min="8032" max="8032" width="12.140625" style="174" bestFit="1" customWidth="1"/>
    <col min="8033" max="8033" width="4" style="174" bestFit="1" customWidth="1"/>
    <col min="8034" max="8034" width="12.140625" style="174" bestFit="1" customWidth="1"/>
    <col min="8035" max="8035" width="4" style="174" bestFit="1" customWidth="1"/>
    <col min="8036" max="8036" width="12.140625" style="174" bestFit="1" customWidth="1"/>
    <col min="8037" max="8037" width="4" style="174" bestFit="1" customWidth="1"/>
    <col min="8038" max="8038" width="11.140625" style="174" bestFit="1" customWidth="1"/>
    <col min="8039" max="8039" width="4" style="174" bestFit="1" customWidth="1"/>
    <col min="8040" max="8040" width="12.140625" style="174" bestFit="1" customWidth="1"/>
    <col min="8041" max="8041" width="4" style="174" bestFit="1" customWidth="1"/>
    <col min="8042" max="8042" width="12.140625" style="174" bestFit="1" customWidth="1"/>
    <col min="8043" max="8043" width="4" style="174" bestFit="1" customWidth="1"/>
    <col min="8044" max="8044" width="12.140625" style="174" bestFit="1" customWidth="1"/>
    <col min="8045" max="8045" width="4" style="174" bestFit="1" customWidth="1"/>
    <col min="8046" max="8046" width="12.140625" style="174" bestFit="1" customWidth="1"/>
    <col min="8047" max="8047" width="4" style="174" bestFit="1" customWidth="1"/>
    <col min="8048" max="8048" width="12.140625" style="174" bestFit="1" customWidth="1"/>
    <col min="8049" max="8049" width="4" style="174" bestFit="1" customWidth="1"/>
    <col min="8050" max="8050" width="12.140625" style="174" bestFit="1" customWidth="1"/>
    <col min="8051" max="8051" width="4" style="174" bestFit="1" customWidth="1"/>
    <col min="8052" max="8052" width="12.140625" style="174" bestFit="1" customWidth="1"/>
    <col min="8053" max="8053" width="4" style="174" bestFit="1" customWidth="1"/>
    <col min="8054" max="8054" width="12.140625" style="174" bestFit="1" customWidth="1"/>
    <col min="8055" max="8055" width="4" style="174" bestFit="1" customWidth="1"/>
    <col min="8056" max="8056" width="11.140625" style="174" bestFit="1" customWidth="1"/>
    <col min="8057" max="8057" width="4" style="174" bestFit="1" customWidth="1"/>
    <col min="8058" max="8058" width="12.140625" style="174" bestFit="1" customWidth="1"/>
    <col min="8059" max="8059" width="4" style="174" bestFit="1" customWidth="1"/>
    <col min="8060" max="8060" width="12.140625" style="174" bestFit="1" customWidth="1"/>
    <col min="8061" max="8061" width="4" style="174" bestFit="1" customWidth="1"/>
    <col min="8062" max="8062" width="12.140625" style="174" bestFit="1" customWidth="1"/>
    <col min="8063" max="8063" width="4" style="174" bestFit="1" customWidth="1"/>
    <col min="8064" max="8064" width="12.140625" style="174" bestFit="1" customWidth="1"/>
    <col min="8065" max="8065" width="4" style="174" bestFit="1" customWidth="1"/>
    <col min="8066" max="8066" width="12.140625" style="174" bestFit="1" customWidth="1"/>
    <col min="8067" max="8067" width="4" style="174" bestFit="1" customWidth="1"/>
    <col min="8068" max="8068" width="12.140625" style="174" bestFit="1" customWidth="1"/>
    <col min="8069" max="8069" width="4" style="174" bestFit="1" customWidth="1"/>
    <col min="8070" max="8070" width="12.140625" style="174" bestFit="1" customWidth="1"/>
    <col min="8071" max="8071" width="4" style="174" bestFit="1" customWidth="1"/>
    <col min="8072" max="8072" width="12.140625" style="174" bestFit="1" customWidth="1"/>
    <col min="8073" max="8073" width="4" style="174" bestFit="1" customWidth="1"/>
    <col min="8074" max="8074" width="12.140625" style="174" bestFit="1" customWidth="1"/>
    <col min="8075" max="8075" width="4" style="174" bestFit="1" customWidth="1"/>
    <col min="8076" max="8076" width="11.140625" style="174" bestFit="1" customWidth="1"/>
    <col min="8077" max="8077" width="4" style="174" bestFit="1" customWidth="1"/>
    <col min="8078" max="8078" width="12.140625" style="174" bestFit="1" customWidth="1"/>
    <col min="8079" max="8079" width="4" style="174" bestFit="1" customWidth="1"/>
    <col min="8080" max="8080" width="11.140625" style="174" bestFit="1" customWidth="1"/>
    <col min="8081" max="8081" width="4" style="174" bestFit="1" customWidth="1"/>
    <col min="8082" max="8082" width="12.140625" style="174" bestFit="1" customWidth="1"/>
    <col min="8083" max="8083" width="4" style="174" bestFit="1" customWidth="1"/>
    <col min="8084" max="8084" width="12.140625" style="174" bestFit="1" customWidth="1"/>
    <col min="8085" max="8085" width="4" style="174" bestFit="1" customWidth="1"/>
    <col min="8086" max="8086" width="12.140625" style="174" bestFit="1" customWidth="1"/>
    <col min="8087" max="8087" width="4" style="174" bestFit="1" customWidth="1"/>
    <col min="8088" max="8088" width="11.140625" style="174" bestFit="1" customWidth="1"/>
    <col min="8089" max="8089" width="4" style="174" bestFit="1" customWidth="1"/>
    <col min="8090" max="8090" width="12.140625" style="174" bestFit="1" customWidth="1"/>
    <col min="8091" max="8091" width="4" style="174" bestFit="1" customWidth="1"/>
    <col min="8092" max="8092" width="12.140625" style="174" bestFit="1" customWidth="1"/>
    <col min="8093" max="8093" width="4" style="174" bestFit="1" customWidth="1"/>
    <col min="8094" max="8094" width="11.140625" style="174" bestFit="1" customWidth="1"/>
    <col min="8095" max="8095" width="4" style="174" bestFit="1" customWidth="1"/>
    <col min="8096" max="8096" width="12.140625" style="174" bestFit="1" customWidth="1"/>
    <col min="8097" max="8097" width="4" style="174" bestFit="1" customWidth="1"/>
    <col min="8098" max="8098" width="12.140625" style="174" bestFit="1" customWidth="1"/>
    <col min="8099" max="8099" width="4" style="174" bestFit="1" customWidth="1"/>
    <col min="8100" max="8100" width="12.140625" style="174" bestFit="1" customWidth="1"/>
    <col min="8101" max="8101" width="4" style="174" bestFit="1" customWidth="1"/>
    <col min="8102" max="8102" width="12.140625" style="174" bestFit="1" customWidth="1"/>
    <col min="8103" max="8103" width="4" style="174" bestFit="1" customWidth="1"/>
    <col min="8104" max="8104" width="12.140625" style="174" bestFit="1" customWidth="1"/>
    <col min="8105" max="8105" width="4" style="174" bestFit="1" customWidth="1"/>
    <col min="8106" max="8106" width="12.140625" style="174" bestFit="1" customWidth="1"/>
    <col min="8107" max="8107" width="4" style="174" bestFit="1" customWidth="1"/>
    <col min="8108" max="8108" width="12.140625" style="174" bestFit="1" customWidth="1"/>
    <col min="8109" max="8109" width="4" style="174" bestFit="1" customWidth="1"/>
    <col min="8110" max="8110" width="12.140625" style="174" bestFit="1" customWidth="1"/>
    <col min="8111" max="8111" width="4" style="174" bestFit="1" customWidth="1"/>
    <col min="8112" max="8112" width="12.140625" style="174" bestFit="1" customWidth="1"/>
    <col min="8113" max="8113" width="4" style="174" bestFit="1" customWidth="1"/>
    <col min="8114" max="8114" width="12.140625" style="174" bestFit="1" customWidth="1"/>
    <col min="8115" max="8115" width="4" style="174" bestFit="1" customWidth="1"/>
    <col min="8116" max="8116" width="12.140625" style="174" bestFit="1" customWidth="1"/>
    <col min="8117" max="8117" width="4" style="174" bestFit="1" customWidth="1"/>
    <col min="8118" max="8118" width="12.140625" style="174" bestFit="1" customWidth="1"/>
    <col min="8119" max="8119" width="4" style="174" bestFit="1" customWidth="1"/>
    <col min="8120" max="8120" width="11.140625" style="174" bestFit="1" customWidth="1"/>
    <col min="8121" max="8121" width="4" style="174" bestFit="1" customWidth="1"/>
    <col min="8122" max="8122" width="12.140625" style="174" bestFit="1" customWidth="1"/>
    <col min="8123" max="8123" width="4" style="174" bestFit="1" customWidth="1"/>
    <col min="8124" max="8124" width="12.140625" style="174" bestFit="1" customWidth="1"/>
    <col min="8125" max="8125" width="4" style="174" bestFit="1" customWidth="1"/>
    <col min="8126" max="8126" width="12.140625" style="174" bestFit="1" customWidth="1"/>
    <col min="8127" max="8127" width="4" style="174" bestFit="1" customWidth="1"/>
    <col min="8128" max="8128" width="11.140625" style="174" bestFit="1" customWidth="1"/>
    <col min="8129" max="8129" width="4" style="174" bestFit="1" customWidth="1"/>
    <col min="8130" max="8130" width="12.140625" style="174" bestFit="1" customWidth="1"/>
    <col min="8131" max="8131" width="4" style="174" bestFit="1" customWidth="1"/>
    <col min="8132" max="8132" width="12.140625" style="174" bestFit="1" customWidth="1"/>
    <col min="8133" max="8133" width="4" style="174" bestFit="1" customWidth="1"/>
    <col min="8134" max="8134" width="12.140625" style="174" bestFit="1" customWidth="1"/>
    <col min="8135" max="8135" width="4" style="174" bestFit="1" customWidth="1"/>
    <col min="8136" max="8136" width="9.140625" style="174" bestFit="1" customWidth="1"/>
    <col min="8137" max="8137" width="4" style="174" bestFit="1" customWidth="1"/>
    <col min="8138" max="8138" width="12.140625" style="174" bestFit="1" customWidth="1"/>
    <col min="8139" max="8139" width="4" style="174" bestFit="1" customWidth="1"/>
    <col min="8140" max="8140" width="12.140625" style="174" bestFit="1" customWidth="1"/>
    <col min="8141" max="8141" width="4" style="174" bestFit="1" customWidth="1"/>
    <col min="8142" max="8142" width="12.140625" style="174" bestFit="1" customWidth="1"/>
    <col min="8143" max="8143" width="4" style="174" bestFit="1" customWidth="1"/>
    <col min="8144" max="8144" width="12.140625" style="174" bestFit="1" customWidth="1"/>
    <col min="8145" max="8145" width="4" style="174" bestFit="1" customWidth="1"/>
    <col min="8146" max="8192" width="9.140625" style="174"/>
    <col min="8193" max="8193" width="46.42578125" style="174" bestFit="1" customWidth="1"/>
    <col min="8194" max="8194" width="12.42578125" style="174" bestFit="1" customWidth="1"/>
    <col min="8195" max="8195" width="4" style="174" bestFit="1" customWidth="1"/>
    <col min="8196" max="8196" width="12.140625" style="174" bestFit="1" customWidth="1"/>
    <col min="8197" max="8197" width="4" style="174" bestFit="1" customWidth="1"/>
    <col min="8198" max="8198" width="12.140625" style="174" bestFit="1" customWidth="1"/>
    <col min="8199" max="8199" width="4" style="174" bestFit="1" customWidth="1"/>
    <col min="8200" max="8200" width="12.140625" style="174" bestFit="1" customWidth="1"/>
    <col min="8201" max="8201" width="4" style="174" bestFit="1" customWidth="1"/>
    <col min="8202" max="8202" width="12.140625" style="174" bestFit="1" customWidth="1"/>
    <col min="8203" max="8203" width="4" style="174" bestFit="1" customWidth="1"/>
    <col min="8204" max="8204" width="12.140625" style="174" bestFit="1" customWidth="1"/>
    <col min="8205" max="8205" width="4" style="174" bestFit="1" customWidth="1"/>
    <col min="8206" max="8206" width="12.140625" style="174" bestFit="1" customWidth="1"/>
    <col min="8207" max="8207" width="4" style="174" bestFit="1" customWidth="1"/>
    <col min="8208" max="8208" width="12.140625" style="174" bestFit="1" customWidth="1"/>
    <col min="8209" max="8209" width="4" style="174" bestFit="1" customWidth="1"/>
    <col min="8210" max="8210" width="11.140625" style="174" bestFit="1" customWidth="1"/>
    <col min="8211" max="8211" width="4" style="174" bestFit="1" customWidth="1"/>
    <col min="8212" max="8212" width="12.140625" style="174" bestFit="1" customWidth="1"/>
    <col min="8213" max="8213" width="4" style="174" bestFit="1" customWidth="1"/>
    <col min="8214" max="8214" width="12.140625" style="174" bestFit="1" customWidth="1"/>
    <col min="8215" max="8215" width="4" style="174" bestFit="1" customWidth="1"/>
    <col min="8216" max="8216" width="12.140625" style="174" bestFit="1" customWidth="1"/>
    <col min="8217" max="8217" width="4" style="174" bestFit="1" customWidth="1"/>
    <col min="8218" max="8218" width="12.140625" style="174" bestFit="1" customWidth="1"/>
    <col min="8219" max="8219" width="4" style="174" bestFit="1" customWidth="1"/>
    <col min="8220" max="8220" width="12.140625" style="174" bestFit="1" customWidth="1"/>
    <col min="8221" max="8221" width="4" style="174" bestFit="1" customWidth="1"/>
    <col min="8222" max="8222" width="12.140625" style="174" bestFit="1" customWidth="1"/>
    <col min="8223" max="8223" width="4" style="174" bestFit="1" customWidth="1"/>
    <col min="8224" max="8224" width="12.140625" style="174" bestFit="1" customWidth="1"/>
    <col min="8225" max="8225" width="4" style="174" bestFit="1" customWidth="1"/>
    <col min="8226" max="8226" width="12.140625" style="174" bestFit="1" customWidth="1"/>
    <col min="8227" max="8227" width="4" style="174" bestFit="1" customWidth="1"/>
    <col min="8228" max="8228" width="12.140625" style="174" bestFit="1" customWidth="1"/>
    <col min="8229" max="8229" width="4" style="174" bestFit="1" customWidth="1"/>
    <col min="8230" max="8230" width="12.140625" style="174" bestFit="1" customWidth="1"/>
    <col min="8231" max="8231" width="4" style="174" bestFit="1" customWidth="1"/>
    <col min="8232" max="8232" width="12.140625" style="174" bestFit="1" customWidth="1"/>
    <col min="8233" max="8233" width="4" style="174" bestFit="1" customWidth="1"/>
    <col min="8234" max="8234" width="12.140625" style="174" bestFit="1" customWidth="1"/>
    <col min="8235" max="8235" width="4" style="174" bestFit="1" customWidth="1"/>
    <col min="8236" max="8236" width="12.140625" style="174" bestFit="1" customWidth="1"/>
    <col min="8237" max="8237" width="4" style="174" bestFit="1" customWidth="1"/>
    <col min="8238" max="8238" width="12.140625" style="174" bestFit="1" customWidth="1"/>
    <col min="8239" max="8239" width="4" style="174" bestFit="1" customWidth="1"/>
    <col min="8240" max="8240" width="12.140625" style="174" bestFit="1" customWidth="1"/>
    <col min="8241" max="8241" width="4" style="174" bestFit="1" customWidth="1"/>
    <col min="8242" max="8242" width="12.140625" style="174" bestFit="1" customWidth="1"/>
    <col min="8243" max="8243" width="4" style="174" bestFit="1" customWidth="1"/>
    <col min="8244" max="8244" width="12.140625" style="174" bestFit="1" customWidth="1"/>
    <col min="8245" max="8245" width="4" style="174" bestFit="1" customWidth="1"/>
    <col min="8246" max="8246" width="12.140625" style="174" bestFit="1" customWidth="1"/>
    <col min="8247" max="8247" width="4" style="174" bestFit="1" customWidth="1"/>
    <col min="8248" max="8248" width="11.140625" style="174" bestFit="1" customWidth="1"/>
    <col min="8249" max="8249" width="4" style="174" bestFit="1" customWidth="1"/>
    <col min="8250" max="8250" width="12.140625" style="174" bestFit="1" customWidth="1"/>
    <col min="8251" max="8251" width="4" style="174" bestFit="1" customWidth="1"/>
    <col min="8252" max="8252" width="12.140625" style="174" bestFit="1" customWidth="1"/>
    <col min="8253" max="8253" width="4" style="174" bestFit="1" customWidth="1"/>
    <col min="8254" max="8254" width="12.140625" style="174" bestFit="1" customWidth="1"/>
    <col min="8255" max="8255" width="4" style="174" bestFit="1" customWidth="1"/>
    <col min="8256" max="8256" width="12.140625" style="174" bestFit="1" customWidth="1"/>
    <col min="8257" max="8257" width="4" style="174" bestFit="1" customWidth="1"/>
    <col min="8258" max="8258" width="11.140625" style="174" bestFit="1" customWidth="1"/>
    <col min="8259" max="8259" width="4" style="174" bestFit="1" customWidth="1"/>
    <col min="8260" max="8260" width="12.7109375" style="174" bestFit="1" customWidth="1"/>
    <col min="8261" max="8261" width="4" style="174" bestFit="1" customWidth="1"/>
    <col min="8262" max="8262" width="12.140625" style="174" bestFit="1" customWidth="1"/>
    <col min="8263" max="8263" width="4" style="174" bestFit="1" customWidth="1"/>
    <col min="8264" max="8264" width="12.140625" style="174" bestFit="1" customWidth="1"/>
    <col min="8265" max="8265" width="4" style="174" bestFit="1" customWidth="1"/>
    <col min="8266" max="8266" width="12.140625" style="174" bestFit="1" customWidth="1"/>
    <col min="8267" max="8267" width="4" style="174" bestFit="1" customWidth="1"/>
    <col min="8268" max="8268" width="12.140625" style="174" bestFit="1" customWidth="1"/>
    <col min="8269" max="8269" width="4" style="174" bestFit="1" customWidth="1"/>
    <col min="8270" max="8270" width="12.140625" style="174" bestFit="1" customWidth="1"/>
    <col min="8271" max="8271" width="4" style="174" bestFit="1" customWidth="1"/>
    <col min="8272" max="8272" width="12.140625" style="174" bestFit="1" customWidth="1"/>
    <col min="8273" max="8273" width="4" style="174" bestFit="1" customWidth="1"/>
    <col min="8274" max="8274" width="12.140625" style="174" bestFit="1" customWidth="1"/>
    <col min="8275" max="8275" width="4" style="174" bestFit="1" customWidth="1"/>
    <col min="8276" max="8276" width="12.140625" style="174" bestFit="1" customWidth="1"/>
    <col min="8277" max="8277" width="4" style="174" bestFit="1" customWidth="1"/>
    <col min="8278" max="8278" width="12.140625" style="174" bestFit="1" customWidth="1"/>
    <col min="8279" max="8279" width="4" style="174" bestFit="1" customWidth="1"/>
    <col min="8280" max="8280" width="10.140625" style="174" bestFit="1" customWidth="1"/>
    <col min="8281" max="8281" width="4" style="174" bestFit="1" customWidth="1"/>
    <col min="8282" max="8282" width="12.140625" style="174" bestFit="1" customWidth="1"/>
    <col min="8283" max="8283" width="4" style="174" bestFit="1" customWidth="1"/>
    <col min="8284" max="8284" width="12.140625" style="174" bestFit="1" customWidth="1"/>
    <col min="8285" max="8285" width="4" style="174" bestFit="1" customWidth="1"/>
    <col min="8286" max="8286" width="12.140625" style="174" bestFit="1" customWidth="1"/>
    <col min="8287" max="8287" width="4" style="174" bestFit="1" customWidth="1"/>
    <col min="8288" max="8288" width="12.140625" style="174" bestFit="1" customWidth="1"/>
    <col min="8289" max="8289" width="4" style="174" bestFit="1" customWidth="1"/>
    <col min="8290" max="8290" width="12.140625" style="174" bestFit="1" customWidth="1"/>
    <col min="8291" max="8291" width="4" style="174" bestFit="1" customWidth="1"/>
    <col min="8292" max="8292" width="12.140625" style="174" bestFit="1" customWidth="1"/>
    <col min="8293" max="8293" width="4" style="174" bestFit="1" customWidth="1"/>
    <col min="8294" max="8294" width="11.140625" style="174" bestFit="1" customWidth="1"/>
    <col min="8295" max="8295" width="4" style="174" bestFit="1" customWidth="1"/>
    <col min="8296" max="8296" width="12.140625" style="174" bestFit="1" customWidth="1"/>
    <col min="8297" max="8297" width="4" style="174" bestFit="1" customWidth="1"/>
    <col min="8298" max="8298" width="12.140625" style="174" bestFit="1" customWidth="1"/>
    <col min="8299" max="8299" width="4" style="174" bestFit="1" customWidth="1"/>
    <col min="8300" max="8300" width="12.140625" style="174" bestFit="1" customWidth="1"/>
    <col min="8301" max="8301" width="4" style="174" bestFit="1" customWidth="1"/>
    <col min="8302" max="8302" width="12.140625" style="174" bestFit="1" customWidth="1"/>
    <col min="8303" max="8303" width="4" style="174" bestFit="1" customWidth="1"/>
    <col min="8304" max="8304" width="12.140625" style="174" bestFit="1" customWidth="1"/>
    <col min="8305" max="8305" width="4" style="174" bestFit="1" customWidth="1"/>
    <col min="8306" max="8306" width="12.140625" style="174" bestFit="1" customWidth="1"/>
    <col min="8307" max="8307" width="4" style="174" bestFit="1" customWidth="1"/>
    <col min="8308" max="8308" width="12.140625" style="174" bestFit="1" customWidth="1"/>
    <col min="8309" max="8309" width="4" style="174" bestFit="1" customWidth="1"/>
    <col min="8310" max="8310" width="12.140625" style="174" bestFit="1" customWidth="1"/>
    <col min="8311" max="8311" width="4" style="174" bestFit="1" customWidth="1"/>
    <col min="8312" max="8312" width="11.140625" style="174" bestFit="1" customWidth="1"/>
    <col min="8313" max="8313" width="4" style="174" bestFit="1" customWidth="1"/>
    <col min="8314" max="8314" width="12.140625" style="174" bestFit="1" customWidth="1"/>
    <col min="8315" max="8315" width="4" style="174" bestFit="1" customWidth="1"/>
    <col min="8316" max="8316" width="12.140625" style="174" bestFit="1" customWidth="1"/>
    <col min="8317" max="8317" width="4" style="174" bestFit="1" customWidth="1"/>
    <col min="8318" max="8318" width="12.140625" style="174" bestFit="1" customWidth="1"/>
    <col min="8319" max="8319" width="4" style="174" bestFit="1" customWidth="1"/>
    <col min="8320" max="8320" width="12.140625" style="174" bestFit="1" customWidth="1"/>
    <col min="8321" max="8321" width="4" style="174" bestFit="1" customWidth="1"/>
    <col min="8322" max="8322" width="12.140625" style="174" bestFit="1" customWidth="1"/>
    <col min="8323" max="8323" width="4" style="174" bestFit="1" customWidth="1"/>
    <col min="8324" max="8324" width="12.140625" style="174" bestFit="1" customWidth="1"/>
    <col min="8325" max="8325" width="4" style="174" bestFit="1" customWidth="1"/>
    <col min="8326" max="8326" width="12.140625" style="174" bestFit="1" customWidth="1"/>
    <col min="8327" max="8327" width="4" style="174" bestFit="1" customWidth="1"/>
    <col min="8328" max="8328" width="12.140625" style="174" bestFit="1" customWidth="1"/>
    <col min="8329" max="8329" width="4" style="174" bestFit="1" customWidth="1"/>
    <col min="8330" max="8330" width="12.140625" style="174" bestFit="1" customWidth="1"/>
    <col min="8331" max="8331" width="4" style="174" bestFit="1" customWidth="1"/>
    <col min="8332" max="8332" width="11.140625" style="174" bestFit="1" customWidth="1"/>
    <col min="8333" max="8333" width="4" style="174" bestFit="1" customWidth="1"/>
    <col min="8334" max="8334" width="12.140625" style="174" bestFit="1" customWidth="1"/>
    <col min="8335" max="8335" width="4" style="174" bestFit="1" customWidth="1"/>
    <col min="8336" max="8336" width="11.140625" style="174" bestFit="1" customWidth="1"/>
    <col min="8337" max="8337" width="4" style="174" bestFit="1" customWidth="1"/>
    <col min="8338" max="8338" width="12.140625" style="174" bestFit="1" customWidth="1"/>
    <col min="8339" max="8339" width="4" style="174" bestFit="1" customWidth="1"/>
    <col min="8340" max="8340" width="12.140625" style="174" bestFit="1" customWidth="1"/>
    <col min="8341" max="8341" width="4" style="174" bestFit="1" customWidth="1"/>
    <col min="8342" max="8342" width="12.140625" style="174" bestFit="1" customWidth="1"/>
    <col min="8343" max="8343" width="4" style="174" bestFit="1" customWidth="1"/>
    <col min="8344" max="8344" width="11.140625" style="174" bestFit="1" customWidth="1"/>
    <col min="8345" max="8345" width="4" style="174" bestFit="1" customWidth="1"/>
    <col min="8346" max="8346" width="12.140625" style="174" bestFit="1" customWidth="1"/>
    <col min="8347" max="8347" width="4" style="174" bestFit="1" customWidth="1"/>
    <col min="8348" max="8348" width="12.140625" style="174" bestFit="1" customWidth="1"/>
    <col min="8349" max="8349" width="4" style="174" bestFit="1" customWidth="1"/>
    <col min="8350" max="8350" width="11.140625" style="174" bestFit="1" customWidth="1"/>
    <col min="8351" max="8351" width="4" style="174" bestFit="1" customWidth="1"/>
    <col min="8352" max="8352" width="12.140625" style="174" bestFit="1" customWidth="1"/>
    <col min="8353" max="8353" width="4" style="174" bestFit="1" customWidth="1"/>
    <col min="8354" max="8354" width="12.140625" style="174" bestFit="1" customWidth="1"/>
    <col min="8355" max="8355" width="4" style="174" bestFit="1" customWidth="1"/>
    <col min="8356" max="8356" width="12.140625" style="174" bestFit="1" customWidth="1"/>
    <col min="8357" max="8357" width="4" style="174" bestFit="1" customWidth="1"/>
    <col min="8358" max="8358" width="12.140625" style="174" bestFit="1" customWidth="1"/>
    <col min="8359" max="8359" width="4" style="174" bestFit="1" customWidth="1"/>
    <col min="8360" max="8360" width="12.140625" style="174" bestFit="1" customWidth="1"/>
    <col min="8361" max="8361" width="4" style="174" bestFit="1" customWidth="1"/>
    <col min="8362" max="8362" width="12.140625" style="174" bestFit="1" customWidth="1"/>
    <col min="8363" max="8363" width="4" style="174" bestFit="1" customWidth="1"/>
    <col min="8364" max="8364" width="12.140625" style="174" bestFit="1" customWidth="1"/>
    <col min="8365" max="8365" width="4" style="174" bestFit="1" customWidth="1"/>
    <col min="8366" max="8366" width="12.140625" style="174" bestFit="1" customWidth="1"/>
    <col min="8367" max="8367" width="4" style="174" bestFit="1" customWidth="1"/>
    <col min="8368" max="8368" width="12.140625" style="174" bestFit="1" customWidth="1"/>
    <col min="8369" max="8369" width="4" style="174" bestFit="1" customWidth="1"/>
    <col min="8370" max="8370" width="12.140625" style="174" bestFit="1" customWidth="1"/>
    <col min="8371" max="8371" width="4" style="174" bestFit="1" customWidth="1"/>
    <col min="8372" max="8372" width="12.140625" style="174" bestFit="1" customWidth="1"/>
    <col min="8373" max="8373" width="4" style="174" bestFit="1" customWidth="1"/>
    <col min="8374" max="8374" width="12.140625" style="174" bestFit="1" customWidth="1"/>
    <col min="8375" max="8375" width="4" style="174" bestFit="1" customWidth="1"/>
    <col min="8376" max="8376" width="11.140625" style="174" bestFit="1" customWidth="1"/>
    <col min="8377" max="8377" width="4" style="174" bestFit="1" customWidth="1"/>
    <col min="8378" max="8378" width="12.140625" style="174" bestFit="1" customWidth="1"/>
    <col min="8379" max="8379" width="4" style="174" bestFit="1" customWidth="1"/>
    <col min="8380" max="8380" width="12.140625" style="174" bestFit="1" customWidth="1"/>
    <col min="8381" max="8381" width="4" style="174" bestFit="1" customWidth="1"/>
    <col min="8382" max="8382" width="12.140625" style="174" bestFit="1" customWidth="1"/>
    <col min="8383" max="8383" width="4" style="174" bestFit="1" customWidth="1"/>
    <col min="8384" max="8384" width="11.140625" style="174" bestFit="1" customWidth="1"/>
    <col min="8385" max="8385" width="4" style="174" bestFit="1" customWidth="1"/>
    <col min="8386" max="8386" width="12.140625" style="174" bestFit="1" customWidth="1"/>
    <col min="8387" max="8387" width="4" style="174" bestFit="1" customWidth="1"/>
    <col min="8388" max="8388" width="12.140625" style="174" bestFit="1" customWidth="1"/>
    <col min="8389" max="8389" width="4" style="174" bestFit="1" customWidth="1"/>
    <col min="8390" max="8390" width="12.140625" style="174" bestFit="1" customWidth="1"/>
    <col min="8391" max="8391" width="4" style="174" bestFit="1" customWidth="1"/>
    <col min="8392" max="8392" width="9.140625" style="174" bestFit="1" customWidth="1"/>
    <col min="8393" max="8393" width="4" style="174" bestFit="1" customWidth="1"/>
    <col min="8394" max="8394" width="12.140625" style="174" bestFit="1" customWidth="1"/>
    <col min="8395" max="8395" width="4" style="174" bestFit="1" customWidth="1"/>
    <col min="8396" max="8396" width="12.140625" style="174" bestFit="1" customWidth="1"/>
    <col min="8397" max="8397" width="4" style="174" bestFit="1" customWidth="1"/>
    <col min="8398" max="8398" width="12.140625" style="174" bestFit="1" customWidth="1"/>
    <col min="8399" max="8399" width="4" style="174" bestFit="1" customWidth="1"/>
    <col min="8400" max="8400" width="12.140625" style="174" bestFit="1" customWidth="1"/>
    <col min="8401" max="8401" width="4" style="174" bestFit="1" customWidth="1"/>
    <col min="8402" max="8448" width="9.140625" style="174"/>
    <col min="8449" max="8449" width="46.42578125" style="174" bestFit="1" customWidth="1"/>
    <col min="8450" max="8450" width="12.42578125" style="174" bestFit="1" customWidth="1"/>
    <col min="8451" max="8451" width="4" style="174" bestFit="1" customWidth="1"/>
    <col min="8452" max="8452" width="12.140625" style="174" bestFit="1" customWidth="1"/>
    <col min="8453" max="8453" width="4" style="174" bestFit="1" customWidth="1"/>
    <col min="8454" max="8454" width="12.140625" style="174" bestFit="1" customWidth="1"/>
    <col min="8455" max="8455" width="4" style="174" bestFit="1" customWidth="1"/>
    <col min="8456" max="8456" width="12.140625" style="174" bestFit="1" customWidth="1"/>
    <col min="8457" max="8457" width="4" style="174" bestFit="1" customWidth="1"/>
    <col min="8458" max="8458" width="12.140625" style="174" bestFit="1" customWidth="1"/>
    <col min="8459" max="8459" width="4" style="174" bestFit="1" customWidth="1"/>
    <col min="8460" max="8460" width="12.140625" style="174" bestFit="1" customWidth="1"/>
    <col min="8461" max="8461" width="4" style="174" bestFit="1" customWidth="1"/>
    <col min="8462" max="8462" width="12.140625" style="174" bestFit="1" customWidth="1"/>
    <col min="8463" max="8463" width="4" style="174" bestFit="1" customWidth="1"/>
    <col min="8464" max="8464" width="12.140625" style="174" bestFit="1" customWidth="1"/>
    <col min="8465" max="8465" width="4" style="174" bestFit="1" customWidth="1"/>
    <col min="8466" max="8466" width="11.140625" style="174" bestFit="1" customWidth="1"/>
    <col min="8467" max="8467" width="4" style="174" bestFit="1" customWidth="1"/>
    <col min="8468" max="8468" width="12.140625" style="174" bestFit="1" customWidth="1"/>
    <col min="8469" max="8469" width="4" style="174" bestFit="1" customWidth="1"/>
    <col min="8470" max="8470" width="12.140625" style="174" bestFit="1" customWidth="1"/>
    <col min="8471" max="8471" width="4" style="174" bestFit="1" customWidth="1"/>
    <col min="8472" max="8472" width="12.140625" style="174" bestFit="1" customWidth="1"/>
    <col min="8473" max="8473" width="4" style="174" bestFit="1" customWidth="1"/>
    <col min="8474" max="8474" width="12.140625" style="174" bestFit="1" customWidth="1"/>
    <col min="8475" max="8475" width="4" style="174" bestFit="1" customWidth="1"/>
    <col min="8476" max="8476" width="12.140625" style="174" bestFit="1" customWidth="1"/>
    <col min="8477" max="8477" width="4" style="174" bestFit="1" customWidth="1"/>
    <col min="8478" max="8478" width="12.140625" style="174" bestFit="1" customWidth="1"/>
    <col min="8479" max="8479" width="4" style="174" bestFit="1" customWidth="1"/>
    <col min="8480" max="8480" width="12.140625" style="174" bestFit="1" customWidth="1"/>
    <col min="8481" max="8481" width="4" style="174" bestFit="1" customWidth="1"/>
    <col min="8482" max="8482" width="12.140625" style="174" bestFit="1" customWidth="1"/>
    <col min="8483" max="8483" width="4" style="174" bestFit="1" customWidth="1"/>
    <col min="8484" max="8484" width="12.140625" style="174" bestFit="1" customWidth="1"/>
    <col min="8485" max="8485" width="4" style="174" bestFit="1" customWidth="1"/>
    <col min="8486" max="8486" width="12.140625" style="174" bestFit="1" customWidth="1"/>
    <col min="8487" max="8487" width="4" style="174" bestFit="1" customWidth="1"/>
    <col min="8488" max="8488" width="12.140625" style="174" bestFit="1" customWidth="1"/>
    <col min="8489" max="8489" width="4" style="174" bestFit="1" customWidth="1"/>
    <col min="8490" max="8490" width="12.140625" style="174" bestFit="1" customWidth="1"/>
    <col min="8491" max="8491" width="4" style="174" bestFit="1" customWidth="1"/>
    <col min="8492" max="8492" width="12.140625" style="174" bestFit="1" customWidth="1"/>
    <col min="8493" max="8493" width="4" style="174" bestFit="1" customWidth="1"/>
    <col min="8494" max="8494" width="12.140625" style="174" bestFit="1" customWidth="1"/>
    <col min="8495" max="8495" width="4" style="174" bestFit="1" customWidth="1"/>
    <col min="8496" max="8496" width="12.140625" style="174" bestFit="1" customWidth="1"/>
    <col min="8497" max="8497" width="4" style="174" bestFit="1" customWidth="1"/>
    <col min="8498" max="8498" width="12.140625" style="174" bestFit="1" customWidth="1"/>
    <col min="8499" max="8499" width="4" style="174" bestFit="1" customWidth="1"/>
    <col min="8500" max="8500" width="12.140625" style="174" bestFit="1" customWidth="1"/>
    <col min="8501" max="8501" width="4" style="174" bestFit="1" customWidth="1"/>
    <col min="8502" max="8502" width="12.140625" style="174" bestFit="1" customWidth="1"/>
    <col min="8503" max="8503" width="4" style="174" bestFit="1" customWidth="1"/>
    <col min="8504" max="8504" width="11.140625" style="174" bestFit="1" customWidth="1"/>
    <col min="8505" max="8505" width="4" style="174" bestFit="1" customWidth="1"/>
    <col min="8506" max="8506" width="12.140625" style="174" bestFit="1" customWidth="1"/>
    <col min="8507" max="8507" width="4" style="174" bestFit="1" customWidth="1"/>
    <col min="8508" max="8508" width="12.140625" style="174" bestFit="1" customWidth="1"/>
    <col min="8509" max="8509" width="4" style="174" bestFit="1" customWidth="1"/>
    <col min="8510" max="8510" width="12.140625" style="174" bestFit="1" customWidth="1"/>
    <col min="8511" max="8511" width="4" style="174" bestFit="1" customWidth="1"/>
    <col min="8512" max="8512" width="12.140625" style="174" bestFit="1" customWidth="1"/>
    <col min="8513" max="8513" width="4" style="174" bestFit="1" customWidth="1"/>
    <col min="8514" max="8514" width="11.140625" style="174" bestFit="1" customWidth="1"/>
    <col min="8515" max="8515" width="4" style="174" bestFit="1" customWidth="1"/>
    <col min="8516" max="8516" width="12.7109375" style="174" bestFit="1" customWidth="1"/>
    <col min="8517" max="8517" width="4" style="174" bestFit="1" customWidth="1"/>
    <col min="8518" max="8518" width="12.140625" style="174" bestFit="1" customWidth="1"/>
    <col min="8519" max="8519" width="4" style="174" bestFit="1" customWidth="1"/>
    <col min="8520" max="8520" width="12.140625" style="174" bestFit="1" customWidth="1"/>
    <col min="8521" max="8521" width="4" style="174" bestFit="1" customWidth="1"/>
    <col min="8522" max="8522" width="12.140625" style="174" bestFit="1" customWidth="1"/>
    <col min="8523" max="8523" width="4" style="174" bestFit="1" customWidth="1"/>
    <col min="8524" max="8524" width="12.140625" style="174" bestFit="1" customWidth="1"/>
    <col min="8525" max="8525" width="4" style="174" bestFit="1" customWidth="1"/>
    <col min="8526" max="8526" width="12.140625" style="174" bestFit="1" customWidth="1"/>
    <col min="8527" max="8527" width="4" style="174" bestFit="1" customWidth="1"/>
    <col min="8528" max="8528" width="12.140625" style="174" bestFit="1" customWidth="1"/>
    <col min="8529" max="8529" width="4" style="174" bestFit="1" customWidth="1"/>
    <col min="8530" max="8530" width="12.140625" style="174" bestFit="1" customWidth="1"/>
    <col min="8531" max="8531" width="4" style="174" bestFit="1" customWidth="1"/>
    <col min="8532" max="8532" width="12.140625" style="174" bestFit="1" customWidth="1"/>
    <col min="8533" max="8533" width="4" style="174" bestFit="1" customWidth="1"/>
    <col min="8534" max="8534" width="12.140625" style="174" bestFit="1" customWidth="1"/>
    <col min="8535" max="8535" width="4" style="174" bestFit="1" customWidth="1"/>
    <col min="8536" max="8536" width="10.140625" style="174" bestFit="1" customWidth="1"/>
    <col min="8537" max="8537" width="4" style="174" bestFit="1" customWidth="1"/>
    <col min="8538" max="8538" width="12.140625" style="174" bestFit="1" customWidth="1"/>
    <col min="8539" max="8539" width="4" style="174" bestFit="1" customWidth="1"/>
    <col min="8540" max="8540" width="12.140625" style="174" bestFit="1" customWidth="1"/>
    <col min="8541" max="8541" width="4" style="174" bestFit="1" customWidth="1"/>
    <col min="8542" max="8542" width="12.140625" style="174" bestFit="1" customWidth="1"/>
    <col min="8543" max="8543" width="4" style="174" bestFit="1" customWidth="1"/>
    <col min="8544" max="8544" width="12.140625" style="174" bestFit="1" customWidth="1"/>
    <col min="8545" max="8545" width="4" style="174" bestFit="1" customWidth="1"/>
    <col min="8546" max="8546" width="12.140625" style="174" bestFit="1" customWidth="1"/>
    <col min="8547" max="8547" width="4" style="174" bestFit="1" customWidth="1"/>
    <col min="8548" max="8548" width="12.140625" style="174" bestFit="1" customWidth="1"/>
    <col min="8549" max="8549" width="4" style="174" bestFit="1" customWidth="1"/>
    <col min="8550" max="8550" width="11.140625" style="174" bestFit="1" customWidth="1"/>
    <col min="8551" max="8551" width="4" style="174" bestFit="1" customWidth="1"/>
    <col min="8552" max="8552" width="12.140625" style="174" bestFit="1" customWidth="1"/>
    <col min="8553" max="8553" width="4" style="174" bestFit="1" customWidth="1"/>
    <col min="8554" max="8554" width="12.140625" style="174" bestFit="1" customWidth="1"/>
    <col min="8555" max="8555" width="4" style="174" bestFit="1" customWidth="1"/>
    <col min="8556" max="8556" width="12.140625" style="174" bestFit="1" customWidth="1"/>
    <col min="8557" max="8557" width="4" style="174" bestFit="1" customWidth="1"/>
    <col min="8558" max="8558" width="12.140625" style="174" bestFit="1" customWidth="1"/>
    <col min="8559" max="8559" width="4" style="174" bestFit="1" customWidth="1"/>
    <col min="8560" max="8560" width="12.140625" style="174" bestFit="1" customWidth="1"/>
    <col min="8561" max="8561" width="4" style="174" bestFit="1" customWidth="1"/>
    <col min="8562" max="8562" width="12.140625" style="174" bestFit="1" customWidth="1"/>
    <col min="8563" max="8563" width="4" style="174" bestFit="1" customWidth="1"/>
    <col min="8564" max="8564" width="12.140625" style="174" bestFit="1" customWidth="1"/>
    <col min="8565" max="8565" width="4" style="174" bestFit="1" customWidth="1"/>
    <col min="8566" max="8566" width="12.140625" style="174" bestFit="1" customWidth="1"/>
    <col min="8567" max="8567" width="4" style="174" bestFit="1" customWidth="1"/>
    <col min="8568" max="8568" width="11.140625" style="174" bestFit="1" customWidth="1"/>
    <col min="8569" max="8569" width="4" style="174" bestFit="1" customWidth="1"/>
    <col min="8570" max="8570" width="12.140625" style="174" bestFit="1" customWidth="1"/>
    <col min="8571" max="8571" width="4" style="174" bestFit="1" customWidth="1"/>
    <col min="8572" max="8572" width="12.140625" style="174" bestFit="1" customWidth="1"/>
    <col min="8573" max="8573" width="4" style="174" bestFit="1" customWidth="1"/>
    <col min="8574" max="8574" width="12.140625" style="174" bestFit="1" customWidth="1"/>
    <col min="8575" max="8575" width="4" style="174" bestFit="1" customWidth="1"/>
    <col min="8576" max="8576" width="12.140625" style="174" bestFit="1" customWidth="1"/>
    <col min="8577" max="8577" width="4" style="174" bestFit="1" customWidth="1"/>
    <col min="8578" max="8578" width="12.140625" style="174" bestFit="1" customWidth="1"/>
    <col min="8579" max="8579" width="4" style="174" bestFit="1" customWidth="1"/>
    <col min="8580" max="8580" width="12.140625" style="174" bestFit="1" customWidth="1"/>
    <col min="8581" max="8581" width="4" style="174" bestFit="1" customWidth="1"/>
    <col min="8582" max="8582" width="12.140625" style="174" bestFit="1" customWidth="1"/>
    <col min="8583" max="8583" width="4" style="174" bestFit="1" customWidth="1"/>
    <col min="8584" max="8584" width="12.140625" style="174" bestFit="1" customWidth="1"/>
    <col min="8585" max="8585" width="4" style="174" bestFit="1" customWidth="1"/>
    <col min="8586" max="8586" width="12.140625" style="174" bestFit="1" customWidth="1"/>
    <col min="8587" max="8587" width="4" style="174" bestFit="1" customWidth="1"/>
    <col min="8588" max="8588" width="11.140625" style="174" bestFit="1" customWidth="1"/>
    <col min="8589" max="8589" width="4" style="174" bestFit="1" customWidth="1"/>
    <col min="8590" max="8590" width="12.140625" style="174" bestFit="1" customWidth="1"/>
    <col min="8591" max="8591" width="4" style="174" bestFit="1" customWidth="1"/>
    <col min="8592" max="8592" width="11.140625" style="174" bestFit="1" customWidth="1"/>
    <col min="8593" max="8593" width="4" style="174" bestFit="1" customWidth="1"/>
    <col min="8594" max="8594" width="12.140625" style="174" bestFit="1" customWidth="1"/>
    <col min="8595" max="8595" width="4" style="174" bestFit="1" customWidth="1"/>
    <col min="8596" max="8596" width="12.140625" style="174" bestFit="1" customWidth="1"/>
    <col min="8597" max="8597" width="4" style="174" bestFit="1" customWidth="1"/>
    <col min="8598" max="8598" width="12.140625" style="174" bestFit="1" customWidth="1"/>
    <col min="8599" max="8599" width="4" style="174" bestFit="1" customWidth="1"/>
    <col min="8600" max="8600" width="11.140625" style="174" bestFit="1" customWidth="1"/>
    <col min="8601" max="8601" width="4" style="174" bestFit="1" customWidth="1"/>
    <col min="8602" max="8602" width="12.140625" style="174" bestFit="1" customWidth="1"/>
    <col min="8603" max="8603" width="4" style="174" bestFit="1" customWidth="1"/>
    <col min="8604" max="8604" width="12.140625" style="174" bestFit="1" customWidth="1"/>
    <col min="8605" max="8605" width="4" style="174" bestFit="1" customWidth="1"/>
    <col min="8606" max="8606" width="11.140625" style="174" bestFit="1" customWidth="1"/>
    <col min="8607" max="8607" width="4" style="174" bestFit="1" customWidth="1"/>
    <col min="8608" max="8608" width="12.140625" style="174" bestFit="1" customWidth="1"/>
    <col min="8609" max="8609" width="4" style="174" bestFit="1" customWidth="1"/>
    <col min="8610" max="8610" width="12.140625" style="174" bestFit="1" customWidth="1"/>
    <col min="8611" max="8611" width="4" style="174" bestFit="1" customWidth="1"/>
    <col min="8612" max="8612" width="12.140625" style="174" bestFit="1" customWidth="1"/>
    <col min="8613" max="8613" width="4" style="174" bestFit="1" customWidth="1"/>
    <col min="8614" max="8614" width="12.140625" style="174" bestFit="1" customWidth="1"/>
    <col min="8615" max="8615" width="4" style="174" bestFit="1" customWidth="1"/>
    <col min="8616" max="8616" width="12.140625" style="174" bestFit="1" customWidth="1"/>
    <col min="8617" max="8617" width="4" style="174" bestFit="1" customWidth="1"/>
    <col min="8618" max="8618" width="12.140625" style="174" bestFit="1" customWidth="1"/>
    <col min="8619" max="8619" width="4" style="174" bestFit="1" customWidth="1"/>
    <col min="8620" max="8620" width="12.140625" style="174" bestFit="1" customWidth="1"/>
    <col min="8621" max="8621" width="4" style="174" bestFit="1" customWidth="1"/>
    <col min="8622" max="8622" width="12.140625" style="174" bestFit="1" customWidth="1"/>
    <col min="8623" max="8623" width="4" style="174" bestFit="1" customWidth="1"/>
    <col min="8624" max="8624" width="12.140625" style="174" bestFit="1" customWidth="1"/>
    <col min="8625" max="8625" width="4" style="174" bestFit="1" customWidth="1"/>
    <col min="8626" max="8626" width="12.140625" style="174" bestFit="1" customWidth="1"/>
    <col min="8627" max="8627" width="4" style="174" bestFit="1" customWidth="1"/>
    <col min="8628" max="8628" width="12.140625" style="174" bestFit="1" customWidth="1"/>
    <col min="8629" max="8629" width="4" style="174" bestFit="1" customWidth="1"/>
    <col min="8630" max="8630" width="12.140625" style="174" bestFit="1" customWidth="1"/>
    <col min="8631" max="8631" width="4" style="174" bestFit="1" customWidth="1"/>
    <col min="8632" max="8632" width="11.140625" style="174" bestFit="1" customWidth="1"/>
    <col min="8633" max="8633" width="4" style="174" bestFit="1" customWidth="1"/>
    <col min="8634" max="8634" width="12.140625" style="174" bestFit="1" customWidth="1"/>
    <col min="8635" max="8635" width="4" style="174" bestFit="1" customWidth="1"/>
    <col min="8636" max="8636" width="12.140625" style="174" bestFit="1" customWidth="1"/>
    <col min="8637" max="8637" width="4" style="174" bestFit="1" customWidth="1"/>
    <col min="8638" max="8638" width="12.140625" style="174" bestFit="1" customWidth="1"/>
    <col min="8639" max="8639" width="4" style="174" bestFit="1" customWidth="1"/>
    <col min="8640" max="8640" width="11.140625" style="174" bestFit="1" customWidth="1"/>
    <col min="8641" max="8641" width="4" style="174" bestFit="1" customWidth="1"/>
    <col min="8642" max="8642" width="12.140625" style="174" bestFit="1" customWidth="1"/>
    <col min="8643" max="8643" width="4" style="174" bestFit="1" customWidth="1"/>
    <col min="8644" max="8644" width="12.140625" style="174" bestFit="1" customWidth="1"/>
    <col min="8645" max="8645" width="4" style="174" bestFit="1" customWidth="1"/>
    <col min="8646" max="8646" width="12.140625" style="174" bestFit="1" customWidth="1"/>
    <col min="8647" max="8647" width="4" style="174" bestFit="1" customWidth="1"/>
    <col min="8648" max="8648" width="9.140625" style="174" bestFit="1" customWidth="1"/>
    <col min="8649" max="8649" width="4" style="174" bestFit="1" customWidth="1"/>
    <col min="8650" max="8650" width="12.140625" style="174" bestFit="1" customWidth="1"/>
    <col min="8651" max="8651" width="4" style="174" bestFit="1" customWidth="1"/>
    <col min="8652" max="8652" width="12.140625" style="174" bestFit="1" customWidth="1"/>
    <col min="8653" max="8653" width="4" style="174" bestFit="1" customWidth="1"/>
    <col min="8654" max="8654" width="12.140625" style="174" bestFit="1" customWidth="1"/>
    <col min="8655" max="8655" width="4" style="174" bestFit="1" customWidth="1"/>
    <col min="8656" max="8656" width="12.140625" style="174" bestFit="1" customWidth="1"/>
    <col min="8657" max="8657" width="4" style="174" bestFit="1" customWidth="1"/>
    <col min="8658" max="8704" width="9.140625" style="174"/>
    <col min="8705" max="8705" width="46.42578125" style="174" bestFit="1" customWidth="1"/>
    <col min="8706" max="8706" width="12.42578125" style="174" bestFit="1" customWidth="1"/>
    <col min="8707" max="8707" width="4" style="174" bestFit="1" customWidth="1"/>
    <col min="8708" max="8708" width="12.140625" style="174" bestFit="1" customWidth="1"/>
    <col min="8709" max="8709" width="4" style="174" bestFit="1" customWidth="1"/>
    <col min="8710" max="8710" width="12.140625" style="174" bestFit="1" customWidth="1"/>
    <col min="8711" max="8711" width="4" style="174" bestFit="1" customWidth="1"/>
    <col min="8712" max="8712" width="12.140625" style="174" bestFit="1" customWidth="1"/>
    <col min="8713" max="8713" width="4" style="174" bestFit="1" customWidth="1"/>
    <col min="8714" max="8714" width="12.140625" style="174" bestFit="1" customWidth="1"/>
    <col min="8715" max="8715" width="4" style="174" bestFit="1" customWidth="1"/>
    <col min="8716" max="8716" width="12.140625" style="174" bestFit="1" customWidth="1"/>
    <col min="8717" max="8717" width="4" style="174" bestFit="1" customWidth="1"/>
    <col min="8718" max="8718" width="12.140625" style="174" bestFit="1" customWidth="1"/>
    <col min="8719" max="8719" width="4" style="174" bestFit="1" customWidth="1"/>
    <col min="8720" max="8720" width="12.140625" style="174" bestFit="1" customWidth="1"/>
    <col min="8721" max="8721" width="4" style="174" bestFit="1" customWidth="1"/>
    <col min="8722" max="8722" width="11.140625" style="174" bestFit="1" customWidth="1"/>
    <col min="8723" max="8723" width="4" style="174" bestFit="1" customWidth="1"/>
    <col min="8724" max="8724" width="12.140625" style="174" bestFit="1" customWidth="1"/>
    <col min="8725" max="8725" width="4" style="174" bestFit="1" customWidth="1"/>
    <col min="8726" max="8726" width="12.140625" style="174" bestFit="1" customWidth="1"/>
    <col min="8727" max="8727" width="4" style="174" bestFit="1" customWidth="1"/>
    <col min="8728" max="8728" width="12.140625" style="174" bestFit="1" customWidth="1"/>
    <col min="8729" max="8729" width="4" style="174" bestFit="1" customWidth="1"/>
    <col min="8730" max="8730" width="12.140625" style="174" bestFit="1" customWidth="1"/>
    <col min="8731" max="8731" width="4" style="174" bestFit="1" customWidth="1"/>
    <col min="8732" max="8732" width="12.140625" style="174" bestFit="1" customWidth="1"/>
    <col min="8733" max="8733" width="4" style="174" bestFit="1" customWidth="1"/>
    <col min="8734" max="8734" width="12.140625" style="174" bestFit="1" customWidth="1"/>
    <col min="8735" max="8735" width="4" style="174" bestFit="1" customWidth="1"/>
    <col min="8736" max="8736" width="12.140625" style="174" bestFit="1" customWidth="1"/>
    <col min="8737" max="8737" width="4" style="174" bestFit="1" customWidth="1"/>
    <col min="8738" max="8738" width="12.140625" style="174" bestFit="1" customWidth="1"/>
    <col min="8739" max="8739" width="4" style="174" bestFit="1" customWidth="1"/>
    <col min="8740" max="8740" width="12.140625" style="174" bestFit="1" customWidth="1"/>
    <col min="8741" max="8741" width="4" style="174" bestFit="1" customWidth="1"/>
    <col min="8742" max="8742" width="12.140625" style="174" bestFit="1" customWidth="1"/>
    <col min="8743" max="8743" width="4" style="174" bestFit="1" customWidth="1"/>
    <col min="8744" max="8744" width="12.140625" style="174" bestFit="1" customWidth="1"/>
    <col min="8745" max="8745" width="4" style="174" bestFit="1" customWidth="1"/>
    <col min="8746" max="8746" width="12.140625" style="174" bestFit="1" customWidth="1"/>
    <col min="8747" max="8747" width="4" style="174" bestFit="1" customWidth="1"/>
    <col min="8748" max="8748" width="12.140625" style="174" bestFit="1" customWidth="1"/>
    <col min="8749" max="8749" width="4" style="174" bestFit="1" customWidth="1"/>
    <col min="8750" max="8750" width="12.140625" style="174" bestFit="1" customWidth="1"/>
    <col min="8751" max="8751" width="4" style="174" bestFit="1" customWidth="1"/>
    <col min="8752" max="8752" width="12.140625" style="174" bestFit="1" customWidth="1"/>
    <col min="8753" max="8753" width="4" style="174" bestFit="1" customWidth="1"/>
    <col min="8754" max="8754" width="12.140625" style="174" bestFit="1" customWidth="1"/>
    <col min="8755" max="8755" width="4" style="174" bestFit="1" customWidth="1"/>
    <col min="8756" max="8756" width="12.140625" style="174" bestFit="1" customWidth="1"/>
    <col min="8757" max="8757" width="4" style="174" bestFit="1" customWidth="1"/>
    <col min="8758" max="8758" width="12.140625" style="174" bestFit="1" customWidth="1"/>
    <col min="8759" max="8759" width="4" style="174" bestFit="1" customWidth="1"/>
    <col min="8760" max="8760" width="11.140625" style="174" bestFit="1" customWidth="1"/>
    <col min="8761" max="8761" width="4" style="174" bestFit="1" customWidth="1"/>
    <col min="8762" max="8762" width="12.140625" style="174" bestFit="1" customWidth="1"/>
    <col min="8763" max="8763" width="4" style="174" bestFit="1" customWidth="1"/>
    <col min="8764" max="8764" width="12.140625" style="174" bestFit="1" customWidth="1"/>
    <col min="8765" max="8765" width="4" style="174" bestFit="1" customWidth="1"/>
    <col min="8766" max="8766" width="12.140625" style="174" bestFit="1" customWidth="1"/>
    <col min="8767" max="8767" width="4" style="174" bestFit="1" customWidth="1"/>
    <col min="8768" max="8768" width="12.140625" style="174" bestFit="1" customWidth="1"/>
    <col min="8769" max="8769" width="4" style="174" bestFit="1" customWidth="1"/>
    <col min="8770" max="8770" width="11.140625" style="174" bestFit="1" customWidth="1"/>
    <col min="8771" max="8771" width="4" style="174" bestFit="1" customWidth="1"/>
    <col min="8772" max="8772" width="12.7109375" style="174" bestFit="1" customWidth="1"/>
    <col min="8773" max="8773" width="4" style="174" bestFit="1" customWidth="1"/>
    <col min="8774" max="8774" width="12.140625" style="174" bestFit="1" customWidth="1"/>
    <col min="8775" max="8775" width="4" style="174" bestFit="1" customWidth="1"/>
    <col min="8776" max="8776" width="12.140625" style="174" bestFit="1" customWidth="1"/>
    <col min="8777" max="8777" width="4" style="174" bestFit="1" customWidth="1"/>
    <col min="8778" max="8778" width="12.140625" style="174" bestFit="1" customWidth="1"/>
    <col min="8779" max="8779" width="4" style="174" bestFit="1" customWidth="1"/>
    <col min="8780" max="8780" width="12.140625" style="174" bestFit="1" customWidth="1"/>
    <col min="8781" max="8781" width="4" style="174" bestFit="1" customWidth="1"/>
    <col min="8782" max="8782" width="12.140625" style="174" bestFit="1" customWidth="1"/>
    <col min="8783" max="8783" width="4" style="174" bestFit="1" customWidth="1"/>
    <col min="8784" max="8784" width="12.140625" style="174" bestFit="1" customWidth="1"/>
    <col min="8785" max="8785" width="4" style="174" bestFit="1" customWidth="1"/>
    <col min="8786" max="8786" width="12.140625" style="174" bestFit="1" customWidth="1"/>
    <col min="8787" max="8787" width="4" style="174" bestFit="1" customWidth="1"/>
    <col min="8788" max="8788" width="12.140625" style="174" bestFit="1" customWidth="1"/>
    <col min="8789" max="8789" width="4" style="174" bestFit="1" customWidth="1"/>
    <col min="8790" max="8790" width="12.140625" style="174" bestFit="1" customWidth="1"/>
    <col min="8791" max="8791" width="4" style="174" bestFit="1" customWidth="1"/>
    <col min="8792" max="8792" width="10.140625" style="174" bestFit="1" customWidth="1"/>
    <col min="8793" max="8793" width="4" style="174" bestFit="1" customWidth="1"/>
    <col min="8794" max="8794" width="12.140625" style="174" bestFit="1" customWidth="1"/>
    <col min="8795" max="8795" width="4" style="174" bestFit="1" customWidth="1"/>
    <col min="8796" max="8796" width="12.140625" style="174" bestFit="1" customWidth="1"/>
    <col min="8797" max="8797" width="4" style="174" bestFit="1" customWidth="1"/>
    <col min="8798" max="8798" width="12.140625" style="174" bestFit="1" customWidth="1"/>
    <col min="8799" max="8799" width="4" style="174" bestFit="1" customWidth="1"/>
    <col min="8800" max="8800" width="12.140625" style="174" bestFit="1" customWidth="1"/>
    <col min="8801" max="8801" width="4" style="174" bestFit="1" customWidth="1"/>
    <col min="8802" max="8802" width="12.140625" style="174" bestFit="1" customWidth="1"/>
    <col min="8803" max="8803" width="4" style="174" bestFit="1" customWidth="1"/>
    <col min="8804" max="8804" width="12.140625" style="174" bestFit="1" customWidth="1"/>
    <col min="8805" max="8805" width="4" style="174" bestFit="1" customWidth="1"/>
    <col min="8806" max="8806" width="11.140625" style="174" bestFit="1" customWidth="1"/>
    <col min="8807" max="8807" width="4" style="174" bestFit="1" customWidth="1"/>
    <col min="8808" max="8808" width="12.140625" style="174" bestFit="1" customWidth="1"/>
    <col min="8809" max="8809" width="4" style="174" bestFit="1" customWidth="1"/>
    <col min="8810" max="8810" width="12.140625" style="174" bestFit="1" customWidth="1"/>
    <col min="8811" max="8811" width="4" style="174" bestFit="1" customWidth="1"/>
    <col min="8812" max="8812" width="12.140625" style="174" bestFit="1" customWidth="1"/>
    <col min="8813" max="8813" width="4" style="174" bestFit="1" customWidth="1"/>
    <col min="8814" max="8814" width="12.140625" style="174" bestFit="1" customWidth="1"/>
    <col min="8815" max="8815" width="4" style="174" bestFit="1" customWidth="1"/>
    <col min="8816" max="8816" width="12.140625" style="174" bestFit="1" customWidth="1"/>
    <col min="8817" max="8817" width="4" style="174" bestFit="1" customWidth="1"/>
    <col min="8818" max="8818" width="12.140625" style="174" bestFit="1" customWidth="1"/>
    <col min="8819" max="8819" width="4" style="174" bestFit="1" customWidth="1"/>
    <col min="8820" max="8820" width="12.140625" style="174" bestFit="1" customWidth="1"/>
    <col min="8821" max="8821" width="4" style="174" bestFit="1" customWidth="1"/>
    <col min="8822" max="8822" width="12.140625" style="174" bestFit="1" customWidth="1"/>
    <col min="8823" max="8823" width="4" style="174" bestFit="1" customWidth="1"/>
    <col min="8824" max="8824" width="11.140625" style="174" bestFit="1" customWidth="1"/>
    <col min="8825" max="8825" width="4" style="174" bestFit="1" customWidth="1"/>
    <col min="8826" max="8826" width="12.140625" style="174" bestFit="1" customWidth="1"/>
    <col min="8827" max="8827" width="4" style="174" bestFit="1" customWidth="1"/>
    <col min="8828" max="8828" width="12.140625" style="174" bestFit="1" customWidth="1"/>
    <col min="8829" max="8829" width="4" style="174" bestFit="1" customWidth="1"/>
    <col min="8830" max="8830" width="12.140625" style="174" bestFit="1" customWidth="1"/>
    <col min="8831" max="8831" width="4" style="174" bestFit="1" customWidth="1"/>
    <col min="8832" max="8832" width="12.140625" style="174" bestFit="1" customWidth="1"/>
    <col min="8833" max="8833" width="4" style="174" bestFit="1" customWidth="1"/>
    <col min="8834" max="8834" width="12.140625" style="174" bestFit="1" customWidth="1"/>
    <col min="8835" max="8835" width="4" style="174" bestFit="1" customWidth="1"/>
    <col min="8836" max="8836" width="12.140625" style="174" bestFit="1" customWidth="1"/>
    <col min="8837" max="8837" width="4" style="174" bestFit="1" customWidth="1"/>
    <col min="8838" max="8838" width="12.140625" style="174" bestFit="1" customWidth="1"/>
    <col min="8839" max="8839" width="4" style="174" bestFit="1" customWidth="1"/>
    <col min="8840" max="8840" width="12.140625" style="174" bestFit="1" customWidth="1"/>
    <col min="8841" max="8841" width="4" style="174" bestFit="1" customWidth="1"/>
    <col min="8842" max="8842" width="12.140625" style="174" bestFit="1" customWidth="1"/>
    <col min="8843" max="8843" width="4" style="174" bestFit="1" customWidth="1"/>
    <col min="8844" max="8844" width="11.140625" style="174" bestFit="1" customWidth="1"/>
    <col min="8845" max="8845" width="4" style="174" bestFit="1" customWidth="1"/>
    <col min="8846" max="8846" width="12.140625" style="174" bestFit="1" customWidth="1"/>
    <col min="8847" max="8847" width="4" style="174" bestFit="1" customWidth="1"/>
    <col min="8848" max="8848" width="11.140625" style="174" bestFit="1" customWidth="1"/>
    <col min="8849" max="8849" width="4" style="174" bestFit="1" customWidth="1"/>
    <col min="8850" max="8850" width="12.140625" style="174" bestFit="1" customWidth="1"/>
    <col min="8851" max="8851" width="4" style="174" bestFit="1" customWidth="1"/>
    <col min="8852" max="8852" width="12.140625" style="174" bestFit="1" customWidth="1"/>
    <col min="8853" max="8853" width="4" style="174" bestFit="1" customWidth="1"/>
    <col min="8854" max="8854" width="12.140625" style="174" bestFit="1" customWidth="1"/>
    <col min="8855" max="8855" width="4" style="174" bestFit="1" customWidth="1"/>
    <col min="8856" max="8856" width="11.140625" style="174" bestFit="1" customWidth="1"/>
    <col min="8857" max="8857" width="4" style="174" bestFit="1" customWidth="1"/>
    <col min="8858" max="8858" width="12.140625" style="174" bestFit="1" customWidth="1"/>
    <col min="8859" max="8859" width="4" style="174" bestFit="1" customWidth="1"/>
    <col min="8860" max="8860" width="12.140625" style="174" bestFit="1" customWidth="1"/>
    <col min="8861" max="8861" width="4" style="174" bestFit="1" customWidth="1"/>
    <col min="8862" max="8862" width="11.140625" style="174" bestFit="1" customWidth="1"/>
    <col min="8863" max="8863" width="4" style="174" bestFit="1" customWidth="1"/>
    <col min="8864" max="8864" width="12.140625" style="174" bestFit="1" customWidth="1"/>
    <col min="8865" max="8865" width="4" style="174" bestFit="1" customWidth="1"/>
    <col min="8866" max="8866" width="12.140625" style="174" bestFit="1" customWidth="1"/>
    <col min="8867" max="8867" width="4" style="174" bestFit="1" customWidth="1"/>
    <col min="8868" max="8868" width="12.140625" style="174" bestFit="1" customWidth="1"/>
    <col min="8869" max="8869" width="4" style="174" bestFit="1" customWidth="1"/>
    <col min="8870" max="8870" width="12.140625" style="174" bestFit="1" customWidth="1"/>
    <col min="8871" max="8871" width="4" style="174" bestFit="1" customWidth="1"/>
    <col min="8872" max="8872" width="12.140625" style="174" bestFit="1" customWidth="1"/>
    <col min="8873" max="8873" width="4" style="174" bestFit="1" customWidth="1"/>
    <col min="8874" max="8874" width="12.140625" style="174" bestFit="1" customWidth="1"/>
    <col min="8875" max="8875" width="4" style="174" bestFit="1" customWidth="1"/>
    <col min="8876" max="8876" width="12.140625" style="174" bestFit="1" customWidth="1"/>
    <col min="8877" max="8877" width="4" style="174" bestFit="1" customWidth="1"/>
    <col min="8878" max="8878" width="12.140625" style="174" bestFit="1" customWidth="1"/>
    <col min="8879" max="8879" width="4" style="174" bestFit="1" customWidth="1"/>
    <col min="8880" max="8880" width="12.140625" style="174" bestFit="1" customWidth="1"/>
    <col min="8881" max="8881" width="4" style="174" bestFit="1" customWidth="1"/>
    <col min="8882" max="8882" width="12.140625" style="174" bestFit="1" customWidth="1"/>
    <col min="8883" max="8883" width="4" style="174" bestFit="1" customWidth="1"/>
    <col min="8884" max="8884" width="12.140625" style="174" bestFit="1" customWidth="1"/>
    <col min="8885" max="8885" width="4" style="174" bestFit="1" customWidth="1"/>
    <col min="8886" max="8886" width="12.140625" style="174" bestFit="1" customWidth="1"/>
    <col min="8887" max="8887" width="4" style="174" bestFit="1" customWidth="1"/>
    <col min="8888" max="8888" width="11.140625" style="174" bestFit="1" customWidth="1"/>
    <col min="8889" max="8889" width="4" style="174" bestFit="1" customWidth="1"/>
    <col min="8890" max="8890" width="12.140625" style="174" bestFit="1" customWidth="1"/>
    <col min="8891" max="8891" width="4" style="174" bestFit="1" customWidth="1"/>
    <col min="8892" max="8892" width="12.140625" style="174" bestFit="1" customWidth="1"/>
    <col min="8893" max="8893" width="4" style="174" bestFit="1" customWidth="1"/>
    <col min="8894" max="8894" width="12.140625" style="174" bestFit="1" customWidth="1"/>
    <col min="8895" max="8895" width="4" style="174" bestFit="1" customWidth="1"/>
    <col min="8896" max="8896" width="11.140625" style="174" bestFit="1" customWidth="1"/>
    <col min="8897" max="8897" width="4" style="174" bestFit="1" customWidth="1"/>
    <col min="8898" max="8898" width="12.140625" style="174" bestFit="1" customWidth="1"/>
    <col min="8899" max="8899" width="4" style="174" bestFit="1" customWidth="1"/>
    <col min="8900" max="8900" width="12.140625" style="174" bestFit="1" customWidth="1"/>
    <col min="8901" max="8901" width="4" style="174" bestFit="1" customWidth="1"/>
    <col min="8902" max="8902" width="12.140625" style="174" bestFit="1" customWidth="1"/>
    <col min="8903" max="8903" width="4" style="174" bestFit="1" customWidth="1"/>
    <col min="8904" max="8904" width="9.140625" style="174" bestFit="1" customWidth="1"/>
    <col min="8905" max="8905" width="4" style="174" bestFit="1" customWidth="1"/>
    <col min="8906" max="8906" width="12.140625" style="174" bestFit="1" customWidth="1"/>
    <col min="8907" max="8907" width="4" style="174" bestFit="1" customWidth="1"/>
    <col min="8908" max="8908" width="12.140625" style="174" bestFit="1" customWidth="1"/>
    <col min="8909" max="8909" width="4" style="174" bestFit="1" customWidth="1"/>
    <col min="8910" max="8910" width="12.140625" style="174" bestFit="1" customWidth="1"/>
    <col min="8911" max="8911" width="4" style="174" bestFit="1" customWidth="1"/>
    <col min="8912" max="8912" width="12.140625" style="174" bestFit="1" customWidth="1"/>
    <col min="8913" max="8913" width="4" style="174" bestFit="1" customWidth="1"/>
    <col min="8914" max="8960" width="9.140625" style="174"/>
    <col min="8961" max="8961" width="46.42578125" style="174" bestFit="1" customWidth="1"/>
    <col min="8962" max="8962" width="12.42578125" style="174" bestFit="1" customWidth="1"/>
    <col min="8963" max="8963" width="4" style="174" bestFit="1" customWidth="1"/>
    <col min="8964" max="8964" width="12.140625" style="174" bestFit="1" customWidth="1"/>
    <col min="8965" max="8965" width="4" style="174" bestFit="1" customWidth="1"/>
    <col min="8966" max="8966" width="12.140625" style="174" bestFit="1" customWidth="1"/>
    <col min="8967" max="8967" width="4" style="174" bestFit="1" customWidth="1"/>
    <col min="8968" max="8968" width="12.140625" style="174" bestFit="1" customWidth="1"/>
    <col min="8969" max="8969" width="4" style="174" bestFit="1" customWidth="1"/>
    <col min="8970" max="8970" width="12.140625" style="174" bestFit="1" customWidth="1"/>
    <col min="8971" max="8971" width="4" style="174" bestFit="1" customWidth="1"/>
    <col min="8972" max="8972" width="12.140625" style="174" bestFit="1" customWidth="1"/>
    <col min="8973" max="8973" width="4" style="174" bestFit="1" customWidth="1"/>
    <col min="8974" max="8974" width="12.140625" style="174" bestFit="1" customWidth="1"/>
    <col min="8975" max="8975" width="4" style="174" bestFit="1" customWidth="1"/>
    <col min="8976" max="8976" width="12.140625" style="174" bestFit="1" customWidth="1"/>
    <col min="8977" max="8977" width="4" style="174" bestFit="1" customWidth="1"/>
    <col min="8978" max="8978" width="11.140625" style="174" bestFit="1" customWidth="1"/>
    <col min="8979" max="8979" width="4" style="174" bestFit="1" customWidth="1"/>
    <col min="8980" max="8980" width="12.140625" style="174" bestFit="1" customWidth="1"/>
    <col min="8981" max="8981" width="4" style="174" bestFit="1" customWidth="1"/>
    <col min="8982" max="8982" width="12.140625" style="174" bestFit="1" customWidth="1"/>
    <col min="8983" max="8983" width="4" style="174" bestFit="1" customWidth="1"/>
    <col min="8984" max="8984" width="12.140625" style="174" bestFit="1" customWidth="1"/>
    <col min="8985" max="8985" width="4" style="174" bestFit="1" customWidth="1"/>
    <col min="8986" max="8986" width="12.140625" style="174" bestFit="1" customWidth="1"/>
    <col min="8987" max="8987" width="4" style="174" bestFit="1" customWidth="1"/>
    <col min="8988" max="8988" width="12.140625" style="174" bestFit="1" customWidth="1"/>
    <col min="8989" max="8989" width="4" style="174" bestFit="1" customWidth="1"/>
    <col min="8990" max="8990" width="12.140625" style="174" bestFit="1" customWidth="1"/>
    <col min="8991" max="8991" width="4" style="174" bestFit="1" customWidth="1"/>
    <col min="8992" max="8992" width="12.140625" style="174" bestFit="1" customWidth="1"/>
    <col min="8993" max="8993" width="4" style="174" bestFit="1" customWidth="1"/>
    <col min="8994" max="8994" width="12.140625" style="174" bestFit="1" customWidth="1"/>
    <col min="8995" max="8995" width="4" style="174" bestFit="1" customWidth="1"/>
    <col min="8996" max="8996" width="12.140625" style="174" bestFit="1" customWidth="1"/>
    <col min="8997" max="8997" width="4" style="174" bestFit="1" customWidth="1"/>
    <col min="8998" max="8998" width="12.140625" style="174" bestFit="1" customWidth="1"/>
    <col min="8999" max="8999" width="4" style="174" bestFit="1" customWidth="1"/>
    <col min="9000" max="9000" width="12.140625" style="174" bestFit="1" customWidth="1"/>
    <col min="9001" max="9001" width="4" style="174" bestFit="1" customWidth="1"/>
    <col min="9002" max="9002" width="12.140625" style="174" bestFit="1" customWidth="1"/>
    <col min="9003" max="9003" width="4" style="174" bestFit="1" customWidth="1"/>
    <col min="9004" max="9004" width="12.140625" style="174" bestFit="1" customWidth="1"/>
    <col min="9005" max="9005" width="4" style="174" bestFit="1" customWidth="1"/>
    <col min="9006" max="9006" width="12.140625" style="174" bestFit="1" customWidth="1"/>
    <col min="9007" max="9007" width="4" style="174" bestFit="1" customWidth="1"/>
    <col min="9008" max="9008" width="12.140625" style="174" bestFit="1" customWidth="1"/>
    <col min="9009" max="9009" width="4" style="174" bestFit="1" customWidth="1"/>
    <col min="9010" max="9010" width="12.140625" style="174" bestFit="1" customWidth="1"/>
    <col min="9011" max="9011" width="4" style="174" bestFit="1" customWidth="1"/>
    <col min="9012" max="9012" width="12.140625" style="174" bestFit="1" customWidth="1"/>
    <col min="9013" max="9013" width="4" style="174" bestFit="1" customWidth="1"/>
    <col min="9014" max="9014" width="12.140625" style="174" bestFit="1" customWidth="1"/>
    <col min="9015" max="9015" width="4" style="174" bestFit="1" customWidth="1"/>
    <col min="9016" max="9016" width="11.140625" style="174" bestFit="1" customWidth="1"/>
    <col min="9017" max="9017" width="4" style="174" bestFit="1" customWidth="1"/>
    <col min="9018" max="9018" width="12.140625" style="174" bestFit="1" customWidth="1"/>
    <col min="9019" max="9019" width="4" style="174" bestFit="1" customWidth="1"/>
    <col min="9020" max="9020" width="12.140625" style="174" bestFit="1" customWidth="1"/>
    <col min="9021" max="9021" width="4" style="174" bestFit="1" customWidth="1"/>
    <col min="9022" max="9022" width="12.140625" style="174" bestFit="1" customWidth="1"/>
    <col min="9023" max="9023" width="4" style="174" bestFit="1" customWidth="1"/>
    <col min="9024" max="9024" width="12.140625" style="174" bestFit="1" customWidth="1"/>
    <col min="9025" max="9025" width="4" style="174" bestFit="1" customWidth="1"/>
    <col min="9026" max="9026" width="11.140625" style="174" bestFit="1" customWidth="1"/>
    <col min="9027" max="9027" width="4" style="174" bestFit="1" customWidth="1"/>
    <col min="9028" max="9028" width="12.7109375" style="174" bestFit="1" customWidth="1"/>
    <col min="9029" max="9029" width="4" style="174" bestFit="1" customWidth="1"/>
    <col min="9030" max="9030" width="12.140625" style="174" bestFit="1" customWidth="1"/>
    <col min="9031" max="9031" width="4" style="174" bestFit="1" customWidth="1"/>
    <col min="9032" max="9032" width="12.140625" style="174" bestFit="1" customWidth="1"/>
    <col min="9033" max="9033" width="4" style="174" bestFit="1" customWidth="1"/>
    <col min="9034" max="9034" width="12.140625" style="174" bestFit="1" customWidth="1"/>
    <col min="9035" max="9035" width="4" style="174" bestFit="1" customWidth="1"/>
    <col min="9036" max="9036" width="12.140625" style="174" bestFit="1" customWidth="1"/>
    <col min="9037" max="9037" width="4" style="174" bestFit="1" customWidth="1"/>
    <col min="9038" max="9038" width="12.140625" style="174" bestFit="1" customWidth="1"/>
    <col min="9039" max="9039" width="4" style="174" bestFit="1" customWidth="1"/>
    <col min="9040" max="9040" width="12.140625" style="174" bestFit="1" customWidth="1"/>
    <col min="9041" max="9041" width="4" style="174" bestFit="1" customWidth="1"/>
    <col min="9042" max="9042" width="12.140625" style="174" bestFit="1" customWidth="1"/>
    <col min="9043" max="9043" width="4" style="174" bestFit="1" customWidth="1"/>
    <col min="9044" max="9044" width="12.140625" style="174" bestFit="1" customWidth="1"/>
    <col min="9045" max="9045" width="4" style="174" bestFit="1" customWidth="1"/>
    <col min="9046" max="9046" width="12.140625" style="174" bestFit="1" customWidth="1"/>
    <col min="9047" max="9047" width="4" style="174" bestFit="1" customWidth="1"/>
    <col min="9048" max="9048" width="10.140625" style="174" bestFit="1" customWidth="1"/>
    <col min="9049" max="9049" width="4" style="174" bestFit="1" customWidth="1"/>
    <col min="9050" max="9050" width="12.140625" style="174" bestFit="1" customWidth="1"/>
    <col min="9051" max="9051" width="4" style="174" bestFit="1" customWidth="1"/>
    <col min="9052" max="9052" width="12.140625" style="174" bestFit="1" customWidth="1"/>
    <col min="9053" max="9053" width="4" style="174" bestFit="1" customWidth="1"/>
    <col min="9054" max="9054" width="12.140625" style="174" bestFit="1" customWidth="1"/>
    <col min="9055" max="9055" width="4" style="174" bestFit="1" customWidth="1"/>
    <col min="9056" max="9056" width="12.140625" style="174" bestFit="1" customWidth="1"/>
    <col min="9057" max="9057" width="4" style="174" bestFit="1" customWidth="1"/>
    <col min="9058" max="9058" width="12.140625" style="174" bestFit="1" customWidth="1"/>
    <col min="9059" max="9059" width="4" style="174" bestFit="1" customWidth="1"/>
    <col min="9060" max="9060" width="12.140625" style="174" bestFit="1" customWidth="1"/>
    <col min="9061" max="9061" width="4" style="174" bestFit="1" customWidth="1"/>
    <col min="9062" max="9062" width="11.140625" style="174" bestFit="1" customWidth="1"/>
    <col min="9063" max="9063" width="4" style="174" bestFit="1" customWidth="1"/>
    <col min="9064" max="9064" width="12.140625" style="174" bestFit="1" customWidth="1"/>
    <col min="9065" max="9065" width="4" style="174" bestFit="1" customWidth="1"/>
    <col min="9066" max="9066" width="12.140625" style="174" bestFit="1" customWidth="1"/>
    <col min="9067" max="9067" width="4" style="174" bestFit="1" customWidth="1"/>
    <col min="9068" max="9068" width="12.140625" style="174" bestFit="1" customWidth="1"/>
    <col min="9069" max="9069" width="4" style="174" bestFit="1" customWidth="1"/>
    <col min="9070" max="9070" width="12.140625" style="174" bestFit="1" customWidth="1"/>
    <col min="9071" max="9071" width="4" style="174" bestFit="1" customWidth="1"/>
    <col min="9072" max="9072" width="12.140625" style="174" bestFit="1" customWidth="1"/>
    <col min="9073" max="9073" width="4" style="174" bestFit="1" customWidth="1"/>
    <col min="9074" max="9074" width="12.140625" style="174" bestFit="1" customWidth="1"/>
    <col min="9075" max="9075" width="4" style="174" bestFit="1" customWidth="1"/>
    <col min="9076" max="9076" width="12.140625" style="174" bestFit="1" customWidth="1"/>
    <col min="9077" max="9077" width="4" style="174" bestFit="1" customWidth="1"/>
    <col min="9078" max="9078" width="12.140625" style="174" bestFit="1" customWidth="1"/>
    <col min="9079" max="9079" width="4" style="174" bestFit="1" customWidth="1"/>
    <col min="9080" max="9080" width="11.140625" style="174" bestFit="1" customWidth="1"/>
    <col min="9081" max="9081" width="4" style="174" bestFit="1" customWidth="1"/>
    <col min="9082" max="9082" width="12.140625" style="174" bestFit="1" customWidth="1"/>
    <col min="9083" max="9083" width="4" style="174" bestFit="1" customWidth="1"/>
    <col min="9084" max="9084" width="12.140625" style="174" bestFit="1" customWidth="1"/>
    <col min="9085" max="9085" width="4" style="174" bestFit="1" customWidth="1"/>
    <col min="9086" max="9086" width="12.140625" style="174" bestFit="1" customWidth="1"/>
    <col min="9087" max="9087" width="4" style="174" bestFit="1" customWidth="1"/>
    <col min="9088" max="9088" width="12.140625" style="174" bestFit="1" customWidth="1"/>
    <col min="9089" max="9089" width="4" style="174" bestFit="1" customWidth="1"/>
    <col min="9090" max="9090" width="12.140625" style="174" bestFit="1" customWidth="1"/>
    <col min="9091" max="9091" width="4" style="174" bestFit="1" customWidth="1"/>
    <col min="9092" max="9092" width="12.140625" style="174" bestFit="1" customWidth="1"/>
    <col min="9093" max="9093" width="4" style="174" bestFit="1" customWidth="1"/>
    <col min="9094" max="9094" width="12.140625" style="174" bestFit="1" customWidth="1"/>
    <col min="9095" max="9095" width="4" style="174" bestFit="1" customWidth="1"/>
    <col min="9096" max="9096" width="12.140625" style="174" bestFit="1" customWidth="1"/>
    <col min="9097" max="9097" width="4" style="174" bestFit="1" customWidth="1"/>
    <col min="9098" max="9098" width="12.140625" style="174" bestFit="1" customWidth="1"/>
    <col min="9099" max="9099" width="4" style="174" bestFit="1" customWidth="1"/>
    <col min="9100" max="9100" width="11.140625" style="174" bestFit="1" customWidth="1"/>
    <col min="9101" max="9101" width="4" style="174" bestFit="1" customWidth="1"/>
    <col min="9102" max="9102" width="12.140625" style="174" bestFit="1" customWidth="1"/>
    <col min="9103" max="9103" width="4" style="174" bestFit="1" customWidth="1"/>
    <col min="9104" max="9104" width="11.140625" style="174" bestFit="1" customWidth="1"/>
    <col min="9105" max="9105" width="4" style="174" bestFit="1" customWidth="1"/>
    <col min="9106" max="9106" width="12.140625" style="174" bestFit="1" customWidth="1"/>
    <col min="9107" max="9107" width="4" style="174" bestFit="1" customWidth="1"/>
    <col min="9108" max="9108" width="12.140625" style="174" bestFit="1" customWidth="1"/>
    <col min="9109" max="9109" width="4" style="174" bestFit="1" customWidth="1"/>
    <col min="9110" max="9110" width="12.140625" style="174" bestFit="1" customWidth="1"/>
    <col min="9111" max="9111" width="4" style="174" bestFit="1" customWidth="1"/>
    <col min="9112" max="9112" width="11.140625" style="174" bestFit="1" customWidth="1"/>
    <col min="9113" max="9113" width="4" style="174" bestFit="1" customWidth="1"/>
    <col min="9114" max="9114" width="12.140625" style="174" bestFit="1" customWidth="1"/>
    <col min="9115" max="9115" width="4" style="174" bestFit="1" customWidth="1"/>
    <col min="9116" max="9116" width="12.140625" style="174" bestFit="1" customWidth="1"/>
    <col min="9117" max="9117" width="4" style="174" bestFit="1" customWidth="1"/>
    <col min="9118" max="9118" width="11.140625" style="174" bestFit="1" customWidth="1"/>
    <col min="9119" max="9119" width="4" style="174" bestFit="1" customWidth="1"/>
    <col min="9120" max="9120" width="12.140625" style="174" bestFit="1" customWidth="1"/>
    <col min="9121" max="9121" width="4" style="174" bestFit="1" customWidth="1"/>
    <col min="9122" max="9122" width="12.140625" style="174" bestFit="1" customWidth="1"/>
    <col min="9123" max="9123" width="4" style="174" bestFit="1" customWidth="1"/>
    <col min="9124" max="9124" width="12.140625" style="174" bestFit="1" customWidth="1"/>
    <col min="9125" max="9125" width="4" style="174" bestFit="1" customWidth="1"/>
    <col min="9126" max="9126" width="12.140625" style="174" bestFit="1" customWidth="1"/>
    <col min="9127" max="9127" width="4" style="174" bestFit="1" customWidth="1"/>
    <col min="9128" max="9128" width="12.140625" style="174" bestFit="1" customWidth="1"/>
    <col min="9129" max="9129" width="4" style="174" bestFit="1" customWidth="1"/>
    <col min="9130" max="9130" width="12.140625" style="174" bestFit="1" customWidth="1"/>
    <col min="9131" max="9131" width="4" style="174" bestFit="1" customWidth="1"/>
    <col min="9132" max="9132" width="12.140625" style="174" bestFit="1" customWidth="1"/>
    <col min="9133" max="9133" width="4" style="174" bestFit="1" customWidth="1"/>
    <col min="9134" max="9134" width="12.140625" style="174" bestFit="1" customWidth="1"/>
    <col min="9135" max="9135" width="4" style="174" bestFit="1" customWidth="1"/>
    <col min="9136" max="9136" width="12.140625" style="174" bestFit="1" customWidth="1"/>
    <col min="9137" max="9137" width="4" style="174" bestFit="1" customWidth="1"/>
    <col min="9138" max="9138" width="12.140625" style="174" bestFit="1" customWidth="1"/>
    <col min="9139" max="9139" width="4" style="174" bestFit="1" customWidth="1"/>
    <col min="9140" max="9140" width="12.140625" style="174" bestFit="1" customWidth="1"/>
    <col min="9141" max="9141" width="4" style="174" bestFit="1" customWidth="1"/>
    <col min="9142" max="9142" width="12.140625" style="174" bestFit="1" customWidth="1"/>
    <col min="9143" max="9143" width="4" style="174" bestFit="1" customWidth="1"/>
    <col min="9144" max="9144" width="11.140625" style="174" bestFit="1" customWidth="1"/>
    <col min="9145" max="9145" width="4" style="174" bestFit="1" customWidth="1"/>
    <col min="9146" max="9146" width="12.140625" style="174" bestFit="1" customWidth="1"/>
    <col min="9147" max="9147" width="4" style="174" bestFit="1" customWidth="1"/>
    <col min="9148" max="9148" width="12.140625" style="174" bestFit="1" customWidth="1"/>
    <col min="9149" max="9149" width="4" style="174" bestFit="1" customWidth="1"/>
    <col min="9150" max="9150" width="12.140625" style="174" bestFit="1" customWidth="1"/>
    <col min="9151" max="9151" width="4" style="174" bestFit="1" customWidth="1"/>
    <col min="9152" max="9152" width="11.140625" style="174" bestFit="1" customWidth="1"/>
    <col min="9153" max="9153" width="4" style="174" bestFit="1" customWidth="1"/>
    <col min="9154" max="9154" width="12.140625" style="174" bestFit="1" customWidth="1"/>
    <col min="9155" max="9155" width="4" style="174" bestFit="1" customWidth="1"/>
    <col min="9156" max="9156" width="12.140625" style="174" bestFit="1" customWidth="1"/>
    <col min="9157" max="9157" width="4" style="174" bestFit="1" customWidth="1"/>
    <col min="9158" max="9158" width="12.140625" style="174" bestFit="1" customWidth="1"/>
    <col min="9159" max="9159" width="4" style="174" bestFit="1" customWidth="1"/>
    <col min="9160" max="9160" width="9.140625" style="174" bestFit="1" customWidth="1"/>
    <col min="9161" max="9161" width="4" style="174" bestFit="1" customWidth="1"/>
    <col min="9162" max="9162" width="12.140625" style="174" bestFit="1" customWidth="1"/>
    <col min="9163" max="9163" width="4" style="174" bestFit="1" customWidth="1"/>
    <col min="9164" max="9164" width="12.140625" style="174" bestFit="1" customWidth="1"/>
    <col min="9165" max="9165" width="4" style="174" bestFit="1" customWidth="1"/>
    <col min="9166" max="9166" width="12.140625" style="174" bestFit="1" customWidth="1"/>
    <col min="9167" max="9167" width="4" style="174" bestFit="1" customWidth="1"/>
    <col min="9168" max="9168" width="12.140625" style="174" bestFit="1" customWidth="1"/>
    <col min="9169" max="9169" width="4" style="174" bestFit="1" customWidth="1"/>
    <col min="9170" max="9216" width="9.140625" style="174"/>
    <col min="9217" max="9217" width="46.42578125" style="174" bestFit="1" customWidth="1"/>
    <col min="9218" max="9218" width="12.42578125" style="174" bestFit="1" customWidth="1"/>
    <col min="9219" max="9219" width="4" style="174" bestFit="1" customWidth="1"/>
    <col min="9220" max="9220" width="12.140625" style="174" bestFit="1" customWidth="1"/>
    <col min="9221" max="9221" width="4" style="174" bestFit="1" customWidth="1"/>
    <col min="9222" max="9222" width="12.140625" style="174" bestFit="1" customWidth="1"/>
    <col min="9223" max="9223" width="4" style="174" bestFit="1" customWidth="1"/>
    <col min="9224" max="9224" width="12.140625" style="174" bestFit="1" customWidth="1"/>
    <col min="9225" max="9225" width="4" style="174" bestFit="1" customWidth="1"/>
    <col min="9226" max="9226" width="12.140625" style="174" bestFit="1" customWidth="1"/>
    <col min="9227" max="9227" width="4" style="174" bestFit="1" customWidth="1"/>
    <col min="9228" max="9228" width="12.140625" style="174" bestFit="1" customWidth="1"/>
    <col min="9229" max="9229" width="4" style="174" bestFit="1" customWidth="1"/>
    <col min="9230" max="9230" width="12.140625" style="174" bestFit="1" customWidth="1"/>
    <col min="9231" max="9231" width="4" style="174" bestFit="1" customWidth="1"/>
    <col min="9232" max="9232" width="12.140625" style="174" bestFit="1" customWidth="1"/>
    <col min="9233" max="9233" width="4" style="174" bestFit="1" customWidth="1"/>
    <col min="9234" max="9234" width="11.140625" style="174" bestFit="1" customWidth="1"/>
    <col min="9235" max="9235" width="4" style="174" bestFit="1" customWidth="1"/>
    <col min="9236" max="9236" width="12.140625" style="174" bestFit="1" customWidth="1"/>
    <col min="9237" max="9237" width="4" style="174" bestFit="1" customWidth="1"/>
    <col min="9238" max="9238" width="12.140625" style="174" bestFit="1" customWidth="1"/>
    <col min="9239" max="9239" width="4" style="174" bestFit="1" customWidth="1"/>
    <col min="9240" max="9240" width="12.140625" style="174" bestFit="1" customWidth="1"/>
    <col min="9241" max="9241" width="4" style="174" bestFit="1" customWidth="1"/>
    <col min="9242" max="9242" width="12.140625" style="174" bestFit="1" customWidth="1"/>
    <col min="9243" max="9243" width="4" style="174" bestFit="1" customWidth="1"/>
    <col min="9244" max="9244" width="12.140625" style="174" bestFit="1" customWidth="1"/>
    <col min="9245" max="9245" width="4" style="174" bestFit="1" customWidth="1"/>
    <col min="9246" max="9246" width="12.140625" style="174" bestFit="1" customWidth="1"/>
    <col min="9247" max="9247" width="4" style="174" bestFit="1" customWidth="1"/>
    <col min="9248" max="9248" width="12.140625" style="174" bestFit="1" customWidth="1"/>
    <col min="9249" max="9249" width="4" style="174" bestFit="1" customWidth="1"/>
    <col min="9250" max="9250" width="12.140625" style="174" bestFit="1" customWidth="1"/>
    <col min="9251" max="9251" width="4" style="174" bestFit="1" customWidth="1"/>
    <col min="9252" max="9252" width="12.140625" style="174" bestFit="1" customWidth="1"/>
    <col min="9253" max="9253" width="4" style="174" bestFit="1" customWidth="1"/>
    <col min="9254" max="9254" width="12.140625" style="174" bestFit="1" customWidth="1"/>
    <col min="9255" max="9255" width="4" style="174" bestFit="1" customWidth="1"/>
    <col min="9256" max="9256" width="12.140625" style="174" bestFit="1" customWidth="1"/>
    <col min="9257" max="9257" width="4" style="174" bestFit="1" customWidth="1"/>
    <col min="9258" max="9258" width="12.140625" style="174" bestFit="1" customWidth="1"/>
    <col min="9259" max="9259" width="4" style="174" bestFit="1" customWidth="1"/>
    <col min="9260" max="9260" width="12.140625" style="174" bestFit="1" customWidth="1"/>
    <col min="9261" max="9261" width="4" style="174" bestFit="1" customWidth="1"/>
    <col min="9262" max="9262" width="12.140625" style="174" bestFit="1" customWidth="1"/>
    <col min="9263" max="9263" width="4" style="174" bestFit="1" customWidth="1"/>
    <col min="9264" max="9264" width="12.140625" style="174" bestFit="1" customWidth="1"/>
    <col min="9265" max="9265" width="4" style="174" bestFit="1" customWidth="1"/>
    <col min="9266" max="9266" width="12.140625" style="174" bestFit="1" customWidth="1"/>
    <col min="9267" max="9267" width="4" style="174" bestFit="1" customWidth="1"/>
    <col min="9268" max="9268" width="12.140625" style="174" bestFit="1" customWidth="1"/>
    <col min="9269" max="9269" width="4" style="174" bestFit="1" customWidth="1"/>
    <col min="9270" max="9270" width="12.140625" style="174" bestFit="1" customWidth="1"/>
    <col min="9271" max="9271" width="4" style="174" bestFit="1" customWidth="1"/>
    <col min="9272" max="9272" width="11.140625" style="174" bestFit="1" customWidth="1"/>
    <col min="9273" max="9273" width="4" style="174" bestFit="1" customWidth="1"/>
    <col min="9274" max="9274" width="12.140625" style="174" bestFit="1" customWidth="1"/>
    <col min="9275" max="9275" width="4" style="174" bestFit="1" customWidth="1"/>
    <col min="9276" max="9276" width="12.140625" style="174" bestFit="1" customWidth="1"/>
    <col min="9277" max="9277" width="4" style="174" bestFit="1" customWidth="1"/>
    <col min="9278" max="9278" width="12.140625" style="174" bestFit="1" customWidth="1"/>
    <col min="9279" max="9279" width="4" style="174" bestFit="1" customWidth="1"/>
    <col min="9280" max="9280" width="12.140625" style="174" bestFit="1" customWidth="1"/>
    <col min="9281" max="9281" width="4" style="174" bestFit="1" customWidth="1"/>
    <col min="9282" max="9282" width="11.140625" style="174" bestFit="1" customWidth="1"/>
    <col min="9283" max="9283" width="4" style="174" bestFit="1" customWidth="1"/>
    <col min="9284" max="9284" width="12.7109375" style="174" bestFit="1" customWidth="1"/>
    <col min="9285" max="9285" width="4" style="174" bestFit="1" customWidth="1"/>
    <col min="9286" max="9286" width="12.140625" style="174" bestFit="1" customWidth="1"/>
    <col min="9287" max="9287" width="4" style="174" bestFit="1" customWidth="1"/>
    <col min="9288" max="9288" width="12.140625" style="174" bestFit="1" customWidth="1"/>
    <col min="9289" max="9289" width="4" style="174" bestFit="1" customWidth="1"/>
    <col min="9290" max="9290" width="12.140625" style="174" bestFit="1" customWidth="1"/>
    <col min="9291" max="9291" width="4" style="174" bestFit="1" customWidth="1"/>
    <col min="9292" max="9292" width="12.140625" style="174" bestFit="1" customWidth="1"/>
    <col min="9293" max="9293" width="4" style="174" bestFit="1" customWidth="1"/>
    <col min="9294" max="9294" width="12.140625" style="174" bestFit="1" customWidth="1"/>
    <col min="9295" max="9295" width="4" style="174" bestFit="1" customWidth="1"/>
    <col min="9296" max="9296" width="12.140625" style="174" bestFit="1" customWidth="1"/>
    <col min="9297" max="9297" width="4" style="174" bestFit="1" customWidth="1"/>
    <col min="9298" max="9298" width="12.140625" style="174" bestFit="1" customWidth="1"/>
    <col min="9299" max="9299" width="4" style="174" bestFit="1" customWidth="1"/>
    <col min="9300" max="9300" width="12.140625" style="174" bestFit="1" customWidth="1"/>
    <col min="9301" max="9301" width="4" style="174" bestFit="1" customWidth="1"/>
    <col min="9302" max="9302" width="12.140625" style="174" bestFit="1" customWidth="1"/>
    <col min="9303" max="9303" width="4" style="174" bestFit="1" customWidth="1"/>
    <col min="9304" max="9304" width="10.140625" style="174" bestFit="1" customWidth="1"/>
    <col min="9305" max="9305" width="4" style="174" bestFit="1" customWidth="1"/>
    <col min="9306" max="9306" width="12.140625" style="174" bestFit="1" customWidth="1"/>
    <col min="9307" max="9307" width="4" style="174" bestFit="1" customWidth="1"/>
    <col min="9308" max="9308" width="12.140625" style="174" bestFit="1" customWidth="1"/>
    <col min="9309" max="9309" width="4" style="174" bestFit="1" customWidth="1"/>
    <col min="9310" max="9310" width="12.140625" style="174" bestFit="1" customWidth="1"/>
    <col min="9311" max="9311" width="4" style="174" bestFit="1" customWidth="1"/>
    <col min="9312" max="9312" width="12.140625" style="174" bestFit="1" customWidth="1"/>
    <col min="9313" max="9313" width="4" style="174" bestFit="1" customWidth="1"/>
    <col min="9314" max="9314" width="12.140625" style="174" bestFit="1" customWidth="1"/>
    <col min="9315" max="9315" width="4" style="174" bestFit="1" customWidth="1"/>
    <col min="9316" max="9316" width="12.140625" style="174" bestFit="1" customWidth="1"/>
    <col min="9317" max="9317" width="4" style="174" bestFit="1" customWidth="1"/>
    <col min="9318" max="9318" width="11.140625" style="174" bestFit="1" customWidth="1"/>
    <col min="9319" max="9319" width="4" style="174" bestFit="1" customWidth="1"/>
    <col min="9320" max="9320" width="12.140625" style="174" bestFit="1" customWidth="1"/>
    <col min="9321" max="9321" width="4" style="174" bestFit="1" customWidth="1"/>
    <col min="9322" max="9322" width="12.140625" style="174" bestFit="1" customWidth="1"/>
    <col min="9323" max="9323" width="4" style="174" bestFit="1" customWidth="1"/>
    <col min="9324" max="9324" width="12.140625" style="174" bestFit="1" customWidth="1"/>
    <col min="9325" max="9325" width="4" style="174" bestFit="1" customWidth="1"/>
    <col min="9326" max="9326" width="12.140625" style="174" bestFit="1" customWidth="1"/>
    <col min="9327" max="9327" width="4" style="174" bestFit="1" customWidth="1"/>
    <col min="9328" max="9328" width="12.140625" style="174" bestFit="1" customWidth="1"/>
    <col min="9329" max="9329" width="4" style="174" bestFit="1" customWidth="1"/>
    <col min="9330" max="9330" width="12.140625" style="174" bestFit="1" customWidth="1"/>
    <col min="9331" max="9331" width="4" style="174" bestFit="1" customWidth="1"/>
    <col min="9332" max="9332" width="12.140625" style="174" bestFit="1" customWidth="1"/>
    <col min="9333" max="9333" width="4" style="174" bestFit="1" customWidth="1"/>
    <col min="9334" max="9334" width="12.140625" style="174" bestFit="1" customWidth="1"/>
    <col min="9335" max="9335" width="4" style="174" bestFit="1" customWidth="1"/>
    <col min="9336" max="9336" width="11.140625" style="174" bestFit="1" customWidth="1"/>
    <col min="9337" max="9337" width="4" style="174" bestFit="1" customWidth="1"/>
    <col min="9338" max="9338" width="12.140625" style="174" bestFit="1" customWidth="1"/>
    <col min="9339" max="9339" width="4" style="174" bestFit="1" customWidth="1"/>
    <col min="9340" max="9340" width="12.140625" style="174" bestFit="1" customWidth="1"/>
    <col min="9341" max="9341" width="4" style="174" bestFit="1" customWidth="1"/>
    <col min="9342" max="9342" width="12.140625" style="174" bestFit="1" customWidth="1"/>
    <col min="9343" max="9343" width="4" style="174" bestFit="1" customWidth="1"/>
    <col min="9344" max="9344" width="12.140625" style="174" bestFit="1" customWidth="1"/>
    <col min="9345" max="9345" width="4" style="174" bestFit="1" customWidth="1"/>
    <col min="9346" max="9346" width="12.140625" style="174" bestFit="1" customWidth="1"/>
    <col min="9347" max="9347" width="4" style="174" bestFit="1" customWidth="1"/>
    <col min="9348" max="9348" width="12.140625" style="174" bestFit="1" customWidth="1"/>
    <col min="9349" max="9349" width="4" style="174" bestFit="1" customWidth="1"/>
    <col min="9350" max="9350" width="12.140625" style="174" bestFit="1" customWidth="1"/>
    <col min="9351" max="9351" width="4" style="174" bestFit="1" customWidth="1"/>
    <col min="9352" max="9352" width="12.140625" style="174" bestFit="1" customWidth="1"/>
    <col min="9353" max="9353" width="4" style="174" bestFit="1" customWidth="1"/>
    <col min="9354" max="9354" width="12.140625" style="174" bestFit="1" customWidth="1"/>
    <col min="9355" max="9355" width="4" style="174" bestFit="1" customWidth="1"/>
    <col min="9356" max="9356" width="11.140625" style="174" bestFit="1" customWidth="1"/>
    <col min="9357" max="9357" width="4" style="174" bestFit="1" customWidth="1"/>
    <col min="9358" max="9358" width="12.140625" style="174" bestFit="1" customWidth="1"/>
    <col min="9359" max="9359" width="4" style="174" bestFit="1" customWidth="1"/>
    <col min="9360" max="9360" width="11.140625" style="174" bestFit="1" customWidth="1"/>
    <col min="9361" max="9361" width="4" style="174" bestFit="1" customWidth="1"/>
    <col min="9362" max="9362" width="12.140625" style="174" bestFit="1" customWidth="1"/>
    <col min="9363" max="9363" width="4" style="174" bestFit="1" customWidth="1"/>
    <col min="9364" max="9364" width="12.140625" style="174" bestFit="1" customWidth="1"/>
    <col min="9365" max="9365" width="4" style="174" bestFit="1" customWidth="1"/>
    <col min="9366" max="9366" width="12.140625" style="174" bestFit="1" customWidth="1"/>
    <col min="9367" max="9367" width="4" style="174" bestFit="1" customWidth="1"/>
    <col min="9368" max="9368" width="11.140625" style="174" bestFit="1" customWidth="1"/>
    <col min="9369" max="9369" width="4" style="174" bestFit="1" customWidth="1"/>
    <col min="9370" max="9370" width="12.140625" style="174" bestFit="1" customWidth="1"/>
    <col min="9371" max="9371" width="4" style="174" bestFit="1" customWidth="1"/>
    <col min="9372" max="9372" width="12.140625" style="174" bestFit="1" customWidth="1"/>
    <col min="9373" max="9373" width="4" style="174" bestFit="1" customWidth="1"/>
    <col min="9374" max="9374" width="11.140625" style="174" bestFit="1" customWidth="1"/>
    <col min="9375" max="9375" width="4" style="174" bestFit="1" customWidth="1"/>
    <col min="9376" max="9376" width="12.140625" style="174" bestFit="1" customWidth="1"/>
    <col min="9377" max="9377" width="4" style="174" bestFit="1" customWidth="1"/>
    <col min="9378" max="9378" width="12.140625" style="174" bestFit="1" customWidth="1"/>
    <col min="9379" max="9379" width="4" style="174" bestFit="1" customWidth="1"/>
    <col min="9380" max="9380" width="12.140625" style="174" bestFit="1" customWidth="1"/>
    <col min="9381" max="9381" width="4" style="174" bestFit="1" customWidth="1"/>
    <col min="9382" max="9382" width="12.140625" style="174" bestFit="1" customWidth="1"/>
    <col min="9383" max="9383" width="4" style="174" bestFit="1" customWidth="1"/>
    <col min="9384" max="9384" width="12.140625" style="174" bestFit="1" customWidth="1"/>
    <col min="9385" max="9385" width="4" style="174" bestFit="1" customWidth="1"/>
    <col min="9386" max="9386" width="12.140625" style="174" bestFit="1" customWidth="1"/>
    <col min="9387" max="9387" width="4" style="174" bestFit="1" customWidth="1"/>
    <col min="9388" max="9388" width="12.140625" style="174" bestFit="1" customWidth="1"/>
    <col min="9389" max="9389" width="4" style="174" bestFit="1" customWidth="1"/>
    <col min="9390" max="9390" width="12.140625" style="174" bestFit="1" customWidth="1"/>
    <col min="9391" max="9391" width="4" style="174" bestFit="1" customWidth="1"/>
    <col min="9392" max="9392" width="12.140625" style="174" bestFit="1" customWidth="1"/>
    <col min="9393" max="9393" width="4" style="174" bestFit="1" customWidth="1"/>
    <col min="9394" max="9394" width="12.140625" style="174" bestFit="1" customWidth="1"/>
    <col min="9395" max="9395" width="4" style="174" bestFit="1" customWidth="1"/>
    <col min="9396" max="9396" width="12.140625" style="174" bestFit="1" customWidth="1"/>
    <col min="9397" max="9397" width="4" style="174" bestFit="1" customWidth="1"/>
    <col min="9398" max="9398" width="12.140625" style="174" bestFit="1" customWidth="1"/>
    <col min="9399" max="9399" width="4" style="174" bestFit="1" customWidth="1"/>
    <col min="9400" max="9400" width="11.140625" style="174" bestFit="1" customWidth="1"/>
    <col min="9401" max="9401" width="4" style="174" bestFit="1" customWidth="1"/>
    <col min="9402" max="9402" width="12.140625" style="174" bestFit="1" customWidth="1"/>
    <col min="9403" max="9403" width="4" style="174" bestFit="1" customWidth="1"/>
    <col min="9404" max="9404" width="12.140625" style="174" bestFit="1" customWidth="1"/>
    <col min="9405" max="9405" width="4" style="174" bestFit="1" customWidth="1"/>
    <col min="9406" max="9406" width="12.140625" style="174" bestFit="1" customWidth="1"/>
    <col min="9407" max="9407" width="4" style="174" bestFit="1" customWidth="1"/>
    <col min="9408" max="9408" width="11.140625" style="174" bestFit="1" customWidth="1"/>
    <col min="9409" max="9409" width="4" style="174" bestFit="1" customWidth="1"/>
    <col min="9410" max="9410" width="12.140625" style="174" bestFit="1" customWidth="1"/>
    <col min="9411" max="9411" width="4" style="174" bestFit="1" customWidth="1"/>
    <col min="9412" max="9412" width="12.140625" style="174" bestFit="1" customWidth="1"/>
    <col min="9413" max="9413" width="4" style="174" bestFit="1" customWidth="1"/>
    <col min="9414" max="9414" width="12.140625" style="174" bestFit="1" customWidth="1"/>
    <col min="9415" max="9415" width="4" style="174" bestFit="1" customWidth="1"/>
    <col min="9416" max="9416" width="9.140625" style="174" bestFit="1" customWidth="1"/>
    <col min="9417" max="9417" width="4" style="174" bestFit="1" customWidth="1"/>
    <col min="9418" max="9418" width="12.140625" style="174" bestFit="1" customWidth="1"/>
    <col min="9419" max="9419" width="4" style="174" bestFit="1" customWidth="1"/>
    <col min="9420" max="9420" width="12.140625" style="174" bestFit="1" customWidth="1"/>
    <col min="9421" max="9421" width="4" style="174" bestFit="1" customWidth="1"/>
    <col min="9422" max="9422" width="12.140625" style="174" bestFit="1" customWidth="1"/>
    <col min="9423" max="9423" width="4" style="174" bestFit="1" customWidth="1"/>
    <col min="9424" max="9424" width="12.140625" style="174" bestFit="1" customWidth="1"/>
    <col min="9425" max="9425" width="4" style="174" bestFit="1" customWidth="1"/>
    <col min="9426" max="9472" width="9.140625" style="174"/>
    <col min="9473" max="9473" width="46.42578125" style="174" bestFit="1" customWidth="1"/>
    <col min="9474" max="9474" width="12.42578125" style="174" bestFit="1" customWidth="1"/>
    <col min="9475" max="9475" width="4" style="174" bestFit="1" customWidth="1"/>
    <col min="9476" max="9476" width="12.140625" style="174" bestFit="1" customWidth="1"/>
    <col min="9477" max="9477" width="4" style="174" bestFit="1" customWidth="1"/>
    <col min="9478" max="9478" width="12.140625" style="174" bestFit="1" customWidth="1"/>
    <col min="9479" max="9479" width="4" style="174" bestFit="1" customWidth="1"/>
    <col min="9480" max="9480" width="12.140625" style="174" bestFit="1" customWidth="1"/>
    <col min="9481" max="9481" width="4" style="174" bestFit="1" customWidth="1"/>
    <col min="9482" max="9482" width="12.140625" style="174" bestFit="1" customWidth="1"/>
    <col min="9483" max="9483" width="4" style="174" bestFit="1" customWidth="1"/>
    <col min="9484" max="9484" width="12.140625" style="174" bestFit="1" customWidth="1"/>
    <col min="9485" max="9485" width="4" style="174" bestFit="1" customWidth="1"/>
    <col min="9486" max="9486" width="12.140625" style="174" bestFit="1" customWidth="1"/>
    <col min="9487" max="9487" width="4" style="174" bestFit="1" customWidth="1"/>
    <col min="9488" max="9488" width="12.140625" style="174" bestFit="1" customWidth="1"/>
    <col min="9489" max="9489" width="4" style="174" bestFit="1" customWidth="1"/>
    <col min="9490" max="9490" width="11.140625" style="174" bestFit="1" customWidth="1"/>
    <col min="9491" max="9491" width="4" style="174" bestFit="1" customWidth="1"/>
    <col min="9492" max="9492" width="12.140625" style="174" bestFit="1" customWidth="1"/>
    <col min="9493" max="9493" width="4" style="174" bestFit="1" customWidth="1"/>
    <col min="9494" max="9494" width="12.140625" style="174" bestFit="1" customWidth="1"/>
    <col min="9495" max="9495" width="4" style="174" bestFit="1" customWidth="1"/>
    <col min="9496" max="9496" width="12.140625" style="174" bestFit="1" customWidth="1"/>
    <col min="9497" max="9497" width="4" style="174" bestFit="1" customWidth="1"/>
    <col min="9498" max="9498" width="12.140625" style="174" bestFit="1" customWidth="1"/>
    <col min="9499" max="9499" width="4" style="174" bestFit="1" customWidth="1"/>
    <col min="9500" max="9500" width="12.140625" style="174" bestFit="1" customWidth="1"/>
    <col min="9501" max="9501" width="4" style="174" bestFit="1" customWidth="1"/>
    <col min="9502" max="9502" width="12.140625" style="174" bestFit="1" customWidth="1"/>
    <col min="9503" max="9503" width="4" style="174" bestFit="1" customWidth="1"/>
    <col min="9504" max="9504" width="12.140625" style="174" bestFit="1" customWidth="1"/>
    <col min="9505" max="9505" width="4" style="174" bestFit="1" customWidth="1"/>
    <col min="9506" max="9506" width="12.140625" style="174" bestFit="1" customWidth="1"/>
    <col min="9507" max="9507" width="4" style="174" bestFit="1" customWidth="1"/>
    <col min="9508" max="9508" width="12.140625" style="174" bestFit="1" customWidth="1"/>
    <col min="9509" max="9509" width="4" style="174" bestFit="1" customWidth="1"/>
    <col min="9510" max="9510" width="12.140625" style="174" bestFit="1" customWidth="1"/>
    <col min="9511" max="9511" width="4" style="174" bestFit="1" customWidth="1"/>
    <col min="9512" max="9512" width="12.140625" style="174" bestFit="1" customWidth="1"/>
    <col min="9513" max="9513" width="4" style="174" bestFit="1" customWidth="1"/>
    <col min="9514" max="9514" width="12.140625" style="174" bestFit="1" customWidth="1"/>
    <col min="9515" max="9515" width="4" style="174" bestFit="1" customWidth="1"/>
    <col min="9516" max="9516" width="12.140625" style="174" bestFit="1" customWidth="1"/>
    <col min="9517" max="9517" width="4" style="174" bestFit="1" customWidth="1"/>
    <col min="9518" max="9518" width="12.140625" style="174" bestFit="1" customWidth="1"/>
    <col min="9519" max="9519" width="4" style="174" bestFit="1" customWidth="1"/>
    <col min="9520" max="9520" width="12.140625" style="174" bestFit="1" customWidth="1"/>
    <col min="9521" max="9521" width="4" style="174" bestFit="1" customWidth="1"/>
    <col min="9522" max="9522" width="12.140625" style="174" bestFit="1" customWidth="1"/>
    <col min="9523" max="9523" width="4" style="174" bestFit="1" customWidth="1"/>
    <col min="9524" max="9524" width="12.140625" style="174" bestFit="1" customWidth="1"/>
    <col min="9525" max="9525" width="4" style="174" bestFit="1" customWidth="1"/>
    <col min="9526" max="9526" width="12.140625" style="174" bestFit="1" customWidth="1"/>
    <col min="9527" max="9527" width="4" style="174" bestFit="1" customWidth="1"/>
    <col min="9528" max="9528" width="11.140625" style="174" bestFit="1" customWidth="1"/>
    <col min="9529" max="9529" width="4" style="174" bestFit="1" customWidth="1"/>
    <col min="9530" max="9530" width="12.140625" style="174" bestFit="1" customWidth="1"/>
    <col min="9531" max="9531" width="4" style="174" bestFit="1" customWidth="1"/>
    <col min="9532" max="9532" width="12.140625" style="174" bestFit="1" customWidth="1"/>
    <col min="9533" max="9533" width="4" style="174" bestFit="1" customWidth="1"/>
    <col min="9534" max="9534" width="12.140625" style="174" bestFit="1" customWidth="1"/>
    <col min="9535" max="9535" width="4" style="174" bestFit="1" customWidth="1"/>
    <col min="9536" max="9536" width="12.140625" style="174" bestFit="1" customWidth="1"/>
    <col min="9537" max="9537" width="4" style="174" bestFit="1" customWidth="1"/>
    <col min="9538" max="9538" width="11.140625" style="174" bestFit="1" customWidth="1"/>
    <col min="9539" max="9539" width="4" style="174" bestFit="1" customWidth="1"/>
    <col min="9540" max="9540" width="12.7109375" style="174" bestFit="1" customWidth="1"/>
    <col min="9541" max="9541" width="4" style="174" bestFit="1" customWidth="1"/>
    <col min="9542" max="9542" width="12.140625" style="174" bestFit="1" customWidth="1"/>
    <col min="9543" max="9543" width="4" style="174" bestFit="1" customWidth="1"/>
    <col min="9544" max="9544" width="12.140625" style="174" bestFit="1" customWidth="1"/>
    <col min="9545" max="9545" width="4" style="174" bestFit="1" customWidth="1"/>
    <col min="9546" max="9546" width="12.140625" style="174" bestFit="1" customWidth="1"/>
    <col min="9547" max="9547" width="4" style="174" bestFit="1" customWidth="1"/>
    <col min="9548" max="9548" width="12.140625" style="174" bestFit="1" customWidth="1"/>
    <col min="9549" max="9549" width="4" style="174" bestFit="1" customWidth="1"/>
    <col min="9550" max="9550" width="12.140625" style="174" bestFit="1" customWidth="1"/>
    <col min="9551" max="9551" width="4" style="174" bestFit="1" customWidth="1"/>
    <col min="9552" max="9552" width="12.140625" style="174" bestFit="1" customWidth="1"/>
    <col min="9553" max="9553" width="4" style="174" bestFit="1" customWidth="1"/>
    <col min="9554" max="9554" width="12.140625" style="174" bestFit="1" customWidth="1"/>
    <col min="9555" max="9555" width="4" style="174" bestFit="1" customWidth="1"/>
    <col min="9556" max="9556" width="12.140625" style="174" bestFit="1" customWidth="1"/>
    <col min="9557" max="9557" width="4" style="174" bestFit="1" customWidth="1"/>
    <col min="9558" max="9558" width="12.140625" style="174" bestFit="1" customWidth="1"/>
    <col min="9559" max="9559" width="4" style="174" bestFit="1" customWidth="1"/>
    <col min="9560" max="9560" width="10.140625" style="174" bestFit="1" customWidth="1"/>
    <col min="9561" max="9561" width="4" style="174" bestFit="1" customWidth="1"/>
    <col min="9562" max="9562" width="12.140625" style="174" bestFit="1" customWidth="1"/>
    <col min="9563" max="9563" width="4" style="174" bestFit="1" customWidth="1"/>
    <col min="9564" max="9564" width="12.140625" style="174" bestFit="1" customWidth="1"/>
    <col min="9565" max="9565" width="4" style="174" bestFit="1" customWidth="1"/>
    <col min="9566" max="9566" width="12.140625" style="174" bestFit="1" customWidth="1"/>
    <col min="9567" max="9567" width="4" style="174" bestFit="1" customWidth="1"/>
    <col min="9568" max="9568" width="12.140625" style="174" bestFit="1" customWidth="1"/>
    <col min="9569" max="9569" width="4" style="174" bestFit="1" customWidth="1"/>
    <col min="9570" max="9570" width="12.140625" style="174" bestFit="1" customWidth="1"/>
    <col min="9571" max="9571" width="4" style="174" bestFit="1" customWidth="1"/>
    <col min="9572" max="9572" width="12.140625" style="174" bestFit="1" customWidth="1"/>
    <col min="9573" max="9573" width="4" style="174" bestFit="1" customWidth="1"/>
    <col min="9574" max="9574" width="11.140625" style="174" bestFit="1" customWidth="1"/>
    <col min="9575" max="9575" width="4" style="174" bestFit="1" customWidth="1"/>
    <col min="9576" max="9576" width="12.140625" style="174" bestFit="1" customWidth="1"/>
    <col min="9577" max="9577" width="4" style="174" bestFit="1" customWidth="1"/>
    <col min="9578" max="9578" width="12.140625" style="174" bestFit="1" customWidth="1"/>
    <col min="9579" max="9579" width="4" style="174" bestFit="1" customWidth="1"/>
    <col min="9580" max="9580" width="12.140625" style="174" bestFit="1" customWidth="1"/>
    <col min="9581" max="9581" width="4" style="174" bestFit="1" customWidth="1"/>
    <col min="9582" max="9582" width="12.140625" style="174" bestFit="1" customWidth="1"/>
    <col min="9583" max="9583" width="4" style="174" bestFit="1" customWidth="1"/>
    <col min="9584" max="9584" width="12.140625" style="174" bestFit="1" customWidth="1"/>
    <col min="9585" max="9585" width="4" style="174" bestFit="1" customWidth="1"/>
    <col min="9586" max="9586" width="12.140625" style="174" bestFit="1" customWidth="1"/>
    <col min="9587" max="9587" width="4" style="174" bestFit="1" customWidth="1"/>
    <col min="9588" max="9588" width="12.140625" style="174" bestFit="1" customWidth="1"/>
    <col min="9589" max="9589" width="4" style="174" bestFit="1" customWidth="1"/>
    <col min="9590" max="9590" width="12.140625" style="174" bestFit="1" customWidth="1"/>
    <col min="9591" max="9591" width="4" style="174" bestFit="1" customWidth="1"/>
    <col min="9592" max="9592" width="11.140625" style="174" bestFit="1" customWidth="1"/>
    <col min="9593" max="9593" width="4" style="174" bestFit="1" customWidth="1"/>
    <col min="9594" max="9594" width="12.140625" style="174" bestFit="1" customWidth="1"/>
    <col min="9595" max="9595" width="4" style="174" bestFit="1" customWidth="1"/>
    <col min="9596" max="9596" width="12.140625" style="174" bestFit="1" customWidth="1"/>
    <col min="9597" max="9597" width="4" style="174" bestFit="1" customWidth="1"/>
    <col min="9598" max="9598" width="12.140625" style="174" bestFit="1" customWidth="1"/>
    <col min="9599" max="9599" width="4" style="174" bestFit="1" customWidth="1"/>
    <col min="9600" max="9600" width="12.140625" style="174" bestFit="1" customWidth="1"/>
    <col min="9601" max="9601" width="4" style="174" bestFit="1" customWidth="1"/>
    <col min="9602" max="9602" width="12.140625" style="174" bestFit="1" customWidth="1"/>
    <col min="9603" max="9603" width="4" style="174" bestFit="1" customWidth="1"/>
    <col min="9604" max="9604" width="12.140625" style="174" bestFit="1" customWidth="1"/>
    <col min="9605" max="9605" width="4" style="174" bestFit="1" customWidth="1"/>
    <col min="9606" max="9606" width="12.140625" style="174" bestFit="1" customWidth="1"/>
    <col min="9607" max="9607" width="4" style="174" bestFit="1" customWidth="1"/>
    <col min="9608" max="9608" width="12.140625" style="174" bestFit="1" customWidth="1"/>
    <col min="9609" max="9609" width="4" style="174" bestFit="1" customWidth="1"/>
    <col min="9610" max="9610" width="12.140625" style="174" bestFit="1" customWidth="1"/>
    <col min="9611" max="9611" width="4" style="174" bestFit="1" customWidth="1"/>
    <col min="9612" max="9612" width="11.140625" style="174" bestFit="1" customWidth="1"/>
    <col min="9613" max="9613" width="4" style="174" bestFit="1" customWidth="1"/>
    <col min="9614" max="9614" width="12.140625" style="174" bestFit="1" customWidth="1"/>
    <col min="9615" max="9615" width="4" style="174" bestFit="1" customWidth="1"/>
    <col min="9616" max="9616" width="11.140625" style="174" bestFit="1" customWidth="1"/>
    <col min="9617" max="9617" width="4" style="174" bestFit="1" customWidth="1"/>
    <col min="9618" max="9618" width="12.140625" style="174" bestFit="1" customWidth="1"/>
    <col min="9619" max="9619" width="4" style="174" bestFit="1" customWidth="1"/>
    <col min="9620" max="9620" width="12.140625" style="174" bestFit="1" customWidth="1"/>
    <col min="9621" max="9621" width="4" style="174" bestFit="1" customWidth="1"/>
    <col min="9622" max="9622" width="12.140625" style="174" bestFit="1" customWidth="1"/>
    <col min="9623" max="9623" width="4" style="174" bestFit="1" customWidth="1"/>
    <col min="9624" max="9624" width="11.140625" style="174" bestFit="1" customWidth="1"/>
    <col min="9625" max="9625" width="4" style="174" bestFit="1" customWidth="1"/>
    <col min="9626" max="9626" width="12.140625" style="174" bestFit="1" customWidth="1"/>
    <col min="9627" max="9627" width="4" style="174" bestFit="1" customWidth="1"/>
    <col min="9628" max="9628" width="12.140625" style="174" bestFit="1" customWidth="1"/>
    <col min="9629" max="9629" width="4" style="174" bestFit="1" customWidth="1"/>
    <col min="9630" max="9630" width="11.140625" style="174" bestFit="1" customWidth="1"/>
    <col min="9631" max="9631" width="4" style="174" bestFit="1" customWidth="1"/>
    <col min="9632" max="9632" width="12.140625" style="174" bestFit="1" customWidth="1"/>
    <col min="9633" max="9633" width="4" style="174" bestFit="1" customWidth="1"/>
    <col min="9634" max="9634" width="12.140625" style="174" bestFit="1" customWidth="1"/>
    <col min="9635" max="9635" width="4" style="174" bestFit="1" customWidth="1"/>
    <col min="9636" max="9636" width="12.140625" style="174" bestFit="1" customWidth="1"/>
    <col min="9637" max="9637" width="4" style="174" bestFit="1" customWidth="1"/>
    <col min="9638" max="9638" width="12.140625" style="174" bestFit="1" customWidth="1"/>
    <col min="9639" max="9639" width="4" style="174" bestFit="1" customWidth="1"/>
    <col min="9640" max="9640" width="12.140625" style="174" bestFit="1" customWidth="1"/>
    <col min="9641" max="9641" width="4" style="174" bestFit="1" customWidth="1"/>
    <col min="9642" max="9642" width="12.140625" style="174" bestFit="1" customWidth="1"/>
    <col min="9643" max="9643" width="4" style="174" bestFit="1" customWidth="1"/>
    <col min="9644" max="9644" width="12.140625" style="174" bestFit="1" customWidth="1"/>
    <col min="9645" max="9645" width="4" style="174" bestFit="1" customWidth="1"/>
    <col min="9646" max="9646" width="12.140625" style="174" bestFit="1" customWidth="1"/>
    <col min="9647" max="9647" width="4" style="174" bestFit="1" customWidth="1"/>
    <col min="9648" max="9648" width="12.140625" style="174" bestFit="1" customWidth="1"/>
    <col min="9649" max="9649" width="4" style="174" bestFit="1" customWidth="1"/>
    <col min="9650" max="9650" width="12.140625" style="174" bestFit="1" customWidth="1"/>
    <col min="9651" max="9651" width="4" style="174" bestFit="1" customWidth="1"/>
    <col min="9652" max="9652" width="12.140625" style="174" bestFit="1" customWidth="1"/>
    <col min="9653" max="9653" width="4" style="174" bestFit="1" customWidth="1"/>
    <col min="9654" max="9654" width="12.140625" style="174" bestFit="1" customWidth="1"/>
    <col min="9655" max="9655" width="4" style="174" bestFit="1" customWidth="1"/>
    <col min="9656" max="9656" width="11.140625" style="174" bestFit="1" customWidth="1"/>
    <col min="9657" max="9657" width="4" style="174" bestFit="1" customWidth="1"/>
    <col min="9658" max="9658" width="12.140625" style="174" bestFit="1" customWidth="1"/>
    <col min="9659" max="9659" width="4" style="174" bestFit="1" customWidth="1"/>
    <col min="9660" max="9660" width="12.140625" style="174" bestFit="1" customWidth="1"/>
    <col min="9661" max="9661" width="4" style="174" bestFit="1" customWidth="1"/>
    <col min="9662" max="9662" width="12.140625" style="174" bestFit="1" customWidth="1"/>
    <col min="9663" max="9663" width="4" style="174" bestFit="1" customWidth="1"/>
    <col min="9664" max="9664" width="11.140625" style="174" bestFit="1" customWidth="1"/>
    <col min="9665" max="9665" width="4" style="174" bestFit="1" customWidth="1"/>
    <col min="9666" max="9666" width="12.140625" style="174" bestFit="1" customWidth="1"/>
    <col min="9667" max="9667" width="4" style="174" bestFit="1" customWidth="1"/>
    <col min="9668" max="9668" width="12.140625" style="174" bestFit="1" customWidth="1"/>
    <col min="9669" max="9669" width="4" style="174" bestFit="1" customWidth="1"/>
    <col min="9670" max="9670" width="12.140625" style="174" bestFit="1" customWidth="1"/>
    <col min="9671" max="9671" width="4" style="174" bestFit="1" customWidth="1"/>
    <col min="9672" max="9672" width="9.140625" style="174" bestFit="1" customWidth="1"/>
    <col min="9673" max="9673" width="4" style="174" bestFit="1" customWidth="1"/>
    <col min="9674" max="9674" width="12.140625" style="174" bestFit="1" customWidth="1"/>
    <col min="9675" max="9675" width="4" style="174" bestFit="1" customWidth="1"/>
    <col min="9676" max="9676" width="12.140625" style="174" bestFit="1" customWidth="1"/>
    <col min="9677" max="9677" width="4" style="174" bestFit="1" customWidth="1"/>
    <col min="9678" max="9678" width="12.140625" style="174" bestFit="1" customWidth="1"/>
    <col min="9679" max="9679" width="4" style="174" bestFit="1" customWidth="1"/>
    <col min="9680" max="9680" width="12.140625" style="174" bestFit="1" customWidth="1"/>
    <col min="9681" max="9681" width="4" style="174" bestFit="1" customWidth="1"/>
    <col min="9682" max="9728" width="9.140625" style="174"/>
    <col min="9729" max="9729" width="46.42578125" style="174" bestFit="1" customWidth="1"/>
    <col min="9730" max="9730" width="12.42578125" style="174" bestFit="1" customWidth="1"/>
    <col min="9731" max="9731" width="4" style="174" bestFit="1" customWidth="1"/>
    <col min="9732" max="9732" width="12.140625" style="174" bestFit="1" customWidth="1"/>
    <col min="9733" max="9733" width="4" style="174" bestFit="1" customWidth="1"/>
    <col min="9734" max="9734" width="12.140625" style="174" bestFit="1" customWidth="1"/>
    <col min="9735" max="9735" width="4" style="174" bestFit="1" customWidth="1"/>
    <col min="9736" max="9736" width="12.140625" style="174" bestFit="1" customWidth="1"/>
    <col min="9737" max="9737" width="4" style="174" bestFit="1" customWidth="1"/>
    <col min="9738" max="9738" width="12.140625" style="174" bestFit="1" customWidth="1"/>
    <col min="9739" max="9739" width="4" style="174" bestFit="1" customWidth="1"/>
    <col min="9740" max="9740" width="12.140625" style="174" bestFit="1" customWidth="1"/>
    <col min="9741" max="9741" width="4" style="174" bestFit="1" customWidth="1"/>
    <col min="9742" max="9742" width="12.140625" style="174" bestFit="1" customWidth="1"/>
    <col min="9743" max="9743" width="4" style="174" bestFit="1" customWidth="1"/>
    <col min="9744" max="9744" width="12.140625" style="174" bestFit="1" customWidth="1"/>
    <col min="9745" max="9745" width="4" style="174" bestFit="1" customWidth="1"/>
    <col min="9746" max="9746" width="11.140625" style="174" bestFit="1" customWidth="1"/>
    <col min="9747" max="9747" width="4" style="174" bestFit="1" customWidth="1"/>
    <col min="9748" max="9748" width="12.140625" style="174" bestFit="1" customWidth="1"/>
    <col min="9749" max="9749" width="4" style="174" bestFit="1" customWidth="1"/>
    <col min="9750" max="9750" width="12.140625" style="174" bestFit="1" customWidth="1"/>
    <col min="9751" max="9751" width="4" style="174" bestFit="1" customWidth="1"/>
    <col min="9752" max="9752" width="12.140625" style="174" bestFit="1" customWidth="1"/>
    <col min="9753" max="9753" width="4" style="174" bestFit="1" customWidth="1"/>
    <col min="9754" max="9754" width="12.140625" style="174" bestFit="1" customWidth="1"/>
    <col min="9755" max="9755" width="4" style="174" bestFit="1" customWidth="1"/>
    <col min="9756" max="9756" width="12.140625" style="174" bestFit="1" customWidth="1"/>
    <col min="9757" max="9757" width="4" style="174" bestFit="1" customWidth="1"/>
    <col min="9758" max="9758" width="12.140625" style="174" bestFit="1" customWidth="1"/>
    <col min="9759" max="9759" width="4" style="174" bestFit="1" customWidth="1"/>
    <col min="9760" max="9760" width="12.140625" style="174" bestFit="1" customWidth="1"/>
    <col min="9761" max="9761" width="4" style="174" bestFit="1" customWidth="1"/>
    <col min="9762" max="9762" width="12.140625" style="174" bestFit="1" customWidth="1"/>
    <col min="9763" max="9763" width="4" style="174" bestFit="1" customWidth="1"/>
    <col min="9764" max="9764" width="12.140625" style="174" bestFit="1" customWidth="1"/>
    <col min="9765" max="9765" width="4" style="174" bestFit="1" customWidth="1"/>
    <col min="9766" max="9766" width="12.140625" style="174" bestFit="1" customWidth="1"/>
    <col min="9767" max="9767" width="4" style="174" bestFit="1" customWidth="1"/>
    <col min="9768" max="9768" width="12.140625" style="174" bestFit="1" customWidth="1"/>
    <col min="9769" max="9769" width="4" style="174" bestFit="1" customWidth="1"/>
    <col min="9770" max="9770" width="12.140625" style="174" bestFit="1" customWidth="1"/>
    <col min="9771" max="9771" width="4" style="174" bestFit="1" customWidth="1"/>
    <col min="9772" max="9772" width="12.140625" style="174" bestFit="1" customWidth="1"/>
    <col min="9773" max="9773" width="4" style="174" bestFit="1" customWidth="1"/>
    <col min="9774" max="9774" width="12.140625" style="174" bestFit="1" customWidth="1"/>
    <col min="9775" max="9775" width="4" style="174" bestFit="1" customWidth="1"/>
    <col min="9776" max="9776" width="12.140625" style="174" bestFit="1" customWidth="1"/>
    <col min="9777" max="9777" width="4" style="174" bestFit="1" customWidth="1"/>
    <col min="9778" max="9778" width="12.140625" style="174" bestFit="1" customWidth="1"/>
    <col min="9779" max="9779" width="4" style="174" bestFit="1" customWidth="1"/>
    <col min="9780" max="9780" width="12.140625" style="174" bestFit="1" customWidth="1"/>
    <col min="9781" max="9781" width="4" style="174" bestFit="1" customWidth="1"/>
    <col min="9782" max="9782" width="12.140625" style="174" bestFit="1" customWidth="1"/>
    <col min="9783" max="9783" width="4" style="174" bestFit="1" customWidth="1"/>
    <col min="9784" max="9784" width="11.140625" style="174" bestFit="1" customWidth="1"/>
    <col min="9785" max="9785" width="4" style="174" bestFit="1" customWidth="1"/>
    <col min="9786" max="9786" width="12.140625" style="174" bestFit="1" customWidth="1"/>
    <col min="9787" max="9787" width="4" style="174" bestFit="1" customWidth="1"/>
    <col min="9788" max="9788" width="12.140625" style="174" bestFit="1" customWidth="1"/>
    <col min="9789" max="9789" width="4" style="174" bestFit="1" customWidth="1"/>
    <col min="9790" max="9790" width="12.140625" style="174" bestFit="1" customWidth="1"/>
    <col min="9791" max="9791" width="4" style="174" bestFit="1" customWidth="1"/>
    <col min="9792" max="9792" width="12.140625" style="174" bestFit="1" customWidth="1"/>
    <col min="9793" max="9793" width="4" style="174" bestFit="1" customWidth="1"/>
    <col min="9794" max="9794" width="11.140625" style="174" bestFit="1" customWidth="1"/>
    <col min="9795" max="9795" width="4" style="174" bestFit="1" customWidth="1"/>
    <col min="9796" max="9796" width="12.7109375" style="174" bestFit="1" customWidth="1"/>
    <col min="9797" max="9797" width="4" style="174" bestFit="1" customWidth="1"/>
    <col min="9798" max="9798" width="12.140625" style="174" bestFit="1" customWidth="1"/>
    <col min="9799" max="9799" width="4" style="174" bestFit="1" customWidth="1"/>
    <col min="9800" max="9800" width="12.140625" style="174" bestFit="1" customWidth="1"/>
    <col min="9801" max="9801" width="4" style="174" bestFit="1" customWidth="1"/>
    <col min="9802" max="9802" width="12.140625" style="174" bestFit="1" customWidth="1"/>
    <col min="9803" max="9803" width="4" style="174" bestFit="1" customWidth="1"/>
    <col min="9804" max="9804" width="12.140625" style="174" bestFit="1" customWidth="1"/>
    <col min="9805" max="9805" width="4" style="174" bestFit="1" customWidth="1"/>
    <col min="9806" max="9806" width="12.140625" style="174" bestFit="1" customWidth="1"/>
    <col min="9807" max="9807" width="4" style="174" bestFit="1" customWidth="1"/>
    <col min="9808" max="9808" width="12.140625" style="174" bestFit="1" customWidth="1"/>
    <col min="9809" max="9809" width="4" style="174" bestFit="1" customWidth="1"/>
    <col min="9810" max="9810" width="12.140625" style="174" bestFit="1" customWidth="1"/>
    <col min="9811" max="9811" width="4" style="174" bestFit="1" customWidth="1"/>
    <col min="9812" max="9812" width="12.140625" style="174" bestFit="1" customWidth="1"/>
    <col min="9813" max="9813" width="4" style="174" bestFit="1" customWidth="1"/>
    <col min="9814" max="9814" width="12.140625" style="174" bestFit="1" customWidth="1"/>
    <col min="9815" max="9815" width="4" style="174" bestFit="1" customWidth="1"/>
    <col min="9816" max="9816" width="10.140625" style="174" bestFit="1" customWidth="1"/>
    <col min="9817" max="9817" width="4" style="174" bestFit="1" customWidth="1"/>
    <col min="9818" max="9818" width="12.140625" style="174" bestFit="1" customWidth="1"/>
    <col min="9819" max="9819" width="4" style="174" bestFit="1" customWidth="1"/>
    <col min="9820" max="9820" width="12.140625" style="174" bestFit="1" customWidth="1"/>
    <col min="9821" max="9821" width="4" style="174" bestFit="1" customWidth="1"/>
    <col min="9822" max="9822" width="12.140625" style="174" bestFit="1" customWidth="1"/>
    <col min="9823" max="9823" width="4" style="174" bestFit="1" customWidth="1"/>
    <col min="9824" max="9824" width="12.140625" style="174" bestFit="1" customWidth="1"/>
    <col min="9825" max="9825" width="4" style="174" bestFit="1" customWidth="1"/>
    <col min="9826" max="9826" width="12.140625" style="174" bestFit="1" customWidth="1"/>
    <col min="9827" max="9827" width="4" style="174" bestFit="1" customWidth="1"/>
    <col min="9828" max="9828" width="12.140625" style="174" bestFit="1" customWidth="1"/>
    <col min="9829" max="9829" width="4" style="174" bestFit="1" customWidth="1"/>
    <col min="9830" max="9830" width="11.140625" style="174" bestFit="1" customWidth="1"/>
    <col min="9831" max="9831" width="4" style="174" bestFit="1" customWidth="1"/>
    <col min="9832" max="9832" width="12.140625" style="174" bestFit="1" customWidth="1"/>
    <col min="9833" max="9833" width="4" style="174" bestFit="1" customWidth="1"/>
    <col min="9834" max="9834" width="12.140625" style="174" bestFit="1" customWidth="1"/>
    <col min="9835" max="9835" width="4" style="174" bestFit="1" customWidth="1"/>
    <col min="9836" max="9836" width="12.140625" style="174" bestFit="1" customWidth="1"/>
    <col min="9837" max="9837" width="4" style="174" bestFit="1" customWidth="1"/>
    <col min="9838" max="9838" width="12.140625" style="174" bestFit="1" customWidth="1"/>
    <col min="9839" max="9839" width="4" style="174" bestFit="1" customWidth="1"/>
    <col min="9840" max="9840" width="12.140625" style="174" bestFit="1" customWidth="1"/>
    <col min="9841" max="9841" width="4" style="174" bestFit="1" customWidth="1"/>
    <col min="9842" max="9842" width="12.140625" style="174" bestFit="1" customWidth="1"/>
    <col min="9843" max="9843" width="4" style="174" bestFit="1" customWidth="1"/>
    <col min="9844" max="9844" width="12.140625" style="174" bestFit="1" customWidth="1"/>
    <col min="9845" max="9845" width="4" style="174" bestFit="1" customWidth="1"/>
    <col min="9846" max="9846" width="12.140625" style="174" bestFit="1" customWidth="1"/>
    <col min="9847" max="9847" width="4" style="174" bestFit="1" customWidth="1"/>
    <col min="9848" max="9848" width="11.140625" style="174" bestFit="1" customWidth="1"/>
    <col min="9849" max="9849" width="4" style="174" bestFit="1" customWidth="1"/>
    <col min="9850" max="9850" width="12.140625" style="174" bestFit="1" customWidth="1"/>
    <col min="9851" max="9851" width="4" style="174" bestFit="1" customWidth="1"/>
    <col min="9852" max="9852" width="12.140625" style="174" bestFit="1" customWidth="1"/>
    <col min="9853" max="9853" width="4" style="174" bestFit="1" customWidth="1"/>
    <col min="9854" max="9854" width="12.140625" style="174" bestFit="1" customWidth="1"/>
    <col min="9855" max="9855" width="4" style="174" bestFit="1" customWidth="1"/>
    <col min="9856" max="9856" width="12.140625" style="174" bestFit="1" customWidth="1"/>
    <col min="9857" max="9857" width="4" style="174" bestFit="1" customWidth="1"/>
    <col min="9858" max="9858" width="12.140625" style="174" bestFit="1" customWidth="1"/>
    <col min="9859" max="9859" width="4" style="174" bestFit="1" customWidth="1"/>
    <col min="9860" max="9860" width="12.140625" style="174" bestFit="1" customWidth="1"/>
    <col min="9861" max="9861" width="4" style="174" bestFit="1" customWidth="1"/>
    <col min="9862" max="9862" width="12.140625" style="174" bestFit="1" customWidth="1"/>
    <col min="9863" max="9863" width="4" style="174" bestFit="1" customWidth="1"/>
    <col min="9864" max="9864" width="12.140625" style="174" bestFit="1" customWidth="1"/>
    <col min="9865" max="9865" width="4" style="174" bestFit="1" customWidth="1"/>
    <col min="9866" max="9866" width="12.140625" style="174" bestFit="1" customWidth="1"/>
    <col min="9867" max="9867" width="4" style="174" bestFit="1" customWidth="1"/>
    <col min="9868" max="9868" width="11.140625" style="174" bestFit="1" customWidth="1"/>
    <col min="9869" max="9869" width="4" style="174" bestFit="1" customWidth="1"/>
    <col min="9870" max="9870" width="12.140625" style="174" bestFit="1" customWidth="1"/>
    <col min="9871" max="9871" width="4" style="174" bestFit="1" customWidth="1"/>
    <col min="9872" max="9872" width="11.140625" style="174" bestFit="1" customWidth="1"/>
    <col min="9873" max="9873" width="4" style="174" bestFit="1" customWidth="1"/>
    <col min="9874" max="9874" width="12.140625" style="174" bestFit="1" customWidth="1"/>
    <col min="9875" max="9875" width="4" style="174" bestFit="1" customWidth="1"/>
    <col min="9876" max="9876" width="12.140625" style="174" bestFit="1" customWidth="1"/>
    <col min="9877" max="9877" width="4" style="174" bestFit="1" customWidth="1"/>
    <col min="9878" max="9878" width="12.140625" style="174" bestFit="1" customWidth="1"/>
    <col min="9879" max="9879" width="4" style="174" bestFit="1" customWidth="1"/>
    <col min="9880" max="9880" width="11.140625" style="174" bestFit="1" customWidth="1"/>
    <col min="9881" max="9881" width="4" style="174" bestFit="1" customWidth="1"/>
    <col min="9882" max="9882" width="12.140625" style="174" bestFit="1" customWidth="1"/>
    <col min="9883" max="9883" width="4" style="174" bestFit="1" customWidth="1"/>
    <col min="9884" max="9884" width="12.140625" style="174" bestFit="1" customWidth="1"/>
    <col min="9885" max="9885" width="4" style="174" bestFit="1" customWidth="1"/>
    <col min="9886" max="9886" width="11.140625" style="174" bestFit="1" customWidth="1"/>
    <col min="9887" max="9887" width="4" style="174" bestFit="1" customWidth="1"/>
    <col min="9888" max="9888" width="12.140625" style="174" bestFit="1" customWidth="1"/>
    <col min="9889" max="9889" width="4" style="174" bestFit="1" customWidth="1"/>
    <col min="9890" max="9890" width="12.140625" style="174" bestFit="1" customWidth="1"/>
    <col min="9891" max="9891" width="4" style="174" bestFit="1" customWidth="1"/>
    <col min="9892" max="9892" width="12.140625" style="174" bestFit="1" customWidth="1"/>
    <col min="9893" max="9893" width="4" style="174" bestFit="1" customWidth="1"/>
    <col min="9894" max="9894" width="12.140625" style="174" bestFit="1" customWidth="1"/>
    <col min="9895" max="9895" width="4" style="174" bestFit="1" customWidth="1"/>
    <col min="9896" max="9896" width="12.140625" style="174" bestFit="1" customWidth="1"/>
    <col min="9897" max="9897" width="4" style="174" bestFit="1" customWidth="1"/>
    <col min="9898" max="9898" width="12.140625" style="174" bestFit="1" customWidth="1"/>
    <col min="9899" max="9899" width="4" style="174" bestFit="1" customWidth="1"/>
    <col min="9900" max="9900" width="12.140625" style="174" bestFit="1" customWidth="1"/>
    <col min="9901" max="9901" width="4" style="174" bestFit="1" customWidth="1"/>
    <col min="9902" max="9902" width="12.140625" style="174" bestFit="1" customWidth="1"/>
    <col min="9903" max="9903" width="4" style="174" bestFit="1" customWidth="1"/>
    <col min="9904" max="9904" width="12.140625" style="174" bestFit="1" customWidth="1"/>
    <col min="9905" max="9905" width="4" style="174" bestFit="1" customWidth="1"/>
    <col min="9906" max="9906" width="12.140625" style="174" bestFit="1" customWidth="1"/>
    <col min="9907" max="9907" width="4" style="174" bestFit="1" customWidth="1"/>
    <col min="9908" max="9908" width="12.140625" style="174" bestFit="1" customWidth="1"/>
    <col min="9909" max="9909" width="4" style="174" bestFit="1" customWidth="1"/>
    <col min="9910" max="9910" width="12.140625" style="174" bestFit="1" customWidth="1"/>
    <col min="9911" max="9911" width="4" style="174" bestFit="1" customWidth="1"/>
    <col min="9912" max="9912" width="11.140625" style="174" bestFit="1" customWidth="1"/>
    <col min="9913" max="9913" width="4" style="174" bestFit="1" customWidth="1"/>
    <col min="9914" max="9914" width="12.140625" style="174" bestFit="1" customWidth="1"/>
    <col min="9915" max="9915" width="4" style="174" bestFit="1" customWidth="1"/>
    <col min="9916" max="9916" width="12.140625" style="174" bestFit="1" customWidth="1"/>
    <col min="9917" max="9917" width="4" style="174" bestFit="1" customWidth="1"/>
    <col min="9918" max="9918" width="12.140625" style="174" bestFit="1" customWidth="1"/>
    <col min="9919" max="9919" width="4" style="174" bestFit="1" customWidth="1"/>
    <col min="9920" max="9920" width="11.140625" style="174" bestFit="1" customWidth="1"/>
    <col min="9921" max="9921" width="4" style="174" bestFit="1" customWidth="1"/>
    <col min="9922" max="9922" width="12.140625" style="174" bestFit="1" customWidth="1"/>
    <col min="9923" max="9923" width="4" style="174" bestFit="1" customWidth="1"/>
    <col min="9924" max="9924" width="12.140625" style="174" bestFit="1" customWidth="1"/>
    <col min="9925" max="9925" width="4" style="174" bestFit="1" customWidth="1"/>
    <col min="9926" max="9926" width="12.140625" style="174" bestFit="1" customWidth="1"/>
    <col min="9927" max="9927" width="4" style="174" bestFit="1" customWidth="1"/>
    <col min="9928" max="9928" width="9.140625" style="174" bestFit="1" customWidth="1"/>
    <col min="9929" max="9929" width="4" style="174" bestFit="1" customWidth="1"/>
    <col min="9930" max="9930" width="12.140625" style="174" bestFit="1" customWidth="1"/>
    <col min="9931" max="9931" width="4" style="174" bestFit="1" customWidth="1"/>
    <col min="9932" max="9932" width="12.140625" style="174" bestFit="1" customWidth="1"/>
    <col min="9933" max="9933" width="4" style="174" bestFit="1" customWidth="1"/>
    <col min="9934" max="9934" width="12.140625" style="174" bestFit="1" customWidth="1"/>
    <col min="9935" max="9935" width="4" style="174" bestFit="1" customWidth="1"/>
    <col min="9936" max="9936" width="12.140625" style="174" bestFit="1" customWidth="1"/>
    <col min="9937" max="9937" width="4" style="174" bestFit="1" customWidth="1"/>
    <col min="9938" max="9984" width="9.140625" style="174"/>
    <col min="9985" max="9985" width="46.42578125" style="174" bestFit="1" customWidth="1"/>
    <col min="9986" max="9986" width="12.42578125" style="174" bestFit="1" customWidth="1"/>
    <col min="9987" max="9987" width="4" style="174" bestFit="1" customWidth="1"/>
    <col min="9988" max="9988" width="12.140625" style="174" bestFit="1" customWidth="1"/>
    <col min="9989" max="9989" width="4" style="174" bestFit="1" customWidth="1"/>
    <col min="9990" max="9990" width="12.140625" style="174" bestFit="1" customWidth="1"/>
    <col min="9991" max="9991" width="4" style="174" bestFit="1" customWidth="1"/>
    <col min="9992" max="9992" width="12.140625" style="174" bestFit="1" customWidth="1"/>
    <col min="9993" max="9993" width="4" style="174" bestFit="1" customWidth="1"/>
    <col min="9994" max="9994" width="12.140625" style="174" bestFit="1" customWidth="1"/>
    <col min="9995" max="9995" width="4" style="174" bestFit="1" customWidth="1"/>
    <col min="9996" max="9996" width="12.140625" style="174" bestFit="1" customWidth="1"/>
    <col min="9997" max="9997" width="4" style="174" bestFit="1" customWidth="1"/>
    <col min="9998" max="9998" width="12.140625" style="174" bestFit="1" customWidth="1"/>
    <col min="9999" max="9999" width="4" style="174" bestFit="1" customWidth="1"/>
    <col min="10000" max="10000" width="12.140625" style="174" bestFit="1" customWidth="1"/>
    <col min="10001" max="10001" width="4" style="174" bestFit="1" customWidth="1"/>
    <col min="10002" max="10002" width="11.140625" style="174" bestFit="1" customWidth="1"/>
    <col min="10003" max="10003" width="4" style="174" bestFit="1" customWidth="1"/>
    <col min="10004" max="10004" width="12.140625" style="174" bestFit="1" customWidth="1"/>
    <col min="10005" max="10005" width="4" style="174" bestFit="1" customWidth="1"/>
    <col min="10006" max="10006" width="12.140625" style="174" bestFit="1" customWidth="1"/>
    <col min="10007" max="10007" width="4" style="174" bestFit="1" customWidth="1"/>
    <col min="10008" max="10008" width="12.140625" style="174" bestFit="1" customWidth="1"/>
    <col min="10009" max="10009" width="4" style="174" bestFit="1" customWidth="1"/>
    <col min="10010" max="10010" width="12.140625" style="174" bestFit="1" customWidth="1"/>
    <col min="10011" max="10011" width="4" style="174" bestFit="1" customWidth="1"/>
    <col min="10012" max="10012" width="12.140625" style="174" bestFit="1" customWidth="1"/>
    <col min="10013" max="10013" width="4" style="174" bestFit="1" customWidth="1"/>
    <col min="10014" max="10014" width="12.140625" style="174" bestFit="1" customWidth="1"/>
    <col min="10015" max="10015" width="4" style="174" bestFit="1" customWidth="1"/>
    <col min="10016" max="10016" width="12.140625" style="174" bestFit="1" customWidth="1"/>
    <col min="10017" max="10017" width="4" style="174" bestFit="1" customWidth="1"/>
    <col min="10018" max="10018" width="12.140625" style="174" bestFit="1" customWidth="1"/>
    <col min="10019" max="10019" width="4" style="174" bestFit="1" customWidth="1"/>
    <col min="10020" max="10020" width="12.140625" style="174" bestFit="1" customWidth="1"/>
    <col min="10021" max="10021" width="4" style="174" bestFit="1" customWidth="1"/>
    <col min="10022" max="10022" width="12.140625" style="174" bestFit="1" customWidth="1"/>
    <col min="10023" max="10023" width="4" style="174" bestFit="1" customWidth="1"/>
    <col min="10024" max="10024" width="12.140625" style="174" bestFit="1" customWidth="1"/>
    <col min="10025" max="10025" width="4" style="174" bestFit="1" customWidth="1"/>
    <col min="10026" max="10026" width="12.140625" style="174" bestFit="1" customWidth="1"/>
    <col min="10027" max="10027" width="4" style="174" bestFit="1" customWidth="1"/>
    <col min="10028" max="10028" width="12.140625" style="174" bestFit="1" customWidth="1"/>
    <col min="10029" max="10029" width="4" style="174" bestFit="1" customWidth="1"/>
    <col min="10030" max="10030" width="12.140625" style="174" bestFit="1" customWidth="1"/>
    <col min="10031" max="10031" width="4" style="174" bestFit="1" customWidth="1"/>
    <col min="10032" max="10032" width="12.140625" style="174" bestFit="1" customWidth="1"/>
    <col min="10033" max="10033" width="4" style="174" bestFit="1" customWidth="1"/>
    <col min="10034" max="10034" width="12.140625" style="174" bestFit="1" customWidth="1"/>
    <col min="10035" max="10035" width="4" style="174" bestFit="1" customWidth="1"/>
    <col min="10036" max="10036" width="12.140625" style="174" bestFit="1" customWidth="1"/>
    <col min="10037" max="10037" width="4" style="174" bestFit="1" customWidth="1"/>
    <col min="10038" max="10038" width="12.140625" style="174" bestFit="1" customWidth="1"/>
    <col min="10039" max="10039" width="4" style="174" bestFit="1" customWidth="1"/>
    <col min="10040" max="10040" width="11.140625" style="174" bestFit="1" customWidth="1"/>
    <col min="10041" max="10041" width="4" style="174" bestFit="1" customWidth="1"/>
    <col min="10042" max="10042" width="12.140625" style="174" bestFit="1" customWidth="1"/>
    <col min="10043" max="10043" width="4" style="174" bestFit="1" customWidth="1"/>
    <col min="10044" max="10044" width="12.140625" style="174" bestFit="1" customWidth="1"/>
    <col min="10045" max="10045" width="4" style="174" bestFit="1" customWidth="1"/>
    <col min="10046" max="10046" width="12.140625" style="174" bestFit="1" customWidth="1"/>
    <col min="10047" max="10047" width="4" style="174" bestFit="1" customWidth="1"/>
    <col min="10048" max="10048" width="12.140625" style="174" bestFit="1" customWidth="1"/>
    <col min="10049" max="10049" width="4" style="174" bestFit="1" customWidth="1"/>
    <col min="10050" max="10050" width="11.140625" style="174" bestFit="1" customWidth="1"/>
    <col min="10051" max="10051" width="4" style="174" bestFit="1" customWidth="1"/>
    <col min="10052" max="10052" width="12.7109375" style="174" bestFit="1" customWidth="1"/>
    <col min="10053" max="10053" width="4" style="174" bestFit="1" customWidth="1"/>
    <col min="10054" max="10054" width="12.140625" style="174" bestFit="1" customWidth="1"/>
    <col min="10055" max="10055" width="4" style="174" bestFit="1" customWidth="1"/>
    <col min="10056" max="10056" width="12.140625" style="174" bestFit="1" customWidth="1"/>
    <col min="10057" max="10057" width="4" style="174" bestFit="1" customWidth="1"/>
    <col min="10058" max="10058" width="12.140625" style="174" bestFit="1" customWidth="1"/>
    <col min="10059" max="10059" width="4" style="174" bestFit="1" customWidth="1"/>
    <col min="10060" max="10060" width="12.140625" style="174" bestFit="1" customWidth="1"/>
    <col min="10061" max="10061" width="4" style="174" bestFit="1" customWidth="1"/>
    <col min="10062" max="10062" width="12.140625" style="174" bestFit="1" customWidth="1"/>
    <col min="10063" max="10063" width="4" style="174" bestFit="1" customWidth="1"/>
    <col min="10064" max="10064" width="12.140625" style="174" bestFit="1" customWidth="1"/>
    <col min="10065" max="10065" width="4" style="174" bestFit="1" customWidth="1"/>
    <col min="10066" max="10066" width="12.140625" style="174" bestFit="1" customWidth="1"/>
    <col min="10067" max="10067" width="4" style="174" bestFit="1" customWidth="1"/>
    <col min="10068" max="10068" width="12.140625" style="174" bestFit="1" customWidth="1"/>
    <col min="10069" max="10069" width="4" style="174" bestFit="1" customWidth="1"/>
    <col min="10070" max="10070" width="12.140625" style="174" bestFit="1" customWidth="1"/>
    <col min="10071" max="10071" width="4" style="174" bestFit="1" customWidth="1"/>
    <col min="10072" max="10072" width="10.140625" style="174" bestFit="1" customWidth="1"/>
    <col min="10073" max="10073" width="4" style="174" bestFit="1" customWidth="1"/>
    <col min="10074" max="10074" width="12.140625" style="174" bestFit="1" customWidth="1"/>
    <col min="10075" max="10075" width="4" style="174" bestFit="1" customWidth="1"/>
    <col min="10076" max="10076" width="12.140625" style="174" bestFit="1" customWidth="1"/>
    <col min="10077" max="10077" width="4" style="174" bestFit="1" customWidth="1"/>
    <col min="10078" max="10078" width="12.140625" style="174" bestFit="1" customWidth="1"/>
    <col min="10079" max="10079" width="4" style="174" bestFit="1" customWidth="1"/>
    <col min="10080" max="10080" width="12.140625" style="174" bestFit="1" customWidth="1"/>
    <col min="10081" max="10081" width="4" style="174" bestFit="1" customWidth="1"/>
    <col min="10082" max="10082" width="12.140625" style="174" bestFit="1" customWidth="1"/>
    <col min="10083" max="10083" width="4" style="174" bestFit="1" customWidth="1"/>
    <col min="10084" max="10084" width="12.140625" style="174" bestFit="1" customWidth="1"/>
    <col min="10085" max="10085" width="4" style="174" bestFit="1" customWidth="1"/>
    <col min="10086" max="10086" width="11.140625" style="174" bestFit="1" customWidth="1"/>
    <col min="10087" max="10087" width="4" style="174" bestFit="1" customWidth="1"/>
    <col min="10088" max="10088" width="12.140625" style="174" bestFit="1" customWidth="1"/>
    <col min="10089" max="10089" width="4" style="174" bestFit="1" customWidth="1"/>
    <col min="10090" max="10090" width="12.140625" style="174" bestFit="1" customWidth="1"/>
    <col min="10091" max="10091" width="4" style="174" bestFit="1" customWidth="1"/>
    <col min="10092" max="10092" width="12.140625" style="174" bestFit="1" customWidth="1"/>
    <col min="10093" max="10093" width="4" style="174" bestFit="1" customWidth="1"/>
    <col min="10094" max="10094" width="12.140625" style="174" bestFit="1" customWidth="1"/>
    <col min="10095" max="10095" width="4" style="174" bestFit="1" customWidth="1"/>
    <col min="10096" max="10096" width="12.140625" style="174" bestFit="1" customWidth="1"/>
    <col min="10097" max="10097" width="4" style="174" bestFit="1" customWidth="1"/>
    <col min="10098" max="10098" width="12.140625" style="174" bestFit="1" customWidth="1"/>
    <col min="10099" max="10099" width="4" style="174" bestFit="1" customWidth="1"/>
    <col min="10100" max="10100" width="12.140625" style="174" bestFit="1" customWidth="1"/>
    <col min="10101" max="10101" width="4" style="174" bestFit="1" customWidth="1"/>
    <col min="10102" max="10102" width="12.140625" style="174" bestFit="1" customWidth="1"/>
    <col min="10103" max="10103" width="4" style="174" bestFit="1" customWidth="1"/>
    <col min="10104" max="10104" width="11.140625" style="174" bestFit="1" customWidth="1"/>
    <col min="10105" max="10105" width="4" style="174" bestFit="1" customWidth="1"/>
    <col min="10106" max="10106" width="12.140625" style="174" bestFit="1" customWidth="1"/>
    <col min="10107" max="10107" width="4" style="174" bestFit="1" customWidth="1"/>
    <col min="10108" max="10108" width="12.140625" style="174" bestFit="1" customWidth="1"/>
    <col min="10109" max="10109" width="4" style="174" bestFit="1" customWidth="1"/>
    <col min="10110" max="10110" width="12.140625" style="174" bestFit="1" customWidth="1"/>
    <col min="10111" max="10111" width="4" style="174" bestFit="1" customWidth="1"/>
    <col min="10112" max="10112" width="12.140625" style="174" bestFit="1" customWidth="1"/>
    <col min="10113" max="10113" width="4" style="174" bestFit="1" customWidth="1"/>
    <col min="10114" max="10114" width="12.140625" style="174" bestFit="1" customWidth="1"/>
    <col min="10115" max="10115" width="4" style="174" bestFit="1" customWidth="1"/>
    <col min="10116" max="10116" width="12.140625" style="174" bestFit="1" customWidth="1"/>
    <col min="10117" max="10117" width="4" style="174" bestFit="1" customWidth="1"/>
    <col min="10118" max="10118" width="12.140625" style="174" bestFit="1" customWidth="1"/>
    <col min="10119" max="10119" width="4" style="174" bestFit="1" customWidth="1"/>
    <col min="10120" max="10120" width="12.140625" style="174" bestFit="1" customWidth="1"/>
    <col min="10121" max="10121" width="4" style="174" bestFit="1" customWidth="1"/>
    <col min="10122" max="10122" width="12.140625" style="174" bestFit="1" customWidth="1"/>
    <col min="10123" max="10123" width="4" style="174" bestFit="1" customWidth="1"/>
    <col min="10124" max="10124" width="11.140625" style="174" bestFit="1" customWidth="1"/>
    <col min="10125" max="10125" width="4" style="174" bestFit="1" customWidth="1"/>
    <col min="10126" max="10126" width="12.140625" style="174" bestFit="1" customWidth="1"/>
    <col min="10127" max="10127" width="4" style="174" bestFit="1" customWidth="1"/>
    <col min="10128" max="10128" width="11.140625" style="174" bestFit="1" customWidth="1"/>
    <col min="10129" max="10129" width="4" style="174" bestFit="1" customWidth="1"/>
    <col min="10130" max="10130" width="12.140625" style="174" bestFit="1" customWidth="1"/>
    <col min="10131" max="10131" width="4" style="174" bestFit="1" customWidth="1"/>
    <col min="10132" max="10132" width="12.140625" style="174" bestFit="1" customWidth="1"/>
    <col min="10133" max="10133" width="4" style="174" bestFit="1" customWidth="1"/>
    <col min="10134" max="10134" width="12.140625" style="174" bestFit="1" customWidth="1"/>
    <col min="10135" max="10135" width="4" style="174" bestFit="1" customWidth="1"/>
    <col min="10136" max="10136" width="11.140625" style="174" bestFit="1" customWidth="1"/>
    <col min="10137" max="10137" width="4" style="174" bestFit="1" customWidth="1"/>
    <col min="10138" max="10138" width="12.140625" style="174" bestFit="1" customWidth="1"/>
    <col min="10139" max="10139" width="4" style="174" bestFit="1" customWidth="1"/>
    <col min="10140" max="10140" width="12.140625" style="174" bestFit="1" customWidth="1"/>
    <col min="10141" max="10141" width="4" style="174" bestFit="1" customWidth="1"/>
    <col min="10142" max="10142" width="11.140625" style="174" bestFit="1" customWidth="1"/>
    <col min="10143" max="10143" width="4" style="174" bestFit="1" customWidth="1"/>
    <col min="10144" max="10144" width="12.140625" style="174" bestFit="1" customWidth="1"/>
    <col min="10145" max="10145" width="4" style="174" bestFit="1" customWidth="1"/>
    <col min="10146" max="10146" width="12.140625" style="174" bestFit="1" customWidth="1"/>
    <col min="10147" max="10147" width="4" style="174" bestFit="1" customWidth="1"/>
    <col min="10148" max="10148" width="12.140625" style="174" bestFit="1" customWidth="1"/>
    <col min="10149" max="10149" width="4" style="174" bestFit="1" customWidth="1"/>
    <col min="10150" max="10150" width="12.140625" style="174" bestFit="1" customWidth="1"/>
    <col min="10151" max="10151" width="4" style="174" bestFit="1" customWidth="1"/>
    <col min="10152" max="10152" width="12.140625" style="174" bestFit="1" customWidth="1"/>
    <col min="10153" max="10153" width="4" style="174" bestFit="1" customWidth="1"/>
    <col min="10154" max="10154" width="12.140625" style="174" bestFit="1" customWidth="1"/>
    <col min="10155" max="10155" width="4" style="174" bestFit="1" customWidth="1"/>
    <col min="10156" max="10156" width="12.140625" style="174" bestFit="1" customWidth="1"/>
    <col min="10157" max="10157" width="4" style="174" bestFit="1" customWidth="1"/>
    <col min="10158" max="10158" width="12.140625" style="174" bestFit="1" customWidth="1"/>
    <col min="10159" max="10159" width="4" style="174" bestFit="1" customWidth="1"/>
    <col min="10160" max="10160" width="12.140625" style="174" bestFit="1" customWidth="1"/>
    <col min="10161" max="10161" width="4" style="174" bestFit="1" customWidth="1"/>
    <col min="10162" max="10162" width="12.140625" style="174" bestFit="1" customWidth="1"/>
    <col min="10163" max="10163" width="4" style="174" bestFit="1" customWidth="1"/>
    <col min="10164" max="10164" width="12.140625" style="174" bestFit="1" customWidth="1"/>
    <col min="10165" max="10165" width="4" style="174" bestFit="1" customWidth="1"/>
    <col min="10166" max="10166" width="12.140625" style="174" bestFit="1" customWidth="1"/>
    <col min="10167" max="10167" width="4" style="174" bestFit="1" customWidth="1"/>
    <col min="10168" max="10168" width="11.140625" style="174" bestFit="1" customWidth="1"/>
    <col min="10169" max="10169" width="4" style="174" bestFit="1" customWidth="1"/>
    <col min="10170" max="10170" width="12.140625" style="174" bestFit="1" customWidth="1"/>
    <col min="10171" max="10171" width="4" style="174" bestFit="1" customWidth="1"/>
    <col min="10172" max="10172" width="12.140625" style="174" bestFit="1" customWidth="1"/>
    <col min="10173" max="10173" width="4" style="174" bestFit="1" customWidth="1"/>
    <col min="10174" max="10174" width="12.140625" style="174" bestFit="1" customWidth="1"/>
    <col min="10175" max="10175" width="4" style="174" bestFit="1" customWidth="1"/>
    <col min="10176" max="10176" width="11.140625" style="174" bestFit="1" customWidth="1"/>
    <col min="10177" max="10177" width="4" style="174" bestFit="1" customWidth="1"/>
    <col min="10178" max="10178" width="12.140625" style="174" bestFit="1" customWidth="1"/>
    <col min="10179" max="10179" width="4" style="174" bestFit="1" customWidth="1"/>
    <col min="10180" max="10180" width="12.140625" style="174" bestFit="1" customWidth="1"/>
    <col min="10181" max="10181" width="4" style="174" bestFit="1" customWidth="1"/>
    <col min="10182" max="10182" width="12.140625" style="174" bestFit="1" customWidth="1"/>
    <col min="10183" max="10183" width="4" style="174" bestFit="1" customWidth="1"/>
    <col min="10184" max="10184" width="9.140625" style="174" bestFit="1" customWidth="1"/>
    <col min="10185" max="10185" width="4" style="174" bestFit="1" customWidth="1"/>
    <col min="10186" max="10186" width="12.140625" style="174" bestFit="1" customWidth="1"/>
    <col min="10187" max="10187" width="4" style="174" bestFit="1" customWidth="1"/>
    <col min="10188" max="10188" width="12.140625" style="174" bestFit="1" customWidth="1"/>
    <col min="10189" max="10189" width="4" style="174" bestFit="1" customWidth="1"/>
    <col min="10190" max="10190" width="12.140625" style="174" bestFit="1" customWidth="1"/>
    <col min="10191" max="10191" width="4" style="174" bestFit="1" customWidth="1"/>
    <col min="10192" max="10192" width="12.140625" style="174" bestFit="1" customWidth="1"/>
    <col min="10193" max="10193" width="4" style="174" bestFit="1" customWidth="1"/>
    <col min="10194" max="10240" width="9.140625" style="174"/>
    <col min="10241" max="10241" width="46.42578125" style="174" bestFit="1" customWidth="1"/>
    <col min="10242" max="10242" width="12.42578125" style="174" bestFit="1" customWidth="1"/>
    <col min="10243" max="10243" width="4" style="174" bestFit="1" customWidth="1"/>
    <col min="10244" max="10244" width="12.140625" style="174" bestFit="1" customWidth="1"/>
    <col min="10245" max="10245" width="4" style="174" bestFit="1" customWidth="1"/>
    <col min="10246" max="10246" width="12.140625" style="174" bestFit="1" customWidth="1"/>
    <col min="10247" max="10247" width="4" style="174" bestFit="1" customWidth="1"/>
    <col min="10248" max="10248" width="12.140625" style="174" bestFit="1" customWidth="1"/>
    <col min="10249" max="10249" width="4" style="174" bestFit="1" customWidth="1"/>
    <col min="10250" max="10250" width="12.140625" style="174" bestFit="1" customWidth="1"/>
    <col min="10251" max="10251" width="4" style="174" bestFit="1" customWidth="1"/>
    <col min="10252" max="10252" width="12.140625" style="174" bestFit="1" customWidth="1"/>
    <col min="10253" max="10253" width="4" style="174" bestFit="1" customWidth="1"/>
    <col min="10254" max="10254" width="12.140625" style="174" bestFit="1" customWidth="1"/>
    <col min="10255" max="10255" width="4" style="174" bestFit="1" customWidth="1"/>
    <col min="10256" max="10256" width="12.140625" style="174" bestFit="1" customWidth="1"/>
    <col min="10257" max="10257" width="4" style="174" bestFit="1" customWidth="1"/>
    <col min="10258" max="10258" width="11.140625" style="174" bestFit="1" customWidth="1"/>
    <col min="10259" max="10259" width="4" style="174" bestFit="1" customWidth="1"/>
    <col min="10260" max="10260" width="12.140625" style="174" bestFit="1" customWidth="1"/>
    <col min="10261" max="10261" width="4" style="174" bestFit="1" customWidth="1"/>
    <col min="10262" max="10262" width="12.140625" style="174" bestFit="1" customWidth="1"/>
    <col min="10263" max="10263" width="4" style="174" bestFit="1" customWidth="1"/>
    <col min="10264" max="10264" width="12.140625" style="174" bestFit="1" customWidth="1"/>
    <col min="10265" max="10265" width="4" style="174" bestFit="1" customWidth="1"/>
    <col min="10266" max="10266" width="12.140625" style="174" bestFit="1" customWidth="1"/>
    <col min="10267" max="10267" width="4" style="174" bestFit="1" customWidth="1"/>
    <col min="10268" max="10268" width="12.140625" style="174" bestFit="1" customWidth="1"/>
    <col min="10269" max="10269" width="4" style="174" bestFit="1" customWidth="1"/>
    <col min="10270" max="10270" width="12.140625" style="174" bestFit="1" customWidth="1"/>
    <col min="10271" max="10271" width="4" style="174" bestFit="1" customWidth="1"/>
    <col min="10272" max="10272" width="12.140625" style="174" bestFit="1" customWidth="1"/>
    <col min="10273" max="10273" width="4" style="174" bestFit="1" customWidth="1"/>
    <col min="10274" max="10274" width="12.140625" style="174" bestFit="1" customWidth="1"/>
    <col min="10275" max="10275" width="4" style="174" bestFit="1" customWidth="1"/>
    <col min="10276" max="10276" width="12.140625" style="174" bestFit="1" customWidth="1"/>
    <col min="10277" max="10277" width="4" style="174" bestFit="1" customWidth="1"/>
    <col min="10278" max="10278" width="12.140625" style="174" bestFit="1" customWidth="1"/>
    <col min="10279" max="10279" width="4" style="174" bestFit="1" customWidth="1"/>
    <col min="10280" max="10280" width="12.140625" style="174" bestFit="1" customWidth="1"/>
    <col min="10281" max="10281" width="4" style="174" bestFit="1" customWidth="1"/>
    <col min="10282" max="10282" width="12.140625" style="174" bestFit="1" customWidth="1"/>
    <col min="10283" max="10283" width="4" style="174" bestFit="1" customWidth="1"/>
    <col min="10284" max="10284" width="12.140625" style="174" bestFit="1" customWidth="1"/>
    <col min="10285" max="10285" width="4" style="174" bestFit="1" customWidth="1"/>
    <col min="10286" max="10286" width="12.140625" style="174" bestFit="1" customWidth="1"/>
    <col min="10287" max="10287" width="4" style="174" bestFit="1" customWidth="1"/>
    <col min="10288" max="10288" width="12.140625" style="174" bestFit="1" customWidth="1"/>
    <col min="10289" max="10289" width="4" style="174" bestFit="1" customWidth="1"/>
    <col min="10290" max="10290" width="12.140625" style="174" bestFit="1" customWidth="1"/>
    <col min="10291" max="10291" width="4" style="174" bestFit="1" customWidth="1"/>
    <col min="10292" max="10292" width="12.140625" style="174" bestFit="1" customWidth="1"/>
    <col min="10293" max="10293" width="4" style="174" bestFit="1" customWidth="1"/>
    <col min="10294" max="10294" width="12.140625" style="174" bestFit="1" customWidth="1"/>
    <col min="10295" max="10295" width="4" style="174" bestFit="1" customWidth="1"/>
    <col min="10296" max="10296" width="11.140625" style="174" bestFit="1" customWidth="1"/>
    <col min="10297" max="10297" width="4" style="174" bestFit="1" customWidth="1"/>
    <col min="10298" max="10298" width="12.140625" style="174" bestFit="1" customWidth="1"/>
    <col min="10299" max="10299" width="4" style="174" bestFit="1" customWidth="1"/>
    <col min="10300" max="10300" width="12.140625" style="174" bestFit="1" customWidth="1"/>
    <col min="10301" max="10301" width="4" style="174" bestFit="1" customWidth="1"/>
    <col min="10302" max="10302" width="12.140625" style="174" bestFit="1" customWidth="1"/>
    <col min="10303" max="10303" width="4" style="174" bestFit="1" customWidth="1"/>
    <col min="10304" max="10304" width="12.140625" style="174" bestFit="1" customWidth="1"/>
    <col min="10305" max="10305" width="4" style="174" bestFit="1" customWidth="1"/>
    <col min="10306" max="10306" width="11.140625" style="174" bestFit="1" customWidth="1"/>
    <col min="10307" max="10307" width="4" style="174" bestFit="1" customWidth="1"/>
    <col min="10308" max="10308" width="12.7109375" style="174" bestFit="1" customWidth="1"/>
    <col min="10309" max="10309" width="4" style="174" bestFit="1" customWidth="1"/>
    <col min="10310" max="10310" width="12.140625" style="174" bestFit="1" customWidth="1"/>
    <col min="10311" max="10311" width="4" style="174" bestFit="1" customWidth="1"/>
    <col min="10312" max="10312" width="12.140625" style="174" bestFit="1" customWidth="1"/>
    <col min="10313" max="10313" width="4" style="174" bestFit="1" customWidth="1"/>
    <col min="10314" max="10314" width="12.140625" style="174" bestFit="1" customWidth="1"/>
    <col min="10315" max="10315" width="4" style="174" bestFit="1" customWidth="1"/>
    <col min="10316" max="10316" width="12.140625" style="174" bestFit="1" customWidth="1"/>
    <col min="10317" max="10317" width="4" style="174" bestFit="1" customWidth="1"/>
    <col min="10318" max="10318" width="12.140625" style="174" bestFit="1" customWidth="1"/>
    <col min="10319" max="10319" width="4" style="174" bestFit="1" customWidth="1"/>
    <col min="10320" max="10320" width="12.140625" style="174" bestFit="1" customWidth="1"/>
    <col min="10321" max="10321" width="4" style="174" bestFit="1" customWidth="1"/>
    <col min="10322" max="10322" width="12.140625" style="174" bestFit="1" customWidth="1"/>
    <col min="10323" max="10323" width="4" style="174" bestFit="1" customWidth="1"/>
    <col min="10324" max="10324" width="12.140625" style="174" bestFit="1" customWidth="1"/>
    <col min="10325" max="10325" width="4" style="174" bestFit="1" customWidth="1"/>
    <col min="10326" max="10326" width="12.140625" style="174" bestFit="1" customWidth="1"/>
    <col min="10327" max="10327" width="4" style="174" bestFit="1" customWidth="1"/>
    <col min="10328" max="10328" width="10.140625" style="174" bestFit="1" customWidth="1"/>
    <col min="10329" max="10329" width="4" style="174" bestFit="1" customWidth="1"/>
    <col min="10330" max="10330" width="12.140625" style="174" bestFit="1" customWidth="1"/>
    <col min="10331" max="10331" width="4" style="174" bestFit="1" customWidth="1"/>
    <col min="10332" max="10332" width="12.140625" style="174" bestFit="1" customWidth="1"/>
    <col min="10333" max="10333" width="4" style="174" bestFit="1" customWidth="1"/>
    <col min="10334" max="10334" width="12.140625" style="174" bestFit="1" customWidth="1"/>
    <col min="10335" max="10335" width="4" style="174" bestFit="1" customWidth="1"/>
    <col min="10336" max="10336" width="12.140625" style="174" bestFit="1" customWidth="1"/>
    <col min="10337" max="10337" width="4" style="174" bestFit="1" customWidth="1"/>
    <col min="10338" max="10338" width="12.140625" style="174" bestFit="1" customWidth="1"/>
    <col min="10339" max="10339" width="4" style="174" bestFit="1" customWidth="1"/>
    <col min="10340" max="10340" width="12.140625" style="174" bestFit="1" customWidth="1"/>
    <col min="10341" max="10341" width="4" style="174" bestFit="1" customWidth="1"/>
    <col min="10342" max="10342" width="11.140625" style="174" bestFit="1" customWidth="1"/>
    <col min="10343" max="10343" width="4" style="174" bestFit="1" customWidth="1"/>
    <col min="10344" max="10344" width="12.140625" style="174" bestFit="1" customWidth="1"/>
    <col min="10345" max="10345" width="4" style="174" bestFit="1" customWidth="1"/>
    <col min="10346" max="10346" width="12.140625" style="174" bestFit="1" customWidth="1"/>
    <col min="10347" max="10347" width="4" style="174" bestFit="1" customWidth="1"/>
    <col min="10348" max="10348" width="12.140625" style="174" bestFit="1" customWidth="1"/>
    <col min="10349" max="10349" width="4" style="174" bestFit="1" customWidth="1"/>
    <col min="10350" max="10350" width="12.140625" style="174" bestFit="1" customWidth="1"/>
    <col min="10351" max="10351" width="4" style="174" bestFit="1" customWidth="1"/>
    <col min="10352" max="10352" width="12.140625" style="174" bestFit="1" customWidth="1"/>
    <col min="10353" max="10353" width="4" style="174" bestFit="1" customWidth="1"/>
    <col min="10354" max="10354" width="12.140625" style="174" bestFit="1" customWidth="1"/>
    <col min="10355" max="10355" width="4" style="174" bestFit="1" customWidth="1"/>
    <col min="10356" max="10356" width="12.140625" style="174" bestFit="1" customWidth="1"/>
    <col min="10357" max="10357" width="4" style="174" bestFit="1" customWidth="1"/>
    <col min="10358" max="10358" width="12.140625" style="174" bestFit="1" customWidth="1"/>
    <col min="10359" max="10359" width="4" style="174" bestFit="1" customWidth="1"/>
    <col min="10360" max="10360" width="11.140625" style="174" bestFit="1" customWidth="1"/>
    <col min="10361" max="10361" width="4" style="174" bestFit="1" customWidth="1"/>
    <col min="10362" max="10362" width="12.140625" style="174" bestFit="1" customWidth="1"/>
    <col min="10363" max="10363" width="4" style="174" bestFit="1" customWidth="1"/>
    <col min="10364" max="10364" width="12.140625" style="174" bestFit="1" customWidth="1"/>
    <col min="10365" max="10365" width="4" style="174" bestFit="1" customWidth="1"/>
    <col min="10366" max="10366" width="12.140625" style="174" bestFit="1" customWidth="1"/>
    <col min="10367" max="10367" width="4" style="174" bestFit="1" customWidth="1"/>
    <col min="10368" max="10368" width="12.140625" style="174" bestFit="1" customWidth="1"/>
    <col min="10369" max="10369" width="4" style="174" bestFit="1" customWidth="1"/>
    <col min="10370" max="10370" width="12.140625" style="174" bestFit="1" customWidth="1"/>
    <col min="10371" max="10371" width="4" style="174" bestFit="1" customWidth="1"/>
    <col min="10372" max="10372" width="12.140625" style="174" bestFit="1" customWidth="1"/>
    <col min="10373" max="10373" width="4" style="174" bestFit="1" customWidth="1"/>
    <col min="10374" max="10374" width="12.140625" style="174" bestFit="1" customWidth="1"/>
    <col min="10375" max="10375" width="4" style="174" bestFit="1" customWidth="1"/>
    <col min="10376" max="10376" width="12.140625" style="174" bestFit="1" customWidth="1"/>
    <col min="10377" max="10377" width="4" style="174" bestFit="1" customWidth="1"/>
    <col min="10378" max="10378" width="12.140625" style="174" bestFit="1" customWidth="1"/>
    <col min="10379" max="10379" width="4" style="174" bestFit="1" customWidth="1"/>
    <col min="10380" max="10380" width="11.140625" style="174" bestFit="1" customWidth="1"/>
    <col min="10381" max="10381" width="4" style="174" bestFit="1" customWidth="1"/>
    <col min="10382" max="10382" width="12.140625" style="174" bestFit="1" customWidth="1"/>
    <col min="10383" max="10383" width="4" style="174" bestFit="1" customWidth="1"/>
    <col min="10384" max="10384" width="11.140625" style="174" bestFit="1" customWidth="1"/>
    <col min="10385" max="10385" width="4" style="174" bestFit="1" customWidth="1"/>
    <col min="10386" max="10386" width="12.140625" style="174" bestFit="1" customWidth="1"/>
    <col min="10387" max="10387" width="4" style="174" bestFit="1" customWidth="1"/>
    <col min="10388" max="10388" width="12.140625" style="174" bestFit="1" customWidth="1"/>
    <col min="10389" max="10389" width="4" style="174" bestFit="1" customWidth="1"/>
    <col min="10390" max="10390" width="12.140625" style="174" bestFit="1" customWidth="1"/>
    <col min="10391" max="10391" width="4" style="174" bestFit="1" customWidth="1"/>
    <col min="10392" max="10392" width="11.140625" style="174" bestFit="1" customWidth="1"/>
    <col min="10393" max="10393" width="4" style="174" bestFit="1" customWidth="1"/>
    <col min="10394" max="10394" width="12.140625" style="174" bestFit="1" customWidth="1"/>
    <col min="10395" max="10395" width="4" style="174" bestFit="1" customWidth="1"/>
    <col min="10396" max="10396" width="12.140625" style="174" bestFit="1" customWidth="1"/>
    <col min="10397" max="10397" width="4" style="174" bestFit="1" customWidth="1"/>
    <col min="10398" max="10398" width="11.140625" style="174" bestFit="1" customWidth="1"/>
    <col min="10399" max="10399" width="4" style="174" bestFit="1" customWidth="1"/>
    <col min="10400" max="10400" width="12.140625" style="174" bestFit="1" customWidth="1"/>
    <col min="10401" max="10401" width="4" style="174" bestFit="1" customWidth="1"/>
    <col min="10402" max="10402" width="12.140625" style="174" bestFit="1" customWidth="1"/>
    <col min="10403" max="10403" width="4" style="174" bestFit="1" customWidth="1"/>
    <col min="10404" max="10404" width="12.140625" style="174" bestFit="1" customWidth="1"/>
    <col min="10405" max="10405" width="4" style="174" bestFit="1" customWidth="1"/>
    <col min="10406" max="10406" width="12.140625" style="174" bestFit="1" customWidth="1"/>
    <col min="10407" max="10407" width="4" style="174" bestFit="1" customWidth="1"/>
    <col min="10408" max="10408" width="12.140625" style="174" bestFit="1" customWidth="1"/>
    <col min="10409" max="10409" width="4" style="174" bestFit="1" customWidth="1"/>
    <col min="10410" max="10410" width="12.140625" style="174" bestFit="1" customWidth="1"/>
    <col min="10411" max="10411" width="4" style="174" bestFit="1" customWidth="1"/>
    <col min="10412" max="10412" width="12.140625" style="174" bestFit="1" customWidth="1"/>
    <col min="10413" max="10413" width="4" style="174" bestFit="1" customWidth="1"/>
    <col min="10414" max="10414" width="12.140625" style="174" bestFit="1" customWidth="1"/>
    <col min="10415" max="10415" width="4" style="174" bestFit="1" customWidth="1"/>
    <col min="10416" max="10416" width="12.140625" style="174" bestFit="1" customWidth="1"/>
    <col min="10417" max="10417" width="4" style="174" bestFit="1" customWidth="1"/>
    <col min="10418" max="10418" width="12.140625" style="174" bestFit="1" customWidth="1"/>
    <col min="10419" max="10419" width="4" style="174" bestFit="1" customWidth="1"/>
    <col min="10420" max="10420" width="12.140625" style="174" bestFit="1" customWidth="1"/>
    <col min="10421" max="10421" width="4" style="174" bestFit="1" customWidth="1"/>
    <col min="10422" max="10422" width="12.140625" style="174" bestFit="1" customWidth="1"/>
    <col min="10423" max="10423" width="4" style="174" bestFit="1" customWidth="1"/>
    <col min="10424" max="10424" width="11.140625" style="174" bestFit="1" customWidth="1"/>
    <col min="10425" max="10425" width="4" style="174" bestFit="1" customWidth="1"/>
    <col min="10426" max="10426" width="12.140625" style="174" bestFit="1" customWidth="1"/>
    <col min="10427" max="10427" width="4" style="174" bestFit="1" customWidth="1"/>
    <col min="10428" max="10428" width="12.140625" style="174" bestFit="1" customWidth="1"/>
    <col min="10429" max="10429" width="4" style="174" bestFit="1" customWidth="1"/>
    <col min="10430" max="10430" width="12.140625" style="174" bestFit="1" customWidth="1"/>
    <col min="10431" max="10431" width="4" style="174" bestFit="1" customWidth="1"/>
    <col min="10432" max="10432" width="11.140625" style="174" bestFit="1" customWidth="1"/>
    <col min="10433" max="10433" width="4" style="174" bestFit="1" customWidth="1"/>
    <col min="10434" max="10434" width="12.140625" style="174" bestFit="1" customWidth="1"/>
    <col min="10435" max="10435" width="4" style="174" bestFit="1" customWidth="1"/>
    <col min="10436" max="10436" width="12.140625" style="174" bestFit="1" customWidth="1"/>
    <col min="10437" max="10437" width="4" style="174" bestFit="1" customWidth="1"/>
    <col min="10438" max="10438" width="12.140625" style="174" bestFit="1" customWidth="1"/>
    <col min="10439" max="10439" width="4" style="174" bestFit="1" customWidth="1"/>
    <col min="10440" max="10440" width="9.140625" style="174" bestFit="1" customWidth="1"/>
    <col min="10441" max="10441" width="4" style="174" bestFit="1" customWidth="1"/>
    <col min="10442" max="10442" width="12.140625" style="174" bestFit="1" customWidth="1"/>
    <col min="10443" max="10443" width="4" style="174" bestFit="1" customWidth="1"/>
    <col min="10444" max="10444" width="12.140625" style="174" bestFit="1" customWidth="1"/>
    <col min="10445" max="10445" width="4" style="174" bestFit="1" customWidth="1"/>
    <col min="10446" max="10446" width="12.140625" style="174" bestFit="1" customWidth="1"/>
    <col min="10447" max="10447" width="4" style="174" bestFit="1" customWidth="1"/>
    <col min="10448" max="10448" width="12.140625" style="174" bestFit="1" customWidth="1"/>
    <col min="10449" max="10449" width="4" style="174" bestFit="1" customWidth="1"/>
    <col min="10450" max="10496" width="9.140625" style="174"/>
    <col min="10497" max="10497" width="46.42578125" style="174" bestFit="1" customWidth="1"/>
    <col min="10498" max="10498" width="12.42578125" style="174" bestFit="1" customWidth="1"/>
    <col min="10499" max="10499" width="4" style="174" bestFit="1" customWidth="1"/>
    <col min="10500" max="10500" width="12.140625" style="174" bestFit="1" customWidth="1"/>
    <col min="10501" max="10501" width="4" style="174" bestFit="1" customWidth="1"/>
    <col min="10502" max="10502" width="12.140625" style="174" bestFit="1" customWidth="1"/>
    <col min="10503" max="10503" width="4" style="174" bestFit="1" customWidth="1"/>
    <col min="10504" max="10504" width="12.140625" style="174" bestFit="1" customWidth="1"/>
    <col min="10505" max="10505" width="4" style="174" bestFit="1" customWidth="1"/>
    <col min="10506" max="10506" width="12.140625" style="174" bestFit="1" customWidth="1"/>
    <col min="10507" max="10507" width="4" style="174" bestFit="1" customWidth="1"/>
    <col min="10508" max="10508" width="12.140625" style="174" bestFit="1" customWidth="1"/>
    <col min="10509" max="10509" width="4" style="174" bestFit="1" customWidth="1"/>
    <col min="10510" max="10510" width="12.140625" style="174" bestFit="1" customWidth="1"/>
    <col min="10511" max="10511" width="4" style="174" bestFit="1" customWidth="1"/>
    <col min="10512" max="10512" width="12.140625" style="174" bestFit="1" customWidth="1"/>
    <col min="10513" max="10513" width="4" style="174" bestFit="1" customWidth="1"/>
    <col min="10514" max="10514" width="11.140625" style="174" bestFit="1" customWidth="1"/>
    <col min="10515" max="10515" width="4" style="174" bestFit="1" customWidth="1"/>
    <col min="10516" max="10516" width="12.140625" style="174" bestFit="1" customWidth="1"/>
    <col min="10517" max="10517" width="4" style="174" bestFit="1" customWidth="1"/>
    <col min="10518" max="10518" width="12.140625" style="174" bestFit="1" customWidth="1"/>
    <col min="10519" max="10519" width="4" style="174" bestFit="1" customWidth="1"/>
    <col min="10520" max="10520" width="12.140625" style="174" bestFit="1" customWidth="1"/>
    <col min="10521" max="10521" width="4" style="174" bestFit="1" customWidth="1"/>
    <col min="10522" max="10522" width="12.140625" style="174" bestFit="1" customWidth="1"/>
    <col min="10523" max="10523" width="4" style="174" bestFit="1" customWidth="1"/>
    <col min="10524" max="10524" width="12.140625" style="174" bestFit="1" customWidth="1"/>
    <col min="10525" max="10525" width="4" style="174" bestFit="1" customWidth="1"/>
    <col min="10526" max="10526" width="12.140625" style="174" bestFit="1" customWidth="1"/>
    <col min="10527" max="10527" width="4" style="174" bestFit="1" customWidth="1"/>
    <col min="10528" max="10528" width="12.140625" style="174" bestFit="1" customWidth="1"/>
    <col min="10529" max="10529" width="4" style="174" bestFit="1" customWidth="1"/>
    <col min="10530" max="10530" width="12.140625" style="174" bestFit="1" customWidth="1"/>
    <col min="10531" max="10531" width="4" style="174" bestFit="1" customWidth="1"/>
    <col min="10532" max="10532" width="12.140625" style="174" bestFit="1" customWidth="1"/>
    <col min="10533" max="10533" width="4" style="174" bestFit="1" customWidth="1"/>
    <col min="10534" max="10534" width="12.140625" style="174" bestFit="1" customWidth="1"/>
    <col min="10535" max="10535" width="4" style="174" bestFit="1" customWidth="1"/>
    <col min="10536" max="10536" width="12.140625" style="174" bestFit="1" customWidth="1"/>
    <col min="10537" max="10537" width="4" style="174" bestFit="1" customWidth="1"/>
    <col min="10538" max="10538" width="12.140625" style="174" bestFit="1" customWidth="1"/>
    <col min="10539" max="10539" width="4" style="174" bestFit="1" customWidth="1"/>
    <col min="10540" max="10540" width="12.140625" style="174" bestFit="1" customWidth="1"/>
    <col min="10541" max="10541" width="4" style="174" bestFit="1" customWidth="1"/>
    <col min="10542" max="10542" width="12.140625" style="174" bestFit="1" customWidth="1"/>
    <col min="10543" max="10543" width="4" style="174" bestFit="1" customWidth="1"/>
    <col min="10544" max="10544" width="12.140625" style="174" bestFit="1" customWidth="1"/>
    <col min="10545" max="10545" width="4" style="174" bestFit="1" customWidth="1"/>
    <col min="10546" max="10546" width="12.140625" style="174" bestFit="1" customWidth="1"/>
    <col min="10547" max="10547" width="4" style="174" bestFit="1" customWidth="1"/>
    <col min="10548" max="10548" width="12.140625" style="174" bestFit="1" customWidth="1"/>
    <col min="10549" max="10549" width="4" style="174" bestFit="1" customWidth="1"/>
    <col min="10550" max="10550" width="12.140625" style="174" bestFit="1" customWidth="1"/>
    <col min="10551" max="10551" width="4" style="174" bestFit="1" customWidth="1"/>
    <col min="10552" max="10552" width="11.140625" style="174" bestFit="1" customWidth="1"/>
    <col min="10553" max="10553" width="4" style="174" bestFit="1" customWidth="1"/>
    <col min="10554" max="10554" width="12.140625" style="174" bestFit="1" customWidth="1"/>
    <col min="10555" max="10555" width="4" style="174" bestFit="1" customWidth="1"/>
    <col min="10556" max="10556" width="12.140625" style="174" bestFit="1" customWidth="1"/>
    <col min="10557" max="10557" width="4" style="174" bestFit="1" customWidth="1"/>
    <col min="10558" max="10558" width="12.140625" style="174" bestFit="1" customWidth="1"/>
    <col min="10559" max="10559" width="4" style="174" bestFit="1" customWidth="1"/>
    <col min="10560" max="10560" width="12.140625" style="174" bestFit="1" customWidth="1"/>
    <col min="10561" max="10561" width="4" style="174" bestFit="1" customWidth="1"/>
    <col min="10562" max="10562" width="11.140625" style="174" bestFit="1" customWidth="1"/>
    <col min="10563" max="10563" width="4" style="174" bestFit="1" customWidth="1"/>
    <col min="10564" max="10564" width="12.7109375" style="174" bestFit="1" customWidth="1"/>
    <col min="10565" max="10565" width="4" style="174" bestFit="1" customWidth="1"/>
    <col min="10566" max="10566" width="12.140625" style="174" bestFit="1" customWidth="1"/>
    <col min="10567" max="10567" width="4" style="174" bestFit="1" customWidth="1"/>
    <col min="10568" max="10568" width="12.140625" style="174" bestFit="1" customWidth="1"/>
    <col min="10569" max="10569" width="4" style="174" bestFit="1" customWidth="1"/>
    <col min="10570" max="10570" width="12.140625" style="174" bestFit="1" customWidth="1"/>
    <col min="10571" max="10571" width="4" style="174" bestFit="1" customWidth="1"/>
    <col min="10572" max="10572" width="12.140625" style="174" bestFit="1" customWidth="1"/>
    <col min="10573" max="10573" width="4" style="174" bestFit="1" customWidth="1"/>
    <col min="10574" max="10574" width="12.140625" style="174" bestFit="1" customWidth="1"/>
    <col min="10575" max="10575" width="4" style="174" bestFit="1" customWidth="1"/>
    <col min="10576" max="10576" width="12.140625" style="174" bestFit="1" customWidth="1"/>
    <col min="10577" max="10577" width="4" style="174" bestFit="1" customWidth="1"/>
    <col min="10578" max="10578" width="12.140625" style="174" bestFit="1" customWidth="1"/>
    <col min="10579" max="10579" width="4" style="174" bestFit="1" customWidth="1"/>
    <col min="10580" max="10580" width="12.140625" style="174" bestFit="1" customWidth="1"/>
    <col min="10581" max="10581" width="4" style="174" bestFit="1" customWidth="1"/>
    <col min="10582" max="10582" width="12.140625" style="174" bestFit="1" customWidth="1"/>
    <col min="10583" max="10583" width="4" style="174" bestFit="1" customWidth="1"/>
    <col min="10584" max="10584" width="10.140625" style="174" bestFit="1" customWidth="1"/>
    <col min="10585" max="10585" width="4" style="174" bestFit="1" customWidth="1"/>
    <col min="10586" max="10586" width="12.140625" style="174" bestFit="1" customWidth="1"/>
    <col min="10587" max="10587" width="4" style="174" bestFit="1" customWidth="1"/>
    <col min="10588" max="10588" width="12.140625" style="174" bestFit="1" customWidth="1"/>
    <col min="10589" max="10589" width="4" style="174" bestFit="1" customWidth="1"/>
    <col min="10590" max="10590" width="12.140625" style="174" bestFit="1" customWidth="1"/>
    <col min="10591" max="10591" width="4" style="174" bestFit="1" customWidth="1"/>
    <col min="10592" max="10592" width="12.140625" style="174" bestFit="1" customWidth="1"/>
    <col min="10593" max="10593" width="4" style="174" bestFit="1" customWidth="1"/>
    <col min="10594" max="10594" width="12.140625" style="174" bestFit="1" customWidth="1"/>
    <col min="10595" max="10595" width="4" style="174" bestFit="1" customWidth="1"/>
    <col min="10596" max="10596" width="12.140625" style="174" bestFit="1" customWidth="1"/>
    <col min="10597" max="10597" width="4" style="174" bestFit="1" customWidth="1"/>
    <col min="10598" max="10598" width="11.140625" style="174" bestFit="1" customWidth="1"/>
    <col min="10599" max="10599" width="4" style="174" bestFit="1" customWidth="1"/>
    <col min="10600" max="10600" width="12.140625" style="174" bestFit="1" customWidth="1"/>
    <col min="10601" max="10601" width="4" style="174" bestFit="1" customWidth="1"/>
    <col min="10602" max="10602" width="12.140625" style="174" bestFit="1" customWidth="1"/>
    <col min="10603" max="10603" width="4" style="174" bestFit="1" customWidth="1"/>
    <col min="10604" max="10604" width="12.140625" style="174" bestFit="1" customWidth="1"/>
    <col min="10605" max="10605" width="4" style="174" bestFit="1" customWidth="1"/>
    <col min="10606" max="10606" width="12.140625" style="174" bestFit="1" customWidth="1"/>
    <col min="10607" max="10607" width="4" style="174" bestFit="1" customWidth="1"/>
    <col min="10608" max="10608" width="12.140625" style="174" bestFit="1" customWidth="1"/>
    <col min="10609" max="10609" width="4" style="174" bestFit="1" customWidth="1"/>
    <col min="10610" max="10610" width="12.140625" style="174" bestFit="1" customWidth="1"/>
    <col min="10611" max="10611" width="4" style="174" bestFit="1" customWidth="1"/>
    <col min="10612" max="10612" width="12.140625" style="174" bestFit="1" customWidth="1"/>
    <col min="10613" max="10613" width="4" style="174" bestFit="1" customWidth="1"/>
    <col min="10614" max="10614" width="12.140625" style="174" bestFit="1" customWidth="1"/>
    <col min="10615" max="10615" width="4" style="174" bestFit="1" customWidth="1"/>
    <col min="10616" max="10616" width="11.140625" style="174" bestFit="1" customWidth="1"/>
    <col min="10617" max="10617" width="4" style="174" bestFit="1" customWidth="1"/>
    <col min="10618" max="10618" width="12.140625" style="174" bestFit="1" customWidth="1"/>
    <col min="10619" max="10619" width="4" style="174" bestFit="1" customWidth="1"/>
    <col min="10620" max="10620" width="12.140625" style="174" bestFit="1" customWidth="1"/>
    <col min="10621" max="10621" width="4" style="174" bestFit="1" customWidth="1"/>
    <col min="10622" max="10622" width="12.140625" style="174" bestFit="1" customWidth="1"/>
    <col min="10623" max="10623" width="4" style="174" bestFit="1" customWidth="1"/>
    <col min="10624" max="10624" width="12.140625" style="174" bestFit="1" customWidth="1"/>
    <col min="10625" max="10625" width="4" style="174" bestFit="1" customWidth="1"/>
    <col min="10626" max="10626" width="12.140625" style="174" bestFit="1" customWidth="1"/>
    <col min="10627" max="10627" width="4" style="174" bestFit="1" customWidth="1"/>
    <col min="10628" max="10628" width="12.140625" style="174" bestFit="1" customWidth="1"/>
    <col min="10629" max="10629" width="4" style="174" bestFit="1" customWidth="1"/>
    <col min="10630" max="10630" width="12.140625" style="174" bestFit="1" customWidth="1"/>
    <col min="10631" max="10631" width="4" style="174" bestFit="1" customWidth="1"/>
    <col min="10632" max="10632" width="12.140625" style="174" bestFit="1" customWidth="1"/>
    <col min="10633" max="10633" width="4" style="174" bestFit="1" customWidth="1"/>
    <col min="10634" max="10634" width="12.140625" style="174" bestFit="1" customWidth="1"/>
    <col min="10635" max="10635" width="4" style="174" bestFit="1" customWidth="1"/>
    <col min="10636" max="10636" width="11.140625" style="174" bestFit="1" customWidth="1"/>
    <col min="10637" max="10637" width="4" style="174" bestFit="1" customWidth="1"/>
    <col min="10638" max="10638" width="12.140625" style="174" bestFit="1" customWidth="1"/>
    <col min="10639" max="10639" width="4" style="174" bestFit="1" customWidth="1"/>
    <col min="10640" max="10640" width="11.140625" style="174" bestFit="1" customWidth="1"/>
    <col min="10641" max="10641" width="4" style="174" bestFit="1" customWidth="1"/>
    <col min="10642" max="10642" width="12.140625" style="174" bestFit="1" customWidth="1"/>
    <col min="10643" max="10643" width="4" style="174" bestFit="1" customWidth="1"/>
    <col min="10644" max="10644" width="12.140625" style="174" bestFit="1" customWidth="1"/>
    <col min="10645" max="10645" width="4" style="174" bestFit="1" customWidth="1"/>
    <col min="10646" max="10646" width="12.140625" style="174" bestFit="1" customWidth="1"/>
    <col min="10647" max="10647" width="4" style="174" bestFit="1" customWidth="1"/>
    <col min="10648" max="10648" width="11.140625" style="174" bestFit="1" customWidth="1"/>
    <col min="10649" max="10649" width="4" style="174" bestFit="1" customWidth="1"/>
    <col min="10650" max="10650" width="12.140625" style="174" bestFit="1" customWidth="1"/>
    <col min="10651" max="10651" width="4" style="174" bestFit="1" customWidth="1"/>
    <col min="10652" max="10652" width="12.140625" style="174" bestFit="1" customWidth="1"/>
    <col min="10653" max="10653" width="4" style="174" bestFit="1" customWidth="1"/>
    <col min="10654" max="10654" width="11.140625" style="174" bestFit="1" customWidth="1"/>
    <col min="10655" max="10655" width="4" style="174" bestFit="1" customWidth="1"/>
    <col min="10656" max="10656" width="12.140625" style="174" bestFit="1" customWidth="1"/>
    <col min="10657" max="10657" width="4" style="174" bestFit="1" customWidth="1"/>
    <col min="10658" max="10658" width="12.140625" style="174" bestFit="1" customWidth="1"/>
    <col min="10659" max="10659" width="4" style="174" bestFit="1" customWidth="1"/>
    <col min="10660" max="10660" width="12.140625" style="174" bestFit="1" customWidth="1"/>
    <col min="10661" max="10661" width="4" style="174" bestFit="1" customWidth="1"/>
    <col min="10662" max="10662" width="12.140625" style="174" bestFit="1" customWidth="1"/>
    <col min="10663" max="10663" width="4" style="174" bestFit="1" customWidth="1"/>
    <col min="10664" max="10664" width="12.140625" style="174" bestFit="1" customWidth="1"/>
    <col min="10665" max="10665" width="4" style="174" bestFit="1" customWidth="1"/>
    <col min="10666" max="10666" width="12.140625" style="174" bestFit="1" customWidth="1"/>
    <col min="10667" max="10667" width="4" style="174" bestFit="1" customWidth="1"/>
    <col min="10668" max="10668" width="12.140625" style="174" bestFit="1" customWidth="1"/>
    <col min="10669" max="10669" width="4" style="174" bestFit="1" customWidth="1"/>
    <col min="10670" max="10670" width="12.140625" style="174" bestFit="1" customWidth="1"/>
    <col min="10671" max="10671" width="4" style="174" bestFit="1" customWidth="1"/>
    <col min="10672" max="10672" width="12.140625" style="174" bestFit="1" customWidth="1"/>
    <col min="10673" max="10673" width="4" style="174" bestFit="1" customWidth="1"/>
    <col min="10674" max="10674" width="12.140625" style="174" bestFit="1" customWidth="1"/>
    <col min="10675" max="10675" width="4" style="174" bestFit="1" customWidth="1"/>
    <col min="10676" max="10676" width="12.140625" style="174" bestFit="1" customWidth="1"/>
    <col min="10677" max="10677" width="4" style="174" bestFit="1" customWidth="1"/>
    <col min="10678" max="10678" width="12.140625" style="174" bestFit="1" customWidth="1"/>
    <col min="10679" max="10679" width="4" style="174" bestFit="1" customWidth="1"/>
    <col min="10680" max="10680" width="11.140625" style="174" bestFit="1" customWidth="1"/>
    <col min="10681" max="10681" width="4" style="174" bestFit="1" customWidth="1"/>
    <col min="10682" max="10682" width="12.140625" style="174" bestFit="1" customWidth="1"/>
    <col min="10683" max="10683" width="4" style="174" bestFit="1" customWidth="1"/>
    <col min="10684" max="10684" width="12.140625" style="174" bestFit="1" customWidth="1"/>
    <col min="10685" max="10685" width="4" style="174" bestFit="1" customWidth="1"/>
    <col min="10686" max="10686" width="12.140625" style="174" bestFit="1" customWidth="1"/>
    <col min="10687" max="10687" width="4" style="174" bestFit="1" customWidth="1"/>
    <col min="10688" max="10688" width="11.140625" style="174" bestFit="1" customWidth="1"/>
    <col min="10689" max="10689" width="4" style="174" bestFit="1" customWidth="1"/>
    <col min="10690" max="10690" width="12.140625" style="174" bestFit="1" customWidth="1"/>
    <col min="10691" max="10691" width="4" style="174" bestFit="1" customWidth="1"/>
    <col min="10692" max="10692" width="12.140625" style="174" bestFit="1" customWidth="1"/>
    <col min="10693" max="10693" width="4" style="174" bestFit="1" customWidth="1"/>
    <col min="10694" max="10694" width="12.140625" style="174" bestFit="1" customWidth="1"/>
    <col min="10695" max="10695" width="4" style="174" bestFit="1" customWidth="1"/>
    <col min="10696" max="10696" width="9.140625" style="174" bestFit="1" customWidth="1"/>
    <col min="10697" max="10697" width="4" style="174" bestFit="1" customWidth="1"/>
    <col min="10698" max="10698" width="12.140625" style="174" bestFit="1" customWidth="1"/>
    <col min="10699" max="10699" width="4" style="174" bestFit="1" customWidth="1"/>
    <col min="10700" max="10700" width="12.140625" style="174" bestFit="1" customWidth="1"/>
    <col min="10701" max="10701" width="4" style="174" bestFit="1" customWidth="1"/>
    <col min="10702" max="10702" width="12.140625" style="174" bestFit="1" customWidth="1"/>
    <col min="10703" max="10703" width="4" style="174" bestFit="1" customWidth="1"/>
    <col min="10704" max="10704" width="12.140625" style="174" bestFit="1" customWidth="1"/>
    <col min="10705" max="10705" width="4" style="174" bestFit="1" customWidth="1"/>
    <col min="10706" max="10752" width="9.140625" style="174"/>
    <col min="10753" max="10753" width="46.42578125" style="174" bestFit="1" customWidth="1"/>
    <col min="10754" max="10754" width="12.42578125" style="174" bestFit="1" customWidth="1"/>
    <col min="10755" max="10755" width="4" style="174" bestFit="1" customWidth="1"/>
    <col min="10756" max="10756" width="12.140625" style="174" bestFit="1" customWidth="1"/>
    <col min="10757" max="10757" width="4" style="174" bestFit="1" customWidth="1"/>
    <col min="10758" max="10758" width="12.140625" style="174" bestFit="1" customWidth="1"/>
    <col min="10759" max="10759" width="4" style="174" bestFit="1" customWidth="1"/>
    <col min="10760" max="10760" width="12.140625" style="174" bestFit="1" customWidth="1"/>
    <col min="10761" max="10761" width="4" style="174" bestFit="1" customWidth="1"/>
    <col min="10762" max="10762" width="12.140625" style="174" bestFit="1" customWidth="1"/>
    <col min="10763" max="10763" width="4" style="174" bestFit="1" customWidth="1"/>
    <col min="10764" max="10764" width="12.140625" style="174" bestFit="1" customWidth="1"/>
    <col min="10765" max="10765" width="4" style="174" bestFit="1" customWidth="1"/>
    <col min="10766" max="10766" width="12.140625" style="174" bestFit="1" customWidth="1"/>
    <col min="10767" max="10767" width="4" style="174" bestFit="1" customWidth="1"/>
    <col min="10768" max="10768" width="12.140625" style="174" bestFit="1" customWidth="1"/>
    <col min="10769" max="10769" width="4" style="174" bestFit="1" customWidth="1"/>
    <col min="10770" max="10770" width="11.140625" style="174" bestFit="1" customWidth="1"/>
    <col min="10771" max="10771" width="4" style="174" bestFit="1" customWidth="1"/>
    <col min="10772" max="10772" width="12.140625" style="174" bestFit="1" customWidth="1"/>
    <col min="10773" max="10773" width="4" style="174" bestFit="1" customWidth="1"/>
    <col min="10774" max="10774" width="12.140625" style="174" bestFit="1" customWidth="1"/>
    <col min="10775" max="10775" width="4" style="174" bestFit="1" customWidth="1"/>
    <col min="10776" max="10776" width="12.140625" style="174" bestFit="1" customWidth="1"/>
    <col min="10777" max="10777" width="4" style="174" bestFit="1" customWidth="1"/>
    <col min="10778" max="10778" width="12.140625" style="174" bestFit="1" customWidth="1"/>
    <col min="10779" max="10779" width="4" style="174" bestFit="1" customWidth="1"/>
    <col min="10780" max="10780" width="12.140625" style="174" bestFit="1" customWidth="1"/>
    <col min="10781" max="10781" width="4" style="174" bestFit="1" customWidth="1"/>
    <col min="10782" max="10782" width="12.140625" style="174" bestFit="1" customWidth="1"/>
    <col min="10783" max="10783" width="4" style="174" bestFit="1" customWidth="1"/>
    <col min="10784" max="10784" width="12.140625" style="174" bestFit="1" customWidth="1"/>
    <col min="10785" max="10785" width="4" style="174" bestFit="1" customWidth="1"/>
    <col min="10786" max="10786" width="12.140625" style="174" bestFit="1" customWidth="1"/>
    <col min="10787" max="10787" width="4" style="174" bestFit="1" customWidth="1"/>
    <col min="10788" max="10788" width="12.140625" style="174" bestFit="1" customWidth="1"/>
    <col min="10789" max="10789" width="4" style="174" bestFit="1" customWidth="1"/>
    <col min="10790" max="10790" width="12.140625" style="174" bestFit="1" customWidth="1"/>
    <col min="10791" max="10791" width="4" style="174" bestFit="1" customWidth="1"/>
    <col min="10792" max="10792" width="12.140625" style="174" bestFit="1" customWidth="1"/>
    <col min="10793" max="10793" width="4" style="174" bestFit="1" customWidth="1"/>
    <col min="10794" max="10794" width="12.140625" style="174" bestFit="1" customWidth="1"/>
    <col min="10795" max="10795" width="4" style="174" bestFit="1" customWidth="1"/>
    <col min="10796" max="10796" width="12.140625" style="174" bestFit="1" customWidth="1"/>
    <col min="10797" max="10797" width="4" style="174" bestFit="1" customWidth="1"/>
    <col min="10798" max="10798" width="12.140625" style="174" bestFit="1" customWidth="1"/>
    <col min="10799" max="10799" width="4" style="174" bestFit="1" customWidth="1"/>
    <col min="10800" max="10800" width="12.140625" style="174" bestFit="1" customWidth="1"/>
    <col min="10801" max="10801" width="4" style="174" bestFit="1" customWidth="1"/>
    <col min="10802" max="10802" width="12.140625" style="174" bestFit="1" customWidth="1"/>
    <col min="10803" max="10803" width="4" style="174" bestFit="1" customWidth="1"/>
    <col min="10804" max="10804" width="12.140625" style="174" bestFit="1" customWidth="1"/>
    <col min="10805" max="10805" width="4" style="174" bestFit="1" customWidth="1"/>
    <col min="10806" max="10806" width="12.140625" style="174" bestFit="1" customWidth="1"/>
    <col min="10807" max="10807" width="4" style="174" bestFit="1" customWidth="1"/>
    <col min="10808" max="10808" width="11.140625" style="174" bestFit="1" customWidth="1"/>
    <col min="10809" max="10809" width="4" style="174" bestFit="1" customWidth="1"/>
    <col min="10810" max="10810" width="12.140625" style="174" bestFit="1" customWidth="1"/>
    <col min="10811" max="10811" width="4" style="174" bestFit="1" customWidth="1"/>
    <col min="10812" max="10812" width="12.140625" style="174" bestFit="1" customWidth="1"/>
    <col min="10813" max="10813" width="4" style="174" bestFit="1" customWidth="1"/>
    <col min="10814" max="10814" width="12.140625" style="174" bestFit="1" customWidth="1"/>
    <col min="10815" max="10815" width="4" style="174" bestFit="1" customWidth="1"/>
    <col min="10816" max="10816" width="12.140625" style="174" bestFit="1" customWidth="1"/>
    <col min="10817" max="10817" width="4" style="174" bestFit="1" customWidth="1"/>
    <col min="10818" max="10818" width="11.140625" style="174" bestFit="1" customWidth="1"/>
    <col min="10819" max="10819" width="4" style="174" bestFit="1" customWidth="1"/>
    <col min="10820" max="10820" width="12.7109375" style="174" bestFit="1" customWidth="1"/>
    <col min="10821" max="10821" width="4" style="174" bestFit="1" customWidth="1"/>
    <col min="10822" max="10822" width="12.140625" style="174" bestFit="1" customWidth="1"/>
    <col min="10823" max="10823" width="4" style="174" bestFit="1" customWidth="1"/>
    <col min="10824" max="10824" width="12.140625" style="174" bestFit="1" customWidth="1"/>
    <col min="10825" max="10825" width="4" style="174" bestFit="1" customWidth="1"/>
    <col min="10826" max="10826" width="12.140625" style="174" bestFit="1" customWidth="1"/>
    <col min="10827" max="10827" width="4" style="174" bestFit="1" customWidth="1"/>
    <col min="10828" max="10828" width="12.140625" style="174" bestFit="1" customWidth="1"/>
    <col min="10829" max="10829" width="4" style="174" bestFit="1" customWidth="1"/>
    <col min="10830" max="10830" width="12.140625" style="174" bestFit="1" customWidth="1"/>
    <col min="10831" max="10831" width="4" style="174" bestFit="1" customWidth="1"/>
    <col min="10832" max="10832" width="12.140625" style="174" bestFit="1" customWidth="1"/>
    <col min="10833" max="10833" width="4" style="174" bestFit="1" customWidth="1"/>
    <col min="10834" max="10834" width="12.140625" style="174" bestFit="1" customWidth="1"/>
    <col min="10835" max="10835" width="4" style="174" bestFit="1" customWidth="1"/>
    <col min="10836" max="10836" width="12.140625" style="174" bestFit="1" customWidth="1"/>
    <col min="10837" max="10837" width="4" style="174" bestFit="1" customWidth="1"/>
    <col min="10838" max="10838" width="12.140625" style="174" bestFit="1" customWidth="1"/>
    <col min="10839" max="10839" width="4" style="174" bestFit="1" customWidth="1"/>
    <col min="10840" max="10840" width="10.140625" style="174" bestFit="1" customWidth="1"/>
    <col min="10841" max="10841" width="4" style="174" bestFit="1" customWidth="1"/>
    <col min="10842" max="10842" width="12.140625" style="174" bestFit="1" customWidth="1"/>
    <col min="10843" max="10843" width="4" style="174" bestFit="1" customWidth="1"/>
    <col min="10844" max="10844" width="12.140625" style="174" bestFit="1" customWidth="1"/>
    <col min="10845" max="10845" width="4" style="174" bestFit="1" customWidth="1"/>
    <col min="10846" max="10846" width="12.140625" style="174" bestFit="1" customWidth="1"/>
    <col min="10847" max="10847" width="4" style="174" bestFit="1" customWidth="1"/>
    <col min="10848" max="10848" width="12.140625" style="174" bestFit="1" customWidth="1"/>
    <col min="10849" max="10849" width="4" style="174" bestFit="1" customWidth="1"/>
    <col min="10850" max="10850" width="12.140625" style="174" bestFit="1" customWidth="1"/>
    <col min="10851" max="10851" width="4" style="174" bestFit="1" customWidth="1"/>
    <col min="10852" max="10852" width="12.140625" style="174" bestFit="1" customWidth="1"/>
    <col min="10853" max="10853" width="4" style="174" bestFit="1" customWidth="1"/>
    <col min="10854" max="10854" width="11.140625" style="174" bestFit="1" customWidth="1"/>
    <col min="10855" max="10855" width="4" style="174" bestFit="1" customWidth="1"/>
    <col min="10856" max="10856" width="12.140625" style="174" bestFit="1" customWidth="1"/>
    <col min="10857" max="10857" width="4" style="174" bestFit="1" customWidth="1"/>
    <col min="10858" max="10858" width="12.140625" style="174" bestFit="1" customWidth="1"/>
    <col min="10859" max="10859" width="4" style="174" bestFit="1" customWidth="1"/>
    <col min="10860" max="10860" width="12.140625" style="174" bestFit="1" customWidth="1"/>
    <col min="10861" max="10861" width="4" style="174" bestFit="1" customWidth="1"/>
    <col min="10862" max="10862" width="12.140625" style="174" bestFit="1" customWidth="1"/>
    <col min="10863" max="10863" width="4" style="174" bestFit="1" customWidth="1"/>
    <col min="10864" max="10864" width="12.140625" style="174" bestFit="1" customWidth="1"/>
    <col min="10865" max="10865" width="4" style="174" bestFit="1" customWidth="1"/>
    <col min="10866" max="10866" width="12.140625" style="174" bestFit="1" customWidth="1"/>
    <col min="10867" max="10867" width="4" style="174" bestFit="1" customWidth="1"/>
    <col min="10868" max="10868" width="12.140625" style="174" bestFit="1" customWidth="1"/>
    <col min="10869" max="10869" width="4" style="174" bestFit="1" customWidth="1"/>
    <col min="10870" max="10870" width="12.140625" style="174" bestFit="1" customWidth="1"/>
    <col min="10871" max="10871" width="4" style="174" bestFit="1" customWidth="1"/>
    <col min="10872" max="10872" width="11.140625" style="174" bestFit="1" customWidth="1"/>
    <col min="10873" max="10873" width="4" style="174" bestFit="1" customWidth="1"/>
    <col min="10874" max="10874" width="12.140625" style="174" bestFit="1" customWidth="1"/>
    <col min="10875" max="10875" width="4" style="174" bestFit="1" customWidth="1"/>
    <col min="10876" max="10876" width="12.140625" style="174" bestFit="1" customWidth="1"/>
    <col min="10877" max="10877" width="4" style="174" bestFit="1" customWidth="1"/>
    <col min="10878" max="10878" width="12.140625" style="174" bestFit="1" customWidth="1"/>
    <col min="10879" max="10879" width="4" style="174" bestFit="1" customWidth="1"/>
    <col min="10880" max="10880" width="12.140625" style="174" bestFit="1" customWidth="1"/>
    <col min="10881" max="10881" width="4" style="174" bestFit="1" customWidth="1"/>
    <col min="10882" max="10882" width="12.140625" style="174" bestFit="1" customWidth="1"/>
    <col min="10883" max="10883" width="4" style="174" bestFit="1" customWidth="1"/>
    <col min="10884" max="10884" width="12.140625" style="174" bestFit="1" customWidth="1"/>
    <col min="10885" max="10885" width="4" style="174" bestFit="1" customWidth="1"/>
    <col min="10886" max="10886" width="12.140625" style="174" bestFit="1" customWidth="1"/>
    <col min="10887" max="10887" width="4" style="174" bestFit="1" customWidth="1"/>
    <col min="10888" max="10888" width="12.140625" style="174" bestFit="1" customWidth="1"/>
    <col min="10889" max="10889" width="4" style="174" bestFit="1" customWidth="1"/>
    <col min="10890" max="10890" width="12.140625" style="174" bestFit="1" customWidth="1"/>
    <col min="10891" max="10891" width="4" style="174" bestFit="1" customWidth="1"/>
    <col min="10892" max="10892" width="11.140625" style="174" bestFit="1" customWidth="1"/>
    <col min="10893" max="10893" width="4" style="174" bestFit="1" customWidth="1"/>
    <col min="10894" max="10894" width="12.140625" style="174" bestFit="1" customWidth="1"/>
    <col min="10895" max="10895" width="4" style="174" bestFit="1" customWidth="1"/>
    <col min="10896" max="10896" width="11.140625" style="174" bestFit="1" customWidth="1"/>
    <col min="10897" max="10897" width="4" style="174" bestFit="1" customWidth="1"/>
    <col min="10898" max="10898" width="12.140625" style="174" bestFit="1" customWidth="1"/>
    <col min="10899" max="10899" width="4" style="174" bestFit="1" customWidth="1"/>
    <col min="10900" max="10900" width="12.140625" style="174" bestFit="1" customWidth="1"/>
    <col min="10901" max="10901" width="4" style="174" bestFit="1" customWidth="1"/>
    <col min="10902" max="10902" width="12.140625" style="174" bestFit="1" customWidth="1"/>
    <col min="10903" max="10903" width="4" style="174" bestFit="1" customWidth="1"/>
    <col min="10904" max="10904" width="11.140625" style="174" bestFit="1" customWidth="1"/>
    <col min="10905" max="10905" width="4" style="174" bestFit="1" customWidth="1"/>
    <col min="10906" max="10906" width="12.140625" style="174" bestFit="1" customWidth="1"/>
    <col min="10907" max="10907" width="4" style="174" bestFit="1" customWidth="1"/>
    <col min="10908" max="10908" width="12.140625" style="174" bestFit="1" customWidth="1"/>
    <col min="10909" max="10909" width="4" style="174" bestFit="1" customWidth="1"/>
    <col min="10910" max="10910" width="11.140625" style="174" bestFit="1" customWidth="1"/>
    <col min="10911" max="10911" width="4" style="174" bestFit="1" customWidth="1"/>
    <col min="10912" max="10912" width="12.140625" style="174" bestFit="1" customWidth="1"/>
    <col min="10913" max="10913" width="4" style="174" bestFit="1" customWidth="1"/>
    <col min="10914" max="10914" width="12.140625" style="174" bestFit="1" customWidth="1"/>
    <col min="10915" max="10915" width="4" style="174" bestFit="1" customWidth="1"/>
    <col min="10916" max="10916" width="12.140625" style="174" bestFit="1" customWidth="1"/>
    <col min="10917" max="10917" width="4" style="174" bestFit="1" customWidth="1"/>
    <col min="10918" max="10918" width="12.140625" style="174" bestFit="1" customWidth="1"/>
    <col min="10919" max="10919" width="4" style="174" bestFit="1" customWidth="1"/>
    <col min="10920" max="10920" width="12.140625" style="174" bestFit="1" customWidth="1"/>
    <col min="10921" max="10921" width="4" style="174" bestFit="1" customWidth="1"/>
    <col min="10922" max="10922" width="12.140625" style="174" bestFit="1" customWidth="1"/>
    <col min="10923" max="10923" width="4" style="174" bestFit="1" customWidth="1"/>
    <col min="10924" max="10924" width="12.140625" style="174" bestFit="1" customWidth="1"/>
    <col min="10925" max="10925" width="4" style="174" bestFit="1" customWidth="1"/>
    <col min="10926" max="10926" width="12.140625" style="174" bestFit="1" customWidth="1"/>
    <col min="10927" max="10927" width="4" style="174" bestFit="1" customWidth="1"/>
    <col min="10928" max="10928" width="12.140625" style="174" bestFit="1" customWidth="1"/>
    <col min="10929" max="10929" width="4" style="174" bestFit="1" customWidth="1"/>
    <col min="10930" max="10930" width="12.140625" style="174" bestFit="1" customWidth="1"/>
    <col min="10931" max="10931" width="4" style="174" bestFit="1" customWidth="1"/>
    <col min="10932" max="10932" width="12.140625" style="174" bestFit="1" customWidth="1"/>
    <col min="10933" max="10933" width="4" style="174" bestFit="1" customWidth="1"/>
    <col min="10934" max="10934" width="12.140625" style="174" bestFit="1" customWidth="1"/>
    <col min="10935" max="10935" width="4" style="174" bestFit="1" customWidth="1"/>
    <col min="10936" max="10936" width="11.140625" style="174" bestFit="1" customWidth="1"/>
    <col min="10937" max="10937" width="4" style="174" bestFit="1" customWidth="1"/>
    <col min="10938" max="10938" width="12.140625" style="174" bestFit="1" customWidth="1"/>
    <col min="10939" max="10939" width="4" style="174" bestFit="1" customWidth="1"/>
    <col min="10940" max="10940" width="12.140625" style="174" bestFit="1" customWidth="1"/>
    <col min="10941" max="10941" width="4" style="174" bestFit="1" customWidth="1"/>
    <col min="10942" max="10942" width="12.140625" style="174" bestFit="1" customWidth="1"/>
    <col min="10943" max="10943" width="4" style="174" bestFit="1" customWidth="1"/>
    <col min="10944" max="10944" width="11.140625" style="174" bestFit="1" customWidth="1"/>
    <col min="10945" max="10945" width="4" style="174" bestFit="1" customWidth="1"/>
    <col min="10946" max="10946" width="12.140625" style="174" bestFit="1" customWidth="1"/>
    <col min="10947" max="10947" width="4" style="174" bestFit="1" customWidth="1"/>
    <col min="10948" max="10948" width="12.140625" style="174" bestFit="1" customWidth="1"/>
    <col min="10949" max="10949" width="4" style="174" bestFit="1" customWidth="1"/>
    <col min="10950" max="10950" width="12.140625" style="174" bestFit="1" customWidth="1"/>
    <col min="10951" max="10951" width="4" style="174" bestFit="1" customWidth="1"/>
    <col min="10952" max="10952" width="9.140625" style="174" bestFit="1" customWidth="1"/>
    <col min="10953" max="10953" width="4" style="174" bestFit="1" customWidth="1"/>
    <col min="10954" max="10954" width="12.140625" style="174" bestFit="1" customWidth="1"/>
    <col min="10955" max="10955" width="4" style="174" bestFit="1" customWidth="1"/>
    <col min="10956" max="10956" width="12.140625" style="174" bestFit="1" customWidth="1"/>
    <col min="10957" max="10957" width="4" style="174" bestFit="1" customWidth="1"/>
    <col min="10958" max="10958" width="12.140625" style="174" bestFit="1" customWidth="1"/>
    <col min="10959" max="10959" width="4" style="174" bestFit="1" customWidth="1"/>
    <col min="10960" max="10960" width="12.140625" style="174" bestFit="1" customWidth="1"/>
    <col min="10961" max="10961" width="4" style="174" bestFit="1" customWidth="1"/>
    <col min="10962" max="11008" width="9.140625" style="174"/>
    <col min="11009" max="11009" width="46.42578125" style="174" bestFit="1" customWidth="1"/>
    <col min="11010" max="11010" width="12.42578125" style="174" bestFit="1" customWidth="1"/>
    <col min="11011" max="11011" width="4" style="174" bestFit="1" customWidth="1"/>
    <col min="11012" max="11012" width="12.140625" style="174" bestFit="1" customWidth="1"/>
    <col min="11013" max="11013" width="4" style="174" bestFit="1" customWidth="1"/>
    <col min="11014" max="11014" width="12.140625" style="174" bestFit="1" customWidth="1"/>
    <col min="11015" max="11015" width="4" style="174" bestFit="1" customWidth="1"/>
    <col min="11016" max="11016" width="12.140625" style="174" bestFit="1" customWidth="1"/>
    <col min="11017" max="11017" width="4" style="174" bestFit="1" customWidth="1"/>
    <col min="11018" max="11018" width="12.140625" style="174" bestFit="1" customWidth="1"/>
    <col min="11019" max="11019" width="4" style="174" bestFit="1" customWidth="1"/>
    <col min="11020" max="11020" width="12.140625" style="174" bestFit="1" customWidth="1"/>
    <col min="11021" max="11021" width="4" style="174" bestFit="1" customWidth="1"/>
    <col min="11022" max="11022" width="12.140625" style="174" bestFit="1" customWidth="1"/>
    <col min="11023" max="11023" width="4" style="174" bestFit="1" customWidth="1"/>
    <col min="11024" max="11024" width="12.140625" style="174" bestFit="1" customWidth="1"/>
    <col min="11025" max="11025" width="4" style="174" bestFit="1" customWidth="1"/>
    <col min="11026" max="11026" width="11.140625" style="174" bestFit="1" customWidth="1"/>
    <col min="11027" max="11027" width="4" style="174" bestFit="1" customWidth="1"/>
    <col min="11028" max="11028" width="12.140625" style="174" bestFit="1" customWidth="1"/>
    <col min="11029" max="11029" width="4" style="174" bestFit="1" customWidth="1"/>
    <col min="11030" max="11030" width="12.140625" style="174" bestFit="1" customWidth="1"/>
    <col min="11031" max="11031" width="4" style="174" bestFit="1" customWidth="1"/>
    <col min="11032" max="11032" width="12.140625" style="174" bestFit="1" customWidth="1"/>
    <col min="11033" max="11033" width="4" style="174" bestFit="1" customWidth="1"/>
    <col min="11034" max="11034" width="12.140625" style="174" bestFit="1" customWidth="1"/>
    <col min="11035" max="11035" width="4" style="174" bestFit="1" customWidth="1"/>
    <col min="11036" max="11036" width="12.140625" style="174" bestFit="1" customWidth="1"/>
    <col min="11037" max="11037" width="4" style="174" bestFit="1" customWidth="1"/>
    <col min="11038" max="11038" width="12.140625" style="174" bestFit="1" customWidth="1"/>
    <col min="11039" max="11039" width="4" style="174" bestFit="1" customWidth="1"/>
    <col min="11040" max="11040" width="12.140625" style="174" bestFit="1" customWidth="1"/>
    <col min="11041" max="11041" width="4" style="174" bestFit="1" customWidth="1"/>
    <col min="11042" max="11042" width="12.140625" style="174" bestFit="1" customWidth="1"/>
    <col min="11043" max="11043" width="4" style="174" bestFit="1" customWidth="1"/>
    <col min="11044" max="11044" width="12.140625" style="174" bestFit="1" customWidth="1"/>
    <col min="11045" max="11045" width="4" style="174" bestFit="1" customWidth="1"/>
    <col min="11046" max="11046" width="12.140625" style="174" bestFit="1" customWidth="1"/>
    <col min="11047" max="11047" width="4" style="174" bestFit="1" customWidth="1"/>
    <col min="11048" max="11048" width="12.140625" style="174" bestFit="1" customWidth="1"/>
    <col min="11049" max="11049" width="4" style="174" bestFit="1" customWidth="1"/>
    <col min="11050" max="11050" width="12.140625" style="174" bestFit="1" customWidth="1"/>
    <col min="11051" max="11051" width="4" style="174" bestFit="1" customWidth="1"/>
    <col min="11052" max="11052" width="12.140625" style="174" bestFit="1" customWidth="1"/>
    <col min="11053" max="11053" width="4" style="174" bestFit="1" customWidth="1"/>
    <col min="11054" max="11054" width="12.140625" style="174" bestFit="1" customWidth="1"/>
    <col min="11055" max="11055" width="4" style="174" bestFit="1" customWidth="1"/>
    <col min="11056" max="11056" width="12.140625" style="174" bestFit="1" customWidth="1"/>
    <col min="11057" max="11057" width="4" style="174" bestFit="1" customWidth="1"/>
    <col min="11058" max="11058" width="12.140625" style="174" bestFit="1" customWidth="1"/>
    <col min="11059" max="11059" width="4" style="174" bestFit="1" customWidth="1"/>
    <col min="11060" max="11060" width="12.140625" style="174" bestFit="1" customWidth="1"/>
    <col min="11061" max="11061" width="4" style="174" bestFit="1" customWidth="1"/>
    <col min="11062" max="11062" width="12.140625" style="174" bestFit="1" customWidth="1"/>
    <col min="11063" max="11063" width="4" style="174" bestFit="1" customWidth="1"/>
    <col min="11064" max="11064" width="11.140625" style="174" bestFit="1" customWidth="1"/>
    <col min="11065" max="11065" width="4" style="174" bestFit="1" customWidth="1"/>
    <col min="11066" max="11066" width="12.140625" style="174" bestFit="1" customWidth="1"/>
    <col min="11067" max="11067" width="4" style="174" bestFit="1" customWidth="1"/>
    <col min="11068" max="11068" width="12.140625" style="174" bestFit="1" customWidth="1"/>
    <col min="11069" max="11069" width="4" style="174" bestFit="1" customWidth="1"/>
    <col min="11070" max="11070" width="12.140625" style="174" bestFit="1" customWidth="1"/>
    <col min="11071" max="11071" width="4" style="174" bestFit="1" customWidth="1"/>
    <col min="11072" max="11072" width="12.140625" style="174" bestFit="1" customWidth="1"/>
    <col min="11073" max="11073" width="4" style="174" bestFit="1" customWidth="1"/>
    <col min="11074" max="11074" width="11.140625" style="174" bestFit="1" customWidth="1"/>
    <col min="11075" max="11075" width="4" style="174" bestFit="1" customWidth="1"/>
    <col min="11076" max="11076" width="12.7109375" style="174" bestFit="1" customWidth="1"/>
    <col min="11077" max="11077" width="4" style="174" bestFit="1" customWidth="1"/>
    <col min="11078" max="11078" width="12.140625" style="174" bestFit="1" customWidth="1"/>
    <col min="11079" max="11079" width="4" style="174" bestFit="1" customWidth="1"/>
    <col min="11080" max="11080" width="12.140625" style="174" bestFit="1" customWidth="1"/>
    <col min="11081" max="11081" width="4" style="174" bestFit="1" customWidth="1"/>
    <col min="11082" max="11082" width="12.140625" style="174" bestFit="1" customWidth="1"/>
    <col min="11083" max="11083" width="4" style="174" bestFit="1" customWidth="1"/>
    <col min="11084" max="11084" width="12.140625" style="174" bestFit="1" customWidth="1"/>
    <col min="11085" max="11085" width="4" style="174" bestFit="1" customWidth="1"/>
    <col min="11086" max="11086" width="12.140625" style="174" bestFit="1" customWidth="1"/>
    <col min="11087" max="11087" width="4" style="174" bestFit="1" customWidth="1"/>
    <col min="11088" max="11088" width="12.140625" style="174" bestFit="1" customWidth="1"/>
    <col min="11089" max="11089" width="4" style="174" bestFit="1" customWidth="1"/>
    <col min="11090" max="11090" width="12.140625" style="174" bestFit="1" customWidth="1"/>
    <col min="11091" max="11091" width="4" style="174" bestFit="1" customWidth="1"/>
    <col min="11092" max="11092" width="12.140625" style="174" bestFit="1" customWidth="1"/>
    <col min="11093" max="11093" width="4" style="174" bestFit="1" customWidth="1"/>
    <col min="11094" max="11094" width="12.140625" style="174" bestFit="1" customWidth="1"/>
    <col min="11095" max="11095" width="4" style="174" bestFit="1" customWidth="1"/>
    <col min="11096" max="11096" width="10.140625" style="174" bestFit="1" customWidth="1"/>
    <col min="11097" max="11097" width="4" style="174" bestFit="1" customWidth="1"/>
    <col min="11098" max="11098" width="12.140625" style="174" bestFit="1" customWidth="1"/>
    <col min="11099" max="11099" width="4" style="174" bestFit="1" customWidth="1"/>
    <col min="11100" max="11100" width="12.140625" style="174" bestFit="1" customWidth="1"/>
    <col min="11101" max="11101" width="4" style="174" bestFit="1" customWidth="1"/>
    <col min="11102" max="11102" width="12.140625" style="174" bestFit="1" customWidth="1"/>
    <col min="11103" max="11103" width="4" style="174" bestFit="1" customWidth="1"/>
    <col min="11104" max="11104" width="12.140625" style="174" bestFit="1" customWidth="1"/>
    <col min="11105" max="11105" width="4" style="174" bestFit="1" customWidth="1"/>
    <col min="11106" max="11106" width="12.140625" style="174" bestFit="1" customWidth="1"/>
    <col min="11107" max="11107" width="4" style="174" bestFit="1" customWidth="1"/>
    <col min="11108" max="11108" width="12.140625" style="174" bestFit="1" customWidth="1"/>
    <col min="11109" max="11109" width="4" style="174" bestFit="1" customWidth="1"/>
    <col min="11110" max="11110" width="11.140625" style="174" bestFit="1" customWidth="1"/>
    <col min="11111" max="11111" width="4" style="174" bestFit="1" customWidth="1"/>
    <col min="11112" max="11112" width="12.140625" style="174" bestFit="1" customWidth="1"/>
    <col min="11113" max="11113" width="4" style="174" bestFit="1" customWidth="1"/>
    <col min="11114" max="11114" width="12.140625" style="174" bestFit="1" customWidth="1"/>
    <col min="11115" max="11115" width="4" style="174" bestFit="1" customWidth="1"/>
    <col min="11116" max="11116" width="12.140625" style="174" bestFit="1" customWidth="1"/>
    <col min="11117" max="11117" width="4" style="174" bestFit="1" customWidth="1"/>
    <col min="11118" max="11118" width="12.140625" style="174" bestFit="1" customWidth="1"/>
    <col min="11119" max="11119" width="4" style="174" bestFit="1" customWidth="1"/>
    <col min="11120" max="11120" width="12.140625" style="174" bestFit="1" customWidth="1"/>
    <col min="11121" max="11121" width="4" style="174" bestFit="1" customWidth="1"/>
    <col min="11122" max="11122" width="12.140625" style="174" bestFit="1" customWidth="1"/>
    <col min="11123" max="11123" width="4" style="174" bestFit="1" customWidth="1"/>
    <col min="11124" max="11124" width="12.140625" style="174" bestFit="1" customWidth="1"/>
    <col min="11125" max="11125" width="4" style="174" bestFit="1" customWidth="1"/>
    <col min="11126" max="11126" width="12.140625" style="174" bestFit="1" customWidth="1"/>
    <col min="11127" max="11127" width="4" style="174" bestFit="1" customWidth="1"/>
    <col min="11128" max="11128" width="11.140625" style="174" bestFit="1" customWidth="1"/>
    <col min="11129" max="11129" width="4" style="174" bestFit="1" customWidth="1"/>
    <col min="11130" max="11130" width="12.140625" style="174" bestFit="1" customWidth="1"/>
    <col min="11131" max="11131" width="4" style="174" bestFit="1" customWidth="1"/>
    <col min="11132" max="11132" width="12.140625" style="174" bestFit="1" customWidth="1"/>
    <col min="11133" max="11133" width="4" style="174" bestFit="1" customWidth="1"/>
    <col min="11134" max="11134" width="12.140625" style="174" bestFit="1" customWidth="1"/>
    <col min="11135" max="11135" width="4" style="174" bestFit="1" customWidth="1"/>
    <col min="11136" max="11136" width="12.140625" style="174" bestFit="1" customWidth="1"/>
    <col min="11137" max="11137" width="4" style="174" bestFit="1" customWidth="1"/>
    <col min="11138" max="11138" width="12.140625" style="174" bestFit="1" customWidth="1"/>
    <col min="11139" max="11139" width="4" style="174" bestFit="1" customWidth="1"/>
    <col min="11140" max="11140" width="12.140625" style="174" bestFit="1" customWidth="1"/>
    <col min="11141" max="11141" width="4" style="174" bestFit="1" customWidth="1"/>
    <col min="11142" max="11142" width="12.140625" style="174" bestFit="1" customWidth="1"/>
    <col min="11143" max="11143" width="4" style="174" bestFit="1" customWidth="1"/>
    <col min="11144" max="11144" width="12.140625" style="174" bestFit="1" customWidth="1"/>
    <col min="11145" max="11145" width="4" style="174" bestFit="1" customWidth="1"/>
    <col min="11146" max="11146" width="12.140625" style="174" bestFit="1" customWidth="1"/>
    <col min="11147" max="11147" width="4" style="174" bestFit="1" customWidth="1"/>
    <col min="11148" max="11148" width="11.140625" style="174" bestFit="1" customWidth="1"/>
    <col min="11149" max="11149" width="4" style="174" bestFit="1" customWidth="1"/>
    <col min="11150" max="11150" width="12.140625" style="174" bestFit="1" customWidth="1"/>
    <col min="11151" max="11151" width="4" style="174" bestFit="1" customWidth="1"/>
    <col min="11152" max="11152" width="11.140625" style="174" bestFit="1" customWidth="1"/>
    <col min="11153" max="11153" width="4" style="174" bestFit="1" customWidth="1"/>
    <col min="11154" max="11154" width="12.140625" style="174" bestFit="1" customWidth="1"/>
    <col min="11155" max="11155" width="4" style="174" bestFit="1" customWidth="1"/>
    <col min="11156" max="11156" width="12.140625" style="174" bestFit="1" customWidth="1"/>
    <col min="11157" max="11157" width="4" style="174" bestFit="1" customWidth="1"/>
    <col min="11158" max="11158" width="12.140625" style="174" bestFit="1" customWidth="1"/>
    <col min="11159" max="11159" width="4" style="174" bestFit="1" customWidth="1"/>
    <col min="11160" max="11160" width="11.140625" style="174" bestFit="1" customWidth="1"/>
    <col min="11161" max="11161" width="4" style="174" bestFit="1" customWidth="1"/>
    <col min="11162" max="11162" width="12.140625" style="174" bestFit="1" customWidth="1"/>
    <col min="11163" max="11163" width="4" style="174" bestFit="1" customWidth="1"/>
    <col min="11164" max="11164" width="12.140625" style="174" bestFit="1" customWidth="1"/>
    <col min="11165" max="11165" width="4" style="174" bestFit="1" customWidth="1"/>
    <col min="11166" max="11166" width="11.140625" style="174" bestFit="1" customWidth="1"/>
    <col min="11167" max="11167" width="4" style="174" bestFit="1" customWidth="1"/>
    <col min="11168" max="11168" width="12.140625" style="174" bestFit="1" customWidth="1"/>
    <col min="11169" max="11169" width="4" style="174" bestFit="1" customWidth="1"/>
    <col min="11170" max="11170" width="12.140625" style="174" bestFit="1" customWidth="1"/>
    <col min="11171" max="11171" width="4" style="174" bestFit="1" customWidth="1"/>
    <col min="11172" max="11172" width="12.140625" style="174" bestFit="1" customWidth="1"/>
    <col min="11173" max="11173" width="4" style="174" bestFit="1" customWidth="1"/>
    <col min="11174" max="11174" width="12.140625" style="174" bestFit="1" customWidth="1"/>
    <col min="11175" max="11175" width="4" style="174" bestFit="1" customWidth="1"/>
    <col min="11176" max="11176" width="12.140625" style="174" bestFit="1" customWidth="1"/>
    <col min="11177" max="11177" width="4" style="174" bestFit="1" customWidth="1"/>
    <col min="11178" max="11178" width="12.140625" style="174" bestFit="1" customWidth="1"/>
    <col min="11179" max="11179" width="4" style="174" bestFit="1" customWidth="1"/>
    <col min="11180" max="11180" width="12.140625" style="174" bestFit="1" customWidth="1"/>
    <col min="11181" max="11181" width="4" style="174" bestFit="1" customWidth="1"/>
    <col min="11182" max="11182" width="12.140625" style="174" bestFit="1" customWidth="1"/>
    <col min="11183" max="11183" width="4" style="174" bestFit="1" customWidth="1"/>
    <col min="11184" max="11184" width="12.140625" style="174" bestFit="1" customWidth="1"/>
    <col min="11185" max="11185" width="4" style="174" bestFit="1" customWidth="1"/>
    <col min="11186" max="11186" width="12.140625" style="174" bestFit="1" customWidth="1"/>
    <col min="11187" max="11187" width="4" style="174" bestFit="1" customWidth="1"/>
    <col min="11188" max="11188" width="12.140625" style="174" bestFit="1" customWidth="1"/>
    <col min="11189" max="11189" width="4" style="174" bestFit="1" customWidth="1"/>
    <col min="11190" max="11190" width="12.140625" style="174" bestFit="1" customWidth="1"/>
    <col min="11191" max="11191" width="4" style="174" bestFit="1" customWidth="1"/>
    <col min="11192" max="11192" width="11.140625" style="174" bestFit="1" customWidth="1"/>
    <col min="11193" max="11193" width="4" style="174" bestFit="1" customWidth="1"/>
    <col min="11194" max="11194" width="12.140625" style="174" bestFit="1" customWidth="1"/>
    <col min="11195" max="11195" width="4" style="174" bestFit="1" customWidth="1"/>
    <col min="11196" max="11196" width="12.140625" style="174" bestFit="1" customWidth="1"/>
    <col min="11197" max="11197" width="4" style="174" bestFit="1" customWidth="1"/>
    <col min="11198" max="11198" width="12.140625" style="174" bestFit="1" customWidth="1"/>
    <col min="11199" max="11199" width="4" style="174" bestFit="1" customWidth="1"/>
    <col min="11200" max="11200" width="11.140625" style="174" bestFit="1" customWidth="1"/>
    <col min="11201" max="11201" width="4" style="174" bestFit="1" customWidth="1"/>
    <col min="11202" max="11202" width="12.140625" style="174" bestFit="1" customWidth="1"/>
    <col min="11203" max="11203" width="4" style="174" bestFit="1" customWidth="1"/>
    <col min="11204" max="11204" width="12.140625" style="174" bestFit="1" customWidth="1"/>
    <col min="11205" max="11205" width="4" style="174" bestFit="1" customWidth="1"/>
    <col min="11206" max="11206" width="12.140625" style="174" bestFit="1" customWidth="1"/>
    <col min="11207" max="11207" width="4" style="174" bestFit="1" customWidth="1"/>
    <col min="11208" max="11208" width="9.140625" style="174" bestFit="1" customWidth="1"/>
    <col min="11209" max="11209" width="4" style="174" bestFit="1" customWidth="1"/>
    <col min="11210" max="11210" width="12.140625" style="174" bestFit="1" customWidth="1"/>
    <col min="11211" max="11211" width="4" style="174" bestFit="1" customWidth="1"/>
    <col min="11212" max="11212" width="12.140625" style="174" bestFit="1" customWidth="1"/>
    <col min="11213" max="11213" width="4" style="174" bestFit="1" customWidth="1"/>
    <col min="11214" max="11214" width="12.140625" style="174" bestFit="1" customWidth="1"/>
    <col min="11215" max="11215" width="4" style="174" bestFit="1" customWidth="1"/>
    <col min="11216" max="11216" width="12.140625" style="174" bestFit="1" customWidth="1"/>
    <col min="11217" max="11217" width="4" style="174" bestFit="1" customWidth="1"/>
    <col min="11218" max="11264" width="9.140625" style="174"/>
    <col min="11265" max="11265" width="46.42578125" style="174" bestFit="1" customWidth="1"/>
    <col min="11266" max="11266" width="12.42578125" style="174" bestFit="1" customWidth="1"/>
    <col min="11267" max="11267" width="4" style="174" bestFit="1" customWidth="1"/>
    <col min="11268" max="11268" width="12.140625" style="174" bestFit="1" customWidth="1"/>
    <col min="11269" max="11269" width="4" style="174" bestFit="1" customWidth="1"/>
    <col min="11270" max="11270" width="12.140625" style="174" bestFit="1" customWidth="1"/>
    <col min="11271" max="11271" width="4" style="174" bestFit="1" customWidth="1"/>
    <col min="11272" max="11272" width="12.140625" style="174" bestFit="1" customWidth="1"/>
    <col min="11273" max="11273" width="4" style="174" bestFit="1" customWidth="1"/>
    <col min="11274" max="11274" width="12.140625" style="174" bestFit="1" customWidth="1"/>
    <col min="11275" max="11275" width="4" style="174" bestFit="1" customWidth="1"/>
    <col min="11276" max="11276" width="12.140625" style="174" bestFit="1" customWidth="1"/>
    <col min="11277" max="11277" width="4" style="174" bestFit="1" customWidth="1"/>
    <col min="11278" max="11278" width="12.140625" style="174" bestFit="1" customWidth="1"/>
    <col min="11279" max="11279" width="4" style="174" bestFit="1" customWidth="1"/>
    <col min="11280" max="11280" width="12.140625" style="174" bestFit="1" customWidth="1"/>
    <col min="11281" max="11281" width="4" style="174" bestFit="1" customWidth="1"/>
    <col min="11282" max="11282" width="11.140625" style="174" bestFit="1" customWidth="1"/>
    <col min="11283" max="11283" width="4" style="174" bestFit="1" customWidth="1"/>
    <col min="11284" max="11284" width="12.140625" style="174" bestFit="1" customWidth="1"/>
    <col min="11285" max="11285" width="4" style="174" bestFit="1" customWidth="1"/>
    <col min="11286" max="11286" width="12.140625" style="174" bestFit="1" customWidth="1"/>
    <col min="11287" max="11287" width="4" style="174" bestFit="1" customWidth="1"/>
    <col min="11288" max="11288" width="12.140625" style="174" bestFit="1" customWidth="1"/>
    <col min="11289" max="11289" width="4" style="174" bestFit="1" customWidth="1"/>
    <col min="11290" max="11290" width="12.140625" style="174" bestFit="1" customWidth="1"/>
    <col min="11291" max="11291" width="4" style="174" bestFit="1" customWidth="1"/>
    <col min="11292" max="11292" width="12.140625" style="174" bestFit="1" customWidth="1"/>
    <col min="11293" max="11293" width="4" style="174" bestFit="1" customWidth="1"/>
    <col min="11294" max="11294" width="12.140625" style="174" bestFit="1" customWidth="1"/>
    <col min="11295" max="11295" width="4" style="174" bestFit="1" customWidth="1"/>
    <col min="11296" max="11296" width="12.140625" style="174" bestFit="1" customWidth="1"/>
    <col min="11297" max="11297" width="4" style="174" bestFit="1" customWidth="1"/>
    <col min="11298" max="11298" width="12.140625" style="174" bestFit="1" customWidth="1"/>
    <col min="11299" max="11299" width="4" style="174" bestFit="1" customWidth="1"/>
    <col min="11300" max="11300" width="12.140625" style="174" bestFit="1" customWidth="1"/>
    <col min="11301" max="11301" width="4" style="174" bestFit="1" customWidth="1"/>
    <col min="11302" max="11302" width="12.140625" style="174" bestFit="1" customWidth="1"/>
    <col min="11303" max="11303" width="4" style="174" bestFit="1" customWidth="1"/>
    <col min="11304" max="11304" width="12.140625" style="174" bestFit="1" customWidth="1"/>
    <col min="11305" max="11305" width="4" style="174" bestFit="1" customWidth="1"/>
    <col min="11306" max="11306" width="12.140625" style="174" bestFit="1" customWidth="1"/>
    <col min="11307" max="11307" width="4" style="174" bestFit="1" customWidth="1"/>
    <col min="11308" max="11308" width="12.140625" style="174" bestFit="1" customWidth="1"/>
    <col min="11309" max="11309" width="4" style="174" bestFit="1" customWidth="1"/>
    <col min="11310" max="11310" width="12.140625" style="174" bestFit="1" customWidth="1"/>
    <col min="11311" max="11311" width="4" style="174" bestFit="1" customWidth="1"/>
    <col min="11312" max="11312" width="12.140625" style="174" bestFit="1" customWidth="1"/>
    <col min="11313" max="11313" width="4" style="174" bestFit="1" customWidth="1"/>
    <col min="11314" max="11314" width="12.140625" style="174" bestFit="1" customWidth="1"/>
    <col min="11315" max="11315" width="4" style="174" bestFit="1" customWidth="1"/>
    <col min="11316" max="11316" width="12.140625" style="174" bestFit="1" customWidth="1"/>
    <col min="11317" max="11317" width="4" style="174" bestFit="1" customWidth="1"/>
    <col min="11318" max="11318" width="12.140625" style="174" bestFit="1" customWidth="1"/>
    <col min="11319" max="11319" width="4" style="174" bestFit="1" customWidth="1"/>
    <col min="11320" max="11320" width="11.140625" style="174" bestFit="1" customWidth="1"/>
    <col min="11321" max="11321" width="4" style="174" bestFit="1" customWidth="1"/>
    <col min="11322" max="11322" width="12.140625" style="174" bestFit="1" customWidth="1"/>
    <col min="11323" max="11323" width="4" style="174" bestFit="1" customWidth="1"/>
    <col min="11324" max="11324" width="12.140625" style="174" bestFit="1" customWidth="1"/>
    <col min="11325" max="11325" width="4" style="174" bestFit="1" customWidth="1"/>
    <col min="11326" max="11326" width="12.140625" style="174" bestFit="1" customWidth="1"/>
    <col min="11327" max="11327" width="4" style="174" bestFit="1" customWidth="1"/>
    <col min="11328" max="11328" width="12.140625" style="174" bestFit="1" customWidth="1"/>
    <col min="11329" max="11329" width="4" style="174" bestFit="1" customWidth="1"/>
    <col min="11330" max="11330" width="11.140625" style="174" bestFit="1" customWidth="1"/>
    <col min="11331" max="11331" width="4" style="174" bestFit="1" customWidth="1"/>
    <col min="11332" max="11332" width="12.7109375" style="174" bestFit="1" customWidth="1"/>
    <col min="11333" max="11333" width="4" style="174" bestFit="1" customWidth="1"/>
    <col min="11334" max="11334" width="12.140625" style="174" bestFit="1" customWidth="1"/>
    <col min="11335" max="11335" width="4" style="174" bestFit="1" customWidth="1"/>
    <col min="11336" max="11336" width="12.140625" style="174" bestFit="1" customWidth="1"/>
    <col min="11337" max="11337" width="4" style="174" bestFit="1" customWidth="1"/>
    <col min="11338" max="11338" width="12.140625" style="174" bestFit="1" customWidth="1"/>
    <col min="11339" max="11339" width="4" style="174" bestFit="1" customWidth="1"/>
    <col min="11340" max="11340" width="12.140625" style="174" bestFit="1" customWidth="1"/>
    <col min="11341" max="11341" width="4" style="174" bestFit="1" customWidth="1"/>
    <col min="11342" max="11342" width="12.140625" style="174" bestFit="1" customWidth="1"/>
    <col min="11343" max="11343" width="4" style="174" bestFit="1" customWidth="1"/>
    <col min="11344" max="11344" width="12.140625" style="174" bestFit="1" customWidth="1"/>
    <col min="11345" max="11345" width="4" style="174" bestFit="1" customWidth="1"/>
    <col min="11346" max="11346" width="12.140625" style="174" bestFit="1" customWidth="1"/>
    <col min="11347" max="11347" width="4" style="174" bestFit="1" customWidth="1"/>
    <col min="11348" max="11348" width="12.140625" style="174" bestFit="1" customWidth="1"/>
    <col min="11349" max="11349" width="4" style="174" bestFit="1" customWidth="1"/>
    <col min="11350" max="11350" width="12.140625" style="174" bestFit="1" customWidth="1"/>
    <col min="11351" max="11351" width="4" style="174" bestFit="1" customWidth="1"/>
    <col min="11352" max="11352" width="10.140625" style="174" bestFit="1" customWidth="1"/>
    <col min="11353" max="11353" width="4" style="174" bestFit="1" customWidth="1"/>
    <col min="11354" max="11354" width="12.140625" style="174" bestFit="1" customWidth="1"/>
    <col min="11355" max="11355" width="4" style="174" bestFit="1" customWidth="1"/>
    <col min="11356" max="11356" width="12.140625" style="174" bestFit="1" customWidth="1"/>
    <col min="11357" max="11357" width="4" style="174" bestFit="1" customWidth="1"/>
    <col min="11358" max="11358" width="12.140625" style="174" bestFit="1" customWidth="1"/>
    <col min="11359" max="11359" width="4" style="174" bestFit="1" customWidth="1"/>
    <col min="11360" max="11360" width="12.140625" style="174" bestFit="1" customWidth="1"/>
    <col min="11361" max="11361" width="4" style="174" bestFit="1" customWidth="1"/>
    <col min="11362" max="11362" width="12.140625" style="174" bestFit="1" customWidth="1"/>
    <col min="11363" max="11363" width="4" style="174" bestFit="1" customWidth="1"/>
    <col min="11364" max="11364" width="12.140625" style="174" bestFit="1" customWidth="1"/>
    <col min="11365" max="11365" width="4" style="174" bestFit="1" customWidth="1"/>
    <col min="11366" max="11366" width="11.140625" style="174" bestFit="1" customWidth="1"/>
    <col min="11367" max="11367" width="4" style="174" bestFit="1" customWidth="1"/>
    <col min="11368" max="11368" width="12.140625" style="174" bestFit="1" customWidth="1"/>
    <col min="11369" max="11369" width="4" style="174" bestFit="1" customWidth="1"/>
    <col min="11370" max="11370" width="12.140625" style="174" bestFit="1" customWidth="1"/>
    <col min="11371" max="11371" width="4" style="174" bestFit="1" customWidth="1"/>
    <col min="11372" max="11372" width="12.140625" style="174" bestFit="1" customWidth="1"/>
    <col min="11373" max="11373" width="4" style="174" bestFit="1" customWidth="1"/>
    <col min="11374" max="11374" width="12.140625" style="174" bestFit="1" customWidth="1"/>
    <col min="11375" max="11375" width="4" style="174" bestFit="1" customWidth="1"/>
    <col min="11376" max="11376" width="12.140625" style="174" bestFit="1" customWidth="1"/>
    <col min="11377" max="11377" width="4" style="174" bestFit="1" customWidth="1"/>
    <col min="11378" max="11378" width="12.140625" style="174" bestFit="1" customWidth="1"/>
    <col min="11379" max="11379" width="4" style="174" bestFit="1" customWidth="1"/>
    <col min="11380" max="11380" width="12.140625" style="174" bestFit="1" customWidth="1"/>
    <col min="11381" max="11381" width="4" style="174" bestFit="1" customWidth="1"/>
    <col min="11382" max="11382" width="12.140625" style="174" bestFit="1" customWidth="1"/>
    <col min="11383" max="11383" width="4" style="174" bestFit="1" customWidth="1"/>
    <col min="11384" max="11384" width="11.140625" style="174" bestFit="1" customWidth="1"/>
    <col min="11385" max="11385" width="4" style="174" bestFit="1" customWidth="1"/>
    <col min="11386" max="11386" width="12.140625" style="174" bestFit="1" customWidth="1"/>
    <col min="11387" max="11387" width="4" style="174" bestFit="1" customWidth="1"/>
    <col min="11388" max="11388" width="12.140625" style="174" bestFit="1" customWidth="1"/>
    <col min="11389" max="11389" width="4" style="174" bestFit="1" customWidth="1"/>
    <col min="11390" max="11390" width="12.140625" style="174" bestFit="1" customWidth="1"/>
    <col min="11391" max="11391" width="4" style="174" bestFit="1" customWidth="1"/>
    <col min="11392" max="11392" width="12.140625" style="174" bestFit="1" customWidth="1"/>
    <col min="11393" max="11393" width="4" style="174" bestFit="1" customWidth="1"/>
    <col min="11394" max="11394" width="12.140625" style="174" bestFit="1" customWidth="1"/>
    <col min="11395" max="11395" width="4" style="174" bestFit="1" customWidth="1"/>
    <col min="11396" max="11396" width="12.140625" style="174" bestFit="1" customWidth="1"/>
    <col min="11397" max="11397" width="4" style="174" bestFit="1" customWidth="1"/>
    <col min="11398" max="11398" width="12.140625" style="174" bestFit="1" customWidth="1"/>
    <col min="11399" max="11399" width="4" style="174" bestFit="1" customWidth="1"/>
    <col min="11400" max="11400" width="12.140625" style="174" bestFit="1" customWidth="1"/>
    <col min="11401" max="11401" width="4" style="174" bestFit="1" customWidth="1"/>
    <col min="11402" max="11402" width="12.140625" style="174" bestFit="1" customWidth="1"/>
    <col min="11403" max="11403" width="4" style="174" bestFit="1" customWidth="1"/>
    <col min="11404" max="11404" width="11.140625" style="174" bestFit="1" customWidth="1"/>
    <col min="11405" max="11405" width="4" style="174" bestFit="1" customWidth="1"/>
    <col min="11406" max="11406" width="12.140625" style="174" bestFit="1" customWidth="1"/>
    <col min="11407" max="11407" width="4" style="174" bestFit="1" customWidth="1"/>
    <col min="11408" max="11408" width="11.140625" style="174" bestFit="1" customWidth="1"/>
    <col min="11409" max="11409" width="4" style="174" bestFit="1" customWidth="1"/>
    <col min="11410" max="11410" width="12.140625" style="174" bestFit="1" customWidth="1"/>
    <col min="11411" max="11411" width="4" style="174" bestFit="1" customWidth="1"/>
    <col min="11412" max="11412" width="12.140625" style="174" bestFit="1" customWidth="1"/>
    <col min="11413" max="11413" width="4" style="174" bestFit="1" customWidth="1"/>
    <col min="11414" max="11414" width="12.140625" style="174" bestFit="1" customWidth="1"/>
    <col min="11415" max="11415" width="4" style="174" bestFit="1" customWidth="1"/>
    <col min="11416" max="11416" width="11.140625" style="174" bestFit="1" customWidth="1"/>
    <col min="11417" max="11417" width="4" style="174" bestFit="1" customWidth="1"/>
    <col min="11418" max="11418" width="12.140625" style="174" bestFit="1" customWidth="1"/>
    <col min="11419" max="11419" width="4" style="174" bestFit="1" customWidth="1"/>
    <col min="11420" max="11420" width="12.140625" style="174" bestFit="1" customWidth="1"/>
    <col min="11421" max="11421" width="4" style="174" bestFit="1" customWidth="1"/>
    <col min="11422" max="11422" width="11.140625" style="174" bestFit="1" customWidth="1"/>
    <col min="11423" max="11423" width="4" style="174" bestFit="1" customWidth="1"/>
    <col min="11424" max="11424" width="12.140625" style="174" bestFit="1" customWidth="1"/>
    <col min="11425" max="11425" width="4" style="174" bestFit="1" customWidth="1"/>
    <col min="11426" max="11426" width="12.140625" style="174" bestFit="1" customWidth="1"/>
    <col min="11427" max="11427" width="4" style="174" bestFit="1" customWidth="1"/>
    <col min="11428" max="11428" width="12.140625" style="174" bestFit="1" customWidth="1"/>
    <col min="11429" max="11429" width="4" style="174" bestFit="1" customWidth="1"/>
    <col min="11430" max="11430" width="12.140625" style="174" bestFit="1" customWidth="1"/>
    <col min="11431" max="11431" width="4" style="174" bestFit="1" customWidth="1"/>
    <col min="11432" max="11432" width="12.140625" style="174" bestFit="1" customWidth="1"/>
    <col min="11433" max="11433" width="4" style="174" bestFit="1" customWidth="1"/>
    <col min="11434" max="11434" width="12.140625" style="174" bestFit="1" customWidth="1"/>
    <col min="11435" max="11435" width="4" style="174" bestFit="1" customWidth="1"/>
    <col min="11436" max="11436" width="12.140625" style="174" bestFit="1" customWidth="1"/>
    <col min="11437" max="11437" width="4" style="174" bestFit="1" customWidth="1"/>
    <col min="11438" max="11438" width="12.140625" style="174" bestFit="1" customWidth="1"/>
    <col min="11439" max="11439" width="4" style="174" bestFit="1" customWidth="1"/>
    <col min="11440" max="11440" width="12.140625" style="174" bestFit="1" customWidth="1"/>
    <col min="11441" max="11441" width="4" style="174" bestFit="1" customWidth="1"/>
    <col min="11442" max="11442" width="12.140625" style="174" bestFit="1" customWidth="1"/>
    <col min="11443" max="11443" width="4" style="174" bestFit="1" customWidth="1"/>
    <col min="11444" max="11444" width="12.140625" style="174" bestFit="1" customWidth="1"/>
    <col min="11445" max="11445" width="4" style="174" bestFit="1" customWidth="1"/>
    <col min="11446" max="11446" width="12.140625" style="174" bestFit="1" customWidth="1"/>
    <col min="11447" max="11447" width="4" style="174" bestFit="1" customWidth="1"/>
    <col min="11448" max="11448" width="11.140625" style="174" bestFit="1" customWidth="1"/>
    <col min="11449" max="11449" width="4" style="174" bestFit="1" customWidth="1"/>
    <col min="11450" max="11450" width="12.140625" style="174" bestFit="1" customWidth="1"/>
    <col min="11451" max="11451" width="4" style="174" bestFit="1" customWidth="1"/>
    <col min="11452" max="11452" width="12.140625" style="174" bestFit="1" customWidth="1"/>
    <col min="11453" max="11453" width="4" style="174" bestFit="1" customWidth="1"/>
    <col min="11454" max="11454" width="12.140625" style="174" bestFit="1" customWidth="1"/>
    <col min="11455" max="11455" width="4" style="174" bestFit="1" customWidth="1"/>
    <col min="11456" max="11456" width="11.140625" style="174" bestFit="1" customWidth="1"/>
    <col min="11457" max="11457" width="4" style="174" bestFit="1" customWidth="1"/>
    <col min="11458" max="11458" width="12.140625" style="174" bestFit="1" customWidth="1"/>
    <col min="11459" max="11459" width="4" style="174" bestFit="1" customWidth="1"/>
    <col min="11460" max="11460" width="12.140625" style="174" bestFit="1" customWidth="1"/>
    <col min="11461" max="11461" width="4" style="174" bestFit="1" customWidth="1"/>
    <col min="11462" max="11462" width="12.140625" style="174" bestFit="1" customWidth="1"/>
    <col min="11463" max="11463" width="4" style="174" bestFit="1" customWidth="1"/>
    <col min="11464" max="11464" width="9.140625" style="174" bestFit="1" customWidth="1"/>
    <col min="11465" max="11465" width="4" style="174" bestFit="1" customWidth="1"/>
    <col min="11466" max="11466" width="12.140625" style="174" bestFit="1" customWidth="1"/>
    <col min="11467" max="11467" width="4" style="174" bestFit="1" customWidth="1"/>
    <col min="11468" max="11468" width="12.140625" style="174" bestFit="1" customWidth="1"/>
    <col min="11469" max="11469" width="4" style="174" bestFit="1" customWidth="1"/>
    <col min="11470" max="11470" width="12.140625" style="174" bestFit="1" customWidth="1"/>
    <col min="11471" max="11471" width="4" style="174" bestFit="1" customWidth="1"/>
    <col min="11472" max="11472" width="12.140625" style="174" bestFit="1" customWidth="1"/>
    <col min="11473" max="11473" width="4" style="174" bestFit="1" customWidth="1"/>
    <col min="11474" max="11520" width="9.140625" style="174"/>
    <col min="11521" max="11521" width="46.42578125" style="174" bestFit="1" customWidth="1"/>
    <col min="11522" max="11522" width="12.42578125" style="174" bestFit="1" customWidth="1"/>
    <col min="11523" max="11523" width="4" style="174" bestFit="1" customWidth="1"/>
    <col min="11524" max="11524" width="12.140625" style="174" bestFit="1" customWidth="1"/>
    <col min="11525" max="11525" width="4" style="174" bestFit="1" customWidth="1"/>
    <col min="11526" max="11526" width="12.140625" style="174" bestFit="1" customWidth="1"/>
    <col min="11527" max="11527" width="4" style="174" bestFit="1" customWidth="1"/>
    <col min="11528" max="11528" width="12.140625" style="174" bestFit="1" customWidth="1"/>
    <col min="11529" max="11529" width="4" style="174" bestFit="1" customWidth="1"/>
    <col min="11530" max="11530" width="12.140625" style="174" bestFit="1" customWidth="1"/>
    <col min="11531" max="11531" width="4" style="174" bestFit="1" customWidth="1"/>
    <col min="11532" max="11532" width="12.140625" style="174" bestFit="1" customWidth="1"/>
    <col min="11533" max="11533" width="4" style="174" bestFit="1" customWidth="1"/>
    <col min="11534" max="11534" width="12.140625" style="174" bestFit="1" customWidth="1"/>
    <col min="11535" max="11535" width="4" style="174" bestFit="1" customWidth="1"/>
    <col min="11536" max="11536" width="12.140625" style="174" bestFit="1" customWidth="1"/>
    <col min="11537" max="11537" width="4" style="174" bestFit="1" customWidth="1"/>
    <col min="11538" max="11538" width="11.140625" style="174" bestFit="1" customWidth="1"/>
    <col min="11539" max="11539" width="4" style="174" bestFit="1" customWidth="1"/>
    <col min="11540" max="11540" width="12.140625" style="174" bestFit="1" customWidth="1"/>
    <col min="11541" max="11541" width="4" style="174" bestFit="1" customWidth="1"/>
    <col min="11542" max="11542" width="12.140625" style="174" bestFit="1" customWidth="1"/>
    <col min="11543" max="11543" width="4" style="174" bestFit="1" customWidth="1"/>
    <col min="11544" max="11544" width="12.140625" style="174" bestFit="1" customWidth="1"/>
    <col min="11545" max="11545" width="4" style="174" bestFit="1" customWidth="1"/>
    <col min="11546" max="11546" width="12.140625" style="174" bestFit="1" customWidth="1"/>
    <col min="11547" max="11547" width="4" style="174" bestFit="1" customWidth="1"/>
    <col min="11548" max="11548" width="12.140625" style="174" bestFit="1" customWidth="1"/>
    <col min="11549" max="11549" width="4" style="174" bestFit="1" customWidth="1"/>
    <col min="11550" max="11550" width="12.140625" style="174" bestFit="1" customWidth="1"/>
    <col min="11551" max="11551" width="4" style="174" bestFit="1" customWidth="1"/>
    <col min="11552" max="11552" width="12.140625" style="174" bestFit="1" customWidth="1"/>
    <col min="11553" max="11553" width="4" style="174" bestFit="1" customWidth="1"/>
    <col min="11554" max="11554" width="12.140625" style="174" bestFit="1" customWidth="1"/>
    <col min="11555" max="11555" width="4" style="174" bestFit="1" customWidth="1"/>
    <col min="11556" max="11556" width="12.140625" style="174" bestFit="1" customWidth="1"/>
    <col min="11557" max="11557" width="4" style="174" bestFit="1" customWidth="1"/>
    <col min="11558" max="11558" width="12.140625" style="174" bestFit="1" customWidth="1"/>
    <col min="11559" max="11559" width="4" style="174" bestFit="1" customWidth="1"/>
    <col min="11560" max="11560" width="12.140625" style="174" bestFit="1" customWidth="1"/>
    <col min="11561" max="11561" width="4" style="174" bestFit="1" customWidth="1"/>
    <col min="11562" max="11562" width="12.140625" style="174" bestFit="1" customWidth="1"/>
    <col min="11563" max="11563" width="4" style="174" bestFit="1" customWidth="1"/>
    <col min="11564" max="11564" width="12.140625" style="174" bestFit="1" customWidth="1"/>
    <col min="11565" max="11565" width="4" style="174" bestFit="1" customWidth="1"/>
    <col min="11566" max="11566" width="12.140625" style="174" bestFit="1" customWidth="1"/>
    <col min="11567" max="11567" width="4" style="174" bestFit="1" customWidth="1"/>
    <col min="11568" max="11568" width="12.140625" style="174" bestFit="1" customWidth="1"/>
    <col min="11569" max="11569" width="4" style="174" bestFit="1" customWidth="1"/>
    <col min="11570" max="11570" width="12.140625" style="174" bestFit="1" customWidth="1"/>
    <col min="11571" max="11571" width="4" style="174" bestFit="1" customWidth="1"/>
    <col min="11572" max="11572" width="12.140625" style="174" bestFit="1" customWidth="1"/>
    <col min="11573" max="11573" width="4" style="174" bestFit="1" customWidth="1"/>
    <col min="11574" max="11574" width="12.140625" style="174" bestFit="1" customWidth="1"/>
    <col min="11575" max="11575" width="4" style="174" bestFit="1" customWidth="1"/>
    <col min="11576" max="11576" width="11.140625" style="174" bestFit="1" customWidth="1"/>
    <col min="11577" max="11577" width="4" style="174" bestFit="1" customWidth="1"/>
    <col min="11578" max="11578" width="12.140625" style="174" bestFit="1" customWidth="1"/>
    <col min="11579" max="11579" width="4" style="174" bestFit="1" customWidth="1"/>
    <col min="11580" max="11580" width="12.140625" style="174" bestFit="1" customWidth="1"/>
    <col min="11581" max="11581" width="4" style="174" bestFit="1" customWidth="1"/>
    <col min="11582" max="11582" width="12.140625" style="174" bestFit="1" customWidth="1"/>
    <col min="11583" max="11583" width="4" style="174" bestFit="1" customWidth="1"/>
    <col min="11584" max="11584" width="12.140625" style="174" bestFit="1" customWidth="1"/>
    <col min="11585" max="11585" width="4" style="174" bestFit="1" customWidth="1"/>
    <col min="11586" max="11586" width="11.140625" style="174" bestFit="1" customWidth="1"/>
    <col min="11587" max="11587" width="4" style="174" bestFit="1" customWidth="1"/>
    <col min="11588" max="11588" width="12.7109375" style="174" bestFit="1" customWidth="1"/>
    <col min="11589" max="11589" width="4" style="174" bestFit="1" customWidth="1"/>
    <col min="11590" max="11590" width="12.140625" style="174" bestFit="1" customWidth="1"/>
    <col min="11591" max="11591" width="4" style="174" bestFit="1" customWidth="1"/>
    <col min="11592" max="11592" width="12.140625" style="174" bestFit="1" customWidth="1"/>
    <col min="11593" max="11593" width="4" style="174" bestFit="1" customWidth="1"/>
    <col min="11594" max="11594" width="12.140625" style="174" bestFit="1" customWidth="1"/>
    <col min="11595" max="11595" width="4" style="174" bestFit="1" customWidth="1"/>
    <col min="11596" max="11596" width="12.140625" style="174" bestFit="1" customWidth="1"/>
    <col min="11597" max="11597" width="4" style="174" bestFit="1" customWidth="1"/>
    <col min="11598" max="11598" width="12.140625" style="174" bestFit="1" customWidth="1"/>
    <col min="11599" max="11599" width="4" style="174" bestFit="1" customWidth="1"/>
    <col min="11600" max="11600" width="12.140625" style="174" bestFit="1" customWidth="1"/>
    <col min="11601" max="11601" width="4" style="174" bestFit="1" customWidth="1"/>
    <col min="11602" max="11602" width="12.140625" style="174" bestFit="1" customWidth="1"/>
    <col min="11603" max="11603" width="4" style="174" bestFit="1" customWidth="1"/>
    <col min="11604" max="11604" width="12.140625" style="174" bestFit="1" customWidth="1"/>
    <col min="11605" max="11605" width="4" style="174" bestFit="1" customWidth="1"/>
    <col min="11606" max="11606" width="12.140625" style="174" bestFit="1" customWidth="1"/>
    <col min="11607" max="11607" width="4" style="174" bestFit="1" customWidth="1"/>
    <col min="11608" max="11608" width="10.140625" style="174" bestFit="1" customWidth="1"/>
    <col min="11609" max="11609" width="4" style="174" bestFit="1" customWidth="1"/>
    <col min="11610" max="11610" width="12.140625" style="174" bestFit="1" customWidth="1"/>
    <col min="11611" max="11611" width="4" style="174" bestFit="1" customWidth="1"/>
    <col min="11612" max="11612" width="12.140625" style="174" bestFit="1" customWidth="1"/>
    <col min="11613" max="11613" width="4" style="174" bestFit="1" customWidth="1"/>
    <col min="11614" max="11614" width="12.140625" style="174" bestFit="1" customWidth="1"/>
    <col min="11615" max="11615" width="4" style="174" bestFit="1" customWidth="1"/>
    <col min="11616" max="11616" width="12.140625" style="174" bestFit="1" customWidth="1"/>
    <col min="11617" max="11617" width="4" style="174" bestFit="1" customWidth="1"/>
    <col min="11618" max="11618" width="12.140625" style="174" bestFit="1" customWidth="1"/>
    <col min="11619" max="11619" width="4" style="174" bestFit="1" customWidth="1"/>
    <col min="11620" max="11620" width="12.140625" style="174" bestFit="1" customWidth="1"/>
    <col min="11621" max="11621" width="4" style="174" bestFit="1" customWidth="1"/>
    <col min="11622" max="11622" width="11.140625" style="174" bestFit="1" customWidth="1"/>
    <col min="11623" max="11623" width="4" style="174" bestFit="1" customWidth="1"/>
    <col min="11624" max="11624" width="12.140625" style="174" bestFit="1" customWidth="1"/>
    <col min="11625" max="11625" width="4" style="174" bestFit="1" customWidth="1"/>
    <col min="11626" max="11626" width="12.140625" style="174" bestFit="1" customWidth="1"/>
    <col min="11627" max="11627" width="4" style="174" bestFit="1" customWidth="1"/>
    <col min="11628" max="11628" width="12.140625" style="174" bestFit="1" customWidth="1"/>
    <col min="11629" max="11629" width="4" style="174" bestFit="1" customWidth="1"/>
    <col min="11630" max="11630" width="12.140625" style="174" bestFit="1" customWidth="1"/>
    <col min="11631" max="11631" width="4" style="174" bestFit="1" customWidth="1"/>
    <col min="11632" max="11632" width="12.140625" style="174" bestFit="1" customWidth="1"/>
    <col min="11633" max="11633" width="4" style="174" bestFit="1" customWidth="1"/>
    <col min="11634" max="11634" width="12.140625" style="174" bestFit="1" customWidth="1"/>
    <col min="11635" max="11635" width="4" style="174" bestFit="1" customWidth="1"/>
    <col min="11636" max="11636" width="12.140625" style="174" bestFit="1" customWidth="1"/>
    <col min="11637" max="11637" width="4" style="174" bestFit="1" customWidth="1"/>
    <col min="11638" max="11638" width="12.140625" style="174" bestFit="1" customWidth="1"/>
    <col min="11639" max="11639" width="4" style="174" bestFit="1" customWidth="1"/>
    <col min="11640" max="11640" width="11.140625" style="174" bestFit="1" customWidth="1"/>
    <col min="11641" max="11641" width="4" style="174" bestFit="1" customWidth="1"/>
    <col min="11642" max="11642" width="12.140625" style="174" bestFit="1" customWidth="1"/>
    <col min="11643" max="11643" width="4" style="174" bestFit="1" customWidth="1"/>
    <col min="11644" max="11644" width="12.140625" style="174" bestFit="1" customWidth="1"/>
    <col min="11645" max="11645" width="4" style="174" bestFit="1" customWidth="1"/>
    <col min="11646" max="11646" width="12.140625" style="174" bestFit="1" customWidth="1"/>
    <col min="11647" max="11647" width="4" style="174" bestFit="1" customWidth="1"/>
    <col min="11648" max="11648" width="12.140625" style="174" bestFit="1" customWidth="1"/>
    <col min="11649" max="11649" width="4" style="174" bestFit="1" customWidth="1"/>
    <col min="11650" max="11650" width="12.140625" style="174" bestFit="1" customWidth="1"/>
    <col min="11651" max="11651" width="4" style="174" bestFit="1" customWidth="1"/>
    <col min="11652" max="11652" width="12.140625" style="174" bestFit="1" customWidth="1"/>
    <col min="11653" max="11653" width="4" style="174" bestFit="1" customWidth="1"/>
    <col min="11654" max="11654" width="12.140625" style="174" bestFit="1" customWidth="1"/>
    <col min="11655" max="11655" width="4" style="174" bestFit="1" customWidth="1"/>
    <col min="11656" max="11656" width="12.140625" style="174" bestFit="1" customWidth="1"/>
    <col min="11657" max="11657" width="4" style="174" bestFit="1" customWidth="1"/>
    <col min="11658" max="11658" width="12.140625" style="174" bestFit="1" customWidth="1"/>
    <col min="11659" max="11659" width="4" style="174" bestFit="1" customWidth="1"/>
    <col min="11660" max="11660" width="11.140625" style="174" bestFit="1" customWidth="1"/>
    <col min="11661" max="11661" width="4" style="174" bestFit="1" customWidth="1"/>
    <col min="11662" max="11662" width="12.140625" style="174" bestFit="1" customWidth="1"/>
    <col min="11663" max="11663" width="4" style="174" bestFit="1" customWidth="1"/>
    <col min="11664" max="11664" width="11.140625" style="174" bestFit="1" customWidth="1"/>
    <col min="11665" max="11665" width="4" style="174" bestFit="1" customWidth="1"/>
    <col min="11666" max="11666" width="12.140625" style="174" bestFit="1" customWidth="1"/>
    <col min="11667" max="11667" width="4" style="174" bestFit="1" customWidth="1"/>
    <col min="11668" max="11668" width="12.140625" style="174" bestFit="1" customWidth="1"/>
    <col min="11669" max="11669" width="4" style="174" bestFit="1" customWidth="1"/>
    <col min="11670" max="11670" width="12.140625" style="174" bestFit="1" customWidth="1"/>
    <col min="11671" max="11671" width="4" style="174" bestFit="1" customWidth="1"/>
    <col min="11672" max="11672" width="11.140625" style="174" bestFit="1" customWidth="1"/>
    <col min="11673" max="11673" width="4" style="174" bestFit="1" customWidth="1"/>
    <col min="11674" max="11674" width="12.140625" style="174" bestFit="1" customWidth="1"/>
    <col min="11675" max="11675" width="4" style="174" bestFit="1" customWidth="1"/>
    <col min="11676" max="11676" width="12.140625" style="174" bestFit="1" customWidth="1"/>
    <col min="11677" max="11677" width="4" style="174" bestFit="1" customWidth="1"/>
    <col min="11678" max="11678" width="11.140625" style="174" bestFit="1" customWidth="1"/>
    <col min="11679" max="11679" width="4" style="174" bestFit="1" customWidth="1"/>
    <col min="11680" max="11680" width="12.140625" style="174" bestFit="1" customWidth="1"/>
    <col min="11681" max="11681" width="4" style="174" bestFit="1" customWidth="1"/>
    <col min="11682" max="11682" width="12.140625" style="174" bestFit="1" customWidth="1"/>
    <col min="11683" max="11683" width="4" style="174" bestFit="1" customWidth="1"/>
    <col min="11684" max="11684" width="12.140625" style="174" bestFit="1" customWidth="1"/>
    <col min="11685" max="11685" width="4" style="174" bestFit="1" customWidth="1"/>
    <col min="11686" max="11686" width="12.140625" style="174" bestFit="1" customWidth="1"/>
    <col min="11687" max="11687" width="4" style="174" bestFit="1" customWidth="1"/>
    <col min="11688" max="11688" width="12.140625" style="174" bestFit="1" customWidth="1"/>
    <col min="11689" max="11689" width="4" style="174" bestFit="1" customWidth="1"/>
    <col min="11690" max="11690" width="12.140625" style="174" bestFit="1" customWidth="1"/>
    <col min="11691" max="11691" width="4" style="174" bestFit="1" customWidth="1"/>
    <col min="11692" max="11692" width="12.140625" style="174" bestFit="1" customWidth="1"/>
    <col min="11693" max="11693" width="4" style="174" bestFit="1" customWidth="1"/>
    <col min="11694" max="11694" width="12.140625" style="174" bestFit="1" customWidth="1"/>
    <col min="11695" max="11695" width="4" style="174" bestFit="1" customWidth="1"/>
    <col min="11696" max="11696" width="12.140625" style="174" bestFit="1" customWidth="1"/>
    <col min="11697" max="11697" width="4" style="174" bestFit="1" customWidth="1"/>
    <col min="11698" max="11698" width="12.140625" style="174" bestFit="1" customWidth="1"/>
    <col min="11699" max="11699" width="4" style="174" bestFit="1" customWidth="1"/>
    <col min="11700" max="11700" width="12.140625" style="174" bestFit="1" customWidth="1"/>
    <col min="11701" max="11701" width="4" style="174" bestFit="1" customWidth="1"/>
    <col min="11702" max="11702" width="12.140625" style="174" bestFit="1" customWidth="1"/>
    <col min="11703" max="11703" width="4" style="174" bestFit="1" customWidth="1"/>
    <col min="11704" max="11704" width="11.140625" style="174" bestFit="1" customWidth="1"/>
    <col min="11705" max="11705" width="4" style="174" bestFit="1" customWidth="1"/>
    <col min="11706" max="11706" width="12.140625" style="174" bestFit="1" customWidth="1"/>
    <col min="11707" max="11707" width="4" style="174" bestFit="1" customWidth="1"/>
    <col min="11708" max="11708" width="12.140625" style="174" bestFit="1" customWidth="1"/>
    <col min="11709" max="11709" width="4" style="174" bestFit="1" customWidth="1"/>
    <col min="11710" max="11710" width="12.140625" style="174" bestFit="1" customWidth="1"/>
    <col min="11711" max="11711" width="4" style="174" bestFit="1" customWidth="1"/>
    <col min="11712" max="11712" width="11.140625" style="174" bestFit="1" customWidth="1"/>
    <col min="11713" max="11713" width="4" style="174" bestFit="1" customWidth="1"/>
    <col min="11714" max="11714" width="12.140625" style="174" bestFit="1" customWidth="1"/>
    <col min="11715" max="11715" width="4" style="174" bestFit="1" customWidth="1"/>
    <col min="11716" max="11716" width="12.140625" style="174" bestFit="1" customWidth="1"/>
    <col min="11717" max="11717" width="4" style="174" bestFit="1" customWidth="1"/>
    <col min="11718" max="11718" width="12.140625" style="174" bestFit="1" customWidth="1"/>
    <col min="11719" max="11719" width="4" style="174" bestFit="1" customWidth="1"/>
    <col min="11720" max="11720" width="9.140625" style="174" bestFit="1" customWidth="1"/>
    <col min="11721" max="11721" width="4" style="174" bestFit="1" customWidth="1"/>
    <col min="11722" max="11722" width="12.140625" style="174" bestFit="1" customWidth="1"/>
    <col min="11723" max="11723" width="4" style="174" bestFit="1" customWidth="1"/>
    <col min="11724" max="11724" width="12.140625" style="174" bestFit="1" customWidth="1"/>
    <col min="11725" max="11725" width="4" style="174" bestFit="1" customWidth="1"/>
    <col min="11726" max="11726" width="12.140625" style="174" bestFit="1" customWidth="1"/>
    <col min="11727" max="11727" width="4" style="174" bestFit="1" customWidth="1"/>
    <col min="11728" max="11728" width="12.140625" style="174" bestFit="1" customWidth="1"/>
    <col min="11729" max="11729" width="4" style="174" bestFit="1" customWidth="1"/>
    <col min="11730" max="11776" width="9.140625" style="174"/>
    <col min="11777" max="11777" width="46.42578125" style="174" bestFit="1" customWidth="1"/>
    <col min="11778" max="11778" width="12.42578125" style="174" bestFit="1" customWidth="1"/>
    <col min="11779" max="11779" width="4" style="174" bestFit="1" customWidth="1"/>
    <col min="11780" max="11780" width="12.140625" style="174" bestFit="1" customWidth="1"/>
    <col min="11781" max="11781" width="4" style="174" bestFit="1" customWidth="1"/>
    <col min="11782" max="11782" width="12.140625" style="174" bestFit="1" customWidth="1"/>
    <col min="11783" max="11783" width="4" style="174" bestFit="1" customWidth="1"/>
    <col min="11784" max="11784" width="12.140625" style="174" bestFit="1" customWidth="1"/>
    <col min="11785" max="11785" width="4" style="174" bestFit="1" customWidth="1"/>
    <col min="11786" max="11786" width="12.140625" style="174" bestFit="1" customWidth="1"/>
    <col min="11787" max="11787" width="4" style="174" bestFit="1" customWidth="1"/>
    <col min="11788" max="11788" width="12.140625" style="174" bestFit="1" customWidth="1"/>
    <col min="11789" max="11789" width="4" style="174" bestFit="1" customWidth="1"/>
    <col min="11790" max="11790" width="12.140625" style="174" bestFit="1" customWidth="1"/>
    <col min="11791" max="11791" width="4" style="174" bestFit="1" customWidth="1"/>
    <col min="11792" max="11792" width="12.140625" style="174" bestFit="1" customWidth="1"/>
    <col min="11793" max="11793" width="4" style="174" bestFit="1" customWidth="1"/>
    <col min="11794" max="11794" width="11.140625" style="174" bestFit="1" customWidth="1"/>
    <col min="11795" max="11795" width="4" style="174" bestFit="1" customWidth="1"/>
    <col min="11796" max="11796" width="12.140625" style="174" bestFit="1" customWidth="1"/>
    <col min="11797" max="11797" width="4" style="174" bestFit="1" customWidth="1"/>
    <col min="11798" max="11798" width="12.140625" style="174" bestFit="1" customWidth="1"/>
    <col min="11799" max="11799" width="4" style="174" bestFit="1" customWidth="1"/>
    <col min="11800" max="11800" width="12.140625" style="174" bestFit="1" customWidth="1"/>
    <col min="11801" max="11801" width="4" style="174" bestFit="1" customWidth="1"/>
    <col min="11802" max="11802" width="12.140625" style="174" bestFit="1" customWidth="1"/>
    <col min="11803" max="11803" width="4" style="174" bestFit="1" customWidth="1"/>
    <col min="11804" max="11804" width="12.140625" style="174" bestFit="1" customWidth="1"/>
    <col min="11805" max="11805" width="4" style="174" bestFit="1" customWidth="1"/>
    <col min="11806" max="11806" width="12.140625" style="174" bestFit="1" customWidth="1"/>
    <col min="11807" max="11807" width="4" style="174" bestFit="1" customWidth="1"/>
    <col min="11808" max="11808" width="12.140625" style="174" bestFit="1" customWidth="1"/>
    <col min="11809" max="11809" width="4" style="174" bestFit="1" customWidth="1"/>
    <col min="11810" max="11810" width="12.140625" style="174" bestFit="1" customWidth="1"/>
    <col min="11811" max="11811" width="4" style="174" bestFit="1" customWidth="1"/>
    <col min="11812" max="11812" width="12.140625" style="174" bestFit="1" customWidth="1"/>
    <col min="11813" max="11813" width="4" style="174" bestFit="1" customWidth="1"/>
    <col min="11814" max="11814" width="12.140625" style="174" bestFit="1" customWidth="1"/>
    <col min="11815" max="11815" width="4" style="174" bestFit="1" customWidth="1"/>
    <col min="11816" max="11816" width="12.140625" style="174" bestFit="1" customWidth="1"/>
    <col min="11817" max="11817" width="4" style="174" bestFit="1" customWidth="1"/>
    <col min="11818" max="11818" width="12.140625" style="174" bestFit="1" customWidth="1"/>
    <col min="11819" max="11819" width="4" style="174" bestFit="1" customWidth="1"/>
    <col min="11820" max="11820" width="12.140625" style="174" bestFit="1" customWidth="1"/>
    <col min="11821" max="11821" width="4" style="174" bestFit="1" customWidth="1"/>
    <col min="11822" max="11822" width="12.140625" style="174" bestFit="1" customWidth="1"/>
    <col min="11823" max="11823" width="4" style="174" bestFit="1" customWidth="1"/>
    <col min="11824" max="11824" width="12.140625" style="174" bestFit="1" customWidth="1"/>
    <col min="11825" max="11825" width="4" style="174" bestFit="1" customWidth="1"/>
    <col min="11826" max="11826" width="12.140625" style="174" bestFit="1" customWidth="1"/>
    <col min="11827" max="11827" width="4" style="174" bestFit="1" customWidth="1"/>
    <col min="11828" max="11828" width="12.140625" style="174" bestFit="1" customWidth="1"/>
    <col min="11829" max="11829" width="4" style="174" bestFit="1" customWidth="1"/>
    <col min="11830" max="11830" width="12.140625" style="174" bestFit="1" customWidth="1"/>
    <col min="11831" max="11831" width="4" style="174" bestFit="1" customWidth="1"/>
    <col min="11832" max="11832" width="11.140625" style="174" bestFit="1" customWidth="1"/>
    <col min="11833" max="11833" width="4" style="174" bestFit="1" customWidth="1"/>
    <col min="11834" max="11834" width="12.140625" style="174" bestFit="1" customWidth="1"/>
    <col min="11835" max="11835" width="4" style="174" bestFit="1" customWidth="1"/>
    <col min="11836" max="11836" width="12.140625" style="174" bestFit="1" customWidth="1"/>
    <col min="11837" max="11837" width="4" style="174" bestFit="1" customWidth="1"/>
    <col min="11838" max="11838" width="12.140625" style="174" bestFit="1" customWidth="1"/>
    <col min="11839" max="11839" width="4" style="174" bestFit="1" customWidth="1"/>
    <col min="11840" max="11840" width="12.140625" style="174" bestFit="1" customWidth="1"/>
    <col min="11841" max="11841" width="4" style="174" bestFit="1" customWidth="1"/>
    <col min="11842" max="11842" width="11.140625" style="174" bestFit="1" customWidth="1"/>
    <col min="11843" max="11843" width="4" style="174" bestFit="1" customWidth="1"/>
    <col min="11844" max="11844" width="12.7109375" style="174" bestFit="1" customWidth="1"/>
    <col min="11845" max="11845" width="4" style="174" bestFit="1" customWidth="1"/>
    <col min="11846" max="11846" width="12.140625" style="174" bestFit="1" customWidth="1"/>
    <col min="11847" max="11847" width="4" style="174" bestFit="1" customWidth="1"/>
    <col min="11848" max="11848" width="12.140625" style="174" bestFit="1" customWidth="1"/>
    <col min="11849" max="11849" width="4" style="174" bestFit="1" customWidth="1"/>
    <col min="11850" max="11850" width="12.140625" style="174" bestFit="1" customWidth="1"/>
    <col min="11851" max="11851" width="4" style="174" bestFit="1" customWidth="1"/>
    <col min="11852" max="11852" width="12.140625" style="174" bestFit="1" customWidth="1"/>
    <col min="11853" max="11853" width="4" style="174" bestFit="1" customWidth="1"/>
    <col min="11854" max="11854" width="12.140625" style="174" bestFit="1" customWidth="1"/>
    <col min="11855" max="11855" width="4" style="174" bestFit="1" customWidth="1"/>
    <col min="11856" max="11856" width="12.140625" style="174" bestFit="1" customWidth="1"/>
    <col min="11857" max="11857" width="4" style="174" bestFit="1" customWidth="1"/>
    <col min="11858" max="11858" width="12.140625" style="174" bestFit="1" customWidth="1"/>
    <col min="11859" max="11859" width="4" style="174" bestFit="1" customWidth="1"/>
    <col min="11860" max="11860" width="12.140625" style="174" bestFit="1" customWidth="1"/>
    <col min="11861" max="11861" width="4" style="174" bestFit="1" customWidth="1"/>
    <col min="11862" max="11862" width="12.140625" style="174" bestFit="1" customWidth="1"/>
    <col min="11863" max="11863" width="4" style="174" bestFit="1" customWidth="1"/>
    <col min="11864" max="11864" width="10.140625" style="174" bestFit="1" customWidth="1"/>
    <col min="11865" max="11865" width="4" style="174" bestFit="1" customWidth="1"/>
    <col min="11866" max="11866" width="12.140625" style="174" bestFit="1" customWidth="1"/>
    <col min="11867" max="11867" width="4" style="174" bestFit="1" customWidth="1"/>
    <col min="11868" max="11868" width="12.140625" style="174" bestFit="1" customWidth="1"/>
    <col min="11869" max="11869" width="4" style="174" bestFit="1" customWidth="1"/>
    <col min="11870" max="11870" width="12.140625" style="174" bestFit="1" customWidth="1"/>
    <col min="11871" max="11871" width="4" style="174" bestFit="1" customWidth="1"/>
    <col min="11872" max="11872" width="12.140625" style="174" bestFit="1" customWidth="1"/>
    <col min="11873" max="11873" width="4" style="174" bestFit="1" customWidth="1"/>
    <col min="11874" max="11874" width="12.140625" style="174" bestFit="1" customWidth="1"/>
    <col min="11875" max="11875" width="4" style="174" bestFit="1" customWidth="1"/>
    <col min="11876" max="11876" width="12.140625" style="174" bestFit="1" customWidth="1"/>
    <col min="11877" max="11877" width="4" style="174" bestFit="1" customWidth="1"/>
    <col min="11878" max="11878" width="11.140625" style="174" bestFit="1" customWidth="1"/>
    <col min="11879" max="11879" width="4" style="174" bestFit="1" customWidth="1"/>
    <col min="11880" max="11880" width="12.140625" style="174" bestFit="1" customWidth="1"/>
    <col min="11881" max="11881" width="4" style="174" bestFit="1" customWidth="1"/>
    <col min="11882" max="11882" width="12.140625" style="174" bestFit="1" customWidth="1"/>
    <col min="11883" max="11883" width="4" style="174" bestFit="1" customWidth="1"/>
    <col min="11884" max="11884" width="12.140625" style="174" bestFit="1" customWidth="1"/>
    <col min="11885" max="11885" width="4" style="174" bestFit="1" customWidth="1"/>
    <col min="11886" max="11886" width="12.140625" style="174" bestFit="1" customWidth="1"/>
    <col min="11887" max="11887" width="4" style="174" bestFit="1" customWidth="1"/>
    <col min="11888" max="11888" width="12.140625" style="174" bestFit="1" customWidth="1"/>
    <col min="11889" max="11889" width="4" style="174" bestFit="1" customWidth="1"/>
    <col min="11890" max="11890" width="12.140625" style="174" bestFit="1" customWidth="1"/>
    <col min="11891" max="11891" width="4" style="174" bestFit="1" customWidth="1"/>
    <col min="11892" max="11892" width="12.140625" style="174" bestFit="1" customWidth="1"/>
    <col min="11893" max="11893" width="4" style="174" bestFit="1" customWidth="1"/>
    <col min="11894" max="11894" width="12.140625" style="174" bestFit="1" customWidth="1"/>
    <col min="11895" max="11895" width="4" style="174" bestFit="1" customWidth="1"/>
    <col min="11896" max="11896" width="11.140625" style="174" bestFit="1" customWidth="1"/>
    <col min="11897" max="11897" width="4" style="174" bestFit="1" customWidth="1"/>
    <col min="11898" max="11898" width="12.140625" style="174" bestFit="1" customWidth="1"/>
    <col min="11899" max="11899" width="4" style="174" bestFit="1" customWidth="1"/>
    <col min="11900" max="11900" width="12.140625" style="174" bestFit="1" customWidth="1"/>
    <col min="11901" max="11901" width="4" style="174" bestFit="1" customWidth="1"/>
    <col min="11902" max="11902" width="12.140625" style="174" bestFit="1" customWidth="1"/>
    <col min="11903" max="11903" width="4" style="174" bestFit="1" customWidth="1"/>
    <col min="11904" max="11904" width="12.140625" style="174" bestFit="1" customWidth="1"/>
    <col min="11905" max="11905" width="4" style="174" bestFit="1" customWidth="1"/>
    <col min="11906" max="11906" width="12.140625" style="174" bestFit="1" customWidth="1"/>
    <col min="11907" max="11907" width="4" style="174" bestFit="1" customWidth="1"/>
    <col min="11908" max="11908" width="12.140625" style="174" bestFit="1" customWidth="1"/>
    <col min="11909" max="11909" width="4" style="174" bestFit="1" customWidth="1"/>
    <col min="11910" max="11910" width="12.140625" style="174" bestFit="1" customWidth="1"/>
    <col min="11911" max="11911" width="4" style="174" bestFit="1" customWidth="1"/>
    <col min="11912" max="11912" width="12.140625" style="174" bestFit="1" customWidth="1"/>
    <col min="11913" max="11913" width="4" style="174" bestFit="1" customWidth="1"/>
    <col min="11914" max="11914" width="12.140625" style="174" bestFit="1" customWidth="1"/>
    <col min="11915" max="11915" width="4" style="174" bestFit="1" customWidth="1"/>
    <col min="11916" max="11916" width="11.140625" style="174" bestFit="1" customWidth="1"/>
    <col min="11917" max="11917" width="4" style="174" bestFit="1" customWidth="1"/>
    <col min="11918" max="11918" width="12.140625" style="174" bestFit="1" customWidth="1"/>
    <col min="11919" max="11919" width="4" style="174" bestFit="1" customWidth="1"/>
    <col min="11920" max="11920" width="11.140625" style="174" bestFit="1" customWidth="1"/>
    <col min="11921" max="11921" width="4" style="174" bestFit="1" customWidth="1"/>
    <col min="11922" max="11922" width="12.140625" style="174" bestFit="1" customWidth="1"/>
    <col min="11923" max="11923" width="4" style="174" bestFit="1" customWidth="1"/>
    <col min="11924" max="11924" width="12.140625" style="174" bestFit="1" customWidth="1"/>
    <col min="11925" max="11925" width="4" style="174" bestFit="1" customWidth="1"/>
    <col min="11926" max="11926" width="12.140625" style="174" bestFit="1" customWidth="1"/>
    <col min="11927" max="11927" width="4" style="174" bestFit="1" customWidth="1"/>
    <col min="11928" max="11928" width="11.140625" style="174" bestFit="1" customWidth="1"/>
    <col min="11929" max="11929" width="4" style="174" bestFit="1" customWidth="1"/>
    <col min="11930" max="11930" width="12.140625" style="174" bestFit="1" customWidth="1"/>
    <col min="11931" max="11931" width="4" style="174" bestFit="1" customWidth="1"/>
    <col min="11932" max="11932" width="12.140625" style="174" bestFit="1" customWidth="1"/>
    <col min="11933" max="11933" width="4" style="174" bestFit="1" customWidth="1"/>
    <col min="11934" max="11934" width="11.140625" style="174" bestFit="1" customWidth="1"/>
    <col min="11935" max="11935" width="4" style="174" bestFit="1" customWidth="1"/>
    <col min="11936" max="11936" width="12.140625" style="174" bestFit="1" customWidth="1"/>
    <col min="11937" max="11937" width="4" style="174" bestFit="1" customWidth="1"/>
    <col min="11938" max="11938" width="12.140625" style="174" bestFit="1" customWidth="1"/>
    <col min="11939" max="11939" width="4" style="174" bestFit="1" customWidth="1"/>
    <col min="11940" max="11940" width="12.140625" style="174" bestFit="1" customWidth="1"/>
    <col min="11941" max="11941" width="4" style="174" bestFit="1" customWidth="1"/>
    <col min="11942" max="11942" width="12.140625" style="174" bestFit="1" customWidth="1"/>
    <col min="11943" max="11943" width="4" style="174" bestFit="1" customWidth="1"/>
    <col min="11944" max="11944" width="12.140625" style="174" bestFit="1" customWidth="1"/>
    <col min="11945" max="11945" width="4" style="174" bestFit="1" customWidth="1"/>
    <col min="11946" max="11946" width="12.140625" style="174" bestFit="1" customWidth="1"/>
    <col min="11947" max="11947" width="4" style="174" bestFit="1" customWidth="1"/>
    <col min="11948" max="11948" width="12.140625" style="174" bestFit="1" customWidth="1"/>
    <col min="11949" max="11949" width="4" style="174" bestFit="1" customWidth="1"/>
    <col min="11950" max="11950" width="12.140625" style="174" bestFit="1" customWidth="1"/>
    <col min="11951" max="11951" width="4" style="174" bestFit="1" customWidth="1"/>
    <col min="11952" max="11952" width="12.140625" style="174" bestFit="1" customWidth="1"/>
    <col min="11953" max="11953" width="4" style="174" bestFit="1" customWidth="1"/>
    <col min="11954" max="11954" width="12.140625" style="174" bestFit="1" customWidth="1"/>
    <col min="11955" max="11955" width="4" style="174" bestFit="1" customWidth="1"/>
    <col min="11956" max="11956" width="12.140625" style="174" bestFit="1" customWidth="1"/>
    <col min="11957" max="11957" width="4" style="174" bestFit="1" customWidth="1"/>
    <col min="11958" max="11958" width="12.140625" style="174" bestFit="1" customWidth="1"/>
    <col min="11959" max="11959" width="4" style="174" bestFit="1" customWidth="1"/>
    <col min="11960" max="11960" width="11.140625" style="174" bestFit="1" customWidth="1"/>
    <col min="11961" max="11961" width="4" style="174" bestFit="1" customWidth="1"/>
    <col min="11962" max="11962" width="12.140625" style="174" bestFit="1" customWidth="1"/>
    <col min="11963" max="11963" width="4" style="174" bestFit="1" customWidth="1"/>
    <col min="11964" max="11964" width="12.140625" style="174" bestFit="1" customWidth="1"/>
    <col min="11965" max="11965" width="4" style="174" bestFit="1" customWidth="1"/>
    <col min="11966" max="11966" width="12.140625" style="174" bestFit="1" customWidth="1"/>
    <col min="11967" max="11967" width="4" style="174" bestFit="1" customWidth="1"/>
    <col min="11968" max="11968" width="11.140625" style="174" bestFit="1" customWidth="1"/>
    <col min="11969" max="11969" width="4" style="174" bestFit="1" customWidth="1"/>
    <col min="11970" max="11970" width="12.140625" style="174" bestFit="1" customWidth="1"/>
    <col min="11971" max="11971" width="4" style="174" bestFit="1" customWidth="1"/>
    <col min="11972" max="11972" width="12.140625" style="174" bestFit="1" customWidth="1"/>
    <col min="11973" max="11973" width="4" style="174" bestFit="1" customWidth="1"/>
    <col min="11974" max="11974" width="12.140625" style="174" bestFit="1" customWidth="1"/>
    <col min="11975" max="11975" width="4" style="174" bestFit="1" customWidth="1"/>
    <col min="11976" max="11976" width="9.140625" style="174" bestFit="1" customWidth="1"/>
    <col min="11977" max="11977" width="4" style="174" bestFit="1" customWidth="1"/>
    <col min="11978" max="11978" width="12.140625" style="174" bestFit="1" customWidth="1"/>
    <col min="11979" max="11979" width="4" style="174" bestFit="1" customWidth="1"/>
    <col min="11980" max="11980" width="12.140625" style="174" bestFit="1" customWidth="1"/>
    <col min="11981" max="11981" width="4" style="174" bestFit="1" customWidth="1"/>
    <col min="11982" max="11982" width="12.140625" style="174" bestFit="1" customWidth="1"/>
    <col min="11983" max="11983" width="4" style="174" bestFit="1" customWidth="1"/>
    <col min="11984" max="11984" width="12.140625" style="174" bestFit="1" customWidth="1"/>
    <col min="11985" max="11985" width="4" style="174" bestFit="1" customWidth="1"/>
    <col min="11986" max="12032" width="9.140625" style="174"/>
    <col min="12033" max="12033" width="46.42578125" style="174" bestFit="1" customWidth="1"/>
    <col min="12034" max="12034" width="12.42578125" style="174" bestFit="1" customWidth="1"/>
    <col min="12035" max="12035" width="4" style="174" bestFit="1" customWidth="1"/>
    <col min="12036" max="12036" width="12.140625" style="174" bestFit="1" customWidth="1"/>
    <col min="12037" max="12037" width="4" style="174" bestFit="1" customWidth="1"/>
    <col min="12038" max="12038" width="12.140625" style="174" bestFit="1" customWidth="1"/>
    <col min="12039" max="12039" width="4" style="174" bestFit="1" customWidth="1"/>
    <col min="12040" max="12040" width="12.140625" style="174" bestFit="1" customWidth="1"/>
    <col min="12041" max="12041" width="4" style="174" bestFit="1" customWidth="1"/>
    <col min="12042" max="12042" width="12.140625" style="174" bestFit="1" customWidth="1"/>
    <col min="12043" max="12043" width="4" style="174" bestFit="1" customWidth="1"/>
    <col min="12044" max="12044" width="12.140625" style="174" bestFit="1" customWidth="1"/>
    <col min="12045" max="12045" width="4" style="174" bestFit="1" customWidth="1"/>
    <col min="12046" max="12046" width="12.140625" style="174" bestFit="1" customWidth="1"/>
    <col min="12047" max="12047" width="4" style="174" bestFit="1" customWidth="1"/>
    <col min="12048" max="12048" width="12.140625" style="174" bestFit="1" customWidth="1"/>
    <col min="12049" max="12049" width="4" style="174" bestFit="1" customWidth="1"/>
    <col min="12050" max="12050" width="11.140625" style="174" bestFit="1" customWidth="1"/>
    <col min="12051" max="12051" width="4" style="174" bestFit="1" customWidth="1"/>
    <col min="12052" max="12052" width="12.140625" style="174" bestFit="1" customWidth="1"/>
    <col min="12053" max="12053" width="4" style="174" bestFit="1" customWidth="1"/>
    <col min="12054" max="12054" width="12.140625" style="174" bestFit="1" customWidth="1"/>
    <col min="12055" max="12055" width="4" style="174" bestFit="1" customWidth="1"/>
    <col min="12056" max="12056" width="12.140625" style="174" bestFit="1" customWidth="1"/>
    <col min="12057" max="12057" width="4" style="174" bestFit="1" customWidth="1"/>
    <col min="12058" max="12058" width="12.140625" style="174" bestFit="1" customWidth="1"/>
    <col min="12059" max="12059" width="4" style="174" bestFit="1" customWidth="1"/>
    <col min="12060" max="12060" width="12.140625" style="174" bestFit="1" customWidth="1"/>
    <col min="12061" max="12061" width="4" style="174" bestFit="1" customWidth="1"/>
    <col min="12062" max="12062" width="12.140625" style="174" bestFit="1" customWidth="1"/>
    <col min="12063" max="12063" width="4" style="174" bestFit="1" customWidth="1"/>
    <col min="12064" max="12064" width="12.140625" style="174" bestFit="1" customWidth="1"/>
    <col min="12065" max="12065" width="4" style="174" bestFit="1" customWidth="1"/>
    <col min="12066" max="12066" width="12.140625" style="174" bestFit="1" customWidth="1"/>
    <col min="12067" max="12067" width="4" style="174" bestFit="1" customWidth="1"/>
    <col min="12068" max="12068" width="12.140625" style="174" bestFit="1" customWidth="1"/>
    <col min="12069" max="12069" width="4" style="174" bestFit="1" customWidth="1"/>
    <col min="12070" max="12070" width="12.140625" style="174" bestFit="1" customWidth="1"/>
    <col min="12071" max="12071" width="4" style="174" bestFit="1" customWidth="1"/>
    <col min="12072" max="12072" width="12.140625" style="174" bestFit="1" customWidth="1"/>
    <col min="12073" max="12073" width="4" style="174" bestFit="1" customWidth="1"/>
    <col min="12074" max="12074" width="12.140625" style="174" bestFit="1" customWidth="1"/>
    <col min="12075" max="12075" width="4" style="174" bestFit="1" customWidth="1"/>
    <col min="12076" max="12076" width="12.140625" style="174" bestFit="1" customWidth="1"/>
    <col min="12077" max="12077" width="4" style="174" bestFit="1" customWidth="1"/>
    <col min="12078" max="12078" width="12.140625" style="174" bestFit="1" customWidth="1"/>
    <col min="12079" max="12079" width="4" style="174" bestFit="1" customWidth="1"/>
    <col min="12080" max="12080" width="12.140625" style="174" bestFit="1" customWidth="1"/>
    <col min="12081" max="12081" width="4" style="174" bestFit="1" customWidth="1"/>
    <col min="12082" max="12082" width="12.140625" style="174" bestFit="1" customWidth="1"/>
    <col min="12083" max="12083" width="4" style="174" bestFit="1" customWidth="1"/>
    <col min="12084" max="12084" width="12.140625" style="174" bestFit="1" customWidth="1"/>
    <col min="12085" max="12085" width="4" style="174" bestFit="1" customWidth="1"/>
    <col min="12086" max="12086" width="12.140625" style="174" bestFit="1" customWidth="1"/>
    <col min="12087" max="12087" width="4" style="174" bestFit="1" customWidth="1"/>
    <col min="12088" max="12088" width="11.140625" style="174" bestFit="1" customWidth="1"/>
    <col min="12089" max="12089" width="4" style="174" bestFit="1" customWidth="1"/>
    <col min="12090" max="12090" width="12.140625" style="174" bestFit="1" customWidth="1"/>
    <col min="12091" max="12091" width="4" style="174" bestFit="1" customWidth="1"/>
    <col min="12092" max="12092" width="12.140625" style="174" bestFit="1" customWidth="1"/>
    <col min="12093" max="12093" width="4" style="174" bestFit="1" customWidth="1"/>
    <col min="12094" max="12094" width="12.140625" style="174" bestFit="1" customWidth="1"/>
    <col min="12095" max="12095" width="4" style="174" bestFit="1" customWidth="1"/>
    <col min="12096" max="12096" width="12.140625" style="174" bestFit="1" customWidth="1"/>
    <col min="12097" max="12097" width="4" style="174" bestFit="1" customWidth="1"/>
    <col min="12098" max="12098" width="11.140625" style="174" bestFit="1" customWidth="1"/>
    <col min="12099" max="12099" width="4" style="174" bestFit="1" customWidth="1"/>
    <col min="12100" max="12100" width="12.7109375" style="174" bestFit="1" customWidth="1"/>
    <col min="12101" max="12101" width="4" style="174" bestFit="1" customWidth="1"/>
    <col min="12102" max="12102" width="12.140625" style="174" bestFit="1" customWidth="1"/>
    <col min="12103" max="12103" width="4" style="174" bestFit="1" customWidth="1"/>
    <col min="12104" max="12104" width="12.140625" style="174" bestFit="1" customWidth="1"/>
    <col min="12105" max="12105" width="4" style="174" bestFit="1" customWidth="1"/>
    <col min="12106" max="12106" width="12.140625" style="174" bestFit="1" customWidth="1"/>
    <col min="12107" max="12107" width="4" style="174" bestFit="1" customWidth="1"/>
    <col min="12108" max="12108" width="12.140625" style="174" bestFit="1" customWidth="1"/>
    <col min="12109" max="12109" width="4" style="174" bestFit="1" customWidth="1"/>
    <col min="12110" max="12110" width="12.140625" style="174" bestFit="1" customWidth="1"/>
    <col min="12111" max="12111" width="4" style="174" bestFit="1" customWidth="1"/>
    <col min="12112" max="12112" width="12.140625" style="174" bestFit="1" customWidth="1"/>
    <col min="12113" max="12113" width="4" style="174" bestFit="1" customWidth="1"/>
    <col min="12114" max="12114" width="12.140625" style="174" bestFit="1" customWidth="1"/>
    <col min="12115" max="12115" width="4" style="174" bestFit="1" customWidth="1"/>
    <col min="12116" max="12116" width="12.140625" style="174" bestFit="1" customWidth="1"/>
    <col min="12117" max="12117" width="4" style="174" bestFit="1" customWidth="1"/>
    <col min="12118" max="12118" width="12.140625" style="174" bestFit="1" customWidth="1"/>
    <col min="12119" max="12119" width="4" style="174" bestFit="1" customWidth="1"/>
    <col min="12120" max="12120" width="10.140625" style="174" bestFit="1" customWidth="1"/>
    <col min="12121" max="12121" width="4" style="174" bestFit="1" customWidth="1"/>
    <col min="12122" max="12122" width="12.140625" style="174" bestFit="1" customWidth="1"/>
    <col min="12123" max="12123" width="4" style="174" bestFit="1" customWidth="1"/>
    <col min="12124" max="12124" width="12.140625" style="174" bestFit="1" customWidth="1"/>
    <col min="12125" max="12125" width="4" style="174" bestFit="1" customWidth="1"/>
    <col min="12126" max="12126" width="12.140625" style="174" bestFit="1" customWidth="1"/>
    <col min="12127" max="12127" width="4" style="174" bestFit="1" customWidth="1"/>
    <col min="12128" max="12128" width="12.140625" style="174" bestFit="1" customWidth="1"/>
    <col min="12129" max="12129" width="4" style="174" bestFit="1" customWidth="1"/>
    <col min="12130" max="12130" width="12.140625" style="174" bestFit="1" customWidth="1"/>
    <col min="12131" max="12131" width="4" style="174" bestFit="1" customWidth="1"/>
    <col min="12132" max="12132" width="12.140625" style="174" bestFit="1" customWidth="1"/>
    <col min="12133" max="12133" width="4" style="174" bestFit="1" customWidth="1"/>
    <col min="12134" max="12134" width="11.140625" style="174" bestFit="1" customWidth="1"/>
    <col min="12135" max="12135" width="4" style="174" bestFit="1" customWidth="1"/>
    <col min="12136" max="12136" width="12.140625" style="174" bestFit="1" customWidth="1"/>
    <col min="12137" max="12137" width="4" style="174" bestFit="1" customWidth="1"/>
    <col min="12138" max="12138" width="12.140625" style="174" bestFit="1" customWidth="1"/>
    <col min="12139" max="12139" width="4" style="174" bestFit="1" customWidth="1"/>
    <col min="12140" max="12140" width="12.140625" style="174" bestFit="1" customWidth="1"/>
    <col min="12141" max="12141" width="4" style="174" bestFit="1" customWidth="1"/>
    <col min="12142" max="12142" width="12.140625" style="174" bestFit="1" customWidth="1"/>
    <col min="12143" max="12143" width="4" style="174" bestFit="1" customWidth="1"/>
    <col min="12144" max="12144" width="12.140625" style="174" bestFit="1" customWidth="1"/>
    <col min="12145" max="12145" width="4" style="174" bestFit="1" customWidth="1"/>
    <col min="12146" max="12146" width="12.140625" style="174" bestFit="1" customWidth="1"/>
    <col min="12147" max="12147" width="4" style="174" bestFit="1" customWidth="1"/>
    <col min="12148" max="12148" width="12.140625" style="174" bestFit="1" customWidth="1"/>
    <col min="12149" max="12149" width="4" style="174" bestFit="1" customWidth="1"/>
    <col min="12150" max="12150" width="12.140625" style="174" bestFit="1" customWidth="1"/>
    <col min="12151" max="12151" width="4" style="174" bestFit="1" customWidth="1"/>
    <col min="12152" max="12152" width="11.140625" style="174" bestFit="1" customWidth="1"/>
    <col min="12153" max="12153" width="4" style="174" bestFit="1" customWidth="1"/>
    <col min="12154" max="12154" width="12.140625" style="174" bestFit="1" customWidth="1"/>
    <col min="12155" max="12155" width="4" style="174" bestFit="1" customWidth="1"/>
    <col min="12156" max="12156" width="12.140625" style="174" bestFit="1" customWidth="1"/>
    <col min="12157" max="12157" width="4" style="174" bestFit="1" customWidth="1"/>
    <col min="12158" max="12158" width="12.140625" style="174" bestFit="1" customWidth="1"/>
    <col min="12159" max="12159" width="4" style="174" bestFit="1" customWidth="1"/>
    <col min="12160" max="12160" width="12.140625" style="174" bestFit="1" customWidth="1"/>
    <col min="12161" max="12161" width="4" style="174" bestFit="1" customWidth="1"/>
    <col min="12162" max="12162" width="12.140625" style="174" bestFit="1" customWidth="1"/>
    <col min="12163" max="12163" width="4" style="174" bestFit="1" customWidth="1"/>
    <col min="12164" max="12164" width="12.140625" style="174" bestFit="1" customWidth="1"/>
    <col min="12165" max="12165" width="4" style="174" bestFit="1" customWidth="1"/>
    <col min="12166" max="12166" width="12.140625" style="174" bestFit="1" customWidth="1"/>
    <col min="12167" max="12167" width="4" style="174" bestFit="1" customWidth="1"/>
    <col min="12168" max="12168" width="12.140625" style="174" bestFit="1" customWidth="1"/>
    <col min="12169" max="12169" width="4" style="174" bestFit="1" customWidth="1"/>
    <col min="12170" max="12170" width="12.140625" style="174" bestFit="1" customWidth="1"/>
    <col min="12171" max="12171" width="4" style="174" bestFit="1" customWidth="1"/>
    <col min="12172" max="12172" width="11.140625" style="174" bestFit="1" customWidth="1"/>
    <col min="12173" max="12173" width="4" style="174" bestFit="1" customWidth="1"/>
    <col min="12174" max="12174" width="12.140625" style="174" bestFit="1" customWidth="1"/>
    <col min="12175" max="12175" width="4" style="174" bestFit="1" customWidth="1"/>
    <col min="12176" max="12176" width="11.140625" style="174" bestFit="1" customWidth="1"/>
    <col min="12177" max="12177" width="4" style="174" bestFit="1" customWidth="1"/>
    <col min="12178" max="12178" width="12.140625" style="174" bestFit="1" customWidth="1"/>
    <col min="12179" max="12179" width="4" style="174" bestFit="1" customWidth="1"/>
    <col min="12180" max="12180" width="12.140625" style="174" bestFit="1" customWidth="1"/>
    <col min="12181" max="12181" width="4" style="174" bestFit="1" customWidth="1"/>
    <col min="12182" max="12182" width="12.140625" style="174" bestFit="1" customWidth="1"/>
    <col min="12183" max="12183" width="4" style="174" bestFit="1" customWidth="1"/>
    <col min="12184" max="12184" width="11.140625" style="174" bestFit="1" customWidth="1"/>
    <col min="12185" max="12185" width="4" style="174" bestFit="1" customWidth="1"/>
    <col min="12186" max="12186" width="12.140625" style="174" bestFit="1" customWidth="1"/>
    <col min="12187" max="12187" width="4" style="174" bestFit="1" customWidth="1"/>
    <col min="12188" max="12188" width="12.140625" style="174" bestFit="1" customWidth="1"/>
    <col min="12189" max="12189" width="4" style="174" bestFit="1" customWidth="1"/>
    <col min="12190" max="12190" width="11.140625" style="174" bestFit="1" customWidth="1"/>
    <col min="12191" max="12191" width="4" style="174" bestFit="1" customWidth="1"/>
    <col min="12192" max="12192" width="12.140625" style="174" bestFit="1" customWidth="1"/>
    <col min="12193" max="12193" width="4" style="174" bestFit="1" customWidth="1"/>
    <col min="12194" max="12194" width="12.140625" style="174" bestFit="1" customWidth="1"/>
    <col min="12195" max="12195" width="4" style="174" bestFit="1" customWidth="1"/>
    <col min="12196" max="12196" width="12.140625" style="174" bestFit="1" customWidth="1"/>
    <col min="12197" max="12197" width="4" style="174" bestFit="1" customWidth="1"/>
    <col min="12198" max="12198" width="12.140625" style="174" bestFit="1" customWidth="1"/>
    <col min="12199" max="12199" width="4" style="174" bestFit="1" customWidth="1"/>
    <col min="12200" max="12200" width="12.140625" style="174" bestFit="1" customWidth="1"/>
    <col min="12201" max="12201" width="4" style="174" bestFit="1" customWidth="1"/>
    <col min="12202" max="12202" width="12.140625" style="174" bestFit="1" customWidth="1"/>
    <col min="12203" max="12203" width="4" style="174" bestFit="1" customWidth="1"/>
    <col min="12204" max="12204" width="12.140625" style="174" bestFit="1" customWidth="1"/>
    <col min="12205" max="12205" width="4" style="174" bestFit="1" customWidth="1"/>
    <col min="12206" max="12206" width="12.140625" style="174" bestFit="1" customWidth="1"/>
    <col min="12207" max="12207" width="4" style="174" bestFit="1" customWidth="1"/>
    <col min="12208" max="12208" width="12.140625" style="174" bestFit="1" customWidth="1"/>
    <col min="12209" max="12209" width="4" style="174" bestFit="1" customWidth="1"/>
    <col min="12210" max="12210" width="12.140625" style="174" bestFit="1" customWidth="1"/>
    <col min="12211" max="12211" width="4" style="174" bestFit="1" customWidth="1"/>
    <col min="12212" max="12212" width="12.140625" style="174" bestFit="1" customWidth="1"/>
    <col min="12213" max="12213" width="4" style="174" bestFit="1" customWidth="1"/>
    <col min="12214" max="12214" width="12.140625" style="174" bestFit="1" customWidth="1"/>
    <col min="12215" max="12215" width="4" style="174" bestFit="1" customWidth="1"/>
    <col min="12216" max="12216" width="11.140625" style="174" bestFit="1" customWidth="1"/>
    <col min="12217" max="12217" width="4" style="174" bestFit="1" customWidth="1"/>
    <col min="12218" max="12218" width="12.140625" style="174" bestFit="1" customWidth="1"/>
    <col min="12219" max="12219" width="4" style="174" bestFit="1" customWidth="1"/>
    <col min="12220" max="12220" width="12.140625" style="174" bestFit="1" customWidth="1"/>
    <col min="12221" max="12221" width="4" style="174" bestFit="1" customWidth="1"/>
    <col min="12222" max="12222" width="12.140625" style="174" bestFit="1" customWidth="1"/>
    <col min="12223" max="12223" width="4" style="174" bestFit="1" customWidth="1"/>
    <col min="12224" max="12224" width="11.140625" style="174" bestFit="1" customWidth="1"/>
    <col min="12225" max="12225" width="4" style="174" bestFit="1" customWidth="1"/>
    <col min="12226" max="12226" width="12.140625" style="174" bestFit="1" customWidth="1"/>
    <col min="12227" max="12227" width="4" style="174" bestFit="1" customWidth="1"/>
    <col min="12228" max="12228" width="12.140625" style="174" bestFit="1" customWidth="1"/>
    <col min="12229" max="12229" width="4" style="174" bestFit="1" customWidth="1"/>
    <col min="12230" max="12230" width="12.140625" style="174" bestFit="1" customWidth="1"/>
    <col min="12231" max="12231" width="4" style="174" bestFit="1" customWidth="1"/>
    <col min="12232" max="12232" width="9.140625" style="174" bestFit="1" customWidth="1"/>
    <col min="12233" max="12233" width="4" style="174" bestFit="1" customWidth="1"/>
    <col min="12234" max="12234" width="12.140625" style="174" bestFit="1" customWidth="1"/>
    <col min="12235" max="12235" width="4" style="174" bestFit="1" customWidth="1"/>
    <col min="12236" max="12236" width="12.140625" style="174" bestFit="1" customWidth="1"/>
    <col min="12237" max="12237" width="4" style="174" bestFit="1" customWidth="1"/>
    <col min="12238" max="12238" width="12.140625" style="174" bestFit="1" customWidth="1"/>
    <col min="12239" max="12239" width="4" style="174" bestFit="1" customWidth="1"/>
    <col min="12240" max="12240" width="12.140625" style="174" bestFit="1" customWidth="1"/>
    <col min="12241" max="12241" width="4" style="174" bestFit="1" customWidth="1"/>
    <col min="12242" max="12288" width="9.140625" style="174"/>
    <col min="12289" max="12289" width="46.42578125" style="174" bestFit="1" customWidth="1"/>
    <col min="12290" max="12290" width="12.42578125" style="174" bestFit="1" customWidth="1"/>
    <col min="12291" max="12291" width="4" style="174" bestFit="1" customWidth="1"/>
    <col min="12292" max="12292" width="12.140625" style="174" bestFit="1" customWidth="1"/>
    <col min="12293" max="12293" width="4" style="174" bestFit="1" customWidth="1"/>
    <col min="12294" max="12294" width="12.140625" style="174" bestFit="1" customWidth="1"/>
    <col min="12295" max="12295" width="4" style="174" bestFit="1" customWidth="1"/>
    <col min="12296" max="12296" width="12.140625" style="174" bestFit="1" customWidth="1"/>
    <col min="12297" max="12297" width="4" style="174" bestFit="1" customWidth="1"/>
    <col min="12298" max="12298" width="12.140625" style="174" bestFit="1" customWidth="1"/>
    <col min="12299" max="12299" width="4" style="174" bestFit="1" customWidth="1"/>
    <col min="12300" max="12300" width="12.140625" style="174" bestFit="1" customWidth="1"/>
    <col min="12301" max="12301" width="4" style="174" bestFit="1" customWidth="1"/>
    <col min="12302" max="12302" width="12.140625" style="174" bestFit="1" customWidth="1"/>
    <col min="12303" max="12303" width="4" style="174" bestFit="1" customWidth="1"/>
    <col min="12304" max="12304" width="12.140625" style="174" bestFit="1" customWidth="1"/>
    <col min="12305" max="12305" width="4" style="174" bestFit="1" customWidth="1"/>
    <col min="12306" max="12306" width="11.140625" style="174" bestFit="1" customWidth="1"/>
    <col min="12307" max="12307" width="4" style="174" bestFit="1" customWidth="1"/>
    <col min="12308" max="12308" width="12.140625" style="174" bestFit="1" customWidth="1"/>
    <col min="12309" max="12309" width="4" style="174" bestFit="1" customWidth="1"/>
    <col min="12310" max="12310" width="12.140625" style="174" bestFit="1" customWidth="1"/>
    <col min="12311" max="12311" width="4" style="174" bestFit="1" customWidth="1"/>
    <col min="12312" max="12312" width="12.140625" style="174" bestFit="1" customWidth="1"/>
    <col min="12313" max="12313" width="4" style="174" bestFit="1" customWidth="1"/>
    <col min="12314" max="12314" width="12.140625" style="174" bestFit="1" customWidth="1"/>
    <col min="12315" max="12315" width="4" style="174" bestFit="1" customWidth="1"/>
    <col min="12316" max="12316" width="12.140625" style="174" bestFit="1" customWidth="1"/>
    <col min="12317" max="12317" width="4" style="174" bestFit="1" customWidth="1"/>
    <col min="12318" max="12318" width="12.140625" style="174" bestFit="1" customWidth="1"/>
    <col min="12319" max="12319" width="4" style="174" bestFit="1" customWidth="1"/>
    <col min="12320" max="12320" width="12.140625" style="174" bestFit="1" customWidth="1"/>
    <col min="12321" max="12321" width="4" style="174" bestFit="1" customWidth="1"/>
    <col min="12322" max="12322" width="12.140625" style="174" bestFit="1" customWidth="1"/>
    <col min="12323" max="12323" width="4" style="174" bestFit="1" customWidth="1"/>
    <col min="12324" max="12324" width="12.140625" style="174" bestFit="1" customWidth="1"/>
    <col min="12325" max="12325" width="4" style="174" bestFit="1" customWidth="1"/>
    <col min="12326" max="12326" width="12.140625" style="174" bestFit="1" customWidth="1"/>
    <col min="12327" max="12327" width="4" style="174" bestFit="1" customWidth="1"/>
    <col min="12328" max="12328" width="12.140625" style="174" bestFit="1" customWidth="1"/>
    <col min="12329" max="12329" width="4" style="174" bestFit="1" customWidth="1"/>
    <col min="12330" max="12330" width="12.140625" style="174" bestFit="1" customWidth="1"/>
    <col min="12331" max="12331" width="4" style="174" bestFit="1" customWidth="1"/>
    <col min="12332" max="12332" width="12.140625" style="174" bestFit="1" customWidth="1"/>
    <col min="12333" max="12333" width="4" style="174" bestFit="1" customWidth="1"/>
    <col min="12334" max="12334" width="12.140625" style="174" bestFit="1" customWidth="1"/>
    <col min="12335" max="12335" width="4" style="174" bestFit="1" customWidth="1"/>
    <col min="12336" max="12336" width="12.140625" style="174" bestFit="1" customWidth="1"/>
    <col min="12337" max="12337" width="4" style="174" bestFit="1" customWidth="1"/>
    <col min="12338" max="12338" width="12.140625" style="174" bestFit="1" customWidth="1"/>
    <col min="12339" max="12339" width="4" style="174" bestFit="1" customWidth="1"/>
    <col min="12340" max="12340" width="12.140625" style="174" bestFit="1" customWidth="1"/>
    <col min="12341" max="12341" width="4" style="174" bestFit="1" customWidth="1"/>
    <col min="12342" max="12342" width="12.140625" style="174" bestFit="1" customWidth="1"/>
    <col min="12343" max="12343" width="4" style="174" bestFit="1" customWidth="1"/>
    <col min="12344" max="12344" width="11.140625" style="174" bestFit="1" customWidth="1"/>
    <col min="12345" max="12345" width="4" style="174" bestFit="1" customWidth="1"/>
    <col min="12346" max="12346" width="12.140625" style="174" bestFit="1" customWidth="1"/>
    <col min="12347" max="12347" width="4" style="174" bestFit="1" customWidth="1"/>
    <col min="12348" max="12348" width="12.140625" style="174" bestFit="1" customWidth="1"/>
    <col min="12349" max="12349" width="4" style="174" bestFit="1" customWidth="1"/>
    <col min="12350" max="12350" width="12.140625" style="174" bestFit="1" customWidth="1"/>
    <col min="12351" max="12351" width="4" style="174" bestFit="1" customWidth="1"/>
    <col min="12352" max="12352" width="12.140625" style="174" bestFit="1" customWidth="1"/>
    <col min="12353" max="12353" width="4" style="174" bestFit="1" customWidth="1"/>
    <col min="12354" max="12354" width="11.140625" style="174" bestFit="1" customWidth="1"/>
    <col min="12355" max="12355" width="4" style="174" bestFit="1" customWidth="1"/>
    <col min="12356" max="12356" width="12.7109375" style="174" bestFit="1" customWidth="1"/>
    <col min="12357" max="12357" width="4" style="174" bestFit="1" customWidth="1"/>
    <col min="12358" max="12358" width="12.140625" style="174" bestFit="1" customWidth="1"/>
    <col min="12359" max="12359" width="4" style="174" bestFit="1" customWidth="1"/>
    <col min="12360" max="12360" width="12.140625" style="174" bestFit="1" customWidth="1"/>
    <col min="12361" max="12361" width="4" style="174" bestFit="1" customWidth="1"/>
    <col min="12362" max="12362" width="12.140625" style="174" bestFit="1" customWidth="1"/>
    <col min="12363" max="12363" width="4" style="174" bestFit="1" customWidth="1"/>
    <col min="12364" max="12364" width="12.140625" style="174" bestFit="1" customWidth="1"/>
    <col min="12365" max="12365" width="4" style="174" bestFit="1" customWidth="1"/>
    <col min="12366" max="12366" width="12.140625" style="174" bestFit="1" customWidth="1"/>
    <col min="12367" max="12367" width="4" style="174" bestFit="1" customWidth="1"/>
    <col min="12368" max="12368" width="12.140625" style="174" bestFit="1" customWidth="1"/>
    <col min="12369" max="12369" width="4" style="174" bestFit="1" customWidth="1"/>
    <col min="12370" max="12370" width="12.140625" style="174" bestFit="1" customWidth="1"/>
    <col min="12371" max="12371" width="4" style="174" bestFit="1" customWidth="1"/>
    <col min="12372" max="12372" width="12.140625" style="174" bestFit="1" customWidth="1"/>
    <col min="12373" max="12373" width="4" style="174" bestFit="1" customWidth="1"/>
    <col min="12374" max="12374" width="12.140625" style="174" bestFit="1" customWidth="1"/>
    <col min="12375" max="12375" width="4" style="174" bestFit="1" customWidth="1"/>
    <col min="12376" max="12376" width="10.140625" style="174" bestFit="1" customWidth="1"/>
    <col min="12377" max="12377" width="4" style="174" bestFit="1" customWidth="1"/>
    <col min="12378" max="12378" width="12.140625" style="174" bestFit="1" customWidth="1"/>
    <col min="12379" max="12379" width="4" style="174" bestFit="1" customWidth="1"/>
    <col min="12380" max="12380" width="12.140625" style="174" bestFit="1" customWidth="1"/>
    <col min="12381" max="12381" width="4" style="174" bestFit="1" customWidth="1"/>
    <col min="12382" max="12382" width="12.140625" style="174" bestFit="1" customWidth="1"/>
    <col min="12383" max="12383" width="4" style="174" bestFit="1" customWidth="1"/>
    <col min="12384" max="12384" width="12.140625" style="174" bestFit="1" customWidth="1"/>
    <col min="12385" max="12385" width="4" style="174" bestFit="1" customWidth="1"/>
    <col min="12386" max="12386" width="12.140625" style="174" bestFit="1" customWidth="1"/>
    <col min="12387" max="12387" width="4" style="174" bestFit="1" customWidth="1"/>
    <col min="12388" max="12388" width="12.140625" style="174" bestFit="1" customWidth="1"/>
    <col min="12389" max="12389" width="4" style="174" bestFit="1" customWidth="1"/>
    <col min="12390" max="12390" width="11.140625" style="174" bestFit="1" customWidth="1"/>
    <col min="12391" max="12391" width="4" style="174" bestFit="1" customWidth="1"/>
    <col min="12392" max="12392" width="12.140625" style="174" bestFit="1" customWidth="1"/>
    <col min="12393" max="12393" width="4" style="174" bestFit="1" customWidth="1"/>
    <col min="12394" max="12394" width="12.140625" style="174" bestFit="1" customWidth="1"/>
    <col min="12395" max="12395" width="4" style="174" bestFit="1" customWidth="1"/>
    <col min="12396" max="12396" width="12.140625" style="174" bestFit="1" customWidth="1"/>
    <col min="12397" max="12397" width="4" style="174" bestFit="1" customWidth="1"/>
    <col min="12398" max="12398" width="12.140625" style="174" bestFit="1" customWidth="1"/>
    <col min="12399" max="12399" width="4" style="174" bestFit="1" customWidth="1"/>
    <col min="12400" max="12400" width="12.140625" style="174" bestFit="1" customWidth="1"/>
    <col min="12401" max="12401" width="4" style="174" bestFit="1" customWidth="1"/>
    <col min="12402" max="12402" width="12.140625" style="174" bestFit="1" customWidth="1"/>
    <col min="12403" max="12403" width="4" style="174" bestFit="1" customWidth="1"/>
    <col min="12404" max="12404" width="12.140625" style="174" bestFit="1" customWidth="1"/>
    <col min="12405" max="12405" width="4" style="174" bestFit="1" customWidth="1"/>
    <col min="12406" max="12406" width="12.140625" style="174" bestFit="1" customWidth="1"/>
    <col min="12407" max="12407" width="4" style="174" bestFit="1" customWidth="1"/>
    <col min="12408" max="12408" width="11.140625" style="174" bestFit="1" customWidth="1"/>
    <col min="12409" max="12409" width="4" style="174" bestFit="1" customWidth="1"/>
    <col min="12410" max="12410" width="12.140625" style="174" bestFit="1" customWidth="1"/>
    <col min="12411" max="12411" width="4" style="174" bestFit="1" customWidth="1"/>
    <col min="12412" max="12412" width="12.140625" style="174" bestFit="1" customWidth="1"/>
    <col min="12413" max="12413" width="4" style="174" bestFit="1" customWidth="1"/>
    <col min="12414" max="12414" width="12.140625" style="174" bestFit="1" customWidth="1"/>
    <col min="12415" max="12415" width="4" style="174" bestFit="1" customWidth="1"/>
    <col min="12416" max="12416" width="12.140625" style="174" bestFit="1" customWidth="1"/>
    <col min="12417" max="12417" width="4" style="174" bestFit="1" customWidth="1"/>
    <col min="12418" max="12418" width="12.140625" style="174" bestFit="1" customWidth="1"/>
    <col min="12419" max="12419" width="4" style="174" bestFit="1" customWidth="1"/>
    <col min="12420" max="12420" width="12.140625" style="174" bestFit="1" customWidth="1"/>
    <col min="12421" max="12421" width="4" style="174" bestFit="1" customWidth="1"/>
    <col min="12422" max="12422" width="12.140625" style="174" bestFit="1" customWidth="1"/>
    <col min="12423" max="12423" width="4" style="174" bestFit="1" customWidth="1"/>
    <col min="12424" max="12424" width="12.140625" style="174" bestFit="1" customWidth="1"/>
    <col min="12425" max="12425" width="4" style="174" bestFit="1" customWidth="1"/>
    <col min="12426" max="12426" width="12.140625" style="174" bestFit="1" customWidth="1"/>
    <col min="12427" max="12427" width="4" style="174" bestFit="1" customWidth="1"/>
    <col min="12428" max="12428" width="11.140625" style="174" bestFit="1" customWidth="1"/>
    <col min="12429" max="12429" width="4" style="174" bestFit="1" customWidth="1"/>
    <col min="12430" max="12430" width="12.140625" style="174" bestFit="1" customWidth="1"/>
    <col min="12431" max="12431" width="4" style="174" bestFit="1" customWidth="1"/>
    <col min="12432" max="12432" width="11.140625" style="174" bestFit="1" customWidth="1"/>
    <col min="12433" max="12433" width="4" style="174" bestFit="1" customWidth="1"/>
    <col min="12434" max="12434" width="12.140625" style="174" bestFit="1" customWidth="1"/>
    <col min="12435" max="12435" width="4" style="174" bestFit="1" customWidth="1"/>
    <col min="12436" max="12436" width="12.140625" style="174" bestFit="1" customWidth="1"/>
    <col min="12437" max="12437" width="4" style="174" bestFit="1" customWidth="1"/>
    <col min="12438" max="12438" width="12.140625" style="174" bestFit="1" customWidth="1"/>
    <col min="12439" max="12439" width="4" style="174" bestFit="1" customWidth="1"/>
    <col min="12440" max="12440" width="11.140625" style="174" bestFit="1" customWidth="1"/>
    <col min="12441" max="12441" width="4" style="174" bestFit="1" customWidth="1"/>
    <col min="12442" max="12442" width="12.140625" style="174" bestFit="1" customWidth="1"/>
    <col min="12443" max="12443" width="4" style="174" bestFit="1" customWidth="1"/>
    <col min="12444" max="12444" width="12.140625" style="174" bestFit="1" customWidth="1"/>
    <col min="12445" max="12445" width="4" style="174" bestFit="1" customWidth="1"/>
    <col min="12446" max="12446" width="11.140625" style="174" bestFit="1" customWidth="1"/>
    <col min="12447" max="12447" width="4" style="174" bestFit="1" customWidth="1"/>
    <col min="12448" max="12448" width="12.140625" style="174" bestFit="1" customWidth="1"/>
    <col min="12449" max="12449" width="4" style="174" bestFit="1" customWidth="1"/>
    <col min="12450" max="12450" width="12.140625" style="174" bestFit="1" customWidth="1"/>
    <col min="12451" max="12451" width="4" style="174" bestFit="1" customWidth="1"/>
    <col min="12452" max="12452" width="12.140625" style="174" bestFit="1" customWidth="1"/>
    <col min="12453" max="12453" width="4" style="174" bestFit="1" customWidth="1"/>
    <col min="12454" max="12454" width="12.140625" style="174" bestFit="1" customWidth="1"/>
    <col min="12455" max="12455" width="4" style="174" bestFit="1" customWidth="1"/>
    <col min="12456" max="12456" width="12.140625" style="174" bestFit="1" customWidth="1"/>
    <col min="12457" max="12457" width="4" style="174" bestFit="1" customWidth="1"/>
    <col min="12458" max="12458" width="12.140625" style="174" bestFit="1" customWidth="1"/>
    <col min="12459" max="12459" width="4" style="174" bestFit="1" customWidth="1"/>
    <col min="12460" max="12460" width="12.140625" style="174" bestFit="1" customWidth="1"/>
    <col min="12461" max="12461" width="4" style="174" bestFit="1" customWidth="1"/>
    <col min="12462" max="12462" width="12.140625" style="174" bestFit="1" customWidth="1"/>
    <col min="12463" max="12463" width="4" style="174" bestFit="1" customWidth="1"/>
    <col min="12464" max="12464" width="12.140625" style="174" bestFit="1" customWidth="1"/>
    <col min="12465" max="12465" width="4" style="174" bestFit="1" customWidth="1"/>
    <col min="12466" max="12466" width="12.140625" style="174" bestFit="1" customWidth="1"/>
    <col min="12467" max="12467" width="4" style="174" bestFit="1" customWidth="1"/>
    <col min="12468" max="12468" width="12.140625" style="174" bestFit="1" customWidth="1"/>
    <col min="12469" max="12469" width="4" style="174" bestFit="1" customWidth="1"/>
    <col min="12470" max="12470" width="12.140625" style="174" bestFit="1" customWidth="1"/>
    <col min="12471" max="12471" width="4" style="174" bestFit="1" customWidth="1"/>
    <col min="12472" max="12472" width="11.140625" style="174" bestFit="1" customWidth="1"/>
    <col min="12473" max="12473" width="4" style="174" bestFit="1" customWidth="1"/>
    <col min="12474" max="12474" width="12.140625" style="174" bestFit="1" customWidth="1"/>
    <col min="12475" max="12475" width="4" style="174" bestFit="1" customWidth="1"/>
    <col min="12476" max="12476" width="12.140625" style="174" bestFit="1" customWidth="1"/>
    <col min="12477" max="12477" width="4" style="174" bestFit="1" customWidth="1"/>
    <col min="12478" max="12478" width="12.140625" style="174" bestFit="1" customWidth="1"/>
    <col min="12479" max="12479" width="4" style="174" bestFit="1" customWidth="1"/>
    <col min="12480" max="12480" width="11.140625" style="174" bestFit="1" customWidth="1"/>
    <col min="12481" max="12481" width="4" style="174" bestFit="1" customWidth="1"/>
    <col min="12482" max="12482" width="12.140625" style="174" bestFit="1" customWidth="1"/>
    <col min="12483" max="12483" width="4" style="174" bestFit="1" customWidth="1"/>
    <col min="12484" max="12484" width="12.140625" style="174" bestFit="1" customWidth="1"/>
    <col min="12485" max="12485" width="4" style="174" bestFit="1" customWidth="1"/>
    <col min="12486" max="12486" width="12.140625" style="174" bestFit="1" customWidth="1"/>
    <col min="12487" max="12487" width="4" style="174" bestFit="1" customWidth="1"/>
    <col min="12488" max="12488" width="9.140625" style="174" bestFit="1" customWidth="1"/>
    <col min="12489" max="12489" width="4" style="174" bestFit="1" customWidth="1"/>
    <col min="12490" max="12490" width="12.140625" style="174" bestFit="1" customWidth="1"/>
    <col min="12491" max="12491" width="4" style="174" bestFit="1" customWidth="1"/>
    <col min="12492" max="12492" width="12.140625" style="174" bestFit="1" customWidth="1"/>
    <col min="12493" max="12493" width="4" style="174" bestFit="1" customWidth="1"/>
    <col min="12494" max="12494" width="12.140625" style="174" bestFit="1" customWidth="1"/>
    <col min="12495" max="12495" width="4" style="174" bestFit="1" customWidth="1"/>
    <col min="12496" max="12496" width="12.140625" style="174" bestFit="1" customWidth="1"/>
    <col min="12497" max="12497" width="4" style="174" bestFit="1" customWidth="1"/>
    <col min="12498" max="12544" width="9.140625" style="174"/>
    <col min="12545" max="12545" width="46.42578125" style="174" bestFit="1" customWidth="1"/>
    <col min="12546" max="12546" width="12.42578125" style="174" bestFit="1" customWidth="1"/>
    <col min="12547" max="12547" width="4" style="174" bestFit="1" customWidth="1"/>
    <col min="12548" max="12548" width="12.140625" style="174" bestFit="1" customWidth="1"/>
    <col min="12549" max="12549" width="4" style="174" bestFit="1" customWidth="1"/>
    <col min="12550" max="12550" width="12.140625" style="174" bestFit="1" customWidth="1"/>
    <col min="12551" max="12551" width="4" style="174" bestFit="1" customWidth="1"/>
    <col min="12552" max="12552" width="12.140625" style="174" bestFit="1" customWidth="1"/>
    <col min="12553" max="12553" width="4" style="174" bestFit="1" customWidth="1"/>
    <col min="12554" max="12554" width="12.140625" style="174" bestFit="1" customWidth="1"/>
    <col min="12555" max="12555" width="4" style="174" bestFit="1" customWidth="1"/>
    <col min="12556" max="12556" width="12.140625" style="174" bestFit="1" customWidth="1"/>
    <col min="12557" max="12557" width="4" style="174" bestFit="1" customWidth="1"/>
    <col min="12558" max="12558" width="12.140625" style="174" bestFit="1" customWidth="1"/>
    <col min="12559" max="12559" width="4" style="174" bestFit="1" customWidth="1"/>
    <col min="12560" max="12560" width="12.140625" style="174" bestFit="1" customWidth="1"/>
    <col min="12561" max="12561" width="4" style="174" bestFit="1" customWidth="1"/>
    <col min="12562" max="12562" width="11.140625" style="174" bestFit="1" customWidth="1"/>
    <col min="12563" max="12563" width="4" style="174" bestFit="1" customWidth="1"/>
    <col min="12564" max="12564" width="12.140625" style="174" bestFit="1" customWidth="1"/>
    <col min="12565" max="12565" width="4" style="174" bestFit="1" customWidth="1"/>
    <col min="12566" max="12566" width="12.140625" style="174" bestFit="1" customWidth="1"/>
    <col min="12567" max="12567" width="4" style="174" bestFit="1" customWidth="1"/>
    <col min="12568" max="12568" width="12.140625" style="174" bestFit="1" customWidth="1"/>
    <col min="12569" max="12569" width="4" style="174" bestFit="1" customWidth="1"/>
    <col min="12570" max="12570" width="12.140625" style="174" bestFit="1" customWidth="1"/>
    <col min="12571" max="12571" width="4" style="174" bestFit="1" customWidth="1"/>
    <col min="12572" max="12572" width="12.140625" style="174" bestFit="1" customWidth="1"/>
    <col min="12573" max="12573" width="4" style="174" bestFit="1" customWidth="1"/>
    <col min="12574" max="12574" width="12.140625" style="174" bestFit="1" customWidth="1"/>
    <col min="12575" max="12575" width="4" style="174" bestFit="1" customWidth="1"/>
    <col min="12576" max="12576" width="12.140625" style="174" bestFit="1" customWidth="1"/>
    <col min="12577" max="12577" width="4" style="174" bestFit="1" customWidth="1"/>
    <col min="12578" max="12578" width="12.140625" style="174" bestFit="1" customWidth="1"/>
    <col min="12579" max="12579" width="4" style="174" bestFit="1" customWidth="1"/>
    <col min="12580" max="12580" width="12.140625" style="174" bestFit="1" customWidth="1"/>
    <col min="12581" max="12581" width="4" style="174" bestFit="1" customWidth="1"/>
    <col min="12582" max="12582" width="12.140625" style="174" bestFit="1" customWidth="1"/>
    <col min="12583" max="12583" width="4" style="174" bestFit="1" customWidth="1"/>
    <col min="12584" max="12584" width="12.140625" style="174" bestFit="1" customWidth="1"/>
    <col min="12585" max="12585" width="4" style="174" bestFit="1" customWidth="1"/>
    <col min="12586" max="12586" width="12.140625" style="174" bestFit="1" customWidth="1"/>
    <col min="12587" max="12587" width="4" style="174" bestFit="1" customWidth="1"/>
    <col min="12588" max="12588" width="12.140625" style="174" bestFit="1" customWidth="1"/>
    <col min="12589" max="12589" width="4" style="174" bestFit="1" customWidth="1"/>
    <col min="12590" max="12590" width="12.140625" style="174" bestFit="1" customWidth="1"/>
    <col min="12591" max="12591" width="4" style="174" bestFit="1" customWidth="1"/>
    <col min="12592" max="12592" width="12.140625" style="174" bestFit="1" customWidth="1"/>
    <col min="12593" max="12593" width="4" style="174" bestFit="1" customWidth="1"/>
    <col min="12594" max="12594" width="12.140625" style="174" bestFit="1" customWidth="1"/>
    <col min="12595" max="12595" width="4" style="174" bestFit="1" customWidth="1"/>
    <col min="12596" max="12596" width="12.140625" style="174" bestFit="1" customWidth="1"/>
    <col min="12597" max="12597" width="4" style="174" bestFit="1" customWidth="1"/>
    <col min="12598" max="12598" width="12.140625" style="174" bestFit="1" customWidth="1"/>
    <col min="12599" max="12599" width="4" style="174" bestFit="1" customWidth="1"/>
    <col min="12600" max="12600" width="11.140625" style="174" bestFit="1" customWidth="1"/>
    <col min="12601" max="12601" width="4" style="174" bestFit="1" customWidth="1"/>
    <col min="12602" max="12602" width="12.140625" style="174" bestFit="1" customWidth="1"/>
    <col min="12603" max="12603" width="4" style="174" bestFit="1" customWidth="1"/>
    <col min="12604" max="12604" width="12.140625" style="174" bestFit="1" customWidth="1"/>
    <col min="12605" max="12605" width="4" style="174" bestFit="1" customWidth="1"/>
    <col min="12606" max="12606" width="12.140625" style="174" bestFit="1" customWidth="1"/>
    <col min="12607" max="12607" width="4" style="174" bestFit="1" customWidth="1"/>
    <col min="12608" max="12608" width="12.140625" style="174" bestFit="1" customWidth="1"/>
    <col min="12609" max="12609" width="4" style="174" bestFit="1" customWidth="1"/>
    <col min="12610" max="12610" width="11.140625" style="174" bestFit="1" customWidth="1"/>
    <col min="12611" max="12611" width="4" style="174" bestFit="1" customWidth="1"/>
    <col min="12612" max="12612" width="12.7109375" style="174" bestFit="1" customWidth="1"/>
    <col min="12613" max="12613" width="4" style="174" bestFit="1" customWidth="1"/>
    <col min="12614" max="12614" width="12.140625" style="174" bestFit="1" customWidth="1"/>
    <col min="12615" max="12615" width="4" style="174" bestFit="1" customWidth="1"/>
    <col min="12616" max="12616" width="12.140625" style="174" bestFit="1" customWidth="1"/>
    <col min="12617" max="12617" width="4" style="174" bestFit="1" customWidth="1"/>
    <col min="12618" max="12618" width="12.140625" style="174" bestFit="1" customWidth="1"/>
    <col min="12619" max="12619" width="4" style="174" bestFit="1" customWidth="1"/>
    <col min="12620" max="12620" width="12.140625" style="174" bestFit="1" customWidth="1"/>
    <col min="12621" max="12621" width="4" style="174" bestFit="1" customWidth="1"/>
    <col min="12622" max="12622" width="12.140625" style="174" bestFit="1" customWidth="1"/>
    <col min="12623" max="12623" width="4" style="174" bestFit="1" customWidth="1"/>
    <col min="12624" max="12624" width="12.140625" style="174" bestFit="1" customWidth="1"/>
    <col min="12625" max="12625" width="4" style="174" bestFit="1" customWidth="1"/>
    <col min="12626" max="12626" width="12.140625" style="174" bestFit="1" customWidth="1"/>
    <col min="12627" max="12627" width="4" style="174" bestFit="1" customWidth="1"/>
    <col min="12628" max="12628" width="12.140625" style="174" bestFit="1" customWidth="1"/>
    <col min="12629" max="12629" width="4" style="174" bestFit="1" customWidth="1"/>
    <col min="12630" max="12630" width="12.140625" style="174" bestFit="1" customWidth="1"/>
    <col min="12631" max="12631" width="4" style="174" bestFit="1" customWidth="1"/>
    <col min="12632" max="12632" width="10.140625" style="174" bestFit="1" customWidth="1"/>
    <col min="12633" max="12633" width="4" style="174" bestFit="1" customWidth="1"/>
    <col min="12634" max="12634" width="12.140625" style="174" bestFit="1" customWidth="1"/>
    <col min="12635" max="12635" width="4" style="174" bestFit="1" customWidth="1"/>
    <col min="12636" max="12636" width="12.140625" style="174" bestFit="1" customWidth="1"/>
    <col min="12637" max="12637" width="4" style="174" bestFit="1" customWidth="1"/>
    <col min="12638" max="12638" width="12.140625" style="174" bestFit="1" customWidth="1"/>
    <col min="12639" max="12639" width="4" style="174" bestFit="1" customWidth="1"/>
    <col min="12640" max="12640" width="12.140625" style="174" bestFit="1" customWidth="1"/>
    <col min="12641" max="12641" width="4" style="174" bestFit="1" customWidth="1"/>
    <col min="12642" max="12642" width="12.140625" style="174" bestFit="1" customWidth="1"/>
    <col min="12643" max="12643" width="4" style="174" bestFit="1" customWidth="1"/>
    <col min="12644" max="12644" width="12.140625" style="174" bestFit="1" customWidth="1"/>
    <col min="12645" max="12645" width="4" style="174" bestFit="1" customWidth="1"/>
    <col min="12646" max="12646" width="11.140625" style="174" bestFit="1" customWidth="1"/>
    <col min="12647" max="12647" width="4" style="174" bestFit="1" customWidth="1"/>
    <col min="12648" max="12648" width="12.140625" style="174" bestFit="1" customWidth="1"/>
    <col min="12649" max="12649" width="4" style="174" bestFit="1" customWidth="1"/>
    <col min="12650" max="12650" width="12.140625" style="174" bestFit="1" customWidth="1"/>
    <col min="12651" max="12651" width="4" style="174" bestFit="1" customWidth="1"/>
    <col min="12652" max="12652" width="12.140625" style="174" bestFit="1" customWidth="1"/>
    <col min="12653" max="12653" width="4" style="174" bestFit="1" customWidth="1"/>
    <col min="12654" max="12654" width="12.140625" style="174" bestFit="1" customWidth="1"/>
    <col min="12655" max="12655" width="4" style="174" bestFit="1" customWidth="1"/>
    <col min="12656" max="12656" width="12.140625" style="174" bestFit="1" customWidth="1"/>
    <col min="12657" max="12657" width="4" style="174" bestFit="1" customWidth="1"/>
    <col min="12658" max="12658" width="12.140625" style="174" bestFit="1" customWidth="1"/>
    <col min="12659" max="12659" width="4" style="174" bestFit="1" customWidth="1"/>
    <col min="12660" max="12660" width="12.140625" style="174" bestFit="1" customWidth="1"/>
    <col min="12661" max="12661" width="4" style="174" bestFit="1" customWidth="1"/>
    <col min="12662" max="12662" width="12.140625" style="174" bestFit="1" customWidth="1"/>
    <col min="12663" max="12663" width="4" style="174" bestFit="1" customWidth="1"/>
    <col min="12664" max="12664" width="11.140625" style="174" bestFit="1" customWidth="1"/>
    <col min="12665" max="12665" width="4" style="174" bestFit="1" customWidth="1"/>
    <col min="12666" max="12666" width="12.140625" style="174" bestFit="1" customWidth="1"/>
    <col min="12667" max="12667" width="4" style="174" bestFit="1" customWidth="1"/>
    <col min="12668" max="12668" width="12.140625" style="174" bestFit="1" customWidth="1"/>
    <col min="12669" max="12669" width="4" style="174" bestFit="1" customWidth="1"/>
    <col min="12670" max="12670" width="12.140625" style="174" bestFit="1" customWidth="1"/>
    <col min="12671" max="12671" width="4" style="174" bestFit="1" customWidth="1"/>
    <col min="12672" max="12672" width="12.140625" style="174" bestFit="1" customWidth="1"/>
    <col min="12673" max="12673" width="4" style="174" bestFit="1" customWidth="1"/>
    <col min="12674" max="12674" width="12.140625" style="174" bestFit="1" customWidth="1"/>
    <col min="12675" max="12675" width="4" style="174" bestFit="1" customWidth="1"/>
    <col min="12676" max="12676" width="12.140625" style="174" bestFit="1" customWidth="1"/>
    <col min="12677" max="12677" width="4" style="174" bestFit="1" customWidth="1"/>
    <col min="12678" max="12678" width="12.140625" style="174" bestFit="1" customWidth="1"/>
    <col min="12679" max="12679" width="4" style="174" bestFit="1" customWidth="1"/>
    <col min="12680" max="12680" width="12.140625" style="174" bestFit="1" customWidth="1"/>
    <col min="12681" max="12681" width="4" style="174" bestFit="1" customWidth="1"/>
    <col min="12682" max="12682" width="12.140625" style="174" bestFit="1" customWidth="1"/>
    <col min="12683" max="12683" width="4" style="174" bestFit="1" customWidth="1"/>
    <col min="12684" max="12684" width="11.140625" style="174" bestFit="1" customWidth="1"/>
    <col min="12685" max="12685" width="4" style="174" bestFit="1" customWidth="1"/>
    <col min="12686" max="12686" width="12.140625" style="174" bestFit="1" customWidth="1"/>
    <col min="12687" max="12687" width="4" style="174" bestFit="1" customWidth="1"/>
    <col min="12688" max="12688" width="11.140625" style="174" bestFit="1" customWidth="1"/>
    <col min="12689" max="12689" width="4" style="174" bestFit="1" customWidth="1"/>
    <col min="12690" max="12690" width="12.140625" style="174" bestFit="1" customWidth="1"/>
    <col min="12691" max="12691" width="4" style="174" bestFit="1" customWidth="1"/>
    <col min="12692" max="12692" width="12.140625" style="174" bestFit="1" customWidth="1"/>
    <col min="12693" max="12693" width="4" style="174" bestFit="1" customWidth="1"/>
    <col min="12694" max="12694" width="12.140625" style="174" bestFit="1" customWidth="1"/>
    <col min="12695" max="12695" width="4" style="174" bestFit="1" customWidth="1"/>
    <col min="12696" max="12696" width="11.140625" style="174" bestFit="1" customWidth="1"/>
    <col min="12697" max="12697" width="4" style="174" bestFit="1" customWidth="1"/>
    <col min="12698" max="12698" width="12.140625" style="174" bestFit="1" customWidth="1"/>
    <col min="12699" max="12699" width="4" style="174" bestFit="1" customWidth="1"/>
    <col min="12700" max="12700" width="12.140625" style="174" bestFit="1" customWidth="1"/>
    <col min="12701" max="12701" width="4" style="174" bestFit="1" customWidth="1"/>
    <col min="12702" max="12702" width="11.140625" style="174" bestFit="1" customWidth="1"/>
    <col min="12703" max="12703" width="4" style="174" bestFit="1" customWidth="1"/>
    <col min="12704" max="12704" width="12.140625" style="174" bestFit="1" customWidth="1"/>
    <col min="12705" max="12705" width="4" style="174" bestFit="1" customWidth="1"/>
    <col min="12706" max="12706" width="12.140625" style="174" bestFit="1" customWidth="1"/>
    <col min="12707" max="12707" width="4" style="174" bestFit="1" customWidth="1"/>
    <col min="12708" max="12708" width="12.140625" style="174" bestFit="1" customWidth="1"/>
    <col min="12709" max="12709" width="4" style="174" bestFit="1" customWidth="1"/>
    <col min="12710" max="12710" width="12.140625" style="174" bestFit="1" customWidth="1"/>
    <col min="12711" max="12711" width="4" style="174" bestFit="1" customWidth="1"/>
    <col min="12712" max="12712" width="12.140625" style="174" bestFit="1" customWidth="1"/>
    <col min="12713" max="12713" width="4" style="174" bestFit="1" customWidth="1"/>
    <col min="12714" max="12714" width="12.140625" style="174" bestFit="1" customWidth="1"/>
    <col min="12715" max="12715" width="4" style="174" bestFit="1" customWidth="1"/>
    <col min="12716" max="12716" width="12.140625" style="174" bestFit="1" customWidth="1"/>
    <col min="12717" max="12717" width="4" style="174" bestFit="1" customWidth="1"/>
    <col min="12718" max="12718" width="12.140625" style="174" bestFit="1" customWidth="1"/>
    <col min="12719" max="12719" width="4" style="174" bestFit="1" customWidth="1"/>
    <col min="12720" max="12720" width="12.140625" style="174" bestFit="1" customWidth="1"/>
    <col min="12721" max="12721" width="4" style="174" bestFit="1" customWidth="1"/>
    <col min="12722" max="12722" width="12.140625" style="174" bestFit="1" customWidth="1"/>
    <col min="12723" max="12723" width="4" style="174" bestFit="1" customWidth="1"/>
    <col min="12724" max="12724" width="12.140625" style="174" bestFit="1" customWidth="1"/>
    <col min="12725" max="12725" width="4" style="174" bestFit="1" customWidth="1"/>
    <col min="12726" max="12726" width="12.140625" style="174" bestFit="1" customWidth="1"/>
    <col min="12727" max="12727" width="4" style="174" bestFit="1" customWidth="1"/>
    <col min="12728" max="12728" width="11.140625" style="174" bestFit="1" customWidth="1"/>
    <col min="12729" max="12729" width="4" style="174" bestFit="1" customWidth="1"/>
    <col min="12730" max="12730" width="12.140625" style="174" bestFit="1" customWidth="1"/>
    <col min="12731" max="12731" width="4" style="174" bestFit="1" customWidth="1"/>
    <col min="12732" max="12732" width="12.140625" style="174" bestFit="1" customWidth="1"/>
    <col min="12733" max="12733" width="4" style="174" bestFit="1" customWidth="1"/>
    <col min="12734" max="12734" width="12.140625" style="174" bestFit="1" customWidth="1"/>
    <col min="12735" max="12735" width="4" style="174" bestFit="1" customWidth="1"/>
    <col min="12736" max="12736" width="11.140625" style="174" bestFit="1" customWidth="1"/>
    <col min="12737" max="12737" width="4" style="174" bestFit="1" customWidth="1"/>
    <col min="12738" max="12738" width="12.140625" style="174" bestFit="1" customWidth="1"/>
    <col min="12739" max="12739" width="4" style="174" bestFit="1" customWidth="1"/>
    <col min="12740" max="12740" width="12.140625" style="174" bestFit="1" customWidth="1"/>
    <col min="12741" max="12741" width="4" style="174" bestFit="1" customWidth="1"/>
    <col min="12742" max="12742" width="12.140625" style="174" bestFit="1" customWidth="1"/>
    <col min="12743" max="12743" width="4" style="174" bestFit="1" customWidth="1"/>
    <col min="12744" max="12744" width="9.140625" style="174" bestFit="1" customWidth="1"/>
    <col min="12745" max="12745" width="4" style="174" bestFit="1" customWidth="1"/>
    <col min="12746" max="12746" width="12.140625" style="174" bestFit="1" customWidth="1"/>
    <col min="12747" max="12747" width="4" style="174" bestFit="1" customWidth="1"/>
    <col min="12748" max="12748" width="12.140625" style="174" bestFit="1" customWidth="1"/>
    <col min="12749" max="12749" width="4" style="174" bestFit="1" customWidth="1"/>
    <col min="12750" max="12750" width="12.140625" style="174" bestFit="1" customWidth="1"/>
    <col min="12751" max="12751" width="4" style="174" bestFit="1" customWidth="1"/>
    <col min="12752" max="12752" width="12.140625" style="174" bestFit="1" customWidth="1"/>
    <col min="12753" max="12753" width="4" style="174" bestFit="1" customWidth="1"/>
    <col min="12754" max="12800" width="9.140625" style="174"/>
    <col min="12801" max="12801" width="46.42578125" style="174" bestFit="1" customWidth="1"/>
    <col min="12802" max="12802" width="12.42578125" style="174" bestFit="1" customWidth="1"/>
    <col min="12803" max="12803" width="4" style="174" bestFit="1" customWidth="1"/>
    <col min="12804" max="12804" width="12.140625" style="174" bestFit="1" customWidth="1"/>
    <col min="12805" max="12805" width="4" style="174" bestFit="1" customWidth="1"/>
    <col min="12806" max="12806" width="12.140625" style="174" bestFit="1" customWidth="1"/>
    <col min="12807" max="12807" width="4" style="174" bestFit="1" customWidth="1"/>
    <col min="12808" max="12808" width="12.140625" style="174" bestFit="1" customWidth="1"/>
    <col min="12809" max="12809" width="4" style="174" bestFit="1" customWidth="1"/>
    <col min="12810" max="12810" width="12.140625" style="174" bestFit="1" customWidth="1"/>
    <col min="12811" max="12811" width="4" style="174" bestFit="1" customWidth="1"/>
    <col min="12812" max="12812" width="12.140625" style="174" bestFit="1" customWidth="1"/>
    <col min="12813" max="12813" width="4" style="174" bestFit="1" customWidth="1"/>
    <col min="12814" max="12814" width="12.140625" style="174" bestFit="1" customWidth="1"/>
    <col min="12815" max="12815" width="4" style="174" bestFit="1" customWidth="1"/>
    <col min="12816" max="12816" width="12.140625" style="174" bestFit="1" customWidth="1"/>
    <col min="12817" max="12817" width="4" style="174" bestFit="1" customWidth="1"/>
    <col min="12818" max="12818" width="11.140625" style="174" bestFit="1" customWidth="1"/>
    <col min="12819" max="12819" width="4" style="174" bestFit="1" customWidth="1"/>
    <col min="12820" max="12820" width="12.140625" style="174" bestFit="1" customWidth="1"/>
    <col min="12821" max="12821" width="4" style="174" bestFit="1" customWidth="1"/>
    <col min="12822" max="12822" width="12.140625" style="174" bestFit="1" customWidth="1"/>
    <col min="12823" max="12823" width="4" style="174" bestFit="1" customWidth="1"/>
    <col min="12824" max="12824" width="12.140625" style="174" bestFit="1" customWidth="1"/>
    <col min="12825" max="12825" width="4" style="174" bestFit="1" customWidth="1"/>
    <col min="12826" max="12826" width="12.140625" style="174" bestFit="1" customWidth="1"/>
    <col min="12827" max="12827" width="4" style="174" bestFit="1" customWidth="1"/>
    <col min="12828" max="12828" width="12.140625" style="174" bestFit="1" customWidth="1"/>
    <col min="12829" max="12829" width="4" style="174" bestFit="1" customWidth="1"/>
    <col min="12830" max="12830" width="12.140625" style="174" bestFit="1" customWidth="1"/>
    <col min="12831" max="12831" width="4" style="174" bestFit="1" customWidth="1"/>
    <col min="12832" max="12832" width="12.140625" style="174" bestFit="1" customWidth="1"/>
    <col min="12833" max="12833" width="4" style="174" bestFit="1" customWidth="1"/>
    <col min="12834" max="12834" width="12.140625" style="174" bestFit="1" customWidth="1"/>
    <col min="12835" max="12835" width="4" style="174" bestFit="1" customWidth="1"/>
    <col min="12836" max="12836" width="12.140625" style="174" bestFit="1" customWidth="1"/>
    <col min="12837" max="12837" width="4" style="174" bestFit="1" customWidth="1"/>
    <col min="12838" max="12838" width="12.140625" style="174" bestFit="1" customWidth="1"/>
    <col min="12839" max="12839" width="4" style="174" bestFit="1" customWidth="1"/>
    <col min="12840" max="12840" width="12.140625" style="174" bestFit="1" customWidth="1"/>
    <col min="12841" max="12841" width="4" style="174" bestFit="1" customWidth="1"/>
    <col min="12842" max="12842" width="12.140625" style="174" bestFit="1" customWidth="1"/>
    <col min="12843" max="12843" width="4" style="174" bestFit="1" customWidth="1"/>
    <col min="12844" max="12844" width="12.140625" style="174" bestFit="1" customWidth="1"/>
    <col min="12845" max="12845" width="4" style="174" bestFit="1" customWidth="1"/>
    <col min="12846" max="12846" width="12.140625" style="174" bestFit="1" customWidth="1"/>
    <col min="12847" max="12847" width="4" style="174" bestFit="1" customWidth="1"/>
    <col min="12848" max="12848" width="12.140625" style="174" bestFit="1" customWidth="1"/>
    <col min="12849" max="12849" width="4" style="174" bestFit="1" customWidth="1"/>
    <col min="12850" max="12850" width="12.140625" style="174" bestFit="1" customWidth="1"/>
    <col min="12851" max="12851" width="4" style="174" bestFit="1" customWidth="1"/>
    <col min="12852" max="12852" width="12.140625" style="174" bestFit="1" customWidth="1"/>
    <col min="12853" max="12853" width="4" style="174" bestFit="1" customWidth="1"/>
    <col min="12854" max="12854" width="12.140625" style="174" bestFit="1" customWidth="1"/>
    <col min="12855" max="12855" width="4" style="174" bestFit="1" customWidth="1"/>
    <col min="12856" max="12856" width="11.140625" style="174" bestFit="1" customWidth="1"/>
    <col min="12857" max="12857" width="4" style="174" bestFit="1" customWidth="1"/>
    <col min="12858" max="12858" width="12.140625" style="174" bestFit="1" customWidth="1"/>
    <col min="12859" max="12859" width="4" style="174" bestFit="1" customWidth="1"/>
    <col min="12860" max="12860" width="12.140625" style="174" bestFit="1" customWidth="1"/>
    <col min="12861" max="12861" width="4" style="174" bestFit="1" customWidth="1"/>
    <col min="12862" max="12862" width="12.140625" style="174" bestFit="1" customWidth="1"/>
    <col min="12863" max="12863" width="4" style="174" bestFit="1" customWidth="1"/>
    <col min="12864" max="12864" width="12.140625" style="174" bestFit="1" customWidth="1"/>
    <col min="12865" max="12865" width="4" style="174" bestFit="1" customWidth="1"/>
    <col min="12866" max="12866" width="11.140625" style="174" bestFit="1" customWidth="1"/>
    <col min="12867" max="12867" width="4" style="174" bestFit="1" customWidth="1"/>
    <col min="12868" max="12868" width="12.7109375" style="174" bestFit="1" customWidth="1"/>
    <col min="12869" max="12869" width="4" style="174" bestFit="1" customWidth="1"/>
    <col min="12870" max="12870" width="12.140625" style="174" bestFit="1" customWidth="1"/>
    <col min="12871" max="12871" width="4" style="174" bestFit="1" customWidth="1"/>
    <col min="12872" max="12872" width="12.140625" style="174" bestFit="1" customWidth="1"/>
    <col min="12873" max="12873" width="4" style="174" bestFit="1" customWidth="1"/>
    <col min="12874" max="12874" width="12.140625" style="174" bestFit="1" customWidth="1"/>
    <col min="12875" max="12875" width="4" style="174" bestFit="1" customWidth="1"/>
    <col min="12876" max="12876" width="12.140625" style="174" bestFit="1" customWidth="1"/>
    <col min="12877" max="12877" width="4" style="174" bestFit="1" customWidth="1"/>
    <col min="12878" max="12878" width="12.140625" style="174" bestFit="1" customWidth="1"/>
    <col min="12879" max="12879" width="4" style="174" bestFit="1" customWidth="1"/>
    <col min="12880" max="12880" width="12.140625" style="174" bestFit="1" customWidth="1"/>
    <col min="12881" max="12881" width="4" style="174" bestFit="1" customWidth="1"/>
    <col min="12882" max="12882" width="12.140625" style="174" bestFit="1" customWidth="1"/>
    <col min="12883" max="12883" width="4" style="174" bestFit="1" customWidth="1"/>
    <col min="12884" max="12884" width="12.140625" style="174" bestFit="1" customWidth="1"/>
    <col min="12885" max="12885" width="4" style="174" bestFit="1" customWidth="1"/>
    <col min="12886" max="12886" width="12.140625" style="174" bestFit="1" customWidth="1"/>
    <col min="12887" max="12887" width="4" style="174" bestFit="1" customWidth="1"/>
    <col min="12888" max="12888" width="10.140625" style="174" bestFit="1" customWidth="1"/>
    <col min="12889" max="12889" width="4" style="174" bestFit="1" customWidth="1"/>
    <col min="12890" max="12890" width="12.140625" style="174" bestFit="1" customWidth="1"/>
    <col min="12891" max="12891" width="4" style="174" bestFit="1" customWidth="1"/>
    <col min="12892" max="12892" width="12.140625" style="174" bestFit="1" customWidth="1"/>
    <col min="12893" max="12893" width="4" style="174" bestFit="1" customWidth="1"/>
    <col min="12894" max="12894" width="12.140625" style="174" bestFit="1" customWidth="1"/>
    <col min="12895" max="12895" width="4" style="174" bestFit="1" customWidth="1"/>
    <col min="12896" max="12896" width="12.140625" style="174" bestFit="1" customWidth="1"/>
    <col min="12897" max="12897" width="4" style="174" bestFit="1" customWidth="1"/>
    <col min="12898" max="12898" width="12.140625" style="174" bestFit="1" customWidth="1"/>
    <col min="12899" max="12899" width="4" style="174" bestFit="1" customWidth="1"/>
    <col min="12900" max="12900" width="12.140625" style="174" bestFit="1" customWidth="1"/>
    <col min="12901" max="12901" width="4" style="174" bestFit="1" customWidth="1"/>
    <col min="12902" max="12902" width="11.140625" style="174" bestFit="1" customWidth="1"/>
    <col min="12903" max="12903" width="4" style="174" bestFit="1" customWidth="1"/>
    <col min="12904" max="12904" width="12.140625" style="174" bestFit="1" customWidth="1"/>
    <col min="12905" max="12905" width="4" style="174" bestFit="1" customWidth="1"/>
    <col min="12906" max="12906" width="12.140625" style="174" bestFit="1" customWidth="1"/>
    <col min="12907" max="12907" width="4" style="174" bestFit="1" customWidth="1"/>
    <col min="12908" max="12908" width="12.140625" style="174" bestFit="1" customWidth="1"/>
    <col min="12909" max="12909" width="4" style="174" bestFit="1" customWidth="1"/>
    <col min="12910" max="12910" width="12.140625" style="174" bestFit="1" customWidth="1"/>
    <col min="12911" max="12911" width="4" style="174" bestFit="1" customWidth="1"/>
    <col min="12912" max="12912" width="12.140625" style="174" bestFit="1" customWidth="1"/>
    <col min="12913" max="12913" width="4" style="174" bestFit="1" customWidth="1"/>
    <col min="12914" max="12914" width="12.140625" style="174" bestFit="1" customWidth="1"/>
    <col min="12915" max="12915" width="4" style="174" bestFit="1" customWidth="1"/>
    <col min="12916" max="12916" width="12.140625" style="174" bestFit="1" customWidth="1"/>
    <col min="12917" max="12917" width="4" style="174" bestFit="1" customWidth="1"/>
    <col min="12918" max="12918" width="12.140625" style="174" bestFit="1" customWidth="1"/>
    <col min="12919" max="12919" width="4" style="174" bestFit="1" customWidth="1"/>
    <col min="12920" max="12920" width="11.140625" style="174" bestFit="1" customWidth="1"/>
    <col min="12921" max="12921" width="4" style="174" bestFit="1" customWidth="1"/>
    <col min="12922" max="12922" width="12.140625" style="174" bestFit="1" customWidth="1"/>
    <col min="12923" max="12923" width="4" style="174" bestFit="1" customWidth="1"/>
    <col min="12924" max="12924" width="12.140625" style="174" bestFit="1" customWidth="1"/>
    <col min="12925" max="12925" width="4" style="174" bestFit="1" customWidth="1"/>
    <col min="12926" max="12926" width="12.140625" style="174" bestFit="1" customWidth="1"/>
    <col min="12927" max="12927" width="4" style="174" bestFit="1" customWidth="1"/>
    <col min="12928" max="12928" width="12.140625" style="174" bestFit="1" customWidth="1"/>
    <col min="12929" max="12929" width="4" style="174" bestFit="1" customWidth="1"/>
    <col min="12930" max="12930" width="12.140625" style="174" bestFit="1" customWidth="1"/>
    <col min="12931" max="12931" width="4" style="174" bestFit="1" customWidth="1"/>
    <col min="12932" max="12932" width="12.140625" style="174" bestFit="1" customWidth="1"/>
    <col min="12933" max="12933" width="4" style="174" bestFit="1" customWidth="1"/>
    <col min="12934" max="12934" width="12.140625" style="174" bestFit="1" customWidth="1"/>
    <col min="12935" max="12935" width="4" style="174" bestFit="1" customWidth="1"/>
    <col min="12936" max="12936" width="12.140625" style="174" bestFit="1" customWidth="1"/>
    <col min="12937" max="12937" width="4" style="174" bestFit="1" customWidth="1"/>
    <col min="12938" max="12938" width="12.140625" style="174" bestFit="1" customWidth="1"/>
    <col min="12939" max="12939" width="4" style="174" bestFit="1" customWidth="1"/>
    <col min="12940" max="12940" width="11.140625" style="174" bestFit="1" customWidth="1"/>
    <col min="12941" max="12941" width="4" style="174" bestFit="1" customWidth="1"/>
    <col min="12942" max="12942" width="12.140625" style="174" bestFit="1" customWidth="1"/>
    <col min="12943" max="12943" width="4" style="174" bestFit="1" customWidth="1"/>
    <col min="12944" max="12944" width="11.140625" style="174" bestFit="1" customWidth="1"/>
    <col min="12945" max="12945" width="4" style="174" bestFit="1" customWidth="1"/>
    <col min="12946" max="12946" width="12.140625" style="174" bestFit="1" customWidth="1"/>
    <col min="12947" max="12947" width="4" style="174" bestFit="1" customWidth="1"/>
    <col min="12948" max="12948" width="12.140625" style="174" bestFit="1" customWidth="1"/>
    <col min="12949" max="12949" width="4" style="174" bestFit="1" customWidth="1"/>
    <col min="12950" max="12950" width="12.140625" style="174" bestFit="1" customWidth="1"/>
    <col min="12951" max="12951" width="4" style="174" bestFit="1" customWidth="1"/>
    <col min="12952" max="12952" width="11.140625" style="174" bestFit="1" customWidth="1"/>
    <col min="12953" max="12953" width="4" style="174" bestFit="1" customWidth="1"/>
    <col min="12954" max="12954" width="12.140625" style="174" bestFit="1" customWidth="1"/>
    <col min="12955" max="12955" width="4" style="174" bestFit="1" customWidth="1"/>
    <col min="12956" max="12956" width="12.140625" style="174" bestFit="1" customWidth="1"/>
    <col min="12957" max="12957" width="4" style="174" bestFit="1" customWidth="1"/>
    <col min="12958" max="12958" width="11.140625" style="174" bestFit="1" customWidth="1"/>
    <col min="12959" max="12959" width="4" style="174" bestFit="1" customWidth="1"/>
    <col min="12960" max="12960" width="12.140625" style="174" bestFit="1" customWidth="1"/>
    <col min="12961" max="12961" width="4" style="174" bestFit="1" customWidth="1"/>
    <col min="12962" max="12962" width="12.140625" style="174" bestFit="1" customWidth="1"/>
    <col min="12963" max="12963" width="4" style="174" bestFit="1" customWidth="1"/>
    <col min="12964" max="12964" width="12.140625" style="174" bestFit="1" customWidth="1"/>
    <col min="12965" max="12965" width="4" style="174" bestFit="1" customWidth="1"/>
    <col min="12966" max="12966" width="12.140625" style="174" bestFit="1" customWidth="1"/>
    <col min="12967" max="12967" width="4" style="174" bestFit="1" customWidth="1"/>
    <col min="12968" max="12968" width="12.140625" style="174" bestFit="1" customWidth="1"/>
    <col min="12969" max="12969" width="4" style="174" bestFit="1" customWidth="1"/>
    <col min="12970" max="12970" width="12.140625" style="174" bestFit="1" customWidth="1"/>
    <col min="12971" max="12971" width="4" style="174" bestFit="1" customWidth="1"/>
    <col min="12972" max="12972" width="12.140625" style="174" bestFit="1" customWidth="1"/>
    <col min="12973" max="12973" width="4" style="174" bestFit="1" customWidth="1"/>
    <col min="12974" max="12974" width="12.140625" style="174" bestFit="1" customWidth="1"/>
    <col min="12975" max="12975" width="4" style="174" bestFit="1" customWidth="1"/>
    <col min="12976" max="12976" width="12.140625" style="174" bestFit="1" customWidth="1"/>
    <col min="12977" max="12977" width="4" style="174" bestFit="1" customWidth="1"/>
    <col min="12978" max="12978" width="12.140625" style="174" bestFit="1" customWidth="1"/>
    <col min="12979" max="12979" width="4" style="174" bestFit="1" customWidth="1"/>
    <col min="12980" max="12980" width="12.140625" style="174" bestFit="1" customWidth="1"/>
    <col min="12981" max="12981" width="4" style="174" bestFit="1" customWidth="1"/>
    <col min="12982" max="12982" width="12.140625" style="174" bestFit="1" customWidth="1"/>
    <col min="12983" max="12983" width="4" style="174" bestFit="1" customWidth="1"/>
    <col min="12984" max="12984" width="11.140625" style="174" bestFit="1" customWidth="1"/>
    <col min="12985" max="12985" width="4" style="174" bestFit="1" customWidth="1"/>
    <col min="12986" max="12986" width="12.140625" style="174" bestFit="1" customWidth="1"/>
    <col min="12987" max="12987" width="4" style="174" bestFit="1" customWidth="1"/>
    <col min="12988" max="12988" width="12.140625" style="174" bestFit="1" customWidth="1"/>
    <col min="12989" max="12989" width="4" style="174" bestFit="1" customWidth="1"/>
    <col min="12990" max="12990" width="12.140625" style="174" bestFit="1" customWidth="1"/>
    <col min="12991" max="12991" width="4" style="174" bestFit="1" customWidth="1"/>
    <col min="12992" max="12992" width="11.140625" style="174" bestFit="1" customWidth="1"/>
    <col min="12993" max="12993" width="4" style="174" bestFit="1" customWidth="1"/>
    <col min="12994" max="12994" width="12.140625" style="174" bestFit="1" customWidth="1"/>
    <col min="12995" max="12995" width="4" style="174" bestFit="1" customWidth="1"/>
    <col min="12996" max="12996" width="12.140625" style="174" bestFit="1" customWidth="1"/>
    <col min="12997" max="12997" width="4" style="174" bestFit="1" customWidth="1"/>
    <col min="12998" max="12998" width="12.140625" style="174" bestFit="1" customWidth="1"/>
    <col min="12999" max="12999" width="4" style="174" bestFit="1" customWidth="1"/>
    <col min="13000" max="13000" width="9.140625" style="174" bestFit="1" customWidth="1"/>
    <col min="13001" max="13001" width="4" style="174" bestFit="1" customWidth="1"/>
    <col min="13002" max="13002" width="12.140625" style="174" bestFit="1" customWidth="1"/>
    <col min="13003" max="13003" width="4" style="174" bestFit="1" customWidth="1"/>
    <col min="13004" max="13004" width="12.140625" style="174" bestFit="1" customWidth="1"/>
    <col min="13005" max="13005" width="4" style="174" bestFit="1" customWidth="1"/>
    <col min="13006" max="13006" width="12.140625" style="174" bestFit="1" customWidth="1"/>
    <col min="13007" max="13007" width="4" style="174" bestFit="1" customWidth="1"/>
    <col min="13008" max="13008" width="12.140625" style="174" bestFit="1" customWidth="1"/>
    <col min="13009" max="13009" width="4" style="174" bestFit="1" customWidth="1"/>
    <col min="13010" max="13056" width="9.140625" style="174"/>
    <col min="13057" max="13057" width="46.42578125" style="174" bestFit="1" customWidth="1"/>
    <col min="13058" max="13058" width="12.42578125" style="174" bestFit="1" customWidth="1"/>
    <col min="13059" max="13059" width="4" style="174" bestFit="1" customWidth="1"/>
    <col min="13060" max="13060" width="12.140625" style="174" bestFit="1" customWidth="1"/>
    <col min="13061" max="13061" width="4" style="174" bestFit="1" customWidth="1"/>
    <col min="13062" max="13062" width="12.140625" style="174" bestFit="1" customWidth="1"/>
    <col min="13063" max="13063" width="4" style="174" bestFit="1" customWidth="1"/>
    <col min="13064" max="13064" width="12.140625" style="174" bestFit="1" customWidth="1"/>
    <col min="13065" max="13065" width="4" style="174" bestFit="1" customWidth="1"/>
    <col min="13066" max="13066" width="12.140625" style="174" bestFit="1" customWidth="1"/>
    <col min="13067" max="13067" width="4" style="174" bestFit="1" customWidth="1"/>
    <col min="13068" max="13068" width="12.140625" style="174" bestFit="1" customWidth="1"/>
    <col min="13069" max="13069" width="4" style="174" bestFit="1" customWidth="1"/>
    <col min="13070" max="13070" width="12.140625" style="174" bestFit="1" customWidth="1"/>
    <col min="13071" max="13071" width="4" style="174" bestFit="1" customWidth="1"/>
    <col min="13072" max="13072" width="12.140625" style="174" bestFit="1" customWidth="1"/>
    <col min="13073" max="13073" width="4" style="174" bestFit="1" customWidth="1"/>
    <col min="13074" max="13074" width="11.140625" style="174" bestFit="1" customWidth="1"/>
    <col min="13075" max="13075" width="4" style="174" bestFit="1" customWidth="1"/>
    <col min="13076" max="13076" width="12.140625" style="174" bestFit="1" customWidth="1"/>
    <col min="13077" max="13077" width="4" style="174" bestFit="1" customWidth="1"/>
    <col min="13078" max="13078" width="12.140625" style="174" bestFit="1" customWidth="1"/>
    <col min="13079" max="13079" width="4" style="174" bestFit="1" customWidth="1"/>
    <col min="13080" max="13080" width="12.140625" style="174" bestFit="1" customWidth="1"/>
    <col min="13081" max="13081" width="4" style="174" bestFit="1" customWidth="1"/>
    <col min="13082" max="13082" width="12.140625" style="174" bestFit="1" customWidth="1"/>
    <col min="13083" max="13083" width="4" style="174" bestFit="1" customWidth="1"/>
    <col min="13084" max="13084" width="12.140625" style="174" bestFit="1" customWidth="1"/>
    <col min="13085" max="13085" width="4" style="174" bestFit="1" customWidth="1"/>
    <col min="13086" max="13086" width="12.140625" style="174" bestFit="1" customWidth="1"/>
    <col min="13087" max="13087" width="4" style="174" bestFit="1" customWidth="1"/>
    <col min="13088" max="13088" width="12.140625" style="174" bestFit="1" customWidth="1"/>
    <col min="13089" max="13089" width="4" style="174" bestFit="1" customWidth="1"/>
    <col min="13090" max="13090" width="12.140625" style="174" bestFit="1" customWidth="1"/>
    <col min="13091" max="13091" width="4" style="174" bestFit="1" customWidth="1"/>
    <col min="13092" max="13092" width="12.140625" style="174" bestFit="1" customWidth="1"/>
    <col min="13093" max="13093" width="4" style="174" bestFit="1" customWidth="1"/>
    <col min="13094" max="13094" width="12.140625" style="174" bestFit="1" customWidth="1"/>
    <col min="13095" max="13095" width="4" style="174" bestFit="1" customWidth="1"/>
    <col min="13096" max="13096" width="12.140625" style="174" bestFit="1" customWidth="1"/>
    <col min="13097" max="13097" width="4" style="174" bestFit="1" customWidth="1"/>
    <col min="13098" max="13098" width="12.140625" style="174" bestFit="1" customWidth="1"/>
    <col min="13099" max="13099" width="4" style="174" bestFit="1" customWidth="1"/>
    <col min="13100" max="13100" width="12.140625" style="174" bestFit="1" customWidth="1"/>
    <col min="13101" max="13101" width="4" style="174" bestFit="1" customWidth="1"/>
    <col min="13102" max="13102" width="12.140625" style="174" bestFit="1" customWidth="1"/>
    <col min="13103" max="13103" width="4" style="174" bestFit="1" customWidth="1"/>
    <col min="13104" max="13104" width="12.140625" style="174" bestFit="1" customWidth="1"/>
    <col min="13105" max="13105" width="4" style="174" bestFit="1" customWidth="1"/>
    <col min="13106" max="13106" width="12.140625" style="174" bestFit="1" customWidth="1"/>
    <col min="13107" max="13107" width="4" style="174" bestFit="1" customWidth="1"/>
    <col min="13108" max="13108" width="12.140625" style="174" bestFit="1" customWidth="1"/>
    <col min="13109" max="13109" width="4" style="174" bestFit="1" customWidth="1"/>
    <col min="13110" max="13110" width="12.140625" style="174" bestFit="1" customWidth="1"/>
    <col min="13111" max="13111" width="4" style="174" bestFit="1" customWidth="1"/>
    <col min="13112" max="13112" width="11.140625" style="174" bestFit="1" customWidth="1"/>
    <col min="13113" max="13113" width="4" style="174" bestFit="1" customWidth="1"/>
    <col min="13114" max="13114" width="12.140625" style="174" bestFit="1" customWidth="1"/>
    <col min="13115" max="13115" width="4" style="174" bestFit="1" customWidth="1"/>
    <col min="13116" max="13116" width="12.140625" style="174" bestFit="1" customWidth="1"/>
    <col min="13117" max="13117" width="4" style="174" bestFit="1" customWidth="1"/>
    <col min="13118" max="13118" width="12.140625" style="174" bestFit="1" customWidth="1"/>
    <col min="13119" max="13119" width="4" style="174" bestFit="1" customWidth="1"/>
    <col min="13120" max="13120" width="12.140625" style="174" bestFit="1" customWidth="1"/>
    <col min="13121" max="13121" width="4" style="174" bestFit="1" customWidth="1"/>
    <col min="13122" max="13122" width="11.140625" style="174" bestFit="1" customWidth="1"/>
    <col min="13123" max="13123" width="4" style="174" bestFit="1" customWidth="1"/>
    <col min="13124" max="13124" width="12.7109375" style="174" bestFit="1" customWidth="1"/>
    <col min="13125" max="13125" width="4" style="174" bestFit="1" customWidth="1"/>
    <col min="13126" max="13126" width="12.140625" style="174" bestFit="1" customWidth="1"/>
    <col min="13127" max="13127" width="4" style="174" bestFit="1" customWidth="1"/>
    <col min="13128" max="13128" width="12.140625" style="174" bestFit="1" customWidth="1"/>
    <col min="13129" max="13129" width="4" style="174" bestFit="1" customWidth="1"/>
    <col min="13130" max="13130" width="12.140625" style="174" bestFit="1" customWidth="1"/>
    <col min="13131" max="13131" width="4" style="174" bestFit="1" customWidth="1"/>
    <col min="13132" max="13132" width="12.140625" style="174" bestFit="1" customWidth="1"/>
    <col min="13133" max="13133" width="4" style="174" bestFit="1" customWidth="1"/>
    <col min="13134" max="13134" width="12.140625" style="174" bestFit="1" customWidth="1"/>
    <col min="13135" max="13135" width="4" style="174" bestFit="1" customWidth="1"/>
    <col min="13136" max="13136" width="12.140625" style="174" bestFit="1" customWidth="1"/>
    <col min="13137" max="13137" width="4" style="174" bestFit="1" customWidth="1"/>
    <col min="13138" max="13138" width="12.140625" style="174" bestFit="1" customWidth="1"/>
    <col min="13139" max="13139" width="4" style="174" bestFit="1" customWidth="1"/>
    <col min="13140" max="13140" width="12.140625" style="174" bestFit="1" customWidth="1"/>
    <col min="13141" max="13141" width="4" style="174" bestFit="1" customWidth="1"/>
    <col min="13142" max="13142" width="12.140625" style="174" bestFit="1" customWidth="1"/>
    <col min="13143" max="13143" width="4" style="174" bestFit="1" customWidth="1"/>
    <col min="13144" max="13144" width="10.140625" style="174" bestFit="1" customWidth="1"/>
    <col min="13145" max="13145" width="4" style="174" bestFit="1" customWidth="1"/>
    <col min="13146" max="13146" width="12.140625" style="174" bestFit="1" customWidth="1"/>
    <col min="13147" max="13147" width="4" style="174" bestFit="1" customWidth="1"/>
    <col min="13148" max="13148" width="12.140625" style="174" bestFit="1" customWidth="1"/>
    <col min="13149" max="13149" width="4" style="174" bestFit="1" customWidth="1"/>
    <col min="13150" max="13150" width="12.140625" style="174" bestFit="1" customWidth="1"/>
    <col min="13151" max="13151" width="4" style="174" bestFit="1" customWidth="1"/>
    <col min="13152" max="13152" width="12.140625" style="174" bestFit="1" customWidth="1"/>
    <col min="13153" max="13153" width="4" style="174" bestFit="1" customWidth="1"/>
    <col min="13154" max="13154" width="12.140625" style="174" bestFit="1" customWidth="1"/>
    <col min="13155" max="13155" width="4" style="174" bestFit="1" customWidth="1"/>
    <col min="13156" max="13156" width="12.140625" style="174" bestFit="1" customWidth="1"/>
    <col min="13157" max="13157" width="4" style="174" bestFit="1" customWidth="1"/>
    <col min="13158" max="13158" width="11.140625" style="174" bestFit="1" customWidth="1"/>
    <col min="13159" max="13159" width="4" style="174" bestFit="1" customWidth="1"/>
    <col min="13160" max="13160" width="12.140625" style="174" bestFit="1" customWidth="1"/>
    <col min="13161" max="13161" width="4" style="174" bestFit="1" customWidth="1"/>
    <col min="13162" max="13162" width="12.140625" style="174" bestFit="1" customWidth="1"/>
    <col min="13163" max="13163" width="4" style="174" bestFit="1" customWidth="1"/>
    <col min="13164" max="13164" width="12.140625" style="174" bestFit="1" customWidth="1"/>
    <col min="13165" max="13165" width="4" style="174" bestFit="1" customWidth="1"/>
    <col min="13166" max="13166" width="12.140625" style="174" bestFit="1" customWidth="1"/>
    <col min="13167" max="13167" width="4" style="174" bestFit="1" customWidth="1"/>
    <col min="13168" max="13168" width="12.140625" style="174" bestFit="1" customWidth="1"/>
    <col min="13169" max="13169" width="4" style="174" bestFit="1" customWidth="1"/>
    <col min="13170" max="13170" width="12.140625" style="174" bestFit="1" customWidth="1"/>
    <col min="13171" max="13171" width="4" style="174" bestFit="1" customWidth="1"/>
    <col min="13172" max="13172" width="12.140625" style="174" bestFit="1" customWidth="1"/>
    <col min="13173" max="13173" width="4" style="174" bestFit="1" customWidth="1"/>
    <col min="13174" max="13174" width="12.140625" style="174" bestFit="1" customWidth="1"/>
    <col min="13175" max="13175" width="4" style="174" bestFit="1" customWidth="1"/>
    <col min="13176" max="13176" width="11.140625" style="174" bestFit="1" customWidth="1"/>
    <col min="13177" max="13177" width="4" style="174" bestFit="1" customWidth="1"/>
    <col min="13178" max="13178" width="12.140625" style="174" bestFit="1" customWidth="1"/>
    <col min="13179" max="13179" width="4" style="174" bestFit="1" customWidth="1"/>
    <col min="13180" max="13180" width="12.140625" style="174" bestFit="1" customWidth="1"/>
    <col min="13181" max="13181" width="4" style="174" bestFit="1" customWidth="1"/>
    <col min="13182" max="13182" width="12.140625" style="174" bestFit="1" customWidth="1"/>
    <col min="13183" max="13183" width="4" style="174" bestFit="1" customWidth="1"/>
    <col min="13184" max="13184" width="12.140625" style="174" bestFit="1" customWidth="1"/>
    <col min="13185" max="13185" width="4" style="174" bestFit="1" customWidth="1"/>
    <col min="13186" max="13186" width="12.140625" style="174" bestFit="1" customWidth="1"/>
    <col min="13187" max="13187" width="4" style="174" bestFit="1" customWidth="1"/>
    <col min="13188" max="13188" width="12.140625" style="174" bestFit="1" customWidth="1"/>
    <col min="13189" max="13189" width="4" style="174" bestFit="1" customWidth="1"/>
    <col min="13190" max="13190" width="12.140625" style="174" bestFit="1" customWidth="1"/>
    <col min="13191" max="13191" width="4" style="174" bestFit="1" customWidth="1"/>
    <col min="13192" max="13192" width="12.140625" style="174" bestFit="1" customWidth="1"/>
    <col min="13193" max="13193" width="4" style="174" bestFit="1" customWidth="1"/>
    <col min="13194" max="13194" width="12.140625" style="174" bestFit="1" customWidth="1"/>
    <col min="13195" max="13195" width="4" style="174" bestFit="1" customWidth="1"/>
    <col min="13196" max="13196" width="11.140625" style="174" bestFit="1" customWidth="1"/>
    <col min="13197" max="13197" width="4" style="174" bestFit="1" customWidth="1"/>
    <col min="13198" max="13198" width="12.140625" style="174" bestFit="1" customWidth="1"/>
    <col min="13199" max="13199" width="4" style="174" bestFit="1" customWidth="1"/>
    <col min="13200" max="13200" width="11.140625" style="174" bestFit="1" customWidth="1"/>
    <col min="13201" max="13201" width="4" style="174" bestFit="1" customWidth="1"/>
    <col min="13202" max="13202" width="12.140625" style="174" bestFit="1" customWidth="1"/>
    <col min="13203" max="13203" width="4" style="174" bestFit="1" customWidth="1"/>
    <col min="13204" max="13204" width="12.140625" style="174" bestFit="1" customWidth="1"/>
    <col min="13205" max="13205" width="4" style="174" bestFit="1" customWidth="1"/>
    <col min="13206" max="13206" width="12.140625" style="174" bestFit="1" customWidth="1"/>
    <col min="13207" max="13207" width="4" style="174" bestFit="1" customWidth="1"/>
    <col min="13208" max="13208" width="11.140625" style="174" bestFit="1" customWidth="1"/>
    <col min="13209" max="13209" width="4" style="174" bestFit="1" customWidth="1"/>
    <col min="13210" max="13210" width="12.140625" style="174" bestFit="1" customWidth="1"/>
    <col min="13211" max="13211" width="4" style="174" bestFit="1" customWidth="1"/>
    <col min="13212" max="13212" width="12.140625" style="174" bestFit="1" customWidth="1"/>
    <col min="13213" max="13213" width="4" style="174" bestFit="1" customWidth="1"/>
    <col min="13214" max="13214" width="11.140625" style="174" bestFit="1" customWidth="1"/>
    <col min="13215" max="13215" width="4" style="174" bestFit="1" customWidth="1"/>
    <col min="13216" max="13216" width="12.140625" style="174" bestFit="1" customWidth="1"/>
    <col min="13217" max="13217" width="4" style="174" bestFit="1" customWidth="1"/>
    <col min="13218" max="13218" width="12.140625" style="174" bestFit="1" customWidth="1"/>
    <col min="13219" max="13219" width="4" style="174" bestFit="1" customWidth="1"/>
    <col min="13220" max="13220" width="12.140625" style="174" bestFit="1" customWidth="1"/>
    <col min="13221" max="13221" width="4" style="174" bestFit="1" customWidth="1"/>
    <col min="13222" max="13222" width="12.140625" style="174" bestFit="1" customWidth="1"/>
    <col min="13223" max="13223" width="4" style="174" bestFit="1" customWidth="1"/>
    <col min="13224" max="13224" width="12.140625" style="174" bestFit="1" customWidth="1"/>
    <col min="13225" max="13225" width="4" style="174" bestFit="1" customWidth="1"/>
    <col min="13226" max="13226" width="12.140625" style="174" bestFit="1" customWidth="1"/>
    <col min="13227" max="13227" width="4" style="174" bestFit="1" customWidth="1"/>
    <col min="13228" max="13228" width="12.140625" style="174" bestFit="1" customWidth="1"/>
    <col min="13229" max="13229" width="4" style="174" bestFit="1" customWidth="1"/>
    <col min="13230" max="13230" width="12.140625" style="174" bestFit="1" customWidth="1"/>
    <col min="13231" max="13231" width="4" style="174" bestFit="1" customWidth="1"/>
    <col min="13232" max="13232" width="12.140625" style="174" bestFit="1" customWidth="1"/>
    <col min="13233" max="13233" width="4" style="174" bestFit="1" customWidth="1"/>
    <col min="13234" max="13234" width="12.140625" style="174" bestFit="1" customWidth="1"/>
    <col min="13235" max="13235" width="4" style="174" bestFit="1" customWidth="1"/>
    <col min="13236" max="13236" width="12.140625" style="174" bestFit="1" customWidth="1"/>
    <col min="13237" max="13237" width="4" style="174" bestFit="1" customWidth="1"/>
    <col min="13238" max="13238" width="12.140625" style="174" bestFit="1" customWidth="1"/>
    <col min="13239" max="13239" width="4" style="174" bestFit="1" customWidth="1"/>
    <col min="13240" max="13240" width="11.140625" style="174" bestFit="1" customWidth="1"/>
    <col min="13241" max="13241" width="4" style="174" bestFit="1" customWidth="1"/>
    <col min="13242" max="13242" width="12.140625" style="174" bestFit="1" customWidth="1"/>
    <col min="13243" max="13243" width="4" style="174" bestFit="1" customWidth="1"/>
    <col min="13244" max="13244" width="12.140625" style="174" bestFit="1" customWidth="1"/>
    <col min="13245" max="13245" width="4" style="174" bestFit="1" customWidth="1"/>
    <col min="13246" max="13246" width="12.140625" style="174" bestFit="1" customWidth="1"/>
    <col min="13247" max="13247" width="4" style="174" bestFit="1" customWidth="1"/>
    <col min="13248" max="13248" width="11.140625" style="174" bestFit="1" customWidth="1"/>
    <col min="13249" max="13249" width="4" style="174" bestFit="1" customWidth="1"/>
    <col min="13250" max="13250" width="12.140625" style="174" bestFit="1" customWidth="1"/>
    <col min="13251" max="13251" width="4" style="174" bestFit="1" customWidth="1"/>
    <col min="13252" max="13252" width="12.140625" style="174" bestFit="1" customWidth="1"/>
    <col min="13253" max="13253" width="4" style="174" bestFit="1" customWidth="1"/>
    <col min="13254" max="13254" width="12.140625" style="174" bestFit="1" customWidth="1"/>
    <col min="13255" max="13255" width="4" style="174" bestFit="1" customWidth="1"/>
    <col min="13256" max="13256" width="9.140625" style="174" bestFit="1" customWidth="1"/>
    <col min="13257" max="13257" width="4" style="174" bestFit="1" customWidth="1"/>
    <col min="13258" max="13258" width="12.140625" style="174" bestFit="1" customWidth="1"/>
    <col min="13259" max="13259" width="4" style="174" bestFit="1" customWidth="1"/>
    <col min="13260" max="13260" width="12.140625" style="174" bestFit="1" customWidth="1"/>
    <col min="13261" max="13261" width="4" style="174" bestFit="1" customWidth="1"/>
    <col min="13262" max="13262" width="12.140625" style="174" bestFit="1" customWidth="1"/>
    <col min="13263" max="13263" width="4" style="174" bestFit="1" customWidth="1"/>
    <col min="13264" max="13264" width="12.140625" style="174" bestFit="1" customWidth="1"/>
    <col min="13265" max="13265" width="4" style="174" bestFit="1" customWidth="1"/>
    <col min="13266" max="13312" width="9.140625" style="174"/>
    <col min="13313" max="13313" width="46.42578125" style="174" bestFit="1" customWidth="1"/>
    <col min="13314" max="13314" width="12.42578125" style="174" bestFit="1" customWidth="1"/>
    <col min="13315" max="13315" width="4" style="174" bestFit="1" customWidth="1"/>
    <col min="13316" max="13316" width="12.140625" style="174" bestFit="1" customWidth="1"/>
    <col min="13317" max="13317" width="4" style="174" bestFit="1" customWidth="1"/>
    <col min="13318" max="13318" width="12.140625" style="174" bestFit="1" customWidth="1"/>
    <col min="13319" max="13319" width="4" style="174" bestFit="1" customWidth="1"/>
    <col min="13320" max="13320" width="12.140625" style="174" bestFit="1" customWidth="1"/>
    <col min="13321" max="13321" width="4" style="174" bestFit="1" customWidth="1"/>
    <col min="13322" max="13322" width="12.140625" style="174" bestFit="1" customWidth="1"/>
    <col min="13323" max="13323" width="4" style="174" bestFit="1" customWidth="1"/>
    <col min="13324" max="13324" width="12.140625" style="174" bestFit="1" customWidth="1"/>
    <col min="13325" max="13325" width="4" style="174" bestFit="1" customWidth="1"/>
    <col min="13326" max="13326" width="12.140625" style="174" bestFit="1" customWidth="1"/>
    <col min="13327" max="13327" width="4" style="174" bestFit="1" customWidth="1"/>
    <col min="13328" max="13328" width="12.140625" style="174" bestFit="1" customWidth="1"/>
    <col min="13329" max="13329" width="4" style="174" bestFit="1" customWidth="1"/>
    <col min="13330" max="13330" width="11.140625" style="174" bestFit="1" customWidth="1"/>
    <col min="13331" max="13331" width="4" style="174" bestFit="1" customWidth="1"/>
    <col min="13332" max="13332" width="12.140625" style="174" bestFit="1" customWidth="1"/>
    <col min="13333" max="13333" width="4" style="174" bestFit="1" customWidth="1"/>
    <col min="13334" max="13334" width="12.140625" style="174" bestFit="1" customWidth="1"/>
    <col min="13335" max="13335" width="4" style="174" bestFit="1" customWidth="1"/>
    <col min="13336" max="13336" width="12.140625" style="174" bestFit="1" customWidth="1"/>
    <col min="13337" max="13337" width="4" style="174" bestFit="1" customWidth="1"/>
    <col min="13338" max="13338" width="12.140625" style="174" bestFit="1" customWidth="1"/>
    <col min="13339" max="13339" width="4" style="174" bestFit="1" customWidth="1"/>
    <col min="13340" max="13340" width="12.140625" style="174" bestFit="1" customWidth="1"/>
    <col min="13341" max="13341" width="4" style="174" bestFit="1" customWidth="1"/>
    <col min="13342" max="13342" width="12.140625" style="174" bestFit="1" customWidth="1"/>
    <col min="13343" max="13343" width="4" style="174" bestFit="1" customWidth="1"/>
    <col min="13344" max="13344" width="12.140625" style="174" bestFit="1" customWidth="1"/>
    <col min="13345" max="13345" width="4" style="174" bestFit="1" customWidth="1"/>
    <col min="13346" max="13346" width="12.140625" style="174" bestFit="1" customWidth="1"/>
    <col min="13347" max="13347" width="4" style="174" bestFit="1" customWidth="1"/>
    <col min="13348" max="13348" width="12.140625" style="174" bestFit="1" customWidth="1"/>
    <col min="13349" max="13349" width="4" style="174" bestFit="1" customWidth="1"/>
    <col min="13350" max="13350" width="12.140625" style="174" bestFit="1" customWidth="1"/>
    <col min="13351" max="13351" width="4" style="174" bestFit="1" customWidth="1"/>
    <col min="13352" max="13352" width="12.140625" style="174" bestFit="1" customWidth="1"/>
    <col min="13353" max="13353" width="4" style="174" bestFit="1" customWidth="1"/>
    <col min="13354" max="13354" width="12.140625" style="174" bestFit="1" customWidth="1"/>
    <col min="13355" max="13355" width="4" style="174" bestFit="1" customWidth="1"/>
    <col min="13356" max="13356" width="12.140625" style="174" bestFit="1" customWidth="1"/>
    <col min="13357" max="13357" width="4" style="174" bestFit="1" customWidth="1"/>
    <col min="13358" max="13358" width="12.140625" style="174" bestFit="1" customWidth="1"/>
    <col min="13359" max="13359" width="4" style="174" bestFit="1" customWidth="1"/>
    <col min="13360" max="13360" width="12.140625" style="174" bestFit="1" customWidth="1"/>
    <col min="13361" max="13361" width="4" style="174" bestFit="1" customWidth="1"/>
    <col min="13362" max="13362" width="12.140625" style="174" bestFit="1" customWidth="1"/>
    <col min="13363" max="13363" width="4" style="174" bestFit="1" customWidth="1"/>
    <col min="13364" max="13364" width="12.140625" style="174" bestFit="1" customWidth="1"/>
    <col min="13365" max="13365" width="4" style="174" bestFit="1" customWidth="1"/>
    <col min="13366" max="13366" width="12.140625" style="174" bestFit="1" customWidth="1"/>
    <col min="13367" max="13367" width="4" style="174" bestFit="1" customWidth="1"/>
    <col min="13368" max="13368" width="11.140625" style="174" bestFit="1" customWidth="1"/>
    <col min="13369" max="13369" width="4" style="174" bestFit="1" customWidth="1"/>
    <col min="13370" max="13370" width="12.140625" style="174" bestFit="1" customWidth="1"/>
    <col min="13371" max="13371" width="4" style="174" bestFit="1" customWidth="1"/>
    <col min="13372" max="13372" width="12.140625" style="174" bestFit="1" customWidth="1"/>
    <col min="13373" max="13373" width="4" style="174" bestFit="1" customWidth="1"/>
    <col min="13374" max="13374" width="12.140625" style="174" bestFit="1" customWidth="1"/>
    <col min="13375" max="13375" width="4" style="174" bestFit="1" customWidth="1"/>
    <col min="13376" max="13376" width="12.140625" style="174" bestFit="1" customWidth="1"/>
    <col min="13377" max="13377" width="4" style="174" bestFit="1" customWidth="1"/>
    <col min="13378" max="13378" width="11.140625" style="174" bestFit="1" customWidth="1"/>
    <col min="13379" max="13379" width="4" style="174" bestFit="1" customWidth="1"/>
    <col min="13380" max="13380" width="12.7109375" style="174" bestFit="1" customWidth="1"/>
    <col min="13381" max="13381" width="4" style="174" bestFit="1" customWidth="1"/>
    <col min="13382" max="13382" width="12.140625" style="174" bestFit="1" customWidth="1"/>
    <col min="13383" max="13383" width="4" style="174" bestFit="1" customWidth="1"/>
    <col min="13384" max="13384" width="12.140625" style="174" bestFit="1" customWidth="1"/>
    <col min="13385" max="13385" width="4" style="174" bestFit="1" customWidth="1"/>
    <col min="13386" max="13386" width="12.140625" style="174" bestFit="1" customWidth="1"/>
    <col min="13387" max="13387" width="4" style="174" bestFit="1" customWidth="1"/>
    <col min="13388" max="13388" width="12.140625" style="174" bestFit="1" customWidth="1"/>
    <col min="13389" max="13389" width="4" style="174" bestFit="1" customWidth="1"/>
    <col min="13390" max="13390" width="12.140625" style="174" bestFit="1" customWidth="1"/>
    <col min="13391" max="13391" width="4" style="174" bestFit="1" customWidth="1"/>
    <col min="13392" max="13392" width="12.140625" style="174" bestFit="1" customWidth="1"/>
    <col min="13393" max="13393" width="4" style="174" bestFit="1" customWidth="1"/>
    <col min="13394" max="13394" width="12.140625" style="174" bestFit="1" customWidth="1"/>
    <col min="13395" max="13395" width="4" style="174" bestFit="1" customWidth="1"/>
    <col min="13396" max="13396" width="12.140625" style="174" bestFit="1" customWidth="1"/>
    <col min="13397" max="13397" width="4" style="174" bestFit="1" customWidth="1"/>
    <col min="13398" max="13398" width="12.140625" style="174" bestFit="1" customWidth="1"/>
    <col min="13399" max="13399" width="4" style="174" bestFit="1" customWidth="1"/>
    <col min="13400" max="13400" width="10.140625" style="174" bestFit="1" customWidth="1"/>
    <col min="13401" max="13401" width="4" style="174" bestFit="1" customWidth="1"/>
    <col min="13402" max="13402" width="12.140625" style="174" bestFit="1" customWidth="1"/>
    <col min="13403" max="13403" width="4" style="174" bestFit="1" customWidth="1"/>
    <col min="13404" max="13404" width="12.140625" style="174" bestFit="1" customWidth="1"/>
    <col min="13405" max="13405" width="4" style="174" bestFit="1" customWidth="1"/>
    <col min="13406" max="13406" width="12.140625" style="174" bestFit="1" customWidth="1"/>
    <col min="13407" max="13407" width="4" style="174" bestFit="1" customWidth="1"/>
    <col min="13408" max="13408" width="12.140625" style="174" bestFit="1" customWidth="1"/>
    <col min="13409" max="13409" width="4" style="174" bestFit="1" customWidth="1"/>
    <col min="13410" max="13410" width="12.140625" style="174" bestFit="1" customWidth="1"/>
    <col min="13411" max="13411" width="4" style="174" bestFit="1" customWidth="1"/>
    <col min="13412" max="13412" width="12.140625" style="174" bestFit="1" customWidth="1"/>
    <col min="13413" max="13413" width="4" style="174" bestFit="1" customWidth="1"/>
    <col min="13414" max="13414" width="11.140625" style="174" bestFit="1" customWidth="1"/>
    <col min="13415" max="13415" width="4" style="174" bestFit="1" customWidth="1"/>
    <col min="13416" max="13416" width="12.140625" style="174" bestFit="1" customWidth="1"/>
    <col min="13417" max="13417" width="4" style="174" bestFit="1" customWidth="1"/>
    <col min="13418" max="13418" width="12.140625" style="174" bestFit="1" customWidth="1"/>
    <col min="13419" max="13419" width="4" style="174" bestFit="1" customWidth="1"/>
    <col min="13420" max="13420" width="12.140625" style="174" bestFit="1" customWidth="1"/>
    <col min="13421" max="13421" width="4" style="174" bestFit="1" customWidth="1"/>
    <col min="13422" max="13422" width="12.140625" style="174" bestFit="1" customWidth="1"/>
    <col min="13423" max="13423" width="4" style="174" bestFit="1" customWidth="1"/>
    <col min="13424" max="13424" width="12.140625" style="174" bestFit="1" customWidth="1"/>
    <col min="13425" max="13425" width="4" style="174" bestFit="1" customWidth="1"/>
    <col min="13426" max="13426" width="12.140625" style="174" bestFit="1" customWidth="1"/>
    <col min="13427" max="13427" width="4" style="174" bestFit="1" customWidth="1"/>
    <col min="13428" max="13428" width="12.140625" style="174" bestFit="1" customWidth="1"/>
    <col min="13429" max="13429" width="4" style="174" bestFit="1" customWidth="1"/>
    <col min="13430" max="13430" width="12.140625" style="174" bestFit="1" customWidth="1"/>
    <col min="13431" max="13431" width="4" style="174" bestFit="1" customWidth="1"/>
    <col min="13432" max="13432" width="11.140625" style="174" bestFit="1" customWidth="1"/>
    <col min="13433" max="13433" width="4" style="174" bestFit="1" customWidth="1"/>
    <col min="13434" max="13434" width="12.140625" style="174" bestFit="1" customWidth="1"/>
    <col min="13435" max="13435" width="4" style="174" bestFit="1" customWidth="1"/>
    <col min="13436" max="13436" width="12.140625" style="174" bestFit="1" customWidth="1"/>
    <col min="13437" max="13437" width="4" style="174" bestFit="1" customWidth="1"/>
    <col min="13438" max="13438" width="12.140625" style="174" bestFit="1" customWidth="1"/>
    <col min="13439" max="13439" width="4" style="174" bestFit="1" customWidth="1"/>
    <col min="13440" max="13440" width="12.140625" style="174" bestFit="1" customWidth="1"/>
    <col min="13441" max="13441" width="4" style="174" bestFit="1" customWidth="1"/>
    <col min="13442" max="13442" width="12.140625" style="174" bestFit="1" customWidth="1"/>
    <col min="13443" max="13443" width="4" style="174" bestFit="1" customWidth="1"/>
    <col min="13444" max="13444" width="12.140625" style="174" bestFit="1" customWidth="1"/>
    <col min="13445" max="13445" width="4" style="174" bestFit="1" customWidth="1"/>
    <col min="13446" max="13446" width="12.140625" style="174" bestFit="1" customWidth="1"/>
    <col min="13447" max="13447" width="4" style="174" bestFit="1" customWidth="1"/>
    <col min="13448" max="13448" width="12.140625" style="174" bestFit="1" customWidth="1"/>
    <col min="13449" max="13449" width="4" style="174" bestFit="1" customWidth="1"/>
    <col min="13450" max="13450" width="12.140625" style="174" bestFit="1" customWidth="1"/>
    <col min="13451" max="13451" width="4" style="174" bestFit="1" customWidth="1"/>
    <col min="13452" max="13452" width="11.140625" style="174" bestFit="1" customWidth="1"/>
    <col min="13453" max="13453" width="4" style="174" bestFit="1" customWidth="1"/>
    <col min="13454" max="13454" width="12.140625" style="174" bestFit="1" customWidth="1"/>
    <col min="13455" max="13455" width="4" style="174" bestFit="1" customWidth="1"/>
    <col min="13456" max="13456" width="11.140625" style="174" bestFit="1" customWidth="1"/>
    <col min="13457" max="13457" width="4" style="174" bestFit="1" customWidth="1"/>
    <col min="13458" max="13458" width="12.140625" style="174" bestFit="1" customWidth="1"/>
    <col min="13459" max="13459" width="4" style="174" bestFit="1" customWidth="1"/>
    <col min="13460" max="13460" width="12.140625" style="174" bestFit="1" customWidth="1"/>
    <col min="13461" max="13461" width="4" style="174" bestFit="1" customWidth="1"/>
    <col min="13462" max="13462" width="12.140625" style="174" bestFit="1" customWidth="1"/>
    <col min="13463" max="13463" width="4" style="174" bestFit="1" customWidth="1"/>
    <col min="13464" max="13464" width="11.140625" style="174" bestFit="1" customWidth="1"/>
    <col min="13465" max="13465" width="4" style="174" bestFit="1" customWidth="1"/>
    <col min="13466" max="13466" width="12.140625" style="174" bestFit="1" customWidth="1"/>
    <col min="13467" max="13467" width="4" style="174" bestFit="1" customWidth="1"/>
    <col min="13468" max="13468" width="12.140625" style="174" bestFit="1" customWidth="1"/>
    <col min="13469" max="13469" width="4" style="174" bestFit="1" customWidth="1"/>
    <col min="13470" max="13470" width="11.140625" style="174" bestFit="1" customWidth="1"/>
    <col min="13471" max="13471" width="4" style="174" bestFit="1" customWidth="1"/>
    <col min="13472" max="13472" width="12.140625" style="174" bestFit="1" customWidth="1"/>
    <col min="13473" max="13473" width="4" style="174" bestFit="1" customWidth="1"/>
    <col min="13474" max="13474" width="12.140625" style="174" bestFit="1" customWidth="1"/>
    <col min="13475" max="13475" width="4" style="174" bestFit="1" customWidth="1"/>
    <col min="13476" max="13476" width="12.140625" style="174" bestFit="1" customWidth="1"/>
    <col min="13477" max="13477" width="4" style="174" bestFit="1" customWidth="1"/>
    <col min="13478" max="13478" width="12.140625" style="174" bestFit="1" customWidth="1"/>
    <col min="13479" max="13479" width="4" style="174" bestFit="1" customWidth="1"/>
    <col min="13480" max="13480" width="12.140625" style="174" bestFit="1" customWidth="1"/>
    <col min="13481" max="13481" width="4" style="174" bestFit="1" customWidth="1"/>
    <col min="13482" max="13482" width="12.140625" style="174" bestFit="1" customWidth="1"/>
    <col min="13483" max="13483" width="4" style="174" bestFit="1" customWidth="1"/>
    <col min="13484" max="13484" width="12.140625" style="174" bestFit="1" customWidth="1"/>
    <col min="13485" max="13485" width="4" style="174" bestFit="1" customWidth="1"/>
    <col min="13486" max="13486" width="12.140625" style="174" bestFit="1" customWidth="1"/>
    <col min="13487" max="13487" width="4" style="174" bestFit="1" customWidth="1"/>
    <col min="13488" max="13488" width="12.140625" style="174" bestFit="1" customWidth="1"/>
    <col min="13489" max="13489" width="4" style="174" bestFit="1" customWidth="1"/>
    <col min="13490" max="13490" width="12.140625" style="174" bestFit="1" customWidth="1"/>
    <col min="13491" max="13491" width="4" style="174" bestFit="1" customWidth="1"/>
    <col min="13492" max="13492" width="12.140625" style="174" bestFit="1" customWidth="1"/>
    <col min="13493" max="13493" width="4" style="174" bestFit="1" customWidth="1"/>
    <col min="13494" max="13494" width="12.140625" style="174" bestFit="1" customWidth="1"/>
    <col min="13495" max="13495" width="4" style="174" bestFit="1" customWidth="1"/>
    <col min="13496" max="13496" width="11.140625" style="174" bestFit="1" customWidth="1"/>
    <col min="13497" max="13497" width="4" style="174" bestFit="1" customWidth="1"/>
    <col min="13498" max="13498" width="12.140625" style="174" bestFit="1" customWidth="1"/>
    <col min="13499" max="13499" width="4" style="174" bestFit="1" customWidth="1"/>
    <col min="13500" max="13500" width="12.140625" style="174" bestFit="1" customWidth="1"/>
    <col min="13501" max="13501" width="4" style="174" bestFit="1" customWidth="1"/>
    <col min="13502" max="13502" width="12.140625" style="174" bestFit="1" customWidth="1"/>
    <col min="13503" max="13503" width="4" style="174" bestFit="1" customWidth="1"/>
    <col min="13504" max="13504" width="11.140625" style="174" bestFit="1" customWidth="1"/>
    <col min="13505" max="13505" width="4" style="174" bestFit="1" customWidth="1"/>
    <col min="13506" max="13506" width="12.140625" style="174" bestFit="1" customWidth="1"/>
    <col min="13507" max="13507" width="4" style="174" bestFit="1" customWidth="1"/>
    <col min="13508" max="13508" width="12.140625" style="174" bestFit="1" customWidth="1"/>
    <col min="13509" max="13509" width="4" style="174" bestFit="1" customWidth="1"/>
    <col min="13510" max="13510" width="12.140625" style="174" bestFit="1" customWidth="1"/>
    <col min="13511" max="13511" width="4" style="174" bestFit="1" customWidth="1"/>
    <col min="13512" max="13512" width="9.140625" style="174" bestFit="1" customWidth="1"/>
    <col min="13513" max="13513" width="4" style="174" bestFit="1" customWidth="1"/>
    <col min="13514" max="13514" width="12.140625" style="174" bestFit="1" customWidth="1"/>
    <col min="13515" max="13515" width="4" style="174" bestFit="1" customWidth="1"/>
    <col min="13516" max="13516" width="12.140625" style="174" bestFit="1" customWidth="1"/>
    <col min="13517" max="13517" width="4" style="174" bestFit="1" customWidth="1"/>
    <col min="13518" max="13518" width="12.140625" style="174" bestFit="1" customWidth="1"/>
    <col min="13519" max="13519" width="4" style="174" bestFit="1" customWidth="1"/>
    <col min="13520" max="13520" width="12.140625" style="174" bestFit="1" customWidth="1"/>
    <col min="13521" max="13521" width="4" style="174" bestFit="1" customWidth="1"/>
    <col min="13522" max="13568" width="9.140625" style="174"/>
    <col min="13569" max="13569" width="46.42578125" style="174" bestFit="1" customWidth="1"/>
    <col min="13570" max="13570" width="12.42578125" style="174" bestFit="1" customWidth="1"/>
    <col min="13571" max="13571" width="4" style="174" bestFit="1" customWidth="1"/>
    <col min="13572" max="13572" width="12.140625" style="174" bestFit="1" customWidth="1"/>
    <col min="13573" max="13573" width="4" style="174" bestFit="1" customWidth="1"/>
    <col min="13574" max="13574" width="12.140625" style="174" bestFit="1" customWidth="1"/>
    <col min="13575" max="13575" width="4" style="174" bestFit="1" customWidth="1"/>
    <col min="13576" max="13576" width="12.140625" style="174" bestFit="1" customWidth="1"/>
    <col min="13577" max="13577" width="4" style="174" bestFit="1" customWidth="1"/>
    <col min="13578" max="13578" width="12.140625" style="174" bestFit="1" customWidth="1"/>
    <col min="13579" max="13579" width="4" style="174" bestFit="1" customWidth="1"/>
    <col min="13580" max="13580" width="12.140625" style="174" bestFit="1" customWidth="1"/>
    <col min="13581" max="13581" width="4" style="174" bestFit="1" customWidth="1"/>
    <col min="13582" max="13582" width="12.140625" style="174" bestFit="1" customWidth="1"/>
    <col min="13583" max="13583" width="4" style="174" bestFit="1" customWidth="1"/>
    <col min="13584" max="13584" width="12.140625" style="174" bestFit="1" customWidth="1"/>
    <col min="13585" max="13585" width="4" style="174" bestFit="1" customWidth="1"/>
    <col min="13586" max="13586" width="11.140625" style="174" bestFit="1" customWidth="1"/>
    <col min="13587" max="13587" width="4" style="174" bestFit="1" customWidth="1"/>
    <col min="13588" max="13588" width="12.140625" style="174" bestFit="1" customWidth="1"/>
    <col min="13589" max="13589" width="4" style="174" bestFit="1" customWidth="1"/>
    <col min="13590" max="13590" width="12.140625" style="174" bestFit="1" customWidth="1"/>
    <col min="13591" max="13591" width="4" style="174" bestFit="1" customWidth="1"/>
    <col min="13592" max="13592" width="12.140625" style="174" bestFit="1" customWidth="1"/>
    <col min="13593" max="13593" width="4" style="174" bestFit="1" customWidth="1"/>
    <col min="13594" max="13594" width="12.140625" style="174" bestFit="1" customWidth="1"/>
    <col min="13595" max="13595" width="4" style="174" bestFit="1" customWidth="1"/>
    <col min="13596" max="13596" width="12.140625" style="174" bestFit="1" customWidth="1"/>
    <col min="13597" max="13597" width="4" style="174" bestFit="1" customWidth="1"/>
    <col min="13598" max="13598" width="12.140625" style="174" bestFit="1" customWidth="1"/>
    <col min="13599" max="13599" width="4" style="174" bestFit="1" customWidth="1"/>
    <col min="13600" max="13600" width="12.140625" style="174" bestFit="1" customWidth="1"/>
    <col min="13601" max="13601" width="4" style="174" bestFit="1" customWidth="1"/>
    <col min="13602" max="13602" width="12.140625" style="174" bestFit="1" customWidth="1"/>
    <col min="13603" max="13603" width="4" style="174" bestFit="1" customWidth="1"/>
    <col min="13604" max="13604" width="12.140625" style="174" bestFit="1" customWidth="1"/>
    <col min="13605" max="13605" width="4" style="174" bestFit="1" customWidth="1"/>
    <col min="13606" max="13606" width="12.140625" style="174" bestFit="1" customWidth="1"/>
    <col min="13607" max="13607" width="4" style="174" bestFit="1" customWidth="1"/>
    <col min="13608" max="13608" width="12.140625" style="174" bestFit="1" customWidth="1"/>
    <col min="13609" max="13609" width="4" style="174" bestFit="1" customWidth="1"/>
    <col min="13610" max="13610" width="12.140625" style="174" bestFit="1" customWidth="1"/>
    <col min="13611" max="13611" width="4" style="174" bestFit="1" customWidth="1"/>
    <col min="13612" max="13612" width="12.140625" style="174" bestFit="1" customWidth="1"/>
    <col min="13613" max="13613" width="4" style="174" bestFit="1" customWidth="1"/>
    <col min="13614" max="13614" width="12.140625" style="174" bestFit="1" customWidth="1"/>
    <col min="13615" max="13615" width="4" style="174" bestFit="1" customWidth="1"/>
    <col min="13616" max="13616" width="12.140625" style="174" bestFit="1" customWidth="1"/>
    <col min="13617" max="13617" width="4" style="174" bestFit="1" customWidth="1"/>
    <col min="13618" max="13618" width="12.140625" style="174" bestFit="1" customWidth="1"/>
    <col min="13619" max="13619" width="4" style="174" bestFit="1" customWidth="1"/>
    <col min="13620" max="13620" width="12.140625" style="174" bestFit="1" customWidth="1"/>
    <col min="13621" max="13621" width="4" style="174" bestFit="1" customWidth="1"/>
    <col min="13622" max="13622" width="12.140625" style="174" bestFit="1" customWidth="1"/>
    <col min="13623" max="13623" width="4" style="174" bestFit="1" customWidth="1"/>
    <col min="13624" max="13624" width="11.140625" style="174" bestFit="1" customWidth="1"/>
    <col min="13625" max="13625" width="4" style="174" bestFit="1" customWidth="1"/>
    <col min="13626" max="13626" width="12.140625" style="174" bestFit="1" customWidth="1"/>
    <col min="13627" max="13627" width="4" style="174" bestFit="1" customWidth="1"/>
    <col min="13628" max="13628" width="12.140625" style="174" bestFit="1" customWidth="1"/>
    <col min="13629" max="13629" width="4" style="174" bestFit="1" customWidth="1"/>
    <col min="13630" max="13630" width="12.140625" style="174" bestFit="1" customWidth="1"/>
    <col min="13631" max="13631" width="4" style="174" bestFit="1" customWidth="1"/>
    <col min="13632" max="13632" width="12.140625" style="174" bestFit="1" customWidth="1"/>
    <col min="13633" max="13633" width="4" style="174" bestFit="1" customWidth="1"/>
    <col min="13634" max="13634" width="11.140625" style="174" bestFit="1" customWidth="1"/>
    <col min="13635" max="13635" width="4" style="174" bestFit="1" customWidth="1"/>
    <col min="13636" max="13636" width="12.7109375" style="174" bestFit="1" customWidth="1"/>
    <col min="13637" max="13637" width="4" style="174" bestFit="1" customWidth="1"/>
    <col min="13638" max="13638" width="12.140625" style="174" bestFit="1" customWidth="1"/>
    <col min="13639" max="13639" width="4" style="174" bestFit="1" customWidth="1"/>
    <col min="13640" max="13640" width="12.140625" style="174" bestFit="1" customWidth="1"/>
    <col min="13641" max="13641" width="4" style="174" bestFit="1" customWidth="1"/>
    <col min="13642" max="13642" width="12.140625" style="174" bestFit="1" customWidth="1"/>
    <col min="13643" max="13643" width="4" style="174" bestFit="1" customWidth="1"/>
    <col min="13644" max="13644" width="12.140625" style="174" bestFit="1" customWidth="1"/>
    <col min="13645" max="13645" width="4" style="174" bestFit="1" customWidth="1"/>
    <col min="13646" max="13646" width="12.140625" style="174" bestFit="1" customWidth="1"/>
    <col min="13647" max="13647" width="4" style="174" bestFit="1" customWidth="1"/>
    <col min="13648" max="13648" width="12.140625" style="174" bestFit="1" customWidth="1"/>
    <col min="13649" max="13649" width="4" style="174" bestFit="1" customWidth="1"/>
    <col min="13650" max="13650" width="12.140625" style="174" bestFit="1" customWidth="1"/>
    <col min="13651" max="13651" width="4" style="174" bestFit="1" customWidth="1"/>
    <col min="13652" max="13652" width="12.140625" style="174" bestFit="1" customWidth="1"/>
    <col min="13653" max="13653" width="4" style="174" bestFit="1" customWidth="1"/>
    <col min="13654" max="13654" width="12.140625" style="174" bestFit="1" customWidth="1"/>
    <col min="13655" max="13655" width="4" style="174" bestFit="1" customWidth="1"/>
    <col min="13656" max="13656" width="10.140625" style="174" bestFit="1" customWidth="1"/>
    <col min="13657" max="13657" width="4" style="174" bestFit="1" customWidth="1"/>
    <col min="13658" max="13658" width="12.140625" style="174" bestFit="1" customWidth="1"/>
    <col min="13659" max="13659" width="4" style="174" bestFit="1" customWidth="1"/>
    <col min="13660" max="13660" width="12.140625" style="174" bestFit="1" customWidth="1"/>
    <col min="13661" max="13661" width="4" style="174" bestFit="1" customWidth="1"/>
    <col min="13662" max="13662" width="12.140625" style="174" bestFit="1" customWidth="1"/>
    <col min="13663" max="13663" width="4" style="174" bestFit="1" customWidth="1"/>
    <col min="13664" max="13664" width="12.140625" style="174" bestFit="1" customWidth="1"/>
    <col min="13665" max="13665" width="4" style="174" bestFit="1" customWidth="1"/>
    <col min="13666" max="13666" width="12.140625" style="174" bestFit="1" customWidth="1"/>
    <col min="13667" max="13667" width="4" style="174" bestFit="1" customWidth="1"/>
    <col min="13668" max="13668" width="12.140625" style="174" bestFit="1" customWidth="1"/>
    <col min="13669" max="13669" width="4" style="174" bestFit="1" customWidth="1"/>
    <col min="13670" max="13670" width="11.140625" style="174" bestFit="1" customWidth="1"/>
    <col min="13671" max="13671" width="4" style="174" bestFit="1" customWidth="1"/>
    <col min="13672" max="13672" width="12.140625" style="174" bestFit="1" customWidth="1"/>
    <col min="13673" max="13673" width="4" style="174" bestFit="1" customWidth="1"/>
    <col min="13674" max="13674" width="12.140625" style="174" bestFit="1" customWidth="1"/>
    <col min="13675" max="13675" width="4" style="174" bestFit="1" customWidth="1"/>
    <col min="13676" max="13676" width="12.140625" style="174" bestFit="1" customWidth="1"/>
    <col min="13677" max="13677" width="4" style="174" bestFit="1" customWidth="1"/>
    <col min="13678" max="13678" width="12.140625" style="174" bestFit="1" customWidth="1"/>
    <col min="13679" max="13679" width="4" style="174" bestFit="1" customWidth="1"/>
    <col min="13680" max="13680" width="12.140625" style="174" bestFit="1" customWidth="1"/>
    <col min="13681" max="13681" width="4" style="174" bestFit="1" customWidth="1"/>
    <col min="13682" max="13682" width="12.140625" style="174" bestFit="1" customWidth="1"/>
    <col min="13683" max="13683" width="4" style="174" bestFit="1" customWidth="1"/>
    <col min="13684" max="13684" width="12.140625" style="174" bestFit="1" customWidth="1"/>
    <col min="13685" max="13685" width="4" style="174" bestFit="1" customWidth="1"/>
    <col min="13686" max="13686" width="12.140625" style="174" bestFit="1" customWidth="1"/>
    <col min="13687" max="13687" width="4" style="174" bestFit="1" customWidth="1"/>
    <col min="13688" max="13688" width="11.140625" style="174" bestFit="1" customWidth="1"/>
    <col min="13689" max="13689" width="4" style="174" bestFit="1" customWidth="1"/>
    <col min="13690" max="13690" width="12.140625" style="174" bestFit="1" customWidth="1"/>
    <col min="13691" max="13691" width="4" style="174" bestFit="1" customWidth="1"/>
    <col min="13692" max="13692" width="12.140625" style="174" bestFit="1" customWidth="1"/>
    <col min="13693" max="13693" width="4" style="174" bestFit="1" customWidth="1"/>
    <col min="13694" max="13694" width="12.140625" style="174" bestFit="1" customWidth="1"/>
    <col min="13695" max="13695" width="4" style="174" bestFit="1" customWidth="1"/>
    <col min="13696" max="13696" width="12.140625" style="174" bestFit="1" customWidth="1"/>
    <col min="13697" max="13697" width="4" style="174" bestFit="1" customWidth="1"/>
    <col min="13698" max="13698" width="12.140625" style="174" bestFit="1" customWidth="1"/>
    <col min="13699" max="13699" width="4" style="174" bestFit="1" customWidth="1"/>
    <col min="13700" max="13700" width="12.140625" style="174" bestFit="1" customWidth="1"/>
    <col min="13701" max="13701" width="4" style="174" bestFit="1" customWidth="1"/>
    <col min="13702" max="13702" width="12.140625" style="174" bestFit="1" customWidth="1"/>
    <col min="13703" max="13703" width="4" style="174" bestFit="1" customWidth="1"/>
    <col min="13704" max="13704" width="12.140625" style="174" bestFit="1" customWidth="1"/>
    <col min="13705" max="13705" width="4" style="174" bestFit="1" customWidth="1"/>
    <col min="13706" max="13706" width="12.140625" style="174" bestFit="1" customWidth="1"/>
    <col min="13707" max="13707" width="4" style="174" bestFit="1" customWidth="1"/>
    <col min="13708" max="13708" width="11.140625" style="174" bestFit="1" customWidth="1"/>
    <col min="13709" max="13709" width="4" style="174" bestFit="1" customWidth="1"/>
    <col min="13710" max="13710" width="12.140625" style="174" bestFit="1" customWidth="1"/>
    <col min="13711" max="13711" width="4" style="174" bestFit="1" customWidth="1"/>
    <col min="13712" max="13712" width="11.140625" style="174" bestFit="1" customWidth="1"/>
    <col min="13713" max="13713" width="4" style="174" bestFit="1" customWidth="1"/>
    <col min="13714" max="13714" width="12.140625" style="174" bestFit="1" customWidth="1"/>
    <col min="13715" max="13715" width="4" style="174" bestFit="1" customWidth="1"/>
    <col min="13716" max="13716" width="12.140625" style="174" bestFit="1" customWidth="1"/>
    <col min="13717" max="13717" width="4" style="174" bestFit="1" customWidth="1"/>
    <col min="13718" max="13718" width="12.140625" style="174" bestFit="1" customWidth="1"/>
    <col min="13719" max="13719" width="4" style="174" bestFit="1" customWidth="1"/>
    <col min="13720" max="13720" width="11.140625" style="174" bestFit="1" customWidth="1"/>
    <col min="13721" max="13721" width="4" style="174" bestFit="1" customWidth="1"/>
    <col min="13722" max="13722" width="12.140625" style="174" bestFit="1" customWidth="1"/>
    <col min="13723" max="13723" width="4" style="174" bestFit="1" customWidth="1"/>
    <col min="13724" max="13724" width="12.140625" style="174" bestFit="1" customWidth="1"/>
    <col min="13725" max="13725" width="4" style="174" bestFit="1" customWidth="1"/>
    <col min="13726" max="13726" width="11.140625" style="174" bestFit="1" customWidth="1"/>
    <col min="13727" max="13727" width="4" style="174" bestFit="1" customWidth="1"/>
    <col min="13728" max="13728" width="12.140625" style="174" bestFit="1" customWidth="1"/>
    <col min="13729" max="13729" width="4" style="174" bestFit="1" customWidth="1"/>
    <col min="13730" max="13730" width="12.140625" style="174" bestFit="1" customWidth="1"/>
    <col min="13731" max="13731" width="4" style="174" bestFit="1" customWidth="1"/>
    <col min="13732" max="13732" width="12.140625" style="174" bestFit="1" customWidth="1"/>
    <col min="13733" max="13733" width="4" style="174" bestFit="1" customWidth="1"/>
    <col min="13734" max="13734" width="12.140625" style="174" bestFit="1" customWidth="1"/>
    <col min="13735" max="13735" width="4" style="174" bestFit="1" customWidth="1"/>
    <col min="13736" max="13736" width="12.140625" style="174" bestFit="1" customWidth="1"/>
    <col min="13737" max="13737" width="4" style="174" bestFit="1" customWidth="1"/>
    <col min="13738" max="13738" width="12.140625" style="174" bestFit="1" customWidth="1"/>
    <col min="13739" max="13739" width="4" style="174" bestFit="1" customWidth="1"/>
    <col min="13740" max="13740" width="12.140625" style="174" bestFit="1" customWidth="1"/>
    <col min="13741" max="13741" width="4" style="174" bestFit="1" customWidth="1"/>
    <col min="13742" max="13742" width="12.140625" style="174" bestFit="1" customWidth="1"/>
    <col min="13743" max="13743" width="4" style="174" bestFit="1" customWidth="1"/>
    <col min="13744" max="13744" width="12.140625" style="174" bestFit="1" customWidth="1"/>
    <col min="13745" max="13745" width="4" style="174" bestFit="1" customWidth="1"/>
    <col min="13746" max="13746" width="12.140625" style="174" bestFit="1" customWidth="1"/>
    <col min="13747" max="13747" width="4" style="174" bestFit="1" customWidth="1"/>
    <col min="13748" max="13748" width="12.140625" style="174" bestFit="1" customWidth="1"/>
    <col min="13749" max="13749" width="4" style="174" bestFit="1" customWidth="1"/>
    <col min="13750" max="13750" width="12.140625" style="174" bestFit="1" customWidth="1"/>
    <col min="13751" max="13751" width="4" style="174" bestFit="1" customWidth="1"/>
    <col min="13752" max="13752" width="11.140625" style="174" bestFit="1" customWidth="1"/>
    <col min="13753" max="13753" width="4" style="174" bestFit="1" customWidth="1"/>
    <col min="13754" max="13754" width="12.140625" style="174" bestFit="1" customWidth="1"/>
    <col min="13755" max="13755" width="4" style="174" bestFit="1" customWidth="1"/>
    <col min="13756" max="13756" width="12.140625" style="174" bestFit="1" customWidth="1"/>
    <col min="13757" max="13757" width="4" style="174" bestFit="1" customWidth="1"/>
    <col min="13758" max="13758" width="12.140625" style="174" bestFit="1" customWidth="1"/>
    <col min="13759" max="13759" width="4" style="174" bestFit="1" customWidth="1"/>
    <col min="13760" max="13760" width="11.140625" style="174" bestFit="1" customWidth="1"/>
    <col min="13761" max="13761" width="4" style="174" bestFit="1" customWidth="1"/>
    <col min="13762" max="13762" width="12.140625" style="174" bestFit="1" customWidth="1"/>
    <col min="13763" max="13763" width="4" style="174" bestFit="1" customWidth="1"/>
    <col min="13764" max="13764" width="12.140625" style="174" bestFit="1" customWidth="1"/>
    <col min="13765" max="13765" width="4" style="174" bestFit="1" customWidth="1"/>
    <col min="13766" max="13766" width="12.140625" style="174" bestFit="1" customWidth="1"/>
    <col min="13767" max="13767" width="4" style="174" bestFit="1" customWidth="1"/>
    <col min="13768" max="13768" width="9.140625" style="174" bestFit="1" customWidth="1"/>
    <col min="13769" max="13769" width="4" style="174" bestFit="1" customWidth="1"/>
    <col min="13770" max="13770" width="12.140625" style="174" bestFit="1" customWidth="1"/>
    <col min="13771" max="13771" width="4" style="174" bestFit="1" customWidth="1"/>
    <col min="13772" max="13772" width="12.140625" style="174" bestFit="1" customWidth="1"/>
    <col min="13773" max="13773" width="4" style="174" bestFit="1" customWidth="1"/>
    <col min="13774" max="13774" width="12.140625" style="174" bestFit="1" customWidth="1"/>
    <col min="13775" max="13775" width="4" style="174" bestFit="1" customWidth="1"/>
    <col min="13776" max="13776" width="12.140625" style="174" bestFit="1" customWidth="1"/>
    <col min="13777" max="13777" width="4" style="174" bestFit="1" customWidth="1"/>
    <col min="13778" max="13824" width="9.140625" style="174"/>
    <col min="13825" max="13825" width="46.42578125" style="174" bestFit="1" customWidth="1"/>
    <col min="13826" max="13826" width="12.42578125" style="174" bestFit="1" customWidth="1"/>
    <col min="13827" max="13827" width="4" style="174" bestFit="1" customWidth="1"/>
    <col min="13828" max="13828" width="12.140625" style="174" bestFit="1" customWidth="1"/>
    <col min="13829" max="13829" width="4" style="174" bestFit="1" customWidth="1"/>
    <col min="13830" max="13830" width="12.140625" style="174" bestFit="1" customWidth="1"/>
    <col min="13831" max="13831" width="4" style="174" bestFit="1" customWidth="1"/>
    <col min="13832" max="13832" width="12.140625" style="174" bestFit="1" customWidth="1"/>
    <col min="13833" max="13833" width="4" style="174" bestFit="1" customWidth="1"/>
    <col min="13834" max="13834" width="12.140625" style="174" bestFit="1" customWidth="1"/>
    <col min="13835" max="13835" width="4" style="174" bestFit="1" customWidth="1"/>
    <col min="13836" max="13836" width="12.140625" style="174" bestFit="1" customWidth="1"/>
    <col min="13837" max="13837" width="4" style="174" bestFit="1" customWidth="1"/>
    <col min="13838" max="13838" width="12.140625" style="174" bestFit="1" customWidth="1"/>
    <col min="13839" max="13839" width="4" style="174" bestFit="1" customWidth="1"/>
    <col min="13840" max="13840" width="12.140625" style="174" bestFit="1" customWidth="1"/>
    <col min="13841" max="13841" width="4" style="174" bestFit="1" customWidth="1"/>
    <col min="13842" max="13842" width="11.140625" style="174" bestFit="1" customWidth="1"/>
    <col min="13843" max="13843" width="4" style="174" bestFit="1" customWidth="1"/>
    <col min="13844" max="13844" width="12.140625" style="174" bestFit="1" customWidth="1"/>
    <col min="13845" max="13845" width="4" style="174" bestFit="1" customWidth="1"/>
    <col min="13846" max="13846" width="12.140625" style="174" bestFit="1" customWidth="1"/>
    <col min="13847" max="13847" width="4" style="174" bestFit="1" customWidth="1"/>
    <col min="13848" max="13848" width="12.140625" style="174" bestFit="1" customWidth="1"/>
    <col min="13849" max="13849" width="4" style="174" bestFit="1" customWidth="1"/>
    <col min="13850" max="13850" width="12.140625" style="174" bestFit="1" customWidth="1"/>
    <col min="13851" max="13851" width="4" style="174" bestFit="1" customWidth="1"/>
    <col min="13852" max="13852" width="12.140625" style="174" bestFit="1" customWidth="1"/>
    <col min="13853" max="13853" width="4" style="174" bestFit="1" customWidth="1"/>
    <col min="13854" max="13854" width="12.140625" style="174" bestFit="1" customWidth="1"/>
    <col min="13855" max="13855" width="4" style="174" bestFit="1" customWidth="1"/>
    <col min="13856" max="13856" width="12.140625" style="174" bestFit="1" customWidth="1"/>
    <col min="13857" max="13857" width="4" style="174" bestFit="1" customWidth="1"/>
    <col min="13858" max="13858" width="12.140625" style="174" bestFit="1" customWidth="1"/>
    <col min="13859" max="13859" width="4" style="174" bestFit="1" customWidth="1"/>
    <col min="13860" max="13860" width="12.140625" style="174" bestFit="1" customWidth="1"/>
    <col min="13861" max="13861" width="4" style="174" bestFit="1" customWidth="1"/>
    <col min="13862" max="13862" width="12.140625" style="174" bestFit="1" customWidth="1"/>
    <col min="13863" max="13863" width="4" style="174" bestFit="1" customWidth="1"/>
    <col min="13864" max="13864" width="12.140625" style="174" bestFit="1" customWidth="1"/>
    <col min="13865" max="13865" width="4" style="174" bestFit="1" customWidth="1"/>
    <col min="13866" max="13866" width="12.140625" style="174" bestFit="1" customWidth="1"/>
    <col min="13867" max="13867" width="4" style="174" bestFit="1" customWidth="1"/>
    <col min="13868" max="13868" width="12.140625" style="174" bestFit="1" customWidth="1"/>
    <col min="13869" max="13869" width="4" style="174" bestFit="1" customWidth="1"/>
    <col min="13870" max="13870" width="12.140625" style="174" bestFit="1" customWidth="1"/>
    <col min="13871" max="13871" width="4" style="174" bestFit="1" customWidth="1"/>
    <col min="13872" max="13872" width="12.140625" style="174" bestFit="1" customWidth="1"/>
    <col min="13873" max="13873" width="4" style="174" bestFit="1" customWidth="1"/>
    <col min="13874" max="13874" width="12.140625" style="174" bestFit="1" customWidth="1"/>
    <col min="13875" max="13875" width="4" style="174" bestFit="1" customWidth="1"/>
    <col min="13876" max="13876" width="12.140625" style="174" bestFit="1" customWidth="1"/>
    <col min="13877" max="13877" width="4" style="174" bestFit="1" customWidth="1"/>
    <col min="13878" max="13878" width="12.140625" style="174" bestFit="1" customWidth="1"/>
    <col min="13879" max="13879" width="4" style="174" bestFit="1" customWidth="1"/>
    <col min="13880" max="13880" width="11.140625" style="174" bestFit="1" customWidth="1"/>
    <col min="13881" max="13881" width="4" style="174" bestFit="1" customWidth="1"/>
    <col min="13882" max="13882" width="12.140625" style="174" bestFit="1" customWidth="1"/>
    <col min="13883" max="13883" width="4" style="174" bestFit="1" customWidth="1"/>
    <col min="13884" max="13884" width="12.140625" style="174" bestFit="1" customWidth="1"/>
    <col min="13885" max="13885" width="4" style="174" bestFit="1" customWidth="1"/>
    <col min="13886" max="13886" width="12.140625" style="174" bestFit="1" customWidth="1"/>
    <col min="13887" max="13887" width="4" style="174" bestFit="1" customWidth="1"/>
    <col min="13888" max="13888" width="12.140625" style="174" bestFit="1" customWidth="1"/>
    <col min="13889" max="13889" width="4" style="174" bestFit="1" customWidth="1"/>
    <col min="13890" max="13890" width="11.140625" style="174" bestFit="1" customWidth="1"/>
    <col min="13891" max="13891" width="4" style="174" bestFit="1" customWidth="1"/>
    <col min="13892" max="13892" width="12.7109375" style="174" bestFit="1" customWidth="1"/>
    <col min="13893" max="13893" width="4" style="174" bestFit="1" customWidth="1"/>
    <col min="13894" max="13894" width="12.140625" style="174" bestFit="1" customWidth="1"/>
    <col min="13895" max="13895" width="4" style="174" bestFit="1" customWidth="1"/>
    <col min="13896" max="13896" width="12.140625" style="174" bestFit="1" customWidth="1"/>
    <col min="13897" max="13897" width="4" style="174" bestFit="1" customWidth="1"/>
    <col min="13898" max="13898" width="12.140625" style="174" bestFit="1" customWidth="1"/>
    <col min="13899" max="13899" width="4" style="174" bestFit="1" customWidth="1"/>
    <col min="13900" max="13900" width="12.140625" style="174" bestFit="1" customWidth="1"/>
    <col min="13901" max="13901" width="4" style="174" bestFit="1" customWidth="1"/>
    <col min="13902" max="13902" width="12.140625" style="174" bestFit="1" customWidth="1"/>
    <col min="13903" max="13903" width="4" style="174" bestFit="1" customWidth="1"/>
    <col min="13904" max="13904" width="12.140625" style="174" bestFit="1" customWidth="1"/>
    <col min="13905" max="13905" width="4" style="174" bestFit="1" customWidth="1"/>
    <col min="13906" max="13906" width="12.140625" style="174" bestFit="1" customWidth="1"/>
    <col min="13907" max="13907" width="4" style="174" bestFit="1" customWidth="1"/>
    <col min="13908" max="13908" width="12.140625" style="174" bestFit="1" customWidth="1"/>
    <col min="13909" max="13909" width="4" style="174" bestFit="1" customWidth="1"/>
    <col min="13910" max="13910" width="12.140625" style="174" bestFit="1" customWidth="1"/>
    <col min="13911" max="13911" width="4" style="174" bestFit="1" customWidth="1"/>
    <col min="13912" max="13912" width="10.140625" style="174" bestFit="1" customWidth="1"/>
    <col min="13913" max="13913" width="4" style="174" bestFit="1" customWidth="1"/>
    <col min="13914" max="13914" width="12.140625" style="174" bestFit="1" customWidth="1"/>
    <col min="13915" max="13915" width="4" style="174" bestFit="1" customWidth="1"/>
    <col min="13916" max="13916" width="12.140625" style="174" bestFit="1" customWidth="1"/>
    <col min="13917" max="13917" width="4" style="174" bestFit="1" customWidth="1"/>
    <col min="13918" max="13918" width="12.140625" style="174" bestFit="1" customWidth="1"/>
    <col min="13919" max="13919" width="4" style="174" bestFit="1" customWidth="1"/>
    <col min="13920" max="13920" width="12.140625" style="174" bestFit="1" customWidth="1"/>
    <col min="13921" max="13921" width="4" style="174" bestFit="1" customWidth="1"/>
    <col min="13922" max="13922" width="12.140625" style="174" bestFit="1" customWidth="1"/>
    <col min="13923" max="13923" width="4" style="174" bestFit="1" customWidth="1"/>
    <col min="13924" max="13924" width="12.140625" style="174" bestFit="1" customWidth="1"/>
    <col min="13925" max="13925" width="4" style="174" bestFit="1" customWidth="1"/>
    <col min="13926" max="13926" width="11.140625" style="174" bestFit="1" customWidth="1"/>
    <col min="13927" max="13927" width="4" style="174" bestFit="1" customWidth="1"/>
    <col min="13928" max="13928" width="12.140625" style="174" bestFit="1" customWidth="1"/>
    <col min="13929" max="13929" width="4" style="174" bestFit="1" customWidth="1"/>
    <col min="13930" max="13930" width="12.140625" style="174" bestFit="1" customWidth="1"/>
    <col min="13931" max="13931" width="4" style="174" bestFit="1" customWidth="1"/>
    <col min="13932" max="13932" width="12.140625" style="174" bestFit="1" customWidth="1"/>
    <col min="13933" max="13933" width="4" style="174" bestFit="1" customWidth="1"/>
    <col min="13934" max="13934" width="12.140625" style="174" bestFit="1" customWidth="1"/>
    <col min="13935" max="13935" width="4" style="174" bestFit="1" customWidth="1"/>
    <col min="13936" max="13936" width="12.140625" style="174" bestFit="1" customWidth="1"/>
    <col min="13937" max="13937" width="4" style="174" bestFit="1" customWidth="1"/>
    <col min="13938" max="13938" width="12.140625" style="174" bestFit="1" customWidth="1"/>
    <col min="13939" max="13939" width="4" style="174" bestFit="1" customWidth="1"/>
    <col min="13940" max="13940" width="12.140625" style="174" bestFit="1" customWidth="1"/>
    <col min="13941" max="13941" width="4" style="174" bestFit="1" customWidth="1"/>
    <col min="13942" max="13942" width="12.140625" style="174" bestFit="1" customWidth="1"/>
    <col min="13943" max="13943" width="4" style="174" bestFit="1" customWidth="1"/>
    <col min="13944" max="13944" width="11.140625" style="174" bestFit="1" customWidth="1"/>
    <col min="13945" max="13945" width="4" style="174" bestFit="1" customWidth="1"/>
    <col min="13946" max="13946" width="12.140625" style="174" bestFit="1" customWidth="1"/>
    <col min="13947" max="13947" width="4" style="174" bestFit="1" customWidth="1"/>
    <col min="13948" max="13948" width="12.140625" style="174" bestFit="1" customWidth="1"/>
    <col min="13949" max="13949" width="4" style="174" bestFit="1" customWidth="1"/>
    <col min="13950" max="13950" width="12.140625" style="174" bestFit="1" customWidth="1"/>
    <col min="13951" max="13951" width="4" style="174" bestFit="1" customWidth="1"/>
    <col min="13952" max="13952" width="12.140625" style="174" bestFit="1" customWidth="1"/>
    <col min="13953" max="13953" width="4" style="174" bestFit="1" customWidth="1"/>
    <col min="13954" max="13954" width="12.140625" style="174" bestFit="1" customWidth="1"/>
    <col min="13955" max="13955" width="4" style="174" bestFit="1" customWidth="1"/>
    <col min="13956" max="13956" width="12.140625" style="174" bestFit="1" customWidth="1"/>
    <col min="13957" max="13957" width="4" style="174" bestFit="1" customWidth="1"/>
    <col min="13958" max="13958" width="12.140625" style="174" bestFit="1" customWidth="1"/>
    <col min="13959" max="13959" width="4" style="174" bestFit="1" customWidth="1"/>
    <col min="13960" max="13960" width="12.140625" style="174" bestFit="1" customWidth="1"/>
    <col min="13961" max="13961" width="4" style="174" bestFit="1" customWidth="1"/>
    <col min="13962" max="13962" width="12.140625" style="174" bestFit="1" customWidth="1"/>
    <col min="13963" max="13963" width="4" style="174" bestFit="1" customWidth="1"/>
    <col min="13964" max="13964" width="11.140625" style="174" bestFit="1" customWidth="1"/>
    <col min="13965" max="13965" width="4" style="174" bestFit="1" customWidth="1"/>
    <col min="13966" max="13966" width="12.140625" style="174" bestFit="1" customWidth="1"/>
    <col min="13967" max="13967" width="4" style="174" bestFit="1" customWidth="1"/>
    <col min="13968" max="13968" width="11.140625" style="174" bestFit="1" customWidth="1"/>
    <col min="13969" max="13969" width="4" style="174" bestFit="1" customWidth="1"/>
    <col min="13970" max="13970" width="12.140625" style="174" bestFit="1" customWidth="1"/>
    <col min="13971" max="13971" width="4" style="174" bestFit="1" customWidth="1"/>
    <col min="13972" max="13972" width="12.140625" style="174" bestFit="1" customWidth="1"/>
    <col min="13973" max="13973" width="4" style="174" bestFit="1" customWidth="1"/>
    <col min="13974" max="13974" width="12.140625" style="174" bestFit="1" customWidth="1"/>
    <col min="13975" max="13975" width="4" style="174" bestFit="1" customWidth="1"/>
    <col min="13976" max="13976" width="11.140625" style="174" bestFit="1" customWidth="1"/>
    <col min="13977" max="13977" width="4" style="174" bestFit="1" customWidth="1"/>
    <col min="13978" max="13978" width="12.140625" style="174" bestFit="1" customWidth="1"/>
    <col min="13979" max="13979" width="4" style="174" bestFit="1" customWidth="1"/>
    <col min="13980" max="13980" width="12.140625" style="174" bestFit="1" customWidth="1"/>
    <col min="13981" max="13981" width="4" style="174" bestFit="1" customWidth="1"/>
    <col min="13982" max="13982" width="11.140625" style="174" bestFit="1" customWidth="1"/>
    <col min="13983" max="13983" width="4" style="174" bestFit="1" customWidth="1"/>
    <col min="13984" max="13984" width="12.140625" style="174" bestFit="1" customWidth="1"/>
    <col min="13985" max="13985" width="4" style="174" bestFit="1" customWidth="1"/>
    <col min="13986" max="13986" width="12.140625" style="174" bestFit="1" customWidth="1"/>
    <col min="13987" max="13987" width="4" style="174" bestFit="1" customWidth="1"/>
    <col min="13988" max="13988" width="12.140625" style="174" bestFit="1" customWidth="1"/>
    <col min="13989" max="13989" width="4" style="174" bestFit="1" customWidth="1"/>
    <col min="13990" max="13990" width="12.140625" style="174" bestFit="1" customWidth="1"/>
    <col min="13991" max="13991" width="4" style="174" bestFit="1" customWidth="1"/>
    <col min="13992" max="13992" width="12.140625" style="174" bestFit="1" customWidth="1"/>
    <col min="13993" max="13993" width="4" style="174" bestFit="1" customWidth="1"/>
    <col min="13994" max="13994" width="12.140625" style="174" bestFit="1" customWidth="1"/>
    <col min="13995" max="13995" width="4" style="174" bestFit="1" customWidth="1"/>
    <col min="13996" max="13996" width="12.140625" style="174" bestFit="1" customWidth="1"/>
    <col min="13997" max="13997" width="4" style="174" bestFit="1" customWidth="1"/>
    <col min="13998" max="13998" width="12.140625" style="174" bestFit="1" customWidth="1"/>
    <col min="13999" max="13999" width="4" style="174" bestFit="1" customWidth="1"/>
    <col min="14000" max="14000" width="12.140625" style="174" bestFit="1" customWidth="1"/>
    <col min="14001" max="14001" width="4" style="174" bestFit="1" customWidth="1"/>
    <col min="14002" max="14002" width="12.140625" style="174" bestFit="1" customWidth="1"/>
    <col min="14003" max="14003" width="4" style="174" bestFit="1" customWidth="1"/>
    <col min="14004" max="14004" width="12.140625" style="174" bestFit="1" customWidth="1"/>
    <col min="14005" max="14005" width="4" style="174" bestFit="1" customWidth="1"/>
    <col min="14006" max="14006" width="12.140625" style="174" bestFit="1" customWidth="1"/>
    <col min="14007" max="14007" width="4" style="174" bestFit="1" customWidth="1"/>
    <col min="14008" max="14008" width="11.140625" style="174" bestFit="1" customWidth="1"/>
    <col min="14009" max="14009" width="4" style="174" bestFit="1" customWidth="1"/>
    <col min="14010" max="14010" width="12.140625" style="174" bestFit="1" customWidth="1"/>
    <col min="14011" max="14011" width="4" style="174" bestFit="1" customWidth="1"/>
    <col min="14012" max="14012" width="12.140625" style="174" bestFit="1" customWidth="1"/>
    <col min="14013" max="14013" width="4" style="174" bestFit="1" customWidth="1"/>
    <col min="14014" max="14014" width="12.140625" style="174" bestFit="1" customWidth="1"/>
    <col min="14015" max="14015" width="4" style="174" bestFit="1" customWidth="1"/>
    <col min="14016" max="14016" width="11.140625" style="174" bestFit="1" customWidth="1"/>
    <col min="14017" max="14017" width="4" style="174" bestFit="1" customWidth="1"/>
    <col min="14018" max="14018" width="12.140625" style="174" bestFit="1" customWidth="1"/>
    <col min="14019" max="14019" width="4" style="174" bestFit="1" customWidth="1"/>
    <col min="14020" max="14020" width="12.140625" style="174" bestFit="1" customWidth="1"/>
    <col min="14021" max="14021" width="4" style="174" bestFit="1" customWidth="1"/>
    <col min="14022" max="14022" width="12.140625" style="174" bestFit="1" customWidth="1"/>
    <col min="14023" max="14023" width="4" style="174" bestFit="1" customWidth="1"/>
    <col min="14024" max="14024" width="9.140625" style="174" bestFit="1" customWidth="1"/>
    <col min="14025" max="14025" width="4" style="174" bestFit="1" customWidth="1"/>
    <col min="14026" max="14026" width="12.140625" style="174" bestFit="1" customWidth="1"/>
    <col min="14027" max="14027" width="4" style="174" bestFit="1" customWidth="1"/>
    <col min="14028" max="14028" width="12.140625" style="174" bestFit="1" customWidth="1"/>
    <col min="14029" max="14029" width="4" style="174" bestFit="1" customWidth="1"/>
    <col min="14030" max="14030" width="12.140625" style="174" bestFit="1" customWidth="1"/>
    <col min="14031" max="14031" width="4" style="174" bestFit="1" customWidth="1"/>
    <col min="14032" max="14032" width="12.140625" style="174" bestFit="1" customWidth="1"/>
    <col min="14033" max="14033" width="4" style="174" bestFit="1" customWidth="1"/>
    <col min="14034" max="14080" width="9.140625" style="174"/>
    <col min="14081" max="14081" width="46.42578125" style="174" bestFit="1" customWidth="1"/>
    <col min="14082" max="14082" width="12.42578125" style="174" bestFit="1" customWidth="1"/>
    <col min="14083" max="14083" width="4" style="174" bestFit="1" customWidth="1"/>
    <col min="14084" max="14084" width="12.140625" style="174" bestFit="1" customWidth="1"/>
    <col min="14085" max="14085" width="4" style="174" bestFit="1" customWidth="1"/>
    <col min="14086" max="14086" width="12.140625" style="174" bestFit="1" customWidth="1"/>
    <col min="14087" max="14087" width="4" style="174" bestFit="1" customWidth="1"/>
    <col min="14088" max="14088" width="12.140625" style="174" bestFit="1" customWidth="1"/>
    <col min="14089" max="14089" width="4" style="174" bestFit="1" customWidth="1"/>
    <col min="14090" max="14090" width="12.140625" style="174" bestFit="1" customWidth="1"/>
    <col min="14091" max="14091" width="4" style="174" bestFit="1" customWidth="1"/>
    <col min="14092" max="14092" width="12.140625" style="174" bestFit="1" customWidth="1"/>
    <col min="14093" max="14093" width="4" style="174" bestFit="1" customWidth="1"/>
    <col min="14094" max="14094" width="12.140625" style="174" bestFit="1" customWidth="1"/>
    <col min="14095" max="14095" width="4" style="174" bestFit="1" customWidth="1"/>
    <col min="14096" max="14096" width="12.140625" style="174" bestFit="1" customWidth="1"/>
    <col min="14097" max="14097" width="4" style="174" bestFit="1" customWidth="1"/>
    <col min="14098" max="14098" width="11.140625" style="174" bestFit="1" customWidth="1"/>
    <col min="14099" max="14099" width="4" style="174" bestFit="1" customWidth="1"/>
    <col min="14100" max="14100" width="12.140625" style="174" bestFit="1" customWidth="1"/>
    <col min="14101" max="14101" width="4" style="174" bestFit="1" customWidth="1"/>
    <col min="14102" max="14102" width="12.140625" style="174" bestFit="1" customWidth="1"/>
    <col min="14103" max="14103" width="4" style="174" bestFit="1" customWidth="1"/>
    <col min="14104" max="14104" width="12.140625" style="174" bestFit="1" customWidth="1"/>
    <col min="14105" max="14105" width="4" style="174" bestFit="1" customWidth="1"/>
    <col min="14106" max="14106" width="12.140625" style="174" bestFit="1" customWidth="1"/>
    <col min="14107" max="14107" width="4" style="174" bestFit="1" customWidth="1"/>
    <col min="14108" max="14108" width="12.140625" style="174" bestFit="1" customWidth="1"/>
    <col min="14109" max="14109" width="4" style="174" bestFit="1" customWidth="1"/>
    <col min="14110" max="14110" width="12.140625" style="174" bestFit="1" customWidth="1"/>
    <col min="14111" max="14111" width="4" style="174" bestFit="1" customWidth="1"/>
    <col min="14112" max="14112" width="12.140625" style="174" bestFit="1" customWidth="1"/>
    <col min="14113" max="14113" width="4" style="174" bestFit="1" customWidth="1"/>
    <col min="14114" max="14114" width="12.140625" style="174" bestFit="1" customWidth="1"/>
    <col min="14115" max="14115" width="4" style="174" bestFit="1" customWidth="1"/>
    <col min="14116" max="14116" width="12.140625" style="174" bestFit="1" customWidth="1"/>
    <col min="14117" max="14117" width="4" style="174" bestFit="1" customWidth="1"/>
    <col min="14118" max="14118" width="12.140625" style="174" bestFit="1" customWidth="1"/>
    <col min="14119" max="14119" width="4" style="174" bestFit="1" customWidth="1"/>
    <col min="14120" max="14120" width="12.140625" style="174" bestFit="1" customWidth="1"/>
    <col min="14121" max="14121" width="4" style="174" bestFit="1" customWidth="1"/>
    <col min="14122" max="14122" width="12.140625" style="174" bestFit="1" customWidth="1"/>
    <col min="14123" max="14123" width="4" style="174" bestFit="1" customWidth="1"/>
    <col min="14124" max="14124" width="12.140625" style="174" bestFit="1" customWidth="1"/>
    <col min="14125" max="14125" width="4" style="174" bestFit="1" customWidth="1"/>
    <col min="14126" max="14126" width="12.140625" style="174" bestFit="1" customWidth="1"/>
    <col min="14127" max="14127" width="4" style="174" bestFit="1" customWidth="1"/>
    <col min="14128" max="14128" width="12.140625" style="174" bestFit="1" customWidth="1"/>
    <col min="14129" max="14129" width="4" style="174" bestFit="1" customWidth="1"/>
    <col min="14130" max="14130" width="12.140625" style="174" bestFit="1" customWidth="1"/>
    <col min="14131" max="14131" width="4" style="174" bestFit="1" customWidth="1"/>
    <col min="14132" max="14132" width="12.140625" style="174" bestFit="1" customWidth="1"/>
    <col min="14133" max="14133" width="4" style="174" bestFit="1" customWidth="1"/>
    <col min="14134" max="14134" width="12.140625" style="174" bestFit="1" customWidth="1"/>
    <col min="14135" max="14135" width="4" style="174" bestFit="1" customWidth="1"/>
    <col min="14136" max="14136" width="11.140625" style="174" bestFit="1" customWidth="1"/>
    <col min="14137" max="14137" width="4" style="174" bestFit="1" customWidth="1"/>
    <col min="14138" max="14138" width="12.140625" style="174" bestFit="1" customWidth="1"/>
    <col min="14139" max="14139" width="4" style="174" bestFit="1" customWidth="1"/>
    <col min="14140" max="14140" width="12.140625" style="174" bestFit="1" customWidth="1"/>
    <col min="14141" max="14141" width="4" style="174" bestFit="1" customWidth="1"/>
    <col min="14142" max="14142" width="12.140625" style="174" bestFit="1" customWidth="1"/>
    <col min="14143" max="14143" width="4" style="174" bestFit="1" customWidth="1"/>
    <col min="14144" max="14144" width="12.140625" style="174" bestFit="1" customWidth="1"/>
    <col min="14145" max="14145" width="4" style="174" bestFit="1" customWidth="1"/>
    <col min="14146" max="14146" width="11.140625" style="174" bestFit="1" customWidth="1"/>
    <col min="14147" max="14147" width="4" style="174" bestFit="1" customWidth="1"/>
    <col min="14148" max="14148" width="12.7109375" style="174" bestFit="1" customWidth="1"/>
    <col min="14149" max="14149" width="4" style="174" bestFit="1" customWidth="1"/>
    <col min="14150" max="14150" width="12.140625" style="174" bestFit="1" customWidth="1"/>
    <col min="14151" max="14151" width="4" style="174" bestFit="1" customWidth="1"/>
    <col min="14152" max="14152" width="12.140625" style="174" bestFit="1" customWidth="1"/>
    <col min="14153" max="14153" width="4" style="174" bestFit="1" customWidth="1"/>
    <col min="14154" max="14154" width="12.140625" style="174" bestFit="1" customWidth="1"/>
    <col min="14155" max="14155" width="4" style="174" bestFit="1" customWidth="1"/>
    <col min="14156" max="14156" width="12.140625" style="174" bestFit="1" customWidth="1"/>
    <col min="14157" max="14157" width="4" style="174" bestFit="1" customWidth="1"/>
    <col min="14158" max="14158" width="12.140625" style="174" bestFit="1" customWidth="1"/>
    <col min="14159" max="14159" width="4" style="174" bestFit="1" customWidth="1"/>
    <col min="14160" max="14160" width="12.140625" style="174" bestFit="1" customWidth="1"/>
    <col min="14161" max="14161" width="4" style="174" bestFit="1" customWidth="1"/>
    <col min="14162" max="14162" width="12.140625" style="174" bestFit="1" customWidth="1"/>
    <col min="14163" max="14163" width="4" style="174" bestFit="1" customWidth="1"/>
    <col min="14164" max="14164" width="12.140625" style="174" bestFit="1" customWidth="1"/>
    <col min="14165" max="14165" width="4" style="174" bestFit="1" customWidth="1"/>
    <col min="14166" max="14166" width="12.140625" style="174" bestFit="1" customWidth="1"/>
    <col min="14167" max="14167" width="4" style="174" bestFit="1" customWidth="1"/>
    <col min="14168" max="14168" width="10.140625" style="174" bestFit="1" customWidth="1"/>
    <col min="14169" max="14169" width="4" style="174" bestFit="1" customWidth="1"/>
    <col min="14170" max="14170" width="12.140625" style="174" bestFit="1" customWidth="1"/>
    <col min="14171" max="14171" width="4" style="174" bestFit="1" customWidth="1"/>
    <col min="14172" max="14172" width="12.140625" style="174" bestFit="1" customWidth="1"/>
    <col min="14173" max="14173" width="4" style="174" bestFit="1" customWidth="1"/>
    <col min="14174" max="14174" width="12.140625" style="174" bestFit="1" customWidth="1"/>
    <col min="14175" max="14175" width="4" style="174" bestFit="1" customWidth="1"/>
    <col min="14176" max="14176" width="12.140625" style="174" bestFit="1" customWidth="1"/>
    <col min="14177" max="14177" width="4" style="174" bestFit="1" customWidth="1"/>
    <col min="14178" max="14178" width="12.140625" style="174" bestFit="1" customWidth="1"/>
    <col min="14179" max="14179" width="4" style="174" bestFit="1" customWidth="1"/>
    <col min="14180" max="14180" width="12.140625" style="174" bestFit="1" customWidth="1"/>
    <col min="14181" max="14181" width="4" style="174" bestFit="1" customWidth="1"/>
    <col min="14182" max="14182" width="11.140625" style="174" bestFit="1" customWidth="1"/>
    <col min="14183" max="14183" width="4" style="174" bestFit="1" customWidth="1"/>
    <col min="14184" max="14184" width="12.140625" style="174" bestFit="1" customWidth="1"/>
    <col min="14185" max="14185" width="4" style="174" bestFit="1" customWidth="1"/>
    <col min="14186" max="14186" width="12.140625" style="174" bestFit="1" customWidth="1"/>
    <col min="14187" max="14187" width="4" style="174" bestFit="1" customWidth="1"/>
    <col min="14188" max="14188" width="12.140625" style="174" bestFit="1" customWidth="1"/>
    <col min="14189" max="14189" width="4" style="174" bestFit="1" customWidth="1"/>
    <col min="14190" max="14190" width="12.140625" style="174" bestFit="1" customWidth="1"/>
    <col min="14191" max="14191" width="4" style="174" bestFit="1" customWidth="1"/>
    <col min="14192" max="14192" width="12.140625" style="174" bestFit="1" customWidth="1"/>
    <col min="14193" max="14193" width="4" style="174" bestFit="1" customWidth="1"/>
    <col min="14194" max="14194" width="12.140625" style="174" bestFit="1" customWidth="1"/>
    <col min="14195" max="14195" width="4" style="174" bestFit="1" customWidth="1"/>
    <col min="14196" max="14196" width="12.140625" style="174" bestFit="1" customWidth="1"/>
    <col min="14197" max="14197" width="4" style="174" bestFit="1" customWidth="1"/>
    <col min="14198" max="14198" width="12.140625" style="174" bestFit="1" customWidth="1"/>
    <col min="14199" max="14199" width="4" style="174" bestFit="1" customWidth="1"/>
    <col min="14200" max="14200" width="11.140625" style="174" bestFit="1" customWidth="1"/>
    <col min="14201" max="14201" width="4" style="174" bestFit="1" customWidth="1"/>
    <col min="14202" max="14202" width="12.140625" style="174" bestFit="1" customWidth="1"/>
    <col min="14203" max="14203" width="4" style="174" bestFit="1" customWidth="1"/>
    <col min="14204" max="14204" width="12.140625" style="174" bestFit="1" customWidth="1"/>
    <col min="14205" max="14205" width="4" style="174" bestFit="1" customWidth="1"/>
    <col min="14206" max="14206" width="12.140625" style="174" bestFit="1" customWidth="1"/>
    <col min="14207" max="14207" width="4" style="174" bestFit="1" customWidth="1"/>
    <col min="14208" max="14208" width="12.140625" style="174" bestFit="1" customWidth="1"/>
    <col min="14209" max="14209" width="4" style="174" bestFit="1" customWidth="1"/>
    <col min="14210" max="14210" width="12.140625" style="174" bestFit="1" customWidth="1"/>
    <col min="14211" max="14211" width="4" style="174" bestFit="1" customWidth="1"/>
    <col min="14212" max="14212" width="12.140625" style="174" bestFit="1" customWidth="1"/>
    <col min="14213" max="14213" width="4" style="174" bestFit="1" customWidth="1"/>
    <col min="14214" max="14214" width="12.140625" style="174" bestFit="1" customWidth="1"/>
    <col min="14215" max="14215" width="4" style="174" bestFit="1" customWidth="1"/>
    <col min="14216" max="14216" width="12.140625" style="174" bestFit="1" customWidth="1"/>
    <col min="14217" max="14217" width="4" style="174" bestFit="1" customWidth="1"/>
    <col min="14218" max="14218" width="12.140625" style="174" bestFit="1" customWidth="1"/>
    <col min="14219" max="14219" width="4" style="174" bestFit="1" customWidth="1"/>
    <col min="14220" max="14220" width="11.140625" style="174" bestFit="1" customWidth="1"/>
    <col min="14221" max="14221" width="4" style="174" bestFit="1" customWidth="1"/>
    <col min="14222" max="14222" width="12.140625" style="174" bestFit="1" customWidth="1"/>
    <col min="14223" max="14223" width="4" style="174" bestFit="1" customWidth="1"/>
    <col min="14224" max="14224" width="11.140625" style="174" bestFit="1" customWidth="1"/>
    <col min="14225" max="14225" width="4" style="174" bestFit="1" customWidth="1"/>
    <col min="14226" max="14226" width="12.140625" style="174" bestFit="1" customWidth="1"/>
    <col min="14227" max="14227" width="4" style="174" bestFit="1" customWidth="1"/>
    <col min="14228" max="14228" width="12.140625" style="174" bestFit="1" customWidth="1"/>
    <col min="14229" max="14229" width="4" style="174" bestFit="1" customWidth="1"/>
    <col min="14230" max="14230" width="12.140625" style="174" bestFit="1" customWidth="1"/>
    <col min="14231" max="14231" width="4" style="174" bestFit="1" customWidth="1"/>
    <col min="14232" max="14232" width="11.140625" style="174" bestFit="1" customWidth="1"/>
    <col min="14233" max="14233" width="4" style="174" bestFit="1" customWidth="1"/>
    <col min="14234" max="14234" width="12.140625" style="174" bestFit="1" customWidth="1"/>
    <col min="14235" max="14235" width="4" style="174" bestFit="1" customWidth="1"/>
    <col min="14236" max="14236" width="12.140625" style="174" bestFit="1" customWidth="1"/>
    <col min="14237" max="14237" width="4" style="174" bestFit="1" customWidth="1"/>
    <col min="14238" max="14238" width="11.140625" style="174" bestFit="1" customWidth="1"/>
    <col min="14239" max="14239" width="4" style="174" bestFit="1" customWidth="1"/>
    <col min="14240" max="14240" width="12.140625" style="174" bestFit="1" customWidth="1"/>
    <col min="14241" max="14241" width="4" style="174" bestFit="1" customWidth="1"/>
    <col min="14242" max="14242" width="12.140625" style="174" bestFit="1" customWidth="1"/>
    <col min="14243" max="14243" width="4" style="174" bestFit="1" customWidth="1"/>
    <col min="14244" max="14244" width="12.140625" style="174" bestFit="1" customWidth="1"/>
    <col min="14245" max="14245" width="4" style="174" bestFit="1" customWidth="1"/>
    <col min="14246" max="14246" width="12.140625" style="174" bestFit="1" customWidth="1"/>
    <col min="14247" max="14247" width="4" style="174" bestFit="1" customWidth="1"/>
    <col min="14248" max="14248" width="12.140625" style="174" bestFit="1" customWidth="1"/>
    <col min="14249" max="14249" width="4" style="174" bestFit="1" customWidth="1"/>
    <col min="14250" max="14250" width="12.140625" style="174" bestFit="1" customWidth="1"/>
    <col min="14251" max="14251" width="4" style="174" bestFit="1" customWidth="1"/>
    <col min="14252" max="14252" width="12.140625" style="174" bestFit="1" customWidth="1"/>
    <col min="14253" max="14253" width="4" style="174" bestFit="1" customWidth="1"/>
    <col min="14254" max="14254" width="12.140625" style="174" bestFit="1" customWidth="1"/>
    <col min="14255" max="14255" width="4" style="174" bestFit="1" customWidth="1"/>
    <col min="14256" max="14256" width="12.140625" style="174" bestFit="1" customWidth="1"/>
    <col min="14257" max="14257" width="4" style="174" bestFit="1" customWidth="1"/>
    <col min="14258" max="14258" width="12.140625" style="174" bestFit="1" customWidth="1"/>
    <col min="14259" max="14259" width="4" style="174" bestFit="1" customWidth="1"/>
    <col min="14260" max="14260" width="12.140625" style="174" bestFit="1" customWidth="1"/>
    <col min="14261" max="14261" width="4" style="174" bestFit="1" customWidth="1"/>
    <col min="14262" max="14262" width="12.140625" style="174" bestFit="1" customWidth="1"/>
    <col min="14263" max="14263" width="4" style="174" bestFit="1" customWidth="1"/>
    <col min="14264" max="14264" width="11.140625" style="174" bestFit="1" customWidth="1"/>
    <col min="14265" max="14265" width="4" style="174" bestFit="1" customWidth="1"/>
    <col min="14266" max="14266" width="12.140625" style="174" bestFit="1" customWidth="1"/>
    <col min="14267" max="14267" width="4" style="174" bestFit="1" customWidth="1"/>
    <col min="14268" max="14268" width="12.140625" style="174" bestFit="1" customWidth="1"/>
    <col min="14269" max="14269" width="4" style="174" bestFit="1" customWidth="1"/>
    <col min="14270" max="14270" width="12.140625" style="174" bestFit="1" customWidth="1"/>
    <col min="14271" max="14271" width="4" style="174" bestFit="1" customWidth="1"/>
    <col min="14272" max="14272" width="11.140625" style="174" bestFit="1" customWidth="1"/>
    <col min="14273" max="14273" width="4" style="174" bestFit="1" customWidth="1"/>
    <col min="14274" max="14274" width="12.140625" style="174" bestFit="1" customWidth="1"/>
    <col min="14275" max="14275" width="4" style="174" bestFit="1" customWidth="1"/>
    <col min="14276" max="14276" width="12.140625" style="174" bestFit="1" customWidth="1"/>
    <col min="14277" max="14277" width="4" style="174" bestFit="1" customWidth="1"/>
    <col min="14278" max="14278" width="12.140625" style="174" bestFit="1" customWidth="1"/>
    <col min="14279" max="14279" width="4" style="174" bestFit="1" customWidth="1"/>
    <col min="14280" max="14280" width="9.140625" style="174" bestFit="1" customWidth="1"/>
    <col min="14281" max="14281" width="4" style="174" bestFit="1" customWidth="1"/>
    <col min="14282" max="14282" width="12.140625" style="174" bestFit="1" customWidth="1"/>
    <col min="14283" max="14283" width="4" style="174" bestFit="1" customWidth="1"/>
    <col min="14284" max="14284" width="12.140625" style="174" bestFit="1" customWidth="1"/>
    <col min="14285" max="14285" width="4" style="174" bestFit="1" customWidth="1"/>
    <col min="14286" max="14286" width="12.140625" style="174" bestFit="1" customWidth="1"/>
    <col min="14287" max="14287" width="4" style="174" bestFit="1" customWidth="1"/>
    <col min="14288" max="14288" width="12.140625" style="174" bestFit="1" customWidth="1"/>
    <col min="14289" max="14289" width="4" style="174" bestFit="1" customWidth="1"/>
    <col min="14290" max="14336" width="9.140625" style="174"/>
    <col min="14337" max="14337" width="46.42578125" style="174" bestFit="1" customWidth="1"/>
    <col min="14338" max="14338" width="12.42578125" style="174" bestFit="1" customWidth="1"/>
    <col min="14339" max="14339" width="4" style="174" bestFit="1" customWidth="1"/>
    <col min="14340" max="14340" width="12.140625" style="174" bestFit="1" customWidth="1"/>
    <col min="14341" max="14341" width="4" style="174" bestFit="1" customWidth="1"/>
    <col min="14342" max="14342" width="12.140625" style="174" bestFit="1" customWidth="1"/>
    <col min="14343" max="14343" width="4" style="174" bestFit="1" customWidth="1"/>
    <col min="14344" max="14344" width="12.140625" style="174" bestFit="1" customWidth="1"/>
    <col min="14345" max="14345" width="4" style="174" bestFit="1" customWidth="1"/>
    <col min="14346" max="14346" width="12.140625" style="174" bestFit="1" customWidth="1"/>
    <col min="14347" max="14347" width="4" style="174" bestFit="1" customWidth="1"/>
    <col min="14348" max="14348" width="12.140625" style="174" bestFit="1" customWidth="1"/>
    <col min="14349" max="14349" width="4" style="174" bestFit="1" customWidth="1"/>
    <col min="14350" max="14350" width="12.140625" style="174" bestFit="1" customWidth="1"/>
    <col min="14351" max="14351" width="4" style="174" bestFit="1" customWidth="1"/>
    <col min="14352" max="14352" width="12.140625" style="174" bestFit="1" customWidth="1"/>
    <col min="14353" max="14353" width="4" style="174" bestFit="1" customWidth="1"/>
    <col min="14354" max="14354" width="11.140625" style="174" bestFit="1" customWidth="1"/>
    <col min="14355" max="14355" width="4" style="174" bestFit="1" customWidth="1"/>
    <col min="14356" max="14356" width="12.140625" style="174" bestFit="1" customWidth="1"/>
    <col min="14357" max="14357" width="4" style="174" bestFit="1" customWidth="1"/>
    <col min="14358" max="14358" width="12.140625" style="174" bestFit="1" customWidth="1"/>
    <col min="14359" max="14359" width="4" style="174" bestFit="1" customWidth="1"/>
    <col min="14360" max="14360" width="12.140625" style="174" bestFit="1" customWidth="1"/>
    <col min="14361" max="14361" width="4" style="174" bestFit="1" customWidth="1"/>
    <col min="14362" max="14362" width="12.140625" style="174" bestFit="1" customWidth="1"/>
    <col min="14363" max="14363" width="4" style="174" bestFit="1" customWidth="1"/>
    <col min="14364" max="14364" width="12.140625" style="174" bestFit="1" customWidth="1"/>
    <col min="14365" max="14365" width="4" style="174" bestFit="1" customWidth="1"/>
    <col min="14366" max="14366" width="12.140625" style="174" bestFit="1" customWidth="1"/>
    <col min="14367" max="14367" width="4" style="174" bestFit="1" customWidth="1"/>
    <col min="14368" max="14368" width="12.140625" style="174" bestFit="1" customWidth="1"/>
    <col min="14369" max="14369" width="4" style="174" bestFit="1" customWidth="1"/>
    <col min="14370" max="14370" width="12.140625" style="174" bestFit="1" customWidth="1"/>
    <col min="14371" max="14371" width="4" style="174" bestFit="1" customWidth="1"/>
    <col min="14372" max="14372" width="12.140625" style="174" bestFit="1" customWidth="1"/>
    <col min="14373" max="14373" width="4" style="174" bestFit="1" customWidth="1"/>
    <col min="14374" max="14374" width="12.140625" style="174" bestFit="1" customWidth="1"/>
    <col min="14375" max="14375" width="4" style="174" bestFit="1" customWidth="1"/>
    <col min="14376" max="14376" width="12.140625" style="174" bestFit="1" customWidth="1"/>
    <col min="14377" max="14377" width="4" style="174" bestFit="1" customWidth="1"/>
    <col min="14378" max="14378" width="12.140625" style="174" bestFit="1" customWidth="1"/>
    <col min="14379" max="14379" width="4" style="174" bestFit="1" customWidth="1"/>
    <col min="14380" max="14380" width="12.140625" style="174" bestFit="1" customWidth="1"/>
    <col min="14381" max="14381" width="4" style="174" bestFit="1" customWidth="1"/>
    <col min="14382" max="14382" width="12.140625" style="174" bestFit="1" customWidth="1"/>
    <col min="14383" max="14383" width="4" style="174" bestFit="1" customWidth="1"/>
    <col min="14384" max="14384" width="12.140625" style="174" bestFit="1" customWidth="1"/>
    <col min="14385" max="14385" width="4" style="174" bestFit="1" customWidth="1"/>
    <col min="14386" max="14386" width="12.140625" style="174" bestFit="1" customWidth="1"/>
    <col min="14387" max="14387" width="4" style="174" bestFit="1" customWidth="1"/>
    <col min="14388" max="14388" width="12.140625" style="174" bestFit="1" customWidth="1"/>
    <col min="14389" max="14389" width="4" style="174" bestFit="1" customWidth="1"/>
    <col min="14390" max="14390" width="12.140625" style="174" bestFit="1" customWidth="1"/>
    <col min="14391" max="14391" width="4" style="174" bestFit="1" customWidth="1"/>
    <col min="14392" max="14392" width="11.140625" style="174" bestFit="1" customWidth="1"/>
    <col min="14393" max="14393" width="4" style="174" bestFit="1" customWidth="1"/>
    <col min="14394" max="14394" width="12.140625" style="174" bestFit="1" customWidth="1"/>
    <col min="14395" max="14395" width="4" style="174" bestFit="1" customWidth="1"/>
    <col min="14396" max="14396" width="12.140625" style="174" bestFit="1" customWidth="1"/>
    <col min="14397" max="14397" width="4" style="174" bestFit="1" customWidth="1"/>
    <col min="14398" max="14398" width="12.140625" style="174" bestFit="1" customWidth="1"/>
    <col min="14399" max="14399" width="4" style="174" bestFit="1" customWidth="1"/>
    <col min="14400" max="14400" width="12.140625" style="174" bestFit="1" customWidth="1"/>
    <col min="14401" max="14401" width="4" style="174" bestFit="1" customWidth="1"/>
    <col min="14402" max="14402" width="11.140625" style="174" bestFit="1" customWidth="1"/>
    <col min="14403" max="14403" width="4" style="174" bestFit="1" customWidth="1"/>
    <col min="14404" max="14404" width="12.7109375" style="174" bestFit="1" customWidth="1"/>
    <col min="14405" max="14405" width="4" style="174" bestFit="1" customWidth="1"/>
    <col min="14406" max="14406" width="12.140625" style="174" bestFit="1" customWidth="1"/>
    <col min="14407" max="14407" width="4" style="174" bestFit="1" customWidth="1"/>
    <col min="14408" max="14408" width="12.140625" style="174" bestFit="1" customWidth="1"/>
    <col min="14409" max="14409" width="4" style="174" bestFit="1" customWidth="1"/>
    <col min="14410" max="14410" width="12.140625" style="174" bestFit="1" customWidth="1"/>
    <col min="14411" max="14411" width="4" style="174" bestFit="1" customWidth="1"/>
    <col min="14412" max="14412" width="12.140625" style="174" bestFit="1" customWidth="1"/>
    <col min="14413" max="14413" width="4" style="174" bestFit="1" customWidth="1"/>
    <col min="14414" max="14414" width="12.140625" style="174" bestFit="1" customWidth="1"/>
    <col min="14415" max="14415" width="4" style="174" bestFit="1" customWidth="1"/>
    <col min="14416" max="14416" width="12.140625" style="174" bestFit="1" customWidth="1"/>
    <col min="14417" max="14417" width="4" style="174" bestFit="1" customWidth="1"/>
    <col min="14418" max="14418" width="12.140625" style="174" bestFit="1" customWidth="1"/>
    <col min="14419" max="14419" width="4" style="174" bestFit="1" customWidth="1"/>
    <col min="14420" max="14420" width="12.140625" style="174" bestFit="1" customWidth="1"/>
    <col min="14421" max="14421" width="4" style="174" bestFit="1" customWidth="1"/>
    <col min="14422" max="14422" width="12.140625" style="174" bestFit="1" customWidth="1"/>
    <col min="14423" max="14423" width="4" style="174" bestFit="1" customWidth="1"/>
    <col min="14424" max="14424" width="10.140625" style="174" bestFit="1" customWidth="1"/>
    <col min="14425" max="14425" width="4" style="174" bestFit="1" customWidth="1"/>
    <col min="14426" max="14426" width="12.140625" style="174" bestFit="1" customWidth="1"/>
    <col min="14427" max="14427" width="4" style="174" bestFit="1" customWidth="1"/>
    <col min="14428" max="14428" width="12.140625" style="174" bestFit="1" customWidth="1"/>
    <col min="14429" max="14429" width="4" style="174" bestFit="1" customWidth="1"/>
    <col min="14430" max="14430" width="12.140625" style="174" bestFit="1" customWidth="1"/>
    <col min="14431" max="14431" width="4" style="174" bestFit="1" customWidth="1"/>
    <col min="14432" max="14432" width="12.140625" style="174" bestFit="1" customWidth="1"/>
    <col min="14433" max="14433" width="4" style="174" bestFit="1" customWidth="1"/>
    <col min="14434" max="14434" width="12.140625" style="174" bestFit="1" customWidth="1"/>
    <col min="14435" max="14435" width="4" style="174" bestFit="1" customWidth="1"/>
    <col min="14436" max="14436" width="12.140625" style="174" bestFit="1" customWidth="1"/>
    <col min="14437" max="14437" width="4" style="174" bestFit="1" customWidth="1"/>
    <col min="14438" max="14438" width="11.140625" style="174" bestFit="1" customWidth="1"/>
    <col min="14439" max="14439" width="4" style="174" bestFit="1" customWidth="1"/>
    <col min="14440" max="14440" width="12.140625" style="174" bestFit="1" customWidth="1"/>
    <col min="14441" max="14441" width="4" style="174" bestFit="1" customWidth="1"/>
    <col min="14442" max="14442" width="12.140625" style="174" bestFit="1" customWidth="1"/>
    <col min="14443" max="14443" width="4" style="174" bestFit="1" customWidth="1"/>
    <col min="14444" max="14444" width="12.140625" style="174" bestFit="1" customWidth="1"/>
    <col min="14445" max="14445" width="4" style="174" bestFit="1" customWidth="1"/>
    <col min="14446" max="14446" width="12.140625" style="174" bestFit="1" customWidth="1"/>
    <col min="14447" max="14447" width="4" style="174" bestFit="1" customWidth="1"/>
    <col min="14448" max="14448" width="12.140625" style="174" bestFit="1" customWidth="1"/>
    <col min="14449" max="14449" width="4" style="174" bestFit="1" customWidth="1"/>
    <col min="14450" max="14450" width="12.140625" style="174" bestFit="1" customWidth="1"/>
    <col min="14451" max="14451" width="4" style="174" bestFit="1" customWidth="1"/>
    <col min="14452" max="14452" width="12.140625" style="174" bestFit="1" customWidth="1"/>
    <col min="14453" max="14453" width="4" style="174" bestFit="1" customWidth="1"/>
    <col min="14454" max="14454" width="12.140625" style="174" bestFit="1" customWidth="1"/>
    <col min="14455" max="14455" width="4" style="174" bestFit="1" customWidth="1"/>
    <col min="14456" max="14456" width="11.140625" style="174" bestFit="1" customWidth="1"/>
    <col min="14457" max="14457" width="4" style="174" bestFit="1" customWidth="1"/>
    <col min="14458" max="14458" width="12.140625" style="174" bestFit="1" customWidth="1"/>
    <col min="14459" max="14459" width="4" style="174" bestFit="1" customWidth="1"/>
    <col min="14460" max="14460" width="12.140625" style="174" bestFit="1" customWidth="1"/>
    <col min="14461" max="14461" width="4" style="174" bestFit="1" customWidth="1"/>
    <col min="14462" max="14462" width="12.140625" style="174" bestFit="1" customWidth="1"/>
    <col min="14463" max="14463" width="4" style="174" bestFit="1" customWidth="1"/>
    <col min="14464" max="14464" width="12.140625" style="174" bestFit="1" customWidth="1"/>
    <col min="14465" max="14465" width="4" style="174" bestFit="1" customWidth="1"/>
    <col min="14466" max="14466" width="12.140625" style="174" bestFit="1" customWidth="1"/>
    <col min="14467" max="14467" width="4" style="174" bestFit="1" customWidth="1"/>
    <col min="14468" max="14468" width="12.140625" style="174" bestFit="1" customWidth="1"/>
    <col min="14469" max="14469" width="4" style="174" bestFit="1" customWidth="1"/>
    <col min="14470" max="14470" width="12.140625" style="174" bestFit="1" customWidth="1"/>
    <col min="14471" max="14471" width="4" style="174" bestFit="1" customWidth="1"/>
    <col min="14472" max="14472" width="12.140625" style="174" bestFit="1" customWidth="1"/>
    <col min="14473" max="14473" width="4" style="174" bestFit="1" customWidth="1"/>
    <col min="14474" max="14474" width="12.140625" style="174" bestFit="1" customWidth="1"/>
    <col min="14475" max="14475" width="4" style="174" bestFit="1" customWidth="1"/>
    <col min="14476" max="14476" width="11.140625" style="174" bestFit="1" customWidth="1"/>
    <col min="14477" max="14477" width="4" style="174" bestFit="1" customWidth="1"/>
    <col min="14478" max="14478" width="12.140625" style="174" bestFit="1" customWidth="1"/>
    <col min="14479" max="14479" width="4" style="174" bestFit="1" customWidth="1"/>
    <col min="14480" max="14480" width="11.140625" style="174" bestFit="1" customWidth="1"/>
    <col min="14481" max="14481" width="4" style="174" bestFit="1" customWidth="1"/>
    <col min="14482" max="14482" width="12.140625" style="174" bestFit="1" customWidth="1"/>
    <col min="14483" max="14483" width="4" style="174" bestFit="1" customWidth="1"/>
    <col min="14484" max="14484" width="12.140625" style="174" bestFit="1" customWidth="1"/>
    <col min="14485" max="14485" width="4" style="174" bestFit="1" customWidth="1"/>
    <col min="14486" max="14486" width="12.140625" style="174" bestFit="1" customWidth="1"/>
    <col min="14487" max="14487" width="4" style="174" bestFit="1" customWidth="1"/>
    <col min="14488" max="14488" width="11.140625" style="174" bestFit="1" customWidth="1"/>
    <col min="14489" max="14489" width="4" style="174" bestFit="1" customWidth="1"/>
    <col min="14490" max="14490" width="12.140625" style="174" bestFit="1" customWidth="1"/>
    <col min="14491" max="14491" width="4" style="174" bestFit="1" customWidth="1"/>
    <col min="14492" max="14492" width="12.140625" style="174" bestFit="1" customWidth="1"/>
    <col min="14493" max="14493" width="4" style="174" bestFit="1" customWidth="1"/>
    <col min="14494" max="14494" width="11.140625" style="174" bestFit="1" customWidth="1"/>
    <col min="14495" max="14495" width="4" style="174" bestFit="1" customWidth="1"/>
    <col min="14496" max="14496" width="12.140625" style="174" bestFit="1" customWidth="1"/>
    <col min="14497" max="14497" width="4" style="174" bestFit="1" customWidth="1"/>
    <col min="14498" max="14498" width="12.140625" style="174" bestFit="1" customWidth="1"/>
    <col min="14499" max="14499" width="4" style="174" bestFit="1" customWidth="1"/>
    <col min="14500" max="14500" width="12.140625" style="174" bestFit="1" customWidth="1"/>
    <col min="14501" max="14501" width="4" style="174" bestFit="1" customWidth="1"/>
    <col min="14502" max="14502" width="12.140625" style="174" bestFit="1" customWidth="1"/>
    <col min="14503" max="14503" width="4" style="174" bestFit="1" customWidth="1"/>
    <col min="14504" max="14504" width="12.140625" style="174" bestFit="1" customWidth="1"/>
    <col min="14505" max="14505" width="4" style="174" bestFit="1" customWidth="1"/>
    <col min="14506" max="14506" width="12.140625" style="174" bestFit="1" customWidth="1"/>
    <col min="14507" max="14507" width="4" style="174" bestFit="1" customWidth="1"/>
    <col min="14508" max="14508" width="12.140625" style="174" bestFit="1" customWidth="1"/>
    <col min="14509" max="14509" width="4" style="174" bestFit="1" customWidth="1"/>
    <col min="14510" max="14510" width="12.140625" style="174" bestFit="1" customWidth="1"/>
    <col min="14511" max="14511" width="4" style="174" bestFit="1" customWidth="1"/>
    <col min="14512" max="14512" width="12.140625" style="174" bestFit="1" customWidth="1"/>
    <col min="14513" max="14513" width="4" style="174" bestFit="1" customWidth="1"/>
    <col min="14514" max="14514" width="12.140625" style="174" bestFit="1" customWidth="1"/>
    <col min="14515" max="14515" width="4" style="174" bestFit="1" customWidth="1"/>
    <col min="14516" max="14516" width="12.140625" style="174" bestFit="1" customWidth="1"/>
    <col min="14517" max="14517" width="4" style="174" bestFit="1" customWidth="1"/>
    <col min="14518" max="14518" width="12.140625" style="174" bestFit="1" customWidth="1"/>
    <col min="14519" max="14519" width="4" style="174" bestFit="1" customWidth="1"/>
    <col min="14520" max="14520" width="11.140625" style="174" bestFit="1" customWidth="1"/>
    <col min="14521" max="14521" width="4" style="174" bestFit="1" customWidth="1"/>
    <col min="14522" max="14522" width="12.140625" style="174" bestFit="1" customWidth="1"/>
    <col min="14523" max="14523" width="4" style="174" bestFit="1" customWidth="1"/>
    <col min="14524" max="14524" width="12.140625" style="174" bestFit="1" customWidth="1"/>
    <col min="14525" max="14525" width="4" style="174" bestFit="1" customWidth="1"/>
    <col min="14526" max="14526" width="12.140625" style="174" bestFit="1" customWidth="1"/>
    <col min="14527" max="14527" width="4" style="174" bestFit="1" customWidth="1"/>
    <col min="14528" max="14528" width="11.140625" style="174" bestFit="1" customWidth="1"/>
    <col min="14529" max="14529" width="4" style="174" bestFit="1" customWidth="1"/>
    <col min="14530" max="14530" width="12.140625" style="174" bestFit="1" customWidth="1"/>
    <col min="14531" max="14531" width="4" style="174" bestFit="1" customWidth="1"/>
    <col min="14532" max="14532" width="12.140625" style="174" bestFit="1" customWidth="1"/>
    <col min="14533" max="14533" width="4" style="174" bestFit="1" customWidth="1"/>
    <col min="14534" max="14534" width="12.140625" style="174" bestFit="1" customWidth="1"/>
    <col min="14535" max="14535" width="4" style="174" bestFit="1" customWidth="1"/>
    <col min="14536" max="14536" width="9.140625" style="174" bestFit="1" customWidth="1"/>
    <col min="14537" max="14537" width="4" style="174" bestFit="1" customWidth="1"/>
    <col min="14538" max="14538" width="12.140625" style="174" bestFit="1" customWidth="1"/>
    <col min="14539" max="14539" width="4" style="174" bestFit="1" customWidth="1"/>
    <col min="14540" max="14540" width="12.140625" style="174" bestFit="1" customWidth="1"/>
    <col min="14541" max="14541" width="4" style="174" bestFit="1" customWidth="1"/>
    <col min="14542" max="14542" width="12.140625" style="174" bestFit="1" customWidth="1"/>
    <col min="14543" max="14543" width="4" style="174" bestFit="1" customWidth="1"/>
    <col min="14544" max="14544" width="12.140625" style="174" bestFit="1" customWidth="1"/>
    <col min="14545" max="14545" width="4" style="174" bestFit="1" customWidth="1"/>
    <col min="14546" max="14592" width="9.140625" style="174"/>
    <col min="14593" max="14593" width="46.42578125" style="174" bestFit="1" customWidth="1"/>
    <col min="14594" max="14594" width="12.42578125" style="174" bestFit="1" customWidth="1"/>
    <col min="14595" max="14595" width="4" style="174" bestFit="1" customWidth="1"/>
    <col min="14596" max="14596" width="12.140625" style="174" bestFit="1" customWidth="1"/>
    <col min="14597" max="14597" width="4" style="174" bestFit="1" customWidth="1"/>
    <col min="14598" max="14598" width="12.140625" style="174" bestFit="1" customWidth="1"/>
    <col min="14599" max="14599" width="4" style="174" bestFit="1" customWidth="1"/>
    <col min="14600" max="14600" width="12.140625" style="174" bestFit="1" customWidth="1"/>
    <col min="14601" max="14601" width="4" style="174" bestFit="1" customWidth="1"/>
    <col min="14602" max="14602" width="12.140625" style="174" bestFit="1" customWidth="1"/>
    <col min="14603" max="14603" width="4" style="174" bestFit="1" customWidth="1"/>
    <col min="14604" max="14604" width="12.140625" style="174" bestFit="1" customWidth="1"/>
    <col min="14605" max="14605" width="4" style="174" bestFit="1" customWidth="1"/>
    <col min="14606" max="14606" width="12.140625" style="174" bestFit="1" customWidth="1"/>
    <col min="14607" max="14607" width="4" style="174" bestFit="1" customWidth="1"/>
    <col min="14608" max="14608" width="12.140625" style="174" bestFit="1" customWidth="1"/>
    <col min="14609" max="14609" width="4" style="174" bestFit="1" customWidth="1"/>
    <col min="14610" max="14610" width="11.140625" style="174" bestFit="1" customWidth="1"/>
    <col min="14611" max="14611" width="4" style="174" bestFit="1" customWidth="1"/>
    <col min="14612" max="14612" width="12.140625" style="174" bestFit="1" customWidth="1"/>
    <col min="14613" max="14613" width="4" style="174" bestFit="1" customWidth="1"/>
    <col min="14614" max="14614" width="12.140625" style="174" bestFit="1" customWidth="1"/>
    <col min="14615" max="14615" width="4" style="174" bestFit="1" customWidth="1"/>
    <col min="14616" max="14616" width="12.140625" style="174" bestFit="1" customWidth="1"/>
    <col min="14617" max="14617" width="4" style="174" bestFit="1" customWidth="1"/>
    <col min="14618" max="14618" width="12.140625" style="174" bestFit="1" customWidth="1"/>
    <col min="14619" max="14619" width="4" style="174" bestFit="1" customWidth="1"/>
    <col min="14620" max="14620" width="12.140625" style="174" bestFit="1" customWidth="1"/>
    <col min="14621" max="14621" width="4" style="174" bestFit="1" customWidth="1"/>
    <col min="14622" max="14622" width="12.140625" style="174" bestFit="1" customWidth="1"/>
    <col min="14623" max="14623" width="4" style="174" bestFit="1" customWidth="1"/>
    <col min="14624" max="14624" width="12.140625" style="174" bestFit="1" customWidth="1"/>
    <col min="14625" max="14625" width="4" style="174" bestFit="1" customWidth="1"/>
    <col min="14626" max="14626" width="12.140625" style="174" bestFit="1" customWidth="1"/>
    <col min="14627" max="14627" width="4" style="174" bestFit="1" customWidth="1"/>
    <col min="14628" max="14628" width="12.140625" style="174" bestFit="1" customWidth="1"/>
    <col min="14629" max="14629" width="4" style="174" bestFit="1" customWidth="1"/>
    <col min="14630" max="14630" width="12.140625" style="174" bestFit="1" customWidth="1"/>
    <col min="14631" max="14631" width="4" style="174" bestFit="1" customWidth="1"/>
    <col min="14632" max="14632" width="12.140625" style="174" bestFit="1" customWidth="1"/>
    <col min="14633" max="14633" width="4" style="174" bestFit="1" customWidth="1"/>
    <col min="14634" max="14634" width="12.140625" style="174" bestFit="1" customWidth="1"/>
    <col min="14635" max="14635" width="4" style="174" bestFit="1" customWidth="1"/>
    <col min="14636" max="14636" width="12.140625" style="174" bestFit="1" customWidth="1"/>
    <col min="14637" max="14637" width="4" style="174" bestFit="1" customWidth="1"/>
    <col min="14638" max="14638" width="12.140625" style="174" bestFit="1" customWidth="1"/>
    <col min="14639" max="14639" width="4" style="174" bestFit="1" customWidth="1"/>
    <col min="14640" max="14640" width="12.140625" style="174" bestFit="1" customWidth="1"/>
    <col min="14641" max="14641" width="4" style="174" bestFit="1" customWidth="1"/>
    <col min="14642" max="14642" width="12.140625" style="174" bestFit="1" customWidth="1"/>
    <col min="14643" max="14643" width="4" style="174" bestFit="1" customWidth="1"/>
    <col min="14644" max="14644" width="12.140625" style="174" bestFit="1" customWidth="1"/>
    <col min="14645" max="14645" width="4" style="174" bestFit="1" customWidth="1"/>
    <col min="14646" max="14646" width="12.140625" style="174" bestFit="1" customWidth="1"/>
    <col min="14647" max="14647" width="4" style="174" bestFit="1" customWidth="1"/>
    <col min="14648" max="14648" width="11.140625" style="174" bestFit="1" customWidth="1"/>
    <col min="14649" max="14649" width="4" style="174" bestFit="1" customWidth="1"/>
    <col min="14650" max="14650" width="12.140625" style="174" bestFit="1" customWidth="1"/>
    <col min="14651" max="14651" width="4" style="174" bestFit="1" customWidth="1"/>
    <col min="14652" max="14652" width="12.140625" style="174" bestFit="1" customWidth="1"/>
    <col min="14653" max="14653" width="4" style="174" bestFit="1" customWidth="1"/>
    <col min="14654" max="14654" width="12.140625" style="174" bestFit="1" customWidth="1"/>
    <col min="14655" max="14655" width="4" style="174" bestFit="1" customWidth="1"/>
    <col min="14656" max="14656" width="12.140625" style="174" bestFit="1" customWidth="1"/>
    <col min="14657" max="14657" width="4" style="174" bestFit="1" customWidth="1"/>
    <col min="14658" max="14658" width="11.140625" style="174" bestFit="1" customWidth="1"/>
    <col min="14659" max="14659" width="4" style="174" bestFit="1" customWidth="1"/>
    <col min="14660" max="14660" width="12.7109375" style="174" bestFit="1" customWidth="1"/>
    <col min="14661" max="14661" width="4" style="174" bestFit="1" customWidth="1"/>
    <col min="14662" max="14662" width="12.140625" style="174" bestFit="1" customWidth="1"/>
    <col min="14663" max="14663" width="4" style="174" bestFit="1" customWidth="1"/>
    <col min="14664" max="14664" width="12.140625" style="174" bestFit="1" customWidth="1"/>
    <col min="14665" max="14665" width="4" style="174" bestFit="1" customWidth="1"/>
    <col min="14666" max="14666" width="12.140625" style="174" bestFit="1" customWidth="1"/>
    <col min="14667" max="14667" width="4" style="174" bestFit="1" customWidth="1"/>
    <col min="14668" max="14668" width="12.140625" style="174" bestFit="1" customWidth="1"/>
    <col min="14669" max="14669" width="4" style="174" bestFit="1" customWidth="1"/>
    <col min="14670" max="14670" width="12.140625" style="174" bestFit="1" customWidth="1"/>
    <col min="14671" max="14671" width="4" style="174" bestFit="1" customWidth="1"/>
    <col min="14672" max="14672" width="12.140625" style="174" bestFit="1" customWidth="1"/>
    <col min="14673" max="14673" width="4" style="174" bestFit="1" customWidth="1"/>
    <col min="14674" max="14674" width="12.140625" style="174" bestFit="1" customWidth="1"/>
    <col min="14675" max="14675" width="4" style="174" bestFit="1" customWidth="1"/>
    <col min="14676" max="14676" width="12.140625" style="174" bestFit="1" customWidth="1"/>
    <col min="14677" max="14677" width="4" style="174" bestFit="1" customWidth="1"/>
    <col min="14678" max="14678" width="12.140625" style="174" bestFit="1" customWidth="1"/>
    <col min="14679" max="14679" width="4" style="174" bestFit="1" customWidth="1"/>
    <col min="14680" max="14680" width="10.140625" style="174" bestFit="1" customWidth="1"/>
    <col min="14681" max="14681" width="4" style="174" bestFit="1" customWidth="1"/>
    <col min="14682" max="14682" width="12.140625" style="174" bestFit="1" customWidth="1"/>
    <col min="14683" max="14683" width="4" style="174" bestFit="1" customWidth="1"/>
    <col min="14684" max="14684" width="12.140625" style="174" bestFit="1" customWidth="1"/>
    <col min="14685" max="14685" width="4" style="174" bestFit="1" customWidth="1"/>
    <col min="14686" max="14686" width="12.140625" style="174" bestFit="1" customWidth="1"/>
    <col min="14687" max="14687" width="4" style="174" bestFit="1" customWidth="1"/>
    <col min="14688" max="14688" width="12.140625" style="174" bestFit="1" customWidth="1"/>
    <col min="14689" max="14689" width="4" style="174" bestFit="1" customWidth="1"/>
    <col min="14690" max="14690" width="12.140625" style="174" bestFit="1" customWidth="1"/>
    <col min="14691" max="14691" width="4" style="174" bestFit="1" customWidth="1"/>
    <col min="14692" max="14692" width="12.140625" style="174" bestFit="1" customWidth="1"/>
    <col min="14693" max="14693" width="4" style="174" bestFit="1" customWidth="1"/>
    <col min="14694" max="14694" width="11.140625" style="174" bestFit="1" customWidth="1"/>
    <col min="14695" max="14695" width="4" style="174" bestFit="1" customWidth="1"/>
    <col min="14696" max="14696" width="12.140625" style="174" bestFit="1" customWidth="1"/>
    <col min="14697" max="14697" width="4" style="174" bestFit="1" customWidth="1"/>
    <col min="14698" max="14698" width="12.140625" style="174" bestFit="1" customWidth="1"/>
    <col min="14699" max="14699" width="4" style="174" bestFit="1" customWidth="1"/>
    <col min="14700" max="14700" width="12.140625" style="174" bestFit="1" customWidth="1"/>
    <col min="14701" max="14701" width="4" style="174" bestFit="1" customWidth="1"/>
    <col min="14702" max="14702" width="12.140625" style="174" bestFit="1" customWidth="1"/>
    <col min="14703" max="14703" width="4" style="174" bestFit="1" customWidth="1"/>
    <col min="14704" max="14704" width="12.140625" style="174" bestFit="1" customWidth="1"/>
    <col min="14705" max="14705" width="4" style="174" bestFit="1" customWidth="1"/>
    <col min="14706" max="14706" width="12.140625" style="174" bestFit="1" customWidth="1"/>
    <col min="14707" max="14707" width="4" style="174" bestFit="1" customWidth="1"/>
    <col min="14708" max="14708" width="12.140625" style="174" bestFit="1" customWidth="1"/>
    <col min="14709" max="14709" width="4" style="174" bestFit="1" customWidth="1"/>
    <col min="14710" max="14710" width="12.140625" style="174" bestFit="1" customWidth="1"/>
    <col min="14711" max="14711" width="4" style="174" bestFit="1" customWidth="1"/>
    <col min="14712" max="14712" width="11.140625" style="174" bestFit="1" customWidth="1"/>
    <col min="14713" max="14713" width="4" style="174" bestFit="1" customWidth="1"/>
    <col min="14714" max="14714" width="12.140625" style="174" bestFit="1" customWidth="1"/>
    <col min="14715" max="14715" width="4" style="174" bestFit="1" customWidth="1"/>
    <col min="14716" max="14716" width="12.140625" style="174" bestFit="1" customWidth="1"/>
    <col min="14717" max="14717" width="4" style="174" bestFit="1" customWidth="1"/>
    <col min="14718" max="14718" width="12.140625" style="174" bestFit="1" customWidth="1"/>
    <col min="14719" max="14719" width="4" style="174" bestFit="1" customWidth="1"/>
    <col min="14720" max="14720" width="12.140625" style="174" bestFit="1" customWidth="1"/>
    <col min="14721" max="14721" width="4" style="174" bestFit="1" customWidth="1"/>
    <col min="14722" max="14722" width="12.140625" style="174" bestFit="1" customWidth="1"/>
    <col min="14723" max="14723" width="4" style="174" bestFit="1" customWidth="1"/>
    <col min="14724" max="14724" width="12.140625" style="174" bestFit="1" customWidth="1"/>
    <col min="14725" max="14725" width="4" style="174" bestFit="1" customWidth="1"/>
    <col min="14726" max="14726" width="12.140625" style="174" bestFit="1" customWidth="1"/>
    <col min="14727" max="14727" width="4" style="174" bestFit="1" customWidth="1"/>
    <col min="14728" max="14728" width="12.140625" style="174" bestFit="1" customWidth="1"/>
    <col min="14729" max="14729" width="4" style="174" bestFit="1" customWidth="1"/>
    <col min="14730" max="14730" width="12.140625" style="174" bestFit="1" customWidth="1"/>
    <col min="14731" max="14731" width="4" style="174" bestFit="1" customWidth="1"/>
    <col min="14732" max="14732" width="11.140625" style="174" bestFit="1" customWidth="1"/>
    <col min="14733" max="14733" width="4" style="174" bestFit="1" customWidth="1"/>
    <col min="14734" max="14734" width="12.140625" style="174" bestFit="1" customWidth="1"/>
    <col min="14735" max="14735" width="4" style="174" bestFit="1" customWidth="1"/>
    <col min="14736" max="14736" width="11.140625" style="174" bestFit="1" customWidth="1"/>
    <col min="14737" max="14737" width="4" style="174" bestFit="1" customWidth="1"/>
    <col min="14738" max="14738" width="12.140625" style="174" bestFit="1" customWidth="1"/>
    <col min="14739" max="14739" width="4" style="174" bestFit="1" customWidth="1"/>
    <col min="14740" max="14740" width="12.140625" style="174" bestFit="1" customWidth="1"/>
    <col min="14741" max="14741" width="4" style="174" bestFit="1" customWidth="1"/>
    <col min="14742" max="14742" width="12.140625" style="174" bestFit="1" customWidth="1"/>
    <col min="14743" max="14743" width="4" style="174" bestFit="1" customWidth="1"/>
    <col min="14744" max="14744" width="11.140625" style="174" bestFit="1" customWidth="1"/>
    <col min="14745" max="14745" width="4" style="174" bestFit="1" customWidth="1"/>
    <col min="14746" max="14746" width="12.140625" style="174" bestFit="1" customWidth="1"/>
    <col min="14747" max="14747" width="4" style="174" bestFit="1" customWidth="1"/>
    <col min="14748" max="14748" width="12.140625" style="174" bestFit="1" customWidth="1"/>
    <col min="14749" max="14749" width="4" style="174" bestFit="1" customWidth="1"/>
    <col min="14750" max="14750" width="11.140625" style="174" bestFit="1" customWidth="1"/>
    <col min="14751" max="14751" width="4" style="174" bestFit="1" customWidth="1"/>
    <col min="14752" max="14752" width="12.140625" style="174" bestFit="1" customWidth="1"/>
    <col min="14753" max="14753" width="4" style="174" bestFit="1" customWidth="1"/>
    <col min="14754" max="14754" width="12.140625" style="174" bestFit="1" customWidth="1"/>
    <col min="14755" max="14755" width="4" style="174" bestFit="1" customWidth="1"/>
    <col min="14756" max="14756" width="12.140625" style="174" bestFit="1" customWidth="1"/>
    <col min="14757" max="14757" width="4" style="174" bestFit="1" customWidth="1"/>
    <col min="14758" max="14758" width="12.140625" style="174" bestFit="1" customWidth="1"/>
    <col min="14759" max="14759" width="4" style="174" bestFit="1" customWidth="1"/>
    <col min="14760" max="14760" width="12.140625" style="174" bestFit="1" customWidth="1"/>
    <col min="14761" max="14761" width="4" style="174" bestFit="1" customWidth="1"/>
    <col min="14762" max="14762" width="12.140625" style="174" bestFit="1" customWidth="1"/>
    <col min="14763" max="14763" width="4" style="174" bestFit="1" customWidth="1"/>
    <col min="14764" max="14764" width="12.140625" style="174" bestFit="1" customWidth="1"/>
    <col min="14765" max="14765" width="4" style="174" bestFit="1" customWidth="1"/>
    <col min="14766" max="14766" width="12.140625" style="174" bestFit="1" customWidth="1"/>
    <col min="14767" max="14767" width="4" style="174" bestFit="1" customWidth="1"/>
    <col min="14768" max="14768" width="12.140625" style="174" bestFit="1" customWidth="1"/>
    <col min="14769" max="14769" width="4" style="174" bestFit="1" customWidth="1"/>
    <col min="14770" max="14770" width="12.140625" style="174" bestFit="1" customWidth="1"/>
    <col min="14771" max="14771" width="4" style="174" bestFit="1" customWidth="1"/>
    <col min="14772" max="14772" width="12.140625" style="174" bestFit="1" customWidth="1"/>
    <col min="14773" max="14773" width="4" style="174" bestFit="1" customWidth="1"/>
    <col min="14774" max="14774" width="12.140625" style="174" bestFit="1" customWidth="1"/>
    <col min="14775" max="14775" width="4" style="174" bestFit="1" customWidth="1"/>
    <col min="14776" max="14776" width="11.140625" style="174" bestFit="1" customWidth="1"/>
    <col min="14777" max="14777" width="4" style="174" bestFit="1" customWidth="1"/>
    <col min="14778" max="14778" width="12.140625" style="174" bestFit="1" customWidth="1"/>
    <col min="14779" max="14779" width="4" style="174" bestFit="1" customWidth="1"/>
    <col min="14780" max="14780" width="12.140625" style="174" bestFit="1" customWidth="1"/>
    <col min="14781" max="14781" width="4" style="174" bestFit="1" customWidth="1"/>
    <col min="14782" max="14782" width="12.140625" style="174" bestFit="1" customWidth="1"/>
    <col min="14783" max="14783" width="4" style="174" bestFit="1" customWidth="1"/>
    <col min="14784" max="14784" width="11.140625" style="174" bestFit="1" customWidth="1"/>
    <col min="14785" max="14785" width="4" style="174" bestFit="1" customWidth="1"/>
    <col min="14786" max="14786" width="12.140625" style="174" bestFit="1" customWidth="1"/>
    <col min="14787" max="14787" width="4" style="174" bestFit="1" customWidth="1"/>
    <col min="14788" max="14788" width="12.140625" style="174" bestFit="1" customWidth="1"/>
    <col min="14789" max="14789" width="4" style="174" bestFit="1" customWidth="1"/>
    <col min="14790" max="14790" width="12.140625" style="174" bestFit="1" customWidth="1"/>
    <col min="14791" max="14791" width="4" style="174" bestFit="1" customWidth="1"/>
    <col min="14792" max="14792" width="9.140625" style="174" bestFit="1" customWidth="1"/>
    <col min="14793" max="14793" width="4" style="174" bestFit="1" customWidth="1"/>
    <col min="14794" max="14794" width="12.140625" style="174" bestFit="1" customWidth="1"/>
    <col min="14795" max="14795" width="4" style="174" bestFit="1" customWidth="1"/>
    <col min="14796" max="14796" width="12.140625" style="174" bestFit="1" customWidth="1"/>
    <col min="14797" max="14797" width="4" style="174" bestFit="1" customWidth="1"/>
    <col min="14798" max="14798" width="12.140625" style="174" bestFit="1" customWidth="1"/>
    <col min="14799" max="14799" width="4" style="174" bestFit="1" customWidth="1"/>
    <col min="14800" max="14800" width="12.140625" style="174" bestFit="1" customWidth="1"/>
    <col min="14801" max="14801" width="4" style="174" bestFit="1" customWidth="1"/>
    <col min="14802" max="14848" width="9.140625" style="174"/>
    <col min="14849" max="14849" width="46.42578125" style="174" bestFit="1" customWidth="1"/>
    <col min="14850" max="14850" width="12.42578125" style="174" bestFit="1" customWidth="1"/>
    <col min="14851" max="14851" width="4" style="174" bestFit="1" customWidth="1"/>
    <col min="14852" max="14852" width="12.140625" style="174" bestFit="1" customWidth="1"/>
    <col min="14853" max="14853" width="4" style="174" bestFit="1" customWidth="1"/>
    <col min="14854" max="14854" width="12.140625" style="174" bestFit="1" customWidth="1"/>
    <col min="14855" max="14855" width="4" style="174" bestFit="1" customWidth="1"/>
    <col min="14856" max="14856" width="12.140625" style="174" bestFit="1" customWidth="1"/>
    <col min="14857" max="14857" width="4" style="174" bestFit="1" customWidth="1"/>
    <col min="14858" max="14858" width="12.140625" style="174" bestFit="1" customWidth="1"/>
    <col min="14859" max="14859" width="4" style="174" bestFit="1" customWidth="1"/>
    <col min="14860" max="14860" width="12.140625" style="174" bestFit="1" customWidth="1"/>
    <col min="14861" max="14861" width="4" style="174" bestFit="1" customWidth="1"/>
    <col min="14862" max="14862" width="12.140625" style="174" bestFit="1" customWidth="1"/>
    <col min="14863" max="14863" width="4" style="174" bestFit="1" customWidth="1"/>
    <col min="14864" max="14864" width="12.140625" style="174" bestFit="1" customWidth="1"/>
    <col min="14865" max="14865" width="4" style="174" bestFit="1" customWidth="1"/>
    <col min="14866" max="14866" width="11.140625" style="174" bestFit="1" customWidth="1"/>
    <col min="14867" max="14867" width="4" style="174" bestFit="1" customWidth="1"/>
    <col min="14868" max="14868" width="12.140625" style="174" bestFit="1" customWidth="1"/>
    <col min="14869" max="14869" width="4" style="174" bestFit="1" customWidth="1"/>
    <col min="14870" max="14870" width="12.140625" style="174" bestFit="1" customWidth="1"/>
    <col min="14871" max="14871" width="4" style="174" bestFit="1" customWidth="1"/>
    <col min="14872" max="14872" width="12.140625" style="174" bestFit="1" customWidth="1"/>
    <col min="14873" max="14873" width="4" style="174" bestFit="1" customWidth="1"/>
    <col min="14874" max="14874" width="12.140625" style="174" bestFit="1" customWidth="1"/>
    <col min="14875" max="14875" width="4" style="174" bestFit="1" customWidth="1"/>
    <col min="14876" max="14876" width="12.140625" style="174" bestFit="1" customWidth="1"/>
    <col min="14877" max="14877" width="4" style="174" bestFit="1" customWidth="1"/>
    <col min="14878" max="14878" width="12.140625" style="174" bestFit="1" customWidth="1"/>
    <col min="14879" max="14879" width="4" style="174" bestFit="1" customWidth="1"/>
    <col min="14880" max="14880" width="12.140625" style="174" bestFit="1" customWidth="1"/>
    <col min="14881" max="14881" width="4" style="174" bestFit="1" customWidth="1"/>
    <col min="14882" max="14882" width="12.140625" style="174" bestFit="1" customWidth="1"/>
    <col min="14883" max="14883" width="4" style="174" bestFit="1" customWidth="1"/>
    <col min="14884" max="14884" width="12.140625" style="174" bestFit="1" customWidth="1"/>
    <col min="14885" max="14885" width="4" style="174" bestFit="1" customWidth="1"/>
    <col min="14886" max="14886" width="12.140625" style="174" bestFit="1" customWidth="1"/>
    <col min="14887" max="14887" width="4" style="174" bestFit="1" customWidth="1"/>
    <col min="14888" max="14888" width="12.140625" style="174" bestFit="1" customWidth="1"/>
    <col min="14889" max="14889" width="4" style="174" bestFit="1" customWidth="1"/>
    <col min="14890" max="14890" width="12.140625" style="174" bestFit="1" customWidth="1"/>
    <col min="14891" max="14891" width="4" style="174" bestFit="1" customWidth="1"/>
    <col min="14892" max="14892" width="12.140625" style="174" bestFit="1" customWidth="1"/>
    <col min="14893" max="14893" width="4" style="174" bestFit="1" customWidth="1"/>
    <col min="14894" max="14894" width="12.140625" style="174" bestFit="1" customWidth="1"/>
    <col min="14895" max="14895" width="4" style="174" bestFit="1" customWidth="1"/>
    <col min="14896" max="14896" width="12.140625" style="174" bestFit="1" customWidth="1"/>
    <col min="14897" max="14897" width="4" style="174" bestFit="1" customWidth="1"/>
    <col min="14898" max="14898" width="12.140625" style="174" bestFit="1" customWidth="1"/>
    <col min="14899" max="14899" width="4" style="174" bestFit="1" customWidth="1"/>
    <col min="14900" max="14900" width="12.140625" style="174" bestFit="1" customWidth="1"/>
    <col min="14901" max="14901" width="4" style="174" bestFit="1" customWidth="1"/>
    <col min="14902" max="14902" width="12.140625" style="174" bestFit="1" customWidth="1"/>
    <col min="14903" max="14903" width="4" style="174" bestFit="1" customWidth="1"/>
    <col min="14904" max="14904" width="11.140625" style="174" bestFit="1" customWidth="1"/>
    <col min="14905" max="14905" width="4" style="174" bestFit="1" customWidth="1"/>
    <col min="14906" max="14906" width="12.140625" style="174" bestFit="1" customWidth="1"/>
    <col min="14907" max="14907" width="4" style="174" bestFit="1" customWidth="1"/>
    <col min="14908" max="14908" width="12.140625" style="174" bestFit="1" customWidth="1"/>
    <col min="14909" max="14909" width="4" style="174" bestFit="1" customWidth="1"/>
    <col min="14910" max="14910" width="12.140625" style="174" bestFit="1" customWidth="1"/>
    <col min="14911" max="14911" width="4" style="174" bestFit="1" customWidth="1"/>
    <col min="14912" max="14912" width="12.140625" style="174" bestFit="1" customWidth="1"/>
    <col min="14913" max="14913" width="4" style="174" bestFit="1" customWidth="1"/>
    <col min="14914" max="14914" width="11.140625" style="174" bestFit="1" customWidth="1"/>
    <col min="14915" max="14915" width="4" style="174" bestFit="1" customWidth="1"/>
    <col min="14916" max="14916" width="12.7109375" style="174" bestFit="1" customWidth="1"/>
    <col min="14917" max="14917" width="4" style="174" bestFit="1" customWidth="1"/>
    <col min="14918" max="14918" width="12.140625" style="174" bestFit="1" customWidth="1"/>
    <col min="14919" max="14919" width="4" style="174" bestFit="1" customWidth="1"/>
    <col min="14920" max="14920" width="12.140625" style="174" bestFit="1" customWidth="1"/>
    <col min="14921" max="14921" width="4" style="174" bestFit="1" customWidth="1"/>
    <col min="14922" max="14922" width="12.140625" style="174" bestFit="1" customWidth="1"/>
    <col min="14923" max="14923" width="4" style="174" bestFit="1" customWidth="1"/>
    <col min="14924" max="14924" width="12.140625" style="174" bestFit="1" customWidth="1"/>
    <col min="14925" max="14925" width="4" style="174" bestFit="1" customWidth="1"/>
    <col min="14926" max="14926" width="12.140625" style="174" bestFit="1" customWidth="1"/>
    <col min="14927" max="14927" width="4" style="174" bestFit="1" customWidth="1"/>
    <col min="14928" max="14928" width="12.140625" style="174" bestFit="1" customWidth="1"/>
    <col min="14929" max="14929" width="4" style="174" bestFit="1" customWidth="1"/>
    <col min="14930" max="14930" width="12.140625" style="174" bestFit="1" customWidth="1"/>
    <col min="14931" max="14931" width="4" style="174" bestFit="1" customWidth="1"/>
    <col min="14932" max="14932" width="12.140625" style="174" bestFit="1" customWidth="1"/>
    <col min="14933" max="14933" width="4" style="174" bestFit="1" customWidth="1"/>
    <col min="14934" max="14934" width="12.140625" style="174" bestFit="1" customWidth="1"/>
    <col min="14935" max="14935" width="4" style="174" bestFit="1" customWidth="1"/>
    <col min="14936" max="14936" width="10.140625" style="174" bestFit="1" customWidth="1"/>
    <col min="14937" max="14937" width="4" style="174" bestFit="1" customWidth="1"/>
    <col min="14938" max="14938" width="12.140625" style="174" bestFit="1" customWidth="1"/>
    <col min="14939" max="14939" width="4" style="174" bestFit="1" customWidth="1"/>
    <col min="14940" max="14940" width="12.140625" style="174" bestFit="1" customWidth="1"/>
    <col min="14941" max="14941" width="4" style="174" bestFit="1" customWidth="1"/>
    <col min="14942" max="14942" width="12.140625" style="174" bestFit="1" customWidth="1"/>
    <col min="14943" max="14943" width="4" style="174" bestFit="1" customWidth="1"/>
    <col min="14944" max="14944" width="12.140625" style="174" bestFit="1" customWidth="1"/>
    <col min="14945" max="14945" width="4" style="174" bestFit="1" customWidth="1"/>
    <col min="14946" max="14946" width="12.140625" style="174" bestFit="1" customWidth="1"/>
    <col min="14947" max="14947" width="4" style="174" bestFit="1" customWidth="1"/>
    <col min="14948" max="14948" width="12.140625" style="174" bestFit="1" customWidth="1"/>
    <col min="14949" max="14949" width="4" style="174" bestFit="1" customWidth="1"/>
    <col min="14950" max="14950" width="11.140625" style="174" bestFit="1" customWidth="1"/>
    <col min="14951" max="14951" width="4" style="174" bestFit="1" customWidth="1"/>
    <col min="14952" max="14952" width="12.140625" style="174" bestFit="1" customWidth="1"/>
    <col min="14953" max="14953" width="4" style="174" bestFit="1" customWidth="1"/>
    <col min="14954" max="14954" width="12.140625" style="174" bestFit="1" customWidth="1"/>
    <col min="14955" max="14955" width="4" style="174" bestFit="1" customWidth="1"/>
    <col min="14956" max="14956" width="12.140625" style="174" bestFit="1" customWidth="1"/>
    <col min="14957" max="14957" width="4" style="174" bestFit="1" customWidth="1"/>
    <col min="14958" max="14958" width="12.140625" style="174" bestFit="1" customWidth="1"/>
    <col min="14959" max="14959" width="4" style="174" bestFit="1" customWidth="1"/>
    <col min="14960" max="14960" width="12.140625" style="174" bestFit="1" customWidth="1"/>
    <col min="14961" max="14961" width="4" style="174" bestFit="1" customWidth="1"/>
    <col min="14962" max="14962" width="12.140625" style="174" bestFit="1" customWidth="1"/>
    <col min="14963" max="14963" width="4" style="174" bestFit="1" customWidth="1"/>
    <col min="14964" max="14964" width="12.140625" style="174" bestFit="1" customWidth="1"/>
    <col min="14965" max="14965" width="4" style="174" bestFit="1" customWidth="1"/>
    <col min="14966" max="14966" width="12.140625" style="174" bestFit="1" customWidth="1"/>
    <col min="14967" max="14967" width="4" style="174" bestFit="1" customWidth="1"/>
    <col min="14968" max="14968" width="11.140625" style="174" bestFit="1" customWidth="1"/>
    <col min="14969" max="14969" width="4" style="174" bestFit="1" customWidth="1"/>
    <col min="14970" max="14970" width="12.140625" style="174" bestFit="1" customWidth="1"/>
    <col min="14971" max="14971" width="4" style="174" bestFit="1" customWidth="1"/>
    <col min="14972" max="14972" width="12.140625" style="174" bestFit="1" customWidth="1"/>
    <col min="14973" max="14973" width="4" style="174" bestFit="1" customWidth="1"/>
    <col min="14974" max="14974" width="12.140625" style="174" bestFit="1" customWidth="1"/>
    <col min="14975" max="14975" width="4" style="174" bestFit="1" customWidth="1"/>
    <col min="14976" max="14976" width="12.140625" style="174" bestFit="1" customWidth="1"/>
    <col min="14977" max="14977" width="4" style="174" bestFit="1" customWidth="1"/>
    <col min="14978" max="14978" width="12.140625" style="174" bestFit="1" customWidth="1"/>
    <col min="14979" max="14979" width="4" style="174" bestFit="1" customWidth="1"/>
    <col min="14980" max="14980" width="12.140625" style="174" bestFit="1" customWidth="1"/>
    <col min="14981" max="14981" width="4" style="174" bestFit="1" customWidth="1"/>
    <col min="14982" max="14982" width="12.140625" style="174" bestFit="1" customWidth="1"/>
    <col min="14983" max="14983" width="4" style="174" bestFit="1" customWidth="1"/>
    <col min="14984" max="14984" width="12.140625" style="174" bestFit="1" customWidth="1"/>
    <col min="14985" max="14985" width="4" style="174" bestFit="1" customWidth="1"/>
    <col min="14986" max="14986" width="12.140625" style="174" bestFit="1" customWidth="1"/>
    <col min="14987" max="14987" width="4" style="174" bestFit="1" customWidth="1"/>
    <col min="14988" max="14988" width="11.140625" style="174" bestFit="1" customWidth="1"/>
    <col min="14989" max="14989" width="4" style="174" bestFit="1" customWidth="1"/>
    <col min="14990" max="14990" width="12.140625" style="174" bestFit="1" customWidth="1"/>
    <col min="14991" max="14991" width="4" style="174" bestFit="1" customWidth="1"/>
    <col min="14992" max="14992" width="11.140625" style="174" bestFit="1" customWidth="1"/>
    <col min="14993" max="14993" width="4" style="174" bestFit="1" customWidth="1"/>
    <col min="14994" max="14994" width="12.140625" style="174" bestFit="1" customWidth="1"/>
    <col min="14995" max="14995" width="4" style="174" bestFit="1" customWidth="1"/>
    <col min="14996" max="14996" width="12.140625" style="174" bestFit="1" customWidth="1"/>
    <col min="14997" max="14997" width="4" style="174" bestFit="1" customWidth="1"/>
    <col min="14998" max="14998" width="12.140625" style="174" bestFit="1" customWidth="1"/>
    <col min="14999" max="14999" width="4" style="174" bestFit="1" customWidth="1"/>
    <col min="15000" max="15000" width="11.140625" style="174" bestFit="1" customWidth="1"/>
    <col min="15001" max="15001" width="4" style="174" bestFit="1" customWidth="1"/>
    <col min="15002" max="15002" width="12.140625" style="174" bestFit="1" customWidth="1"/>
    <col min="15003" max="15003" width="4" style="174" bestFit="1" customWidth="1"/>
    <col min="15004" max="15004" width="12.140625" style="174" bestFit="1" customWidth="1"/>
    <col min="15005" max="15005" width="4" style="174" bestFit="1" customWidth="1"/>
    <col min="15006" max="15006" width="11.140625" style="174" bestFit="1" customWidth="1"/>
    <col min="15007" max="15007" width="4" style="174" bestFit="1" customWidth="1"/>
    <col min="15008" max="15008" width="12.140625" style="174" bestFit="1" customWidth="1"/>
    <col min="15009" max="15009" width="4" style="174" bestFit="1" customWidth="1"/>
    <col min="15010" max="15010" width="12.140625" style="174" bestFit="1" customWidth="1"/>
    <col min="15011" max="15011" width="4" style="174" bestFit="1" customWidth="1"/>
    <col min="15012" max="15012" width="12.140625" style="174" bestFit="1" customWidth="1"/>
    <col min="15013" max="15013" width="4" style="174" bestFit="1" customWidth="1"/>
    <col min="15014" max="15014" width="12.140625" style="174" bestFit="1" customWidth="1"/>
    <col min="15015" max="15015" width="4" style="174" bestFit="1" customWidth="1"/>
    <col min="15016" max="15016" width="12.140625" style="174" bestFit="1" customWidth="1"/>
    <col min="15017" max="15017" width="4" style="174" bestFit="1" customWidth="1"/>
    <col min="15018" max="15018" width="12.140625" style="174" bestFit="1" customWidth="1"/>
    <col min="15019" max="15019" width="4" style="174" bestFit="1" customWidth="1"/>
    <col min="15020" max="15020" width="12.140625" style="174" bestFit="1" customWidth="1"/>
    <col min="15021" max="15021" width="4" style="174" bestFit="1" customWidth="1"/>
    <col min="15022" max="15022" width="12.140625" style="174" bestFit="1" customWidth="1"/>
    <col min="15023" max="15023" width="4" style="174" bestFit="1" customWidth="1"/>
    <col min="15024" max="15024" width="12.140625" style="174" bestFit="1" customWidth="1"/>
    <col min="15025" max="15025" width="4" style="174" bestFit="1" customWidth="1"/>
    <col min="15026" max="15026" width="12.140625" style="174" bestFit="1" customWidth="1"/>
    <col min="15027" max="15027" width="4" style="174" bestFit="1" customWidth="1"/>
    <col min="15028" max="15028" width="12.140625" style="174" bestFit="1" customWidth="1"/>
    <col min="15029" max="15029" width="4" style="174" bestFit="1" customWidth="1"/>
    <col min="15030" max="15030" width="12.140625" style="174" bestFit="1" customWidth="1"/>
    <col min="15031" max="15031" width="4" style="174" bestFit="1" customWidth="1"/>
    <col min="15032" max="15032" width="11.140625" style="174" bestFit="1" customWidth="1"/>
    <col min="15033" max="15033" width="4" style="174" bestFit="1" customWidth="1"/>
    <col min="15034" max="15034" width="12.140625" style="174" bestFit="1" customWidth="1"/>
    <col min="15035" max="15035" width="4" style="174" bestFit="1" customWidth="1"/>
    <col min="15036" max="15036" width="12.140625" style="174" bestFit="1" customWidth="1"/>
    <col min="15037" max="15037" width="4" style="174" bestFit="1" customWidth="1"/>
    <col min="15038" max="15038" width="12.140625" style="174" bestFit="1" customWidth="1"/>
    <col min="15039" max="15039" width="4" style="174" bestFit="1" customWidth="1"/>
    <col min="15040" max="15040" width="11.140625" style="174" bestFit="1" customWidth="1"/>
    <col min="15041" max="15041" width="4" style="174" bestFit="1" customWidth="1"/>
    <col min="15042" max="15042" width="12.140625" style="174" bestFit="1" customWidth="1"/>
    <col min="15043" max="15043" width="4" style="174" bestFit="1" customWidth="1"/>
    <col min="15044" max="15044" width="12.140625" style="174" bestFit="1" customWidth="1"/>
    <col min="15045" max="15045" width="4" style="174" bestFit="1" customWidth="1"/>
    <col min="15046" max="15046" width="12.140625" style="174" bestFit="1" customWidth="1"/>
    <col min="15047" max="15047" width="4" style="174" bestFit="1" customWidth="1"/>
    <col min="15048" max="15048" width="9.140625" style="174" bestFit="1" customWidth="1"/>
    <col min="15049" max="15049" width="4" style="174" bestFit="1" customWidth="1"/>
    <col min="15050" max="15050" width="12.140625" style="174" bestFit="1" customWidth="1"/>
    <col min="15051" max="15051" width="4" style="174" bestFit="1" customWidth="1"/>
    <col min="15052" max="15052" width="12.140625" style="174" bestFit="1" customWidth="1"/>
    <col min="15053" max="15053" width="4" style="174" bestFit="1" customWidth="1"/>
    <col min="15054" max="15054" width="12.140625" style="174" bestFit="1" customWidth="1"/>
    <col min="15055" max="15055" width="4" style="174" bestFit="1" customWidth="1"/>
    <col min="15056" max="15056" width="12.140625" style="174" bestFit="1" customWidth="1"/>
    <col min="15057" max="15057" width="4" style="174" bestFit="1" customWidth="1"/>
    <col min="15058" max="15104" width="9.140625" style="174"/>
    <col min="15105" max="15105" width="46.42578125" style="174" bestFit="1" customWidth="1"/>
    <col min="15106" max="15106" width="12.42578125" style="174" bestFit="1" customWidth="1"/>
    <col min="15107" max="15107" width="4" style="174" bestFit="1" customWidth="1"/>
    <col min="15108" max="15108" width="12.140625" style="174" bestFit="1" customWidth="1"/>
    <col min="15109" max="15109" width="4" style="174" bestFit="1" customWidth="1"/>
    <col min="15110" max="15110" width="12.140625" style="174" bestFit="1" customWidth="1"/>
    <col min="15111" max="15111" width="4" style="174" bestFit="1" customWidth="1"/>
    <col min="15112" max="15112" width="12.140625" style="174" bestFit="1" customWidth="1"/>
    <col min="15113" max="15113" width="4" style="174" bestFit="1" customWidth="1"/>
    <col min="15114" max="15114" width="12.140625" style="174" bestFit="1" customWidth="1"/>
    <col min="15115" max="15115" width="4" style="174" bestFit="1" customWidth="1"/>
    <col min="15116" max="15116" width="12.140625" style="174" bestFit="1" customWidth="1"/>
    <col min="15117" max="15117" width="4" style="174" bestFit="1" customWidth="1"/>
    <col min="15118" max="15118" width="12.140625" style="174" bestFit="1" customWidth="1"/>
    <col min="15119" max="15119" width="4" style="174" bestFit="1" customWidth="1"/>
    <col min="15120" max="15120" width="12.140625" style="174" bestFit="1" customWidth="1"/>
    <col min="15121" max="15121" width="4" style="174" bestFit="1" customWidth="1"/>
    <col min="15122" max="15122" width="11.140625" style="174" bestFit="1" customWidth="1"/>
    <col min="15123" max="15123" width="4" style="174" bestFit="1" customWidth="1"/>
    <col min="15124" max="15124" width="12.140625" style="174" bestFit="1" customWidth="1"/>
    <col min="15125" max="15125" width="4" style="174" bestFit="1" customWidth="1"/>
    <col min="15126" max="15126" width="12.140625" style="174" bestFit="1" customWidth="1"/>
    <col min="15127" max="15127" width="4" style="174" bestFit="1" customWidth="1"/>
    <col min="15128" max="15128" width="12.140625" style="174" bestFit="1" customWidth="1"/>
    <col min="15129" max="15129" width="4" style="174" bestFit="1" customWidth="1"/>
    <col min="15130" max="15130" width="12.140625" style="174" bestFit="1" customWidth="1"/>
    <col min="15131" max="15131" width="4" style="174" bestFit="1" customWidth="1"/>
    <col min="15132" max="15132" width="12.140625" style="174" bestFit="1" customWidth="1"/>
    <col min="15133" max="15133" width="4" style="174" bestFit="1" customWidth="1"/>
    <col min="15134" max="15134" width="12.140625" style="174" bestFit="1" customWidth="1"/>
    <col min="15135" max="15135" width="4" style="174" bestFit="1" customWidth="1"/>
    <col min="15136" max="15136" width="12.140625" style="174" bestFit="1" customWidth="1"/>
    <col min="15137" max="15137" width="4" style="174" bestFit="1" customWidth="1"/>
    <col min="15138" max="15138" width="12.140625" style="174" bestFit="1" customWidth="1"/>
    <col min="15139" max="15139" width="4" style="174" bestFit="1" customWidth="1"/>
    <col min="15140" max="15140" width="12.140625" style="174" bestFit="1" customWidth="1"/>
    <col min="15141" max="15141" width="4" style="174" bestFit="1" customWidth="1"/>
    <col min="15142" max="15142" width="12.140625" style="174" bestFit="1" customWidth="1"/>
    <col min="15143" max="15143" width="4" style="174" bestFit="1" customWidth="1"/>
    <col min="15144" max="15144" width="12.140625" style="174" bestFit="1" customWidth="1"/>
    <col min="15145" max="15145" width="4" style="174" bestFit="1" customWidth="1"/>
    <col min="15146" max="15146" width="12.140625" style="174" bestFit="1" customWidth="1"/>
    <col min="15147" max="15147" width="4" style="174" bestFit="1" customWidth="1"/>
    <col min="15148" max="15148" width="12.140625" style="174" bestFit="1" customWidth="1"/>
    <col min="15149" max="15149" width="4" style="174" bestFit="1" customWidth="1"/>
    <col min="15150" max="15150" width="12.140625" style="174" bestFit="1" customWidth="1"/>
    <col min="15151" max="15151" width="4" style="174" bestFit="1" customWidth="1"/>
    <col min="15152" max="15152" width="12.140625" style="174" bestFit="1" customWidth="1"/>
    <col min="15153" max="15153" width="4" style="174" bestFit="1" customWidth="1"/>
    <col min="15154" max="15154" width="12.140625" style="174" bestFit="1" customWidth="1"/>
    <col min="15155" max="15155" width="4" style="174" bestFit="1" customWidth="1"/>
    <col min="15156" max="15156" width="12.140625" style="174" bestFit="1" customWidth="1"/>
    <col min="15157" max="15157" width="4" style="174" bestFit="1" customWidth="1"/>
    <col min="15158" max="15158" width="12.140625" style="174" bestFit="1" customWidth="1"/>
    <col min="15159" max="15159" width="4" style="174" bestFit="1" customWidth="1"/>
    <col min="15160" max="15160" width="11.140625" style="174" bestFit="1" customWidth="1"/>
    <col min="15161" max="15161" width="4" style="174" bestFit="1" customWidth="1"/>
    <col min="15162" max="15162" width="12.140625" style="174" bestFit="1" customWidth="1"/>
    <col min="15163" max="15163" width="4" style="174" bestFit="1" customWidth="1"/>
    <col min="15164" max="15164" width="12.140625" style="174" bestFit="1" customWidth="1"/>
    <col min="15165" max="15165" width="4" style="174" bestFit="1" customWidth="1"/>
    <col min="15166" max="15166" width="12.140625" style="174" bestFit="1" customWidth="1"/>
    <col min="15167" max="15167" width="4" style="174" bestFit="1" customWidth="1"/>
    <col min="15168" max="15168" width="12.140625" style="174" bestFit="1" customWidth="1"/>
    <col min="15169" max="15169" width="4" style="174" bestFit="1" customWidth="1"/>
    <col min="15170" max="15170" width="11.140625" style="174" bestFit="1" customWidth="1"/>
    <col min="15171" max="15171" width="4" style="174" bestFit="1" customWidth="1"/>
    <col min="15172" max="15172" width="12.7109375" style="174" bestFit="1" customWidth="1"/>
    <col min="15173" max="15173" width="4" style="174" bestFit="1" customWidth="1"/>
    <col min="15174" max="15174" width="12.140625" style="174" bestFit="1" customWidth="1"/>
    <col min="15175" max="15175" width="4" style="174" bestFit="1" customWidth="1"/>
    <col min="15176" max="15176" width="12.140625" style="174" bestFit="1" customWidth="1"/>
    <col min="15177" max="15177" width="4" style="174" bestFit="1" customWidth="1"/>
    <col min="15178" max="15178" width="12.140625" style="174" bestFit="1" customWidth="1"/>
    <col min="15179" max="15179" width="4" style="174" bestFit="1" customWidth="1"/>
    <col min="15180" max="15180" width="12.140625" style="174" bestFit="1" customWidth="1"/>
    <col min="15181" max="15181" width="4" style="174" bestFit="1" customWidth="1"/>
    <col min="15182" max="15182" width="12.140625" style="174" bestFit="1" customWidth="1"/>
    <col min="15183" max="15183" width="4" style="174" bestFit="1" customWidth="1"/>
    <col min="15184" max="15184" width="12.140625" style="174" bestFit="1" customWidth="1"/>
    <col min="15185" max="15185" width="4" style="174" bestFit="1" customWidth="1"/>
    <col min="15186" max="15186" width="12.140625" style="174" bestFit="1" customWidth="1"/>
    <col min="15187" max="15187" width="4" style="174" bestFit="1" customWidth="1"/>
    <col min="15188" max="15188" width="12.140625" style="174" bestFit="1" customWidth="1"/>
    <col min="15189" max="15189" width="4" style="174" bestFit="1" customWidth="1"/>
    <col min="15190" max="15190" width="12.140625" style="174" bestFit="1" customWidth="1"/>
    <col min="15191" max="15191" width="4" style="174" bestFit="1" customWidth="1"/>
    <col min="15192" max="15192" width="10.140625" style="174" bestFit="1" customWidth="1"/>
    <col min="15193" max="15193" width="4" style="174" bestFit="1" customWidth="1"/>
    <col min="15194" max="15194" width="12.140625" style="174" bestFit="1" customWidth="1"/>
    <col min="15195" max="15195" width="4" style="174" bestFit="1" customWidth="1"/>
    <col min="15196" max="15196" width="12.140625" style="174" bestFit="1" customWidth="1"/>
    <col min="15197" max="15197" width="4" style="174" bestFit="1" customWidth="1"/>
    <col min="15198" max="15198" width="12.140625" style="174" bestFit="1" customWidth="1"/>
    <col min="15199" max="15199" width="4" style="174" bestFit="1" customWidth="1"/>
    <col min="15200" max="15200" width="12.140625" style="174" bestFit="1" customWidth="1"/>
    <col min="15201" max="15201" width="4" style="174" bestFit="1" customWidth="1"/>
    <col min="15202" max="15202" width="12.140625" style="174" bestFit="1" customWidth="1"/>
    <col min="15203" max="15203" width="4" style="174" bestFit="1" customWidth="1"/>
    <col min="15204" max="15204" width="12.140625" style="174" bestFit="1" customWidth="1"/>
    <col min="15205" max="15205" width="4" style="174" bestFit="1" customWidth="1"/>
    <col min="15206" max="15206" width="11.140625" style="174" bestFit="1" customWidth="1"/>
    <col min="15207" max="15207" width="4" style="174" bestFit="1" customWidth="1"/>
    <col min="15208" max="15208" width="12.140625" style="174" bestFit="1" customWidth="1"/>
    <col min="15209" max="15209" width="4" style="174" bestFit="1" customWidth="1"/>
    <col min="15210" max="15210" width="12.140625" style="174" bestFit="1" customWidth="1"/>
    <col min="15211" max="15211" width="4" style="174" bestFit="1" customWidth="1"/>
    <col min="15212" max="15212" width="12.140625" style="174" bestFit="1" customWidth="1"/>
    <col min="15213" max="15213" width="4" style="174" bestFit="1" customWidth="1"/>
    <col min="15214" max="15214" width="12.140625" style="174" bestFit="1" customWidth="1"/>
    <col min="15215" max="15215" width="4" style="174" bestFit="1" customWidth="1"/>
    <col min="15216" max="15216" width="12.140625" style="174" bestFit="1" customWidth="1"/>
    <col min="15217" max="15217" width="4" style="174" bestFit="1" customWidth="1"/>
    <col min="15218" max="15218" width="12.140625" style="174" bestFit="1" customWidth="1"/>
    <col min="15219" max="15219" width="4" style="174" bestFit="1" customWidth="1"/>
    <col min="15220" max="15220" width="12.140625" style="174" bestFit="1" customWidth="1"/>
    <col min="15221" max="15221" width="4" style="174" bestFit="1" customWidth="1"/>
    <col min="15222" max="15222" width="12.140625" style="174" bestFit="1" customWidth="1"/>
    <col min="15223" max="15223" width="4" style="174" bestFit="1" customWidth="1"/>
    <col min="15224" max="15224" width="11.140625" style="174" bestFit="1" customWidth="1"/>
    <col min="15225" max="15225" width="4" style="174" bestFit="1" customWidth="1"/>
    <col min="15226" max="15226" width="12.140625" style="174" bestFit="1" customWidth="1"/>
    <col min="15227" max="15227" width="4" style="174" bestFit="1" customWidth="1"/>
    <col min="15228" max="15228" width="12.140625" style="174" bestFit="1" customWidth="1"/>
    <col min="15229" max="15229" width="4" style="174" bestFit="1" customWidth="1"/>
    <col min="15230" max="15230" width="12.140625" style="174" bestFit="1" customWidth="1"/>
    <col min="15231" max="15231" width="4" style="174" bestFit="1" customWidth="1"/>
    <col min="15232" max="15232" width="12.140625" style="174" bestFit="1" customWidth="1"/>
    <col min="15233" max="15233" width="4" style="174" bestFit="1" customWidth="1"/>
    <col min="15234" max="15234" width="12.140625" style="174" bestFit="1" customWidth="1"/>
    <col min="15235" max="15235" width="4" style="174" bestFit="1" customWidth="1"/>
    <col min="15236" max="15236" width="12.140625" style="174" bestFit="1" customWidth="1"/>
    <col min="15237" max="15237" width="4" style="174" bestFit="1" customWidth="1"/>
    <col min="15238" max="15238" width="12.140625" style="174" bestFit="1" customWidth="1"/>
    <col min="15239" max="15239" width="4" style="174" bestFit="1" customWidth="1"/>
    <col min="15240" max="15240" width="12.140625" style="174" bestFit="1" customWidth="1"/>
    <col min="15241" max="15241" width="4" style="174" bestFit="1" customWidth="1"/>
    <col min="15242" max="15242" width="12.140625" style="174" bestFit="1" customWidth="1"/>
    <col min="15243" max="15243" width="4" style="174" bestFit="1" customWidth="1"/>
    <col min="15244" max="15244" width="11.140625" style="174" bestFit="1" customWidth="1"/>
    <col min="15245" max="15245" width="4" style="174" bestFit="1" customWidth="1"/>
    <col min="15246" max="15246" width="12.140625" style="174" bestFit="1" customWidth="1"/>
    <col min="15247" max="15247" width="4" style="174" bestFit="1" customWidth="1"/>
    <col min="15248" max="15248" width="11.140625" style="174" bestFit="1" customWidth="1"/>
    <col min="15249" max="15249" width="4" style="174" bestFit="1" customWidth="1"/>
    <col min="15250" max="15250" width="12.140625" style="174" bestFit="1" customWidth="1"/>
    <col min="15251" max="15251" width="4" style="174" bestFit="1" customWidth="1"/>
    <col min="15252" max="15252" width="12.140625" style="174" bestFit="1" customWidth="1"/>
    <col min="15253" max="15253" width="4" style="174" bestFit="1" customWidth="1"/>
    <col min="15254" max="15254" width="12.140625" style="174" bestFit="1" customWidth="1"/>
    <col min="15255" max="15255" width="4" style="174" bestFit="1" customWidth="1"/>
    <col min="15256" max="15256" width="11.140625" style="174" bestFit="1" customWidth="1"/>
    <col min="15257" max="15257" width="4" style="174" bestFit="1" customWidth="1"/>
    <col min="15258" max="15258" width="12.140625" style="174" bestFit="1" customWidth="1"/>
    <col min="15259" max="15259" width="4" style="174" bestFit="1" customWidth="1"/>
    <col min="15260" max="15260" width="12.140625" style="174" bestFit="1" customWidth="1"/>
    <col min="15261" max="15261" width="4" style="174" bestFit="1" customWidth="1"/>
    <col min="15262" max="15262" width="11.140625" style="174" bestFit="1" customWidth="1"/>
    <col min="15263" max="15263" width="4" style="174" bestFit="1" customWidth="1"/>
    <col min="15264" max="15264" width="12.140625" style="174" bestFit="1" customWidth="1"/>
    <col min="15265" max="15265" width="4" style="174" bestFit="1" customWidth="1"/>
    <col min="15266" max="15266" width="12.140625" style="174" bestFit="1" customWidth="1"/>
    <col min="15267" max="15267" width="4" style="174" bestFit="1" customWidth="1"/>
    <col min="15268" max="15268" width="12.140625" style="174" bestFit="1" customWidth="1"/>
    <col min="15269" max="15269" width="4" style="174" bestFit="1" customWidth="1"/>
    <col min="15270" max="15270" width="12.140625" style="174" bestFit="1" customWidth="1"/>
    <col min="15271" max="15271" width="4" style="174" bestFit="1" customWidth="1"/>
    <col min="15272" max="15272" width="12.140625" style="174" bestFit="1" customWidth="1"/>
    <col min="15273" max="15273" width="4" style="174" bestFit="1" customWidth="1"/>
    <col min="15274" max="15274" width="12.140625" style="174" bestFit="1" customWidth="1"/>
    <col min="15275" max="15275" width="4" style="174" bestFit="1" customWidth="1"/>
    <col min="15276" max="15276" width="12.140625" style="174" bestFit="1" customWidth="1"/>
    <col min="15277" max="15277" width="4" style="174" bestFit="1" customWidth="1"/>
    <col min="15278" max="15278" width="12.140625" style="174" bestFit="1" customWidth="1"/>
    <col min="15279" max="15279" width="4" style="174" bestFit="1" customWidth="1"/>
    <col min="15280" max="15280" width="12.140625" style="174" bestFit="1" customWidth="1"/>
    <col min="15281" max="15281" width="4" style="174" bestFit="1" customWidth="1"/>
    <col min="15282" max="15282" width="12.140625" style="174" bestFit="1" customWidth="1"/>
    <col min="15283" max="15283" width="4" style="174" bestFit="1" customWidth="1"/>
    <col min="15284" max="15284" width="12.140625" style="174" bestFit="1" customWidth="1"/>
    <col min="15285" max="15285" width="4" style="174" bestFit="1" customWidth="1"/>
    <col min="15286" max="15286" width="12.140625" style="174" bestFit="1" customWidth="1"/>
    <col min="15287" max="15287" width="4" style="174" bestFit="1" customWidth="1"/>
    <col min="15288" max="15288" width="11.140625" style="174" bestFit="1" customWidth="1"/>
    <col min="15289" max="15289" width="4" style="174" bestFit="1" customWidth="1"/>
    <col min="15290" max="15290" width="12.140625" style="174" bestFit="1" customWidth="1"/>
    <col min="15291" max="15291" width="4" style="174" bestFit="1" customWidth="1"/>
    <col min="15292" max="15292" width="12.140625" style="174" bestFit="1" customWidth="1"/>
    <col min="15293" max="15293" width="4" style="174" bestFit="1" customWidth="1"/>
    <col min="15294" max="15294" width="12.140625" style="174" bestFit="1" customWidth="1"/>
    <col min="15295" max="15295" width="4" style="174" bestFit="1" customWidth="1"/>
    <col min="15296" max="15296" width="11.140625" style="174" bestFit="1" customWidth="1"/>
    <col min="15297" max="15297" width="4" style="174" bestFit="1" customWidth="1"/>
    <col min="15298" max="15298" width="12.140625" style="174" bestFit="1" customWidth="1"/>
    <col min="15299" max="15299" width="4" style="174" bestFit="1" customWidth="1"/>
    <col min="15300" max="15300" width="12.140625" style="174" bestFit="1" customWidth="1"/>
    <col min="15301" max="15301" width="4" style="174" bestFit="1" customWidth="1"/>
    <col min="15302" max="15302" width="12.140625" style="174" bestFit="1" customWidth="1"/>
    <col min="15303" max="15303" width="4" style="174" bestFit="1" customWidth="1"/>
    <col min="15304" max="15304" width="9.140625" style="174" bestFit="1" customWidth="1"/>
    <col min="15305" max="15305" width="4" style="174" bestFit="1" customWidth="1"/>
    <col min="15306" max="15306" width="12.140625" style="174" bestFit="1" customWidth="1"/>
    <col min="15307" max="15307" width="4" style="174" bestFit="1" customWidth="1"/>
    <col min="15308" max="15308" width="12.140625" style="174" bestFit="1" customWidth="1"/>
    <col min="15309" max="15309" width="4" style="174" bestFit="1" customWidth="1"/>
    <col min="15310" max="15310" width="12.140625" style="174" bestFit="1" customWidth="1"/>
    <col min="15311" max="15311" width="4" style="174" bestFit="1" customWidth="1"/>
    <col min="15312" max="15312" width="12.140625" style="174" bestFit="1" customWidth="1"/>
    <col min="15313" max="15313" width="4" style="174" bestFit="1" customWidth="1"/>
    <col min="15314" max="15360" width="9.140625" style="174"/>
    <col min="15361" max="15361" width="46.42578125" style="174" bestFit="1" customWidth="1"/>
    <col min="15362" max="15362" width="12.42578125" style="174" bestFit="1" customWidth="1"/>
    <col min="15363" max="15363" width="4" style="174" bestFit="1" customWidth="1"/>
    <col min="15364" max="15364" width="12.140625" style="174" bestFit="1" customWidth="1"/>
    <col min="15365" max="15365" width="4" style="174" bestFit="1" customWidth="1"/>
    <col min="15366" max="15366" width="12.140625" style="174" bestFit="1" customWidth="1"/>
    <col min="15367" max="15367" width="4" style="174" bestFit="1" customWidth="1"/>
    <col min="15368" max="15368" width="12.140625" style="174" bestFit="1" customWidth="1"/>
    <col min="15369" max="15369" width="4" style="174" bestFit="1" customWidth="1"/>
    <col min="15370" max="15370" width="12.140625" style="174" bestFit="1" customWidth="1"/>
    <col min="15371" max="15371" width="4" style="174" bestFit="1" customWidth="1"/>
    <col min="15372" max="15372" width="12.140625" style="174" bestFit="1" customWidth="1"/>
    <col min="15373" max="15373" width="4" style="174" bestFit="1" customWidth="1"/>
    <col min="15374" max="15374" width="12.140625" style="174" bestFit="1" customWidth="1"/>
    <col min="15375" max="15375" width="4" style="174" bestFit="1" customWidth="1"/>
    <col min="15376" max="15376" width="12.140625" style="174" bestFit="1" customWidth="1"/>
    <col min="15377" max="15377" width="4" style="174" bestFit="1" customWidth="1"/>
    <col min="15378" max="15378" width="11.140625" style="174" bestFit="1" customWidth="1"/>
    <col min="15379" max="15379" width="4" style="174" bestFit="1" customWidth="1"/>
    <col min="15380" max="15380" width="12.140625" style="174" bestFit="1" customWidth="1"/>
    <col min="15381" max="15381" width="4" style="174" bestFit="1" customWidth="1"/>
    <col min="15382" max="15382" width="12.140625" style="174" bestFit="1" customWidth="1"/>
    <col min="15383" max="15383" width="4" style="174" bestFit="1" customWidth="1"/>
    <col min="15384" max="15384" width="12.140625" style="174" bestFit="1" customWidth="1"/>
    <col min="15385" max="15385" width="4" style="174" bestFit="1" customWidth="1"/>
    <col min="15386" max="15386" width="12.140625" style="174" bestFit="1" customWidth="1"/>
    <col min="15387" max="15387" width="4" style="174" bestFit="1" customWidth="1"/>
    <col min="15388" max="15388" width="12.140625" style="174" bestFit="1" customWidth="1"/>
    <col min="15389" max="15389" width="4" style="174" bestFit="1" customWidth="1"/>
    <col min="15390" max="15390" width="12.140625" style="174" bestFit="1" customWidth="1"/>
    <col min="15391" max="15391" width="4" style="174" bestFit="1" customWidth="1"/>
    <col min="15392" max="15392" width="12.140625" style="174" bestFit="1" customWidth="1"/>
    <col min="15393" max="15393" width="4" style="174" bestFit="1" customWidth="1"/>
    <col min="15394" max="15394" width="12.140625" style="174" bestFit="1" customWidth="1"/>
    <col min="15395" max="15395" width="4" style="174" bestFit="1" customWidth="1"/>
    <col min="15396" max="15396" width="12.140625" style="174" bestFit="1" customWidth="1"/>
    <col min="15397" max="15397" width="4" style="174" bestFit="1" customWidth="1"/>
    <col min="15398" max="15398" width="12.140625" style="174" bestFit="1" customWidth="1"/>
    <col min="15399" max="15399" width="4" style="174" bestFit="1" customWidth="1"/>
    <col min="15400" max="15400" width="12.140625" style="174" bestFit="1" customWidth="1"/>
    <col min="15401" max="15401" width="4" style="174" bestFit="1" customWidth="1"/>
    <col min="15402" max="15402" width="12.140625" style="174" bestFit="1" customWidth="1"/>
    <col min="15403" max="15403" width="4" style="174" bestFit="1" customWidth="1"/>
    <col min="15404" max="15404" width="12.140625" style="174" bestFit="1" customWidth="1"/>
    <col min="15405" max="15405" width="4" style="174" bestFit="1" customWidth="1"/>
    <col min="15406" max="15406" width="12.140625" style="174" bestFit="1" customWidth="1"/>
    <col min="15407" max="15407" width="4" style="174" bestFit="1" customWidth="1"/>
    <col min="15408" max="15408" width="12.140625" style="174" bestFit="1" customWidth="1"/>
    <col min="15409" max="15409" width="4" style="174" bestFit="1" customWidth="1"/>
    <col min="15410" max="15410" width="12.140625" style="174" bestFit="1" customWidth="1"/>
    <col min="15411" max="15411" width="4" style="174" bestFit="1" customWidth="1"/>
    <col min="15412" max="15412" width="12.140625" style="174" bestFit="1" customWidth="1"/>
    <col min="15413" max="15413" width="4" style="174" bestFit="1" customWidth="1"/>
    <col min="15414" max="15414" width="12.140625" style="174" bestFit="1" customWidth="1"/>
    <col min="15415" max="15415" width="4" style="174" bestFit="1" customWidth="1"/>
    <col min="15416" max="15416" width="11.140625" style="174" bestFit="1" customWidth="1"/>
    <col min="15417" max="15417" width="4" style="174" bestFit="1" customWidth="1"/>
    <col min="15418" max="15418" width="12.140625" style="174" bestFit="1" customWidth="1"/>
    <col min="15419" max="15419" width="4" style="174" bestFit="1" customWidth="1"/>
    <col min="15420" max="15420" width="12.140625" style="174" bestFit="1" customWidth="1"/>
    <col min="15421" max="15421" width="4" style="174" bestFit="1" customWidth="1"/>
    <col min="15422" max="15422" width="12.140625" style="174" bestFit="1" customWidth="1"/>
    <col min="15423" max="15423" width="4" style="174" bestFit="1" customWidth="1"/>
    <col min="15424" max="15424" width="12.140625" style="174" bestFit="1" customWidth="1"/>
    <col min="15425" max="15425" width="4" style="174" bestFit="1" customWidth="1"/>
    <col min="15426" max="15426" width="11.140625" style="174" bestFit="1" customWidth="1"/>
    <col min="15427" max="15427" width="4" style="174" bestFit="1" customWidth="1"/>
    <col min="15428" max="15428" width="12.7109375" style="174" bestFit="1" customWidth="1"/>
    <col min="15429" max="15429" width="4" style="174" bestFit="1" customWidth="1"/>
    <col min="15430" max="15430" width="12.140625" style="174" bestFit="1" customWidth="1"/>
    <col min="15431" max="15431" width="4" style="174" bestFit="1" customWidth="1"/>
    <col min="15432" max="15432" width="12.140625" style="174" bestFit="1" customWidth="1"/>
    <col min="15433" max="15433" width="4" style="174" bestFit="1" customWidth="1"/>
    <col min="15434" max="15434" width="12.140625" style="174" bestFit="1" customWidth="1"/>
    <col min="15435" max="15435" width="4" style="174" bestFit="1" customWidth="1"/>
    <col min="15436" max="15436" width="12.140625" style="174" bestFit="1" customWidth="1"/>
    <col min="15437" max="15437" width="4" style="174" bestFit="1" customWidth="1"/>
    <col min="15438" max="15438" width="12.140625" style="174" bestFit="1" customWidth="1"/>
    <col min="15439" max="15439" width="4" style="174" bestFit="1" customWidth="1"/>
    <col min="15440" max="15440" width="12.140625" style="174" bestFit="1" customWidth="1"/>
    <col min="15441" max="15441" width="4" style="174" bestFit="1" customWidth="1"/>
    <col min="15442" max="15442" width="12.140625" style="174" bestFit="1" customWidth="1"/>
    <col min="15443" max="15443" width="4" style="174" bestFit="1" customWidth="1"/>
    <col min="15444" max="15444" width="12.140625" style="174" bestFit="1" customWidth="1"/>
    <col min="15445" max="15445" width="4" style="174" bestFit="1" customWidth="1"/>
    <col min="15446" max="15446" width="12.140625" style="174" bestFit="1" customWidth="1"/>
    <col min="15447" max="15447" width="4" style="174" bestFit="1" customWidth="1"/>
    <col min="15448" max="15448" width="10.140625" style="174" bestFit="1" customWidth="1"/>
    <col min="15449" max="15449" width="4" style="174" bestFit="1" customWidth="1"/>
    <col min="15450" max="15450" width="12.140625" style="174" bestFit="1" customWidth="1"/>
    <col min="15451" max="15451" width="4" style="174" bestFit="1" customWidth="1"/>
    <col min="15452" max="15452" width="12.140625" style="174" bestFit="1" customWidth="1"/>
    <col min="15453" max="15453" width="4" style="174" bestFit="1" customWidth="1"/>
    <col min="15454" max="15454" width="12.140625" style="174" bestFit="1" customWidth="1"/>
    <col min="15455" max="15455" width="4" style="174" bestFit="1" customWidth="1"/>
    <col min="15456" max="15456" width="12.140625" style="174" bestFit="1" customWidth="1"/>
    <col min="15457" max="15457" width="4" style="174" bestFit="1" customWidth="1"/>
    <col min="15458" max="15458" width="12.140625" style="174" bestFit="1" customWidth="1"/>
    <col min="15459" max="15459" width="4" style="174" bestFit="1" customWidth="1"/>
    <col min="15460" max="15460" width="12.140625" style="174" bestFit="1" customWidth="1"/>
    <col min="15461" max="15461" width="4" style="174" bestFit="1" customWidth="1"/>
    <col min="15462" max="15462" width="11.140625" style="174" bestFit="1" customWidth="1"/>
    <col min="15463" max="15463" width="4" style="174" bestFit="1" customWidth="1"/>
    <col min="15464" max="15464" width="12.140625" style="174" bestFit="1" customWidth="1"/>
    <col min="15465" max="15465" width="4" style="174" bestFit="1" customWidth="1"/>
    <col min="15466" max="15466" width="12.140625" style="174" bestFit="1" customWidth="1"/>
    <col min="15467" max="15467" width="4" style="174" bestFit="1" customWidth="1"/>
    <col min="15468" max="15468" width="12.140625" style="174" bestFit="1" customWidth="1"/>
    <col min="15469" max="15469" width="4" style="174" bestFit="1" customWidth="1"/>
    <col min="15470" max="15470" width="12.140625" style="174" bestFit="1" customWidth="1"/>
    <col min="15471" max="15471" width="4" style="174" bestFit="1" customWidth="1"/>
    <col min="15472" max="15472" width="12.140625" style="174" bestFit="1" customWidth="1"/>
    <col min="15473" max="15473" width="4" style="174" bestFit="1" customWidth="1"/>
    <col min="15474" max="15474" width="12.140625" style="174" bestFit="1" customWidth="1"/>
    <col min="15475" max="15475" width="4" style="174" bestFit="1" customWidth="1"/>
    <col min="15476" max="15476" width="12.140625" style="174" bestFit="1" customWidth="1"/>
    <col min="15477" max="15477" width="4" style="174" bestFit="1" customWidth="1"/>
    <col min="15478" max="15478" width="12.140625" style="174" bestFit="1" customWidth="1"/>
    <col min="15479" max="15479" width="4" style="174" bestFit="1" customWidth="1"/>
    <col min="15480" max="15480" width="11.140625" style="174" bestFit="1" customWidth="1"/>
    <col min="15481" max="15481" width="4" style="174" bestFit="1" customWidth="1"/>
    <col min="15482" max="15482" width="12.140625" style="174" bestFit="1" customWidth="1"/>
    <col min="15483" max="15483" width="4" style="174" bestFit="1" customWidth="1"/>
    <col min="15484" max="15484" width="12.140625" style="174" bestFit="1" customWidth="1"/>
    <col min="15485" max="15485" width="4" style="174" bestFit="1" customWidth="1"/>
    <col min="15486" max="15486" width="12.140625" style="174" bestFit="1" customWidth="1"/>
    <col min="15487" max="15487" width="4" style="174" bestFit="1" customWidth="1"/>
    <col min="15488" max="15488" width="12.140625" style="174" bestFit="1" customWidth="1"/>
    <col min="15489" max="15489" width="4" style="174" bestFit="1" customWidth="1"/>
    <col min="15490" max="15490" width="12.140625" style="174" bestFit="1" customWidth="1"/>
    <col min="15491" max="15491" width="4" style="174" bestFit="1" customWidth="1"/>
    <col min="15492" max="15492" width="12.140625" style="174" bestFit="1" customWidth="1"/>
    <col min="15493" max="15493" width="4" style="174" bestFit="1" customWidth="1"/>
    <col min="15494" max="15494" width="12.140625" style="174" bestFit="1" customWidth="1"/>
    <col min="15495" max="15495" width="4" style="174" bestFit="1" customWidth="1"/>
    <col min="15496" max="15496" width="12.140625" style="174" bestFit="1" customWidth="1"/>
    <col min="15497" max="15497" width="4" style="174" bestFit="1" customWidth="1"/>
    <col min="15498" max="15498" width="12.140625" style="174" bestFit="1" customWidth="1"/>
    <col min="15499" max="15499" width="4" style="174" bestFit="1" customWidth="1"/>
    <col min="15500" max="15500" width="11.140625" style="174" bestFit="1" customWidth="1"/>
    <col min="15501" max="15501" width="4" style="174" bestFit="1" customWidth="1"/>
    <col min="15502" max="15502" width="12.140625" style="174" bestFit="1" customWidth="1"/>
    <col min="15503" max="15503" width="4" style="174" bestFit="1" customWidth="1"/>
    <col min="15504" max="15504" width="11.140625" style="174" bestFit="1" customWidth="1"/>
    <col min="15505" max="15505" width="4" style="174" bestFit="1" customWidth="1"/>
    <col min="15506" max="15506" width="12.140625" style="174" bestFit="1" customWidth="1"/>
    <col min="15507" max="15507" width="4" style="174" bestFit="1" customWidth="1"/>
    <col min="15508" max="15508" width="12.140625" style="174" bestFit="1" customWidth="1"/>
    <col min="15509" max="15509" width="4" style="174" bestFit="1" customWidth="1"/>
    <col min="15510" max="15510" width="12.140625" style="174" bestFit="1" customWidth="1"/>
    <col min="15511" max="15511" width="4" style="174" bestFit="1" customWidth="1"/>
    <col min="15512" max="15512" width="11.140625" style="174" bestFit="1" customWidth="1"/>
    <col min="15513" max="15513" width="4" style="174" bestFit="1" customWidth="1"/>
    <col min="15514" max="15514" width="12.140625" style="174" bestFit="1" customWidth="1"/>
    <col min="15515" max="15515" width="4" style="174" bestFit="1" customWidth="1"/>
    <col min="15516" max="15516" width="12.140625" style="174" bestFit="1" customWidth="1"/>
    <col min="15517" max="15517" width="4" style="174" bestFit="1" customWidth="1"/>
    <col min="15518" max="15518" width="11.140625" style="174" bestFit="1" customWidth="1"/>
    <col min="15519" max="15519" width="4" style="174" bestFit="1" customWidth="1"/>
    <col min="15520" max="15520" width="12.140625" style="174" bestFit="1" customWidth="1"/>
    <col min="15521" max="15521" width="4" style="174" bestFit="1" customWidth="1"/>
    <col min="15522" max="15522" width="12.140625" style="174" bestFit="1" customWidth="1"/>
    <col min="15523" max="15523" width="4" style="174" bestFit="1" customWidth="1"/>
    <col min="15524" max="15524" width="12.140625" style="174" bestFit="1" customWidth="1"/>
    <col min="15525" max="15525" width="4" style="174" bestFit="1" customWidth="1"/>
    <col min="15526" max="15526" width="12.140625" style="174" bestFit="1" customWidth="1"/>
    <col min="15527" max="15527" width="4" style="174" bestFit="1" customWidth="1"/>
    <col min="15528" max="15528" width="12.140625" style="174" bestFit="1" customWidth="1"/>
    <col min="15529" max="15529" width="4" style="174" bestFit="1" customWidth="1"/>
    <col min="15530" max="15530" width="12.140625" style="174" bestFit="1" customWidth="1"/>
    <col min="15531" max="15531" width="4" style="174" bestFit="1" customWidth="1"/>
    <col min="15532" max="15532" width="12.140625" style="174" bestFit="1" customWidth="1"/>
    <col min="15533" max="15533" width="4" style="174" bestFit="1" customWidth="1"/>
    <col min="15534" max="15534" width="12.140625" style="174" bestFit="1" customWidth="1"/>
    <col min="15535" max="15535" width="4" style="174" bestFit="1" customWidth="1"/>
    <col min="15536" max="15536" width="12.140625" style="174" bestFit="1" customWidth="1"/>
    <col min="15537" max="15537" width="4" style="174" bestFit="1" customWidth="1"/>
    <col min="15538" max="15538" width="12.140625" style="174" bestFit="1" customWidth="1"/>
    <col min="15539" max="15539" width="4" style="174" bestFit="1" customWidth="1"/>
    <col min="15540" max="15540" width="12.140625" style="174" bestFit="1" customWidth="1"/>
    <col min="15541" max="15541" width="4" style="174" bestFit="1" customWidth="1"/>
    <col min="15542" max="15542" width="12.140625" style="174" bestFit="1" customWidth="1"/>
    <col min="15543" max="15543" width="4" style="174" bestFit="1" customWidth="1"/>
    <col min="15544" max="15544" width="11.140625" style="174" bestFit="1" customWidth="1"/>
    <col min="15545" max="15545" width="4" style="174" bestFit="1" customWidth="1"/>
    <col min="15546" max="15546" width="12.140625" style="174" bestFit="1" customWidth="1"/>
    <col min="15547" max="15547" width="4" style="174" bestFit="1" customWidth="1"/>
    <col min="15548" max="15548" width="12.140625" style="174" bestFit="1" customWidth="1"/>
    <col min="15549" max="15549" width="4" style="174" bestFit="1" customWidth="1"/>
    <col min="15550" max="15550" width="12.140625" style="174" bestFit="1" customWidth="1"/>
    <col min="15551" max="15551" width="4" style="174" bestFit="1" customWidth="1"/>
    <col min="15552" max="15552" width="11.140625" style="174" bestFit="1" customWidth="1"/>
    <col min="15553" max="15553" width="4" style="174" bestFit="1" customWidth="1"/>
    <col min="15554" max="15554" width="12.140625" style="174" bestFit="1" customWidth="1"/>
    <col min="15555" max="15555" width="4" style="174" bestFit="1" customWidth="1"/>
    <col min="15556" max="15556" width="12.140625" style="174" bestFit="1" customWidth="1"/>
    <col min="15557" max="15557" width="4" style="174" bestFit="1" customWidth="1"/>
    <col min="15558" max="15558" width="12.140625" style="174" bestFit="1" customWidth="1"/>
    <col min="15559" max="15559" width="4" style="174" bestFit="1" customWidth="1"/>
    <col min="15560" max="15560" width="9.140625" style="174" bestFit="1" customWidth="1"/>
    <col min="15561" max="15561" width="4" style="174" bestFit="1" customWidth="1"/>
    <col min="15562" max="15562" width="12.140625" style="174" bestFit="1" customWidth="1"/>
    <col min="15563" max="15563" width="4" style="174" bestFit="1" customWidth="1"/>
    <col min="15564" max="15564" width="12.140625" style="174" bestFit="1" customWidth="1"/>
    <col min="15565" max="15565" width="4" style="174" bestFit="1" customWidth="1"/>
    <col min="15566" max="15566" width="12.140625" style="174" bestFit="1" customWidth="1"/>
    <col min="15567" max="15567" width="4" style="174" bestFit="1" customWidth="1"/>
    <col min="15568" max="15568" width="12.140625" style="174" bestFit="1" customWidth="1"/>
    <col min="15569" max="15569" width="4" style="174" bestFit="1" customWidth="1"/>
    <col min="15570" max="15616" width="9.140625" style="174"/>
    <col min="15617" max="15617" width="46.42578125" style="174" bestFit="1" customWidth="1"/>
    <col min="15618" max="15618" width="12.42578125" style="174" bestFit="1" customWidth="1"/>
    <col min="15619" max="15619" width="4" style="174" bestFit="1" customWidth="1"/>
    <col min="15620" max="15620" width="12.140625" style="174" bestFit="1" customWidth="1"/>
    <col min="15621" max="15621" width="4" style="174" bestFit="1" customWidth="1"/>
    <col min="15622" max="15622" width="12.140625" style="174" bestFit="1" customWidth="1"/>
    <col min="15623" max="15623" width="4" style="174" bestFit="1" customWidth="1"/>
    <col min="15624" max="15624" width="12.140625" style="174" bestFit="1" customWidth="1"/>
    <col min="15625" max="15625" width="4" style="174" bestFit="1" customWidth="1"/>
    <col min="15626" max="15626" width="12.140625" style="174" bestFit="1" customWidth="1"/>
    <col min="15627" max="15627" width="4" style="174" bestFit="1" customWidth="1"/>
    <col min="15628" max="15628" width="12.140625" style="174" bestFit="1" customWidth="1"/>
    <col min="15629" max="15629" width="4" style="174" bestFit="1" customWidth="1"/>
    <col min="15630" max="15630" width="12.140625" style="174" bestFit="1" customWidth="1"/>
    <col min="15631" max="15631" width="4" style="174" bestFit="1" customWidth="1"/>
    <col min="15632" max="15632" width="12.140625" style="174" bestFit="1" customWidth="1"/>
    <col min="15633" max="15633" width="4" style="174" bestFit="1" customWidth="1"/>
    <col min="15634" max="15634" width="11.140625" style="174" bestFit="1" customWidth="1"/>
    <col min="15635" max="15635" width="4" style="174" bestFit="1" customWidth="1"/>
    <col min="15636" max="15636" width="12.140625" style="174" bestFit="1" customWidth="1"/>
    <col min="15637" max="15637" width="4" style="174" bestFit="1" customWidth="1"/>
    <col min="15638" max="15638" width="12.140625" style="174" bestFit="1" customWidth="1"/>
    <col min="15639" max="15639" width="4" style="174" bestFit="1" customWidth="1"/>
    <col min="15640" max="15640" width="12.140625" style="174" bestFit="1" customWidth="1"/>
    <col min="15641" max="15641" width="4" style="174" bestFit="1" customWidth="1"/>
    <col min="15642" max="15642" width="12.140625" style="174" bestFit="1" customWidth="1"/>
    <col min="15643" max="15643" width="4" style="174" bestFit="1" customWidth="1"/>
    <col min="15644" max="15644" width="12.140625" style="174" bestFit="1" customWidth="1"/>
    <col min="15645" max="15645" width="4" style="174" bestFit="1" customWidth="1"/>
    <col min="15646" max="15646" width="12.140625" style="174" bestFit="1" customWidth="1"/>
    <col min="15647" max="15647" width="4" style="174" bestFit="1" customWidth="1"/>
    <col min="15648" max="15648" width="12.140625" style="174" bestFit="1" customWidth="1"/>
    <col min="15649" max="15649" width="4" style="174" bestFit="1" customWidth="1"/>
    <col min="15650" max="15650" width="12.140625" style="174" bestFit="1" customWidth="1"/>
    <col min="15651" max="15651" width="4" style="174" bestFit="1" customWidth="1"/>
    <col min="15652" max="15652" width="12.140625" style="174" bestFit="1" customWidth="1"/>
    <col min="15653" max="15653" width="4" style="174" bestFit="1" customWidth="1"/>
    <col min="15654" max="15654" width="12.140625" style="174" bestFit="1" customWidth="1"/>
    <col min="15655" max="15655" width="4" style="174" bestFit="1" customWidth="1"/>
    <col min="15656" max="15656" width="12.140625" style="174" bestFit="1" customWidth="1"/>
    <col min="15657" max="15657" width="4" style="174" bestFit="1" customWidth="1"/>
    <col min="15658" max="15658" width="12.140625" style="174" bestFit="1" customWidth="1"/>
    <col min="15659" max="15659" width="4" style="174" bestFit="1" customWidth="1"/>
    <col min="15660" max="15660" width="12.140625" style="174" bestFit="1" customWidth="1"/>
    <col min="15661" max="15661" width="4" style="174" bestFit="1" customWidth="1"/>
    <col min="15662" max="15662" width="12.140625" style="174" bestFit="1" customWidth="1"/>
    <col min="15663" max="15663" width="4" style="174" bestFit="1" customWidth="1"/>
    <col min="15664" max="15664" width="12.140625" style="174" bestFit="1" customWidth="1"/>
    <col min="15665" max="15665" width="4" style="174" bestFit="1" customWidth="1"/>
    <col min="15666" max="15666" width="12.140625" style="174" bestFit="1" customWidth="1"/>
    <col min="15667" max="15667" width="4" style="174" bestFit="1" customWidth="1"/>
    <col min="15668" max="15668" width="12.140625" style="174" bestFit="1" customWidth="1"/>
    <col min="15669" max="15669" width="4" style="174" bestFit="1" customWidth="1"/>
    <col min="15670" max="15670" width="12.140625" style="174" bestFit="1" customWidth="1"/>
    <col min="15671" max="15671" width="4" style="174" bestFit="1" customWidth="1"/>
    <col min="15672" max="15672" width="11.140625" style="174" bestFit="1" customWidth="1"/>
    <col min="15673" max="15673" width="4" style="174" bestFit="1" customWidth="1"/>
    <col min="15674" max="15674" width="12.140625" style="174" bestFit="1" customWidth="1"/>
    <col min="15675" max="15675" width="4" style="174" bestFit="1" customWidth="1"/>
    <col min="15676" max="15676" width="12.140625" style="174" bestFit="1" customWidth="1"/>
    <col min="15677" max="15677" width="4" style="174" bestFit="1" customWidth="1"/>
    <col min="15678" max="15678" width="12.140625" style="174" bestFit="1" customWidth="1"/>
    <col min="15679" max="15679" width="4" style="174" bestFit="1" customWidth="1"/>
    <col min="15680" max="15680" width="12.140625" style="174" bestFit="1" customWidth="1"/>
    <col min="15681" max="15681" width="4" style="174" bestFit="1" customWidth="1"/>
    <col min="15682" max="15682" width="11.140625" style="174" bestFit="1" customWidth="1"/>
    <col min="15683" max="15683" width="4" style="174" bestFit="1" customWidth="1"/>
    <col min="15684" max="15684" width="12.7109375" style="174" bestFit="1" customWidth="1"/>
    <col min="15685" max="15685" width="4" style="174" bestFit="1" customWidth="1"/>
    <col min="15686" max="15686" width="12.140625" style="174" bestFit="1" customWidth="1"/>
    <col min="15687" max="15687" width="4" style="174" bestFit="1" customWidth="1"/>
    <col min="15688" max="15688" width="12.140625" style="174" bestFit="1" customWidth="1"/>
    <col min="15689" max="15689" width="4" style="174" bestFit="1" customWidth="1"/>
    <col min="15690" max="15690" width="12.140625" style="174" bestFit="1" customWidth="1"/>
    <col min="15691" max="15691" width="4" style="174" bestFit="1" customWidth="1"/>
    <col min="15692" max="15692" width="12.140625" style="174" bestFit="1" customWidth="1"/>
    <col min="15693" max="15693" width="4" style="174" bestFit="1" customWidth="1"/>
    <col min="15694" max="15694" width="12.140625" style="174" bestFit="1" customWidth="1"/>
    <col min="15695" max="15695" width="4" style="174" bestFit="1" customWidth="1"/>
    <col min="15696" max="15696" width="12.140625" style="174" bestFit="1" customWidth="1"/>
    <col min="15697" max="15697" width="4" style="174" bestFit="1" customWidth="1"/>
    <col min="15698" max="15698" width="12.140625" style="174" bestFit="1" customWidth="1"/>
    <col min="15699" max="15699" width="4" style="174" bestFit="1" customWidth="1"/>
    <col min="15700" max="15700" width="12.140625" style="174" bestFit="1" customWidth="1"/>
    <col min="15701" max="15701" width="4" style="174" bestFit="1" customWidth="1"/>
    <col min="15702" max="15702" width="12.140625" style="174" bestFit="1" customWidth="1"/>
    <col min="15703" max="15703" width="4" style="174" bestFit="1" customWidth="1"/>
    <col min="15704" max="15704" width="10.140625" style="174" bestFit="1" customWidth="1"/>
    <col min="15705" max="15705" width="4" style="174" bestFit="1" customWidth="1"/>
    <col min="15706" max="15706" width="12.140625" style="174" bestFit="1" customWidth="1"/>
    <col min="15707" max="15707" width="4" style="174" bestFit="1" customWidth="1"/>
    <col min="15708" max="15708" width="12.140625" style="174" bestFit="1" customWidth="1"/>
    <col min="15709" max="15709" width="4" style="174" bestFit="1" customWidth="1"/>
    <col min="15710" max="15710" width="12.140625" style="174" bestFit="1" customWidth="1"/>
    <col min="15711" max="15711" width="4" style="174" bestFit="1" customWidth="1"/>
    <col min="15712" max="15712" width="12.140625" style="174" bestFit="1" customWidth="1"/>
    <col min="15713" max="15713" width="4" style="174" bestFit="1" customWidth="1"/>
    <col min="15714" max="15714" width="12.140625" style="174" bestFit="1" customWidth="1"/>
    <col min="15715" max="15715" width="4" style="174" bestFit="1" customWidth="1"/>
    <col min="15716" max="15716" width="12.140625" style="174" bestFit="1" customWidth="1"/>
    <col min="15717" max="15717" width="4" style="174" bestFit="1" customWidth="1"/>
    <col min="15718" max="15718" width="11.140625" style="174" bestFit="1" customWidth="1"/>
    <col min="15719" max="15719" width="4" style="174" bestFit="1" customWidth="1"/>
    <col min="15720" max="15720" width="12.140625" style="174" bestFit="1" customWidth="1"/>
    <col min="15721" max="15721" width="4" style="174" bestFit="1" customWidth="1"/>
    <col min="15722" max="15722" width="12.140625" style="174" bestFit="1" customWidth="1"/>
    <col min="15723" max="15723" width="4" style="174" bestFit="1" customWidth="1"/>
    <col min="15724" max="15724" width="12.140625" style="174" bestFit="1" customWidth="1"/>
    <col min="15725" max="15725" width="4" style="174" bestFit="1" customWidth="1"/>
    <col min="15726" max="15726" width="12.140625" style="174" bestFit="1" customWidth="1"/>
    <col min="15727" max="15727" width="4" style="174" bestFit="1" customWidth="1"/>
    <col min="15728" max="15728" width="12.140625" style="174" bestFit="1" customWidth="1"/>
    <col min="15729" max="15729" width="4" style="174" bestFit="1" customWidth="1"/>
    <col min="15730" max="15730" width="12.140625" style="174" bestFit="1" customWidth="1"/>
    <col min="15731" max="15731" width="4" style="174" bestFit="1" customWidth="1"/>
    <col min="15732" max="15732" width="12.140625" style="174" bestFit="1" customWidth="1"/>
    <col min="15733" max="15733" width="4" style="174" bestFit="1" customWidth="1"/>
    <col min="15734" max="15734" width="12.140625" style="174" bestFit="1" customWidth="1"/>
    <col min="15735" max="15735" width="4" style="174" bestFit="1" customWidth="1"/>
    <col min="15736" max="15736" width="11.140625" style="174" bestFit="1" customWidth="1"/>
    <col min="15737" max="15737" width="4" style="174" bestFit="1" customWidth="1"/>
    <col min="15738" max="15738" width="12.140625" style="174" bestFit="1" customWidth="1"/>
    <col min="15739" max="15739" width="4" style="174" bestFit="1" customWidth="1"/>
    <col min="15740" max="15740" width="12.140625" style="174" bestFit="1" customWidth="1"/>
    <col min="15741" max="15741" width="4" style="174" bestFit="1" customWidth="1"/>
    <col min="15742" max="15742" width="12.140625" style="174" bestFit="1" customWidth="1"/>
    <col min="15743" max="15743" width="4" style="174" bestFit="1" customWidth="1"/>
    <col min="15744" max="15744" width="12.140625" style="174" bestFit="1" customWidth="1"/>
    <col min="15745" max="15745" width="4" style="174" bestFit="1" customWidth="1"/>
    <col min="15746" max="15746" width="12.140625" style="174" bestFit="1" customWidth="1"/>
    <col min="15747" max="15747" width="4" style="174" bestFit="1" customWidth="1"/>
    <col min="15748" max="15748" width="12.140625" style="174" bestFit="1" customWidth="1"/>
    <col min="15749" max="15749" width="4" style="174" bestFit="1" customWidth="1"/>
    <col min="15750" max="15750" width="12.140625" style="174" bestFit="1" customWidth="1"/>
    <col min="15751" max="15751" width="4" style="174" bestFit="1" customWidth="1"/>
    <col min="15752" max="15752" width="12.140625" style="174" bestFit="1" customWidth="1"/>
    <col min="15753" max="15753" width="4" style="174" bestFit="1" customWidth="1"/>
    <col min="15754" max="15754" width="12.140625" style="174" bestFit="1" customWidth="1"/>
    <col min="15755" max="15755" width="4" style="174" bestFit="1" customWidth="1"/>
    <col min="15756" max="15756" width="11.140625" style="174" bestFit="1" customWidth="1"/>
    <col min="15757" max="15757" width="4" style="174" bestFit="1" customWidth="1"/>
    <col min="15758" max="15758" width="12.140625" style="174" bestFit="1" customWidth="1"/>
    <col min="15759" max="15759" width="4" style="174" bestFit="1" customWidth="1"/>
    <col min="15760" max="15760" width="11.140625" style="174" bestFit="1" customWidth="1"/>
    <col min="15761" max="15761" width="4" style="174" bestFit="1" customWidth="1"/>
    <col min="15762" max="15762" width="12.140625" style="174" bestFit="1" customWidth="1"/>
    <col min="15763" max="15763" width="4" style="174" bestFit="1" customWidth="1"/>
    <col min="15764" max="15764" width="12.140625" style="174" bestFit="1" customWidth="1"/>
    <col min="15765" max="15765" width="4" style="174" bestFit="1" customWidth="1"/>
    <col min="15766" max="15766" width="12.140625" style="174" bestFit="1" customWidth="1"/>
    <col min="15767" max="15767" width="4" style="174" bestFit="1" customWidth="1"/>
    <col min="15768" max="15768" width="11.140625" style="174" bestFit="1" customWidth="1"/>
    <col min="15769" max="15769" width="4" style="174" bestFit="1" customWidth="1"/>
    <col min="15770" max="15770" width="12.140625" style="174" bestFit="1" customWidth="1"/>
    <col min="15771" max="15771" width="4" style="174" bestFit="1" customWidth="1"/>
    <col min="15772" max="15772" width="12.140625" style="174" bestFit="1" customWidth="1"/>
    <col min="15773" max="15773" width="4" style="174" bestFit="1" customWidth="1"/>
    <col min="15774" max="15774" width="11.140625" style="174" bestFit="1" customWidth="1"/>
    <col min="15775" max="15775" width="4" style="174" bestFit="1" customWidth="1"/>
    <col min="15776" max="15776" width="12.140625" style="174" bestFit="1" customWidth="1"/>
    <col min="15777" max="15777" width="4" style="174" bestFit="1" customWidth="1"/>
    <col min="15778" max="15778" width="12.140625" style="174" bestFit="1" customWidth="1"/>
    <col min="15779" max="15779" width="4" style="174" bestFit="1" customWidth="1"/>
    <col min="15780" max="15780" width="12.140625" style="174" bestFit="1" customWidth="1"/>
    <col min="15781" max="15781" width="4" style="174" bestFit="1" customWidth="1"/>
    <col min="15782" max="15782" width="12.140625" style="174" bestFit="1" customWidth="1"/>
    <col min="15783" max="15783" width="4" style="174" bestFit="1" customWidth="1"/>
    <col min="15784" max="15784" width="12.140625" style="174" bestFit="1" customWidth="1"/>
    <col min="15785" max="15785" width="4" style="174" bestFit="1" customWidth="1"/>
    <col min="15786" max="15786" width="12.140625" style="174" bestFit="1" customWidth="1"/>
    <col min="15787" max="15787" width="4" style="174" bestFit="1" customWidth="1"/>
    <col min="15788" max="15788" width="12.140625" style="174" bestFit="1" customWidth="1"/>
    <col min="15789" max="15789" width="4" style="174" bestFit="1" customWidth="1"/>
    <col min="15790" max="15790" width="12.140625" style="174" bestFit="1" customWidth="1"/>
    <col min="15791" max="15791" width="4" style="174" bestFit="1" customWidth="1"/>
    <col min="15792" max="15792" width="12.140625" style="174" bestFit="1" customWidth="1"/>
    <col min="15793" max="15793" width="4" style="174" bestFit="1" customWidth="1"/>
    <col min="15794" max="15794" width="12.140625" style="174" bestFit="1" customWidth="1"/>
    <col min="15795" max="15795" width="4" style="174" bestFit="1" customWidth="1"/>
    <col min="15796" max="15796" width="12.140625" style="174" bestFit="1" customWidth="1"/>
    <col min="15797" max="15797" width="4" style="174" bestFit="1" customWidth="1"/>
    <col min="15798" max="15798" width="12.140625" style="174" bestFit="1" customWidth="1"/>
    <col min="15799" max="15799" width="4" style="174" bestFit="1" customWidth="1"/>
    <col min="15800" max="15800" width="11.140625" style="174" bestFit="1" customWidth="1"/>
    <col min="15801" max="15801" width="4" style="174" bestFit="1" customWidth="1"/>
    <col min="15802" max="15802" width="12.140625" style="174" bestFit="1" customWidth="1"/>
    <col min="15803" max="15803" width="4" style="174" bestFit="1" customWidth="1"/>
    <col min="15804" max="15804" width="12.140625" style="174" bestFit="1" customWidth="1"/>
    <col min="15805" max="15805" width="4" style="174" bestFit="1" customWidth="1"/>
    <col min="15806" max="15806" width="12.140625" style="174" bestFit="1" customWidth="1"/>
    <col min="15807" max="15807" width="4" style="174" bestFit="1" customWidth="1"/>
    <col min="15808" max="15808" width="11.140625" style="174" bestFit="1" customWidth="1"/>
    <col min="15809" max="15809" width="4" style="174" bestFit="1" customWidth="1"/>
    <col min="15810" max="15810" width="12.140625" style="174" bestFit="1" customWidth="1"/>
    <col min="15811" max="15811" width="4" style="174" bestFit="1" customWidth="1"/>
    <col min="15812" max="15812" width="12.140625" style="174" bestFit="1" customWidth="1"/>
    <col min="15813" max="15813" width="4" style="174" bestFit="1" customWidth="1"/>
    <col min="15814" max="15814" width="12.140625" style="174" bestFit="1" customWidth="1"/>
    <col min="15815" max="15815" width="4" style="174" bestFit="1" customWidth="1"/>
    <col min="15816" max="15816" width="9.140625" style="174" bestFit="1" customWidth="1"/>
    <col min="15817" max="15817" width="4" style="174" bestFit="1" customWidth="1"/>
    <col min="15818" max="15818" width="12.140625" style="174" bestFit="1" customWidth="1"/>
    <col min="15819" max="15819" width="4" style="174" bestFit="1" customWidth="1"/>
    <col min="15820" max="15820" width="12.140625" style="174" bestFit="1" customWidth="1"/>
    <col min="15821" max="15821" width="4" style="174" bestFit="1" customWidth="1"/>
    <col min="15822" max="15822" width="12.140625" style="174" bestFit="1" customWidth="1"/>
    <col min="15823" max="15823" width="4" style="174" bestFit="1" customWidth="1"/>
    <col min="15824" max="15824" width="12.140625" style="174" bestFit="1" customWidth="1"/>
    <col min="15825" max="15825" width="4" style="174" bestFit="1" customWidth="1"/>
    <col min="15826" max="15872" width="9.140625" style="174"/>
    <col min="15873" max="15873" width="46.42578125" style="174" bestFit="1" customWidth="1"/>
    <col min="15874" max="15874" width="12.42578125" style="174" bestFit="1" customWidth="1"/>
    <col min="15875" max="15875" width="4" style="174" bestFit="1" customWidth="1"/>
    <col min="15876" max="15876" width="12.140625" style="174" bestFit="1" customWidth="1"/>
    <col min="15877" max="15877" width="4" style="174" bestFit="1" customWidth="1"/>
    <col min="15878" max="15878" width="12.140625" style="174" bestFit="1" customWidth="1"/>
    <col min="15879" max="15879" width="4" style="174" bestFit="1" customWidth="1"/>
    <col min="15880" max="15880" width="12.140625" style="174" bestFit="1" customWidth="1"/>
    <col min="15881" max="15881" width="4" style="174" bestFit="1" customWidth="1"/>
    <col min="15882" max="15882" width="12.140625" style="174" bestFit="1" customWidth="1"/>
    <col min="15883" max="15883" width="4" style="174" bestFit="1" customWidth="1"/>
    <col min="15884" max="15884" width="12.140625" style="174" bestFit="1" customWidth="1"/>
    <col min="15885" max="15885" width="4" style="174" bestFit="1" customWidth="1"/>
    <col min="15886" max="15886" width="12.140625" style="174" bestFit="1" customWidth="1"/>
    <col min="15887" max="15887" width="4" style="174" bestFit="1" customWidth="1"/>
    <col min="15888" max="15888" width="12.140625" style="174" bestFit="1" customWidth="1"/>
    <col min="15889" max="15889" width="4" style="174" bestFit="1" customWidth="1"/>
    <col min="15890" max="15890" width="11.140625" style="174" bestFit="1" customWidth="1"/>
    <col min="15891" max="15891" width="4" style="174" bestFit="1" customWidth="1"/>
    <col min="15892" max="15892" width="12.140625" style="174" bestFit="1" customWidth="1"/>
    <col min="15893" max="15893" width="4" style="174" bestFit="1" customWidth="1"/>
    <col min="15894" max="15894" width="12.140625" style="174" bestFit="1" customWidth="1"/>
    <col min="15895" max="15895" width="4" style="174" bestFit="1" customWidth="1"/>
    <col min="15896" max="15896" width="12.140625" style="174" bestFit="1" customWidth="1"/>
    <col min="15897" max="15897" width="4" style="174" bestFit="1" customWidth="1"/>
    <col min="15898" max="15898" width="12.140625" style="174" bestFit="1" customWidth="1"/>
    <col min="15899" max="15899" width="4" style="174" bestFit="1" customWidth="1"/>
    <col min="15900" max="15900" width="12.140625" style="174" bestFit="1" customWidth="1"/>
    <col min="15901" max="15901" width="4" style="174" bestFit="1" customWidth="1"/>
    <col min="15902" max="15902" width="12.140625" style="174" bestFit="1" customWidth="1"/>
    <col min="15903" max="15903" width="4" style="174" bestFit="1" customWidth="1"/>
    <col min="15904" max="15904" width="12.140625" style="174" bestFit="1" customWidth="1"/>
    <col min="15905" max="15905" width="4" style="174" bestFit="1" customWidth="1"/>
    <col min="15906" max="15906" width="12.140625" style="174" bestFit="1" customWidth="1"/>
    <col min="15907" max="15907" width="4" style="174" bestFit="1" customWidth="1"/>
    <col min="15908" max="15908" width="12.140625" style="174" bestFit="1" customWidth="1"/>
    <col min="15909" max="15909" width="4" style="174" bestFit="1" customWidth="1"/>
    <col min="15910" max="15910" width="12.140625" style="174" bestFit="1" customWidth="1"/>
    <col min="15911" max="15911" width="4" style="174" bestFit="1" customWidth="1"/>
    <col min="15912" max="15912" width="12.140625" style="174" bestFit="1" customWidth="1"/>
    <col min="15913" max="15913" width="4" style="174" bestFit="1" customWidth="1"/>
    <col min="15914" max="15914" width="12.140625" style="174" bestFit="1" customWidth="1"/>
    <col min="15915" max="15915" width="4" style="174" bestFit="1" customWidth="1"/>
    <col min="15916" max="15916" width="12.140625" style="174" bestFit="1" customWidth="1"/>
    <col min="15917" max="15917" width="4" style="174" bestFit="1" customWidth="1"/>
    <col min="15918" max="15918" width="12.140625" style="174" bestFit="1" customWidth="1"/>
    <col min="15919" max="15919" width="4" style="174" bestFit="1" customWidth="1"/>
    <col min="15920" max="15920" width="12.140625" style="174" bestFit="1" customWidth="1"/>
    <col min="15921" max="15921" width="4" style="174" bestFit="1" customWidth="1"/>
    <col min="15922" max="15922" width="12.140625" style="174" bestFit="1" customWidth="1"/>
    <col min="15923" max="15923" width="4" style="174" bestFit="1" customWidth="1"/>
    <col min="15924" max="15924" width="12.140625" style="174" bestFit="1" customWidth="1"/>
    <col min="15925" max="15925" width="4" style="174" bestFit="1" customWidth="1"/>
    <col min="15926" max="15926" width="12.140625" style="174" bestFit="1" customWidth="1"/>
    <col min="15927" max="15927" width="4" style="174" bestFit="1" customWidth="1"/>
    <col min="15928" max="15928" width="11.140625" style="174" bestFit="1" customWidth="1"/>
    <col min="15929" max="15929" width="4" style="174" bestFit="1" customWidth="1"/>
    <col min="15930" max="15930" width="12.140625" style="174" bestFit="1" customWidth="1"/>
    <col min="15931" max="15931" width="4" style="174" bestFit="1" customWidth="1"/>
    <col min="15932" max="15932" width="12.140625" style="174" bestFit="1" customWidth="1"/>
    <col min="15933" max="15933" width="4" style="174" bestFit="1" customWidth="1"/>
    <col min="15934" max="15934" width="12.140625" style="174" bestFit="1" customWidth="1"/>
    <col min="15935" max="15935" width="4" style="174" bestFit="1" customWidth="1"/>
    <col min="15936" max="15936" width="12.140625" style="174" bestFit="1" customWidth="1"/>
    <col min="15937" max="15937" width="4" style="174" bestFit="1" customWidth="1"/>
    <col min="15938" max="15938" width="11.140625" style="174" bestFit="1" customWidth="1"/>
    <col min="15939" max="15939" width="4" style="174" bestFit="1" customWidth="1"/>
    <col min="15940" max="15940" width="12.7109375" style="174" bestFit="1" customWidth="1"/>
    <col min="15941" max="15941" width="4" style="174" bestFit="1" customWidth="1"/>
    <col min="15942" max="15942" width="12.140625" style="174" bestFit="1" customWidth="1"/>
    <col min="15943" max="15943" width="4" style="174" bestFit="1" customWidth="1"/>
    <col min="15944" max="15944" width="12.140625" style="174" bestFit="1" customWidth="1"/>
    <col min="15945" max="15945" width="4" style="174" bestFit="1" customWidth="1"/>
    <col min="15946" max="15946" width="12.140625" style="174" bestFit="1" customWidth="1"/>
    <col min="15947" max="15947" width="4" style="174" bestFit="1" customWidth="1"/>
    <col min="15948" max="15948" width="12.140625" style="174" bestFit="1" customWidth="1"/>
    <col min="15949" max="15949" width="4" style="174" bestFit="1" customWidth="1"/>
    <col min="15950" max="15950" width="12.140625" style="174" bestFit="1" customWidth="1"/>
    <col min="15951" max="15951" width="4" style="174" bestFit="1" customWidth="1"/>
    <col min="15952" max="15952" width="12.140625" style="174" bestFit="1" customWidth="1"/>
    <col min="15953" max="15953" width="4" style="174" bestFit="1" customWidth="1"/>
    <col min="15954" max="15954" width="12.140625" style="174" bestFit="1" customWidth="1"/>
    <col min="15955" max="15955" width="4" style="174" bestFit="1" customWidth="1"/>
    <col min="15956" max="15956" width="12.140625" style="174" bestFit="1" customWidth="1"/>
    <col min="15957" max="15957" width="4" style="174" bestFit="1" customWidth="1"/>
    <col min="15958" max="15958" width="12.140625" style="174" bestFit="1" customWidth="1"/>
    <col min="15959" max="15959" width="4" style="174" bestFit="1" customWidth="1"/>
    <col min="15960" max="15960" width="10.140625" style="174" bestFit="1" customWidth="1"/>
    <col min="15961" max="15961" width="4" style="174" bestFit="1" customWidth="1"/>
    <col min="15962" max="15962" width="12.140625" style="174" bestFit="1" customWidth="1"/>
    <col min="15963" max="15963" width="4" style="174" bestFit="1" customWidth="1"/>
    <col min="15964" max="15964" width="12.140625" style="174" bestFit="1" customWidth="1"/>
    <col min="15965" max="15965" width="4" style="174" bestFit="1" customWidth="1"/>
    <col min="15966" max="15966" width="12.140625" style="174" bestFit="1" customWidth="1"/>
    <col min="15967" max="15967" width="4" style="174" bestFit="1" customWidth="1"/>
    <col min="15968" max="15968" width="12.140625" style="174" bestFit="1" customWidth="1"/>
    <col min="15969" max="15969" width="4" style="174" bestFit="1" customWidth="1"/>
    <col min="15970" max="15970" width="12.140625" style="174" bestFit="1" customWidth="1"/>
    <col min="15971" max="15971" width="4" style="174" bestFit="1" customWidth="1"/>
    <col min="15972" max="15972" width="12.140625" style="174" bestFit="1" customWidth="1"/>
    <col min="15973" max="15973" width="4" style="174" bestFit="1" customWidth="1"/>
    <col min="15974" max="15974" width="11.140625" style="174" bestFit="1" customWidth="1"/>
    <col min="15975" max="15975" width="4" style="174" bestFit="1" customWidth="1"/>
    <col min="15976" max="15976" width="12.140625" style="174" bestFit="1" customWidth="1"/>
    <col min="15977" max="15977" width="4" style="174" bestFit="1" customWidth="1"/>
    <col min="15978" max="15978" width="12.140625" style="174" bestFit="1" customWidth="1"/>
    <col min="15979" max="15979" width="4" style="174" bestFit="1" customWidth="1"/>
    <col min="15980" max="15980" width="12.140625" style="174" bestFit="1" customWidth="1"/>
    <col min="15981" max="15981" width="4" style="174" bestFit="1" customWidth="1"/>
    <col min="15982" max="15982" width="12.140625" style="174" bestFit="1" customWidth="1"/>
    <col min="15983" max="15983" width="4" style="174" bestFit="1" customWidth="1"/>
    <col min="15984" max="15984" width="12.140625" style="174" bestFit="1" customWidth="1"/>
    <col min="15985" max="15985" width="4" style="174" bestFit="1" customWidth="1"/>
    <col min="15986" max="15986" width="12.140625" style="174" bestFit="1" customWidth="1"/>
    <col min="15987" max="15987" width="4" style="174" bestFit="1" customWidth="1"/>
    <col min="15988" max="15988" width="12.140625" style="174" bestFit="1" customWidth="1"/>
    <col min="15989" max="15989" width="4" style="174" bestFit="1" customWidth="1"/>
    <col min="15990" max="15990" width="12.140625" style="174" bestFit="1" customWidth="1"/>
    <col min="15991" max="15991" width="4" style="174" bestFit="1" customWidth="1"/>
    <col min="15992" max="15992" width="11.140625" style="174" bestFit="1" customWidth="1"/>
    <col min="15993" max="15993" width="4" style="174" bestFit="1" customWidth="1"/>
    <col min="15994" max="15994" width="12.140625" style="174" bestFit="1" customWidth="1"/>
    <col min="15995" max="15995" width="4" style="174" bestFit="1" customWidth="1"/>
    <col min="15996" max="15996" width="12.140625" style="174" bestFit="1" customWidth="1"/>
    <col min="15997" max="15997" width="4" style="174" bestFit="1" customWidth="1"/>
    <col min="15998" max="15998" width="12.140625" style="174" bestFit="1" customWidth="1"/>
    <col min="15999" max="15999" width="4" style="174" bestFit="1" customWidth="1"/>
    <col min="16000" max="16000" width="12.140625" style="174" bestFit="1" customWidth="1"/>
    <col min="16001" max="16001" width="4" style="174" bestFit="1" customWidth="1"/>
    <col min="16002" max="16002" width="12.140625" style="174" bestFit="1" customWidth="1"/>
    <col min="16003" max="16003" width="4" style="174" bestFit="1" customWidth="1"/>
    <col min="16004" max="16004" width="12.140625" style="174" bestFit="1" customWidth="1"/>
    <col min="16005" max="16005" width="4" style="174" bestFit="1" customWidth="1"/>
    <col min="16006" max="16006" width="12.140625" style="174" bestFit="1" customWidth="1"/>
    <col min="16007" max="16007" width="4" style="174" bestFit="1" customWidth="1"/>
    <col min="16008" max="16008" width="12.140625" style="174" bestFit="1" customWidth="1"/>
    <col min="16009" max="16009" width="4" style="174" bestFit="1" customWidth="1"/>
    <col min="16010" max="16010" width="12.140625" style="174" bestFit="1" customWidth="1"/>
    <col min="16011" max="16011" width="4" style="174" bestFit="1" customWidth="1"/>
    <col min="16012" max="16012" width="11.140625" style="174" bestFit="1" customWidth="1"/>
    <col min="16013" max="16013" width="4" style="174" bestFit="1" customWidth="1"/>
    <col min="16014" max="16014" width="12.140625" style="174" bestFit="1" customWidth="1"/>
    <col min="16015" max="16015" width="4" style="174" bestFit="1" customWidth="1"/>
    <col min="16016" max="16016" width="11.140625" style="174" bestFit="1" customWidth="1"/>
    <col min="16017" max="16017" width="4" style="174" bestFit="1" customWidth="1"/>
    <col min="16018" max="16018" width="12.140625" style="174" bestFit="1" customWidth="1"/>
    <col min="16019" max="16019" width="4" style="174" bestFit="1" customWidth="1"/>
    <col min="16020" max="16020" width="12.140625" style="174" bestFit="1" customWidth="1"/>
    <col min="16021" max="16021" width="4" style="174" bestFit="1" customWidth="1"/>
    <col min="16022" max="16022" width="12.140625" style="174" bestFit="1" customWidth="1"/>
    <col min="16023" max="16023" width="4" style="174" bestFit="1" customWidth="1"/>
    <col min="16024" max="16024" width="11.140625" style="174" bestFit="1" customWidth="1"/>
    <col min="16025" max="16025" width="4" style="174" bestFit="1" customWidth="1"/>
    <col min="16026" max="16026" width="12.140625" style="174" bestFit="1" customWidth="1"/>
    <col min="16027" max="16027" width="4" style="174" bestFit="1" customWidth="1"/>
    <col min="16028" max="16028" width="12.140625" style="174" bestFit="1" customWidth="1"/>
    <col min="16029" max="16029" width="4" style="174" bestFit="1" customWidth="1"/>
    <col min="16030" max="16030" width="11.140625" style="174" bestFit="1" customWidth="1"/>
    <col min="16031" max="16031" width="4" style="174" bestFit="1" customWidth="1"/>
    <col min="16032" max="16032" width="12.140625" style="174" bestFit="1" customWidth="1"/>
    <col min="16033" max="16033" width="4" style="174" bestFit="1" customWidth="1"/>
    <col min="16034" max="16034" width="12.140625" style="174" bestFit="1" customWidth="1"/>
    <col min="16035" max="16035" width="4" style="174" bestFit="1" customWidth="1"/>
    <col min="16036" max="16036" width="12.140625" style="174" bestFit="1" customWidth="1"/>
    <col min="16037" max="16037" width="4" style="174" bestFit="1" customWidth="1"/>
    <col min="16038" max="16038" width="12.140625" style="174" bestFit="1" customWidth="1"/>
    <col min="16039" max="16039" width="4" style="174" bestFit="1" customWidth="1"/>
    <col min="16040" max="16040" width="12.140625" style="174" bestFit="1" customWidth="1"/>
    <col min="16041" max="16041" width="4" style="174" bestFit="1" customWidth="1"/>
    <col min="16042" max="16042" width="12.140625" style="174" bestFit="1" customWidth="1"/>
    <col min="16043" max="16043" width="4" style="174" bestFit="1" customWidth="1"/>
    <col min="16044" max="16044" width="12.140625" style="174" bestFit="1" customWidth="1"/>
    <col min="16045" max="16045" width="4" style="174" bestFit="1" customWidth="1"/>
    <col min="16046" max="16046" width="12.140625" style="174" bestFit="1" customWidth="1"/>
    <col min="16047" max="16047" width="4" style="174" bestFit="1" customWidth="1"/>
    <col min="16048" max="16048" width="12.140625" style="174" bestFit="1" customWidth="1"/>
    <col min="16049" max="16049" width="4" style="174" bestFit="1" customWidth="1"/>
    <col min="16050" max="16050" width="12.140625" style="174" bestFit="1" customWidth="1"/>
    <col min="16051" max="16051" width="4" style="174" bestFit="1" customWidth="1"/>
    <col min="16052" max="16052" width="12.140625" style="174" bestFit="1" customWidth="1"/>
    <col min="16053" max="16053" width="4" style="174" bestFit="1" customWidth="1"/>
    <col min="16054" max="16054" width="12.140625" style="174" bestFit="1" customWidth="1"/>
    <col min="16055" max="16055" width="4" style="174" bestFit="1" customWidth="1"/>
    <col min="16056" max="16056" width="11.140625" style="174" bestFit="1" customWidth="1"/>
    <col min="16057" max="16057" width="4" style="174" bestFit="1" customWidth="1"/>
    <col min="16058" max="16058" width="12.140625" style="174" bestFit="1" customWidth="1"/>
    <col min="16059" max="16059" width="4" style="174" bestFit="1" customWidth="1"/>
    <col min="16060" max="16060" width="12.140625" style="174" bestFit="1" customWidth="1"/>
    <col min="16061" max="16061" width="4" style="174" bestFit="1" customWidth="1"/>
    <col min="16062" max="16062" width="12.140625" style="174" bestFit="1" customWidth="1"/>
    <col min="16063" max="16063" width="4" style="174" bestFit="1" customWidth="1"/>
    <col min="16064" max="16064" width="11.140625" style="174" bestFit="1" customWidth="1"/>
    <col min="16065" max="16065" width="4" style="174" bestFit="1" customWidth="1"/>
    <col min="16066" max="16066" width="12.140625" style="174" bestFit="1" customWidth="1"/>
    <col min="16067" max="16067" width="4" style="174" bestFit="1" customWidth="1"/>
    <col min="16068" max="16068" width="12.140625" style="174" bestFit="1" customWidth="1"/>
    <col min="16069" max="16069" width="4" style="174" bestFit="1" customWidth="1"/>
    <col min="16070" max="16070" width="12.140625" style="174" bestFit="1" customWidth="1"/>
    <col min="16071" max="16071" width="4" style="174" bestFit="1" customWidth="1"/>
    <col min="16072" max="16072" width="9.140625" style="174" bestFit="1" customWidth="1"/>
    <col min="16073" max="16073" width="4" style="174" bestFit="1" customWidth="1"/>
    <col min="16074" max="16074" width="12.140625" style="174" bestFit="1" customWidth="1"/>
    <col min="16075" max="16075" width="4" style="174" bestFit="1" customWidth="1"/>
    <col min="16076" max="16076" width="12.140625" style="174" bestFit="1" customWidth="1"/>
    <col min="16077" max="16077" width="4" style="174" bestFit="1" customWidth="1"/>
    <col min="16078" max="16078" width="12.140625" style="174" bestFit="1" customWidth="1"/>
    <col min="16079" max="16079" width="4" style="174" bestFit="1" customWidth="1"/>
    <col min="16080" max="16080" width="12.140625" style="174" bestFit="1" customWidth="1"/>
    <col min="16081" max="16081" width="4" style="174" bestFit="1" customWidth="1"/>
    <col min="16082" max="16128" width="9.140625" style="174"/>
    <col min="16129" max="16129" width="46.42578125" style="174" bestFit="1" customWidth="1"/>
    <col min="16130" max="16130" width="12.42578125" style="174" bestFit="1" customWidth="1"/>
    <col min="16131" max="16131" width="4" style="174" bestFit="1" customWidth="1"/>
    <col min="16132" max="16132" width="12.140625" style="174" bestFit="1" customWidth="1"/>
    <col min="16133" max="16133" width="4" style="174" bestFit="1" customWidth="1"/>
    <col min="16134" max="16134" width="12.140625" style="174" bestFit="1" customWidth="1"/>
    <col min="16135" max="16135" width="4" style="174" bestFit="1" customWidth="1"/>
    <col min="16136" max="16136" width="12.140625" style="174" bestFit="1" customWidth="1"/>
    <col min="16137" max="16137" width="4" style="174" bestFit="1" customWidth="1"/>
    <col min="16138" max="16138" width="12.140625" style="174" bestFit="1" customWidth="1"/>
    <col min="16139" max="16139" width="4" style="174" bestFit="1" customWidth="1"/>
    <col min="16140" max="16140" width="12.140625" style="174" bestFit="1" customWidth="1"/>
    <col min="16141" max="16141" width="4" style="174" bestFit="1" customWidth="1"/>
    <col min="16142" max="16142" width="12.140625" style="174" bestFit="1" customWidth="1"/>
    <col min="16143" max="16143" width="4" style="174" bestFit="1" customWidth="1"/>
    <col min="16144" max="16144" width="12.140625" style="174" bestFit="1" customWidth="1"/>
    <col min="16145" max="16145" width="4" style="174" bestFit="1" customWidth="1"/>
    <col min="16146" max="16146" width="11.140625" style="174" bestFit="1" customWidth="1"/>
    <col min="16147" max="16147" width="4" style="174" bestFit="1" customWidth="1"/>
    <col min="16148" max="16148" width="12.140625" style="174" bestFit="1" customWidth="1"/>
    <col min="16149" max="16149" width="4" style="174" bestFit="1" customWidth="1"/>
    <col min="16150" max="16150" width="12.140625" style="174" bestFit="1" customWidth="1"/>
    <col min="16151" max="16151" width="4" style="174" bestFit="1" customWidth="1"/>
    <col min="16152" max="16152" width="12.140625" style="174" bestFit="1" customWidth="1"/>
    <col min="16153" max="16153" width="4" style="174" bestFit="1" customWidth="1"/>
    <col min="16154" max="16154" width="12.140625" style="174" bestFit="1" customWidth="1"/>
    <col min="16155" max="16155" width="4" style="174" bestFit="1" customWidth="1"/>
    <col min="16156" max="16156" width="12.140625" style="174" bestFit="1" customWidth="1"/>
    <col min="16157" max="16157" width="4" style="174" bestFit="1" customWidth="1"/>
    <col min="16158" max="16158" width="12.140625" style="174" bestFit="1" customWidth="1"/>
    <col min="16159" max="16159" width="4" style="174" bestFit="1" customWidth="1"/>
    <col min="16160" max="16160" width="12.140625" style="174" bestFit="1" customWidth="1"/>
    <col min="16161" max="16161" width="4" style="174" bestFit="1" customWidth="1"/>
    <col min="16162" max="16162" width="12.140625" style="174" bestFit="1" customWidth="1"/>
    <col min="16163" max="16163" width="4" style="174" bestFit="1" customWidth="1"/>
    <col min="16164" max="16164" width="12.140625" style="174" bestFit="1" customWidth="1"/>
    <col min="16165" max="16165" width="4" style="174" bestFit="1" customWidth="1"/>
    <col min="16166" max="16166" width="12.140625" style="174" bestFit="1" customWidth="1"/>
    <col min="16167" max="16167" width="4" style="174" bestFit="1" customWidth="1"/>
    <col min="16168" max="16168" width="12.140625" style="174" bestFit="1" customWidth="1"/>
    <col min="16169" max="16169" width="4" style="174" bestFit="1" customWidth="1"/>
    <col min="16170" max="16170" width="12.140625" style="174" bestFit="1" customWidth="1"/>
    <col min="16171" max="16171" width="4" style="174" bestFit="1" customWidth="1"/>
    <col min="16172" max="16172" width="12.140625" style="174" bestFit="1" customWidth="1"/>
    <col min="16173" max="16173" width="4" style="174" bestFit="1" customWidth="1"/>
    <col min="16174" max="16174" width="12.140625" style="174" bestFit="1" customWidth="1"/>
    <col min="16175" max="16175" width="4" style="174" bestFit="1" customWidth="1"/>
    <col min="16176" max="16176" width="12.140625" style="174" bestFit="1" customWidth="1"/>
    <col min="16177" max="16177" width="4" style="174" bestFit="1" customWidth="1"/>
    <col min="16178" max="16178" width="12.140625" style="174" bestFit="1" customWidth="1"/>
    <col min="16179" max="16179" width="4" style="174" bestFit="1" customWidth="1"/>
    <col min="16180" max="16180" width="12.140625" style="174" bestFit="1" customWidth="1"/>
    <col min="16181" max="16181" width="4" style="174" bestFit="1" customWidth="1"/>
    <col min="16182" max="16182" width="12.140625" style="174" bestFit="1" customWidth="1"/>
    <col min="16183" max="16183" width="4" style="174" bestFit="1" customWidth="1"/>
    <col min="16184" max="16184" width="11.140625" style="174" bestFit="1" customWidth="1"/>
    <col min="16185" max="16185" width="4" style="174" bestFit="1" customWidth="1"/>
    <col min="16186" max="16186" width="12.140625" style="174" bestFit="1" customWidth="1"/>
    <col min="16187" max="16187" width="4" style="174" bestFit="1" customWidth="1"/>
    <col min="16188" max="16188" width="12.140625" style="174" bestFit="1" customWidth="1"/>
    <col min="16189" max="16189" width="4" style="174" bestFit="1" customWidth="1"/>
    <col min="16190" max="16190" width="12.140625" style="174" bestFit="1" customWidth="1"/>
    <col min="16191" max="16191" width="4" style="174" bestFit="1" customWidth="1"/>
    <col min="16192" max="16192" width="12.140625" style="174" bestFit="1" customWidth="1"/>
    <col min="16193" max="16193" width="4" style="174" bestFit="1" customWidth="1"/>
    <col min="16194" max="16194" width="11.140625" style="174" bestFit="1" customWidth="1"/>
    <col min="16195" max="16195" width="4" style="174" bestFit="1" customWidth="1"/>
    <col min="16196" max="16196" width="12.7109375" style="174" bestFit="1" customWidth="1"/>
    <col min="16197" max="16197" width="4" style="174" bestFit="1" customWidth="1"/>
    <col min="16198" max="16198" width="12.140625" style="174" bestFit="1" customWidth="1"/>
    <col min="16199" max="16199" width="4" style="174" bestFit="1" customWidth="1"/>
    <col min="16200" max="16200" width="12.140625" style="174" bestFit="1" customWidth="1"/>
    <col min="16201" max="16201" width="4" style="174" bestFit="1" customWidth="1"/>
    <col min="16202" max="16202" width="12.140625" style="174" bestFit="1" customWidth="1"/>
    <col min="16203" max="16203" width="4" style="174" bestFit="1" customWidth="1"/>
    <col min="16204" max="16204" width="12.140625" style="174" bestFit="1" customWidth="1"/>
    <col min="16205" max="16205" width="4" style="174" bestFit="1" customWidth="1"/>
    <col min="16206" max="16206" width="12.140625" style="174" bestFit="1" customWidth="1"/>
    <col min="16207" max="16207" width="4" style="174" bestFit="1" customWidth="1"/>
    <col min="16208" max="16208" width="12.140625" style="174" bestFit="1" customWidth="1"/>
    <col min="16209" max="16209" width="4" style="174" bestFit="1" customWidth="1"/>
    <col min="16210" max="16210" width="12.140625" style="174" bestFit="1" customWidth="1"/>
    <col min="16211" max="16211" width="4" style="174" bestFit="1" customWidth="1"/>
    <col min="16212" max="16212" width="12.140625" style="174" bestFit="1" customWidth="1"/>
    <col min="16213" max="16213" width="4" style="174" bestFit="1" customWidth="1"/>
    <col min="16214" max="16214" width="12.140625" style="174" bestFit="1" customWidth="1"/>
    <col min="16215" max="16215" width="4" style="174" bestFit="1" customWidth="1"/>
    <col min="16216" max="16216" width="10.140625" style="174" bestFit="1" customWidth="1"/>
    <col min="16217" max="16217" width="4" style="174" bestFit="1" customWidth="1"/>
    <col min="16218" max="16218" width="12.140625" style="174" bestFit="1" customWidth="1"/>
    <col min="16219" max="16219" width="4" style="174" bestFit="1" customWidth="1"/>
    <col min="16220" max="16220" width="12.140625" style="174" bestFit="1" customWidth="1"/>
    <col min="16221" max="16221" width="4" style="174" bestFit="1" customWidth="1"/>
    <col min="16222" max="16222" width="12.140625" style="174" bestFit="1" customWidth="1"/>
    <col min="16223" max="16223" width="4" style="174" bestFit="1" customWidth="1"/>
    <col min="16224" max="16224" width="12.140625" style="174" bestFit="1" customWidth="1"/>
    <col min="16225" max="16225" width="4" style="174" bestFit="1" customWidth="1"/>
    <col min="16226" max="16226" width="12.140625" style="174" bestFit="1" customWidth="1"/>
    <col min="16227" max="16227" width="4" style="174" bestFit="1" customWidth="1"/>
    <col min="16228" max="16228" width="12.140625" style="174" bestFit="1" customWidth="1"/>
    <col min="16229" max="16229" width="4" style="174" bestFit="1" customWidth="1"/>
    <col min="16230" max="16230" width="11.140625" style="174" bestFit="1" customWidth="1"/>
    <col min="16231" max="16231" width="4" style="174" bestFit="1" customWidth="1"/>
    <col min="16232" max="16232" width="12.140625" style="174" bestFit="1" customWidth="1"/>
    <col min="16233" max="16233" width="4" style="174" bestFit="1" customWidth="1"/>
    <col min="16234" max="16234" width="12.140625" style="174" bestFit="1" customWidth="1"/>
    <col min="16235" max="16235" width="4" style="174" bestFit="1" customWidth="1"/>
    <col min="16236" max="16236" width="12.140625" style="174" bestFit="1" customWidth="1"/>
    <col min="16237" max="16237" width="4" style="174" bestFit="1" customWidth="1"/>
    <col min="16238" max="16238" width="12.140625" style="174" bestFit="1" customWidth="1"/>
    <col min="16239" max="16239" width="4" style="174" bestFit="1" customWidth="1"/>
    <col min="16240" max="16240" width="12.140625" style="174" bestFit="1" customWidth="1"/>
    <col min="16241" max="16241" width="4" style="174" bestFit="1" customWidth="1"/>
    <col min="16242" max="16242" width="12.140625" style="174" bestFit="1" customWidth="1"/>
    <col min="16243" max="16243" width="4" style="174" bestFit="1" customWidth="1"/>
    <col min="16244" max="16244" width="12.140625" style="174" bestFit="1" customWidth="1"/>
    <col min="16245" max="16245" width="4" style="174" bestFit="1" customWidth="1"/>
    <col min="16246" max="16246" width="12.140625" style="174" bestFit="1" customWidth="1"/>
    <col min="16247" max="16247" width="4" style="174" bestFit="1" customWidth="1"/>
    <col min="16248" max="16248" width="11.140625" style="174" bestFit="1" customWidth="1"/>
    <col min="16249" max="16249" width="4" style="174" bestFit="1" customWidth="1"/>
    <col min="16250" max="16250" width="12.140625" style="174" bestFit="1" customWidth="1"/>
    <col min="16251" max="16251" width="4" style="174" bestFit="1" customWidth="1"/>
    <col min="16252" max="16252" width="12.140625" style="174" bestFit="1" customWidth="1"/>
    <col min="16253" max="16253" width="4" style="174" bestFit="1" customWidth="1"/>
    <col min="16254" max="16254" width="12.140625" style="174" bestFit="1" customWidth="1"/>
    <col min="16255" max="16255" width="4" style="174" bestFit="1" customWidth="1"/>
    <col min="16256" max="16256" width="12.140625" style="174" bestFit="1" customWidth="1"/>
    <col min="16257" max="16257" width="4" style="174" bestFit="1" customWidth="1"/>
    <col min="16258" max="16258" width="12.140625" style="174" bestFit="1" customWidth="1"/>
    <col min="16259" max="16259" width="4" style="174" bestFit="1" customWidth="1"/>
    <col min="16260" max="16260" width="12.140625" style="174" bestFit="1" customWidth="1"/>
    <col min="16261" max="16261" width="4" style="174" bestFit="1" customWidth="1"/>
    <col min="16262" max="16262" width="12.140625" style="174" bestFit="1" customWidth="1"/>
    <col min="16263" max="16263" width="4" style="174" bestFit="1" customWidth="1"/>
    <col min="16264" max="16264" width="12.140625" style="174" bestFit="1" customWidth="1"/>
    <col min="16265" max="16265" width="4" style="174" bestFit="1" customWidth="1"/>
    <col min="16266" max="16266" width="12.140625" style="174" bestFit="1" customWidth="1"/>
    <col min="16267" max="16267" width="4" style="174" bestFit="1" customWidth="1"/>
    <col min="16268" max="16268" width="11.140625" style="174" bestFit="1" customWidth="1"/>
    <col min="16269" max="16269" width="4" style="174" bestFit="1" customWidth="1"/>
    <col min="16270" max="16270" width="12.140625" style="174" bestFit="1" customWidth="1"/>
    <col min="16271" max="16271" width="4" style="174" bestFit="1" customWidth="1"/>
    <col min="16272" max="16272" width="11.140625" style="174" bestFit="1" customWidth="1"/>
    <col min="16273" max="16273" width="4" style="174" bestFit="1" customWidth="1"/>
    <col min="16274" max="16274" width="12.140625" style="174" bestFit="1" customWidth="1"/>
    <col min="16275" max="16275" width="4" style="174" bestFit="1" customWidth="1"/>
    <col min="16276" max="16276" width="12.140625" style="174" bestFit="1" customWidth="1"/>
    <col min="16277" max="16277" width="4" style="174" bestFit="1" customWidth="1"/>
    <col min="16278" max="16278" width="12.140625" style="174" bestFit="1" customWidth="1"/>
    <col min="16279" max="16279" width="4" style="174" bestFit="1" customWidth="1"/>
    <col min="16280" max="16280" width="11.140625" style="174" bestFit="1" customWidth="1"/>
    <col min="16281" max="16281" width="4" style="174" bestFit="1" customWidth="1"/>
    <col min="16282" max="16282" width="12.140625" style="174" bestFit="1" customWidth="1"/>
    <col min="16283" max="16283" width="4" style="174" bestFit="1" customWidth="1"/>
    <col min="16284" max="16284" width="12.140625" style="174" bestFit="1" customWidth="1"/>
    <col min="16285" max="16285" width="4" style="174" bestFit="1" customWidth="1"/>
    <col min="16286" max="16286" width="11.140625" style="174" bestFit="1" customWidth="1"/>
    <col min="16287" max="16287" width="4" style="174" bestFit="1" customWidth="1"/>
    <col min="16288" max="16288" width="12.140625" style="174" bestFit="1" customWidth="1"/>
    <col min="16289" max="16289" width="4" style="174" bestFit="1" customWidth="1"/>
    <col min="16290" max="16290" width="12.140625" style="174" bestFit="1" customWidth="1"/>
    <col min="16291" max="16291" width="4" style="174" bestFit="1" customWidth="1"/>
    <col min="16292" max="16292" width="12.140625" style="174" bestFit="1" customWidth="1"/>
    <col min="16293" max="16293" width="4" style="174" bestFit="1" customWidth="1"/>
    <col min="16294" max="16294" width="12.140625" style="174" bestFit="1" customWidth="1"/>
    <col min="16295" max="16295" width="4" style="174" bestFit="1" customWidth="1"/>
    <col min="16296" max="16296" width="12.140625" style="174" bestFit="1" customWidth="1"/>
    <col min="16297" max="16297" width="4" style="174" bestFit="1" customWidth="1"/>
    <col min="16298" max="16298" width="12.140625" style="174" bestFit="1" customWidth="1"/>
    <col min="16299" max="16299" width="4" style="174" bestFit="1" customWidth="1"/>
    <col min="16300" max="16300" width="12.140625" style="174" bestFit="1" customWidth="1"/>
    <col min="16301" max="16301" width="4" style="174" bestFit="1" customWidth="1"/>
    <col min="16302" max="16302" width="12.140625" style="174" bestFit="1" customWidth="1"/>
    <col min="16303" max="16303" width="4" style="174" bestFit="1" customWidth="1"/>
    <col min="16304" max="16304" width="12.140625" style="174" bestFit="1" customWidth="1"/>
    <col min="16305" max="16305" width="4" style="174" bestFit="1" customWidth="1"/>
    <col min="16306" max="16306" width="12.140625" style="174" bestFit="1" customWidth="1"/>
    <col min="16307" max="16307" width="4" style="174" bestFit="1" customWidth="1"/>
    <col min="16308" max="16308" width="12.140625" style="174" bestFit="1" customWidth="1"/>
    <col min="16309" max="16309" width="4" style="174" bestFit="1" customWidth="1"/>
    <col min="16310" max="16310" width="12.140625" style="174" bestFit="1" customWidth="1"/>
    <col min="16311" max="16311" width="4" style="174" bestFit="1" customWidth="1"/>
    <col min="16312" max="16312" width="11.140625" style="174" bestFit="1" customWidth="1"/>
    <col min="16313" max="16313" width="4" style="174" bestFit="1" customWidth="1"/>
    <col min="16314" max="16314" width="12.140625" style="174" bestFit="1" customWidth="1"/>
    <col min="16315" max="16315" width="4" style="174" bestFit="1" customWidth="1"/>
    <col min="16316" max="16316" width="12.140625" style="174" bestFit="1" customWidth="1"/>
    <col min="16317" max="16317" width="4" style="174" bestFit="1" customWidth="1"/>
    <col min="16318" max="16318" width="12.140625" style="174" bestFit="1" customWidth="1"/>
    <col min="16319" max="16319" width="4" style="174" bestFit="1" customWidth="1"/>
    <col min="16320" max="16320" width="11.140625" style="174" bestFit="1" customWidth="1"/>
    <col min="16321" max="16321" width="4" style="174" bestFit="1" customWidth="1"/>
    <col min="16322" max="16322" width="12.140625" style="174" bestFit="1" customWidth="1"/>
    <col min="16323" max="16323" width="4" style="174" bestFit="1" customWidth="1"/>
    <col min="16324" max="16324" width="12.140625" style="174" bestFit="1" customWidth="1"/>
    <col min="16325" max="16325" width="4" style="174" bestFit="1" customWidth="1"/>
    <col min="16326" max="16326" width="12.140625" style="174" bestFit="1" customWidth="1"/>
    <col min="16327" max="16327" width="4" style="174" bestFit="1" customWidth="1"/>
    <col min="16328" max="16328" width="9.140625" style="174" bestFit="1" customWidth="1"/>
    <col min="16329" max="16329" width="4" style="174" bestFit="1" customWidth="1"/>
    <col min="16330" max="16330" width="12.140625" style="174" bestFit="1" customWidth="1"/>
    <col min="16331" max="16331" width="4" style="174" bestFit="1" customWidth="1"/>
    <col min="16332" max="16332" width="12.140625" style="174" bestFit="1" customWidth="1"/>
    <col min="16333" max="16333" width="4" style="174" bestFit="1" customWidth="1"/>
    <col min="16334" max="16334" width="12.140625" style="174" bestFit="1" customWidth="1"/>
    <col min="16335" max="16335" width="4" style="174" bestFit="1" customWidth="1"/>
    <col min="16336" max="16336" width="12.140625" style="174" bestFit="1" customWidth="1"/>
    <col min="16337" max="16337" width="4" style="174" bestFit="1" customWidth="1"/>
    <col min="16338" max="16384" width="9.140625" style="174"/>
  </cols>
  <sheetData>
    <row r="1" spans="1:209">
      <c r="A1" s="1" t="s">
        <v>2067</v>
      </c>
    </row>
    <row r="2" spans="1:209">
      <c r="D2" s="175" t="s">
        <v>252</v>
      </c>
      <c r="F2" s="175" t="s">
        <v>252</v>
      </c>
      <c r="H2" s="175" t="s">
        <v>252</v>
      </c>
      <c r="N2" s="175" t="s">
        <v>252</v>
      </c>
      <c r="AF2" s="175" t="s">
        <v>252</v>
      </c>
      <c r="BF2" s="175" t="s">
        <v>252</v>
      </c>
      <c r="BR2" s="175" t="s">
        <v>252</v>
      </c>
      <c r="BT2" s="175" t="s">
        <v>252</v>
      </c>
      <c r="BV2" s="175" t="s">
        <v>252</v>
      </c>
      <c r="BX2" s="175" t="s">
        <v>252</v>
      </c>
      <c r="CB2" s="175" t="s">
        <v>252</v>
      </c>
      <c r="CH2" s="175" t="s">
        <v>252</v>
      </c>
      <c r="CL2" s="175" t="s">
        <v>252</v>
      </c>
      <c r="CP2" s="175" t="s">
        <v>252</v>
      </c>
      <c r="CT2" s="175" t="s">
        <v>252</v>
      </c>
      <c r="CV2" s="175" t="s">
        <v>252</v>
      </c>
      <c r="CX2" s="175" t="s">
        <v>252</v>
      </c>
      <c r="DH2" s="175" t="s">
        <v>252</v>
      </c>
      <c r="DJ2" s="175" t="s">
        <v>252</v>
      </c>
      <c r="DT2" s="175" t="s">
        <v>252</v>
      </c>
      <c r="DV2" s="175" t="s">
        <v>252</v>
      </c>
      <c r="DX2" s="175" t="s">
        <v>252</v>
      </c>
      <c r="DZ2" s="175" t="s">
        <v>252</v>
      </c>
      <c r="EB2" s="175" t="s">
        <v>252</v>
      </c>
      <c r="ED2" s="175" t="s">
        <v>252</v>
      </c>
      <c r="EF2" s="175" t="s">
        <v>252</v>
      </c>
      <c r="EJ2" s="175" t="s">
        <v>252</v>
      </c>
      <c r="EL2" s="175" t="s">
        <v>252</v>
      </c>
      <c r="EN2" s="175" t="s">
        <v>252</v>
      </c>
      <c r="EP2" s="175" t="s">
        <v>252</v>
      </c>
      <c r="EV2" s="175" t="s">
        <v>252</v>
      </c>
      <c r="FD2" s="175" t="s">
        <v>252</v>
      </c>
      <c r="FF2" s="175" t="s">
        <v>252</v>
      </c>
      <c r="FH2" s="175" t="s">
        <v>252</v>
      </c>
      <c r="FN2" s="175" t="s">
        <v>252</v>
      </c>
      <c r="FP2" s="175" t="s">
        <v>252</v>
      </c>
      <c r="FR2" s="175" t="s">
        <v>252</v>
      </c>
      <c r="FZ2" s="175" t="s">
        <v>252</v>
      </c>
      <c r="GB2" s="175" t="s">
        <v>252</v>
      </c>
      <c r="GT2" s="175" t="s">
        <v>252</v>
      </c>
      <c r="GX2" s="175" t="s">
        <v>252</v>
      </c>
      <c r="GZ2" s="175" t="s">
        <v>252</v>
      </c>
    </row>
    <row r="3" spans="1:209">
      <c r="A3" s="135" t="s">
        <v>223</v>
      </c>
      <c r="B3" s="340" t="s">
        <v>13</v>
      </c>
      <c r="C3" s="340"/>
      <c r="D3" s="338" t="s">
        <v>766</v>
      </c>
      <c r="E3" s="338"/>
      <c r="F3" s="338" t="s">
        <v>767</v>
      </c>
      <c r="G3" s="338"/>
      <c r="H3" s="338" t="s">
        <v>768</v>
      </c>
      <c r="I3" s="338"/>
      <c r="J3" s="338" t="s">
        <v>769</v>
      </c>
      <c r="K3" s="338"/>
      <c r="L3" s="338" t="s">
        <v>770</v>
      </c>
      <c r="M3" s="338"/>
      <c r="N3" s="338" t="s">
        <v>771</v>
      </c>
      <c r="O3" s="338"/>
      <c r="P3" s="338" t="s">
        <v>772</v>
      </c>
      <c r="Q3" s="338"/>
      <c r="R3" s="338" t="s">
        <v>773</v>
      </c>
      <c r="S3" s="338"/>
      <c r="T3" s="338" t="s">
        <v>774</v>
      </c>
      <c r="U3" s="338"/>
      <c r="V3" s="338" t="s">
        <v>775</v>
      </c>
      <c r="W3" s="338"/>
      <c r="X3" s="338" t="s">
        <v>776</v>
      </c>
      <c r="Y3" s="338"/>
      <c r="Z3" s="338" t="s">
        <v>777</v>
      </c>
      <c r="AA3" s="338"/>
      <c r="AB3" s="338" t="s">
        <v>778</v>
      </c>
      <c r="AC3" s="338"/>
      <c r="AD3" s="338" t="s">
        <v>779</v>
      </c>
      <c r="AE3" s="338"/>
      <c r="AF3" s="338" t="s">
        <v>780</v>
      </c>
      <c r="AG3" s="338"/>
      <c r="AH3" s="338" t="s">
        <v>781</v>
      </c>
      <c r="AI3" s="338"/>
      <c r="AJ3" s="338" t="s">
        <v>782</v>
      </c>
      <c r="AK3" s="338"/>
      <c r="AL3" s="338" t="s">
        <v>783</v>
      </c>
      <c r="AM3" s="338"/>
      <c r="AN3" s="338" t="s">
        <v>784</v>
      </c>
      <c r="AO3" s="338"/>
      <c r="AP3" s="338" t="s">
        <v>785</v>
      </c>
      <c r="AQ3" s="338"/>
      <c r="AR3" s="338" t="s">
        <v>786</v>
      </c>
      <c r="AS3" s="338"/>
      <c r="AT3" s="338" t="s">
        <v>787</v>
      </c>
      <c r="AU3" s="338"/>
      <c r="AV3" s="338" t="s">
        <v>788</v>
      </c>
      <c r="AW3" s="338"/>
      <c r="AX3" s="338" t="s">
        <v>789</v>
      </c>
      <c r="AY3" s="338"/>
      <c r="AZ3" s="338" t="s">
        <v>790</v>
      </c>
      <c r="BA3" s="338"/>
      <c r="BB3" s="338" t="s">
        <v>791</v>
      </c>
      <c r="BC3" s="338"/>
      <c r="BD3" s="338" t="s">
        <v>792</v>
      </c>
      <c r="BE3" s="338"/>
      <c r="BF3" s="338" t="s">
        <v>793</v>
      </c>
      <c r="BG3" s="338"/>
      <c r="BH3" s="338" t="s">
        <v>794</v>
      </c>
      <c r="BI3" s="338"/>
      <c r="BJ3" s="338" t="s">
        <v>795</v>
      </c>
      <c r="BK3" s="338"/>
      <c r="BL3" s="338" t="s">
        <v>796</v>
      </c>
      <c r="BM3" s="338"/>
      <c r="BN3" s="338" t="s">
        <v>797</v>
      </c>
      <c r="BO3" s="338"/>
      <c r="BP3" s="338" t="s">
        <v>798</v>
      </c>
      <c r="BQ3" s="338"/>
      <c r="BR3" s="338" t="s">
        <v>799</v>
      </c>
      <c r="BS3" s="338"/>
      <c r="BT3" s="338" t="s">
        <v>800</v>
      </c>
      <c r="BU3" s="338"/>
      <c r="BV3" s="338" t="s">
        <v>801</v>
      </c>
      <c r="BW3" s="338"/>
      <c r="BX3" s="338" t="s">
        <v>802</v>
      </c>
      <c r="BY3" s="338"/>
      <c r="BZ3" s="338" t="s">
        <v>803</v>
      </c>
      <c r="CA3" s="338"/>
      <c r="CB3" s="338" t="s">
        <v>804</v>
      </c>
      <c r="CC3" s="338"/>
      <c r="CD3" s="338" t="s">
        <v>805</v>
      </c>
      <c r="CE3" s="338"/>
      <c r="CF3" s="338" t="s">
        <v>806</v>
      </c>
      <c r="CG3" s="338"/>
      <c r="CH3" s="338" t="s">
        <v>807</v>
      </c>
      <c r="CI3" s="338"/>
      <c r="CJ3" s="338" t="s">
        <v>808</v>
      </c>
      <c r="CK3" s="338"/>
      <c r="CL3" s="338" t="s">
        <v>809</v>
      </c>
      <c r="CM3" s="338"/>
      <c r="CN3" s="338" t="s">
        <v>810</v>
      </c>
      <c r="CO3" s="338"/>
      <c r="CP3" s="338" t="s">
        <v>811</v>
      </c>
      <c r="CQ3" s="338"/>
      <c r="CR3" s="338" t="s">
        <v>812</v>
      </c>
      <c r="CS3" s="338"/>
      <c r="CT3" s="338" t="s">
        <v>813</v>
      </c>
      <c r="CU3" s="338"/>
      <c r="CV3" s="338" t="s">
        <v>814</v>
      </c>
      <c r="CW3" s="338"/>
      <c r="CX3" s="338" t="s">
        <v>815</v>
      </c>
      <c r="CY3" s="338"/>
      <c r="CZ3" s="338" t="s">
        <v>816</v>
      </c>
      <c r="DA3" s="338"/>
      <c r="DB3" s="338" t="s">
        <v>817</v>
      </c>
      <c r="DC3" s="338"/>
      <c r="DD3" s="338" t="s">
        <v>818</v>
      </c>
      <c r="DE3" s="338"/>
      <c r="DF3" s="338" t="s">
        <v>819</v>
      </c>
      <c r="DG3" s="338"/>
      <c r="DH3" s="338" t="s">
        <v>820</v>
      </c>
      <c r="DI3" s="338"/>
      <c r="DJ3" s="338" t="s">
        <v>821</v>
      </c>
      <c r="DK3" s="338"/>
      <c r="DL3" s="338" t="s">
        <v>822</v>
      </c>
      <c r="DM3" s="338"/>
      <c r="DN3" s="338" t="s">
        <v>823</v>
      </c>
      <c r="DO3" s="338"/>
      <c r="DP3" s="338" t="s">
        <v>824</v>
      </c>
      <c r="DQ3" s="338"/>
      <c r="DR3" s="338" t="s">
        <v>825</v>
      </c>
      <c r="DS3" s="338"/>
      <c r="DT3" s="338" t="s">
        <v>826</v>
      </c>
      <c r="DU3" s="338"/>
      <c r="DV3" s="338" t="s">
        <v>827</v>
      </c>
      <c r="DW3" s="338"/>
      <c r="DX3" s="338" t="s">
        <v>828</v>
      </c>
      <c r="DY3" s="338"/>
      <c r="DZ3" s="338" t="s">
        <v>829</v>
      </c>
      <c r="EA3" s="338"/>
      <c r="EB3" s="338" t="s">
        <v>830</v>
      </c>
      <c r="EC3" s="338"/>
      <c r="ED3" s="338" t="s">
        <v>831</v>
      </c>
      <c r="EE3" s="338"/>
      <c r="EF3" s="338" t="s">
        <v>832</v>
      </c>
      <c r="EG3" s="338"/>
      <c r="EH3" s="338" t="s">
        <v>833</v>
      </c>
      <c r="EI3" s="338"/>
      <c r="EJ3" s="338" t="s">
        <v>834</v>
      </c>
      <c r="EK3" s="338"/>
      <c r="EL3" s="338" t="s">
        <v>835</v>
      </c>
      <c r="EM3" s="338"/>
      <c r="EN3" s="338" t="s">
        <v>836</v>
      </c>
      <c r="EO3" s="338"/>
      <c r="EP3" s="338" t="s">
        <v>837</v>
      </c>
      <c r="EQ3" s="338"/>
      <c r="ER3" s="338" t="s">
        <v>838</v>
      </c>
      <c r="ES3" s="338"/>
      <c r="ET3" s="338" t="s">
        <v>839</v>
      </c>
      <c r="EU3" s="338"/>
      <c r="EV3" s="338" t="s">
        <v>840</v>
      </c>
      <c r="EW3" s="338"/>
      <c r="EX3" s="338" t="s">
        <v>841</v>
      </c>
      <c r="EY3" s="338"/>
      <c r="EZ3" s="338" t="s">
        <v>842</v>
      </c>
      <c r="FA3" s="338"/>
      <c r="FB3" s="338" t="s">
        <v>843</v>
      </c>
      <c r="FC3" s="338"/>
      <c r="FD3" s="338" t="s">
        <v>844</v>
      </c>
      <c r="FE3" s="338"/>
      <c r="FF3" s="338" t="s">
        <v>845</v>
      </c>
      <c r="FG3" s="338"/>
      <c r="FH3" s="338" t="s">
        <v>846</v>
      </c>
      <c r="FI3" s="338"/>
      <c r="FJ3" s="338" t="s">
        <v>847</v>
      </c>
      <c r="FK3" s="338"/>
      <c r="FL3" s="338" t="s">
        <v>848</v>
      </c>
      <c r="FM3" s="338"/>
      <c r="FN3" s="338" t="s">
        <v>849</v>
      </c>
      <c r="FO3" s="338"/>
      <c r="FP3" s="338" t="s">
        <v>850</v>
      </c>
      <c r="FQ3" s="338"/>
      <c r="FR3" s="338" t="s">
        <v>851</v>
      </c>
      <c r="FS3" s="338"/>
      <c r="FT3" s="338" t="s">
        <v>852</v>
      </c>
      <c r="FU3" s="338"/>
      <c r="FV3" s="338" t="s">
        <v>853</v>
      </c>
      <c r="FW3" s="338"/>
      <c r="FX3" s="338" t="s">
        <v>854</v>
      </c>
      <c r="FY3" s="338"/>
      <c r="FZ3" s="338" t="s">
        <v>855</v>
      </c>
      <c r="GA3" s="338"/>
      <c r="GB3" s="338" t="s">
        <v>856</v>
      </c>
      <c r="GC3" s="338"/>
      <c r="GD3" s="338" t="s">
        <v>857</v>
      </c>
      <c r="GE3" s="338"/>
      <c r="GF3" s="338" t="s">
        <v>858</v>
      </c>
      <c r="GG3" s="338"/>
      <c r="GH3" s="338" t="s">
        <v>859</v>
      </c>
      <c r="GI3" s="338"/>
      <c r="GJ3" s="338" t="s">
        <v>860</v>
      </c>
      <c r="GK3" s="338"/>
      <c r="GL3" s="338" t="s">
        <v>861</v>
      </c>
      <c r="GM3" s="338"/>
      <c r="GN3" s="338" t="s">
        <v>862</v>
      </c>
      <c r="GO3" s="338"/>
      <c r="GP3" s="338" t="s">
        <v>863</v>
      </c>
      <c r="GQ3" s="338"/>
      <c r="GR3" s="338" t="s">
        <v>864</v>
      </c>
      <c r="GS3" s="338"/>
      <c r="GT3" s="338" t="s">
        <v>865</v>
      </c>
      <c r="GU3" s="338"/>
      <c r="GV3" s="338" t="s">
        <v>866</v>
      </c>
      <c r="GW3" s="338"/>
      <c r="GX3" s="338" t="s">
        <v>867</v>
      </c>
      <c r="GY3" s="338"/>
      <c r="GZ3" s="338" t="s">
        <v>868</v>
      </c>
      <c r="HA3" s="338"/>
    </row>
    <row r="4" spans="1:209">
      <c r="A4" s="131" t="s">
        <v>869</v>
      </c>
      <c r="B4" s="130"/>
      <c r="C4" s="131"/>
      <c r="D4" s="339"/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S4" s="339"/>
      <c r="T4" s="339"/>
      <c r="U4" s="339"/>
      <c r="V4" s="339"/>
      <c r="W4" s="339"/>
      <c r="X4" s="339"/>
      <c r="Y4" s="339"/>
      <c r="Z4" s="339"/>
      <c r="AA4" s="339"/>
      <c r="AB4" s="339"/>
      <c r="AC4" s="339"/>
      <c r="AD4" s="339"/>
      <c r="AE4" s="339"/>
      <c r="AF4" s="339"/>
      <c r="AG4" s="339"/>
      <c r="AH4" s="339"/>
      <c r="AI4" s="339"/>
      <c r="AJ4" s="339"/>
      <c r="AK4" s="339"/>
      <c r="AL4" s="339"/>
      <c r="AM4" s="339"/>
      <c r="AN4" s="339"/>
      <c r="AO4" s="339"/>
      <c r="AP4" s="339"/>
      <c r="AQ4" s="339"/>
      <c r="AR4" s="339"/>
      <c r="AS4" s="339"/>
      <c r="AT4" s="339"/>
      <c r="AU4" s="339"/>
      <c r="AV4" s="339"/>
      <c r="AW4" s="339"/>
      <c r="AX4" s="339"/>
      <c r="AY4" s="339"/>
      <c r="AZ4" s="339"/>
      <c r="BA4" s="339"/>
      <c r="BB4" s="339"/>
      <c r="BC4" s="339"/>
      <c r="BD4" s="339"/>
      <c r="BE4" s="339"/>
      <c r="BF4" s="339"/>
      <c r="BG4" s="339"/>
      <c r="BH4" s="339"/>
      <c r="BI4" s="339"/>
      <c r="BJ4" s="339"/>
      <c r="BK4" s="339"/>
      <c r="BL4" s="339"/>
      <c r="BM4" s="339"/>
      <c r="BN4" s="339"/>
      <c r="BO4" s="339"/>
      <c r="BP4" s="339"/>
      <c r="BQ4" s="339"/>
      <c r="BR4" s="339"/>
      <c r="BS4" s="339"/>
      <c r="BT4" s="339"/>
      <c r="BU4" s="339"/>
      <c r="BV4" s="339"/>
      <c r="BW4" s="339"/>
      <c r="BX4" s="339"/>
      <c r="BY4" s="339"/>
      <c r="BZ4" s="339"/>
      <c r="CA4" s="339"/>
      <c r="CB4" s="339"/>
      <c r="CC4" s="339"/>
      <c r="CD4" s="339"/>
      <c r="CE4" s="339"/>
      <c r="CF4" s="339"/>
      <c r="CG4" s="339"/>
      <c r="CH4" s="339"/>
      <c r="CI4" s="339"/>
      <c r="CJ4" s="339"/>
      <c r="CK4" s="339"/>
      <c r="CL4" s="339"/>
      <c r="CM4" s="339"/>
      <c r="CN4" s="339"/>
      <c r="CO4" s="339"/>
      <c r="CP4" s="339"/>
      <c r="CQ4" s="339"/>
      <c r="CR4" s="339"/>
      <c r="CS4" s="339"/>
      <c r="CT4" s="339"/>
      <c r="CU4" s="339"/>
      <c r="CV4" s="339"/>
      <c r="CW4" s="339"/>
      <c r="CX4" s="339"/>
      <c r="CY4" s="339"/>
      <c r="CZ4" s="339"/>
      <c r="DA4" s="339"/>
      <c r="DB4" s="339"/>
      <c r="DC4" s="339"/>
      <c r="DD4" s="339"/>
      <c r="DE4" s="339"/>
      <c r="DF4" s="339"/>
      <c r="DG4" s="339"/>
      <c r="DH4" s="339"/>
      <c r="DI4" s="339"/>
      <c r="DJ4" s="339"/>
      <c r="DK4" s="339"/>
      <c r="DL4" s="339"/>
      <c r="DM4" s="339"/>
      <c r="DN4" s="339"/>
      <c r="DO4" s="339"/>
      <c r="DP4" s="339"/>
      <c r="DQ4" s="339"/>
      <c r="DR4" s="339"/>
      <c r="DS4" s="339"/>
      <c r="DT4" s="339"/>
      <c r="DU4" s="339"/>
      <c r="DV4" s="339"/>
      <c r="DW4" s="339"/>
      <c r="DX4" s="339"/>
      <c r="DY4" s="339"/>
      <c r="DZ4" s="339"/>
      <c r="EA4" s="339"/>
      <c r="EB4" s="339"/>
      <c r="EC4" s="339"/>
      <c r="ED4" s="339"/>
      <c r="EE4" s="339"/>
      <c r="EF4" s="339"/>
      <c r="EG4" s="339"/>
      <c r="EH4" s="339"/>
      <c r="EI4" s="339"/>
      <c r="EJ4" s="339"/>
      <c r="EK4" s="339"/>
      <c r="EL4" s="339"/>
      <c r="EM4" s="339"/>
      <c r="EN4" s="339"/>
      <c r="EO4" s="339"/>
      <c r="EP4" s="339"/>
      <c r="EQ4" s="339"/>
      <c r="ER4" s="339"/>
      <c r="ES4" s="339"/>
      <c r="ET4" s="339"/>
      <c r="EU4" s="339"/>
      <c r="EV4" s="339"/>
      <c r="EW4" s="339"/>
      <c r="EX4" s="339"/>
      <c r="EY4" s="339"/>
      <c r="EZ4" s="339"/>
      <c r="FA4" s="339"/>
      <c r="FB4" s="339"/>
      <c r="FC4" s="339"/>
      <c r="FD4" s="339"/>
      <c r="FE4" s="339"/>
      <c r="FF4" s="339"/>
      <c r="FG4" s="339"/>
      <c r="FH4" s="339"/>
      <c r="FI4" s="339"/>
      <c r="FJ4" s="339"/>
      <c r="FK4" s="339"/>
      <c r="FL4" s="339"/>
      <c r="FM4" s="339"/>
      <c r="FN4" s="339"/>
      <c r="FO4" s="339"/>
      <c r="FP4" s="339"/>
      <c r="FQ4" s="339"/>
      <c r="FR4" s="339"/>
      <c r="FS4" s="339"/>
      <c r="FT4" s="339"/>
      <c r="FU4" s="339"/>
      <c r="FV4" s="339"/>
      <c r="FW4" s="339"/>
      <c r="FX4" s="339"/>
      <c r="FY4" s="339"/>
      <c r="FZ4" s="339"/>
      <c r="GA4" s="339"/>
      <c r="GB4" s="339"/>
      <c r="GC4" s="339"/>
      <c r="GD4" s="339"/>
      <c r="GE4" s="339"/>
      <c r="GF4" s="339"/>
      <c r="GG4" s="339"/>
      <c r="GH4" s="339"/>
      <c r="GI4" s="339"/>
      <c r="GJ4" s="339"/>
      <c r="GK4" s="339"/>
      <c r="GL4" s="339"/>
      <c r="GM4" s="339"/>
      <c r="GN4" s="339"/>
      <c r="GO4" s="339"/>
      <c r="GP4" s="339"/>
      <c r="GQ4" s="339"/>
      <c r="GR4" s="339"/>
      <c r="GS4" s="339"/>
      <c r="GT4" s="339"/>
      <c r="GU4" s="339"/>
      <c r="GV4" s="339"/>
      <c r="GW4" s="339"/>
      <c r="GX4" s="339"/>
      <c r="GY4" s="339"/>
      <c r="GZ4" s="339"/>
      <c r="HA4" s="339"/>
    </row>
    <row r="5" spans="1:209">
      <c r="A5" s="176"/>
      <c r="B5" s="169" t="s">
        <v>4</v>
      </c>
      <c r="C5" s="173" t="s">
        <v>5</v>
      </c>
      <c r="D5" s="169" t="s">
        <v>4</v>
      </c>
      <c r="E5" s="173" t="s">
        <v>5</v>
      </c>
      <c r="F5" s="169" t="s">
        <v>4</v>
      </c>
      <c r="G5" s="173" t="s">
        <v>5</v>
      </c>
      <c r="H5" s="169" t="s">
        <v>4</v>
      </c>
      <c r="I5" s="173" t="s">
        <v>5</v>
      </c>
      <c r="J5" s="169" t="s">
        <v>4</v>
      </c>
      <c r="K5" s="173" t="s">
        <v>5</v>
      </c>
      <c r="L5" s="169" t="s">
        <v>4</v>
      </c>
      <c r="M5" s="173" t="s">
        <v>5</v>
      </c>
      <c r="N5" s="169" t="s">
        <v>4</v>
      </c>
      <c r="O5" s="173" t="s">
        <v>5</v>
      </c>
      <c r="P5" s="169" t="s">
        <v>4</v>
      </c>
      <c r="Q5" s="173" t="s">
        <v>5</v>
      </c>
      <c r="R5" s="169" t="s">
        <v>4</v>
      </c>
      <c r="S5" s="173" t="s">
        <v>5</v>
      </c>
      <c r="T5" s="169" t="s">
        <v>4</v>
      </c>
      <c r="U5" s="173" t="s">
        <v>5</v>
      </c>
      <c r="V5" s="169" t="s">
        <v>4</v>
      </c>
      <c r="W5" s="173" t="s">
        <v>5</v>
      </c>
      <c r="X5" s="169" t="s">
        <v>4</v>
      </c>
      <c r="Y5" s="173" t="s">
        <v>5</v>
      </c>
      <c r="Z5" s="169" t="s">
        <v>4</v>
      </c>
      <c r="AA5" s="173" t="s">
        <v>5</v>
      </c>
      <c r="AB5" s="169" t="s">
        <v>4</v>
      </c>
      <c r="AC5" s="173" t="s">
        <v>5</v>
      </c>
      <c r="AD5" s="169" t="s">
        <v>4</v>
      </c>
      <c r="AE5" s="173" t="s">
        <v>5</v>
      </c>
      <c r="AF5" s="169" t="s">
        <v>4</v>
      </c>
      <c r="AG5" s="173" t="s">
        <v>5</v>
      </c>
      <c r="AH5" s="169" t="s">
        <v>4</v>
      </c>
      <c r="AI5" s="173" t="s">
        <v>5</v>
      </c>
      <c r="AJ5" s="169" t="s">
        <v>4</v>
      </c>
      <c r="AK5" s="173" t="s">
        <v>5</v>
      </c>
      <c r="AL5" s="169" t="s">
        <v>4</v>
      </c>
      <c r="AM5" s="173" t="s">
        <v>5</v>
      </c>
      <c r="AN5" s="169" t="s">
        <v>4</v>
      </c>
      <c r="AO5" s="173" t="s">
        <v>5</v>
      </c>
      <c r="AP5" s="169" t="s">
        <v>4</v>
      </c>
      <c r="AQ5" s="173" t="s">
        <v>5</v>
      </c>
      <c r="AR5" s="169" t="s">
        <v>4</v>
      </c>
      <c r="AS5" s="173" t="s">
        <v>5</v>
      </c>
      <c r="AT5" s="169" t="s">
        <v>4</v>
      </c>
      <c r="AU5" s="173" t="s">
        <v>5</v>
      </c>
      <c r="AV5" s="169" t="s">
        <v>4</v>
      </c>
      <c r="AW5" s="173" t="s">
        <v>5</v>
      </c>
      <c r="AX5" s="169" t="s">
        <v>4</v>
      </c>
      <c r="AY5" s="173" t="s">
        <v>5</v>
      </c>
      <c r="AZ5" s="169" t="s">
        <v>4</v>
      </c>
      <c r="BA5" s="173" t="s">
        <v>5</v>
      </c>
      <c r="BB5" s="169" t="s">
        <v>4</v>
      </c>
      <c r="BC5" s="173" t="s">
        <v>5</v>
      </c>
      <c r="BD5" s="169" t="s">
        <v>4</v>
      </c>
      <c r="BE5" s="173" t="s">
        <v>5</v>
      </c>
      <c r="BF5" s="169" t="s">
        <v>4</v>
      </c>
      <c r="BG5" s="173" t="s">
        <v>5</v>
      </c>
      <c r="BH5" s="169" t="s">
        <v>4</v>
      </c>
      <c r="BI5" s="173" t="s">
        <v>5</v>
      </c>
      <c r="BJ5" s="169" t="s">
        <v>4</v>
      </c>
      <c r="BK5" s="173" t="s">
        <v>5</v>
      </c>
      <c r="BL5" s="169" t="s">
        <v>4</v>
      </c>
      <c r="BM5" s="173" t="s">
        <v>5</v>
      </c>
      <c r="BN5" s="169" t="s">
        <v>4</v>
      </c>
      <c r="BO5" s="173" t="s">
        <v>5</v>
      </c>
      <c r="BP5" s="169" t="s">
        <v>4</v>
      </c>
      <c r="BQ5" s="173" t="s">
        <v>5</v>
      </c>
      <c r="BR5" s="169" t="s">
        <v>4</v>
      </c>
      <c r="BS5" s="173" t="s">
        <v>5</v>
      </c>
      <c r="BT5" s="169" t="s">
        <v>4</v>
      </c>
      <c r="BU5" s="173" t="s">
        <v>5</v>
      </c>
      <c r="BV5" s="169" t="s">
        <v>4</v>
      </c>
      <c r="BW5" s="173" t="s">
        <v>5</v>
      </c>
      <c r="BX5" s="169" t="s">
        <v>4</v>
      </c>
      <c r="BY5" s="173" t="s">
        <v>5</v>
      </c>
      <c r="BZ5" s="169" t="s">
        <v>4</v>
      </c>
      <c r="CA5" s="173" t="s">
        <v>5</v>
      </c>
      <c r="CB5" s="169" t="s">
        <v>4</v>
      </c>
      <c r="CC5" s="173" t="s">
        <v>5</v>
      </c>
      <c r="CD5" s="169" t="s">
        <v>4</v>
      </c>
      <c r="CE5" s="173" t="s">
        <v>5</v>
      </c>
      <c r="CF5" s="169" t="s">
        <v>4</v>
      </c>
      <c r="CG5" s="173" t="s">
        <v>5</v>
      </c>
      <c r="CH5" s="169" t="s">
        <v>4</v>
      </c>
      <c r="CI5" s="173" t="s">
        <v>5</v>
      </c>
      <c r="CJ5" s="169" t="s">
        <v>4</v>
      </c>
      <c r="CK5" s="173" t="s">
        <v>5</v>
      </c>
      <c r="CL5" s="169" t="s">
        <v>4</v>
      </c>
      <c r="CM5" s="173" t="s">
        <v>5</v>
      </c>
      <c r="CN5" s="169" t="s">
        <v>4</v>
      </c>
      <c r="CO5" s="173" t="s">
        <v>5</v>
      </c>
      <c r="CP5" s="169" t="s">
        <v>4</v>
      </c>
      <c r="CQ5" s="173" t="s">
        <v>5</v>
      </c>
      <c r="CR5" s="169" t="s">
        <v>4</v>
      </c>
      <c r="CS5" s="173" t="s">
        <v>5</v>
      </c>
      <c r="CT5" s="169" t="s">
        <v>4</v>
      </c>
      <c r="CU5" s="173" t="s">
        <v>5</v>
      </c>
      <c r="CV5" s="169" t="s">
        <v>4</v>
      </c>
      <c r="CW5" s="173" t="s">
        <v>5</v>
      </c>
      <c r="CX5" s="169" t="s">
        <v>4</v>
      </c>
      <c r="CY5" s="173" t="s">
        <v>5</v>
      </c>
      <c r="CZ5" s="169" t="s">
        <v>4</v>
      </c>
      <c r="DA5" s="173" t="s">
        <v>5</v>
      </c>
      <c r="DB5" s="169" t="s">
        <v>4</v>
      </c>
      <c r="DC5" s="173" t="s">
        <v>5</v>
      </c>
      <c r="DD5" s="169" t="s">
        <v>4</v>
      </c>
      <c r="DE5" s="173" t="s">
        <v>5</v>
      </c>
      <c r="DF5" s="169" t="s">
        <v>4</v>
      </c>
      <c r="DG5" s="173" t="s">
        <v>5</v>
      </c>
      <c r="DH5" s="169" t="s">
        <v>4</v>
      </c>
      <c r="DI5" s="173" t="s">
        <v>5</v>
      </c>
      <c r="DJ5" s="169" t="s">
        <v>4</v>
      </c>
      <c r="DK5" s="173" t="s">
        <v>5</v>
      </c>
      <c r="DL5" s="169" t="s">
        <v>4</v>
      </c>
      <c r="DM5" s="173" t="s">
        <v>5</v>
      </c>
      <c r="DN5" s="169" t="s">
        <v>4</v>
      </c>
      <c r="DO5" s="173" t="s">
        <v>5</v>
      </c>
      <c r="DP5" s="169" t="s">
        <v>4</v>
      </c>
      <c r="DQ5" s="173" t="s">
        <v>5</v>
      </c>
      <c r="DR5" s="169" t="s">
        <v>4</v>
      </c>
      <c r="DS5" s="173" t="s">
        <v>5</v>
      </c>
      <c r="DT5" s="169" t="s">
        <v>4</v>
      </c>
      <c r="DU5" s="173" t="s">
        <v>5</v>
      </c>
      <c r="DV5" s="169" t="s">
        <v>4</v>
      </c>
      <c r="DW5" s="173" t="s">
        <v>5</v>
      </c>
      <c r="DX5" s="169" t="s">
        <v>4</v>
      </c>
      <c r="DY5" s="173" t="s">
        <v>5</v>
      </c>
      <c r="DZ5" s="169" t="s">
        <v>4</v>
      </c>
      <c r="EA5" s="173" t="s">
        <v>5</v>
      </c>
      <c r="EB5" s="169" t="s">
        <v>4</v>
      </c>
      <c r="EC5" s="173" t="s">
        <v>5</v>
      </c>
      <c r="ED5" s="169" t="s">
        <v>4</v>
      </c>
      <c r="EE5" s="173" t="s">
        <v>5</v>
      </c>
      <c r="EF5" s="169" t="s">
        <v>4</v>
      </c>
      <c r="EG5" s="173" t="s">
        <v>5</v>
      </c>
      <c r="EH5" s="169" t="s">
        <v>4</v>
      </c>
      <c r="EI5" s="173" t="s">
        <v>5</v>
      </c>
      <c r="EJ5" s="169" t="s">
        <v>4</v>
      </c>
      <c r="EK5" s="173" t="s">
        <v>5</v>
      </c>
      <c r="EL5" s="169" t="s">
        <v>4</v>
      </c>
      <c r="EM5" s="173" t="s">
        <v>5</v>
      </c>
      <c r="EN5" s="169" t="s">
        <v>4</v>
      </c>
      <c r="EO5" s="173" t="s">
        <v>5</v>
      </c>
      <c r="EP5" s="169" t="s">
        <v>4</v>
      </c>
      <c r="EQ5" s="173" t="s">
        <v>5</v>
      </c>
      <c r="ER5" s="169" t="s">
        <v>4</v>
      </c>
      <c r="ES5" s="173" t="s">
        <v>5</v>
      </c>
      <c r="ET5" s="169" t="s">
        <v>4</v>
      </c>
      <c r="EU5" s="173" t="s">
        <v>5</v>
      </c>
      <c r="EV5" s="169" t="s">
        <v>4</v>
      </c>
      <c r="EW5" s="173" t="s">
        <v>5</v>
      </c>
      <c r="EX5" s="169" t="s">
        <v>4</v>
      </c>
      <c r="EY5" s="173" t="s">
        <v>5</v>
      </c>
      <c r="EZ5" s="169" t="s">
        <v>4</v>
      </c>
      <c r="FA5" s="173" t="s">
        <v>5</v>
      </c>
      <c r="FB5" s="169" t="s">
        <v>4</v>
      </c>
      <c r="FC5" s="173" t="s">
        <v>5</v>
      </c>
      <c r="FD5" s="169" t="s">
        <v>4</v>
      </c>
      <c r="FE5" s="173" t="s">
        <v>5</v>
      </c>
      <c r="FF5" s="169" t="s">
        <v>4</v>
      </c>
      <c r="FG5" s="173" t="s">
        <v>5</v>
      </c>
      <c r="FH5" s="169" t="s">
        <v>4</v>
      </c>
      <c r="FI5" s="173" t="s">
        <v>5</v>
      </c>
      <c r="FJ5" s="169" t="s">
        <v>4</v>
      </c>
      <c r="FK5" s="173" t="s">
        <v>5</v>
      </c>
      <c r="FL5" s="169" t="s">
        <v>4</v>
      </c>
      <c r="FM5" s="173" t="s">
        <v>5</v>
      </c>
      <c r="FN5" s="169" t="s">
        <v>4</v>
      </c>
      <c r="FO5" s="173" t="s">
        <v>5</v>
      </c>
      <c r="FP5" s="169" t="s">
        <v>4</v>
      </c>
      <c r="FQ5" s="173" t="s">
        <v>5</v>
      </c>
      <c r="FR5" s="169" t="s">
        <v>4</v>
      </c>
      <c r="FS5" s="173" t="s">
        <v>5</v>
      </c>
      <c r="FT5" s="169" t="s">
        <v>4</v>
      </c>
      <c r="FU5" s="173" t="s">
        <v>5</v>
      </c>
      <c r="FV5" s="169" t="s">
        <v>4</v>
      </c>
      <c r="FW5" s="173" t="s">
        <v>5</v>
      </c>
      <c r="FX5" s="169" t="s">
        <v>4</v>
      </c>
      <c r="FY5" s="173" t="s">
        <v>5</v>
      </c>
      <c r="FZ5" s="169" t="s">
        <v>4</v>
      </c>
      <c r="GA5" s="173" t="s">
        <v>5</v>
      </c>
      <c r="GB5" s="169" t="s">
        <v>4</v>
      </c>
      <c r="GC5" s="173" t="s">
        <v>5</v>
      </c>
      <c r="GD5" s="169" t="s">
        <v>4</v>
      </c>
      <c r="GE5" s="173" t="s">
        <v>5</v>
      </c>
      <c r="GF5" s="169" t="s">
        <v>4</v>
      </c>
      <c r="GG5" s="173" t="s">
        <v>5</v>
      </c>
      <c r="GH5" s="169" t="s">
        <v>4</v>
      </c>
      <c r="GI5" s="173" t="s">
        <v>5</v>
      </c>
      <c r="GJ5" s="169" t="s">
        <v>4</v>
      </c>
      <c r="GK5" s="173" t="s">
        <v>5</v>
      </c>
      <c r="GL5" s="169" t="s">
        <v>4</v>
      </c>
      <c r="GM5" s="173" t="s">
        <v>5</v>
      </c>
      <c r="GN5" s="169" t="s">
        <v>4</v>
      </c>
      <c r="GO5" s="173" t="s">
        <v>5</v>
      </c>
      <c r="GP5" s="169" t="s">
        <v>4</v>
      </c>
      <c r="GQ5" s="173" t="s">
        <v>5</v>
      </c>
      <c r="GR5" s="169" t="s">
        <v>4</v>
      </c>
      <c r="GS5" s="173" t="s">
        <v>5</v>
      </c>
      <c r="GT5" s="169" t="s">
        <v>4</v>
      </c>
      <c r="GU5" s="173" t="s">
        <v>5</v>
      </c>
      <c r="GV5" s="169" t="s">
        <v>4</v>
      </c>
      <c r="GW5" s="173" t="s">
        <v>5</v>
      </c>
      <c r="GX5" s="169" t="s">
        <v>4</v>
      </c>
      <c r="GY5" s="173" t="s">
        <v>5</v>
      </c>
      <c r="GZ5" s="169" t="s">
        <v>4</v>
      </c>
      <c r="HA5" s="173" t="s">
        <v>5</v>
      </c>
    </row>
    <row r="6" spans="1:209">
      <c r="A6" s="1" t="s">
        <v>130</v>
      </c>
    </row>
    <row r="7" spans="1:209">
      <c r="A7" s="174" t="s">
        <v>541</v>
      </c>
      <c r="B7" s="175">
        <v>59334499851.290001</v>
      </c>
      <c r="C7" s="177">
        <v>42.032499999999999</v>
      </c>
      <c r="D7" s="175">
        <v>0</v>
      </c>
      <c r="E7" s="174">
        <v>0</v>
      </c>
      <c r="F7" s="175">
        <v>0</v>
      </c>
      <c r="G7" s="174">
        <v>0</v>
      </c>
      <c r="H7" s="175">
        <v>0</v>
      </c>
      <c r="I7" s="174">
        <v>0</v>
      </c>
      <c r="J7" s="175">
        <v>205407936.06999999</v>
      </c>
      <c r="K7" s="177">
        <v>55.730600000000003</v>
      </c>
      <c r="L7" s="175">
        <v>225321919.81999999</v>
      </c>
      <c r="M7" s="177">
        <v>35.572899999999997</v>
      </c>
      <c r="N7" s="175">
        <v>0</v>
      </c>
      <c r="O7" s="174">
        <v>0</v>
      </c>
      <c r="P7" s="175">
        <v>6977436.8399999999</v>
      </c>
      <c r="Q7" s="177">
        <v>21.670100000000001</v>
      </c>
      <c r="R7" s="175">
        <v>9071035.8599999994</v>
      </c>
      <c r="S7" s="177">
        <v>52.064900000000002</v>
      </c>
      <c r="T7" s="175">
        <v>25283245000.950001</v>
      </c>
      <c r="U7" s="177">
        <v>51.987099999999998</v>
      </c>
      <c r="V7" s="175">
        <v>39667159.270000003</v>
      </c>
      <c r="W7" s="177">
        <v>51.404800000000002</v>
      </c>
      <c r="X7" s="175">
        <v>71095837.159999996</v>
      </c>
      <c r="Y7" s="177">
        <v>51.176099999999998</v>
      </c>
      <c r="Z7" s="175">
        <v>100528659.5</v>
      </c>
      <c r="AA7" s="177">
        <v>52.058</v>
      </c>
      <c r="AB7" s="175">
        <v>42846453.439999998</v>
      </c>
      <c r="AC7" s="177">
        <v>66.762</v>
      </c>
      <c r="AD7" s="175">
        <v>72326602.5</v>
      </c>
      <c r="AE7" s="177">
        <v>52.768799999999999</v>
      </c>
      <c r="AF7" s="175">
        <v>0</v>
      </c>
      <c r="AG7" s="174">
        <v>0</v>
      </c>
      <c r="AH7" s="175">
        <v>32235751.440000001</v>
      </c>
      <c r="AI7" s="177">
        <v>66.227400000000003</v>
      </c>
      <c r="AJ7" s="175">
        <v>8465697100.3100004</v>
      </c>
      <c r="AK7" s="177">
        <v>48.8491</v>
      </c>
      <c r="AL7" s="175">
        <v>45283957.350000001</v>
      </c>
      <c r="AM7" s="177">
        <v>62.386400000000002</v>
      </c>
      <c r="AN7" s="175">
        <v>788865012.82000005</v>
      </c>
      <c r="AO7" s="177">
        <v>48.540199999999999</v>
      </c>
      <c r="AP7" s="175">
        <v>15101869.960000001</v>
      </c>
      <c r="AQ7" s="177">
        <v>25.751300000000001</v>
      </c>
      <c r="AR7" s="175">
        <v>25101904.030000001</v>
      </c>
      <c r="AS7" s="177">
        <v>24.810099999999998</v>
      </c>
      <c r="AT7" s="175">
        <v>38456650.530000001</v>
      </c>
      <c r="AU7" s="177">
        <v>28.043600000000001</v>
      </c>
      <c r="AV7" s="175">
        <v>38094503.170000002</v>
      </c>
      <c r="AW7" s="177">
        <v>31.976199999999999</v>
      </c>
      <c r="AX7" s="175">
        <v>31865855.170000002</v>
      </c>
      <c r="AY7" s="177">
        <v>34.490400000000001</v>
      </c>
      <c r="AZ7" s="175">
        <v>29052654.670000002</v>
      </c>
      <c r="BA7" s="177">
        <v>40.647300000000001</v>
      </c>
      <c r="BB7" s="175">
        <v>154495612.78999999</v>
      </c>
      <c r="BC7" s="177">
        <v>43.115900000000003</v>
      </c>
      <c r="BD7" s="175">
        <v>6797229.9299999997</v>
      </c>
      <c r="BE7" s="177">
        <v>53.891500000000001</v>
      </c>
      <c r="BF7" s="175">
        <v>0</v>
      </c>
      <c r="BG7" s="174">
        <v>0</v>
      </c>
      <c r="BH7" s="175">
        <v>91058370.329999998</v>
      </c>
      <c r="BI7" s="177">
        <v>57.057499999999997</v>
      </c>
      <c r="BJ7" s="175">
        <v>39996562.149999999</v>
      </c>
      <c r="BK7" s="177">
        <v>45.970799999999997</v>
      </c>
      <c r="BL7" s="175">
        <v>45433190.25</v>
      </c>
      <c r="BM7" s="177">
        <v>57.125700000000002</v>
      </c>
      <c r="BN7" s="175">
        <v>163540995</v>
      </c>
      <c r="BO7" s="177">
        <v>70.515000000000001</v>
      </c>
      <c r="BP7" s="175">
        <v>3654786786.8499999</v>
      </c>
      <c r="BQ7" s="177">
        <v>53.909399999999998</v>
      </c>
      <c r="BR7" s="175">
        <v>0</v>
      </c>
      <c r="BS7" s="174">
        <v>0</v>
      </c>
      <c r="BT7" s="175">
        <v>0</v>
      </c>
      <c r="BU7" s="174">
        <v>0</v>
      </c>
      <c r="BV7" s="175">
        <v>0</v>
      </c>
      <c r="BW7" s="174">
        <v>0</v>
      </c>
      <c r="BX7" s="175">
        <v>0</v>
      </c>
      <c r="BY7" s="174">
        <v>0</v>
      </c>
      <c r="BZ7" s="175">
        <v>2714110957.5700002</v>
      </c>
      <c r="CA7" s="177">
        <v>57.505800000000001</v>
      </c>
      <c r="CB7" s="175">
        <v>0</v>
      </c>
      <c r="CC7" s="174">
        <v>0</v>
      </c>
      <c r="CD7" s="175">
        <v>61115386.950000003</v>
      </c>
      <c r="CE7" s="177">
        <v>70.084000000000003</v>
      </c>
      <c r="CF7" s="175">
        <v>24593869.710000001</v>
      </c>
      <c r="CG7" s="177">
        <v>56.081299999999999</v>
      </c>
      <c r="CH7" s="175">
        <v>0</v>
      </c>
      <c r="CI7" s="174">
        <v>0</v>
      </c>
      <c r="CJ7" s="175">
        <v>11706883</v>
      </c>
      <c r="CK7" s="177">
        <v>74.5458</v>
      </c>
      <c r="CL7" s="175">
        <v>0</v>
      </c>
      <c r="CM7" s="174">
        <v>0</v>
      </c>
      <c r="CN7" s="175">
        <v>72971345</v>
      </c>
      <c r="CO7" s="177">
        <v>56.223500000000001</v>
      </c>
      <c r="CP7" s="175">
        <v>0</v>
      </c>
      <c r="CQ7" s="174">
        <v>0</v>
      </c>
      <c r="CR7" s="175">
        <v>29313272.359999999</v>
      </c>
      <c r="CS7" s="177">
        <v>39.790700000000001</v>
      </c>
      <c r="CT7" s="175">
        <v>0</v>
      </c>
      <c r="CU7" s="174">
        <v>0</v>
      </c>
      <c r="CV7" s="175">
        <v>0</v>
      </c>
      <c r="CW7" s="174">
        <v>0</v>
      </c>
      <c r="CX7" s="175">
        <v>0</v>
      </c>
      <c r="CY7" s="174">
        <v>0</v>
      </c>
      <c r="CZ7" s="175">
        <v>1660370940.3499999</v>
      </c>
      <c r="DA7" s="177">
        <v>52.935299999999998</v>
      </c>
      <c r="DB7" s="175">
        <v>63614831.5</v>
      </c>
      <c r="DC7" s="177">
        <v>54.647199999999998</v>
      </c>
      <c r="DD7" s="175">
        <v>77942471.969999999</v>
      </c>
      <c r="DE7" s="177">
        <v>66.587800000000001</v>
      </c>
      <c r="DF7" s="175">
        <v>1993069154.6300001</v>
      </c>
      <c r="DG7" s="177">
        <v>39.441299999999998</v>
      </c>
      <c r="DH7" s="175">
        <v>0</v>
      </c>
      <c r="DI7" s="174">
        <v>0</v>
      </c>
      <c r="DJ7" s="175">
        <v>0</v>
      </c>
      <c r="DK7" s="174">
        <v>0</v>
      </c>
      <c r="DL7" s="175">
        <v>7163422</v>
      </c>
      <c r="DM7" s="177">
        <v>51.299300000000002</v>
      </c>
      <c r="DN7" s="175">
        <v>1158446555</v>
      </c>
      <c r="DO7" s="177">
        <v>48.7729</v>
      </c>
      <c r="DP7" s="175">
        <v>685177021</v>
      </c>
      <c r="DQ7" s="177">
        <v>52.120399999999997</v>
      </c>
      <c r="DR7" s="175">
        <v>831838653</v>
      </c>
      <c r="DS7" s="177">
        <v>34.305199999999999</v>
      </c>
      <c r="DT7" s="175">
        <v>0</v>
      </c>
      <c r="DU7" s="174">
        <v>0</v>
      </c>
      <c r="DV7" s="175">
        <v>0</v>
      </c>
      <c r="DW7" s="174">
        <v>0</v>
      </c>
      <c r="DX7" s="175">
        <v>0</v>
      </c>
      <c r="DY7" s="174">
        <v>0</v>
      </c>
      <c r="DZ7" s="175">
        <v>0</v>
      </c>
      <c r="EA7" s="174">
        <v>0</v>
      </c>
      <c r="EB7" s="175">
        <v>0</v>
      </c>
      <c r="EC7" s="174">
        <v>0</v>
      </c>
      <c r="ED7" s="175">
        <v>0</v>
      </c>
      <c r="EE7" s="174">
        <v>0</v>
      </c>
      <c r="EF7" s="175">
        <v>0</v>
      </c>
      <c r="EG7" s="174">
        <v>0</v>
      </c>
      <c r="EH7" s="175">
        <v>526129821.06</v>
      </c>
      <c r="EI7" s="177">
        <v>55.929200000000002</v>
      </c>
      <c r="EJ7" s="175">
        <v>0</v>
      </c>
      <c r="EK7" s="174">
        <v>0</v>
      </c>
      <c r="EL7" s="175">
        <v>0</v>
      </c>
      <c r="EM7" s="174">
        <v>0</v>
      </c>
      <c r="EN7" s="175">
        <v>0</v>
      </c>
      <c r="EO7" s="174">
        <v>0</v>
      </c>
      <c r="EP7" s="175">
        <v>0</v>
      </c>
      <c r="EQ7" s="174">
        <v>0</v>
      </c>
      <c r="ER7" s="175">
        <v>590220643.50999999</v>
      </c>
      <c r="ES7" s="177">
        <v>41.110900000000001</v>
      </c>
      <c r="ET7" s="175">
        <v>595100842.04999995</v>
      </c>
      <c r="EU7" s="177">
        <v>55.058900000000001</v>
      </c>
      <c r="EV7" s="175">
        <v>0</v>
      </c>
      <c r="EW7" s="174">
        <v>0</v>
      </c>
      <c r="EX7" s="175">
        <v>9524970.4299999997</v>
      </c>
      <c r="EY7" s="177">
        <v>32.137700000000002</v>
      </c>
      <c r="EZ7" s="175">
        <v>33210982.32</v>
      </c>
      <c r="FA7" s="177">
        <v>41.217799999999997</v>
      </c>
      <c r="FB7" s="175">
        <v>2324225.09</v>
      </c>
      <c r="FC7" s="177">
        <v>63.326999999999998</v>
      </c>
      <c r="FD7" s="175">
        <v>0</v>
      </c>
      <c r="FE7" s="174">
        <v>0</v>
      </c>
      <c r="FF7" s="175">
        <v>0</v>
      </c>
      <c r="FG7" s="174">
        <v>0</v>
      </c>
      <c r="FH7" s="175">
        <v>0</v>
      </c>
      <c r="FI7" s="174">
        <v>0</v>
      </c>
      <c r="FJ7" s="175">
        <v>43218795.93</v>
      </c>
      <c r="FK7" s="177">
        <v>66.323300000000003</v>
      </c>
      <c r="FL7" s="175">
        <v>1326302986.73</v>
      </c>
      <c r="FM7" s="177">
        <v>54.7273</v>
      </c>
      <c r="FN7" s="175">
        <v>0</v>
      </c>
      <c r="FO7" s="174">
        <v>0</v>
      </c>
      <c r="FP7" s="175">
        <v>0</v>
      </c>
      <c r="FQ7" s="174">
        <v>0</v>
      </c>
      <c r="FR7" s="175">
        <v>0</v>
      </c>
      <c r="FS7" s="174">
        <v>0</v>
      </c>
      <c r="FT7" s="175">
        <v>1041870727.11</v>
      </c>
      <c r="FU7" s="177">
        <v>48.600299999999997</v>
      </c>
      <c r="FV7" s="175">
        <v>68944932.010000005</v>
      </c>
      <c r="FW7" s="177">
        <v>13.8315</v>
      </c>
      <c r="FX7" s="175">
        <v>77297065.5</v>
      </c>
      <c r="FY7" s="177">
        <v>51.521799999999999</v>
      </c>
      <c r="FZ7" s="175">
        <v>0</v>
      </c>
      <c r="GA7" s="174">
        <v>0</v>
      </c>
      <c r="GB7" s="175">
        <v>0</v>
      </c>
      <c r="GC7" s="174">
        <v>0</v>
      </c>
      <c r="GD7" s="175">
        <v>788579600</v>
      </c>
      <c r="GE7" s="177">
        <v>41.274799999999999</v>
      </c>
      <c r="GF7" s="175">
        <v>972091349</v>
      </c>
      <c r="GG7" s="177">
        <v>47.398499999999999</v>
      </c>
      <c r="GH7" s="175">
        <v>430853118</v>
      </c>
      <c r="GI7" s="177">
        <v>31.308399999999999</v>
      </c>
      <c r="GJ7" s="175">
        <v>1759264072</v>
      </c>
      <c r="GK7" s="177">
        <v>49.017699999999998</v>
      </c>
      <c r="GL7" s="175">
        <v>773332816</v>
      </c>
      <c r="GM7" s="177">
        <v>47.689700000000002</v>
      </c>
      <c r="GN7" s="175">
        <v>1129837586</v>
      </c>
      <c r="GO7" s="177">
        <v>56.9679</v>
      </c>
      <c r="GP7" s="175">
        <v>11640957</v>
      </c>
      <c r="GQ7" s="177">
        <v>13.216100000000001</v>
      </c>
      <c r="GR7" s="175">
        <v>2553706</v>
      </c>
      <c r="GS7" s="177">
        <v>77.926000000000002</v>
      </c>
      <c r="GT7" s="175">
        <v>0</v>
      </c>
      <c r="GU7" s="174">
        <v>0</v>
      </c>
      <c r="GV7" s="175">
        <v>38413843.350000001</v>
      </c>
      <c r="GW7" s="177">
        <v>60.429000000000002</v>
      </c>
      <c r="GX7" s="175">
        <v>0</v>
      </c>
      <c r="GY7" s="174">
        <v>0</v>
      </c>
      <c r="GZ7" s="175">
        <v>0</v>
      </c>
      <c r="HA7" s="174">
        <v>0</v>
      </c>
    </row>
    <row r="8" spans="1:209">
      <c r="A8" s="174" t="s">
        <v>128</v>
      </c>
      <c r="B8" s="175">
        <v>35597009292.559998</v>
      </c>
      <c r="C8" s="177">
        <v>25.216899999999999</v>
      </c>
      <c r="D8" s="175">
        <v>296169.71000000002</v>
      </c>
      <c r="E8" s="177">
        <v>0.15040000000000001</v>
      </c>
      <c r="F8" s="175">
        <v>951735.02</v>
      </c>
      <c r="G8" s="177">
        <v>0.48570000000000002</v>
      </c>
      <c r="H8" s="175">
        <v>1552622.17</v>
      </c>
      <c r="I8" s="177">
        <v>1.1857</v>
      </c>
      <c r="J8" s="175">
        <v>121180950.31999999</v>
      </c>
      <c r="K8" s="177">
        <v>32.878399999999999</v>
      </c>
      <c r="L8" s="175">
        <v>299012371.74000001</v>
      </c>
      <c r="M8" s="177">
        <v>47.206800000000001</v>
      </c>
      <c r="N8" s="175">
        <v>156186.28</v>
      </c>
      <c r="O8" s="177">
        <v>0.1225</v>
      </c>
      <c r="P8" s="175">
        <v>19051254.52</v>
      </c>
      <c r="Q8" s="177">
        <v>59.168199999999999</v>
      </c>
      <c r="R8" s="175">
        <v>8351519.3399999999</v>
      </c>
      <c r="S8" s="177">
        <v>47.935099999999998</v>
      </c>
      <c r="T8" s="175">
        <v>13538641328.549999</v>
      </c>
      <c r="U8" s="177">
        <v>27.838000000000001</v>
      </c>
      <c r="V8" s="175">
        <v>19964763.68</v>
      </c>
      <c r="W8" s="177">
        <v>25.872399999999999</v>
      </c>
      <c r="X8" s="175">
        <v>42603892.289999999</v>
      </c>
      <c r="Y8" s="177">
        <v>30.667100000000001</v>
      </c>
      <c r="Z8" s="175">
        <v>55061614.009999998</v>
      </c>
      <c r="AA8" s="177">
        <v>28.513200000000001</v>
      </c>
      <c r="AB8" s="175">
        <v>17917463.23</v>
      </c>
      <c r="AC8" s="177">
        <v>27.918399999999998</v>
      </c>
      <c r="AD8" s="175">
        <v>38144710.380000003</v>
      </c>
      <c r="AE8" s="177">
        <v>27.83</v>
      </c>
      <c r="AF8" s="175">
        <v>513309.63</v>
      </c>
      <c r="AG8" s="177">
        <v>0.23980000000000001</v>
      </c>
      <c r="AH8" s="175">
        <v>6011896.6900000004</v>
      </c>
      <c r="AI8" s="177">
        <v>12.3513</v>
      </c>
      <c r="AJ8" s="175">
        <v>4747348945.7200003</v>
      </c>
      <c r="AK8" s="177">
        <v>27.3933</v>
      </c>
      <c r="AL8" s="175">
        <v>25618436.41</v>
      </c>
      <c r="AM8" s="177">
        <v>35.293799999999997</v>
      </c>
      <c r="AN8" s="175">
        <v>475371239.63999999</v>
      </c>
      <c r="AO8" s="177">
        <v>29.250399999999999</v>
      </c>
      <c r="AP8" s="175">
        <v>30625656.829999998</v>
      </c>
      <c r="AQ8" s="177">
        <v>52.222000000000001</v>
      </c>
      <c r="AR8" s="175">
        <v>54307600.299999997</v>
      </c>
      <c r="AS8" s="177">
        <v>53.676400000000001</v>
      </c>
      <c r="AT8" s="175">
        <v>72465558.459999993</v>
      </c>
      <c r="AU8" s="177">
        <v>52.843800000000002</v>
      </c>
      <c r="AV8" s="175">
        <v>60486669.259999998</v>
      </c>
      <c r="AW8" s="177">
        <v>50.771999999999998</v>
      </c>
      <c r="AX8" s="175">
        <v>43716056.350000001</v>
      </c>
      <c r="AY8" s="177">
        <v>47.316699999999997</v>
      </c>
      <c r="AZ8" s="175">
        <v>30608088.91</v>
      </c>
      <c r="BA8" s="177">
        <v>42.823399999999999</v>
      </c>
      <c r="BB8" s="175">
        <v>137212341.97</v>
      </c>
      <c r="BC8" s="177">
        <v>38.292499999999997</v>
      </c>
      <c r="BD8" s="175">
        <v>3318944.13</v>
      </c>
      <c r="BE8" s="177">
        <v>26.3141</v>
      </c>
      <c r="BF8" s="175">
        <v>2770583.96</v>
      </c>
      <c r="BG8" s="177">
        <v>2.609</v>
      </c>
      <c r="BH8" s="175">
        <v>45551861.520000003</v>
      </c>
      <c r="BI8" s="177">
        <v>28.542999999999999</v>
      </c>
      <c r="BJ8" s="175">
        <v>28558470.350000001</v>
      </c>
      <c r="BK8" s="177">
        <v>32.824199999999998</v>
      </c>
      <c r="BL8" s="175">
        <v>32837437.73</v>
      </c>
      <c r="BM8" s="177">
        <v>41.2883</v>
      </c>
      <c r="BN8" s="175">
        <v>30069415</v>
      </c>
      <c r="BO8" s="177">
        <v>12.965199999999999</v>
      </c>
      <c r="BP8" s="175">
        <v>1466936651.96</v>
      </c>
      <c r="BQ8" s="177">
        <v>21.637799999999999</v>
      </c>
      <c r="BR8" s="175">
        <v>3163358.92</v>
      </c>
      <c r="BS8" s="177">
        <v>1.2903</v>
      </c>
      <c r="BT8" s="175">
        <v>85114.2</v>
      </c>
      <c r="BU8" s="177">
        <v>0.4758</v>
      </c>
      <c r="BV8" s="175">
        <v>1058942.6399999999</v>
      </c>
      <c r="BW8" s="177">
        <v>3.9146000000000001</v>
      </c>
      <c r="BX8" s="175">
        <v>2097526.44</v>
      </c>
      <c r="BY8" s="177">
        <v>7.4381000000000004</v>
      </c>
      <c r="BZ8" s="175">
        <v>1073288923.4400001</v>
      </c>
      <c r="CA8" s="177">
        <v>22.740500000000001</v>
      </c>
      <c r="CB8" s="175">
        <v>2255556.91</v>
      </c>
      <c r="CC8" s="177">
        <v>2.5733999999999999</v>
      </c>
      <c r="CD8" s="175">
        <v>17016681.91</v>
      </c>
      <c r="CE8" s="177">
        <v>19.5139</v>
      </c>
      <c r="CF8" s="175">
        <v>18911171.109999999</v>
      </c>
      <c r="CG8" s="177">
        <v>43.122999999999998</v>
      </c>
      <c r="CH8" s="175">
        <v>18716428.640000001</v>
      </c>
      <c r="CI8" s="177">
        <v>3.8161</v>
      </c>
      <c r="CJ8" s="175">
        <v>3997409</v>
      </c>
      <c r="CK8" s="177">
        <v>25.4542</v>
      </c>
      <c r="CL8" s="175">
        <v>67670961.829999998</v>
      </c>
      <c r="CM8" s="177">
        <v>7.7899000000000003</v>
      </c>
      <c r="CN8" s="175">
        <v>31731042.07</v>
      </c>
      <c r="CO8" s="177">
        <v>24.448399999999999</v>
      </c>
      <c r="CP8" s="175">
        <v>-241103.06</v>
      </c>
      <c r="CQ8" s="177">
        <v>-0.58199999999999996</v>
      </c>
      <c r="CR8" s="175">
        <v>44223440.280000001</v>
      </c>
      <c r="CS8" s="177">
        <v>60.030099999999997</v>
      </c>
      <c r="CT8" s="175">
        <v>330941.96000000002</v>
      </c>
      <c r="CU8" s="177">
        <v>0.2646</v>
      </c>
      <c r="CV8" s="175">
        <v>433312.28</v>
      </c>
      <c r="CW8" s="177">
        <v>0.28089999999999998</v>
      </c>
      <c r="CX8" s="175">
        <v>1939971</v>
      </c>
      <c r="CY8" s="177">
        <v>0.72399999999999998</v>
      </c>
      <c r="CZ8" s="175">
        <v>740459680.88</v>
      </c>
      <c r="DA8" s="177">
        <v>23.606999999999999</v>
      </c>
      <c r="DB8" s="175">
        <v>31783494.789999999</v>
      </c>
      <c r="DC8" s="177">
        <v>27.303100000000001</v>
      </c>
      <c r="DD8" s="175">
        <v>30153308.420000002</v>
      </c>
      <c r="DE8" s="177">
        <v>25.7606</v>
      </c>
      <c r="DF8" s="175">
        <v>2011080846.8199999</v>
      </c>
      <c r="DG8" s="177">
        <v>39.797800000000002</v>
      </c>
      <c r="DH8" s="175">
        <v>1349526.34</v>
      </c>
      <c r="DI8" s="177">
        <v>0.2515</v>
      </c>
      <c r="DJ8" s="175">
        <v>2072947.66</v>
      </c>
      <c r="DK8" s="177">
        <v>1.4938</v>
      </c>
      <c r="DL8" s="175">
        <v>6800543.6500000004</v>
      </c>
      <c r="DM8" s="177">
        <v>48.700699999999998</v>
      </c>
      <c r="DN8" s="175">
        <v>544402318.74000001</v>
      </c>
      <c r="DO8" s="177">
        <v>22.920400000000001</v>
      </c>
      <c r="DP8" s="175">
        <v>629427045</v>
      </c>
      <c r="DQ8" s="177">
        <v>47.879600000000003</v>
      </c>
      <c r="DR8" s="175">
        <v>1555566626.0799999</v>
      </c>
      <c r="DS8" s="177">
        <v>64.151899999999998</v>
      </c>
      <c r="DT8" s="175">
        <v>50115.77</v>
      </c>
      <c r="DU8" s="177">
        <v>0.23830000000000001</v>
      </c>
      <c r="DV8" s="175">
        <v>11989.83</v>
      </c>
      <c r="DW8" s="177">
        <v>2.9700000000000001E-2</v>
      </c>
      <c r="DX8" s="175">
        <v>88740.08</v>
      </c>
      <c r="DY8" s="177">
        <v>0.1968</v>
      </c>
      <c r="DZ8" s="175">
        <v>758612.08</v>
      </c>
      <c r="EA8" s="177">
        <v>1.0004999999999999</v>
      </c>
      <c r="EB8" s="175">
        <v>105250.92</v>
      </c>
      <c r="EC8" s="177">
        <v>0.25380000000000003</v>
      </c>
      <c r="ED8" s="175">
        <v>1203467.17</v>
      </c>
      <c r="EE8" s="177">
        <v>0.36249999999999999</v>
      </c>
      <c r="EF8" s="175">
        <v>3414844.31</v>
      </c>
      <c r="EG8" s="177">
        <v>0.37819999999999998</v>
      </c>
      <c r="EH8" s="175">
        <v>229819400.15000001</v>
      </c>
      <c r="EI8" s="177">
        <v>24.430499999999999</v>
      </c>
      <c r="EJ8" s="175">
        <v>820754.38</v>
      </c>
      <c r="EK8" s="177">
        <v>11.585100000000001</v>
      </c>
      <c r="EL8" s="175">
        <v>383340.59</v>
      </c>
      <c r="EM8" s="177">
        <v>3.7949999999999999</v>
      </c>
      <c r="EN8" s="175">
        <v>384442.93</v>
      </c>
      <c r="EO8" s="177">
        <v>5.0948000000000002</v>
      </c>
      <c r="EP8" s="175">
        <v>720365.02</v>
      </c>
      <c r="EQ8" s="177">
        <v>4.7107000000000001</v>
      </c>
      <c r="ER8" s="175">
        <v>429873005.80000001</v>
      </c>
      <c r="ES8" s="177">
        <v>29.9421</v>
      </c>
      <c r="ET8" s="175">
        <v>399537873.20999998</v>
      </c>
      <c r="EU8" s="177">
        <v>36.965299999999999</v>
      </c>
      <c r="EV8" s="175">
        <v>7775483.4800000004</v>
      </c>
      <c r="EW8" s="177">
        <v>0.22500000000000001</v>
      </c>
      <c r="EX8" s="175">
        <v>16155888.029999999</v>
      </c>
      <c r="EY8" s="177">
        <v>54.510800000000003</v>
      </c>
      <c r="EZ8" s="175">
        <v>27551202.690000001</v>
      </c>
      <c r="FA8" s="177">
        <v>34.1935</v>
      </c>
      <c r="FB8" s="175">
        <v>1345970.45</v>
      </c>
      <c r="FC8" s="177">
        <v>36.673000000000002</v>
      </c>
      <c r="FD8" s="175">
        <v>3884242.59</v>
      </c>
      <c r="FE8" s="177">
        <v>6.1368999999999998</v>
      </c>
      <c r="FF8" s="175">
        <v>19676412.09</v>
      </c>
      <c r="FG8" s="177">
        <v>2.3736999999999999</v>
      </c>
      <c r="FH8" s="175">
        <v>6965074.5300000003</v>
      </c>
      <c r="FI8" s="177">
        <v>15.0198</v>
      </c>
      <c r="FJ8" s="175">
        <v>15395324.68</v>
      </c>
      <c r="FK8" s="177">
        <v>23.625599999999999</v>
      </c>
      <c r="FL8" s="175">
        <v>683000520.29999995</v>
      </c>
      <c r="FM8" s="177">
        <v>28.182700000000001</v>
      </c>
      <c r="FN8" s="175">
        <v>5358177.1100000003</v>
      </c>
      <c r="FO8" s="177">
        <v>6.9861000000000004</v>
      </c>
      <c r="FP8" s="175">
        <v>-1042660.89</v>
      </c>
      <c r="FQ8" s="177">
        <v>-0.31180000000000002</v>
      </c>
      <c r="FR8" s="175">
        <v>3453572.65</v>
      </c>
      <c r="FS8" s="177">
        <v>1.7928999999999999</v>
      </c>
      <c r="FT8" s="175">
        <v>692217227.78999996</v>
      </c>
      <c r="FU8" s="177">
        <v>32.29</v>
      </c>
      <c r="FV8" s="175">
        <v>334791142.38</v>
      </c>
      <c r="FW8" s="177">
        <v>67.164699999999996</v>
      </c>
      <c r="FX8" s="175">
        <v>37585057.509999998</v>
      </c>
      <c r="FY8" s="177">
        <v>25.052</v>
      </c>
      <c r="FZ8" s="175">
        <v>10204112.029999999</v>
      </c>
      <c r="GA8" s="177">
        <v>0.17860000000000001</v>
      </c>
      <c r="GB8" s="175">
        <v>-504433.57</v>
      </c>
      <c r="GC8" s="177">
        <v>-0.01</v>
      </c>
      <c r="GD8" s="175">
        <v>681631301.76999998</v>
      </c>
      <c r="GE8" s="177">
        <v>35.677100000000003</v>
      </c>
      <c r="GF8" s="175">
        <v>660736828.97000003</v>
      </c>
      <c r="GG8" s="177">
        <v>32.216999999999999</v>
      </c>
      <c r="GH8" s="175">
        <v>776243956.5</v>
      </c>
      <c r="GI8" s="177">
        <v>56.406700000000001</v>
      </c>
      <c r="GJ8" s="175">
        <v>1148319963</v>
      </c>
      <c r="GK8" s="177">
        <v>31.995200000000001</v>
      </c>
      <c r="GL8" s="175">
        <v>513954706.33999997</v>
      </c>
      <c r="GM8" s="177">
        <v>31.694500000000001</v>
      </c>
      <c r="GN8" s="175">
        <v>442017472.94999999</v>
      </c>
      <c r="GO8" s="177">
        <v>22.287099999999999</v>
      </c>
      <c r="GP8" s="175">
        <v>76228177.390000001</v>
      </c>
      <c r="GQ8" s="177">
        <v>86.542699999999996</v>
      </c>
      <c r="GR8" s="175">
        <v>503739</v>
      </c>
      <c r="GS8" s="177">
        <v>15.371499999999999</v>
      </c>
      <c r="GT8" s="175">
        <v>56911671.969999999</v>
      </c>
      <c r="GU8" s="177">
        <v>5.9019000000000004</v>
      </c>
      <c r="GV8" s="175">
        <v>11558756.460000001</v>
      </c>
      <c r="GW8" s="177">
        <v>18.1831</v>
      </c>
      <c r="GX8" s="175">
        <v>325387.84999999998</v>
      </c>
      <c r="GY8" s="177">
        <v>0.7097</v>
      </c>
      <c r="GZ8" s="175">
        <v>601050.26</v>
      </c>
      <c r="HA8" s="177">
        <v>0.68279999999999996</v>
      </c>
    </row>
    <row r="9" spans="1:209">
      <c r="A9" s="174" t="s">
        <v>127</v>
      </c>
      <c r="B9" s="175">
        <v>2326356611.3899999</v>
      </c>
      <c r="C9" s="177">
        <v>1.6479999999999999</v>
      </c>
      <c r="D9" s="175">
        <v>0</v>
      </c>
      <c r="E9" s="174">
        <v>0</v>
      </c>
      <c r="F9" s="175">
        <v>0</v>
      </c>
      <c r="G9" s="174">
        <v>0</v>
      </c>
      <c r="H9" s="175">
        <v>0</v>
      </c>
      <c r="I9" s="174">
        <v>0</v>
      </c>
      <c r="J9" s="175">
        <v>9576250</v>
      </c>
      <c r="K9" s="177">
        <v>2.5981999999999998</v>
      </c>
      <c r="L9" s="175">
        <v>34028205.469999999</v>
      </c>
      <c r="M9" s="177">
        <v>5.3722000000000003</v>
      </c>
      <c r="N9" s="175">
        <v>0</v>
      </c>
      <c r="O9" s="174">
        <v>0</v>
      </c>
      <c r="P9" s="175">
        <v>97287.08</v>
      </c>
      <c r="Q9" s="177">
        <v>0.30209999999999998</v>
      </c>
      <c r="R9" s="175">
        <v>0</v>
      </c>
      <c r="S9" s="174">
        <v>0</v>
      </c>
      <c r="T9" s="175">
        <v>201434452.50999999</v>
      </c>
      <c r="U9" s="177">
        <v>0.41420000000000001</v>
      </c>
      <c r="V9" s="175">
        <v>1162500</v>
      </c>
      <c r="W9" s="177">
        <v>1.5065</v>
      </c>
      <c r="X9" s="175">
        <v>5753701.6399999997</v>
      </c>
      <c r="Y9" s="177">
        <v>4.1416000000000004</v>
      </c>
      <c r="Z9" s="175">
        <v>0</v>
      </c>
      <c r="AA9" s="174">
        <v>0</v>
      </c>
      <c r="AB9" s="175">
        <v>3414033.55</v>
      </c>
      <c r="AC9" s="177">
        <v>5.3196000000000003</v>
      </c>
      <c r="AD9" s="175">
        <v>0</v>
      </c>
      <c r="AE9" s="174">
        <v>0</v>
      </c>
      <c r="AF9" s="175">
        <v>0</v>
      </c>
      <c r="AG9" s="174">
        <v>0</v>
      </c>
      <c r="AH9" s="175">
        <v>1473409.88</v>
      </c>
      <c r="AI9" s="177">
        <v>3.0270999999999999</v>
      </c>
      <c r="AJ9" s="175">
        <v>754564842.14999998</v>
      </c>
      <c r="AK9" s="177">
        <v>4.3540000000000001</v>
      </c>
      <c r="AL9" s="175">
        <v>1683836.71</v>
      </c>
      <c r="AM9" s="177">
        <v>2.3197999999999999</v>
      </c>
      <c r="AN9" s="175">
        <v>80134405.819999993</v>
      </c>
      <c r="AO9" s="177">
        <v>4.9307999999999996</v>
      </c>
      <c r="AP9" s="175">
        <v>1137960.54</v>
      </c>
      <c r="AQ9" s="177">
        <v>1.9403999999999999</v>
      </c>
      <c r="AR9" s="175">
        <v>1995570.12</v>
      </c>
      <c r="AS9" s="177">
        <v>1.9723999999999999</v>
      </c>
      <c r="AT9" s="175">
        <v>2371881.2400000002</v>
      </c>
      <c r="AU9" s="177">
        <v>1.7296</v>
      </c>
      <c r="AV9" s="175">
        <v>1725304.32</v>
      </c>
      <c r="AW9" s="177">
        <v>1.4481999999999999</v>
      </c>
      <c r="AX9" s="175">
        <v>1325099.3400000001</v>
      </c>
      <c r="AY9" s="177">
        <v>1.4341999999999999</v>
      </c>
      <c r="AZ9" s="175">
        <v>839081.19</v>
      </c>
      <c r="BA9" s="177">
        <v>1.1738999999999999</v>
      </c>
      <c r="BB9" s="175">
        <v>3956803.98</v>
      </c>
      <c r="BC9" s="177">
        <v>1.1042000000000001</v>
      </c>
      <c r="BD9" s="175">
        <v>104362.17</v>
      </c>
      <c r="BE9" s="177">
        <v>0.82740000000000002</v>
      </c>
      <c r="BF9" s="175">
        <v>0</v>
      </c>
      <c r="BG9" s="174">
        <v>0</v>
      </c>
      <c r="BH9" s="175">
        <v>7265115</v>
      </c>
      <c r="BI9" s="177">
        <v>4.5522999999999998</v>
      </c>
      <c r="BJ9" s="175">
        <v>2891660.43</v>
      </c>
      <c r="BK9" s="177">
        <v>3.3235999999999999</v>
      </c>
      <c r="BL9" s="175">
        <v>1261381.3</v>
      </c>
      <c r="BM9" s="177">
        <v>1.5860000000000001</v>
      </c>
      <c r="BN9" s="175">
        <v>0</v>
      </c>
      <c r="BO9" s="174">
        <v>0</v>
      </c>
      <c r="BP9" s="175">
        <v>361446878.64999998</v>
      </c>
      <c r="BQ9" s="177">
        <v>5.3315000000000001</v>
      </c>
      <c r="BR9" s="175">
        <v>0</v>
      </c>
      <c r="BS9" s="174">
        <v>0</v>
      </c>
      <c r="BT9" s="175">
        <v>0</v>
      </c>
      <c r="BU9" s="174">
        <v>0</v>
      </c>
      <c r="BV9" s="175">
        <v>0</v>
      </c>
      <c r="BW9" s="174">
        <v>0</v>
      </c>
      <c r="BX9" s="175">
        <v>0</v>
      </c>
      <c r="BY9" s="174">
        <v>0</v>
      </c>
      <c r="BZ9" s="175">
        <v>0</v>
      </c>
      <c r="CA9" s="174">
        <v>0</v>
      </c>
      <c r="CB9" s="175">
        <v>0</v>
      </c>
      <c r="CC9" s="174">
        <v>0</v>
      </c>
      <c r="CD9" s="175">
        <v>11537</v>
      </c>
      <c r="CE9" s="177">
        <v>1.32E-2</v>
      </c>
      <c r="CF9" s="175">
        <v>0</v>
      </c>
      <c r="CG9" s="174">
        <v>0</v>
      </c>
      <c r="CH9" s="175">
        <v>0</v>
      </c>
      <c r="CI9" s="174">
        <v>0</v>
      </c>
      <c r="CJ9" s="175">
        <v>0</v>
      </c>
      <c r="CK9" s="174">
        <v>0</v>
      </c>
      <c r="CL9" s="175">
        <v>0</v>
      </c>
      <c r="CM9" s="174">
        <v>0</v>
      </c>
      <c r="CN9" s="175">
        <v>2408195</v>
      </c>
      <c r="CO9" s="177">
        <v>1.8554999999999999</v>
      </c>
      <c r="CP9" s="175">
        <v>0</v>
      </c>
      <c r="CQ9" s="174">
        <v>0</v>
      </c>
      <c r="CR9" s="175">
        <v>0</v>
      </c>
      <c r="CS9" s="174">
        <v>0</v>
      </c>
      <c r="CT9" s="175">
        <v>0</v>
      </c>
      <c r="CU9" s="174">
        <v>0</v>
      </c>
      <c r="CV9" s="175">
        <v>0</v>
      </c>
      <c r="CW9" s="174">
        <v>0</v>
      </c>
      <c r="CX9" s="175">
        <v>0</v>
      </c>
      <c r="CY9" s="174">
        <v>0</v>
      </c>
      <c r="CZ9" s="175">
        <v>116704929.67</v>
      </c>
      <c r="DA9" s="177">
        <v>3.7206999999999999</v>
      </c>
      <c r="DB9" s="175">
        <v>0</v>
      </c>
      <c r="DC9" s="174">
        <v>0</v>
      </c>
      <c r="DD9" s="175">
        <v>6601172.1900000004</v>
      </c>
      <c r="DE9" s="177">
        <v>5.6395</v>
      </c>
      <c r="DF9" s="175">
        <v>63474560.909999996</v>
      </c>
      <c r="DG9" s="177">
        <v>1.2561</v>
      </c>
      <c r="DH9" s="175">
        <v>0</v>
      </c>
      <c r="DI9" s="174">
        <v>0</v>
      </c>
      <c r="DJ9" s="175">
        <v>0</v>
      </c>
      <c r="DK9" s="174">
        <v>0</v>
      </c>
      <c r="DL9" s="175">
        <v>0</v>
      </c>
      <c r="DM9" s="174">
        <v>0</v>
      </c>
      <c r="DN9" s="175">
        <v>109098973</v>
      </c>
      <c r="DO9" s="177">
        <v>4.5933000000000002</v>
      </c>
      <c r="DP9" s="175">
        <v>0</v>
      </c>
      <c r="DQ9" s="174">
        <v>0</v>
      </c>
      <c r="DR9" s="175">
        <v>36916523</v>
      </c>
      <c r="DS9" s="177">
        <v>1.5224</v>
      </c>
      <c r="DT9" s="175">
        <v>0</v>
      </c>
      <c r="DU9" s="174">
        <v>0</v>
      </c>
      <c r="DV9" s="175">
        <v>0</v>
      </c>
      <c r="DW9" s="174">
        <v>0</v>
      </c>
      <c r="DX9" s="175">
        <v>0</v>
      </c>
      <c r="DY9" s="174">
        <v>0</v>
      </c>
      <c r="DZ9" s="175">
        <v>0</v>
      </c>
      <c r="EA9" s="174">
        <v>0</v>
      </c>
      <c r="EB9" s="175">
        <v>0</v>
      </c>
      <c r="EC9" s="174">
        <v>0</v>
      </c>
      <c r="ED9" s="175">
        <v>0</v>
      </c>
      <c r="EE9" s="174">
        <v>0</v>
      </c>
      <c r="EF9" s="175">
        <v>0</v>
      </c>
      <c r="EG9" s="174">
        <v>0</v>
      </c>
      <c r="EH9" s="175">
        <v>23315854.68</v>
      </c>
      <c r="EI9" s="177">
        <v>2.4784999999999999</v>
      </c>
      <c r="EJ9" s="175">
        <v>0</v>
      </c>
      <c r="EK9" s="174">
        <v>0</v>
      </c>
      <c r="EL9" s="175">
        <v>0</v>
      </c>
      <c r="EM9" s="174">
        <v>0</v>
      </c>
      <c r="EN9" s="175">
        <v>0</v>
      </c>
      <c r="EO9" s="174">
        <v>0</v>
      </c>
      <c r="EP9" s="175">
        <v>0</v>
      </c>
      <c r="EQ9" s="174">
        <v>0</v>
      </c>
      <c r="ER9" s="175">
        <v>52016414.270000003</v>
      </c>
      <c r="ES9" s="177">
        <v>3.6231</v>
      </c>
      <c r="ET9" s="175">
        <v>6267500</v>
      </c>
      <c r="EU9" s="177">
        <v>0.57989999999999997</v>
      </c>
      <c r="EV9" s="175">
        <v>0</v>
      </c>
      <c r="EW9" s="174">
        <v>0</v>
      </c>
      <c r="EX9" s="175">
        <v>406875</v>
      </c>
      <c r="EY9" s="177">
        <v>1.3728</v>
      </c>
      <c r="EZ9" s="175">
        <v>2130374.11</v>
      </c>
      <c r="FA9" s="177">
        <v>2.6440000000000001</v>
      </c>
      <c r="FB9" s="175">
        <v>0</v>
      </c>
      <c r="FC9" s="174">
        <v>0</v>
      </c>
      <c r="FD9" s="175">
        <v>0</v>
      </c>
      <c r="FE9" s="174">
        <v>0</v>
      </c>
      <c r="FF9" s="175">
        <v>0</v>
      </c>
      <c r="FG9" s="174">
        <v>0</v>
      </c>
      <c r="FH9" s="175">
        <v>0</v>
      </c>
      <c r="FI9" s="174">
        <v>0</v>
      </c>
      <c r="FJ9" s="175">
        <v>0</v>
      </c>
      <c r="FK9" s="174">
        <v>0</v>
      </c>
      <c r="FL9" s="175">
        <v>86136256.560000002</v>
      </c>
      <c r="FM9" s="177">
        <v>3.5541999999999998</v>
      </c>
      <c r="FN9" s="175">
        <v>0</v>
      </c>
      <c r="FO9" s="174">
        <v>0</v>
      </c>
      <c r="FP9" s="175">
        <v>0</v>
      </c>
      <c r="FQ9" s="174">
        <v>0</v>
      </c>
      <c r="FR9" s="175">
        <v>0</v>
      </c>
      <c r="FS9" s="174">
        <v>0</v>
      </c>
      <c r="FT9" s="175">
        <v>0</v>
      </c>
      <c r="FU9" s="174">
        <v>0</v>
      </c>
      <c r="FV9" s="175">
        <v>0</v>
      </c>
      <c r="FW9" s="174">
        <v>0</v>
      </c>
      <c r="FX9" s="175">
        <v>7321673.7699999996</v>
      </c>
      <c r="FY9" s="177">
        <v>4.8802000000000003</v>
      </c>
      <c r="FZ9" s="175">
        <v>0</v>
      </c>
      <c r="GA9" s="174">
        <v>0</v>
      </c>
      <c r="GB9" s="175">
        <v>0</v>
      </c>
      <c r="GC9" s="174">
        <v>0</v>
      </c>
      <c r="GD9" s="175">
        <v>31453014</v>
      </c>
      <c r="GE9" s="177">
        <v>1.6463000000000001</v>
      </c>
      <c r="GF9" s="175">
        <v>76495258</v>
      </c>
      <c r="GG9" s="177">
        <v>3.7299000000000002</v>
      </c>
      <c r="GH9" s="175">
        <v>34261152</v>
      </c>
      <c r="GI9" s="177">
        <v>2.4895999999999998</v>
      </c>
      <c r="GJ9" s="175">
        <v>35296417</v>
      </c>
      <c r="GK9" s="177">
        <v>0.98350000000000004</v>
      </c>
      <c r="GL9" s="175">
        <v>125533014</v>
      </c>
      <c r="GM9" s="177">
        <v>7.7412999999999998</v>
      </c>
      <c r="GN9" s="175">
        <v>17055568</v>
      </c>
      <c r="GO9" s="177">
        <v>0.86</v>
      </c>
      <c r="GP9" s="175">
        <v>212428</v>
      </c>
      <c r="GQ9" s="177">
        <v>0.2412</v>
      </c>
      <c r="GR9" s="175">
        <v>219648</v>
      </c>
      <c r="GS9" s="177">
        <v>6.7024999999999997</v>
      </c>
      <c r="GT9" s="175">
        <v>0</v>
      </c>
      <c r="GU9" s="174">
        <v>0</v>
      </c>
      <c r="GV9" s="175">
        <v>13375250.140000001</v>
      </c>
      <c r="GW9" s="177">
        <v>21.040700000000001</v>
      </c>
      <c r="GX9" s="175">
        <v>0</v>
      </c>
      <c r="GY9" s="174">
        <v>0</v>
      </c>
      <c r="GZ9" s="175">
        <v>0</v>
      </c>
      <c r="HA9" s="174">
        <v>0</v>
      </c>
    </row>
    <row r="10" spans="1:209">
      <c r="A10" s="174" t="s">
        <v>126</v>
      </c>
      <c r="B10" s="175">
        <v>43906392924.580002</v>
      </c>
      <c r="C10" s="177">
        <v>31.103200000000001</v>
      </c>
      <c r="D10" s="175">
        <v>196689212.90000001</v>
      </c>
      <c r="E10" s="177">
        <v>99.849599999999995</v>
      </c>
      <c r="F10" s="175">
        <v>194988848</v>
      </c>
      <c r="G10" s="177">
        <v>99.514300000000006</v>
      </c>
      <c r="H10" s="175">
        <v>129392930.27</v>
      </c>
      <c r="I10" s="177">
        <v>98.814300000000003</v>
      </c>
      <c r="J10" s="175">
        <v>32408116.670000002</v>
      </c>
      <c r="K10" s="177">
        <v>8.7928999999999995</v>
      </c>
      <c r="L10" s="175">
        <v>75046970.819999993</v>
      </c>
      <c r="M10" s="177">
        <v>11.848100000000001</v>
      </c>
      <c r="N10" s="175">
        <v>127305546.12</v>
      </c>
      <c r="O10" s="177">
        <v>99.877499999999998</v>
      </c>
      <c r="P10" s="175">
        <v>6072486.3600000003</v>
      </c>
      <c r="Q10" s="177">
        <v>18.8596</v>
      </c>
      <c r="R10" s="175">
        <v>0</v>
      </c>
      <c r="S10" s="174">
        <v>0</v>
      </c>
      <c r="T10" s="175">
        <v>9610401129.8099995</v>
      </c>
      <c r="U10" s="177">
        <v>19.7608</v>
      </c>
      <c r="V10" s="175">
        <v>16371767.93</v>
      </c>
      <c r="W10" s="177">
        <v>21.216200000000001</v>
      </c>
      <c r="X10" s="175">
        <v>19470448.289999999</v>
      </c>
      <c r="Y10" s="177">
        <v>14.0152</v>
      </c>
      <c r="Z10" s="175">
        <v>37518601.520000003</v>
      </c>
      <c r="AA10" s="177">
        <v>19.428699999999999</v>
      </c>
      <c r="AB10" s="175">
        <v>0</v>
      </c>
      <c r="AC10" s="174">
        <v>0</v>
      </c>
      <c r="AD10" s="175">
        <v>26591850.100000001</v>
      </c>
      <c r="AE10" s="177">
        <v>19.401199999999999</v>
      </c>
      <c r="AF10" s="175">
        <v>213499705.43000001</v>
      </c>
      <c r="AG10" s="177">
        <v>99.760199999999998</v>
      </c>
      <c r="AH10" s="175">
        <v>8953280.6400000006</v>
      </c>
      <c r="AI10" s="177">
        <v>18.394300000000001</v>
      </c>
      <c r="AJ10" s="175">
        <v>3363535978.2600002</v>
      </c>
      <c r="AK10" s="177">
        <v>19.4084</v>
      </c>
      <c r="AL10" s="175">
        <v>0</v>
      </c>
      <c r="AM10" s="174">
        <v>0</v>
      </c>
      <c r="AN10" s="175">
        <v>280808657.85000002</v>
      </c>
      <c r="AO10" s="177">
        <v>17.278600000000001</v>
      </c>
      <c r="AP10" s="175">
        <v>11779605.039999999</v>
      </c>
      <c r="AQ10" s="177">
        <v>20.086300000000001</v>
      </c>
      <c r="AR10" s="175">
        <v>19770879.75</v>
      </c>
      <c r="AS10" s="177">
        <v>19.5411</v>
      </c>
      <c r="AT10" s="175">
        <v>23837424.41</v>
      </c>
      <c r="AU10" s="177">
        <v>17.382899999999999</v>
      </c>
      <c r="AV10" s="175">
        <v>18827493.800000001</v>
      </c>
      <c r="AW10" s="177">
        <v>15.803599999999999</v>
      </c>
      <c r="AX10" s="175">
        <v>15483391.720000001</v>
      </c>
      <c r="AY10" s="177">
        <v>16.758700000000001</v>
      </c>
      <c r="AZ10" s="175">
        <v>10975250.5</v>
      </c>
      <c r="BA10" s="177">
        <v>15.355399999999999</v>
      </c>
      <c r="BB10" s="175">
        <v>62661808.460000001</v>
      </c>
      <c r="BC10" s="177">
        <v>17.487300000000001</v>
      </c>
      <c r="BD10" s="175">
        <v>2392266.27</v>
      </c>
      <c r="BE10" s="177">
        <v>18.966999999999999</v>
      </c>
      <c r="BF10" s="175">
        <v>103422314.78</v>
      </c>
      <c r="BG10" s="177">
        <v>97.391000000000005</v>
      </c>
      <c r="BH10" s="175">
        <v>15715199.83</v>
      </c>
      <c r="BI10" s="177">
        <v>9.8472000000000008</v>
      </c>
      <c r="BJ10" s="175">
        <v>15557529.869999999</v>
      </c>
      <c r="BK10" s="177">
        <v>17.881399999999999</v>
      </c>
      <c r="BL10" s="175">
        <v>0</v>
      </c>
      <c r="BM10" s="174">
        <v>0</v>
      </c>
      <c r="BN10" s="175">
        <v>38313148</v>
      </c>
      <c r="BO10" s="177">
        <v>16.5197</v>
      </c>
      <c r="BP10" s="175">
        <v>1296329821.26</v>
      </c>
      <c r="BQ10" s="177">
        <v>19.121300000000002</v>
      </c>
      <c r="BR10" s="175">
        <v>241994325.28</v>
      </c>
      <c r="BS10" s="177">
        <v>98.709699999999998</v>
      </c>
      <c r="BT10" s="175">
        <v>17803128.66</v>
      </c>
      <c r="BU10" s="177">
        <v>99.524199999999993</v>
      </c>
      <c r="BV10" s="175">
        <v>25991928.219999999</v>
      </c>
      <c r="BW10" s="177">
        <v>96.085400000000007</v>
      </c>
      <c r="BX10" s="175">
        <v>26102305.760000002</v>
      </c>
      <c r="BY10" s="177">
        <v>92.561899999999994</v>
      </c>
      <c r="BZ10" s="175">
        <v>932318698.73000002</v>
      </c>
      <c r="CA10" s="177">
        <v>19.753699999999998</v>
      </c>
      <c r="CB10" s="175">
        <v>85394959.230000004</v>
      </c>
      <c r="CC10" s="177">
        <v>97.426599999999993</v>
      </c>
      <c r="CD10" s="175">
        <v>9059454.4499999993</v>
      </c>
      <c r="CE10" s="177">
        <v>10.3889</v>
      </c>
      <c r="CF10" s="175">
        <v>348956.21</v>
      </c>
      <c r="CG10" s="177">
        <v>0.79569999999999996</v>
      </c>
      <c r="CH10" s="175">
        <v>471737377.08999997</v>
      </c>
      <c r="CI10" s="177">
        <v>96.183899999999994</v>
      </c>
      <c r="CJ10" s="175">
        <v>0</v>
      </c>
      <c r="CK10" s="174">
        <v>0</v>
      </c>
      <c r="CL10" s="175">
        <v>801033045.57000005</v>
      </c>
      <c r="CM10" s="177">
        <v>92.210099999999997</v>
      </c>
      <c r="CN10" s="175">
        <v>22677308</v>
      </c>
      <c r="CO10" s="177">
        <v>17.4726</v>
      </c>
      <c r="CP10" s="175">
        <v>41665838</v>
      </c>
      <c r="CQ10" s="177">
        <v>100.58199999999999</v>
      </c>
      <c r="CR10" s="175">
        <v>132005.91</v>
      </c>
      <c r="CS10" s="177">
        <v>0.1792</v>
      </c>
      <c r="CT10" s="175">
        <v>124763876.41</v>
      </c>
      <c r="CU10" s="177">
        <v>99.735399999999998</v>
      </c>
      <c r="CV10" s="175">
        <v>153820717.05000001</v>
      </c>
      <c r="CW10" s="177">
        <v>99.719099999999997</v>
      </c>
      <c r="CX10" s="175">
        <v>266011483</v>
      </c>
      <c r="CY10" s="177">
        <v>99.275999999999996</v>
      </c>
      <c r="CZ10" s="175">
        <v>619068854.02999997</v>
      </c>
      <c r="DA10" s="177">
        <v>19.736899999999999</v>
      </c>
      <c r="DB10" s="175">
        <v>21011703.559999999</v>
      </c>
      <c r="DC10" s="177">
        <v>18.049700000000001</v>
      </c>
      <c r="DD10" s="175">
        <v>2355254.58</v>
      </c>
      <c r="DE10" s="177">
        <v>2.0121000000000002</v>
      </c>
      <c r="DF10" s="175">
        <v>985627208.70000005</v>
      </c>
      <c r="DG10" s="177">
        <v>19.504799999999999</v>
      </c>
      <c r="DH10" s="175">
        <v>535332626.06</v>
      </c>
      <c r="DI10" s="177">
        <v>99.748500000000007</v>
      </c>
      <c r="DJ10" s="175">
        <v>136696555.03999999</v>
      </c>
      <c r="DK10" s="177">
        <v>98.506200000000007</v>
      </c>
      <c r="DL10" s="175">
        <v>0</v>
      </c>
      <c r="DM10" s="174">
        <v>0</v>
      </c>
      <c r="DN10" s="175">
        <v>563238107</v>
      </c>
      <c r="DO10" s="177">
        <v>23.7134</v>
      </c>
      <c r="DP10" s="175">
        <v>0</v>
      </c>
      <c r="DQ10" s="174">
        <v>0</v>
      </c>
      <c r="DR10" s="175">
        <v>496705</v>
      </c>
      <c r="DS10" s="177">
        <v>2.0500000000000001E-2</v>
      </c>
      <c r="DT10" s="175">
        <v>20976785.73</v>
      </c>
      <c r="DU10" s="177">
        <v>99.761700000000005</v>
      </c>
      <c r="DV10" s="175">
        <v>40347744.560000002</v>
      </c>
      <c r="DW10" s="177">
        <v>99.970299999999995</v>
      </c>
      <c r="DX10" s="175">
        <v>45008775.759999998</v>
      </c>
      <c r="DY10" s="177">
        <v>99.803200000000004</v>
      </c>
      <c r="DZ10" s="175">
        <v>75065972.930000007</v>
      </c>
      <c r="EA10" s="177">
        <v>98.999499999999998</v>
      </c>
      <c r="EB10" s="175">
        <v>41357141.359999999</v>
      </c>
      <c r="EC10" s="177">
        <v>99.746200000000002</v>
      </c>
      <c r="ED10" s="175">
        <v>330770886.26999998</v>
      </c>
      <c r="EE10" s="177">
        <v>99.637500000000003</v>
      </c>
      <c r="EF10" s="175">
        <v>899402997.72000003</v>
      </c>
      <c r="EG10" s="177">
        <v>99.621799999999993</v>
      </c>
      <c r="EH10" s="175">
        <v>161441356.63999999</v>
      </c>
      <c r="EI10" s="177">
        <v>17.1617</v>
      </c>
      <c r="EJ10" s="175">
        <v>6263836.5300000003</v>
      </c>
      <c r="EK10" s="177">
        <v>88.414900000000003</v>
      </c>
      <c r="EL10" s="175">
        <v>9717970.6999999993</v>
      </c>
      <c r="EM10" s="177">
        <v>96.204999999999998</v>
      </c>
      <c r="EN10" s="175">
        <v>7161281.3700000001</v>
      </c>
      <c r="EO10" s="177">
        <v>94.905199999999994</v>
      </c>
      <c r="EP10" s="175">
        <v>14571783.210000001</v>
      </c>
      <c r="EQ10" s="177">
        <v>95.289299999999997</v>
      </c>
      <c r="ER10" s="175">
        <v>363569801.39999998</v>
      </c>
      <c r="ES10" s="177">
        <v>25.323899999999998</v>
      </c>
      <c r="ET10" s="175">
        <v>79938485.469999999</v>
      </c>
      <c r="EU10" s="177">
        <v>7.3959000000000001</v>
      </c>
      <c r="EV10" s="175">
        <v>3448191100.3200002</v>
      </c>
      <c r="EW10" s="177">
        <v>99.775000000000006</v>
      </c>
      <c r="EX10" s="175">
        <v>3550241.54</v>
      </c>
      <c r="EY10" s="177">
        <v>11.9787</v>
      </c>
      <c r="EZ10" s="175">
        <v>17681793.370000001</v>
      </c>
      <c r="FA10" s="177">
        <v>21.944700000000001</v>
      </c>
      <c r="FB10" s="175">
        <v>0</v>
      </c>
      <c r="FC10" s="174">
        <v>0</v>
      </c>
      <c r="FD10" s="175">
        <v>59409146.549999997</v>
      </c>
      <c r="FE10" s="177">
        <v>93.863100000000003</v>
      </c>
      <c r="FF10" s="175">
        <v>809267964.88999999</v>
      </c>
      <c r="FG10" s="177">
        <v>97.626300000000001</v>
      </c>
      <c r="FH10" s="175">
        <v>39407481.43</v>
      </c>
      <c r="FI10" s="177">
        <v>84.980199999999996</v>
      </c>
      <c r="FJ10" s="175">
        <v>6549707.2300000004</v>
      </c>
      <c r="FK10" s="177">
        <v>10.0511</v>
      </c>
      <c r="FL10" s="175">
        <v>328036900.19</v>
      </c>
      <c r="FM10" s="177">
        <v>13.5358</v>
      </c>
      <c r="FN10" s="175">
        <v>71339699.900000006</v>
      </c>
      <c r="FO10" s="177">
        <v>93.013900000000007</v>
      </c>
      <c r="FP10" s="175">
        <v>335493401.66000003</v>
      </c>
      <c r="FQ10" s="177">
        <v>100.31180000000001</v>
      </c>
      <c r="FR10" s="175">
        <v>189173934.43000001</v>
      </c>
      <c r="FS10" s="177">
        <v>98.207099999999997</v>
      </c>
      <c r="FT10" s="175">
        <v>409665864.10000002</v>
      </c>
      <c r="FU10" s="177">
        <v>19.1097</v>
      </c>
      <c r="FV10" s="175">
        <v>94727023.209999993</v>
      </c>
      <c r="FW10" s="177">
        <v>19.003799999999998</v>
      </c>
      <c r="FX10" s="175">
        <v>27824089.82</v>
      </c>
      <c r="FY10" s="177">
        <v>18.5459</v>
      </c>
      <c r="FZ10" s="175">
        <v>5704100125</v>
      </c>
      <c r="GA10" s="177">
        <v>99.821399999999997</v>
      </c>
      <c r="GB10" s="175">
        <v>5032455398</v>
      </c>
      <c r="GC10" s="177">
        <v>100.01</v>
      </c>
      <c r="GD10" s="175">
        <v>408894539</v>
      </c>
      <c r="GE10" s="177">
        <v>21.401800000000001</v>
      </c>
      <c r="GF10" s="175">
        <v>341568575</v>
      </c>
      <c r="GG10" s="177">
        <v>16.654599999999999</v>
      </c>
      <c r="GH10" s="175">
        <v>134798202</v>
      </c>
      <c r="GI10" s="177">
        <v>9.7952999999999992</v>
      </c>
      <c r="GJ10" s="175">
        <v>646157083</v>
      </c>
      <c r="GK10" s="177">
        <v>18.003599999999999</v>
      </c>
      <c r="GL10" s="175">
        <v>208771300</v>
      </c>
      <c r="GM10" s="177">
        <v>12.874499999999999</v>
      </c>
      <c r="GN10" s="175">
        <v>394378633</v>
      </c>
      <c r="GO10" s="177">
        <v>19.885100000000001</v>
      </c>
      <c r="GP10" s="175">
        <v>0</v>
      </c>
      <c r="GQ10" s="174">
        <v>0</v>
      </c>
      <c r="GR10" s="175">
        <v>0</v>
      </c>
      <c r="GS10" s="174">
        <v>0</v>
      </c>
      <c r="GT10" s="175">
        <v>907379722.38999999</v>
      </c>
      <c r="GU10" s="177">
        <v>94.098100000000002</v>
      </c>
      <c r="GV10" s="175">
        <v>220736.57</v>
      </c>
      <c r="GW10" s="177">
        <v>0.34720000000000001</v>
      </c>
      <c r="GX10" s="175">
        <v>45521669.899999999</v>
      </c>
      <c r="GY10" s="177">
        <v>99.290300000000002</v>
      </c>
      <c r="GZ10" s="175">
        <v>87429686.230000004</v>
      </c>
      <c r="HA10" s="177">
        <v>99.3172</v>
      </c>
    </row>
    <row r="11" spans="1:209" ht="13.5" thickBot="1">
      <c r="A11" s="174" t="s">
        <v>542</v>
      </c>
      <c r="B11" s="175">
        <v>-840875.19</v>
      </c>
      <c r="C11" s="177">
        <v>-5.9999999999999995E-4</v>
      </c>
      <c r="D11" s="175">
        <v>0</v>
      </c>
      <c r="E11" s="174">
        <v>0</v>
      </c>
      <c r="F11" s="175">
        <v>0</v>
      </c>
      <c r="G11" s="174">
        <v>0</v>
      </c>
      <c r="H11" s="175">
        <v>0</v>
      </c>
      <c r="I11" s="174">
        <v>0</v>
      </c>
      <c r="J11" s="175">
        <v>0</v>
      </c>
      <c r="K11" s="174">
        <v>0</v>
      </c>
      <c r="L11" s="175">
        <v>0</v>
      </c>
      <c r="M11" s="174">
        <v>0</v>
      </c>
      <c r="N11" s="175">
        <v>0</v>
      </c>
      <c r="O11" s="174">
        <v>0</v>
      </c>
      <c r="P11" s="175">
        <v>0</v>
      </c>
      <c r="Q11" s="174">
        <v>0</v>
      </c>
      <c r="R11" s="175">
        <v>0</v>
      </c>
      <c r="S11" s="174">
        <v>0</v>
      </c>
      <c r="T11" s="175">
        <v>0</v>
      </c>
      <c r="U11" s="174">
        <v>0</v>
      </c>
      <c r="V11" s="175">
        <v>0</v>
      </c>
      <c r="W11" s="174">
        <v>0</v>
      </c>
      <c r="X11" s="175">
        <v>0</v>
      </c>
      <c r="Y11" s="174">
        <v>0</v>
      </c>
      <c r="Z11" s="175">
        <v>0</v>
      </c>
      <c r="AA11" s="174">
        <v>0</v>
      </c>
      <c r="AB11" s="175">
        <v>0</v>
      </c>
      <c r="AC11" s="174">
        <v>0</v>
      </c>
      <c r="AD11" s="175">
        <v>0</v>
      </c>
      <c r="AE11" s="174">
        <v>0</v>
      </c>
      <c r="AF11" s="175">
        <v>0</v>
      </c>
      <c r="AG11" s="174">
        <v>0</v>
      </c>
      <c r="AH11" s="175">
        <v>0</v>
      </c>
      <c r="AI11" s="174">
        <v>0</v>
      </c>
      <c r="AJ11" s="175">
        <v>-840875.19</v>
      </c>
      <c r="AK11" s="177">
        <v>-4.8999999999999998E-3</v>
      </c>
      <c r="AL11" s="175">
        <v>0</v>
      </c>
      <c r="AM11" s="174">
        <v>0</v>
      </c>
      <c r="AN11" s="175">
        <v>0</v>
      </c>
      <c r="AO11" s="174">
        <v>0</v>
      </c>
      <c r="AP11" s="175">
        <v>0</v>
      </c>
      <c r="AQ11" s="174">
        <v>0</v>
      </c>
      <c r="AR11" s="175">
        <v>0</v>
      </c>
      <c r="AS11" s="174">
        <v>0</v>
      </c>
      <c r="AT11" s="175">
        <v>0</v>
      </c>
      <c r="AU11" s="174">
        <v>0</v>
      </c>
      <c r="AV11" s="175">
        <v>0</v>
      </c>
      <c r="AW11" s="174">
        <v>0</v>
      </c>
      <c r="AX11" s="175">
        <v>0</v>
      </c>
      <c r="AY11" s="174">
        <v>0</v>
      </c>
      <c r="AZ11" s="175">
        <v>0</v>
      </c>
      <c r="BA11" s="174">
        <v>0</v>
      </c>
      <c r="BB11" s="175">
        <v>0</v>
      </c>
      <c r="BC11" s="174">
        <v>0</v>
      </c>
      <c r="BD11" s="175">
        <v>0</v>
      </c>
      <c r="BE11" s="174">
        <v>0</v>
      </c>
      <c r="BF11" s="175">
        <v>0</v>
      </c>
      <c r="BG11" s="174">
        <v>0</v>
      </c>
      <c r="BH11" s="175">
        <v>0</v>
      </c>
      <c r="BI11" s="174">
        <v>0</v>
      </c>
      <c r="BJ11" s="175">
        <v>0</v>
      </c>
      <c r="BK11" s="174">
        <v>0</v>
      </c>
      <c r="BL11" s="175">
        <v>0</v>
      </c>
      <c r="BM11" s="174">
        <v>0</v>
      </c>
      <c r="BN11" s="175">
        <v>0</v>
      </c>
      <c r="BO11" s="174">
        <v>0</v>
      </c>
      <c r="BP11" s="175">
        <v>0</v>
      </c>
      <c r="BQ11" s="174">
        <v>0</v>
      </c>
      <c r="BR11" s="175">
        <v>0</v>
      </c>
      <c r="BS11" s="174">
        <v>0</v>
      </c>
      <c r="BT11" s="175">
        <v>0</v>
      </c>
      <c r="BU11" s="174">
        <v>0</v>
      </c>
      <c r="BV11" s="175">
        <v>0</v>
      </c>
      <c r="BW11" s="174">
        <v>0</v>
      </c>
      <c r="BX11" s="175">
        <v>0</v>
      </c>
      <c r="BY11" s="174">
        <v>0</v>
      </c>
      <c r="BZ11" s="175">
        <v>0</v>
      </c>
      <c r="CA11" s="174">
        <v>0</v>
      </c>
      <c r="CB11" s="175">
        <v>0</v>
      </c>
      <c r="CC11" s="174">
        <v>0</v>
      </c>
      <c r="CD11" s="175">
        <v>0</v>
      </c>
      <c r="CE11" s="174">
        <v>0</v>
      </c>
      <c r="CF11" s="175">
        <v>0</v>
      </c>
      <c r="CG11" s="174">
        <v>0</v>
      </c>
      <c r="CH11" s="175">
        <v>0</v>
      </c>
      <c r="CI11" s="174">
        <v>0</v>
      </c>
      <c r="CJ11" s="175">
        <v>0</v>
      </c>
      <c r="CK11" s="174">
        <v>0</v>
      </c>
      <c r="CL11" s="175">
        <v>0</v>
      </c>
      <c r="CM11" s="174">
        <v>0</v>
      </c>
      <c r="CN11" s="175">
        <v>0</v>
      </c>
      <c r="CO11" s="174">
        <v>0</v>
      </c>
      <c r="CP11" s="175">
        <v>0</v>
      </c>
      <c r="CQ11" s="174">
        <v>0</v>
      </c>
      <c r="CR11" s="175">
        <v>0</v>
      </c>
      <c r="CS11" s="174">
        <v>0</v>
      </c>
      <c r="CT11" s="175">
        <v>0</v>
      </c>
      <c r="CU11" s="174">
        <v>0</v>
      </c>
      <c r="CV11" s="175">
        <v>0</v>
      </c>
      <c r="CW11" s="174">
        <v>0</v>
      </c>
      <c r="CX11" s="175">
        <v>0</v>
      </c>
      <c r="CY11" s="174">
        <v>0</v>
      </c>
      <c r="CZ11" s="175">
        <v>0</v>
      </c>
      <c r="DA11" s="174">
        <v>0</v>
      </c>
      <c r="DB11" s="175">
        <v>0</v>
      </c>
      <c r="DC11" s="174">
        <v>0</v>
      </c>
      <c r="DD11" s="175">
        <v>0</v>
      </c>
      <c r="DE11" s="174">
        <v>0</v>
      </c>
      <c r="DF11" s="175">
        <v>0</v>
      </c>
      <c r="DG11" s="174">
        <v>0</v>
      </c>
      <c r="DH11" s="175">
        <v>0</v>
      </c>
      <c r="DI11" s="174">
        <v>0</v>
      </c>
      <c r="DJ11" s="175">
        <v>0</v>
      </c>
      <c r="DK11" s="174">
        <v>0</v>
      </c>
      <c r="DL11" s="175">
        <v>0</v>
      </c>
      <c r="DM11" s="174">
        <v>0</v>
      </c>
      <c r="DN11" s="175">
        <v>0</v>
      </c>
      <c r="DO11" s="174">
        <v>0</v>
      </c>
      <c r="DP11" s="175">
        <v>0</v>
      </c>
      <c r="DQ11" s="174">
        <v>0</v>
      </c>
      <c r="DR11" s="175">
        <v>0</v>
      </c>
      <c r="DS11" s="174">
        <v>0</v>
      </c>
      <c r="DT11" s="175">
        <v>0</v>
      </c>
      <c r="DU11" s="174">
        <v>0</v>
      </c>
      <c r="DV11" s="175">
        <v>0</v>
      </c>
      <c r="DW11" s="174">
        <v>0</v>
      </c>
      <c r="DX11" s="175">
        <v>0</v>
      </c>
      <c r="DY11" s="174">
        <v>0</v>
      </c>
      <c r="DZ11" s="175">
        <v>0</v>
      </c>
      <c r="EA11" s="174">
        <v>0</v>
      </c>
      <c r="EB11" s="175">
        <v>0</v>
      </c>
      <c r="EC11" s="174">
        <v>0</v>
      </c>
      <c r="ED11" s="175">
        <v>0</v>
      </c>
      <c r="EE11" s="174">
        <v>0</v>
      </c>
      <c r="EF11" s="175">
        <v>0</v>
      </c>
      <c r="EG11" s="174">
        <v>0</v>
      </c>
      <c r="EH11" s="175">
        <v>0</v>
      </c>
      <c r="EI11" s="174">
        <v>0</v>
      </c>
      <c r="EJ11" s="175">
        <v>0</v>
      </c>
      <c r="EK11" s="174">
        <v>0</v>
      </c>
      <c r="EL11" s="175">
        <v>0</v>
      </c>
      <c r="EM11" s="174">
        <v>0</v>
      </c>
      <c r="EN11" s="175">
        <v>0</v>
      </c>
      <c r="EO11" s="174">
        <v>0</v>
      </c>
      <c r="EP11" s="175">
        <v>0</v>
      </c>
      <c r="EQ11" s="174">
        <v>0</v>
      </c>
      <c r="ER11" s="175">
        <v>0</v>
      </c>
      <c r="ES11" s="174">
        <v>0</v>
      </c>
      <c r="ET11" s="175">
        <v>0</v>
      </c>
      <c r="EU11" s="174">
        <v>0</v>
      </c>
      <c r="EV11" s="175">
        <v>0</v>
      </c>
      <c r="EW11" s="174">
        <v>0</v>
      </c>
      <c r="EX11" s="175">
        <v>0</v>
      </c>
      <c r="EY11" s="174">
        <v>0</v>
      </c>
      <c r="EZ11" s="175">
        <v>0</v>
      </c>
      <c r="FA11" s="174">
        <v>0</v>
      </c>
      <c r="FB11" s="175">
        <v>0</v>
      </c>
      <c r="FC11" s="174">
        <v>0</v>
      </c>
      <c r="FD11" s="175">
        <v>0</v>
      </c>
      <c r="FE11" s="174">
        <v>0</v>
      </c>
      <c r="FF11" s="175">
        <v>0</v>
      </c>
      <c r="FG11" s="174">
        <v>0</v>
      </c>
      <c r="FH11" s="175">
        <v>0</v>
      </c>
      <c r="FI11" s="174">
        <v>0</v>
      </c>
      <c r="FJ11" s="175">
        <v>0</v>
      </c>
      <c r="FK11" s="174">
        <v>0</v>
      </c>
      <c r="FL11" s="175">
        <v>0</v>
      </c>
      <c r="FM11" s="174">
        <v>0</v>
      </c>
      <c r="FN11" s="175">
        <v>0</v>
      </c>
      <c r="FO11" s="174">
        <v>0</v>
      </c>
      <c r="FP11" s="175">
        <v>0</v>
      </c>
      <c r="FQ11" s="174">
        <v>0</v>
      </c>
      <c r="FR11" s="175">
        <v>0</v>
      </c>
      <c r="FS11" s="174">
        <v>0</v>
      </c>
      <c r="FT11" s="175">
        <v>0</v>
      </c>
      <c r="FU11" s="174">
        <v>0</v>
      </c>
      <c r="FV11" s="175">
        <v>0</v>
      </c>
      <c r="FW11" s="174">
        <v>0</v>
      </c>
      <c r="FX11" s="175">
        <v>0</v>
      </c>
      <c r="FY11" s="174">
        <v>0</v>
      </c>
      <c r="FZ11" s="175">
        <v>0</v>
      </c>
      <c r="GA11" s="174">
        <v>0</v>
      </c>
      <c r="GB11" s="175">
        <v>0</v>
      </c>
      <c r="GC11" s="174">
        <v>0</v>
      </c>
      <c r="GD11" s="175">
        <v>0</v>
      </c>
      <c r="GE11" s="174">
        <v>0</v>
      </c>
      <c r="GF11" s="175">
        <v>0</v>
      </c>
      <c r="GG11" s="174">
        <v>0</v>
      </c>
      <c r="GH11" s="175">
        <v>0</v>
      </c>
      <c r="GI11" s="174">
        <v>0</v>
      </c>
      <c r="GJ11" s="175">
        <v>0</v>
      </c>
      <c r="GK11" s="174">
        <v>0</v>
      </c>
      <c r="GL11" s="175">
        <v>0</v>
      </c>
      <c r="GM11" s="174">
        <v>0</v>
      </c>
      <c r="GN11" s="175">
        <v>0</v>
      </c>
      <c r="GO11" s="174">
        <v>0</v>
      </c>
      <c r="GP11" s="175">
        <v>0</v>
      </c>
      <c r="GQ11" s="174">
        <v>0</v>
      </c>
      <c r="GR11" s="175">
        <v>0</v>
      </c>
      <c r="GS11" s="174">
        <v>0</v>
      </c>
      <c r="GT11" s="175">
        <v>0</v>
      </c>
      <c r="GU11" s="174">
        <v>0</v>
      </c>
      <c r="GV11" s="175">
        <v>0</v>
      </c>
      <c r="GW11" s="174">
        <v>0</v>
      </c>
      <c r="GX11" s="175">
        <v>0</v>
      </c>
      <c r="GY11" s="174">
        <v>0</v>
      </c>
      <c r="GZ11" s="175">
        <v>0</v>
      </c>
      <c r="HA11" s="174">
        <v>0</v>
      </c>
    </row>
    <row r="12" spans="1:209" ht="14.25" thickTop="1" thickBot="1">
      <c r="A12" s="171" t="s">
        <v>2</v>
      </c>
      <c r="B12" s="152">
        <v>141163417804.63</v>
      </c>
      <c r="C12" s="172">
        <v>100</v>
      </c>
      <c r="D12" s="152">
        <v>196985382.61000001</v>
      </c>
      <c r="E12" s="172">
        <v>100</v>
      </c>
      <c r="F12" s="152">
        <v>195940583.02000001</v>
      </c>
      <c r="G12" s="172">
        <v>100</v>
      </c>
      <c r="H12" s="152">
        <v>130945552.44</v>
      </c>
      <c r="I12" s="172">
        <v>100</v>
      </c>
      <c r="J12" s="152">
        <v>368573253.06</v>
      </c>
      <c r="K12" s="172">
        <v>100</v>
      </c>
      <c r="L12" s="152">
        <v>633409467.85000002</v>
      </c>
      <c r="M12" s="172">
        <v>100</v>
      </c>
      <c r="N12" s="152">
        <v>127461732.40000001</v>
      </c>
      <c r="O12" s="172">
        <v>100</v>
      </c>
      <c r="P12" s="152">
        <v>32198464.800000001</v>
      </c>
      <c r="Q12" s="172">
        <v>100</v>
      </c>
      <c r="R12" s="152">
        <v>17422555.199999999</v>
      </c>
      <c r="S12" s="172">
        <v>100</v>
      </c>
      <c r="T12" s="152">
        <v>48633721911.82</v>
      </c>
      <c r="U12" s="172">
        <v>100</v>
      </c>
      <c r="V12" s="152">
        <v>77166190.879999995</v>
      </c>
      <c r="W12" s="172">
        <v>100</v>
      </c>
      <c r="X12" s="152">
        <v>138923879.38</v>
      </c>
      <c r="Y12" s="172">
        <v>100</v>
      </c>
      <c r="Z12" s="152">
        <v>193108875.03</v>
      </c>
      <c r="AA12" s="172">
        <v>100</v>
      </c>
      <c r="AB12" s="152">
        <v>64177950.219999999</v>
      </c>
      <c r="AC12" s="172">
        <v>100</v>
      </c>
      <c r="AD12" s="152">
        <v>137063162.97999999</v>
      </c>
      <c r="AE12" s="172">
        <v>100</v>
      </c>
      <c r="AF12" s="152">
        <v>214013015.06</v>
      </c>
      <c r="AG12" s="172">
        <v>100</v>
      </c>
      <c r="AH12" s="152">
        <v>48674338.649999999</v>
      </c>
      <c r="AI12" s="172">
        <v>100</v>
      </c>
      <c r="AJ12" s="152">
        <v>17330305991.25</v>
      </c>
      <c r="AK12" s="172">
        <v>100</v>
      </c>
      <c r="AL12" s="152">
        <v>72586230.469999999</v>
      </c>
      <c r="AM12" s="172">
        <v>100</v>
      </c>
      <c r="AN12" s="152">
        <v>1625179316.1300001</v>
      </c>
      <c r="AO12" s="172">
        <v>100</v>
      </c>
      <c r="AP12" s="152">
        <v>58645092.369999997</v>
      </c>
      <c r="AQ12" s="172">
        <v>100</v>
      </c>
      <c r="AR12" s="152">
        <v>101175954.2</v>
      </c>
      <c r="AS12" s="172">
        <v>100</v>
      </c>
      <c r="AT12" s="152">
        <v>137131514.63999999</v>
      </c>
      <c r="AU12" s="172">
        <v>100</v>
      </c>
      <c r="AV12" s="152">
        <v>119133970.55</v>
      </c>
      <c r="AW12" s="172">
        <v>100</v>
      </c>
      <c r="AX12" s="152">
        <v>92390402.579999998</v>
      </c>
      <c r="AY12" s="172">
        <v>100</v>
      </c>
      <c r="AZ12" s="152">
        <v>71475075.269999996</v>
      </c>
      <c r="BA12" s="172">
        <v>100</v>
      </c>
      <c r="BB12" s="152">
        <v>358326567.19999999</v>
      </c>
      <c r="BC12" s="172">
        <v>100</v>
      </c>
      <c r="BD12" s="152">
        <v>12612802.5</v>
      </c>
      <c r="BE12" s="172">
        <v>100</v>
      </c>
      <c r="BF12" s="152">
        <v>106192898.73999999</v>
      </c>
      <c r="BG12" s="172">
        <v>100</v>
      </c>
      <c r="BH12" s="152">
        <v>159590546.68000001</v>
      </c>
      <c r="BI12" s="172">
        <v>100</v>
      </c>
      <c r="BJ12" s="152">
        <v>87004222.799999997</v>
      </c>
      <c r="BK12" s="172">
        <v>100</v>
      </c>
      <c r="BL12" s="152">
        <v>79532009.280000001</v>
      </c>
      <c r="BM12" s="172">
        <v>100</v>
      </c>
      <c r="BN12" s="152">
        <v>231923558</v>
      </c>
      <c r="BO12" s="172">
        <v>100</v>
      </c>
      <c r="BP12" s="152">
        <v>6779500138.7200003</v>
      </c>
      <c r="BQ12" s="172">
        <v>100</v>
      </c>
      <c r="BR12" s="152">
        <v>245157684.19999999</v>
      </c>
      <c r="BS12" s="172">
        <v>100</v>
      </c>
      <c r="BT12" s="152">
        <v>17888242.859999999</v>
      </c>
      <c r="BU12" s="172">
        <v>100</v>
      </c>
      <c r="BV12" s="152">
        <v>27050870.859999999</v>
      </c>
      <c r="BW12" s="172">
        <v>100</v>
      </c>
      <c r="BX12" s="152">
        <v>28199832.199999999</v>
      </c>
      <c r="BY12" s="172">
        <v>100</v>
      </c>
      <c r="BZ12" s="152">
        <v>4719718579.7399998</v>
      </c>
      <c r="CA12" s="172">
        <v>100</v>
      </c>
      <c r="CB12" s="152">
        <v>87650516.140000001</v>
      </c>
      <c r="CC12" s="172">
        <v>100</v>
      </c>
      <c r="CD12" s="152">
        <v>87203060.310000002</v>
      </c>
      <c r="CE12" s="172">
        <v>100</v>
      </c>
      <c r="CF12" s="152">
        <v>43853997.030000001</v>
      </c>
      <c r="CG12" s="172">
        <v>100</v>
      </c>
      <c r="CH12" s="152">
        <v>490453805.73000002</v>
      </c>
      <c r="CI12" s="172">
        <v>100</v>
      </c>
      <c r="CJ12" s="152">
        <v>15704292</v>
      </c>
      <c r="CK12" s="172">
        <v>100</v>
      </c>
      <c r="CL12" s="152">
        <v>868704007.39999998</v>
      </c>
      <c r="CM12" s="172">
        <v>100</v>
      </c>
      <c r="CN12" s="152">
        <v>129787890.06999999</v>
      </c>
      <c r="CO12" s="172">
        <v>100</v>
      </c>
      <c r="CP12" s="152">
        <v>41424734.939999998</v>
      </c>
      <c r="CQ12" s="172">
        <v>100</v>
      </c>
      <c r="CR12" s="152">
        <v>73668718.549999997</v>
      </c>
      <c r="CS12" s="172">
        <v>100</v>
      </c>
      <c r="CT12" s="152">
        <v>125094818.37</v>
      </c>
      <c r="CU12" s="172">
        <v>100</v>
      </c>
      <c r="CV12" s="152">
        <v>154254029.33000001</v>
      </c>
      <c r="CW12" s="172">
        <v>100</v>
      </c>
      <c r="CX12" s="152">
        <v>267951454</v>
      </c>
      <c r="CY12" s="172">
        <v>100</v>
      </c>
      <c r="CZ12" s="152">
        <v>3136604404.9299998</v>
      </c>
      <c r="DA12" s="172">
        <v>100</v>
      </c>
      <c r="DB12" s="152">
        <v>116410029.84999999</v>
      </c>
      <c r="DC12" s="172">
        <v>100</v>
      </c>
      <c r="DD12" s="152">
        <v>117052207.16</v>
      </c>
      <c r="DE12" s="172">
        <v>100</v>
      </c>
      <c r="DF12" s="152">
        <v>5053251771.0600004</v>
      </c>
      <c r="DG12" s="172">
        <v>100</v>
      </c>
      <c r="DH12" s="152">
        <v>536682152.39999998</v>
      </c>
      <c r="DI12" s="172">
        <v>100</v>
      </c>
      <c r="DJ12" s="152">
        <v>138769502.69999999</v>
      </c>
      <c r="DK12" s="172">
        <v>100</v>
      </c>
      <c r="DL12" s="152">
        <v>13963965.65</v>
      </c>
      <c r="DM12" s="172">
        <v>100</v>
      </c>
      <c r="DN12" s="152">
        <v>2375185953.7399998</v>
      </c>
      <c r="DO12" s="172">
        <v>100</v>
      </c>
      <c r="DP12" s="152">
        <v>1314604066</v>
      </c>
      <c r="DQ12" s="172">
        <v>100</v>
      </c>
      <c r="DR12" s="152">
        <v>2424818507.0799999</v>
      </c>
      <c r="DS12" s="172">
        <v>100</v>
      </c>
      <c r="DT12" s="152">
        <v>21026901.5</v>
      </c>
      <c r="DU12" s="172">
        <v>100</v>
      </c>
      <c r="DV12" s="152">
        <v>40359734.390000001</v>
      </c>
      <c r="DW12" s="172">
        <v>100</v>
      </c>
      <c r="DX12" s="152">
        <v>45097515.840000004</v>
      </c>
      <c r="DY12" s="172">
        <v>100</v>
      </c>
      <c r="DZ12" s="152">
        <v>75824585.010000005</v>
      </c>
      <c r="EA12" s="172">
        <v>100</v>
      </c>
      <c r="EB12" s="152">
        <v>41462392.280000001</v>
      </c>
      <c r="EC12" s="172">
        <v>100</v>
      </c>
      <c r="ED12" s="152">
        <v>331974353.44</v>
      </c>
      <c r="EE12" s="172">
        <v>100</v>
      </c>
      <c r="EF12" s="152">
        <v>902817842.02999997</v>
      </c>
      <c r="EG12" s="172">
        <v>100</v>
      </c>
      <c r="EH12" s="152">
        <v>940706432.52999997</v>
      </c>
      <c r="EI12" s="172">
        <v>100</v>
      </c>
      <c r="EJ12" s="152">
        <v>7084590.9100000001</v>
      </c>
      <c r="EK12" s="172">
        <v>100</v>
      </c>
      <c r="EL12" s="152">
        <v>10101311.289999999</v>
      </c>
      <c r="EM12" s="172">
        <v>100</v>
      </c>
      <c r="EN12" s="152">
        <v>7545724.2999999998</v>
      </c>
      <c r="EO12" s="172">
        <v>100</v>
      </c>
      <c r="EP12" s="152">
        <v>15292148.23</v>
      </c>
      <c r="EQ12" s="172">
        <v>100</v>
      </c>
      <c r="ER12" s="152">
        <v>1435679864.98</v>
      </c>
      <c r="ES12" s="172">
        <v>100</v>
      </c>
      <c r="ET12" s="152">
        <v>1080844700.73</v>
      </c>
      <c r="EU12" s="172">
        <v>100</v>
      </c>
      <c r="EV12" s="152">
        <v>3455966583.8000002</v>
      </c>
      <c r="EW12" s="172">
        <v>100</v>
      </c>
      <c r="EX12" s="152">
        <v>29637975</v>
      </c>
      <c r="EY12" s="172">
        <v>100</v>
      </c>
      <c r="EZ12" s="152">
        <v>80574352.489999995</v>
      </c>
      <c r="FA12" s="172">
        <v>100</v>
      </c>
      <c r="FB12" s="152">
        <v>3670195.54</v>
      </c>
      <c r="FC12" s="172">
        <v>100</v>
      </c>
      <c r="FD12" s="152">
        <v>63293389.140000001</v>
      </c>
      <c r="FE12" s="172">
        <v>100</v>
      </c>
      <c r="FF12" s="152">
        <v>828944376.98000002</v>
      </c>
      <c r="FG12" s="172">
        <v>100</v>
      </c>
      <c r="FH12" s="152">
        <v>46372555.960000001</v>
      </c>
      <c r="FI12" s="172">
        <v>100</v>
      </c>
      <c r="FJ12" s="152">
        <v>65163827.840000004</v>
      </c>
      <c r="FK12" s="172">
        <v>100</v>
      </c>
      <c r="FL12" s="152">
        <v>2423476663.7800002</v>
      </c>
      <c r="FM12" s="172">
        <v>100</v>
      </c>
      <c r="FN12" s="152">
        <v>76697877.010000005</v>
      </c>
      <c r="FO12" s="172">
        <v>100</v>
      </c>
      <c r="FP12" s="152">
        <v>334450740.76999998</v>
      </c>
      <c r="FQ12" s="172">
        <v>100</v>
      </c>
      <c r="FR12" s="152">
        <v>192627507.08000001</v>
      </c>
      <c r="FS12" s="172">
        <v>100</v>
      </c>
      <c r="FT12" s="152">
        <v>2143753819</v>
      </c>
      <c r="FU12" s="172">
        <v>100</v>
      </c>
      <c r="FV12" s="152">
        <v>498463097.60000002</v>
      </c>
      <c r="FW12" s="172">
        <v>100</v>
      </c>
      <c r="FX12" s="152">
        <v>150027886.59999999</v>
      </c>
      <c r="FY12" s="172">
        <v>100</v>
      </c>
      <c r="FZ12" s="152">
        <v>5714304237.0299997</v>
      </c>
      <c r="GA12" s="172">
        <v>100</v>
      </c>
      <c r="GB12" s="152">
        <v>5031950964.4300003</v>
      </c>
      <c r="GC12" s="172">
        <v>100</v>
      </c>
      <c r="GD12" s="152">
        <v>1910558454.77</v>
      </c>
      <c r="GE12" s="172">
        <v>100</v>
      </c>
      <c r="GF12" s="152">
        <v>2050892010.97</v>
      </c>
      <c r="GG12" s="172">
        <v>100</v>
      </c>
      <c r="GH12" s="152">
        <v>1376156428.5</v>
      </c>
      <c r="GI12" s="172">
        <v>100</v>
      </c>
      <c r="GJ12" s="152">
        <v>3589037535</v>
      </c>
      <c r="GK12" s="172">
        <v>100</v>
      </c>
      <c r="GL12" s="152">
        <v>1621591836.3399999</v>
      </c>
      <c r="GM12" s="172">
        <v>100</v>
      </c>
      <c r="GN12" s="152">
        <v>1983289259.95</v>
      </c>
      <c r="GO12" s="172">
        <v>100</v>
      </c>
      <c r="GP12" s="152">
        <v>88081562.390000001</v>
      </c>
      <c r="GQ12" s="172">
        <v>100</v>
      </c>
      <c r="GR12" s="152">
        <v>3277093</v>
      </c>
      <c r="GS12" s="172">
        <v>100</v>
      </c>
      <c r="GT12" s="152">
        <v>964291394.36000001</v>
      </c>
      <c r="GU12" s="172">
        <v>100</v>
      </c>
      <c r="GV12" s="152">
        <v>63568586.520000003</v>
      </c>
      <c r="GW12" s="172">
        <v>100</v>
      </c>
      <c r="GX12" s="152">
        <v>45847057.75</v>
      </c>
      <c r="GY12" s="172">
        <v>100</v>
      </c>
      <c r="GZ12" s="152">
        <v>88030736.489999995</v>
      </c>
      <c r="HA12" s="172">
        <v>100</v>
      </c>
    </row>
    <row r="13" spans="1:209" ht="13.5" thickTop="1">
      <c r="A13" s="1" t="s">
        <v>543</v>
      </c>
    </row>
    <row r="14" spans="1:209">
      <c r="A14" s="174" t="s">
        <v>123</v>
      </c>
      <c r="B14" s="175">
        <v>2350170001.27</v>
      </c>
      <c r="C14" s="177">
        <v>1.6649</v>
      </c>
      <c r="D14" s="175">
        <v>0</v>
      </c>
      <c r="E14" s="174">
        <v>0</v>
      </c>
      <c r="F14" s="175">
        <v>0</v>
      </c>
      <c r="G14" s="174">
        <v>0</v>
      </c>
      <c r="H14" s="175">
        <v>0</v>
      </c>
      <c r="I14" s="174">
        <v>0</v>
      </c>
      <c r="J14" s="175">
        <v>0</v>
      </c>
      <c r="K14" s="174">
        <v>0</v>
      </c>
      <c r="L14" s="175">
        <v>0</v>
      </c>
      <c r="M14" s="174">
        <v>0</v>
      </c>
      <c r="N14" s="175">
        <v>0</v>
      </c>
      <c r="O14" s="174">
        <v>0</v>
      </c>
      <c r="P14" s="175">
        <v>981511</v>
      </c>
      <c r="Q14" s="177">
        <v>3.0482999999999998</v>
      </c>
      <c r="R14" s="175">
        <v>1897518</v>
      </c>
      <c r="S14" s="177">
        <v>10.8912</v>
      </c>
      <c r="T14" s="175">
        <v>1398706608</v>
      </c>
      <c r="U14" s="177">
        <v>2.8759999999999999</v>
      </c>
      <c r="V14" s="175">
        <v>4140000</v>
      </c>
      <c r="W14" s="177">
        <v>5.3650000000000002</v>
      </c>
      <c r="X14" s="175">
        <v>0</v>
      </c>
      <c r="Y14" s="174">
        <v>0</v>
      </c>
      <c r="Z14" s="175">
        <v>5885500</v>
      </c>
      <c r="AA14" s="177">
        <v>3.0478000000000001</v>
      </c>
      <c r="AB14" s="175">
        <v>264864</v>
      </c>
      <c r="AC14" s="177">
        <v>0.41270000000000001</v>
      </c>
      <c r="AD14" s="175">
        <v>0</v>
      </c>
      <c r="AE14" s="174">
        <v>0</v>
      </c>
      <c r="AF14" s="175">
        <v>0</v>
      </c>
      <c r="AG14" s="174">
        <v>0</v>
      </c>
      <c r="AH14" s="175">
        <v>0</v>
      </c>
      <c r="AI14" s="174">
        <v>0</v>
      </c>
      <c r="AJ14" s="175">
        <v>1267590</v>
      </c>
      <c r="AK14" s="177">
        <v>7.3000000000000001E-3</v>
      </c>
      <c r="AL14" s="175">
        <v>0</v>
      </c>
      <c r="AM14" s="174">
        <v>0</v>
      </c>
      <c r="AN14" s="175">
        <v>9185548.0199999996</v>
      </c>
      <c r="AO14" s="177">
        <v>0.56520000000000004</v>
      </c>
      <c r="AP14" s="175">
        <v>632400</v>
      </c>
      <c r="AQ14" s="177">
        <v>1.0784</v>
      </c>
      <c r="AR14" s="175">
        <v>880400</v>
      </c>
      <c r="AS14" s="177">
        <v>0.87019999999999997</v>
      </c>
      <c r="AT14" s="175">
        <v>1217308</v>
      </c>
      <c r="AU14" s="177">
        <v>0.88770000000000004</v>
      </c>
      <c r="AV14" s="175">
        <v>1209744</v>
      </c>
      <c r="AW14" s="177">
        <v>1.0154000000000001</v>
      </c>
      <c r="AX14" s="175">
        <v>985428</v>
      </c>
      <c r="AY14" s="177">
        <v>1.0666</v>
      </c>
      <c r="AZ14" s="175">
        <v>915740</v>
      </c>
      <c r="BA14" s="177">
        <v>1.2811999999999999</v>
      </c>
      <c r="BB14" s="175">
        <v>5070360</v>
      </c>
      <c r="BC14" s="177">
        <v>1.415</v>
      </c>
      <c r="BD14" s="175">
        <v>215884</v>
      </c>
      <c r="BE14" s="177">
        <v>1.7116</v>
      </c>
      <c r="BF14" s="175">
        <v>0</v>
      </c>
      <c r="BG14" s="174">
        <v>0</v>
      </c>
      <c r="BH14" s="175">
        <v>0</v>
      </c>
      <c r="BI14" s="174">
        <v>0</v>
      </c>
      <c r="BJ14" s="175">
        <v>0</v>
      </c>
      <c r="BK14" s="174">
        <v>0</v>
      </c>
      <c r="BL14" s="175">
        <v>0</v>
      </c>
      <c r="BM14" s="174">
        <v>0</v>
      </c>
      <c r="BN14" s="175">
        <v>1240000</v>
      </c>
      <c r="BO14" s="177">
        <v>0.53469999999999995</v>
      </c>
      <c r="BP14" s="175">
        <v>182280000</v>
      </c>
      <c r="BQ14" s="177">
        <v>2.6886999999999999</v>
      </c>
      <c r="BR14" s="175">
        <v>0</v>
      </c>
      <c r="BS14" s="174">
        <v>0</v>
      </c>
      <c r="BT14" s="175">
        <v>0</v>
      </c>
      <c r="BU14" s="174">
        <v>0</v>
      </c>
      <c r="BV14" s="175">
        <v>0</v>
      </c>
      <c r="BW14" s="174">
        <v>0</v>
      </c>
      <c r="BX14" s="175">
        <v>0</v>
      </c>
      <c r="BY14" s="174">
        <v>0</v>
      </c>
      <c r="BZ14" s="175">
        <v>300354412</v>
      </c>
      <c r="CA14" s="177">
        <v>6.3638000000000003</v>
      </c>
      <c r="CB14" s="175">
        <v>0</v>
      </c>
      <c r="CC14" s="174">
        <v>0</v>
      </c>
      <c r="CD14" s="175">
        <v>0</v>
      </c>
      <c r="CE14" s="174">
        <v>0</v>
      </c>
      <c r="CF14" s="175">
        <v>0</v>
      </c>
      <c r="CG14" s="174">
        <v>0</v>
      </c>
      <c r="CH14" s="175">
        <v>0</v>
      </c>
      <c r="CI14" s="174">
        <v>0</v>
      </c>
      <c r="CJ14" s="175">
        <v>0</v>
      </c>
      <c r="CK14" s="174">
        <v>0</v>
      </c>
      <c r="CL14" s="175">
        <v>0</v>
      </c>
      <c r="CM14" s="174">
        <v>0</v>
      </c>
      <c r="CN14" s="175">
        <v>4299824</v>
      </c>
      <c r="CO14" s="177">
        <v>3.3130000000000002</v>
      </c>
      <c r="CP14" s="175">
        <v>0</v>
      </c>
      <c r="CQ14" s="174">
        <v>0</v>
      </c>
      <c r="CR14" s="175">
        <v>0</v>
      </c>
      <c r="CS14" s="174">
        <v>0</v>
      </c>
      <c r="CT14" s="175">
        <v>0</v>
      </c>
      <c r="CU14" s="174">
        <v>0</v>
      </c>
      <c r="CV14" s="175">
        <v>0</v>
      </c>
      <c r="CW14" s="174">
        <v>0</v>
      </c>
      <c r="CX14" s="175">
        <v>0</v>
      </c>
      <c r="CY14" s="174">
        <v>0</v>
      </c>
      <c r="CZ14" s="175">
        <v>0</v>
      </c>
      <c r="DA14" s="174">
        <v>0</v>
      </c>
      <c r="DB14" s="175">
        <v>0</v>
      </c>
      <c r="DC14" s="174">
        <v>0</v>
      </c>
      <c r="DD14" s="175">
        <v>0</v>
      </c>
      <c r="DE14" s="174">
        <v>0</v>
      </c>
      <c r="DF14" s="175">
        <v>42975000</v>
      </c>
      <c r="DG14" s="177">
        <v>0.85040000000000004</v>
      </c>
      <c r="DH14" s="175">
        <v>0</v>
      </c>
      <c r="DI14" s="174">
        <v>0</v>
      </c>
      <c r="DJ14" s="175">
        <v>0</v>
      </c>
      <c r="DK14" s="174">
        <v>0</v>
      </c>
      <c r="DL14" s="175">
        <v>0</v>
      </c>
      <c r="DM14" s="174">
        <v>0</v>
      </c>
      <c r="DN14" s="175">
        <v>0</v>
      </c>
      <c r="DO14" s="174">
        <v>0</v>
      </c>
      <c r="DP14" s="175">
        <v>0</v>
      </c>
      <c r="DQ14" s="174">
        <v>0</v>
      </c>
      <c r="DR14" s="175">
        <v>0</v>
      </c>
      <c r="DS14" s="174">
        <v>0</v>
      </c>
      <c r="DT14" s="175">
        <v>0</v>
      </c>
      <c r="DU14" s="174">
        <v>0</v>
      </c>
      <c r="DV14" s="175">
        <v>0</v>
      </c>
      <c r="DW14" s="174">
        <v>0</v>
      </c>
      <c r="DX14" s="175">
        <v>0</v>
      </c>
      <c r="DY14" s="174">
        <v>0</v>
      </c>
      <c r="DZ14" s="175">
        <v>0</v>
      </c>
      <c r="EA14" s="174">
        <v>0</v>
      </c>
      <c r="EB14" s="175">
        <v>0</v>
      </c>
      <c r="EC14" s="174">
        <v>0</v>
      </c>
      <c r="ED14" s="175">
        <v>0</v>
      </c>
      <c r="EE14" s="174">
        <v>0</v>
      </c>
      <c r="EF14" s="175">
        <v>0</v>
      </c>
      <c r="EG14" s="174">
        <v>0</v>
      </c>
      <c r="EH14" s="175">
        <v>43347902.549999997</v>
      </c>
      <c r="EI14" s="177">
        <v>4.6079999999999997</v>
      </c>
      <c r="EJ14" s="175">
        <v>0</v>
      </c>
      <c r="EK14" s="174">
        <v>0</v>
      </c>
      <c r="EL14" s="175">
        <v>0</v>
      </c>
      <c r="EM14" s="174">
        <v>0</v>
      </c>
      <c r="EN14" s="175">
        <v>0</v>
      </c>
      <c r="EO14" s="174">
        <v>0</v>
      </c>
      <c r="EP14" s="175">
        <v>0</v>
      </c>
      <c r="EQ14" s="174">
        <v>0</v>
      </c>
      <c r="ER14" s="175">
        <v>0</v>
      </c>
      <c r="ES14" s="174">
        <v>0</v>
      </c>
      <c r="ET14" s="175">
        <v>0</v>
      </c>
      <c r="EU14" s="174">
        <v>0</v>
      </c>
      <c r="EV14" s="175">
        <v>0</v>
      </c>
      <c r="EW14" s="174">
        <v>0</v>
      </c>
      <c r="EX14" s="175">
        <v>0</v>
      </c>
      <c r="EY14" s="174">
        <v>0</v>
      </c>
      <c r="EZ14" s="175">
        <v>1643038.6</v>
      </c>
      <c r="FA14" s="177">
        <v>2.0392000000000001</v>
      </c>
      <c r="FB14" s="175">
        <v>0</v>
      </c>
      <c r="FC14" s="174">
        <v>0</v>
      </c>
      <c r="FD14" s="175">
        <v>0</v>
      </c>
      <c r="FE14" s="174">
        <v>0</v>
      </c>
      <c r="FF14" s="175">
        <v>0</v>
      </c>
      <c r="FG14" s="174">
        <v>0</v>
      </c>
      <c r="FH14" s="175">
        <v>0</v>
      </c>
      <c r="FI14" s="174">
        <v>0</v>
      </c>
      <c r="FJ14" s="175">
        <v>770810</v>
      </c>
      <c r="FK14" s="177">
        <v>1.1829000000000001</v>
      </c>
      <c r="FL14" s="175">
        <v>0</v>
      </c>
      <c r="FM14" s="174">
        <v>0</v>
      </c>
      <c r="FN14" s="175">
        <v>0</v>
      </c>
      <c r="FO14" s="174">
        <v>0</v>
      </c>
      <c r="FP14" s="175">
        <v>0</v>
      </c>
      <c r="FQ14" s="174">
        <v>0</v>
      </c>
      <c r="FR14" s="175">
        <v>0</v>
      </c>
      <c r="FS14" s="174">
        <v>0</v>
      </c>
      <c r="FT14" s="175">
        <v>56520965.25</v>
      </c>
      <c r="FU14" s="177">
        <v>2.6364999999999998</v>
      </c>
      <c r="FV14" s="175">
        <v>36373750</v>
      </c>
      <c r="FW14" s="177">
        <v>7.2972000000000001</v>
      </c>
      <c r="FX14" s="175">
        <v>384299.85</v>
      </c>
      <c r="FY14" s="177">
        <v>0.25619999999999998</v>
      </c>
      <c r="FZ14" s="175">
        <v>0</v>
      </c>
      <c r="GA14" s="174">
        <v>0</v>
      </c>
      <c r="GB14" s="175">
        <v>0</v>
      </c>
      <c r="GC14" s="174">
        <v>0</v>
      </c>
      <c r="GD14" s="175">
        <v>28798709</v>
      </c>
      <c r="GE14" s="177">
        <v>1.5073000000000001</v>
      </c>
      <c r="GF14" s="175">
        <v>90036011</v>
      </c>
      <c r="GG14" s="177">
        <v>4.3901000000000003</v>
      </c>
      <c r="GH14" s="175">
        <v>0</v>
      </c>
      <c r="GI14" s="174">
        <v>0</v>
      </c>
      <c r="GJ14" s="175">
        <v>127688876</v>
      </c>
      <c r="GK14" s="177">
        <v>3.5577000000000001</v>
      </c>
      <c r="GL14" s="175">
        <v>0</v>
      </c>
      <c r="GM14" s="174">
        <v>0</v>
      </c>
      <c r="GN14" s="175">
        <v>0</v>
      </c>
      <c r="GO14" s="174">
        <v>0</v>
      </c>
      <c r="GP14" s="175">
        <v>0</v>
      </c>
      <c r="GQ14" s="174">
        <v>0</v>
      </c>
      <c r="GR14" s="175">
        <v>0</v>
      </c>
      <c r="GS14" s="174">
        <v>0</v>
      </c>
      <c r="GT14" s="175">
        <v>0</v>
      </c>
      <c r="GU14" s="174">
        <v>0</v>
      </c>
      <c r="GV14" s="175">
        <v>0</v>
      </c>
      <c r="GW14" s="174">
        <v>0</v>
      </c>
      <c r="GX14" s="175">
        <v>0</v>
      </c>
      <c r="GY14" s="174">
        <v>0</v>
      </c>
      <c r="GZ14" s="175">
        <v>0</v>
      </c>
      <c r="HA14" s="174">
        <v>0</v>
      </c>
    </row>
    <row r="15" spans="1:209">
      <c r="A15" s="174" t="s">
        <v>122</v>
      </c>
      <c r="B15" s="175">
        <v>12414685669.030001</v>
      </c>
      <c r="C15" s="177">
        <v>8.7944999999999993</v>
      </c>
      <c r="D15" s="175">
        <v>0</v>
      </c>
      <c r="E15" s="174">
        <v>0</v>
      </c>
      <c r="F15" s="175">
        <v>0</v>
      </c>
      <c r="G15" s="174">
        <v>0</v>
      </c>
      <c r="H15" s="175">
        <v>0</v>
      </c>
      <c r="I15" s="174">
        <v>0</v>
      </c>
      <c r="J15" s="175">
        <v>49550206.399999999</v>
      </c>
      <c r="K15" s="177">
        <v>13.4438</v>
      </c>
      <c r="L15" s="175">
        <v>72776311.849999994</v>
      </c>
      <c r="M15" s="177">
        <v>11.489599999999999</v>
      </c>
      <c r="N15" s="175">
        <v>0</v>
      </c>
      <c r="O15" s="174">
        <v>0</v>
      </c>
      <c r="P15" s="175">
        <v>2206690.14</v>
      </c>
      <c r="Q15" s="177">
        <v>6.8533999999999997</v>
      </c>
      <c r="R15" s="175">
        <v>1245949.75</v>
      </c>
      <c r="S15" s="177">
        <v>7.1513999999999998</v>
      </c>
      <c r="T15" s="175">
        <v>4654660507.1300001</v>
      </c>
      <c r="U15" s="177">
        <v>9.5708000000000002</v>
      </c>
      <c r="V15" s="175">
        <v>18970395.399999999</v>
      </c>
      <c r="W15" s="177">
        <v>24.5838</v>
      </c>
      <c r="X15" s="175">
        <v>11245143.199999999</v>
      </c>
      <c r="Y15" s="177">
        <v>8.0945</v>
      </c>
      <c r="Z15" s="175">
        <v>22903797</v>
      </c>
      <c r="AA15" s="177">
        <v>11.8606</v>
      </c>
      <c r="AB15" s="175">
        <v>10160494.5</v>
      </c>
      <c r="AC15" s="177">
        <v>15.831799999999999</v>
      </c>
      <c r="AD15" s="175">
        <v>7234621</v>
      </c>
      <c r="AE15" s="177">
        <v>5.2782999999999998</v>
      </c>
      <c r="AF15" s="175">
        <v>0</v>
      </c>
      <c r="AG15" s="174">
        <v>0</v>
      </c>
      <c r="AH15" s="175">
        <v>12462115.9</v>
      </c>
      <c r="AI15" s="177">
        <v>25.603100000000001</v>
      </c>
      <c r="AJ15" s="175">
        <v>2173684335.8299999</v>
      </c>
      <c r="AK15" s="177">
        <v>12.5427</v>
      </c>
      <c r="AL15" s="175">
        <v>11220132.6</v>
      </c>
      <c r="AM15" s="177">
        <v>15.457700000000001</v>
      </c>
      <c r="AN15" s="175">
        <v>127093758.04000001</v>
      </c>
      <c r="AO15" s="177">
        <v>7.8202999999999996</v>
      </c>
      <c r="AP15" s="175">
        <v>4742163.1100000003</v>
      </c>
      <c r="AQ15" s="177">
        <v>8.0861999999999998</v>
      </c>
      <c r="AR15" s="175">
        <v>7859309.71</v>
      </c>
      <c r="AS15" s="177">
        <v>7.7679999999999998</v>
      </c>
      <c r="AT15" s="175">
        <v>12145163.48</v>
      </c>
      <c r="AU15" s="177">
        <v>8.8566000000000003</v>
      </c>
      <c r="AV15" s="175">
        <v>12068639.720000001</v>
      </c>
      <c r="AW15" s="177">
        <v>10.1303</v>
      </c>
      <c r="AX15" s="175">
        <v>10086457.539999999</v>
      </c>
      <c r="AY15" s="177">
        <v>10.917199999999999</v>
      </c>
      <c r="AZ15" s="175">
        <v>9267116.2200000007</v>
      </c>
      <c r="BA15" s="177">
        <v>12.9655</v>
      </c>
      <c r="BB15" s="175">
        <v>48695390.020000003</v>
      </c>
      <c r="BC15" s="177">
        <v>13.589700000000001</v>
      </c>
      <c r="BD15" s="175">
        <v>2136484.2400000002</v>
      </c>
      <c r="BE15" s="177">
        <v>16.939</v>
      </c>
      <c r="BF15" s="175">
        <v>0</v>
      </c>
      <c r="BG15" s="174">
        <v>0</v>
      </c>
      <c r="BH15" s="175">
        <v>19946633.030000001</v>
      </c>
      <c r="BI15" s="177">
        <v>12.4986</v>
      </c>
      <c r="BJ15" s="175">
        <v>9598774.0199999996</v>
      </c>
      <c r="BK15" s="177">
        <v>11.032500000000001</v>
      </c>
      <c r="BL15" s="175">
        <v>10624977.1</v>
      </c>
      <c r="BM15" s="177">
        <v>13.359400000000001</v>
      </c>
      <c r="BN15" s="175">
        <v>49312416</v>
      </c>
      <c r="BO15" s="177">
        <v>21.2624</v>
      </c>
      <c r="BP15" s="175">
        <v>768983304</v>
      </c>
      <c r="BQ15" s="177">
        <v>11.3428</v>
      </c>
      <c r="BR15" s="175">
        <v>0</v>
      </c>
      <c r="BS15" s="174">
        <v>0</v>
      </c>
      <c r="BT15" s="175">
        <v>0</v>
      </c>
      <c r="BU15" s="174">
        <v>0</v>
      </c>
      <c r="BV15" s="175">
        <v>0</v>
      </c>
      <c r="BW15" s="174">
        <v>0</v>
      </c>
      <c r="BX15" s="175">
        <v>0</v>
      </c>
      <c r="BY15" s="174">
        <v>0</v>
      </c>
      <c r="BZ15" s="175">
        <v>379071068.98000002</v>
      </c>
      <c r="CA15" s="177">
        <v>8.0315999999999992</v>
      </c>
      <c r="CB15" s="175">
        <v>0</v>
      </c>
      <c r="CC15" s="174">
        <v>0</v>
      </c>
      <c r="CD15" s="175">
        <v>18130055.489999998</v>
      </c>
      <c r="CE15" s="177">
        <v>20.790600000000001</v>
      </c>
      <c r="CF15" s="175">
        <v>10754992.9</v>
      </c>
      <c r="CG15" s="177">
        <v>24.5245</v>
      </c>
      <c r="CH15" s="175">
        <v>0</v>
      </c>
      <c r="CI15" s="174">
        <v>0</v>
      </c>
      <c r="CJ15" s="175">
        <v>0</v>
      </c>
      <c r="CK15" s="174">
        <v>0</v>
      </c>
      <c r="CL15" s="175">
        <v>0</v>
      </c>
      <c r="CM15" s="174">
        <v>0</v>
      </c>
      <c r="CN15" s="175">
        <v>12308257</v>
      </c>
      <c r="CO15" s="177">
        <v>9.4833999999999996</v>
      </c>
      <c r="CP15" s="175">
        <v>0</v>
      </c>
      <c r="CQ15" s="174">
        <v>0</v>
      </c>
      <c r="CR15" s="175">
        <v>2456800</v>
      </c>
      <c r="CS15" s="177">
        <v>3.3349000000000002</v>
      </c>
      <c r="CT15" s="175">
        <v>0</v>
      </c>
      <c r="CU15" s="174">
        <v>0</v>
      </c>
      <c r="CV15" s="175">
        <v>0</v>
      </c>
      <c r="CW15" s="174">
        <v>0</v>
      </c>
      <c r="CX15" s="175">
        <v>0</v>
      </c>
      <c r="CY15" s="174">
        <v>0</v>
      </c>
      <c r="CZ15" s="175">
        <v>380683596.00999999</v>
      </c>
      <c r="DA15" s="177">
        <v>12.136799999999999</v>
      </c>
      <c r="DB15" s="175">
        <v>24476799</v>
      </c>
      <c r="DC15" s="177">
        <v>21.026399999999999</v>
      </c>
      <c r="DD15" s="175">
        <v>15041086.65</v>
      </c>
      <c r="DE15" s="177">
        <v>12.8499</v>
      </c>
      <c r="DF15" s="175">
        <v>474867400.64999998</v>
      </c>
      <c r="DG15" s="177">
        <v>9.3972999999999995</v>
      </c>
      <c r="DH15" s="175">
        <v>0</v>
      </c>
      <c r="DI15" s="174">
        <v>0</v>
      </c>
      <c r="DJ15" s="175">
        <v>0</v>
      </c>
      <c r="DK15" s="174">
        <v>0</v>
      </c>
      <c r="DL15" s="175">
        <v>1728971</v>
      </c>
      <c r="DM15" s="177">
        <v>12.3817</v>
      </c>
      <c r="DN15" s="175">
        <v>278761584</v>
      </c>
      <c r="DO15" s="177">
        <v>11.7364</v>
      </c>
      <c r="DP15" s="175">
        <v>240499735</v>
      </c>
      <c r="DQ15" s="177">
        <v>18.294499999999999</v>
      </c>
      <c r="DR15" s="175">
        <v>159053421</v>
      </c>
      <c r="DS15" s="177">
        <v>6.5594000000000001</v>
      </c>
      <c r="DT15" s="175">
        <v>0</v>
      </c>
      <c r="DU15" s="174">
        <v>0</v>
      </c>
      <c r="DV15" s="175">
        <v>0</v>
      </c>
      <c r="DW15" s="174">
        <v>0</v>
      </c>
      <c r="DX15" s="175">
        <v>0</v>
      </c>
      <c r="DY15" s="174">
        <v>0</v>
      </c>
      <c r="DZ15" s="175">
        <v>0</v>
      </c>
      <c r="EA15" s="174">
        <v>0</v>
      </c>
      <c r="EB15" s="175">
        <v>0</v>
      </c>
      <c r="EC15" s="174">
        <v>0</v>
      </c>
      <c r="ED15" s="175">
        <v>0</v>
      </c>
      <c r="EE15" s="174">
        <v>0</v>
      </c>
      <c r="EF15" s="175">
        <v>0</v>
      </c>
      <c r="EG15" s="174">
        <v>0</v>
      </c>
      <c r="EH15" s="175">
        <v>172805275.97</v>
      </c>
      <c r="EI15" s="177">
        <v>18.369700000000002</v>
      </c>
      <c r="EJ15" s="175">
        <v>0</v>
      </c>
      <c r="EK15" s="174">
        <v>0</v>
      </c>
      <c r="EL15" s="175">
        <v>0</v>
      </c>
      <c r="EM15" s="174">
        <v>0</v>
      </c>
      <c r="EN15" s="175">
        <v>0</v>
      </c>
      <c r="EO15" s="174">
        <v>0</v>
      </c>
      <c r="EP15" s="175">
        <v>0</v>
      </c>
      <c r="EQ15" s="174">
        <v>0</v>
      </c>
      <c r="ER15" s="175">
        <v>136406706.09999999</v>
      </c>
      <c r="ES15" s="177">
        <v>9.5012000000000008</v>
      </c>
      <c r="ET15" s="175">
        <v>50527200</v>
      </c>
      <c r="EU15" s="177">
        <v>4.6748000000000003</v>
      </c>
      <c r="EV15" s="175">
        <v>0</v>
      </c>
      <c r="EW15" s="174">
        <v>0</v>
      </c>
      <c r="EX15" s="175">
        <v>826300</v>
      </c>
      <c r="EY15" s="177">
        <v>2.7879999999999998</v>
      </c>
      <c r="EZ15" s="175">
        <v>7937687.25</v>
      </c>
      <c r="FA15" s="177">
        <v>9.8513999999999999</v>
      </c>
      <c r="FB15" s="175">
        <v>293670</v>
      </c>
      <c r="FC15" s="177">
        <v>8.0015000000000001</v>
      </c>
      <c r="FD15" s="175">
        <v>0</v>
      </c>
      <c r="FE15" s="174">
        <v>0</v>
      </c>
      <c r="FF15" s="175">
        <v>0</v>
      </c>
      <c r="FG15" s="174">
        <v>0</v>
      </c>
      <c r="FH15" s="175">
        <v>0</v>
      </c>
      <c r="FI15" s="174">
        <v>0</v>
      </c>
      <c r="FJ15" s="175">
        <v>10454446</v>
      </c>
      <c r="FK15" s="177">
        <v>16.043299999999999</v>
      </c>
      <c r="FL15" s="175">
        <v>271425622.47000003</v>
      </c>
      <c r="FM15" s="177">
        <v>11.1998</v>
      </c>
      <c r="FN15" s="175">
        <v>0</v>
      </c>
      <c r="FO15" s="174">
        <v>0</v>
      </c>
      <c r="FP15" s="175">
        <v>0</v>
      </c>
      <c r="FQ15" s="174">
        <v>0</v>
      </c>
      <c r="FR15" s="175">
        <v>0</v>
      </c>
      <c r="FS15" s="174">
        <v>0</v>
      </c>
      <c r="FT15" s="175">
        <v>239818329.46000001</v>
      </c>
      <c r="FU15" s="177">
        <v>11.1868</v>
      </c>
      <c r="FV15" s="175">
        <v>9559290</v>
      </c>
      <c r="FW15" s="177">
        <v>1.9177999999999999</v>
      </c>
      <c r="FX15" s="175">
        <v>16725829.17</v>
      </c>
      <c r="FY15" s="177">
        <v>11.1485</v>
      </c>
      <c r="FZ15" s="175">
        <v>0</v>
      </c>
      <c r="GA15" s="174">
        <v>0</v>
      </c>
      <c r="GB15" s="175">
        <v>0</v>
      </c>
      <c r="GC15" s="174">
        <v>0</v>
      </c>
      <c r="GD15" s="175">
        <v>185502860</v>
      </c>
      <c r="GE15" s="177">
        <v>9.7094000000000005</v>
      </c>
      <c r="GF15" s="175">
        <v>185326564</v>
      </c>
      <c r="GG15" s="177">
        <v>9.0364000000000004</v>
      </c>
      <c r="GH15" s="175">
        <v>75438555</v>
      </c>
      <c r="GI15" s="177">
        <v>5.4817999999999998</v>
      </c>
      <c r="GJ15" s="175">
        <v>331932509</v>
      </c>
      <c r="GK15" s="177">
        <v>9.2484999999999999</v>
      </c>
      <c r="GL15" s="175">
        <v>134972795</v>
      </c>
      <c r="GM15" s="177">
        <v>8.3234999999999992</v>
      </c>
      <c r="GN15" s="175">
        <v>433070978</v>
      </c>
      <c r="GO15" s="177">
        <v>21.835999999999999</v>
      </c>
      <c r="GP15" s="175">
        <v>5982217</v>
      </c>
      <c r="GQ15" s="177">
        <v>6.7916999999999996</v>
      </c>
      <c r="GR15" s="175">
        <v>424678</v>
      </c>
      <c r="GS15" s="177">
        <v>12.959</v>
      </c>
      <c r="GT15" s="175">
        <v>0</v>
      </c>
      <c r="GU15" s="174">
        <v>0</v>
      </c>
      <c r="GV15" s="175">
        <v>6539102</v>
      </c>
      <c r="GW15" s="177">
        <v>10.2867</v>
      </c>
      <c r="GX15" s="175">
        <v>0</v>
      </c>
      <c r="GY15" s="174">
        <v>0</v>
      </c>
      <c r="GZ15" s="175">
        <v>0</v>
      </c>
      <c r="HA15" s="174">
        <v>0</v>
      </c>
    </row>
    <row r="16" spans="1:209">
      <c r="A16" s="174" t="s">
        <v>121</v>
      </c>
      <c r="B16" s="175">
        <v>10502514250.84</v>
      </c>
      <c r="C16" s="177">
        <v>7.44</v>
      </c>
      <c r="D16" s="175">
        <v>0</v>
      </c>
      <c r="E16" s="174">
        <v>0</v>
      </c>
      <c r="F16" s="175">
        <v>0</v>
      </c>
      <c r="G16" s="174">
        <v>0</v>
      </c>
      <c r="H16" s="175">
        <v>0</v>
      </c>
      <c r="I16" s="174">
        <v>0</v>
      </c>
      <c r="J16" s="175">
        <v>23477510</v>
      </c>
      <c r="K16" s="177">
        <v>6.3697999999999997</v>
      </c>
      <c r="L16" s="175">
        <v>42097089.439999998</v>
      </c>
      <c r="M16" s="177">
        <v>6.6460999999999997</v>
      </c>
      <c r="N16" s="175">
        <v>0</v>
      </c>
      <c r="O16" s="174">
        <v>0</v>
      </c>
      <c r="P16" s="175">
        <v>1277893.95</v>
      </c>
      <c r="Q16" s="177">
        <v>3.9687999999999999</v>
      </c>
      <c r="R16" s="175">
        <v>281393.98</v>
      </c>
      <c r="S16" s="177">
        <v>1.6151</v>
      </c>
      <c r="T16" s="175">
        <v>6149106025.0200005</v>
      </c>
      <c r="U16" s="177">
        <v>12.643700000000001</v>
      </c>
      <c r="V16" s="175">
        <v>476640</v>
      </c>
      <c r="W16" s="177">
        <v>0.61770000000000003</v>
      </c>
      <c r="X16" s="175">
        <v>13252953.869999999</v>
      </c>
      <c r="Y16" s="177">
        <v>9.5396999999999998</v>
      </c>
      <c r="Z16" s="175">
        <v>16870616.5</v>
      </c>
      <c r="AA16" s="177">
        <v>8.7363</v>
      </c>
      <c r="AB16" s="175">
        <v>2514091.83</v>
      </c>
      <c r="AC16" s="177">
        <v>3.9174000000000002</v>
      </c>
      <c r="AD16" s="175">
        <v>3817800</v>
      </c>
      <c r="AE16" s="177">
        <v>2.7854000000000001</v>
      </c>
      <c r="AF16" s="175">
        <v>0</v>
      </c>
      <c r="AG16" s="174">
        <v>0</v>
      </c>
      <c r="AH16" s="175">
        <v>4511214.72</v>
      </c>
      <c r="AI16" s="177">
        <v>9.2682000000000002</v>
      </c>
      <c r="AJ16" s="175">
        <v>988675637.64999998</v>
      </c>
      <c r="AK16" s="177">
        <v>5.7049000000000003</v>
      </c>
      <c r="AL16" s="175">
        <v>5446857.7400000002</v>
      </c>
      <c r="AM16" s="177">
        <v>7.5039999999999996</v>
      </c>
      <c r="AN16" s="175">
        <v>55993711.649999999</v>
      </c>
      <c r="AO16" s="177">
        <v>3.4453999999999998</v>
      </c>
      <c r="AP16" s="175">
        <v>578457.35</v>
      </c>
      <c r="AQ16" s="177">
        <v>0.98640000000000005</v>
      </c>
      <c r="AR16" s="175">
        <v>910461.08</v>
      </c>
      <c r="AS16" s="177">
        <v>0.89990000000000003</v>
      </c>
      <c r="AT16" s="175">
        <v>1369499.56</v>
      </c>
      <c r="AU16" s="177">
        <v>0.99870000000000003</v>
      </c>
      <c r="AV16" s="175">
        <v>1378029.47</v>
      </c>
      <c r="AW16" s="177">
        <v>1.1567000000000001</v>
      </c>
      <c r="AX16" s="175">
        <v>1183507.99</v>
      </c>
      <c r="AY16" s="177">
        <v>1.2809999999999999</v>
      </c>
      <c r="AZ16" s="175">
        <v>1166000.19</v>
      </c>
      <c r="BA16" s="177">
        <v>1.6313</v>
      </c>
      <c r="BB16" s="175">
        <v>5838064.8399999999</v>
      </c>
      <c r="BC16" s="177">
        <v>1.6293</v>
      </c>
      <c r="BD16" s="175">
        <v>259248.52</v>
      </c>
      <c r="BE16" s="177">
        <v>2.0554000000000001</v>
      </c>
      <c r="BF16" s="175">
        <v>0</v>
      </c>
      <c r="BG16" s="174">
        <v>0</v>
      </c>
      <c r="BH16" s="175">
        <v>7893680.6100000003</v>
      </c>
      <c r="BI16" s="177">
        <v>4.9462000000000002</v>
      </c>
      <c r="BJ16" s="175">
        <v>2952374.45</v>
      </c>
      <c r="BK16" s="177">
        <v>3.3934000000000002</v>
      </c>
      <c r="BL16" s="175">
        <v>2197712.4500000002</v>
      </c>
      <c r="BM16" s="177">
        <v>2.7633000000000001</v>
      </c>
      <c r="BN16" s="175">
        <v>16462674</v>
      </c>
      <c r="BO16" s="177">
        <v>7.0983000000000001</v>
      </c>
      <c r="BP16" s="175">
        <v>644850988.66999996</v>
      </c>
      <c r="BQ16" s="177">
        <v>9.5117999999999991</v>
      </c>
      <c r="BR16" s="175">
        <v>0</v>
      </c>
      <c r="BS16" s="174">
        <v>0</v>
      </c>
      <c r="BT16" s="175">
        <v>0</v>
      </c>
      <c r="BU16" s="174">
        <v>0</v>
      </c>
      <c r="BV16" s="175">
        <v>0</v>
      </c>
      <c r="BW16" s="174">
        <v>0</v>
      </c>
      <c r="BX16" s="175">
        <v>0</v>
      </c>
      <c r="BY16" s="174">
        <v>0</v>
      </c>
      <c r="BZ16" s="175">
        <v>483663887.72000003</v>
      </c>
      <c r="CA16" s="177">
        <v>10.2477</v>
      </c>
      <c r="CB16" s="175">
        <v>0</v>
      </c>
      <c r="CC16" s="174">
        <v>0</v>
      </c>
      <c r="CD16" s="175">
        <v>6123896.7800000003</v>
      </c>
      <c r="CE16" s="177">
        <v>7.0225999999999997</v>
      </c>
      <c r="CF16" s="175">
        <v>1951320</v>
      </c>
      <c r="CG16" s="177">
        <v>4.4496000000000002</v>
      </c>
      <c r="CH16" s="175">
        <v>0</v>
      </c>
      <c r="CI16" s="174">
        <v>0</v>
      </c>
      <c r="CJ16" s="175">
        <v>0</v>
      </c>
      <c r="CK16" s="174">
        <v>0</v>
      </c>
      <c r="CL16" s="175">
        <v>0</v>
      </c>
      <c r="CM16" s="174">
        <v>0</v>
      </c>
      <c r="CN16" s="175">
        <v>9058087</v>
      </c>
      <c r="CO16" s="177">
        <v>6.9790999999999999</v>
      </c>
      <c r="CP16" s="175">
        <v>0</v>
      </c>
      <c r="CQ16" s="174">
        <v>0</v>
      </c>
      <c r="CR16" s="175">
        <v>3064672.68</v>
      </c>
      <c r="CS16" s="177">
        <v>4.1600999999999999</v>
      </c>
      <c r="CT16" s="175">
        <v>0</v>
      </c>
      <c r="CU16" s="174">
        <v>0</v>
      </c>
      <c r="CV16" s="175">
        <v>0</v>
      </c>
      <c r="CW16" s="174">
        <v>0</v>
      </c>
      <c r="CX16" s="175">
        <v>0</v>
      </c>
      <c r="CY16" s="174">
        <v>0</v>
      </c>
      <c r="CZ16" s="175">
        <v>179119350.84</v>
      </c>
      <c r="DA16" s="177">
        <v>5.7106000000000003</v>
      </c>
      <c r="DB16" s="175">
        <v>1630800</v>
      </c>
      <c r="DC16" s="177">
        <v>1.4009</v>
      </c>
      <c r="DD16" s="175">
        <v>7587588.79</v>
      </c>
      <c r="DE16" s="177">
        <v>6.4821999999999997</v>
      </c>
      <c r="DF16" s="175">
        <v>0</v>
      </c>
      <c r="DG16" s="174">
        <v>0</v>
      </c>
      <c r="DH16" s="175">
        <v>0</v>
      </c>
      <c r="DI16" s="174">
        <v>0</v>
      </c>
      <c r="DJ16" s="175">
        <v>0</v>
      </c>
      <c r="DK16" s="174">
        <v>0</v>
      </c>
      <c r="DL16" s="175">
        <v>673784</v>
      </c>
      <c r="DM16" s="177">
        <v>4.8251999999999997</v>
      </c>
      <c r="DN16" s="175">
        <v>138374024</v>
      </c>
      <c r="DO16" s="177">
        <v>5.8258000000000001</v>
      </c>
      <c r="DP16" s="175">
        <v>125437965</v>
      </c>
      <c r="DQ16" s="177">
        <v>9.5419</v>
      </c>
      <c r="DR16" s="175">
        <v>85007651</v>
      </c>
      <c r="DS16" s="177">
        <v>3.5057</v>
      </c>
      <c r="DT16" s="175">
        <v>0</v>
      </c>
      <c r="DU16" s="174">
        <v>0</v>
      </c>
      <c r="DV16" s="175">
        <v>0</v>
      </c>
      <c r="DW16" s="174">
        <v>0</v>
      </c>
      <c r="DX16" s="175">
        <v>0</v>
      </c>
      <c r="DY16" s="174">
        <v>0</v>
      </c>
      <c r="DZ16" s="175">
        <v>0</v>
      </c>
      <c r="EA16" s="174">
        <v>0</v>
      </c>
      <c r="EB16" s="175">
        <v>0</v>
      </c>
      <c r="EC16" s="174">
        <v>0</v>
      </c>
      <c r="ED16" s="175">
        <v>0</v>
      </c>
      <c r="EE16" s="174">
        <v>0</v>
      </c>
      <c r="EF16" s="175">
        <v>0</v>
      </c>
      <c r="EG16" s="174">
        <v>0</v>
      </c>
      <c r="EH16" s="175">
        <v>43976505.549999997</v>
      </c>
      <c r="EI16" s="177">
        <v>4.6748000000000003</v>
      </c>
      <c r="EJ16" s="175">
        <v>0</v>
      </c>
      <c r="EK16" s="174">
        <v>0</v>
      </c>
      <c r="EL16" s="175">
        <v>0</v>
      </c>
      <c r="EM16" s="174">
        <v>0</v>
      </c>
      <c r="EN16" s="175">
        <v>0</v>
      </c>
      <c r="EO16" s="174">
        <v>0</v>
      </c>
      <c r="EP16" s="175">
        <v>0</v>
      </c>
      <c r="EQ16" s="174">
        <v>0</v>
      </c>
      <c r="ER16" s="175">
        <v>80212548</v>
      </c>
      <c r="ES16" s="177">
        <v>5.5871000000000004</v>
      </c>
      <c r="ET16" s="175">
        <v>98798544.079999998</v>
      </c>
      <c r="EU16" s="177">
        <v>9.1409000000000002</v>
      </c>
      <c r="EV16" s="175">
        <v>0</v>
      </c>
      <c r="EW16" s="174">
        <v>0</v>
      </c>
      <c r="EX16" s="175">
        <v>2369216.7999999998</v>
      </c>
      <c r="EY16" s="177">
        <v>7.9939</v>
      </c>
      <c r="EZ16" s="175">
        <v>0</v>
      </c>
      <c r="FA16" s="174">
        <v>0</v>
      </c>
      <c r="FB16" s="175">
        <v>301488.59999999998</v>
      </c>
      <c r="FC16" s="177">
        <v>8.2144999999999992</v>
      </c>
      <c r="FD16" s="175">
        <v>0</v>
      </c>
      <c r="FE16" s="174">
        <v>0</v>
      </c>
      <c r="FF16" s="175">
        <v>0</v>
      </c>
      <c r="FG16" s="174">
        <v>0</v>
      </c>
      <c r="FH16" s="175">
        <v>0</v>
      </c>
      <c r="FI16" s="174">
        <v>0</v>
      </c>
      <c r="FJ16" s="175">
        <v>13174137.029999999</v>
      </c>
      <c r="FK16" s="177">
        <v>20.216899999999999</v>
      </c>
      <c r="FL16" s="175">
        <v>62425905.640000001</v>
      </c>
      <c r="FM16" s="177">
        <v>2.5758999999999999</v>
      </c>
      <c r="FN16" s="175">
        <v>0</v>
      </c>
      <c r="FO16" s="174">
        <v>0</v>
      </c>
      <c r="FP16" s="175">
        <v>0</v>
      </c>
      <c r="FQ16" s="174">
        <v>0</v>
      </c>
      <c r="FR16" s="175">
        <v>0</v>
      </c>
      <c r="FS16" s="174">
        <v>0</v>
      </c>
      <c r="FT16" s="175">
        <v>147535911.13999999</v>
      </c>
      <c r="FU16" s="177">
        <v>6.8821000000000003</v>
      </c>
      <c r="FV16" s="175">
        <v>0</v>
      </c>
      <c r="FW16" s="174">
        <v>0</v>
      </c>
      <c r="FX16" s="175">
        <v>5235319.66</v>
      </c>
      <c r="FY16" s="177">
        <v>3.4895999999999998</v>
      </c>
      <c r="FZ16" s="175">
        <v>0</v>
      </c>
      <c r="GA16" s="174">
        <v>0</v>
      </c>
      <c r="GB16" s="175">
        <v>0</v>
      </c>
      <c r="GC16" s="174">
        <v>0</v>
      </c>
      <c r="GD16" s="175">
        <v>0</v>
      </c>
      <c r="GE16" s="174">
        <v>0</v>
      </c>
      <c r="GF16" s="175">
        <v>63412629</v>
      </c>
      <c r="GG16" s="177">
        <v>3.0920000000000001</v>
      </c>
      <c r="GH16" s="175">
        <v>42192970</v>
      </c>
      <c r="GI16" s="177">
        <v>3.0659999999999998</v>
      </c>
      <c r="GJ16" s="175">
        <v>598206262</v>
      </c>
      <c r="GK16" s="177">
        <v>16.6676</v>
      </c>
      <c r="GL16" s="175">
        <v>80679302</v>
      </c>
      <c r="GM16" s="177">
        <v>4.9752999999999998</v>
      </c>
      <c r="GN16" s="175">
        <v>218620595</v>
      </c>
      <c r="GO16" s="177">
        <v>11.023099999999999</v>
      </c>
      <c r="GP16" s="175">
        <v>1018637</v>
      </c>
      <c r="GQ16" s="177">
        <v>1.1565000000000001</v>
      </c>
      <c r="GR16" s="175">
        <v>520256</v>
      </c>
      <c r="GS16" s="177">
        <v>15.875500000000001</v>
      </c>
      <c r="GT16" s="175">
        <v>0</v>
      </c>
      <c r="GU16" s="174">
        <v>0</v>
      </c>
      <c r="GV16" s="175">
        <v>7300860</v>
      </c>
      <c r="GW16" s="177">
        <v>11.484999999999999</v>
      </c>
      <c r="GX16" s="175">
        <v>0</v>
      </c>
      <c r="GY16" s="174">
        <v>0</v>
      </c>
      <c r="GZ16" s="175">
        <v>0</v>
      </c>
      <c r="HA16" s="174">
        <v>0</v>
      </c>
    </row>
    <row r="17" spans="1:209">
      <c r="A17" s="174" t="s">
        <v>120</v>
      </c>
      <c r="B17" s="175">
        <v>4572222561.4700003</v>
      </c>
      <c r="C17" s="177">
        <v>3.2389999999999999</v>
      </c>
      <c r="D17" s="175">
        <v>0</v>
      </c>
      <c r="E17" s="174">
        <v>0</v>
      </c>
      <c r="F17" s="175">
        <v>0</v>
      </c>
      <c r="G17" s="174">
        <v>0</v>
      </c>
      <c r="H17" s="175">
        <v>0</v>
      </c>
      <c r="I17" s="174">
        <v>0</v>
      </c>
      <c r="J17" s="175">
        <v>42789750</v>
      </c>
      <c r="K17" s="177">
        <v>11.6096</v>
      </c>
      <c r="L17" s="175">
        <v>26242272.93</v>
      </c>
      <c r="M17" s="177">
        <v>4.1429999999999998</v>
      </c>
      <c r="N17" s="175">
        <v>0</v>
      </c>
      <c r="O17" s="174">
        <v>0</v>
      </c>
      <c r="P17" s="175">
        <v>348724.99</v>
      </c>
      <c r="Q17" s="177">
        <v>1.083</v>
      </c>
      <c r="R17" s="175">
        <v>901856.75</v>
      </c>
      <c r="S17" s="177">
        <v>5.1764000000000001</v>
      </c>
      <c r="T17" s="175">
        <v>614734302.76999998</v>
      </c>
      <c r="U17" s="177">
        <v>1.264</v>
      </c>
      <c r="V17" s="175">
        <v>526500</v>
      </c>
      <c r="W17" s="177">
        <v>0.68230000000000002</v>
      </c>
      <c r="X17" s="175">
        <v>2941954.95</v>
      </c>
      <c r="Y17" s="177">
        <v>2.1177000000000001</v>
      </c>
      <c r="Z17" s="175">
        <v>0</v>
      </c>
      <c r="AA17" s="174">
        <v>0</v>
      </c>
      <c r="AB17" s="175">
        <v>4129681.39</v>
      </c>
      <c r="AC17" s="177">
        <v>6.4347000000000003</v>
      </c>
      <c r="AD17" s="175">
        <v>5388178.2999999998</v>
      </c>
      <c r="AE17" s="177">
        <v>3.9312</v>
      </c>
      <c r="AF17" s="175">
        <v>0</v>
      </c>
      <c r="AG17" s="174">
        <v>0</v>
      </c>
      <c r="AH17" s="175">
        <v>1856013.45</v>
      </c>
      <c r="AI17" s="177">
        <v>3.8130999999999999</v>
      </c>
      <c r="AJ17" s="175">
        <v>954338734.34000003</v>
      </c>
      <c r="AK17" s="177">
        <v>5.5068000000000001</v>
      </c>
      <c r="AL17" s="175">
        <v>4480783.2699999996</v>
      </c>
      <c r="AM17" s="177">
        <v>6.173</v>
      </c>
      <c r="AN17" s="175">
        <v>12242778.92</v>
      </c>
      <c r="AO17" s="177">
        <v>0.75329999999999997</v>
      </c>
      <c r="AP17" s="175">
        <v>1096278.26</v>
      </c>
      <c r="AQ17" s="177">
        <v>1.8693</v>
      </c>
      <c r="AR17" s="175">
        <v>1861368.82</v>
      </c>
      <c r="AS17" s="177">
        <v>1.8396999999999999</v>
      </c>
      <c r="AT17" s="175">
        <v>2869509.1</v>
      </c>
      <c r="AU17" s="177">
        <v>2.0924999999999998</v>
      </c>
      <c r="AV17" s="175">
        <v>2857834.05</v>
      </c>
      <c r="AW17" s="177">
        <v>2.3988</v>
      </c>
      <c r="AX17" s="175">
        <v>2377377.98</v>
      </c>
      <c r="AY17" s="177">
        <v>2.5731999999999999</v>
      </c>
      <c r="AZ17" s="175">
        <v>2189370.31</v>
      </c>
      <c r="BA17" s="177">
        <v>3.0630999999999999</v>
      </c>
      <c r="BB17" s="175">
        <v>11537783.9</v>
      </c>
      <c r="BC17" s="177">
        <v>3.2199</v>
      </c>
      <c r="BD17" s="175">
        <v>518950.23</v>
      </c>
      <c r="BE17" s="177">
        <v>4.1144999999999996</v>
      </c>
      <c r="BF17" s="175">
        <v>0</v>
      </c>
      <c r="BG17" s="174">
        <v>0</v>
      </c>
      <c r="BH17" s="175">
        <v>20727465.5</v>
      </c>
      <c r="BI17" s="177">
        <v>12.9879</v>
      </c>
      <c r="BJ17" s="175">
        <v>722334.76</v>
      </c>
      <c r="BK17" s="177">
        <v>0.83020000000000005</v>
      </c>
      <c r="BL17" s="175">
        <v>0</v>
      </c>
      <c r="BM17" s="174">
        <v>0</v>
      </c>
      <c r="BN17" s="175">
        <v>21920670</v>
      </c>
      <c r="BO17" s="177">
        <v>9.4517000000000007</v>
      </c>
      <c r="BP17" s="175">
        <v>557204712</v>
      </c>
      <c r="BQ17" s="177">
        <v>8.2189999999999994</v>
      </c>
      <c r="BR17" s="175">
        <v>0</v>
      </c>
      <c r="BS17" s="174">
        <v>0</v>
      </c>
      <c r="BT17" s="175">
        <v>0</v>
      </c>
      <c r="BU17" s="174">
        <v>0</v>
      </c>
      <c r="BV17" s="175">
        <v>0</v>
      </c>
      <c r="BW17" s="174">
        <v>0</v>
      </c>
      <c r="BX17" s="175">
        <v>0</v>
      </c>
      <c r="BY17" s="174">
        <v>0</v>
      </c>
      <c r="BZ17" s="175">
        <v>411987880.42000002</v>
      </c>
      <c r="CA17" s="177">
        <v>8.7291000000000007</v>
      </c>
      <c r="CB17" s="175">
        <v>0</v>
      </c>
      <c r="CC17" s="174">
        <v>0</v>
      </c>
      <c r="CD17" s="175">
        <v>6570567.7400000002</v>
      </c>
      <c r="CE17" s="177">
        <v>7.5347999999999997</v>
      </c>
      <c r="CF17" s="175">
        <v>0</v>
      </c>
      <c r="CG17" s="174">
        <v>0</v>
      </c>
      <c r="CH17" s="175">
        <v>0</v>
      </c>
      <c r="CI17" s="174">
        <v>0</v>
      </c>
      <c r="CJ17" s="175">
        <v>0</v>
      </c>
      <c r="CK17" s="174">
        <v>0</v>
      </c>
      <c r="CL17" s="175">
        <v>0</v>
      </c>
      <c r="CM17" s="174">
        <v>0</v>
      </c>
      <c r="CN17" s="175">
        <v>8781045</v>
      </c>
      <c r="CO17" s="177">
        <v>6.7656999999999998</v>
      </c>
      <c r="CP17" s="175">
        <v>0</v>
      </c>
      <c r="CQ17" s="174">
        <v>0</v>
      </c>
      <c r="CR17" s="175">
        <v>3043030</v>
      </c>
      <c r="CS17" s="177">
        <v>4.1307</v>
      </c>
      <c r="CT17" s="175">
        <v>0</v>
      </c>
      <c r="CU17" s="174">
        <v>0</v>
      </c>
      <c r="CV17" s="175">
        <v>0</v>
      </c>
      <c r="CW17" s="174">
        <v>0</v>
      </c>
      <c r="CX17" s="175">
        <v>0</v>
      </c>
      <c r="CY17" s="174">
        <v>0</v>
      </c>
      <c r="CZ17" s="175">
        <v>214467922.59999999</v>
      </c>
      <c r="DA17" s="177">
        <v>6.8376000000000001</v>
      </c>
      <c r="DB17" s="175">
        <v>9791550</v>
      </c>
      <c r="DC17" s="177">
        <v>8.4113000000000007</v>
      </c>
      <c r="DD17" s="175">
        <v>9119739.7200000007</v>
      </c>
      <c r="DE17" s="177">
        <v>7.7911999999999999</v>
      </c>
      <c r="DF17" s="175">
        <v>417419336.22000003</v>
      </c>
      <c r="DG17" s="177">
        <v>8.2604000000000006</v>
      </c>
      <c r="DH17" s="175">
        <v>0</v>
      </c>
      <c r="DI17" s="174">
        <v>0</v>
      </c>
      <c r="DJ17" s="175">
        <v>0</v>
      </c>
      <c r="DK17" s="174">
        <v>0</v>
      </c>
      <c r="DL17" s="175">
        <v>427648</v>
      </c>
      <c r="DM17" s="177">
        <v>3.0625</v>
      </c>
      <c r="DN17" s="175">
        <v>90191443</v>
      </c>
      <c r="DO17" s="177">
        <v>3.7972000000000001</v>
      </c>
      <c r="DP17" s="175">
        <v>80774928</v>
      </c>
      <c r="DQ17" s="177">
        <v>6.1444000000000001</v>
      </c>
      <c r="DR17" s="175">
        <v>70422012</v>
      </c>
      <c r="DS17" s="177">
        <v>2.9041999999999999</v>
      </c>
      <c r="DT17" s="175">
        <v>0</v>
      </c>
      <c r="DU17" s="174">
        <v>0</v>
      </c>
      <c r="DV17" s="175">
        <v>0</v>
      </c>
      <c r="DW17" s="174">
        <v>0</v>
      </c>
      <c r="DX17" s="175">
        <v>0</v>
      </c>
      <c r="DY17" s="174">
        <v>0</v>
      </c>
      <c r="DZ17" s="175">
        <v>0</v>
      </c>
      <c r="EA17" s="174">
        <v>0</v>
      </c>
      <c r="EB17" s="175">
        <v>0</v>
      </c>
      <c r="EC17" s="174">
        <v>0</v>
      </c>
      <c r="ED17" s="175">
        <v>0</v>
      </c>
      <c r="EE17" s="174">
        <v>0</v>
      </c>
      <c r="EF17" s="175">
        <v>0</v>
      </c>
      <c r="EG17" s="174">
        <v>0</v>
      </c>
      <c r="EH17" s="175">
        <v>39878933.810000002</v>
      </c>
      <c r="EI17" s="177">
        <v>4.2393000000000001</v>
      </c>
      <c r="EJ17" s="175">
        <v>0</v>
      </c>
      <c r="EK17" s="174">
        <v>0</v>
      </c>
      <c r="EL17" s="175">
        <v>0</v>
      </c>
      <c r="EM17" s="174">
        <v>0</v>
      </c>
      <c r="EN17" s="175">
        <v>0</v>
      </c>
      <c r="EO17" s="174">
        <v>0</v>
      </c>
      <c r="EP17" s="175">
        <v>0</v>
      </c>
      <c r="EQ17" s="174">
        <v>0</v>
      </c>
      <c r="ER17" s="175">
        <v>75248207.849999994</v>
      </c>
      <c r="ES17" s="177">
        <v>5.2412999999999998</v>
      </c>
      <c r="ET17" s="175">
        <v>57726085.530000001</v>
      </c>
      <c r="EU17" s="177">
        <v>5.3407999999999998</v>
      </c>
      <c r="EV17" s="175">
        <v>0</v>
      </c>
      <c r="EW17" s="174">
        <v>0</v>
      </c>
      <c r="EX17" s="175">
        <v>899400</v>
      </c>
      <c r="EY17" s="177">
        <v>3.0346000000000002</v>
      </c>
      <c r="EZ17" s="175">
        <v>7089913.0199999996</v>
      </c>
      <c r="FA17" s="177">
        <v>8.7992000000000008</v>
      </c>
      <c r="FB17" s="175">
        <v>62994</v>
      </c>
      <c r="FC17" s="177">
        <v>1.7163999999999999</v>
      </c>
      <c r="FD17" s="175">
        <v>0</v>
      </c>
      <c r="FE17" s="174">
        <v>0</v>
      </c>
      <c r="FF17" s="175">
        <v>0</v>
      </c>
      <c r="FG17" s="174">
        <v>0</v>
      </c>
      <c r="FH17" s="175">
        <v>0</v>
      </c>
      <c r="FI17" s="174">
        <v>0</v>
      </c>
      <c r="FJ17" s="175">
        <v>4652450</v>
      </c>
      <c r="FK17" s="177">
        <v>7.1395999999999997</v>
      </c>
      <c r="FL17" s="175">
        <v>86799195.299999997</v>
      </c>
      <c r="FM17" s="177">
        <v>3.5815999999999999</v>
      </c>
      <c r="FN17" s="175">
        <v>0</v>
      </c>
      <c r="FO17" s="174">
        <v>0</v>
      </c>
      <c r="FP17" s="175">
        <v>0</v>
      </c>
      <c r="FQ17" s="174">
        <v>0</v>
      </c>
      <c r="FR17" s="175">
        <v>0</v>
      </c>
      <c r="FS17" s="174">
        <v>0</v>
      </c>
      <c r="FT17" s="175">
        <v>132983543.05</v>
      </c>
      <c r="FU17" s="177">
        <v>6.2032999999999996</v>
      </c>
      <c r="FV17" s="175">
        <v>0</v>
      </c>
      <c r="FW17" s="174">
        <v>0</v>
      </c>
      <c r="FX17" s="175">
        <v>4873854.8899999997</v>
      </c>
      <c r="FY17" s="177">
        <v>3.2486000000000002</v>
      </c>
      <c r="FZ17" s="175">
        <v>0</v>
      </c>
      <c r="GA17" s="174">
        <v>0</v>
      </c>
      <c r="GB17" s="175">
        <v>0</v>
      </c>
      <c r="GC17" s="174">
        <v>0</v>
      </c>
      <c r="GD17" s="175">
        <v>167187092</v>
      </c>
      <c r="GE17" s="177">
        <v>8.7507000000000001</v>
      </c>
      <c r="GF17" s="175">
        <v>50694950</v>
      </c>
      <c r="GG17" s="177">
        <v>2.4718</v>
      </c>
      <c r="GH17" s="175">
        <v>31354957</v>
      </c>
      <c r="GI17" s="177">
        <v>2.2784</v>
      </c>
      <c r="GJ17" s="175">
        <v>120246671</v>
      </c>
      <c r="GK17" s="177">
        <v>3.3504</v>
      </c>
      <c r="GL17" s="175">
        <v>74808269</v>
      </c>
      <c r="GM17" s="177">
        <v>4.6132999999999997</v>
      </c>
      <c r="GN17" s="175">
        <v>91107424</v>
      </c>
      <c r="GO17" s="177">
        <v>4.5937999999999999</v>
      </c>
      <c r="GP17" s="175">
        <v>0</v>
      </c>
      <c r="GQ17" s="174">
        <v>0</v>
      </c>
      <c r="GR17" s="175">
        <v>0</v>
      </c>
      <c r="GS17" s="174">
        <v>0</v>
      </c>
      <c r="GT17" s="175">
        <v>0</v>
      </c>
      <c r="GU17" s="174">
        <v>0</v>
      </c>
      <c r="GV17" s="175">
        <v>6806331.3499999996</v>
      </c>
      <c r="GW17" s="177">
        <v>10.707100000000001</v>
      </c>
      <c r="GX17" s="175">
        <v>0</v>
      </c>
      <c r="GY17" s="174">
        <v>0</v>
      </c>
      <c r="GZ17" s="175">
        <v>0</v>
      </c>
      <c r="HA17" s="174">
        <v>0</v>
      </c>
    </row>
    <row r="18" spans="1:209">
      <c r="A18" s="174" t="s">
        <v>119</v>
      </c>
      <c r="B18" s="175">
        <v>10266418225.02</v>
      </c>
      <c r="C18" s="177">
        <v>7.2727000000000004</v>
      </c>
      <c r="D18" s="175">
        <v>0</v>
      </c>
      <c r="E18" s="174">
        <v>0</v>
      </c>
      <c r="F18" s="175">
        <v>0</v>
      </c>
      <c r="G18" s="174">
        <v>0</v>
      </c>
      <c r="H18" s="175">
        <v>0</v>
      </c>
      <c r="I18" s="174">
        <v>0</v>
      </c>
      <c r="J18" s="175">
        <v>28595500</v>
      </c>
      <c r="K18" s="177">
        <v>7.7584</v>
      </c>
      <c r="L18" s="175">
        <v>32971145.82</v>
      </c>
      <c r="M18" s="177">
        <v>5.2053000000000003</v>
      </c>
      <c r="N18" s="175">
        <v>0</v>
      </c>
      <c r="O18" s="174">
        <v>0</v>
      </c>
      <c r="P18" s="175">
        <v>901247.15</v>
      </c>
      <c r="Q18" s="177">
        <v>2.7989999999999999</v>
      </c>
      <c r="R18" s="175">
        <v>1394910.88</v>
      </c>
      <c r="S18" s="177">
        <v>8.0063999999999993</v>
      </c>
      <c r="T18" s="175">
        <v>4220741237.1100001</v>
      </c>
      <c r="U18" s="177">
        <v>8.6785999999999994</v>
      </c>
      <c r="V18" s="175">
        <v>7426475</v>
      </c>
      <c r="W18" s="177">
        <v>9.6240000000000006</v>
      </c>
      <c r="X18" s="175">
        <v>11916940.73</v>
      </c>
      <c r="Y18" s="177">
        <v>8.5779999999999994</v>
      </c>
      <c r="Z18" s="175">
        <v>25312337.5</v>
      </c>
      <c r="AA18" s="177">
        <v>13.107799999999999</v>
      </c>
      <c r="AB18" s="175">
        <v>8488910.9299999997</v>
      </c>
      <c r="AC18" s="177">
        <v>13.2271</v>
      </c>
      <c r="AD18" s="175">
        <v>19688837.5</v>
      </c>
      <c r="AE18" s="177">
        <v>14.364800000000001</v>
      </c>
      <c r="AF18" s="175">
        <v>0</v>
      </c>
      <c r="AG18" s="174">
        <v>0</v>
      </c>
      <c r="AH18" s="175">
        <v>5533749.4699999997</v>
      </c>
      <c r="AI18" s="177">
        <v>11.3689</v>
      </c>
      <c r="AJ18" s="175">
        <v>1458842737.1800001</v>
      </c>
      <c r="AK18" s="177">
        <v>8.4178999999999995</v>
      </c>
      <c r="AL18" s="175">
        <v>11503780.220000001</v>
      </c>
      <c r="AM18" s="177">
        <v>15.8484</v>
      </c>
      <c r="AN18" s="175">
        <v>200911288.81</v>
      </c>
      <c r="AO18" s="177">
        <v>12.362399999999999</v>
      </c>
      <c r="AP18" s="175">
        <v>1550041.73</v>
      </c>
      <c r="AQ18" s="177">
        <v>2.6431</v>
      </c>
      <c r="AR18" s="175">
        <v>2667582.31</v>
      </c>
      <c r="AS18" s="177">
        <v>2.6366000000000001</v>
      </c>
      <c r="AT18" s="175">
        <v>4156908.23</v>
      </c>
      <c r="AU18" s="177">
        <v>3.0312999999999999</v>
      </c>
      <c r="AV18" s="175">
        <v>4044460.22</v>
      </c>
      <c r="AW18" s="177">
        <v>3.3948999999999998</v>
      </c>
      <c r="AX18" s="175">
        <v>3425522.79</v>
      </c>
      <c r="AY18" s="177">
        <v>3.7077</v>
      </c>
      <c r="AZ18" s="175">
        <v>3057986.72</v>
      </c>
      <c r="BA18" s="177">
        <v>4.2784000000000004</v>
      </c>
      <c r="BB18" s="175">
        <v>16165931.1</v>
      </c>
      <c r="BC18" s="177">
        <v>4.5114999999999998</v>
      </c>
      <c r="BD18" s="175">
        <v>705907.57</v>
      </c>
      <c r="BE18" s="177">
        <v>5.5968</v>
      </c>
      <c r="BF18" s="175">
        <v>0</v>
      </c>
      <c r="BG18" s="174">
        <v>0</v>
      </c>
      <c r="BH18" s="175">
        <v>22699943.109999999</v>
      </c>
      <c r="BI18" s="177">
        <v>14.2239</v>
      </c>
      <c r="BJ18" s="175">
        <v>11116253.939999999</v>
      </c>
      <c r="BK18" s="177">
        <v>12.7767</v>
      </c>
      <c r="BL18" s="175">
        <v>0</v>
      </c>
      <c r="BM18" s="174">
        <v>0</v>
      </c>
      <c r="BN18" s="175">
        <v>14095582</v>
      </c>
      <c r="BO18" s="177">
        <v>6.0777000000000001</v>
      </c>
      <c r="BP18" s="175">
        <v>496520015.89999998</v>
      </c>
      <c r="BQ18" s="177">
        <v>7.3238000000000003</v>
      </c>
      <c r="BR18" s="175">
        <v>0</v>
      </c>
      <c r="BS18" s="174">
        <v>0</v>
      </c>
      <c r="BT18" s="175">
        <v>0</v>
      </c>
      <c r="BU18" s="174">
        <v>0</v>
      </c>
      <c r="BV18" s="175">
        <v>0</v>
      </c>
      <c r="BW18" s="174">
        <v>0</v>
      </c>
      <c r="BX18" s="175">
        <v>0</v>
      </c>
      <c r="BY18" s="174">
        <v>0</v>
      </c>
      <c r="BZ18" s="175">
        <v>443132498.73000002</v>
      </c>
      <c r="CA18" s="177">
        <v>9.3889999999999993</v>
      </c>
      <c r="CB18" s="175">
        <v>0</v>
      </c>
      <c r="CC18" s="174">
        <v>0</v>
      </c>
      <c r="CD18" s="175">
        <v>13253439.74</v>
      </c>
      <c r="CE18" s="177">
        <v>15.198399999999999</v>
      </c>
      <c r="CF18" s="175">
        <v>0</v>
      </c>
      <c r="CG18" s="174">
        <v>0</v>
      </c>
      <c r="CH18" s="175">
        <v>0</v>
      </c>
      <c r="CI18" s="174">
        <v>0</v>
      </c>
      <c r="CJ18" s="175">
        <v>0</v>
      </c>
      <c r="CK18" s="174">
        <v>0</v>
      </c>
      <c r="CL18" s="175">
        <v>0</v>
      </c>
      <c r="CM18" s="174">
        <v>0</v>
      </c>
      <c r="CN18" s="175">
        <v>13589264</v>
      </c>
      <c r="CO18" s="177">
        <v>10.4704</v>
      </c>
      <c r="CP18" s="175">
        <v>0</v>
      </c>
      <c r="CQ18" s="174">
        <v>0</v>
      </c>
      <c r="CR18" s="175">
        <v>1341631.02</v>
      </c>
      <c r="CS18" s="177">
        <v>1.8211999999999999</v>
      </c>
      <c r="CT18" s="175">
        <v>0</v>
      </c>
      <c r="CU18" s="174">
        <v>0</v>
      </c>
      <c r="CV18" s="175">
        <v>0</v>
      </c>
      <c r="CW18" s="174">
        <v>0</v>
      </c>
      <c r="CX18" s="175">
        <v>0</v>
      </c>
      <c r="CY18" s="174">
        <v>0</v>
      </c>
      <c r="CZ18" s="175">
        <v>416616699.92000002</v>
      </c>
      <c r="DA18" s="177">
        <v>13.282400000000001</v>
      </c>
      <c r="DB18" s="175">
        <v>8215518.7000000002</v>
      </c>
      <c r="DC18" s="177">
        <v>7.0574000000000003</v>
      </c>
      <c r="DD18" s="175">
        <v>14200868.57</v>
      </c>
      <c r="DE18" s="177">
        <v>12.132099999999999</v>
      </c>
      <c r="DF18" s="175">
        <v>523993933.72000003</v>
      </c>
      <c r="DG18" s="177">
        <v>10.369400000000001</v>
      </c>
      <c r="DH18" s="175">
        <v>0</v>
      </c>
      <c r="DI18" s="174">
        <v>0</v>
      </c>
      <c r="DJ18" s="175">
        <v>0</v>
      </c>
      <c r="DK18" s="174">
        <v>0</v>
      </c>
      <c r="DL18" s="175">
        <v>0</v>
      </c>
      <c r="DM18" s="174">
        <v>0</v>
      </c>
      <c r="DN18" s="175">
        <v>265763752</v>
      </c>
      <c r="DO18" s="177">
        <v>11.1892</v>
      </c>
      <c r="DP18" s="175">
        <v>107459782</v>
      </c>
      <c r="DQ18" s="177">
        <v>8.1743000000000006</v>
      </c>
      <c r="DR18" s="175">
        <v>102060057</v>
      </c>
      <c r="DS18" s="177">
        <v>4.2089999999999996</v>
      </c>
      <c r="DT18" s="175">
        <v>0</v>
      </c>
      <c r="DU18" s="174">
        <v>0</v>
      </c>
      <c r="DV18" s="175">
        <v>0</v>
      </c>
      <c r="DW18" s="174">
        <v>0</v>
      </c>
      <c r="DX18" s="175">
        <v>0</v>
      </c>
      <c r="DY18" s="174">
        <v>0</v>
      </c>
      <c r="DZ18" s="175">
        <v>0</v>
      </c>
      <c r="EA18" s="174">
        <v>0</v>
      </c>
      <c r="EB18" s="175">
        <v>0</v>
      </c>
      <c r="EC18" s="174">
        <v>0</v>
      </c>
      <c r="ED18" s="175">
        <v>0</v>
      </c>
      <c r="EE18" s="174">
        <v>0</v>
      </c>
      <c r="EF18" s="175">
        <v>0</v>
      </c>
      <c r="EG18" s="174">
        <v>0</v>
      </c>
      <c r="EH18" s="175">
        <v>98045449.599999994</v>
      </c>
      <c r="EI18" s="177">
        <v>10.422499999999999</v>
      </c>
      <c r="EJ18" s="175">
        <v>0</v>
      </c>
      <c r="EK18" s="174">
        <v>0</v>
      </c>
      <c r="EL18" s="175">
        <v>0</v>
      </c>
      <c r="EM18" s="174">
        <v>0</v>
      </c>
      <c r="EN18" s="175">
        <v>0</v>
      </c>
      <c r="EO18" s="174">
        <v>0</v>
      </c>
      <c r="EP18" s="175">
        <v>0</v>
      </c>
      <c r="EQ18" s="174">
        <v>0</v>
      </c>
      <c r="ER18" s="175">
        <v>123931537.81</v>
      </c>
      <c r="ES18" s="177">
        <v>8.6323000000000008</v>
      </c>
      <c r="ET18" s="175">
        <v>40897552.780000001</v>
      </c>
      <c r="EU18" s="177">
        <v>3.7839</v>
      </c>
      <c r="EV18" s="175">
        <v>0</v>
      </c>
      <c r="EW18" s="174">
        <v>0</v>
      </c>
      <c r="EX18" s="175">
        <v>336200</v>
      </c>
      <c r="EY18" s="177">
        <v>1.1344000000000001</v>
      </c>
      <c r="EZ18" s="175">
        <v>8333748.5499999998</v>
      </c>
      <c r="FA18" s="177">
        <v>10.3429</v>
      </c>
      <c r="FB18" s="175">
        <v>179655</v>
      </c>
      <c r="FC18" s="177">
        <v>4.8949999999999996</v>
      </c>
      <c r="FD18" s="175">
        <v>0</v>
      </c>
      <c r="FE18" s="174">
        <v>0</v>
      </c>
      <c r="FF18" s="175">
        <v>0</v>
      </c>
      <c r="FG18" s="174">
        <v>0</v>
      </c>
      <c r="FH18" s="175">
        <v>0</v>
      </c>
      <c r="FI18" s="174">
        <v>0</v>
      </c>
      <c r="FJ18" s="175">
        <v>4042440</v>
      </c>
      <c r="FK18" s="177">
        <v>6.2035</v>
      </c>
      <c r="FL18" s="175">
        <v>264177733.06999999</v>
      </c>
      <c r="FM18" s="177">
        <v>10.9008</v>
      </c>
      <c r="FN18" s="175">
        <v>0</v>
      </c>
      <c r="FO18" s="174">
        <v>0</v>
      </c>
      <c r="FP18" s="175">
        <v>0</v>
      </c>
      <c r="FQ18" s="174">
        <v>0</v>
      </c>
      <c r="FR18" s="175">
        <v>0</v>
      </c>
      <c r="FS18" s="174">
        <v>0</v>
      </c>
      <c r="FT18" s="175">
        <v>147393137.69</v>
      </c>
      <c r="FU18" s="177">
        <v>6.8754999999999997</v>
      </c>
      <c r="FV18" s="175">
        <v>17472250</v>
      </c>
      <c r="FW18" s="177">
        <v>3.5051999999999999</v>
      </c>
      <c r="FX18" s="175">
        <v>18572680.199999999</v>
      </c>
      <c r="FY18" s="177">
        <v>12.3795</v>
      </c>
      <c r="FZ18" s="175">
        <v>0</v>
      </c>
      <c r="GA18" s="174">
        <v>0</v>
      </c>
      <c r="GB18" s="175">
        <v>0</v>
      </c>
      <c r="GC18" s="174">
        <v>0</v>
      </c>
      <c r="GD18" s="175">
        <v>205730904</v>
      </c>
      <c r="GE18" s="177">
        <v>10.7681</v>
      </c>
      <c r="GF18" s="175">
        <v>172263085</v>
      </c>
      <c r="GG18" s="177">
        <v>8.3994</v>
      </c>
      <c r="GH18" s="175">
        <v>77536691</v>
      </c>
      <c r="GI18" s="177">
        <v>5.6342999999999996</v>
      </c>
      <c r="GJ18" s="175">
        <v>253168136</v>
      </c>
      <c r="GK18" s="177">
        <v>7.0538999999999996</v>
      </c>
      <c r="GL18" s="175">
        <v>127010704</v>
      </c>
      <c r="GM18" s="177">
        <v>7.8324999999999996</v>
      </c>
      <c r="GN18" s="175">
        <v>175918827</v>
      </c>
      <c r="GO18" s="177">
        <v>8.8701000000000008</v>
      </c>
      <c r="GP18" s="175">
        <v>2810956</v>
      </c>
      <c r="GQ18" s="177">
        <v>3.1913</v>
      </c>
      <c r="GR18" s="175">
        <v>899658</v>
      </c>
      <c r="GS18" s="177">
        <v>27.4529</v>
      </c>
      <c r="GT18" s="175">
        <v>0</v>
      </c>
      <c r="GU18" s="174">
        <v>0</v>
      </c>
      <c r="GV18" s="175">
        <v>3634200</v>
      </c>
      <c r="GW18" s="177">
        <v>5.7169999999999996</v>
      </c>
      <c r="GX18" s="175">
        <v>0</v>
      </c>
      <c r="GY18" s="174">
        <v>0</v>
      </c>
      <c r="GZ18" s="175">
        <v>0</v>
      </c>
      <c r="HA18" s="174">
        <v>0</v>
      </c>
    </row>
    <row r="19" spans="1:209">
      <c r="A19" s="174" t="s">
        <v>118</v>
      </c>
      <c r="B19" s="175">
        <v>1694575306.6900001</v>
      </c>
      <c r="C19" s="177">
        <v>1.2003999999999999</v>
      </c>
      <c r="D19" s="175">
        <v>0</v>
      </c>
      <c r="E19" s="174">
        <v>0</v>
      </c>
      <c r="F19" s="175">
        <v>0</v>
      </c>
      <c r="G19" s="174">
        <v>0</v>
      </c>
      <c r="H19" s="175">
        <v>0</v>
      </c>
      <c r="I19" s="174">
        <v>0</v>
      </c>
      <c r="J19" s="175">
        <v>14853150</v>
      </c>
      <c r="K19" s="177">
        <v>4.0298999999999996</v>
      </c>
      <c r="L19" s="175">
        <v>5022398</v>
      </c>
      <c r="M19" s="177">
        <v>0.79290000000000005</v>
      </c>
      <c r="N19" s="175">
        <v>0</v>
      </c>
      <c r="O19" s="174">
        <v>0</v>
      </c>
      <c r="P19" s="175">
        <v>88895.51</v>
      </c>
      <c r="Q19" s="177">
        <v>0.27610000000000001</v>
      </c>
      <c r="R19" s="175">
        <v>0</v>
      </c>
      <c r="S19" s="174">
        <v>0</v>
      </c>
      <c r="T19" s="175">
        <v>601214691.92999995</v>
      </c>
      <c r="U19" s="177">
        <v>1.2362</v>
      </c>
      <c r="V19" s="175">
        <v>830752</v>
      </c>
      <c r="W19" s="177">
        <v>1.0766</v>
      </c>
      <c r="X19" s="175">
        <v>2696724</v>
      </c>
      <c r="Y19" s="177">
        <v>1.9412</v>
      </c>
      <c r="Z19" s="175">
        <v>8893685</v>
      </c>
      <c r="AA19" s="177">
        <v>4.6055000000000001</v>
      </c>
      <c r="AB19" s="175">
        <v>897480.44</v>
      </c>
      <c r="AC19" s="177">
        <v>1.3984000000000001</v>
      </c>
      <c r="AD19" s="175">
        <v>0</v>
      </c>
      <c r="AE19" s="174">
        <v>0</v>
      </c>
      <c r="AF19" s="175">
        <v>0</v>
      </c>
      <c r="AG19" s="174">
        <v>0</v>
      </c>
      <c r="AH19" s="175">
        <v>1274925.5</v>
      </c>
      <c r="AI19" s="177">
        <v>2.6193</v>
      </c>
      <c r="AJ19" s="175">
        <v>305181524.35000002</v>
      </c>
      <c r="AK19" s="177">
        <v>1.7609999999999999</v>
      </c>
      <c r="AL19" s="175">
        <v>1579001.42</v>
      </c>
      <c r="AM19" s="177">
        <v>2.1753</v>
      </c>
      <c r="AN19" s="175">
        <v>10499570.52</v>
      </c>
      <c r="AO19" s="177">
        <v>0.64610000000000001</v>
      </c>
      <c r="AP19" s="175">
        <v>373649.24</v>
      </c>
      <c r="AQ19" s="177">
        <v>0.6371</v>
      </c>
      <c r="AR19" s="175">
        <v>595270.01</v>
      </c>
      <c r="AS19" s="177">
        <v>0.58840000000000003</v>
      </c>
      <c r="AT19" s="175">
        <v>915876</v>
      </c>
      <c r="AU19" s="177">
        <v>0.66790000000000005</v>
      </c>
      <c r="AV19" s="175">
        <v>913961.75</v>
      </c>
      <c r="AW19" s="177">
        <v>0.76719999999999999</v>
      </c>
      <c r="AX19" s="175">
        <v>761995</v>
      </c>
      <c r="AY19" s="177">
        <v>0.82479999999999998</v>
      </c>
      <c r="AZ19" s="175">
        <v>703950</v>
      </c>
      <c r="BA19" s="177">
        <v>0.9849</v>
      </c>
      <c r="BB19" s="175">
        <v>3674433.73</v>
      </c>
      <c r="BC19" s="177">
        <v>1.0254000000000001</v>
      </c>
      <c r="BD19" s="175">
        <v>162587.75</v>
      </c>
      <c r="BE19" s="177">
        <v>1.2890999999999999</v>
      </c>
      <c r="BF19" s="175">
        <v>0</v>
      </c>
      <c r="BG19" s="174">
        <v>0</v>
      </c>
      <c r="BH19" s="175">
        <v>2390015.5</v>
      </c>
      <c r="BI19" s="177">
        <v>1.4976</v>
      </c>
      <c r="BJ19" s="175">
        <v>938407.2</v>
      </c>
      <c r="BK19" s="177">
        <v>1.0786</v>
      </c>
      <c r="BL19" s="175">
        <v>1087913.76</v>
      </c>
      <c r="BM19" s="177">
        <v>1.3678999999999999</v>
      </c>
      <c r="BN19" s="175">
        <v>12638350</v>
      </c>
      <c r="BO19" s="177">
        <v>5.4493999999999998</v>
      </c>
      <c r="BP19" s="175">
        <v>232032000</v>
      </c>
      <c r="BQ19" s="177">
        <v>3.4226000000000001</v>
      </c>
      <c r="BR19" s="175">
        <v>0</v>
      </c>
      <c r="BS19" s="174">
        <v>0</v>
      </c>
      <c r="BT19" s="175">
        <v>0</v>
      </c>
      <c r="BU19" s="174">
        <v>0</v>
      </c>
      <c r="BV19" s="175">
        <v>0</v>
      </c>
      <c r="BW19" s="174">
        <v>0</v>
      </c>
      <c r="BX19" s="175">
        <v>0</v>
      </c>
      <c r="BY19" s="174">
        <v>0</v>
      </c>
      <c r="BZ19" s="175">
        <v>37098629.68</v>
      </c>
      <c r="CA19" s="177">
        <v>0.78600000000000003</v>
      </c>
      <c r="CB19" s="175">
        <v>0</v>
      </c>
      <c r="CC19" s="174">
        <v>0</v>
      </c>
      <c r="CD19" s="175">
        <v>664540.80000000005</v>
      </c>
      <c r="CE19" s="177">
        <v>0.7621</v>
      </c>
      <c r="CF19" s="175">
        <v>0</v>
      </c>
      <c r="CG19" s="174">
        <v>0</v>
      </c>
      <c r="CH19" s="175">
        <v>0</v>
      </c>
      <c r="CI19" s="174">
        <v>0</v>
      </c>
      <c r="CJ19" s="175">
        <v>0</v>
      </c>
      <c r="CK19" s="174">
        <v>0</v>
      </c>
      <c r="CL19" s="175">
        <v>0</v>
      </c>
      <c r="CM19" s="174">
        <v>0</v>
      </c>
      <c r="CN19" s="175">
        <v>1505106</v>
      </c>
      <c r="CO19" s="177">
        <v>1.1597</v>
      </c>
      <c r="CP19" s="175">
        <v>0</v>
      </c>
      <c r="CQ19" s="174">
        <v>0</v>
      </c>
      <c r="CR19" s="175">
        <v>0</v>
      </c>
      <c r="CS19" s="174">
        <v>0</v>
      </c>
      <c r="CT19" s="175">
        <v>0</v>
      </c>
      <c r="CU19" s="174">
        <v>0</v>
      </c>
      <c r="CV19" s="175">
        <v>0</v>
      </c>
      <c r="CW19" s="174">
        <v>0</v>
      </c>
      <c r="CX19" s="175">
        <v>0</v>
      </c>
      <c r="CY19" s="174">
        <v>0</v>
      </c>
      <c r="CZ19" s="175">
        <v>33666995.75</v>
      </c>
      <c r="DA19" s="177">
        <v>1.0733999999999999</v>
      </c>
      <c r="DB19" s="175">
        <v>800788.8</v>
      </c>
      <c r="DC19" s="177">
        <v>0.68789999999999996</v>
      </c>
      <c r="DD19" s="175">
        <v>1955733.2</v>
      </c>
      <c r="DE19" s="177">
        <v>1.6708000000000001</v>
      </c>
      <c r="DF19" s="175">
        <v>24401377</v>
      </c>
      <c r="DG19" s="177">
        <v>0.4829</v>
      </c>
      <c r="DH19" s="175">
        <v>0</v>
      </c>
      <c r="DI19" s="174">
        <v>0</v>
      </c>
      <c r="DJ19" s="175">
        <v>0</v>
      </c>
      <c r="DK19" s="174">
        <v>0</v>
      </c>
      <c r="DL19" s="175">
        <v>299817</v>
      </c>
      <c r="DM19" s="177">
        <v>2.1471</v>
      </c>
      <c r="DN19" s="175">
        <v>36902553</v>
      </c>
      <c r="DO19" s="177">
        <v>1.5537000000000001</v>
      </c>
      <c r="DP19" s="175">
        <v>0</v>
      </c>
      <c r="DQ19" s="174">
        <v>0</v>
      </c>
      <c r="DR19" s="175">
        <v>13287803</v>
      </c>
      <c r="DS19" s="177">
        <v>0.54800000000000004</v>
      </c>
      <c r="DT19" s="175">
        <v>0</v>
      </c>
      <c r="DU19" s="174">
        <v>0</v>
      </c>
      <c r="DV19" s="175">
        <v>0</v>
      </c>
      <c r="DW19" s="174">
        <v>0</v>
      </c>
      <c r="DX19" s="175">
        <v>0</v>
      </c>
      <c r="DY19" s="174">
        <v>0</v>
      </c>
      <c r="DZ19" s="175">
        <v>0</v>
      </c>
      <c r="EA19" s="174">
        <v>0</v>
      </c>
      <c r="EB19" s="175">
        <v>0</v>
      </c>
      <c r="EC19" s="174">
        <v>0</v>
      </c>
      <c r="ED19" s="175">
        <v>0</v>
      </c>
      <c r="EE19" s="174">
        <v>0</v>
      </c>
      <c r="EF19" s="175">
        <v>0</v>
      </c>
      <c r="EG19" s="174">
        <v>0</v>
      </c>
      <c r="EH19" s="175">
        <v>13207733.029999999</v>
      </c>
      <c r="EI19" s="177">
        <v>1.4039999999999999</v>
      </c>
      <c r="EJ19" s="175">
        <v>0</v>
      </c>
      <c r="EK19" s="174">
        <v>0</v>
      </c>
      <c r="EL19" s="175">
        <v>0</v>
      </c>
      <c r="EM19" s="174">
        <v>0</v>
      </c>
      <c r="EN19" s="175">
        <v>0</v>
      </c>
      <c r="EO19" s="174">
        <v>0</v>
      </c>
      <c r="EP19" s="175">
        <v>0</v>
      </c>
      <c r="EQ19" s="174">
        <v>0</v>
      </c>
      <c r="ER19" s="175">
        <v>26980068.050000001</v>
      </c>
      <c r="ES19" s="177">
        <v>1.8793</v>
      </c>
      <c r="ET19" s="175">
        <v>0</v>
      </c>
      <c r="EU19" s="174">
        <v>0</v>
      </c>
      <c r="EV19" s="175">
        <v>0</v>
      </c>
      <c r="EW19" s="174">
        <v>0</v>
      </c>
      <c r="EX19" s="175">
        <v>0</v>
      </c>
      <c r="EY19" s="174">
        <v>0</v>
      </c>
      <c r="EZ19" s="175">
        <v>413539.75</v>
      </c>
      <c r="FA19" s="177">
        <v>0.51319999999999999</v>
      </c>
      <c r="FB19" s="175">
        <v>0</v>
      </c>
      <c r="FC19" s="174">
        <v>0</v>
      </c>
      <c r="FD19" s="175">
        <v>0</v>
      </c>
      <c r="FE19" s="174">
        <v>0</v>
      </c>
      <c r="FF19" s="175">
        <v>0</v>
      </c>
      <c r="FG19" s="174">
        <v>0</v>
      </c>
      <c r="FH19" s="175">
        <v>0</v>
      </c>
      <c r="FI19" s="174">
        <v>0</v>
      </c>
      <c r="FJ19" s="175">
        <v>3792756.4</v>
      </c>
      <c r="FK19" s="177">
        <v>5.8202999999999996</v>
      </c>
      <c r="FL19" s="175">
        <v>37165865.170000002</v>
      </c>
      <c r="FM19" s="177">
        <v>1.5336000000000001</v>
      </c>
      <c r="FN19" s="175">
        <v>0</v>
      </c>
      <c r="FO19" s="174">
        <v>0</v>
      </c>
      <c r="FP19" s="175">
        <v>0</v>
      </c>
      <c r="FQ19" s="174">
        <v>0</v>
      </c>
      <c r="FR19" s="175">
        <v>0</v>
      </c>
      <c r="FS19" s="174">
        <v>0</v>
      </c>
      <c r="FT19" s="175">
        <v>88316907.849999994</v>
      </c>
      <c r="FU19" s="177">
        <v>4.1196999999999999</v>
      </c>
      <c r="FV19" s="175">
        <v>1545000</v>
      </c>
      <c r="FW19" s="177">
        <v>0.31</v>
      </c>
      <c r="FX19" s="175">
        <v>2202926.6</v>
      </c>
      <c r="FY19" s="177">
        <v>1.4682999999999999</v>
      </c>
      <c r="FZ19" s="175">
        <v>0</v>
      </c>
      <c r="GA19" s="174">
        <v>0</v>
      </c>
      <c r="GB19" s="175">
        <v>0</v>
      </c>
      <c r="GC19" s="174">
        <v>0</v>
      </c>
      <c r="GD19" s="175">
        <v>10409815</v>
      </c>
      <c r="GE19" s="177">
        <v>0.54490000000000005</v>
      </c>
      <c r="GF19" s="175">
        <v>38173132</v>
      </c>
      <c r="GG19" s="177">
        <v>1.8613</v>
      </c>
      <c r="GH19" s="175">
        <v>3294713</v>
      </c>
      <c r="GI19" s="177">
        <v>0.2394</v>
      </c>
      <c r="GJ19" s="175">
        <v>68847702</v>
      </c>
      <c r="GK19" s="177">
        <v>1.9182999999999999</v>
      </c>
      <c r="GL19" s="175">
        <v>26023508</v>
      </c>
      <c r="GM19" s="177">
        <v>1.6048</v>
      </c>
      <c r="GN19" s="175">
        <v>9568613</v>
      </c>
      <c r="GO19" s="177">
        <v>0.48249999999999998</v>
      </c>
      <c r="GP19" s="175">
        <v>0</v>
      </c>
      <c r="GQ19" s="174">
        <v>0</v>
      </c>
      <c r="GR19" s="175">
        <v>42374</v>
      </c>
      <c r="GS19" s="177">
        <v>1.2929999999999999</v>
      </c>
      <c r="GT19" s="175">
        <v>0</v>
      </c>
      <c r="GU19" s="174">
        <v>0</v>
      </c>
      <c r="GV19" s="175">
        <v>3786100</v>
      </c>
      <c r="GW19" s="177">
        <v>5.9558999999999997</v>
      </c>
      <c r="GX19" s="175">
        <v>0</v>
      </c>
      <c r="GY19" s="174">
        <v>0</v>
      </c>
      <c r="GZ19" s="175">
        <v>0</v>
      </c>
      <c r="HA19" s="174">
        <v>0</v>
      </c>
    </row>
    <row r="20" spans="1:209">
      <c r="A20" s="174" t="s">
        <v>117</v>
      </c>
      <c r="B20" s="175">
        <v>5851681704.1400003</v>
      </c>
      <c r="C20" s="177">
        <v>4.1452999999999998</v>
      </c>
      <c r="D20" s="175">
        <v>0</v>
      </c>
      <c r="E20" s="174">
        <v>0</v>
      </c>
      <c r="F20" s="175">
        <v>0</v>
      </c>
      <c r="G20" s="174">
        <v>0</v>
      </c>
      <c r="H20" s="175">
        <v>0</v>
      </c>
      <c r="I20" s="174">
        <v>0</v>
      </c>
      <c r="J20" s="175">
        <v>11296200</v>
      </c>
      <c r="K20" s="177">
        <v>3.0648</v>
      </c>
      <c r="L20" s="175">
        <v>12495228.4</v>
      </c>
      <c r="M20" s="177">
        <v>1.9726999999999999</v>
      </c>
      <c r="N20" s="175">
        <v>0</v>
      </c>
      <c r="O20" s="174">
        <v>0</v>
      </c>
      <c r="P20" s="175">
        <v>192390.76</v>
      </c>
      <c r="Q20" s="177">
        <v>0.59750000000000003</v>
      </c>
      <c r="R20" s="175">
        <v>1622981.5</v>
      </c>
      <c r="S20" s="177">
        <v>9.3154000000000003</v>
      </c>
      <c r="T20" s="175">
        <v>2862663137.3200002</v>
      </c>
      <c r="U20" s="177">
        <v>5.8861999999999997</v>
      </c>
      <c r="V20" s="175">
        <v>3968963.97</v>
      </c>
      <c r="W20" s="177">
        <v>5.1433999999999997</v>
      </c>
      <c r="X20" s="175">
        <v>6648604.2000000002</v>
      </c>
      <c r="Y20" s="177">
        <v>4.7858000000000001</v>
      </c>
      <c r="Z20" s="175">
        <v>11988973.5</v>
      </c>
      <c r="AA20" s="177">
        <v>6.2084000000000001</v>
      </c>
      <c r="AB20" s="175">
        <v>7716047.8799999999</v>
      </c>
      <c r="AC20" s="177">
        <v>12.0229</v>
      </c>
      <c r="AD20" s="175">
        <v>9183485</v>
      </c>
      <c r="AE20" s="177">
        <v>6.7001999999999997</v>
      </c>
      <c r="AF20" s="175">
        <v>0</v>
      </c>
      <c r="AG20" s="174">
        <v>0</v>
      </c>
      <c r="AH20" s="175">
        <v>1830899.7</v>
      </c>
      <c r="AI20" s="177">
        <v>3.7614999999999998</v>
      </c>
      <c r="AJ20" s="175">
        <v>726584508.34000003</v>
      </c>
      <c r="AK20" s="177">
        <v>4.1925999999999997</v>
      </c>
      <c r="AL20" s="175">
        <v>3380610.39</v>
      </c>
      <c r="AM20" s="177">
        <v>4.6574</v>
      </c>
      <c r="AN20" s="175">
        <v>54226181.5</v>
      </c>
      <c r="AO20" s="177">
        <v>3.3365999999999998</v>
      </c>
      <c r="AP20" s="175">
        <v>2549106.9300000002</v>
      </c>
      <c r="AQ20" s="177">
        <v>4.3467000000000002</v>
      </c>
      <c r="AR20" s="175">
        <v>4172880.93</v>
      </c>
      <c r="AS20" s="177">
        <v>4.1243999999999996</v>
      </c>
      <c r="AT20" s="175">
        <v>6461356.5300000003</v>
      </c>
      <c r="AU20" s="177">
        <v>4.7118000000000002</v>
      </c>
      <c r="AV20" s="175">
        <v>6429968.1500000004</v>
      </c>
      <c r="AW20" s="177">
        <v>5.3973000000000004</v>
      </c>
      <c r="AX20" s="175">
        <v>5384710.21</v>
      </c>
      <c r="AY20" s="177">
        <v>5.8281999999999998</v>
      </c>
      <c r="AZ20" s="175">
        <v>4936580.63</v>
      </c>
      <c r="BA20" s="177">
        <v>6.9066999999999998</v>
      </c>
      <c r="BB20" s="175">
        <v>25937988.920000002</v>
      </c>
      <c r="BC20" s="177">
        <v>7.2385999999999999</v>
      </c>
      <c r="BD20" s="175">
        <v>1169219.0900000001</v>
      </c>
      <c r="BE20" s="177">
        <v>9.2700999999999993</v>
      </c>
      <c r="BF20" s="175">
        <v>0</v>
      </c>
      <c r="BG20" s="174">
        <v>0</v>
      </c>
      <c r="BH20" s="175">
        <v>4771160</v>
      </c>
      <c r="BI20" s="177">
        <v>2.9895999999999998</v>
      </c>
      <c r="BJ20" s="175">
        <v>7289630.4100000001</v>
      </c>
      <c r="BK20" s="177">
        <v>8.3785000000000007</v>
      </c>
      <c r="BL20" s="175">
        <v>6279376.9900000002</v>
      </c>
      <c r="BM20" s="177">
        <v>7.8954000000000004</v>
      </c>
      <c r="BN20" s="175">
        <v>2970930</v>
      </c>
      <c r="BO20" s="177">
        <v>1.2809999999999999</v>
      </c>
      <c r="BP20" s="175">
        <v>437627098.77999997</v>
      </c>
      <c r="BQ20" s="177">
        <v>6.4551999999999996</v>
      </c>
      <c r="BR20" s="175">
        <v>0</v>
      </c>
      <c r="BS20" s="174">
        <v>0</v>
      </c>
      <c r="BT20" s="175">
        <v>0</v>
      </c>
      <c r="BU20" s="174">
        <v>0</v>
      </c>
      <c r="BV20" s="175">
        <v>0</v>
      </c>
      <c r="BW20" s="174">
        <v>0</v>
      </c>
      <c r="BX20" s="175">
        <v>0</v>
      </c>
      <c r="BY20" s="174">
        <v>0</v>
      </c>
      <c r="BZ20" s="175">
        <v>118999784.3</v>
      </c>
      <c r="CA20" s="177">
        <v>2.5213000000000001</v>
      </c>
      <c r="CB20" s="175">
        <v>0</v>
      </c>
      <c r="CC20" s="174">
        <v>0</v>
      </c>
      <c r="CD20" s="175">
        <v>3200417.87</v>
      </c>
      <c r="CE20" s="177">
        <v>3.6701000000000001</v>
      </c>
      <c r="CF20" s="175">
        <v>2124946.81</v>
      </c>
      <c r="CG20" s="177">
        <v>4.8455000000000004</v>
      </c>
      <c r="CH20" s="175">
        <v>0</v>
      </c>
      <c r="CI20" s="174">
        <v>0</v>
      </c>
      <c r="CJ20" s="175">
        <v>0</v>
      </c>
      <c r="CK20" s="174">
        <v>0</v>
      </c>
      <c r="CL20" s="175">
        <v>0</v>
      </c>
      <c r="CM20" s="174">
        <v>0</v>
      </c>
      <c r="CN20" s="175">
        <v>3611915</v>
      </c>
      <c r="CO20" s="177">
        <v>2.7829000000000002</v>
      </c>
      <c r="CP20" s="175">
        <v>0</v>
      </c>
      <c r="CQ20" s="174">
        <v>0</v>
      </c>
      <c r="CR20" s="175">
        <v>5187586</v>
      </c>
      <c r="CS20" s="177">
        <v>7.0418000000000003</v>
      </c>
      <c r="CT20" s="175">
        <v>0</v>
      </c>
      <c r="CU20" s="174">
        <v>0</v>
      </c>
      <c r="CV20" s="175">
        <v>0</v>
      </c>
      <c r="CW20" s="174">
        <v>0</v>
      </c>
      <c r="CX20" s="175">
        <v>0</v>
      </c>
      <c r="CY20" s="174">
        <v>0</v>
      </c>
      <c r="CZ20" s="175">
        <v>226480675.38999999</v>
      </c>
      <c r="DA20" s="177">
        <v>7.2206000000000001</v>
      </c>
      <c r="DB20" s="175">
        <v>6501375</v>
      </c>
      <c r="DC20" s="177">
        <v>5.5849000000000002</v>
      </c>
      <c r="DD20" s="175">
        <v>5496320.8700000001</v>
      </c>
      <c r="DE20" s="177">
        <v>4.6955999999999998</v>
      </c>
      <c r="DF20" s="175">
        <v>178265040.40000001</v>
      </c>
      <c r="DG20" s="177">
        <v>3.5276999999999998</v>
      </c>
      <c r="DH20" s="175">
        <v>0</v>
      </c>
      <c r="DI20" s="174">
        <v>0</v>
      </c>
      <c r="DJ20" s="175">
        <v>0</v>
      </c>
      <c r="DK20" s="174">
        <v>0</v>
      </c>
      <c r="DL20" s="175">
        <v>372243</v>
      </c>
      <c r="DM20" s="177">
        <v>2.6657000000000002</v>
      </c>
      <c r="DN20" s="175">
        <v>85827631</v>
      </c>
      <c r="DO20" s="177">
        <v>3.6135000000000002</v>
      </c>
      <c r="DP20" s="175">
        <v>28858428</v>
      </c>
      <c r="DQ20" s="177">
        <v>2.1951999999999998</v>
      </c>
      <c r="DR20" s="175">
        <v>58238396</v>
      </c>
      <c r="DS20" s="177">
        <v>2.4018000000000002</v>
      </c>
      <c r="DT20" s="175">
        <v>0</v>
      </c>
      <c r="DU20" s="174">
        <v>0</v>
      </c>
      <c r="DV20" s="175">
        <v>0</v>
      </c>
      <c r="DW20" s="174">
        <v>0</v>
      </c>
      <c r="DX20" s="175">
        <v>0</v>
      </c>
      <c r="DY20" s="174">
        <v>0</v>
      </c>
      <c r="DZ20" s="175">
        <v>0</v>
      </c>
      <c r="EA20" s="174">
        <v>0</v>
      </c>
      <c r="EB20" s="175">
        <v>0</v>
      </c>
      <c r="EC20" s="174">
        <v>0</v>
      </c>
      <c r="ED20" s="175">
        <v>0</v>
      </c>
      <c r="EE20" s="174">
        <v>0</v>
      </c>
      <c r="EF20" s="175">
        <v>0</v>
      </c>
      <c r="EG20" s="174">
        <v>0</v>
      </c>
      <c r="EH20" s="175">
        <v>30341159.370000001</v>
      </c>
      <c r="EI20" s="177">
        <v>3.2254</v>
      </c>
      <c r="EJ20" s="175">
        <v>0</v>
      </c>
      <c r="EK20" s="174">
        <v>0</v>
      </c>
      <c r="EL20" s="175">
        <v>0</v>
      </c>
      <c r="EM20" s="174">
        <v>0</v>
      </c>
      <c r="EN20" s="175">
        <v>0</v>
      </c>
      <c r="EO20" s="174">
        <v>0</v>
      </c>
      <c r="EP20" s="175">
        <v>0</v>
      </c>
      <c r="EQ20" s="174">
        <v>0</v>
      </c>
      <c r="ER20" s="175">
        <v>33534644</v>
      </c>
      <c r="ES20" s="177">
        <v>2.3357999999999999</v>
      </c>
      <c r="ET20" s="175">
        <v>64716042.149999999</v>
      </c>
      <c r="EU20" s="177">
        <v>5.9874999999999998</v>
      </c>
      <c r="EV20" s="175">
        <v>0</v>
      </c>
      <c r="EW20" s="174">
        <v>0</v>
      </c>
      <c r="EX20" s="175">
        <v>421540</v>
      </c>
      <c r="EY20" s="177">
        <v>1.4222999999999999</v>
      </c>
      <c r="EZ20" s="175">
        <v>3684191.32</v>
      </c>
      <c r="FA20" s="177">
        <v>4.5724</v>
      </c>
      <c r="FB20" s="175">
        <v>207350</v>
      </c>
      <c r="FC20" s="177">
        <v>5.6496000000000004</v>
      </c>
      <c r="FD20" s="175">
        <v>0</v>
      </c>
      <c r="FE20" s="174">
        <v>0</v>
      </c>
      <c r="FF20" s="175">
        <v>0</v>
      </c>
      <c r="FG20" s="174">
        <v>0</v>
      </c>
      <c r="FH20" s="175">
        <v>0</v>
      </c>
      <c r="FI20" s="174">
        <v>0</v>
      </c>
      <c r="FJ20" s="175">
        <v>3161019</v>
      </c>
      <c r="FK20" s="177">
        <v>4.8509000000000002</v>
      </c>
      <c r="FL20" s="175">
        <v>171445853.37</v>
      </c>
      <c r="FM20" s="177">
        <v>7.0743999999999998</v>
      </c>
      <c r="FN20" s="175">
        <v>0</v>
      </c>
      <c r="FO20" s="174">
        <v>0</v>
      </c>
      <c r="FP20" s="175">
        <v>0</v>
      </c>
      <c r="FQ20" s="174">
        <v>0</v>
      </c>
      <c r="FR20" s="175">
        <v>0</v>
      </c>
      <c r="FS20" s="174">
        <v>0</v>
      </c>
      <c r="FT20" s="175">
        <v>87259051.469999999</v>
      </c>
      <c r="FU20" s="177">
        <v>4.0704000000000002</v>
      </c>
      <c r="FV20" s="175">
        <v>6250800</v>
      </c>
      <c r="FW20" s="177">
        <v>1.254</v>
      </c>
      <c r="FX20" s="175">
        <v>10709527.789999999</v>
      </c>
      <c r="FY20" s="177">
        <v>7.1383999999999999</v>
      </c>
      <c r="FZ20" s="175">
        <v>0</v>
      </c>
      <c r="GA20" s="174">
        <v>0</v>
      </c>
      <c r="GB20" s="175">
        <v>0</v>
      </c>
      <c r="GC20" s="174">
        <v>0</v>
      </c>
      <c r="GD20" s="175">
        <v>79410266</v>
      </c>
      <c r="GE20" s="177">
        <v>4.1563999999999997</v>
      </c>
      <c r="GF20" s="175">
        <v>249315085</v>
      </c>
      <c r="GG20" s="177">
        <v>12.1564</v>
      </c>
      <c r="GH20" s="175">
        <v>51107608</v>
      </c>
      <c r="GI20" s="177">
        <v>3.7138</v>
      </c>
      <c r="GJ20" s="175">
        <v>36771525</v>
      </c>
      <c r="GK20" s="177">
        <v>1.0246</v>
      </c>
      <c r="GL20" s="175">
        <v>34056067</v>
      </c>
      <c r="GM20" s="177">
        <v>2.1002000000000001</v>
      </c>
      <c r="GN20" s="175">
        <v>32591813</v>
      </c>
      <c r="GO20" s="177">
        <v>1.6433</v>
      </c>
      <c r="GP20" s="175">
        <v>175079</v>
      </c>
      <c r="GQ20" s="177">
        <v>0.1988</v>
      </c>
      <c r="GR20" s="175">
        <v>252803</v>
      </c>
      <c r="GS20" s="177">
        <v>7.7141999999999999</v>
      </c>
      <c r="GT20" s="175">
        <v>0</v>
      </c>
      <c r="GU20" s="174">
        <v>0</v>
      </c>
      <c r="GV20" s="175">
        <v>3327300</v>
      </c>
      <c r="GW20" s="177">
        <v>5.2342000000000004</v>
      </c>
      <c r="GX20" s="175">
        <v>0</v>
      </c>
      <c r="GY20" s="174">
        <v>0</v>
      </c>
      <c r="GZ20" s="175">
        <v>0</v>
      </c>
      <c r="HA20" s="174">
        <v>0</v>
      </c>
    </row>
    <row r="21" spans="1:209">
      <c r="A21" s="174" t="s">
        <v>116</v>
      </c>
      <c r="B21" s="175">
        <v>5076918951.7399998</v>
      </c>
      <c r="C21" s="177">
        <v>3.5964999999999998</v>
      </c>
      <c r="D21" s="175">
        <v>0</v>
      </c>
      <c r="E21" s="174">
        <v>0</v>
      </c>
      <c r="F21" s="175">
        <v>0</v>
      </c>
      <c r="G21" s="174">
        <v>0</v>
      </c>
      <c r="H21" s="175">
        <v>0</v>
      </c>
      <c r="I21" s="174">
        <v>0</v>
      </c>
      <c r="J21" s="175">
        <v>11565000</v>
      </c>
      <c r="K21" s="177">
        <v>3.1377999999999999</v>
      </c>
      <c r="L21" s="175">
        <v>13399594.5</v>
      </c>
      <c r="M21" s="177">
        <v>2.1154999999999999</v>
      </c>
      <c r="N21" s="175">
        <v>0</v>
      </c>
      <c r="O21" s="174">
        <v>0</v>
      </c>
      <c r="P21" s="175">
        <v>412601.93</v>
      </c>
      <c r="Q21" s="177">
        <v>1.2814000000000001</v>
      </c>
      <c r="R21" s="175">
        <v>578250</v>
      </c>
      <c r="S21" s="177">
        <v>3.319</v>
      </c>
      <c r="T21" s="175">
        <v>2952449667</v>
      </c>
      <c r="U21" s="177">
        <v>6.0708000000000002</v>
      </c>
      <c r="V21" s="175">
        <v>1734750</v>
      </c>
      <c r="W21" s="177">
        <v>2.2481</v>
      </c>
      <c r="X21" s="175">
        <v>1946775</v>
      </c>
      <c r="Y21" s="177">
        <v>1.4013</v>
      </c>
      <c r="Z21" s="175">
        <v>8673750</v>
      </c>
      <c r="AA21" s="177">
        <v>4.4916</v>
      </c>
      <c r="AB21" s="175">
        <v>4395085.5</v>
      </c>
      <c r="AC21" s="177">
        <v>6.8483000000000001</v>
      </c>
      <c r="AD21" s="175">
        <v>7376542.5</v>
      </c>
      <c r="AE21" s="177">
        <v>5.3818999999999999</v>
      </c>
      <c r="AF21" s="175">
        <v>0</v>
      </c>
      <c r="AG21" s="174">
        <v>0</v>
      </c>
      <c r="AH21" s="175">
        <v>946402.5</v>
      </c>
      <c r="AI21" s="177">
        <v>1.9443999999999999</v>
      </c>
      <c r="AJ21" s="175">
        <v>830334232.5</v>
      </c>
      <c r="AK21" s="177">
        <v>4.7911999999999999</v>
      </c>
      <c r="AL21" s="175">
        <v>3939424.5</v>
      </c>
      <c r="AM21" s="177">
        <v>5.4272</v>
      </c>
      <c r="AN21" s="175">
        <v>72401140.510000005</v>
      </c>
      <c r="AO21" s="177">
        <v>4.4550000000000001</v>
      </c>
      <c r="AP21" s="175">
        <v>706621.48</v>
      </c>
      <c r="AQ21" s="177">
        <v>1.2049000000000001</v>
      </c>
      <c r="AR21" s="175">
        <v>1169607.02</v>
      </c>
      <c r="AS21" s="177">
        <v>1.1559999999999999</v>
      </c>
      <c r="AT21" s="175">
        <v>1863507.01</v>
      </c>
      <c r="AU21" s="177">
        <v>1.3589</v>
      </c>
      <c r="AV21" s="175">
        <v>1843461.01</v>
      </c>
      <c r="AW21" s="177">
        <v>1.5474000000000001</v>
      </c>
      <c r="AX21" s="175">
        <v>1543927.52</v>
      </c>
      <c r="AY21" s="177">
        <v>1.6711</v>
      </c>
      <c r="AZ21" s="175">
        <v>1424422.46</v>
      </c>
      <c r="BA21" s="177">
        <v>1.9928999999999999</v>
      </c>
      <c r="BB21" s="175">
        <v>7403141.9900000002</v>
      </c>
      <c r="BC21" s="177">
        <v>2.0659999999999998</v>
      </c>
      <c r="BD21" s="175">
        <v>345793.5</v>
      </c>
      <c r="BE21" s="177">
        <v>2.7416</v>
      </c>
      <c r="BF21" s="175">
        <v>0</v>
      </c>
      <c r="BG21" s="174">
        <v>0</v>
      </c>
      <c r="BH21" s="175">
        <v>3570175.7</v>
      </c>
      <c r="BI21" s="177">
        <v>2.2370999999999999</v>
      </c>
      <c r="BJ21" s="175">
        <v>2350779</v>
      </c>
      <c r="BK21" s="177">
        <v>2.7019000000000002</v>
      </c>
      <c r="BL21" s="175">
        <v>2286400.5</v>
      </c>
      <c r="BM21" s="177">
        <v>2.8748</v>
      </c>
      <c r="BN21" s="175">
        <v>3469500</v>
      </c>
      <c r="BO21" s="177">
        <v>1.496</v>
      </c>
      <c r="BP21" s="175">
        <v>119035075.5</v>
      </c>
      <c r="BQ21" s="177">
        <v>1.7558</v>
      </c>
      <c r="BR21" s="175">
        <v>0</v>
      </c>
      <c r="BS21" s="174">
        <v>0</v>
      </c>
      <c r="BT21" s="175">
        <v>0</v>
      </c>
      <c r="BU21" s="174">
        <v>0</v>
      </c>
      <c r="BV21" s="175">
        <v>0</v>
      </c>
      <c r="BW21" s="174">
        <v>0</v>
      </c>
      <c r="BX21" s="175">
        <v>0</v>
      </c>
      <c r="BY21" s="174">
        <v>0</v>
      </c>
      <c r="BZ21" s="175">
        <v>136492443</v>
      </c>
      <c r="CA21" s="177">
        <v>2.8919999999999999</v>
      </c>
      <c r="CB21" s="175">
        <v>0</v>
      </c>
      <c r="CC21" s="174">
        <v>0</v>
      </c>
      <c r="CD21" s="175">
        <v>6091285.5</v>
      </c>
      <c r="CE21" s="177">
        <v>6.9851999999999999</v>
      </c>
      <c r="CF21" s="175">
        <v>4461006</v>
      </c>
      <c r="CG21" s="177">
        <v>10.1724</v>
      </c>
      <c r="CH21" s="175">
        <v>0</v>
      </c>
      <c r="CI21" s="174">
        <v>0</v>
      </c>
      <c r="CJ21" s="175">
        <v>0</v>
      </c>
      <c r="CK21" s="174">
        <v>0</v>
      </c>
      <c r="CL21" s="175">
        <v>0</v>
      </c>
      <c r="CM21" s="174">
        <v>0</v>
      </c>
      <c r="CN21" s="175">
        <v>4326852</v>
      </c>
      <c r="CO21" s="177">
        <v>3.3338000000000001</v>
      </c>
      <c r="CP21" s="175">
        <v>0</v>
      </c>
      <c r="CQ21" s="174">
        <v>0</v>
      </c>
      <c r="CR21" s="175">
        <v>1850400</v>
      </c>
      <c r="CS21" s="177">
        <v>2.5118</v>
      </c>
      <c r="CT21" s="175">
        <v>0</v>
      </c>
      <c r="CU21" s="174">
        <v>0</v>
      </c>
      <c r="CV21" s="175">
        <v>0</v>
      </c>
      <c r="CW21" s="174">
        <v>0</v>
      </c>
      <c r="CX21" s="175">
        <v>0</v>
      </c>
      <c r="CY21" s="174">
        <v>0</v>
      </c>
      <c r="CZ21" s="175">
        <v>105606183</v>
      </c>
      <c r="DA21" s="177">
        <v>3.3668999999999998</v>
      </c>
      <c r="DB21" s="175">
        <v>5011500</v>
      </c>
      <c r="DC21" s="177">
        <v>4.3049999999999997</v>
      </c>
      <c r="DD21" s="175">
        <v>4129493.03</v>
      </c>
      <c r="DE21" s="177">
        <v>3.5278999999999998</v>
      </c>
      <c r="DF21" s="175">
        <v>26483850</v>
      </c>
      <c r="DG21" s="177">
        <v>0.52410000000000001</v>
      </c>
      <c r="DH21" s="175">
        <v>0</v>
      </c>
      <c r="DI21" s="174">
        <v>0</v>
      </c>
      <c r="DJ21" s="175">
        <v>0</v>
      </c>
      <c r="DK21" s="174">
        <v>0</v>
      </c>
      <c r="DL21" s="175">
        <v>303389</v>
      </c>
      <c r="DM21" s="177">
        <v>2.1726999999999999</v>
      </c>
      <c r="DN21" s="175">
        <v>95560053</v>
      </c>
      <c r="DO21" s="177">
        <v>4.0232999999999999</v>
      </c>
      <c r="DP21" s="175">
        <v>42920799</v>
      </c>
      <c r="DQ21" s="177">
        <v>3.2648999999999999</v>
      </c>
      <c r="DR21" s="175">
        <v>34797543</v>
      </c>
      <c r="DS21" s="177">
        <v>1.4351</v>
      </c>
      <c r="DT21" s="175">
        <v>0</v>
      </c>
      <c r="DU21" s="174">
        <v>0</v>
      </c>
      <c r="DV21" s="175">
        <v>0</v>
      </c>
      <c r="DW21" s="174">
        <v>0</v>
      </c>
      <c r="DX21" s="175">
        <v>0</v>
      </c>
      <c r="DY21" s="174">
        <v>0</v>
      </c>
      <c r="DZ21" s="175">
        <v>0</v>
      </c>
      <c r="EA21" s="174">
        <v>0</v>
      </c>
      <c r="EB21" s="175">
        <v>0</v>
      </c>
      <c r="EC21" s="174">
        <v>0</v>
      </c>
      <c r="ED21" s="175">
        <v>0</v>
      </c>
      <c r="EE21" s="174">
        <v>0</v>
      </c>
      <c r="EF21" s="175">
        <v>0</v>
      </c>
      <c r="EG21" s="174">
        <v>0</v>
      </c>
      <c r="EH21" s="175">
        <v>25466300.600000001</v>
      </c>
      <c r="EI21" s="177">
        <v>2.7071000000000001</v>
      </c>
      <c r="EJ21" s="175">
        <v>0</v>
      </c>
      <c r="EK21" s="174">
        <v>0</v>
      </c>
      <c r="EL21" s="175">
        <v>0</v>
      </c>
      <c r="EM21" s="174">
        <v>0</v>
      </c>
      <c r="EN21" s="175">
        <v>0</v>
      </c>
      <c r="EO21" s="174">
        <v>0</v>
      </c>
      <c r="EP21" s="175">
        <v>0</v>
      </c>
      <c r="EQ21" s="174">
        <v>0</v>
      </c>
      <c r="ER21" s="175">
        <v>45113137.5</v>
      </c>
      <c r="ES21" s="177">
        <v>3.1423000000000001</v>
      </c>
      <c r="ET21" s="175">
        <v>45180600</v>
      </c>
      <c r="EU21" s="177">
        <v>4.1801000000000004</v>
      </c>
      <c r="EV21" s="175">
        <v>0</v>
      </c>
      <c r="EW21" s="174">
        <v>0</v>
      </c>
      <c r="EX21" s="175">
        <v>636075</v>
      </c>
      <c r="EY21" s="177">
        <v>2.1461000000000001</v>
      </c>
      <c r="EZ21" s="175">
        <v>442168.5</v>
      </c>
      <c r="FA21" s="177">
        <v>0.54879999999999995</v>
      </c>
      <c r="FB21" s="175">
        <v>273705</v>
      </c>
      <c r="FC21" s="177">
        <v>7.4574999999999996</v>
      </c>
      <c r="FD21" s="175">
        <v>0</v>
      </c>
      <c r="FE21" s="174">
        <v>0</v>
      </c>
      <c r="FF21" s="175">
        <v>0</v>
      </c>
      <c r="FG21" s="174">
        <v>0</v>
      </c>
      <c r="FH21" s="175">
        <v>0</v>
      </c>
      <c r="FI21" s="174">
        <v>0</v>
      </c>
      <c r="FJ21" s="175">
        <v>3170737.5</v>
      </c>
      <c r="FK21" s="177">
        <v>4.8658000000000001</v>
      </c>
      <c r="FL21" s="175">
        <v>108576075</v>
      </c>
      <c r="FM21" s="177">
        <v>4.4802</v>
      </c>
      <c r="FN21" s="175">
        <v>0</v>
      </c>
      <c r="FO21" s="174">
        <v>0</v>
      </c>
      <c r="FP21" s="175">
        <v>0</v>
      </c>
      <c r="FQ21" s="174">
        <v>0</v>
      </c>
      <c r="FR21" s="175">
        <v>0</v>
      </c>
      <c r="FS21" s="174">
        <v>0</v>
      </c>
      <c r="FT21" s="175">
        <v>0</v>
      </c>
      <c r="FU21" s="174">
        <v>0</v>
      </c>
      <c r="FV21" s="175">
        <v>0</v>
      </c>
      <c r="FW21" s="174">
        <v>0</v>
      </c>
      <c r="FX21" s="175">
        <v>7893722.9800000004</v>
      </c>
      <c r="FY21" s="177">
        <v>5.2614999999999998</v>
      </c>
      <c r="FZ21" s="175">
        <v>0</v>
      </c>
      <c r="GA21" s="174">
        <v>0</v>
      </c>
      <c r="GB21" s="175">
        <v>0</v>
      </c>
      <c r="GC21" s="174">
        <v>0</v>
      </c>
      <c r="GD21" s="175">
        <v>10138650</v>
      </c>
      <c r="GE21" s="177">
        <v>0.53069999999999995</v>
      </c>
      <c r="GF21" s="175">
        <v>33769800</v>
      </c>
      <c r="GG21" s="177">
        <v>1.6466000000000001</v>
      </c>
      <c r="GH21" s="175">
        <v>31878152</v>
      </c>
      <c r="GI21" s="177">
        <v>2.3165</v>
      </c>
      <c r="GJ21" s="175">
        <v>116165799</v>
      </c>
      <c r="GK21" s="177">
        <v>3.2366999999999999</v>
      </c>
      <c r="GL21" s="175">
        <v>44034894</v>
      </c>
      <c r="GM21" s="177">
        <v>2.7155</v>
      </c>
      <c r="GN21" s="175">
        <v>75068801</v>
      </c>
      <c r="GO21" s="177">
        <v>3.7850999999999999</v>
      </c>
      <c r="GP21" s="175">
        <v>688889</v>
      </c>
      <c r="GQ21" s="177">
        <v>0.78210000000000002</v>
      </c>
      <c r="GR21" s="175">
        <v>137019</v>
      </c>
      <c r="GS21" s="177">
        <v>4.1810999999999998</v>
      </c>
      <c r="GT21" s="175">
        <v>0</v>
      </c>
      <c r="GU21" s="174">
        <v>0</v>
      </c>
      <c r="GV21" s="175">
        <v>3084000</v>
      </c>
      <c r="GW21" s="177">
        <v>4.8514999999999997</v>
      </c>
      <c r="GX21" s="175">
        <v>0</v>
      </c>
      <c r="GY21" s="174">
        <v>0</v>
      </c>
      <c r="GZ21" s="175">
        <v>0</v>
      </c>
      <c r="HA21" s="174">
        <v>0</v>
      </c>
    </row>
    <row r="22" spans="1:209">
      <c r="A22" s="174" t="s">
        <v>115</v>
      </c>
      <c r="B22" s="175">
        <v>3194664345.8099999</v>
      </c>
      <c r="C22" s="177">
        <v>2.2631000000000001</v>
      </c>
      <c r="D22" s="175">
        <v>0</v>
      </c>
      <c r="E22" s="174">
        <v>0</v>
      </c>
      <c r="F22" s="175">
        <v>0</v>
      </c>
      <c r="G22" s="174">
        <v>0</v>
      </c>
      <c r="H22" s="175">
        <v>0</v>
      </c>
      <c r="I22" s="174">
        <v>0</v>
      </c>
      <c r="J22" s="175">
        <v>12183800</v>
      </c>
      <c r="K22" s="177">
        <v>3.3056999999999999</v>
      </c>
      <c r="L22" s="175">
        <v>12902059.210000001</v>
      </c>
      <c r="M22" s="177">
        <v>2.0369000000000002</v>
      </c>
      <c r="N22" s="175">
        <v>0</v>
      </c>
      <c r="O22" s="174">
        <v>0</v>
      </c>
      <c r="P22" s="175">
        <v>567481.41</v>
      </c>
      <c r="Q22" s="177">
        <v>1.7624</v>
      </c>
      <c r="R22" s="175">
        <v>503055</v>
      </c>
      <c r="S22" s="177">
        <v>2.8874</v>
      </c>
      <c r="T22" s="175">
        <v>693053315.63</v>
      </c>
      <c r="U22" s="177">
        <v>1.425</v>
      </c>
      <c r="V22" s="175">
        <v>1461310</v>
      </c>
      <c r="W22" s="177">
        <v>1.8936999999999999</v>
      </c>
      <c r="X22" s="175">
        <v>4802409.09</v>
      </c>
      <c r="Y22" s="177">
        <v>3.4569000000000001</v>
      </c>
      <c r="Z22" s="175">
        <v>0</v>
      </c>
      <c r="AA22" s="174">
        <v>0</v>
      </c>
      <c r="AB22" s="175">
        <v>3467917.44</v>
      </c>
      <c r="AC22" s="177">
        <v>5.4036</v>
      </c>
      <c r="AD22" s="175">
        <v>14199250</v>
      </c>
      <c r="AE22" s="177">
        <v>10.3596</v>
      </c>
      <c r="AF22" s="175">
        <v>0</v>
      </c>
      <c r="AG22" s="174">
        <v>0</v>
      </c>
      <c r="AH22" s="175">
        <v>2984553.45</v>
      </c>
      <c r="AI22" s="177">
        <v>6.1317000000000004</v>
      </c>
      <c r="AJ22" s="175">
        <v>784281861.09000003</v>
      </c>
      <c r="AK22" s="177">
        <v>4.5255000000000001</v>
      </c>
      <c r="AL22" s="175">
        <v>3530734.65</v>
      </c>
      <c r="AM22" s="177">
        <v>4.8642000000000003</v>
      </c>
      <c r="AN22" s="175">
        <v>108567631.14</v>
      </c>
      <c r="AO22" s="177">
        <v>6.6802999999999999</v>
      </c>
      <c r="AP22" s="175">
        <v>2016058.05</v>
      </c>
      <c r="AQ22" s="177">
        <v>3.4377</v>
      </c>
      <c r="AR22" s="175">
        <v>3334425.45</v>
      </c>
      <c r="AS22" s="177">
        <v>3.2957000000000001</v>
      </c>
      <c r="AT22" s="175">
        <v>5051502.0599999996</v>
      </c>
      <c r="AU22" s="177">
        <v>3.6837</v>
      </c>
      <c r="AV22" s="175">
        <v>5030241.29</v>
      </c>
      <c r="AW22" s="177">
        <v>4.2222999999999997</v>
      </c>
      <c r="AX22" s="175">
        <v>4131301.99</v>
      </c>
      <c r="AY22" s="177">
        <v>4.4715999999999996</v>
      </c>
      <c r="AZ22" s="175">
        <v>3780424.02</v>
      </c>
      <c r="BA22" s="177">
        <v>5.2892000000000001</v>
      </c>
      <c r="BB22" s="175">
        <v>19855115.600000001</v>
      </c>
      <c r="BC22" s="177">
        <v>5.5411000000000001</v>
      </c>
      <c r="BD22" s="175">
        <v>890190.45</v>
      </c>
      <c r="BE22" s="177">
        <v>7.0578000000000003</v>
      </c>
      <c r="BF22" s="175">
        <v>0</v>
      </c>
      <c r="BG22" s="174">
        <v>0</v>
      </c>
      <c r="BH22" s="175">
        <v>0</v>
      </c>
      <c r="BI22" s="174">
        <v>0</v>
      </c>
      <c r="BJ22" s="175">
        <v>4545183.87</v>
      </c>
      <c r="BK22" s="177">
        <v>5.2241</v>
      </c>
      <c r="BL22" s="175">
        <v>4470246.22</v>
      </c>
      <c r="BM22" s="177">
        <v>5.6207000000000003</v>
      </c>
      <c r="BN22" s="175">
        <v>9505405</v>
      </c>
      <c r="BO22" s="177">
        <v>4.0984999999999996</v>
      </c>
      <c r="BP22" s="175">
        <v>127201050</v>
      </c>
      <c r="BQ22" s="177">
        <v>1.8763000000000001</v>
      </c>
      <c r="BR22" s="175">
        <v>0</v>
      </c>
      <c r="BS22" s="174">
        <v>0</v>
      </c>
      <c r="BT22" s="175">
        <v>0</v>
      </c>
      <c r="BU22" s="174">
        <v>0</v>
      </c>
      <c r="BV22" s="175">
        <v>0</v>
      </c>
      <c r="BW22" s="174">
        <v>0</v>
      </c>
      <c r="BX22" s="175">
        <v>0</v>
      </c>
      <c r="BY22" s="174">
        <v>0</v>
      </c>
      <c r="BZ22" s="175">
        <v>178617208.44</v>
      </c>
      <c r="CA22" s="177">
        <v>3.7845</v>
      </c>
      <c r="CB22" s="175">
        <v>0</v>
      </c>
      <c r="CC22" s="174">
        <v>0</v>
      </c>
      <c r="CD22" s="175">
        <v>5972125.2300000004</v>
      </c>
      <c r="CE22" s="177">
        <v>6.8484999999999996</v>
      </c>
      <c r="CF22" s="175">
        <v>4565333.91</v>
      </c>
      <c r="CG22" s="177">
        <v>10.410299999999999</v>
      </c>
      <c r="CH22" s="175">
        <v>0</v>
      </c>
      <c r="CI22" s="174">
        <v>0</v>
      </c>
      <c r="CJ22" s="175">
        <v>0</v>
      </c>
      <c r="CK22" s="174">
        <v>0</v>
      </c>
      <c r="CL22" s="175">
        <v>0</v>
      </c>
      <c r="CM22" s="174">
        <v>0</v>
      </c>
      <c r="CN22" s="175">
        <v>4874584</v>
      </c>
      <c r="CO22" s="177">
        <v>3.7557999999999998</v>
      </c>
      <c r="CP22" s="175">
        <v>0</v>
      </c>
      <c r="CQ22" s="174">
        <v>0</v>
      </c>
      <c r="CR22" s="175">
        <v>2012220</v>
      </c>
      <c r="CS22" s="177">
        <v>2.7313999999999998</v>
      </c>
      <c r="CT22" s="175">
        <v>0</v>
      </c>
      <c r="CU22" s="174">
        <v>0</v>
      </c>
      <c r="CV22" s="175">
        <v>0</v>
      </c>
      <c r="CW22" s="174">
        <v>0</v>
      </c>
      <c r="CX22" s="175">
        <v>0</v>
      </c>
      <c r="CY22" s="174">
        <v>0</v>
      </c>
      <c r="CZ22" s="175">
        <v>103729516.84</v>
      </c>
      <c r="DA22" s="177">
        <v>3.3071000000000002</v>
      </c>
      <c r="DB22" s="175">
        <v>7186500</v>
      </c>
      <c r="DC22" s="177">
        <v>6.1734</v>
      </c>
      <c r="DD22" s="175">
        <v>7305402.4699999997</v>
      </c>
      <c r="DE22" s="177">
        <v>6.2411000000000003</v>
      </c>
      <c r="DF22" s="175">
        <v>85662552.849999994</v>
      </c>
      <c r="DG22" s="177">
        <v>1.6952</v>
      </c>
      <c r="DH22" s="175">
        <v>0</v>
      </c>
      <c r="DI22" s="174">
        <v>0</v>
      </c>
      <c r="DJ22" s="175">
        <v>0</v>
      </c>
      <c r="DK22" s="174">
        <v>0</v>
      </c>
      <c r="DL22" s="175">
        <v>903878</v>
      </c>
      <c r="DM22" s="177">
        <v>6.4729000000000001</v>
      </c>
      <c r="DN22" s="175">
        <v>100282577</v>
      </c>
      <c r="DO22" s="177">
        <v>4.2221000000000002</v>
      </c>
      <c r="DP22" s="175">
        <v>59225384</v>
      </c>
      <c r="DQ22" s="177">
        <v>4.5052000000000003</v>
      </c>
      <c r="DR22" s="175">
        <v>33984733</v>
      </c>
      <c r="DS22" s="177">
        <v>1.4015</v>
      </c>
      <c r="DT22" s="175">
        <v>0</v>
      </c>
      <c r="DU22" s="174">
        <v>0</v>
      </c>
      <c r="DV22" s="175">
        <v>0</v>
      </c>
      <c r="DW22" s="174">
        <v>0</v>
      </c>
      <c r="DX22" s="175">
        <v>0</v>
      </c>
      <c r="DY22" s="174">
        <v>0</v>
      </c>
      <c r="DZ22" s="175">
        <v>0</v>
      </c>
      <c r="EA22" s="174">
        <v>0</v>
      </c>
      <c r="EB22" s="175">
        <v>0</v>
      </c>
      <c r="EC22" s="174">
        <v>0</v>
      </c>
      <c r="ED22" s="175">
        <v>0</v>
      </c>
      <c r="EE22" s="174">
        <v>0</v>
      </c>
      <c r="EF22" s="175">
        <v>0</v>
      </c>
      <c r="EG22" s="174">
        <v>0</v>
      </c>
      <c r="EH22" s="175">
        <v>46456094.600000001</v>
      </c>
      <c r="EI22" s="177">
        <v>4.9383999999999997</v>
      </c>
      <c r="EJ22" s="175">
        <v>0</v>
      </c>
      <c r="EK22" s="174">
        <v>0</v>
      </c>
      <c r="EL22" s="175">
        <v>0</v>
      </c>
      <c r="EM22" s="174">
        <v>0</v>
      </c>
      <c r="EN22" s="175">
        <v>0</v>
      </c>
      <c r="EO22" s="174">
        <v>0</v>
      </c>
      <c r="EP22" s="175">
        <v>0</v>
      </c>
      <c r="EQ22" s="174">
        <v>0</v>
      </c>
      <c r="ER22" s="175">
        <v>68793794.200000003</v>
      </c>
      <c r="ES22" s="177">
        <v>4.7916999999999996</v>
      </c>
      <c r="ET22" s="175">
        <v>21559500</v>
      </c>
      <c r="EU22" s="177">
        <v>1.9946999999999999</v>
      </c>
      <c r="EV22" s="175">
        <v>0</v>
      </c>
      <c r="EW22" s="174">
        <v>0</v>
      </c>
      <c r="EX22" s="175">
        <v>0</v>
      </c>
      <c r="EY22" s="174">
        <v>0</v>
      </c>
      <c r="EZ22" s="175">
        <v>1571111.15</v>
      </c>
      <c r="FA22" s="177">
        <v>1.9499</v>
      </c>
      <c r="FB22" s="175">
        <v>0</v>
      </c>
      <c r="FC22" s="174">
        <v>0</v>
      </c>
      <c r="FD22" s="175">
        <v>0</v>
      </c>
      <c r="FE22" s="174">
        <v>0</v>
      </c>
      <c r="FF22" s="175">
        <v>0</v>
      </c>
      <c r="FG22" s="174">
        <v>0</v>
      </c>
      <c r="FH22" s="175">
        <v>0</v>
      </c>
      <c r="FI22" s="174">
        <v>0</v>
      </c>
      <c r="FJ22" s="175">
        <v>0</v>
      </c>
      <c r="FK22" s="174">
        <v>0</v>
      </c>
      <c r="FL22" s="175">
        <v>102940686.98999999</v>
      </c>
      <c r="FM22" s="177">
        <v>4.2476000000000003</v>
      </c>
      <c r="FN22" s="175">
        <v>0</v>
      </c>
      <c r="FO22" s="174">
        <v>0</v>
      </c>
      <c r="FP22" s="175">
        <v>0</v>
      </c>
      <c r="FQ22" s="174">
        <v>0</v>
      </c>
      <c r="FR22" s="175">
        <v>0</v>
      </c>
      <c r="FS22" s="174">
        <v>0</v>
      </c>
      <c r="FT22" s="175">
        <v>142042881.19999999</v>
      </c>
      <c r="FU22" s="177">
        <v>6.6258999999999997</v>
      </c>
      <c r="FV22" s="175">
        <v>0</v>
      </c>
      <c r="FW22" s="174">
        <v>0</v>
      </c>
      <c r="FX22" s="175">
        <v>8964755.8200000003</v>
      </c>
      <c r="FY22" s="177">
        <v>5.9753999999999996</v>
      </c>
      <c r="FZ22" s="175">
        <v>0</v>
      </c>
      <c r="GA22" s="174">
        <v>0</v>
      </c>
      <c r="GB22" s="175">
        <v>0</v>
      </c>
      <c r="GC22" s="174">
        <v>0</v>
      </c>
      <c r="GD22" s="175">
        <v>34636141</v>
      </c>
      <c r="GE22" s="177">
        <v>1.8129</v>
      </c>
      <c r="GF22" s="175">
        <v>24920416</v>
      </c>
      <c r="GG22" s="177">
        <v>1.2151000000000001</v>
      </c>
      <c r="GH22" s="175">
        <v>41952220</v>
      </c>
      <c r="GI22" s="177">
        <v>3.0485000000000002</v>
      </c>
      <c r="GJ22" s="175">
        <v>106236592</v>
      </c>
      <c r="GK22" s="177">
        <v>2.96</v>
      </c>
      <c r="GL22" s="175">
        <v>68979393</v>
      </c>
      <c r="GM22" s="177">
        <v>4.2538</v>
      </c>
      <c r="GN22" s="175">
        <v>93890535</v>
      </c>
      <c r="GO22" s="177">
        <v>4.7340999999999998</v>
      </c>
      <c r="GP22" s="175">
        <v>965179</v>
      </c>
      <c r="GQ22" s="177">
        <v>1.0958000000000001</v>
      </c>
      <c r="GR22" s="175">
        <v>180558</v>
      </c>
      <c r="GS22" s="177">
        <v>5.5096999999999996</v>
      </c>
      <c r="GT22" s="175">
        <v>0</v>
      </c>
      <c r="GU22" s="174">
        <v>0</v>
      </c>
      <c r="GV22" s="175">
        <v>3935950</v>
      </c>
      <c r="GW22" s="177">
        <v>6.1917</v>
      </c>
      <c r="GX22" s="175">
        <v>0</v>
      </c>
      <c r="GY22" s="174">
        <v>0</v>
      </c>
      <c r="GZ22" s="175">
        <v>0</v>
      </c>
      <c r="HA22" s="174">
        <v>0</v>
      </c>
    </row>
    <row r="23" spans="1:209">
      <c r="A23" s="174" t="s">
        <v>70</v>
      </c>
      <c r="B23" s="175">
        <v>408807590.98000002</v>
      </c>
      <c r="C23" s="177">
        <v>0.28960000000000002</v>
      </c>
      <c r="D23" s="175">
        <v>0</v>
      </c>
      <c r="E23" s="174">
        <v>0</v>
      </c>
      <c r="F23" s="175">
        <v>0</v>
      </c>
      <c r="G23" s="174">
        <v>0</v>
      </c>
      <c r="H23" s="175">
        <v>0</v>
      </c>
      <c r="I23" s="174">
        <v>0</v>
      </c>
      <c r="J23" s="175">
        <v>4908000</v>
      </c>
      <c r="K23" s="177">
        <v>1.3315999999999999</v>
      </c>
      <c r="L23" s="175">
        <v>1227000</v>
      </c>
      <c r="M23" s="177">
        <v>0.19370000000000001</v>
      </c>
      <c r="N23" s="175">
        <v>0</v>
      </c>
      <c r="O23" s="174">
        <v>0</v>
      </c>
      <c r="P23" s="175">
        <v>0</v>
      </c>
      <c r="Q23" s="174">
        <v>0</v>
      </c>
      <c r="R23" s="175">
        <v>645120</v>
      </c>
      <c r="S23" s="177">
        <v>3.7027999999999999</v>
      </c>
      <c r="T23" s="175">
        <v>193206757.81999999</v>
      </c>
      <c r="U23" s="177">
        <v>0.39729999999999999</v>
      </c>
      <c r="V23" s="175">
        <v>0</v>
      </c>
      <c r="W23" s="174">
        <v>0</v>
      </c>
      <c r="X23" s="175">
        <v>1496645.55</v>
      </c>
      <c r="Y23" s="177">
        <v>1.0772999999999999</v>
      </c>
      <c r="Z23" s="175">
        <v>0</v>
      </c>
      <c r="AA23" s="174">
        <v>0</v>
      </c>
      <c r="AB23" s="175">
        <v>0</v>
      </c>
      <c r="AC23" s="174">
        <v>0</v>
      </c>
      <c r="AD23" s="175">
        <v>0</v>
      </c>
      <c r="AE23" s="174">
        <v>0</v>
      </c>
      <c r="AF23" s="175">
        <v>0</v>
      </c>
      <c r="AG23" s="174">
        <v>0</v>
      </c>
      <c r="AH23" s="175">
        <v>0</v>
      </c>
      <c r="AI23" s="174">
        <v>0</v>
      </c>
      <c r="AJ23" s="175">
        <v>0</v>
      </c>
      <c r="AK23" s="174">
        <v>0</v>
      </c>
      <c r="AL23" s="175">
        <v>202632.56</v>
      </c>
      <c r="AM23" s="177">
        <v>0.2792</v>
      </c>
      <c r="AN23" s="175">
        <v>15520118.5</v>
      </c>
      <c r="AO23" s="177">
        <v>0.95499999999999996</v>
      </c>
      <c r="AP23" s="175">
        <v>0</v>
      </c>
      <c r="AQ23" s="174">
        <v>0</v>
      </c>
      <c r="AR23" s="175">
        <v>0</v>
      </c>
      <c r="AS23" s="174">
        <v>0</v>
      </c>
      <c r="AT23" s="175">
        <v>0</v>
      </c>
      <c r="AU23" s="174">
        <v>0</v>
      </c>
      <c r="AV23" s="175">
        <v>0</v>
      </c>
      <c r="AW23" s="174">
        <v>0</v>
      </c>
      <c r="AX23" s="175">
        <v>0</v>
      </c>
      <c r="AY23" s="174">
        <v>0</v>
      </c>
      <c r="AZ23" s="175">
        <v>0</v>
      </c>
      <c r="BA23" s="174">
        <v>0</v>
      </c>
      <c r="BB23" s="175">
        <v>0</v>
      </c>
      <c r="BC23" s="174">
        <v>0</v>
      </c>
      <c r="BD23" s="175">
        <v>0</v>
      </c>
      <c r="BE23" s="174">
        <v>0</v>
      </c>
      <c r="BF23" s="175">
        <v>0</v>
      </c>
      <c r="BG23" s="174">
        <v>0</v>
      </c>
      <c r="BH23" s="175">
        <v>7738199.25</v>
      </c>
      <c r="BI23" s="177">
        <v>4.8487999999999998</v>
      </c>
      <c r="BJ23" s="175">
        <v>482824.5</v>
      </c>
      <c r="BK23" s="177">
        <v>0.55489999999999995</v>
      </c>
      <c r="BL23" s="175">
        <v>525565</v>
      </c>
      <c r="BM23" s="177">
        <v>0.66080000000000005</v>
      </c>
      <c r="BN23" s="175">
        <v>1022500</v>
      </c>
      <c r="BO23" s="177">
        <v>0.44090000000000001</v>
      </c>
      <c r="BP23" s="175">
        <v>89052542</v>
      </c>
      <c r="BQ23" s="177">
        <v>1.3136000000000001</v>
      </c>
      <c r="BR23" s="175">
        <v>0</v>
      </c>
      <c r="BS23" s="174">
        <v>0</v>
      </c>
      <c r="BT23" s="175">
        <v>0</v>
      </c>
      <c r="BU23" s="174">
        <v>0</v>
      </c>
      <c r="BV23" s="175">
        <v>0</v>
      </c>
      <c r="BW23" s="174">
        <v>0</v>
      </c>
      <c r="BX23" s="175">
        <v>0</v>
      </c>
      <c r="BY23" s="174">
        <v>0</v>
      </c>
      <c r="BZ23" s="175">
        <v>0</v>
      </c>
      <c r="CA23" s="174">
        <v>0</v>
      </c>
      <c r="CB23" s="175">
        <v>0</v>
      </c>
      <c r="CC23" s="174">
        <v>0</v>
      </c>
      <c r="CD23" s="175">
        <v>1109057.8</v>
      </c>
      <c r="CE23" s="177">
        <v>1.2718</v>
      </c>
      <c r="CF23" s="175">
        <v>277179.3</v>
      </c>
      <c r="CG23" s="177">
        <v>0.6321</v>
      </c>
      <c r="CH23" s="175">
        <v>0</v>
      </c>
      <c r="CI23" s="174">
        <v>0</v>
      </c>
      <c r="CJ23" s="175">
        <v>0</v>
      </c>
      <c r="CK23" s="174">
        <v>0</v>
      </c>
      <c r="CL23" s="175">
        <v>0</v>
      </c>
      <c r="CM23" s="174">
        <v>0</v>
      </c>
      <c r="CN23" s="175">
        <v>0</v>
      </c>
      <c r="CO23" s="174">
        <v>0</v>
      </c>
      <c r="CP23" s="175">
        <v>0</v>
      </c>
      <c r="CQ23" s="174">
        <v>0</v>
      </c>
      <c r="CR23" s="175">
        <v>1231700</v>
      </c>
      <c r="CS23" s="177">
        <v>1.6718999999999999</v>
      </c>
      <c r="CT23" s="175">
        <v>0</v>
      </c>
      <c r="CU23" s="174">
        <v>0</v>
      </c>
      <c r="CV23" s="175">
        <v>0</v>
      </c>
      <c r="CW23" s="174">
        <v>0</v>
      </c>
      <c r="CX23" s="175">
        <v>0</v>
      </c>
      <c r="CY23" s="174">
        <v>0</v>
      </c>
      <c r="CZ23" s="175">
        <v>0</v>
      </c>
      <c r="DA23" s="174">
        <v>0</v>
      </c>
      <c r="DB23" s="175">
        <v>0</v>
      </c>
      <c r="DC23" s="174">
        <v>0</v>
      </c>
      <c r="DD23" s="175">
        <v>275389</v>
      </c>
      <c r="DE23" s="177">
        <v>0.23530000000000001</v>
      </c>
      <c r="DF23" s="175">
        <v>7911120</v>
      </c>
      <c r="DG23" s="177">
        <v>0.15659999999999999</v>
      </c>
      <c r="DH23" s="175">
        <v>0</v>
      </c>
      <c r="DI23" s="174">
        <v>0</v>
      </c>
      <c r="DJ23" s="175">
        <v>0</v>
      </c>
      <c r="DK23" s="174">
        <v>0</v>
      </c>
      <c r="DL23" s="175">
        <v>173303</v>
      </c>
      <c r="DM23" s="177">
        <v>1.2411000000000001</v>
      </c>
      <c r="DN23" s="175">
        <v>13554342</v>
      </c>
      <c r="DO23" s="177">
        <v>0.57069999999999999</v>
      </c>
      <c r="DP23" s="175">
        <v>0</v>
      </c>
      <c r="DQ23" s="174">
        <v>0</v>
      </c>
      <c r="DR23" s="175">
        <v>7966011</v>
      </c>
      <c r="DS23" s="177">
        <v>0.32850000000000001</v>
      </c>
      <c r="DT23" s="175">
        <v>0</v>
      </c>
      <c r="DU23" s="174">
        <v>0</v>
      </c>
      <c r="DV23" s="175">
        <v>0</v>
      </c>
      <c r="DW23" s="174">
        <v>0</v>
      </c>
      <c r="DX23" s="175">
        <v>0</v>
      </c>
      <c r="DY23" s="174">
        <v>0</v>
      </c>
      <c r="DZ23" s="175">
        <v>0</v>
      </c>
      <c r="EA23" s="174">
        <v>0</v>
      </c>
      <c r="EB23" s="175">
        <v>0</v>
      </c>
      <c r="EC23" s="174">
        <v>0</v>
      </c>
      <c r="ED23" s="175">
        <v>0</v>
      </c>
      <c r="EE23" s="174">
        <v>0</v>
      </c>
      <c r="EF23" s="175">
        <v>0</v>
      </c>
      <c r="EG23" s="174">
        <v>0</v>
      </c>
      <c r="EH23" s="175">
        <v>1263360.1000000001</v>
      </c>
      <c r="EI23" s="177">
        <v>0.1343</v>
      </c>
      <c r="EJ23" s="175">
        <v>0</v>
      </c>
      <c r="EK23" s="174">
        <v>0</v>
      </c>
      <c r="EL23" s="175">
        <v>0</v>
      </c>
      <c r="EM23" s="174">
        <v>0</v>
      </c>
      <c r="EN23" s="175">
        <v>0</v>
      </c>
      <c r="EO23" s="174">
        <v>0</v>
      </c>
      <c r="EP23" s="175">
        <v>0</v>
      </c>
      <c r="EQ23" s="174">
        <v>0</v>
      </c>
      <c r="ER23" s="175">
        <v>0</v>
      </c>
      <c r="ES23" s="174">
        <v>0</v>
      </c>
      <c r="ET23" s="175">
        <v>42409747.5</v>
      </c>
      <c r="EU23" s="177">
        <v>3.9238</v>
      </c>
      <c r="EV23" s="175">
        <v>0</v>
      </c>
      <c r="EW23" s="174">
        <v>0</v>
      </c>
      <c r="EX23" s="175">
        <v>565000</v>
      </c>
      <c r="EY23" s="177">
        <v>1.9063000000000001</v>
      </c>
      <c r="EZ23" s="175">
        <v>190052.8</v>
      </c>
      <c r="FA23" s="177">
        <v>0.2359</v>
      </c>
      <c r="FB23" s="175">
        <v>214617</v>
      </c>
      <c r="FC23" s="177">
        <v>5.8475999999999999</v>
      </c>
      <c r="FD23" s="175">
        <v>0</v>
      </c>
      <c r="FE23" s="174">
        <v>0</v>
      </c>
      <c r="FF23" s="175">
        <v>0</v>
      </c>
      <c r="FG23" s="174">
        <v>0</v>
      </c>
      <c r="FH23" s="175">
        <v>0</v>
      </c>
      <c r="FI23" s="174">
        <v>0</v>
      </c>
      <c r="FJ23" s="175">
        <v>0</v>
      </c>
      <c r="FK23" s="174">
        <v>0</v>
      </c>
      <c r="FL23" s="175">
        <v>2803824</v>
      </c>
      <c r="FM23" s="177">
        <v>0.1157</v>
      </c>
      <c r="FN23" s="175">
        <v>0</v>
      </c>
      <c r="FO23" s="174">
        <v>0</v>
      </c>
      <c r="FP23" s="175">
        <v>0</v>
      </c>
      <c r="FQ23" s="174">
        <v>0</v>
      </c>
      <c r="FR23" s="175">
        <v>0</v>
      </c>
      <c r="FS23" s="174">
        <v>0</v>
      </c>
      <c r="FT23" s="175">
        <v>0</v>
      </c>
      <c r="FU23" s="174">
        <v>0</v>
      </c>
      <c r="FV23" s="175">
        <v>0</v>
      </c>
      <c r="FW23" s="174">
        <v>0</v>
      </c>
      <c r="FX23" s="175">
        <v>864094.3</v>
      </c>
      <c r="FY23" s="177">
        <v>0.57599999999999996</v>
      </c>
      <c r="FZ23" s="175">
        <v>0</v>
      </c>
      <c r="GA23" s="174">
        <v>0</v>
      </c>
      <c r="GB23" s="175">
        <v>0</v>
      </c>
      <c r="GC23" s="174">
        <v>0</v>
      </c>
      <c r="GD23" s="175">
        <v>3973721</v>
      </c>
      <c r="GE23" s="177">
        <v>0.20799999999999999</v>
      </c>
      <c r="GF23" s="175">
        <v>7900807</v>
      </c>
      <c r="GG23" s="177">
        <v>0.38519999999999999</v>
      </c>
      <c r="GH23" s="175">
        <v>0</v>
      </c>
      <c r="GI23" s="174">
        <v>0</v>
      </c>
      <c r="GJ23" s="175">
        <v>0</v>
      </c>
      <c r="GK23" s="174">
        <v>0</v>
      </c>
      <c r="GL23" s="175">
        <v>0</v>
      </c>
      <c r="GM23" s="174">
        <v>0</v>
      </c>
      <c r="GN23" s="175">
        <v>0</v>
      </c>
      <c r="GO23" s="174">
        <v>0</v>
      </c>
      <c r="GP23" s="175">
        <v>0</v>
      </c>
      <c r="GQ23" s="174">
        <v>0</v>
      </c>
      <c r="GR23" s="175">
        <v>96360</v>
      </c>
      <c r="GS23" s="177">
        <v>2.9403999999999999</v>
      </c>
      <c r="GT23" s="175">
        <v>0</v>
      </c>
      <c r="GU23" s="174">
        <v>0</v>
      </c>
      <c r="GV23" s="175">
        <v>0</v>
      </c>
      <c r="GW23" s="174">
        <v>0</v>
      </c>
      <c r="GX23" s="175">
        <v>0</v>
      </c>
      <c r="GY23" s="174">
        <v>0</v>
      </c>
      <c r="GZ23" s="175">
        <v>0</v>
      </c>
      <c r="HA23" s="174">
        <v>0</v>
      </c>
    </row>
    <row r="24" spans="1:209">
      <c r="A24" s="174" t="s">
        <v>114</v>
      </c>
      <c r="B24" s="175">
        <v>0</v>
      </c>
      <c r="C24" s="174">
        <v>0</v>
      </c>
      <c r="D24" s="175">
        <v>0</v>
      </c>
      <c r="E24" s="174">
        <v>0</v>
      </c>
      <c r="F24" s="175">
        <v>0</v>
      </c>
      <c r="G24" s="174">
        <v>0</v>
      </c>
      <c r="H24" s="175">
        <v>0</v>
      </c>
      <c r="I24" s="174">
        <v>0</v>
      </c>
      <c r="J24" s="175">
        <v>0</v>
      </c>
      <c r="K24" s="174">
        <v>0</v>
      </c>
      <c r="L24" s="175">
        <v>0</v>
      </c>
      <c r="M24" s="174">
        <v>0</v>
      </c>
      <c r="N24" s="175">
        <v>0</v>
      </c>
      <c r="O24" s="174">
        <v>0</v>
      </c>
      <c r="P24" s="175">
        <v>0</v>
      </c>
      <c r="Q24" s="174">
        <v>0</v>
      </c>
      <c r="R24" s="175">
        <v>0</v>
      </c>
      <c r="S24" s="174">
        <v>0</v>
      </c>
      <c r="T24" s="175">
        <v>0</v>
      </c>
      <c r="U24" s="174">
        <v>0</v>
      </c>
      <c r="V24" s="175">
        <v>0</v>
      </c>
      <c r="W24" s="174">
        <v>0</v>
      </c>
      <c r="X24" s="175">
        <v>0</v>
      </c>
      <c r="Y24" s="174">
        <v>0</v>
      </c>
      <c r="Z24" s="175">
        <v>0</v>
      </c>
      <c r="AA24" s="174">
        <v>0</v>
      </c>
      <c r="AB24" s="175">
        <v>0</v>
      </c>
      <c r="AC24" s="174">
        <v>0</v>
      </c>
      <c r="AD24" s="175">
        <v>0</v>
      </c>
      <c r="AE24" s="174">
        <v>0</v>
      </c>
      <c r="AF24" s="175">
        <v>0</v>
      </c>
      <c r="AG24" s="174">
        <v>0</v>
      </c>
      <c r="AH24" s="175">
        <v>0</v>
      </c>
      <c r="AI24" s="174">
        <v>0</v>
      </c>
      <c r="AJ24" s="175">
        <v>0</v>
      </c>
      <c r="AK24" s="174">
        <v>0</v>
      </c>
      <c r="AL24" s="175">
        <v>0</v>
      </c>
      <c r="AM24" s="174">
        <v>0</v>
      </c>
      <c r="AN24" s="175">
        <v>0</v>
      </c>
      <c r="AO24" s="174">
        <v>0</v>
      </c>
      <c r="AP24" s="175">
        <v>0</v>
      </c>
      <c r="AQ24" s="174">
        <v>0</v>
      </c>
      <c r="AR24" s="175">
        <v>0</v>
      </c>
      <c r="AS24" s="174">
        <v>0</v>
      </c>
      <c r="AT24" s="175">
        <v>0</v>
      </c>
      <c r="AU24" s="174">
        <v>0</v>
      </c>
      <c r="AV24" s="175">
        <v>0</v>
      </c>
      <c r="AW24" s="174">
        <v>0</v>
      </c>
      <c r="AX24" s="175">
        <v>0</v>
      </c>
      <c r="AY24" s="174">
        <v>0</v>
      </c>
      <c r="AZ24" s="175">
        <v>0</v>
      </c>
      <c r="BA24" s="174">
        <v>0</v>
      </c>
      <c r="BB24" s="175">
        <v>0</v>
      </c>
      <c r="BC24" s="174">
        <v>0</v>
      </c>
      <c r="BD24" s="175">
        <v>0</v>
      </c>
      <c r="BE24" s="174">
        <v>0</v>
      </c>
      <c r="BF24" s="175">
        <v>0</v>
      </c>
      <c r="BG24" s="174">
        <v>0</v>
      </c>
      <c r="BH24" s="175">
        <v>0</v>
      </c>
      <c r="BI24" s="174">
        <v>0</v>
      </c>
      <c r="BJ24" s="175">
        <v>0</v>
      </c>
      <c r="BK24" s="174">
        <v>0</v>
      </c>
      <c r="BL24" s="175">
        <v>0</v>
      </c>
      <c r="BM24" s="174">
        <v>0</v>
      </c>
      <c r="BN24" s="175">
        <v>0</v>
      </c>
      <c r="BO24" s="174">
        <v>0</v>
      </c>
      <c r="BP24" s="175">
        <v>0</v>
      </c>
      <c r="BQ24" s="174">
        <v>0</v>
      </c>
      <c r="BR24" s="175">
        <v>0</v>
      </c>
      <c r="BS24" s="174">
        <v>0</v>
      </c>
      <c r="BT24" s="175">
        <v>0</v>
      </c>
      <c r="BU24" s="174">
        <v>0</v>
      </c>
      <c r="BV24" s="175">
        <v>0</v>
      </c>
      <c r="BW24" s="174">
        <v>0</v>
      </c>
      <c r="BX24" s="175">
        <v>0</v>
      </c>
      <c r="BY24" s="174">
        <v>0</v>
      </c>
      <c r="BZ24" s="175">
        <v>0</v>
      </c>
      <c r="CA24" s="174">
        <v>0</v>
      </c>
      <c r="CB24" s="175">
        <v>0</v>
      </c>
      <c r="CC24" s="174">
        <v>0</v>
      </c>
      <c r="CD24" s="175">
        <v>0</v>
      </c>
      <c r="CE24" s="174">
        <v>0</v>
      </c>
      <c r="CF24" s="175">
        <v>0</v>
      </c>
      <c r="CG24" s="174">
        <v>0</v>
      </c>
      <c r="CH24" s="175">
        <v>0</v>
      </c>
      <c r="CI24" s="174">
        <v>0</v>
      </c>
      <c r="CJ24" s="175">
        <v>0</v>
      </c>
      <c r="CK24" s="174">
        <v>0</v>
      </c>
      <c r="CL24" s="175">
        <v>0</v>
      </c>
      <c r="CM24" s="174">
        <v>0</v>
      </c>
      <c r="CN24" s="175">
        <v>0</v>
      </c>
      <c r="CO24" s="174">
        <v>0</v>
      </c>
      <c r="CP24" s="175">
        <v>0</v>
      </c>
      <c r="CQ24" s="174">
        <v>0</v>
      </c>
      <c r="CR24" s="175">
        <v>0</v>
      </c>
      <c r="CS24" s="174">
        <v>0</v>
      </c>
      <c r="CT24" s="175">
        <v>0</v>
      </c>
      <c r="CU24" s="174">
        <v>0</v>
      </c>
      <c r="CV24" s="175">
        <v>0</v>
      </c>
      <c r="CW24" s="174">
        <v>0</v>
      </c>
      <c r="CX24" s="175">
        <v>0</v>
      </c>
      <c r="CY24" s="174">
        <v>0</v>
      </c>
      <c r="CZ24" s="175">
        <v>0</v>
      </c>
      <c r="DA24" s="174">
        <v>0</v>
      </c>
      <c r="DB24" s="175">
        <v>0</v>
      </c>
      <c r="DC24" s="174">
        <v>0</v>
      </c>
      <c r="DD24" s="175">
        <v>0</v>
      </c>
      <c r="DE24" s="174">
        <v>0</v>
      </c>
      <c r="DF24" s="175">
        <v>0</v>
      </c>
      <c r="DG24" s="174">
        <v>0</v>
      </c>
      <c r="DH24" s="175">
        <v>0</v>
      </c>
      <c r="DI24" s="174">
        <v>0</v>
      </c>
      <c r="DJ24" s="175">
        <v>0</v>
      </c>
      <c r="DK24" s="174">
        <v>0</v>
      </c>
      <c r="DL24" s="175">
        <v>0</v>
      </c>
      <c r="DM24" s="174">
        <v>0</v>
      </c>
      <c r="DN24" s="175">
        <v>0</v>
      </c>
      <c r="DO24" s="174">
        <v>0</v>
      </c>
      <c r="DP24" s="175">
        <v>0</v>
      </c>
      <c r="DQ24" s="174">
        <v>0</v>
      </c>
      <c r="DR24" s="175">
        <v>0</v>
      </c>
      <c r="DS24" s="174">
        <v>0</v>
      </c>
      <c r="DT24" s="175">
        <v>0</v>
      </c>
      <c r="DU24" s="174">
        <v>0</v>
      </c>
      <c r="DV24" s="175">
        <v>0</v>
      </c>
      <c r="DW24" s="174">
        <v>0</v>
      </c>
      <c r="DX24" s="175">
        <v>0</v>
      </c>
      <c r="DY24" s="174">
        <v>0</v>
      </c>
      <c r="DZ24" s="175">
        <v>0</v>
      </c>
      <c r="EA24" s="174">
        <v>0</v>
      </c>
      <c r="EB24" s="175">
        <v>0</v>
      </c>
      <c r="EC24" s="174">
        <v>0</v>
      </c>
      <c r="ED24" s="175">
        <v>0</v>
      </c>
      <c r="EE24" s="174">
        <v>0</v>
      </c>
      <c r="EF24" s="175">
        <v>0</v>
      </c>
      <c r="EG24" s="174">
        <v>0</v>
      </c>
      <c r="EH24" s="175">
        <v>0</v>
      </c>
      <c r="EI24" s="174">
        <v>0</v>
      </c>
      <c r="EJ24" s="175">
        <v>0</v>
      </c>
      <c r="EK24" s="174">
        <v>0</v>
      </c>
      <c r="EL24" s="175">
        <v>0</v>
      </c>
      <c r="EM24" s="174">
        <v>0</v>
      </c>
      <c r="EN24" s="175">
        <v>0</v>
      </c>
      <c r="EO24" s="174">
        <v>0</v>
      </c>
      <c r="EP24" s="175">
        <v>0</v>
      </c>
      <c r="EQ24" s="174">
        <v>0</v>
      </c>
      <c r="ER24" s="175">
        <v>0</v>
      </c>
      <c r="ES24" s="174">
        <v>0</v>
      </c>
      <c r="ET24" s="175">
        <v>0</v>
      </c>
      <c r="EU24" s="174">
        <v>0</v>
      </c>
      <c r="EV24" s="175">
        <v>0</v>
      </c>
      <c r="EW24" s="174">
        <v>0</v>
      </c>
      <c r="EX24" s="175">
        <v>0</v>
      </c>
      <c r="EY24" s="174">
        <v>0</v>
      </c>
      <c r="EZ24" s="175">
        <v>0</v>
      </c>
      <c r="FA24" s="174">
        <v>0</v>
      </c>
      <c r="FB24" s="175">
        <v>0</v>
      </c>
      <c r="FC24" s="174">
        <v>0</v>
      </c>
      <c r="FD24" s="175">
        <v>0</v>
      </c>
      <c r="FE24" s="174">
        <v>0</v>
      </c>
      <c r="FF24" s="175">
        <v>0</v>
      </c>
      <c r="FG24" s="174">
        <v>0</v>
      </c>
      <c r="FH24" s="175">
        <v>0</v>
      </c>
      <c r="FI24" s="174">
        <v>0</v>
      </c>
      <c r="FJ24" s="175">
        <v>0</v>
      </c>
      <c r="FK24" s="174">
        <v>0</v>
      </c>
      <c r="FL24" s="175">
        <v>0</v>
      </c>
      <c r="FM24" s="174">
        <v>0</v>
      </c>
      <c r="FN24" s="175">
        <v>0</v>
      </c>
      <c r="FO24" s="174">
        <v>0</v>
      </c>
      <c r="FP24" s="175">
        <v>0</v>
      </c>
      <c r="FQ24" s="174">
        <v>0</v>
      </c>
      <c r="FR24" s="175">
        <v>0</v>
      </c>
      <c r="FS24" s="174">
        <v>0</v>
      </c>
      <c r="FT24" s="175">
        <v>0</v>
      </c>
      <c r="FU24" s="174">
        <v>0</v>
      </c>
      <c r="FV24" s="175">
        <v>0</v>
      </c>
      <c r="FW24" s="174">
        <v>0</v>
      </c>
      <c r="FX24" s="175">
        <v>0</v>
      </c>
      <c r="FY24" s="174">
        <v>0</v>
      </c>
      <c r="FZ24" s="175">
        <v>0</v>
      </c>
      <c r="GA24" s="174">
        <v>0</v>
      </c>
      <c r="GB24" s="175">
        <v>0</v>
      </c>
      <c r="GC24" s="174">
        <v>0</v>
      </c>
      <c r="GD24" s="175">
        <v>0</v>
      </c>
      <c r="GE24" s="174">
        <v>0</v>
      </c>
      <c r="GF24" s="175">
        <v>0</v>
      </c>
      <c r="GG24" s="174">
        <v>0</v>
      </c>
      <c r="GH24" s="175">
        <v>0</v>
      </c>
      <c r="GI24" s="174">
        <v>0</v>
      </c>
      <c r="GJ24" s="175">
        <v>0</v>
      </c>
      <c r="GK24" s="174">
        <v>0</v>
      </c>
      <c r="GL24" s="175">
        <v>0</v>
      </c>
      <c r="GM24" s="174">
        <v>0</v>
      </c>
      <c r="GN24" s="175">
        <v>0</v>
      </c>
      <c r="GO24" s="174">
        <v>0</v>
      </c>
      <c r="GP24" s="175">
        <v>0</v>
      </c>
      <c r="GQ24" s="174">
        <v>0</v>
      </c>
      <c r="GR24" s="175">
        <v>0</v>
      </c>
      <c r="GS24" s="174">
        <v>0</v>
      </c>
      <c r="GT24" s="175">
        <v>0</v>
      </c>
      <c r="GU24" s="174">
        <v>0</v>
      </c>
      <c r="GV24" s="175">
        <v>0</v>
      </c>
      <c r="GW24" s="174">
        <v>0</v>
      </c>
      <c r="GX24" s="175">
        <v>0</v>
      </c>
      <c r="GY24" s="174">
        <v>0</v>
      </c>
      <c r="GZ24" s="175">
        <v>0</v>
      </c>
      <c r="HA24" s="174">
        <v>0</v>
      </c>
    </row>
    <row r="25" spans="1:209">
      <c r="A25" s="174" t="s">
        <v>113</v>
      </c>
      <c r="B25" s="175">
        <v>0</v>
      </c>
      <c r="C25" s="174">
        <v>0</v>
      </c>
      <c r="D25" s="175">
        <v>0</v>
      </c>
      <c r="E25" s="174">
        <v>0</v>
      </c>
      <c r="F25" s="175">
        <v>0</v>
      </c>
      <c r="G25" s="174">
        <v>0</v>
      </c>
      <c r="H25" s="175">
        <v>0</v>
      </c>
      <c r="I25" s="174">
        <v>0</v>
      </c>
      <c r="J25" s="175">
        <v>0</v>
      </c>
      <c r="K25" s="174">
        <v>0</v>
      </c>
      <c r="L25" s="175">
        <v>0</v>
      </c>
      <c r="M25" s="174">
        <v>0</v>
      </c>
      <c r="N25" s="175">
        <v>0</v>
      </c>
      <c r="O25" s="174">
        <v>0</v>
      </c>
      <c r="P25" s="175">
        <v>0</v>
      </c>
      <c r="Q25" s="174">
        <v>0</v>
      </c>
      <c r="R25" s="175">
        <v>0</v>
      </c>
      <c r="S25" s="174">
        <v>0</v>
      </c>
      <c r="T25" s="175">
        <v>0</v>
      </c>
      <c r="U25" s="174">
        <v>0</v>
      </c>
      <c r="V25" s="175">
        <v>0</v>
      </c>
      <c r="W25" s="174">
        <v>0</v>
      </c>
      <c r="X25" s="175">
        <v>0</v>
      </c>
      <c r="Y25" s="174">
        <v>0</v>
      </c>
      <c r="Z25" s="175">
        <v>0</v>
      </c>
      <c r="AA25" s="174">
        <v>0</v>
      </c>
      <c r="AB25" s="175">
        <v>0</v>
      </c>
      <c r="AC25" s="174">
        <v>0</v>
      </c>
      <c r="AD25" s="175">
        <v>0</v>
      </c>
      <c r="AE25" s="174">
        <v>0</v>
      </c>
      <c r="AF25" s="175">
        <v>0</v>
      </c>
      <c r="AG25" s="174">
        <v>0</v>
      </c>
      <c r="AH25" s="175">
        <v>0</v>
      </c>
      <c r="AI25" s="174">
        <v>0</v>
      </c>
      <c r="AJ25" s="175">
        <v>0</v>
      </c>
      <c r="AK25" s="174">
        <v>0</v>
      </c>
      <c r="AL25" s="175">
        <v>0</v>
      </c>
      <c r="AM25" s="174">
        <v>0</v>
      </c>
      <c r="AN25" s="175">
        <v>0</v>
      </c>
      <c r="AO25" s="174">
        <v>0</v>
      </c>
      <c r="AP25" s="175">
        <v>0</v>
      </c>
      <c r="AQ25" s="174">
        <v>0</v>
      </c>
      <c r="AR25" s="175">
        <v>0</v>
      </c>
      <c r="AS25" s="174">
        <v>0</v>
      </c>
      <c r="AT25" s="175">
        <v>0</v>
      </c>
      <c r="AU25" s="174">
        <v>0</v>
      </c>
      <c r="AV25" s="175">
        <v>0</v>
      </c>
      <c r="AW25" s="174">
        <v>0</v>
      </c>
      <c r="AX25" s="175">
        <v>0</v>
      </c>
      <c r="AY25" s="174">
        <v>0</v>
      </c>
      <c r="AZ25" s="175">
        <v>0</v>
      </c>
      <c r="BA25" s="174">
        <v>0</v>
      </c>
      <c r="BB25" s="175">
        <v>0</v>
      </c>
      <c r="BC25" s="174">
        <v>0</v>
      </c>
      <c r="BD25" s="175">
        <v>0</v>
      </c>
      <c r="BE25" s="174">
        <v>0</v>
      </c>
      <c r="BF25" s="175">
        <v>0</v>
      </c>
      <c r="BG25" s="174">
        <v>0</v>
      </c>
      <c r="BH25" s="175">
        <v>0</v>
      </c>
      <c r="BI25" s="174">
        <v>0</v>
      </c>
      <c r="BJ25" s="175">
        <v>0</v>
      </c>
      <c r="BK25" s="174">
        <v>0</v>
      </c>
      <c r="BL25" s="175">
        <v>0</v>
      </c>
      <c r="BM25" s="174">
        <v>0</v>
      </c>
      <c r="BN25" s="175">
        <v>0</v>
      </c>
      <c r="BO25" s="174">
        <v>0</v>
      </c>
      <c r="BP25" s="175">
        <v>0</v>
      </c>
      <c r="BQ25" s="174">
        <v>0</v>
      </c>
      <c r="BR25" s="175">
        <v>0</v>
      </c>
      <c r="BS25" s="174">
        <v>0</v>
      </c>
      <c r="BT25" s="175">
        <v>0</v>
      </c>
      <c r="BU25" s="174">
        <v>0</v>
      </c>
      <c r="BV25" s="175">
        <v>0</v>
      </c>
      <c r="BW25" s="174">
        <v>0</v>
      </c>
      <c r="BX25" s="175">
        <v>0</v>
      </c>
      <c r="BY25" s="174">
        <v>0</v>
      </c>
      <c r="BZ25" s="175">
        <v>0</v>
      </c>
      <c r="CA25" s="174">
        <v>0</v>
      </c>
      <c r="CB25" s="175">
        <v>0</v>
      </c>
      <c r="CC25" s="174">
        <v>0</v>
      </c>
      <c r="CD25" s="175">
        <v>0</v>
      </c>
      <c r="CE25" s="174">
        <v>0</v>
      </c>
      <c r="CF25" s="175">
        <v>0</v>
      </c>
      <c r="CG25" s="174">
        <v>0</v>
      </c>
      <c r="CH25" s="175">
        <v>0</v>
      </c>
      <c r="CI25" s="174">
        <v>0</v>
      </c>
      <c r="CJ25" s="175">
        <v>0</v>
      </c>
      <c r="CK25" s="174">
        <v>0</v>
      </c>
      <c r="CL25" s="175">
        <v>0</v>
      </c>
      <c r="CM25" s="174">
        <v>0</v>
      </c>
      <c r="CN25" s="175">
        <v>0</v>
      </c>
      <c r="CO25" s="174">
        <v>0</v>
      </c>
      <c r="CP25" s="175">
        <v>0</v>
      </c>
      <c r="CQ25" s="174">
        <v>0</v>
      </c>
      <c r="CR25" s="175">
        <v>0</v>
      </c>
      <c r="CS25" s="174">
        <v>0</v>
      </c>
      <c r="CT25" s="175">
        <v>0</v>
      </c>
      <c r="CU25" s="174">
        <v>0</v>
      </c>
      <c r="CV25" s="175">
        <v>0</v>
      </c>
      <c r="CW25" s="174">
        <v>0</v>
      </c>
      <c r="CX25" s="175">
        <v>0</v>
      </c>
      <c r="CY25" s="174">
        <v>0</v>
      </c>
      <c r="CZ25" s="175">
        <v>0</v>
      </c>
      <c r="DA25" s="174">
        <v>0</v>
      </c>
      <c r="DB25" s="175">
        <v>0</v>
      </c>
      <c r="DC25" s="174">
        <v>0</v>
      </c>
      <c r="DD25" s="175">
        <v>0</v>
      </c>
      <c r="DE25" s="174">
        <v>0</v>
      </c>
      <c r="DF25" s="175">
        <v>0</v>
      </c>
      <c r="DG25" s="174">
        <v>0</v>
      </c>
      <c r="DH25" s="175">
        <v>0</v>
      </c>
      <c r="DI25" s="174">
        <v>0</v>
      </c>
      <c r="DJ25" s="175">
        <v>0</v>
      </c>
      <c r="DK25" s="174">
        <v>0</v>
      </c>
      <c r="DL25" s="175">
        <v>0</v>
      </c>
      <c r="DM25" s="174">
        <v>0</v>
      </c>
      <c r="DN25" s="175">
        <v>0</v>
      </c>
      <c r="DO25" s="174">
        <v>0</v>
      </c>
      <c r="DP25" s="175">
        <v>0</v>
      </c>
      <c r="DQ25" s="174">
        <v>0</v>
      </c>
      <c r="DR25" s="175">
        <v>0</v>
      </c>
      <c r="DS25" s="174">
        <v>0</v>
      </c>
      <c r="DT25" s="175">
        <v>0</v>
      </c>
      <c r="DU25" s="174">
        <v>0</v>
      </c>
      <c r="DV25" s="175">
        <v>0</v>
      </c>
      <c r="DW25" s="174">
        <v>0</v>
      </c>
      <c r="DX25" s="175">
        <v>0</v>
      </c>
      <c r="DY25" s="174">
        <v>0</v>
      </c>
      <c r="DZ25" s="175">
        <v>0</v>
      </c>
      <c r="EA25" s="174">
        <v>0</v>
      </c>
      <c r="EB25" s="175">
        <v>0</v>
      </c>
      <c r="EC25" s="174">
        <v>0</v>
      </c>
      <c r="ED25" s="175">
        <v>0</v>
      </c>
      <c r="EE25" s="174">
        <v>0</v>
      </c>
      <c r="EF25" s="175">
        <v>0</v>
      </c>
      <c r="EG25" s="174">
        <v>0</v>
      </c>
      <c r="EH25" s="175">
        <v>0</v>
      </c>
      <c r="EI25" s="174">
        <v>0</v>
      </c>
      <c r="EJ25" s="175">
        <v>0</v>
      </c>
      <c r="EK25" s="174">
        <v>0</v>
      </c>
      <c r="EL25" s="175">
        <v>0</v>
      </c>
      <c r="EM25" s="174">
        <v>0</v>
      </c>
      <c r="EN25" s="175">
        <v>0</v>
      </c>
      <c r="EO25" s="174">
        <v>0</v>
      </c>
      <c r="EP25" s="175">
        <v>0</v>
      </c>
      <c r="EQ25" s="174">
        <v>0</v>
      </c>
      <c r="ER25" s="175">
        <v>0</v>
      </c>
      <c r="ES25" s="174">
        <v>0</v>
      </c>
      <c r="ET25" s="175">
        <v>0</v>
      </c>
      <c r="EU25" s="174">
        <v>0</v>
      </c>
      <c r="EV25" s="175">
        <v>0</v>
      </c>
      <c r="EW25" s="174">
        <v>0</v>
      </c>
      <c r="EX25" s="175">
        <v>0</v>
      </c>
      <c r="EY25" s="174">
        <v>0</v>
      </c>
      <c r="EZ25" s="175">
        <v>0</v>
      </c>
      <c r="FA25" s="174">
        <v>0</v>
      </c>
      <c r="FB25" s="175">
        <v>0</v>
      </c>
      <c r="FC25" s="174">
        <v>0</v>
      </c>
      <c r="FD25" s="175">
        <v>0</v>
      </c>
      <c r="FE25" s="174">
        <v>0</v>
      </c>
      <c r="FF25" s="175">
        <v>0</v>
      </c>
      <c r="FG25" s="174">
        <v>0</v>
      </c>
      <c r="FH25" s="175">
        <v>0</v>
      </c>
      <c r="FI25" s="174">
        <v>0</v>
      </c>
      <c r="FJ25" s="175">
        <v>0</v>
      </c>
      <c r="FK25" s="174">
        <v>0</v>
      </c>
      <c r="FL25" s="175">
        <v>0</v>
      </c>
      <c r="FM25" s="174">
        <v>0</v>
      </c>
      <c r="FN25" s="175">
        <v>0</v>
      </c>
      <c r="FO25" s="174">
        <v>0</v>
      </c>
      <c r="FP25" s="175">
        <v>0</v>
      </c>
      <c r="FQ25" s="174">
        <v>0</v>
      </c>
      <c r="FR25" s="175">
        <v>0</v>
      </c>
      <c r="FS25" s="174">
        <v>0</v>
      </c>
      <c r="FT25" s="175">
        <v>0</v>
      </c>
      <c r="FU25" s="174">
        <v>0</v>
      </c>
      <c r="FV25" s="175">
        <v>0</v>
      </c>
      <c r="FW25" s="174">
        <v>0</v>
      </c>
      <c r="FX25" s="175">
        <v>0</v>
      </c>
      <c r="FY25" s="174">
        <v>0</v>
      </c>
      <c r="FZ25" s="175">
        <v>0</v>
      </c>
      <c r="GA25" s="174">
        <v>0</v>
      </c>
      <c r="GB25" s="175">
        <v>0</v>
      </c>
      <c r="GC25" s="174">
        <v>0</v>
      </c>
      <c r="GD25" s="175">
        <v>0</v>
      </c>
      <c r="GE25" s="174">
        <v>0</v>
      </c>
      <c r="GF25" s="175">
        <v>0</v>
      </c>
      <c r="GG25" s="174">
        <v>0</v>
      </c>
      <c r="GH25" s="175">
        <v>0</v>
      </c>
      <c r="GI25" s="174">
        <v>0</v>
      </c>
      <c r="GJ25" s="175">
        <v>0</v>
      </c>
      <c r="GK25" s="174">
        <v>0</v>
      </c>
      <c r="GL25" s="175">
        <v>0</v>
      </c>
      <c r="GM25" s="174">
        <v>0</v>
      </c>
      <c r="GN25" s="175">
        <v>0</v>
      </c>
      <c r="GO25" s="174">
        <v>0</v>
      </c>
      <c r="GP25" s="175">
        <v>0</v>
      </c>
      <c r="GQ25" s="174">
        <v>0</v>
      </c>
      <c r="GR25" s="175">
        <v>0</v>
      </c>
      <c r="GS25" s="174">
        <v>0</v>
      </c>
      <c r="GT25" s="175">
        <v>0</v>
      </c>
      <c r="GU25" s="174">
        <v>0</v>
      </c>
      <c r="GV25" s="175">
        <v>0</v>
      </c>
      <c r="GW25" s="174">
        <v>0</v>
      </c>
      <c r="GX25" s="175">
        <v>0</v>
      </c>
      <c r="GY25" s="174">
        <v>0</v>
      </c>
      <c r="GZ25" s="175">
        <v>0</v>
      </c>
      <c r="HA25" s="174">
        <v>0</v>
      </c>
    </row>
    <row r="26" spans="1:209" ht="13.5" thickBot="1">
      <c r="A26" s="174" t="s">
        <v>112</v>
      </c>
      <c r="B26" s="175">
        <v>1168538293.03</v>
      </c>
      <c r="C26" s="177">
        <v>0.82779999999999998</v>
      </c>
      <c r="D26" s="175">
        <v>0</v>
      </c>
      <c r="E26" s="174">
        <v>0</v>
      </c>
      <c r="F26" s="175">
        <v>0</v>
      </c>
      <c r="G26" s="174">
        <v>0</v>
      </c>
      <c r="H26" s="175">
        <v>0</v>
      </c>
      <c r="I26" s="174">
        <v>0</v>
      </c>
      <c r="J26" s="175">
        <v>0</v>
      </c>
      <c r="K26" s="174">
        <v>0</v>
      </c>
      <c r="L26" s="175">
        <v>0</v>
      </c>
      <c r="M26" s="174">
        <v>0</v>
      </c>
      <c r="N26" s="175">
        <v>0</v>
      </c>
      <c r="O26" s="174">
        <v>0</v>
      </c>
      <c r="P26" s="175">
        <v>0</v>
      </c>
      <c r="Q26" s="174">
        <v>0</v>
      </c>
      <c r="R26" s="175">
        <v>0</v>
      </c>
      <c r="S26" s="174">
        <v>0</v>
      </c>
      <c r="T26" s="175">
        <v>942708751.22000003</v>
      </c>
      <c r="U26" s="177">
        <v>1.9383999999999999</v>
      </c>
      <c r="V26" s="175">
        <v>131372.9</v>
      </c>
      <c r="W26" s="177">
        <v>0.17019999999999999</v>
      </c>
      <c r="X26" s="175">
        <v>2144608.35</v>
      </c>
      <c r="Y26" s="177">
        <v>1.5437000000000001</v>
      </c>
      <c r="Z26" s="175">
        <v>0</v>
      </c>
      <c r="AA26" s="174">
        <v>0</v>
      </c>
      <c r="AB26" s="175">
        <v>811879.53</v>
      </c>
      <c r="AC26" s="177">
        <v>1.2649999999999999</v>
      </c>
      <c r="AD26" s="175">
        <v>0</v>
      </c>
      <c r="AE26" s="174">
        <v>0</v>
      </c>
      <c r="AF26" s="175">
        <v>0</v>
      </c>
      <c r="AG26" s="174">
        <v>0</v>
      </c>
      <c r="AH26" s="175">
        <v>835876.75</v>
      </c>
      <c r="AI26" s="177">
        <v>1.7173</v>
      </c>
      <c r="AJ26" s="175">
        <v>167678340</v>
      </c>
      <c r="AK26" s="177">
        <v>0.96750000000000003</v>
      </c>
      <c r="AL26" s="175">
        <v>0</v>
      </c>
      <c r="AM26" s="174">
        <v>0</v>
      </c>
      <c r="AN26" s="175">
        <v>0</v>
      </c>
      <c r="AO26" s="174">
        <v>0</v>
      </c>
      <c r="AP26" s="175">
        <v>0</v>
      </c>
      <c r="AQ26" s="174">
        <v>0</v>
      </c>
      <c r="AR26" s="175">
        <v>0</v>
      </c>
      <c r="AS26" s="174">
        <v>0</v>
      </c>
      <c r="AT26" s="175">
        <v>0</v>
      </c>
      <c r="AU26" s="174">
        <v>0</v>
      </c>
      <c r="AV26" s="175">
        <v>0</v>
      </c>
      <c r="AW26" s="174">
        <v>0</v>
      </c>
      <c r="AX26" s="175">
        <v>0</v>
      </c>
      <c r="AY26" s="174">
        <v>0</v>
      </c>
      <c r="AZ26" s="175">
        <v>0</v>
      </c>
      <c r="BA26" s="174">
        <v>0</v>
      </c>
      <c r="BB26" s="175">
        <v>0</v>
      </c>
      <c r="BC26" s="174">
        <v>0</v>
      </c>
      <c r="BD26" s="175">
        <v>0</v>
      </c>
      <c r="BE26" s="174">
        <v>0</v>
      </c>
      <c r="BF26" s="175">
        <v>0</v>
      </c>
      <c r="BG26" s="174">
        <v>0</v>
      </c>
      <c r="BH26" s="175">
        <v>0</v>
      </c>
      <c r="BI26" s="174">
        <v>0</v>
      </c>
      <c r="BJ26" s="175">
        <v>0</v>
      </c>
      <c r="BK26" s="174">
        <v>0</v>
      </c>
      <c r="BL26" s="175">
        <v>0</v>
      </c>
      <c r="BM26" s="174">
        <v>0</v>
      </c>
      <c r="BN26" s="175">
        <v>0</v>
      </c>
      <c r="BO26" s="174">
        <v>0</v>
      </c>
      <c r="BP26" s="175">
        <v>0</v>
      </c>
      <c r="BQ26" s="174">
        <v>0</v>
      </c>
      <c r="BR26" s="175">
        <v>0</v>
      </c>
      <c r="BS26" s="174">
        <v>0</v>
      </c>
      <c r="BT26" s="175">
        <v>0</v>
      </c>
      <c r="BU26" s="174">
        <v>0</v>
      </c>
      <c r="BV26" s="175">
        <v>0</v>
      </c>
      <c r="BW26" s="174">
        <v>0</v>
      </c>
      <c r="BX26" s="175">
        <v>0</v>
      </c>
      <c r="BY26" s="174">
        <v>0</v>
      </c>
      <c r="BZ26" s="175">
        <v>0</v>
      </c>
      <c r="CA26" s="177">
        <v>0</v>
      </c>
      <c r="CB26" s="175">
        <v>0</v>
      </c>
      <c r="CC26" s="174">
        <v>0</v>
      </c>
      <c r="CD26" s="175">
        <v>0</v>
      </c>
      <c r="CE26" s="174">
        <v>0</v>
      </c>
      <c r="CF26" s="175">
        <v>0</v>
      </c>
      <c r="CG26" s="174">
        <v>0</v>
      </c>
      <c r="CH26" s="175">
        <v>0</v>
      </c>
      <c r="CI26" s="174">
        <v>0</v>
      </c>
      <c r="CJ26" s="175">
        <v>11706883</v>
      </c>
      <c r="CK26" s="177">
        <v>74.5458</v>
      </c>
      <c r="CL26" s="175">
        <v>0</v>
      </c>
      <c r="CM26" s="174">
        <v>0</v>
      </c>
      <c r="CN26" s="175">
        <v>153028</v>
      </c>
      <c r="CO26" s="177">
        <v>0.1179</v>
      </c>
      <c r="CP26" s="175">
        <v>0</v>
      </c>
      <c r="CQ26" s="174">
        <v>0</v>
      </c>
      <c r="CR26" s="175">
        <v>0</v>
      </c>
      <c r="CS26" s="174">
        <v>0</v>
      </c>
      <c r="CT26" s="175">
        <v>0</v>
      </c>
      <c r="CU26" s="174">
        <v>0</v>
      </c>
      <c r="CV26" s="175">
        <v>0</v>
      </c>
      <c r="CW26" s="174">
        <v>0</v>
      </c>
      <c r="CX26" s="175">
        <v>0</v>
      </c>
      <c r="CY26" s="174">
        <v>0</v>
      </c>
      <c r="CZ26" s="175">
        <v>0</v>
      </c>
      <c r="DA26" s="174">
        <v>0</v>
      </c>
      <c r="DB26" s="175">
        <v>0</v>
      </c>
      <c r="DC26" s="177">
        <v>0</v>
      </c>
      <c r="DD26" s="175">
        <v>0</v>
      </c>
      <c r="DE26" s="177">
        <v>0</v>
      </c>
      <c r="DF26" s="175">
        <v>0</v>
      </c>
      <c r="DG26" s="174">
        <v>0</v>
      </c>
      <c r="DH26" s="175">
        <v>0</v>
      </c>
      <c r="DI26" s="174">
        <v>0</v>
      </c>
      <c r="DJ26" s="175">
        <v>0</v>
      </c>
      <c r="DK26" s="174">
        <v>0</v>
      </c>
      <c r="DL26" s="175">
        <v>0</v>
      </c>
      <c r="DM26" s="174">
        <v>0</v>
      </c>
      <c r="DN26" s="175">
        <v>503418</v>
      </c>
      <c r="DO26" s="177">
        <v>2.12E-2</v>
      </c>
      <c r="DP26" s="175">
        <v>0</v>
      </c>
      <c r="DQ26" s="174">
        <v>0</v>
      </c>
      <c r="DR26" s="175">
        <v>161795</v>
      </c>
      <c r="DS26" s="177">
        <v>6.7000000000000002E-3</v>
      </c>
      <c r="DT26" s="175">
        <v>0</v>
      </c>
      <c r="DU26" s="174">
        <v>0</v>
      </c>
      <c r="DV26" s="175">
        <v>0</v>
      </c>
      <c r="DW26" s="174">
        <v>0</v>
      </c>
      <c r="DX26" s="175">
        <v>0</v>
      </c>
      <c r="DY26" s="174">
        <v>0</v>
      </c>
      <c r="DZ26" s="175">
        <v>0</v>
      </c>
      <c r="EA26" s="174">
        <v>0</v>
      </c>
      <c r="EB26" s="175">
        <v>0</v>
      </c>
      <c r="EC26" s="174">
        <v>0</v>
      </c>
      <c r="ED26" s="175">
        <v>0</v>
      </c>
      <c r="EE26" s="174">
        <v>0</v>
      </c>
      <c r="EF26" s="175">
        <v>0</v>
      </c>
      <c r="EG26" s="174">
        <v>0</v>
      </c>
      <c r="EH26" s="175">
        <v>0</v>
      </c>
      <c r="EI26" s="174">
        <v>0</v>
      </c>
      <c r="EJ26" s="175">
        <v>0</v>
      </c>
      <c r="EK26" s="174">
        <v>0</v>
      </c>
      <c r="EL26" s="175">
        <v>0</v>
      </c>
      <c r="EM26" s="174">
        <v>0</v>
      </c>
      <c r="EN26" s="175">
        <v>0</v>
      </c>
      <c r="EO26" s="174">
        <v>0</v>
      </c>
      <c r="EP26" s="175">
        <v>0</v>
      </c>
      <c r="EQ26" s="174">
        <v>0</v>
      </c>
      <c r="ER26" s="175">
        <v>0</v>
      </c>
      <c r="ES26" s="174">
        <v>0</v>
      </c>
      <c r="ET26" s="175">
        <v>0</v>
      </c>
      <c r="EU26" s="174">
        <v>0</v>
      </c>
      <c r="EV26" s="175">
        <v>0</v>
      </c>
      <c r="EW26" s="174">
        <v>0</v>
      </c>
      <c r="EX26" s="175">
        <v>0</v>
      </c>
      <c r="EY26" s="174">
        <v>0</v>
      </c>
      <c r="EZ26" s="175">
        <v>0</v>
      </c>
      <c r="FA26" s="174">
        <v>0</v>
      </c>
      <c r="FB26" s="175">
        <v>0</v>
      </c>
      <c r="FC26" s="174">
        <v>0</v>
      </c>
      <c r="FD26" s="175">
        <v>0</v>
      </c>
      <c r="FE26" s="174">
        <v>0</v>
      </c>
      <c r="FF26" s="175">
        <v>0</v>
      </c>
      <c r="FG26" s="174">
        <v>0</v>
      </c>
      <c r="FH26" s="175">
        <v>0</v>
      </c>
      <c r="FI26" s="174">
        <v>0</v>
      </c>
      <c r="FJ26" s="175">
        <v>0</v>
      </c>
      <c r="FK26" s="174">
        <v>0</v>
      </c>
      <c r="FL26" s="175">
        <v>9946214.0299999993</v>
      </c>
      <c r="FM26" s="177">
        <v>0.41039999999999999</v>
      </c>
      <c r="FN26" s="175">
        <v>0</v>
      </c>
      <c r="FO26" s="174">
        <v>0</v>
      </c>
      <c r="FP26" s="175">
        <v>0</v>
      </c>
      <c r="FQ26" s="174">
        <v>0</v>
      </c>
      <c r="FR26" s="175">
        <v>0</v>
      </c>
      <c r="FS26" s="174">
        <v>0</v>
      </c>
      <c r="FT26" s="175">
        <v>0</v>
      </c>
      <c r="FU26" s="174">
        <v>0</v>
      </c>
      <c r="FV26" s="175">
        <v>-2256157.9900000002</v>
      </c>
      <c r="FW26" s="177">
        <v>-0.4526</v>
      </c>
      <c r="FX26" s="175">
        <v>870054.24</v>
      </c>
      <c r="FY26" s="177">
        <v>0.57989999999999997</v>
      </c>
      <c r="FZ26" s="175">
        <v>0</v>
      </c>
      <c r="GA26" s="174">
        <v>0</v>
      </c>
      <c r="GB26" s="175">
        <v>0</v>
      </c>
      <c r="GC26" s="174">
        <v>0</v>
      </c>
      <c r="GD26" s="175">
        <v>0</v>
      </c>
      <c r="GE26" s="177">
        <v>0</v>
      </c>
      <c r="GF26" s="175">
        <v>29362280</v>
      </c>
      <c r="GG26" s="177">
        <v>1.4317</v>
      </c>
      <c r="GH26" s="175">
        <v>2482104</v>
      </c>
      <c r="GI26" s="177">
        <v>0.1804</v>
      </c>
      <c r="GJ26" s="175">
        <v>0</v>
      </c>
      <c r="GK26" s="177">
        <v>0</v>
      </c>
      <c r="GL26" s="175">
        <v>1297846</v>
      </c>
      <c r="GM26" s="177">
        <v>0.08</v>
      </c>
      <c r="GN26" s="175">
        <v>0</v>
      </c>
      <c r="GO26" s="174">
        <v>0</v>
      </c>
      <c r="GP26" s="175">
        <v>0</v>
      </c>
      <c r="GQ26" s="174">
        <v>0</v>
      </c>
      <c r="GR26" s="175">
        <v>0</v>
      </c>
      <c r="GS26" s="174">
        <v>0</v>
      </c>
      <c r="GT26" s="175">
        <v>0</v>
      </c>
      <c r="GU26" s="174">
        <v>0</v>
      </c>
      <c r="GV26" s="175">
        <v>0</v>
      </c>
      <c r="GW26" s="174">
        <v>0</v>
      </c>
      <c r="GX26" s="175">
        <v>0</v>
      </c>
      <c r="GY26" s="174">
        <v>0</v>
      </c>
      <c r="GZ26" s="175">
        <v>0</v>
      </c>
      <c r="HA26" s="174">
        <v>0</v>
      </c>
    </row>
    <row r="27" spans="1:209" ht="14.25" thickTop="1" thickBot="1">
      <c r="A27" s="171" t="s">
        <v>111</v>
      </c>
      <c r="B27" s="152">
        <v>57503477289.019997</v>
      </c>
      <c r="C27" s="172">
        <v>40.735399999999998</v>
      </c>
      <c r="D27" s="152">
        <v>0</v>
      </c>
      <c r="E27" s="171">
        <v>0</v>
      </c>
      <c r="F27" s="152">
        <v>0</v>
      </c>
      <c r="G27" s="171">
        <v>0</v>
      </c>
      <c r="H27" s="152">
        <v>0</v>
      </c>
      <c r="I27" s="171">
        <v>0</v>
      </c>
      <c r="J27" s="152">
        <v>199219116.40000001</v>
      </c>
      <c r="K27" s="172">
        <v>54.051400000000001</v>
      </c>
      <c r="L27" s="152">
        <v>219133100.15000001</v>
      </c>
      <c r="M27" s="172">
        <v>34.595799999999997</v>
      </c>
      <c r="N27" s="152">
        <v>0</v>
      </c>
      <c r="O27" s="171">
        <v>0</v>
      </c>
      <c r="P27" s="152">
        <v>6977436.8399999999</v>
      </c>
      <c r="Q27" s="172">
        <v>21.670100000000001</v>
      </c>
      <c r="R27" s="152">
        <v>9071035.8599999994</v>
      </c>
      <c r="S27" s="172">
        <v>52.064900000000002</v>
      </c>
      <c r="T27" s="152">
        <v>25283245000.950001</v>
      </c>
      <c r="U27" s="172">
        <v>51.987099999999998</v>
      </c>
      <c r="V27" s="152">
        <v>39667159.270000003</v>
      </c>
      <c r="W27" s="172">
        <v>51.404800000000002</v>
      </c>
      <c r="X27" s="152">
        <v>59092758.939999998</v>
      </c>
      <c r="Y27" s="172">
        <v>42.536099999999998</v>
      </c>
      <c r="Z27" s="152">
        <v>100528659.5</v>
      </c>
      <c r="AA27" s="172">
        <v>52.058</v>
      </c>
      <c r="AB27" s="152">
        <v>42846453.439999998</v>
      </c>
      <c r="AC27" s="172">
        <v>66.762</v>
      </c>
      <c r="AD27" s="152">
        <v>66888714.299999997</v>
      </c>
      <c r="AE27" s="172">
        <v>48.801400000000001</v>
      </c>
      <c r="AF27" s="152">
        <v>0</v>
      </c>
      <c r="AG27" s="171">
        <v>0</v>
      </c>
      <c r="AH27" s="152">
        <v>32235751.440000001</v>
      </c>
      <c r="AI27" s="172">
        <v>66.227400000000003</v>
      </c>
      <c r="AJ27" s="152">
        <v>8390869501.2799997</v>
      </c>
      <c r="AK27" s="172">
        <v>48.417299999999997</v>
      </c>
      <c r="AL27" s="152">
        <v>45283957.350000001</v>
      </c>
      <c r="AM27" s="172">
        <v>62.386400000000002</v>
      </c>
      <c r="AN27" s="152">
        <v>666641727.61000001</v>
      </c>
      <c r="AO27" s="172">
        <v>41.019599999999997</v>
      </c>
      <c r="AP27" s="152">
        <v>14244776.15</v>
      </c>
      <c r="AQ27" s="172">
        <v>24.2898</v>
      </c>
      <c r="AR27" s="152">
        <v>23451305.329999998</v>
      </c>
      <c r="AS27" s="172">
        <v>23.178699999999999</v>
      </c>
      <c r="AT27" s="152">
        <v>36050629.969999999</v>
      </c>
      <c r="AU27" s="172">
        <v>26.289100000000001</v>
      </c>
      <c r="AV27" s="152">
        <v>35776339.659999996</v>
      </c>
      <c r="AW27" s="172">
        <v>30.0303</v>
      </c>
      <c r="AX27" s="152">
        <v>29880229.02</v>
      </c>
      <c r="AY27" s="172">
        <v>32.341299999999997</v>
      </c>
      <c r="AZ27" s="152">
        <v>27441590.550000001</v>
      </c>
      <c r="BA27" s="172">
        <v>38.3932</v>
      </c>
      <c r="BB27" s="152">
        <v>144178210.09999999</v>
      </c>
      <c r="BC27" s="172">
        <v>40.236499999999999</v>
      </c>
      <c r="BD27" s="152">
        <v>6404265.3499999996</v>
      </c>
      <c r="BE27" s="172">
        <v>50.7759</v>
      </c>
      <c r="BF27" s="152">
        <v>0</v>
      </c>
      <c r="BG27" s="171">
        <v>0</v>
      </c>
      <c r="BH27" s="152">
        <v>89737272.700000003</v>
      </c>
      <c r="BI27" s="172">
        <v>56.229700000000001</v>
      </c>
      <c r="BJ27" s="152">
        <v>39996562.149999999</v>
      </c>
      <c r="BK27" s="172">
        <v>45.970799999999997</v>
      </c>
      <c r="BL27" s="152">
        <v>27472192.02</v>
      </c>
      <c r="BM27" s="172">
        <v>34.542299999999997</v>
      </c>
      <c r="BN27" s="152">
        <v>132638027</v>
      </c>
      <c r="BO27" s="172">
        <v>57.190399999999997</v>
      </c>
      <c r="BP27" s="152">
        <v>3654786786.8499999</v>
      </c>
      <c r="BQ27" s="172">
        <v>53.909399999999998</v>
      </c>
      <c r="BR27" s="152">
        <v>0</v>
      </c>
      <c r="BS27" s="171">
        <v>0</v>
      </c>
      <c r="BT27" s="152">
        <v>0</v>
      </c>
      <c r="BU27" s="171">
        <v>0</v>
      </c>
      <c r="BV27" s="152">
        <v>0</v>
      </c>
      <c r="BW27" s="171">
        <v>0</v>
      </c>
      <c r="BX27" s="152">
        <v>0</v>
      </c>
      <c r="BY27" s="171">
        <v>0</v>
      </c>
      <c r="BZ27" s="152">
        <v>2489417813.27</v>
      </c>
      <c r="CA27" s="172">
        <v>52.744999999999997</v>
      </c>
      <c r="CB27" s="152">
        <v>0</v>
      </c>
      <c r="CC27" s="171">
        <v>0</v>
      </c>
      <c r="CD27" s="152">
        <v>61115386.950000003</v>
      </c>
      <c r="CE27" s="172">
        <v>70.084000000000003</v>
      </c>
      <c r="CF27" s="152">
        <v>24134778.920000002</v>
      </c>
      <c r="CG27" s="172">
        <v>55.034399999999998</v>
      </c>
      <c r="CH27" s="152">
        <v>0</v>
      </c>
      <c r="CI27" s="171">
        <v>0</v>
      </c>
      <c r="CJ27" s="152">
        <v>11706883</v>
      </c>
      <c r="CK27" s="172">
        <v>74.5458</v>
      </c>
      <c r="CL27" s="152">
        <v>0</v>
      </c>
      <c r="CM27" s="171">
        <v>0</v>
      </c>
      <c r="CN27" s="152">
        <v>62507962</v>
      </c>
      <c r="CO27" s="172">
        <v>48.1616</v>
      </c>
      <c r="CP27" s="152">
        <v>0</v>
      </c>
      <c r="CQ27" s="171">
        <v>0</v>
      </c>
      <c r="CR27" s="152">
        <v>20188039.699999999</v>
      </c>
      <c r="CS27" s="172">
        <v>27.4038</v>
      </c>
      <c r="CT27" s="152">
        <v>0</v>
      </c>
      <c r="CU27" s="171">
        <v>0</v>
      </c>
      <c r="CV27" s="152">
        <v>0</v>
      </c>
      <c r="CW27" s="171">
        <v>0</v>
      </c>
      <c r="CX27" s="152">
        <v>0</v>
      </c>
      <c r="CY27" s="171">
        <v>0</v>
      </c>
      <c r="CZ27" s="152">
        <v>1660370940.3499999</v>
      </c>
      <c r="DA27" s="172">
        <v>52.935299999999998</v>
      </c>
      <c r="DB27" s="152">
        <v>63614831.5</v>
      </c>
      <c r="DC27" s="172">
        <v>54.647199999999998</v>
      </c>
      <c r="DD27" s="152">
        <v>65111622.299999997</v>
      </c>
      <c r="DE27" s="172">
        <v>55.626100000000001</v>
      </c>
      <c r="DF27" s="152">
        <v>1781979610.8399999</v>
      </c>
      <c r="DG27" s="172">
        <v>35.264000000000003</v>
      </c>
      <c r="DH27" s="152">
        <v>0</v>
      </c>
      <c r="DI27" s="171">
        <v>0</v>
      </c>
      <c r="DJ27" s="152">
        <v>0</v>
      </c>
      <c r="DK27" s="171">
        <v>0</v>
      </c>
      <c r="DL27" s="152">
        <v>7163422</v>
      </c>
      <c r="DM27" s="172">
        <v>51.299300000000002</v>
      </c>
      <c r="DN27" s="152">
        <v>1105721377</v>
      </c>
      <c r="DO27" s="172">
        <v>46.552999999999997</v>
      </c>
      <c r="DP27" s="152">
        <v>685177021</v>
      </c>
      <c r="DQ27" s="172">
        <v>52.120399999999997</v>
      </c>
      <c r="DR27" s="152">
        <v>564979422</v>
      </c>
      <c r="DS27" s="172">
        <v>23.299900000000001</v>
      </c>
      <c r="DT27" s="152">
        <v>0</v>
      </c>
      <c r="DU27" s="171">
        <v>0</v>
      </c>
      <c r="DV27" s="152">
        <v>0</v>
      </c>
      <c r="DW27" s="171">
        <v>0</v>
      </c>
      <c r="DX27" s="152">
        <v>0</v>
      </c>
      <c r="DY27" s="171">
        <v>0</v>
      </c>
      <c r="DZ27" s="152">
        <v>0</v>
      </c>
      <c r="EA27" s="171">
        <v>0</v>
      </c>
      <c r="EB27" s="152">
        <v>0</v>
      </c>
      <c r="EC27" s="171">
        <v>0</v>
      </c>
      <c r="ED27" s="152">
        <v>0</v>
      </c>
      <c r="EE27" s="171">
        <v>0</v>
      </c>
      <c r="EF27" s="152">
        <v>0</v>
      </c>
      <c r="EG27" s="171">
        <v>0</v>
      </c>
      <c r="EH27" s="152">
        <v>514788715.18000001</v>
      </c>
      <c r="EI27" s="172">
        <v>54.723599999999998</v>
      </c>
      <c r="EJ27" s="152">
        <v>0</v>
      </c>
      <c r="EK27" s="171">
        <v>0</v>
      </c>
      <c r="EL27" s="152">
        <v>0</v>
      </c>
      <c r="EM27" s="171">
        <v>0</v>
      </c>
      <c r="EN27" s="152">
        <v>0</v>
      </c>
      <c r="EO27" s="171">
        <v>0</v>
      </c>
      <c r="EP27" s="152">
        <v>0</v>
      </c>
      <c r="EQ27" s="171">
        <v>0</v>
      </c>
      <c r="ER27" s="152">
        <v>590220643.50999999</v>
      </c>
      <c r="ES27" s="172">
        <v>41.110900000000001</v>
      </c>
      <c r="ET27" s="152">
        <v>421815272.04000002</v>
      </c>
      <c r="EU27" s="172">
        <v>39.026400000000002</v>
      </c>
      <c r="EV27" s="152">
        <v>0</v>
      </c>
      <c r="EW27" s="171">
        <v>0</v>
      </c>
      <c r="EX27" s="152">
        <v>6053731.7999999998</v>
      </c>
      <c r="EY27" s="172">
        <v>20.425599999999999</v>
      </c>
      <c r="EZ27" s="152">
        <v>31305450.940000001</v>
      </c>
      <c r="FA27" s="172">
        <v>38.852899999999998</v>
      </c>
      <c r="FB27" s="152">
        <v>1533479.6</v>
      </c>
      <c r="FC27" s="172">
        <v>41.781999999999996</v>
      </c>
      <c r="FD27" s="152">
        <v>0</v>
      </c>
      <c r="FE27" s="171">
        <v>0</v>
      </c>
      <c r="FF27" s="152">
        <v>0</v>
      </c>
      <c r="FG27" s="171">
        <v>0</v>
      </c>
      <c r="FH27" s="152">
        <v>0</v>
      </c>
      <c r="FI27" s="171">
        <v>0</v>
      </c>
      <c r="FJ27" s="152">
        <v>43218795.93</v>
      </c>
      <c r="FK27" s="172">
        <v>66.323300000000003</v>
      </c>
      <c r="FL27" s="152">
        <v>1117706975.04</v>
      </c>
      <c r="FM27" s="172">
        <v>46.12</v>
      </c>
      <c r="FN27" s="152">
        <v>0</v>
      </c>
      <c r="FO27" s="171">
        <v>0</v>
      </c>
      <c r="FP27" s="152">
        <v>0</v>
      </c>
      <c r="FQ27" s="171">
        <v>0</v>
      </c>
      <c r="FR27" s="152">
        <v>0</v>
      </c>
      <c r="FS27" s="171">
        <v>0</v>
      </c>
      <c r="FT27" s="152">
        <v>1041870727.11</v>
      </c>
      <c r="FU27" s="172">
        <v>48.600299999999997</v>
      </c>
      <c r="FV27" s="152">
        <v>68944932.010000005</v>
      </c>
      <c r="FW27" s="172">
        <v>13.8315</v>
      </c>
      <c r="FX27" s="152">
        <v>77297065.5</v>
      </c>
      <c r="FY27" s="172">
        <v>51.521799999999999</v>
      </c>
      <c r="FZ27" s="152">
        <v>0</v>
      </c>
      <c r="GA27" s="171">
        <v>0</v>
      </c>
      <c r="GB27" s="152">
        <v>0</v>
      </c>
      <c r="GC27" s="171">
        <v>0</v>
      </c>
      <c r="GD27" s="152">
        <v>725788158</v>
      </c>
      <c r="GE27" s="172">
        <v>37.988300000000002</v>
      </c>
      <c r="GF27" s="152">
        <v>945174759</v>
      </c>
      <c r="GG27" s="172">
        <v>46.085999999999999</v>
      </c>
      <c r="GH27" s="152">
        <v>357237970</v>
      </c>
      <c r="GI27" s="172">
        <v>25.959099999999999</v>
      </c>
      <c r="GJ27" s="152">
        <v>1759264072</v>
      </c>
      <c r="GK27" s="172">
        <v>49.017699999999998</v>
      </c>
      <c r="GL27" s="152">
        <v>591862778</v>
      </c>
      <c r="GM27" s="172">
        <v>36.498899999999999</v>
      </c>
      <c r="GN27" s="152">
        <v>1129837586</v>
      </c>
      <c r="GO27" s="172">
        <v>56.9679</v>
      </c>
      <c r="GP27" s="152">
        <v>11640957</v>
      </c>
      <c r="GQ27" s="172">
        <v>13.216100000000001</v>
      </c>
      <c r="GR27" s="152">
        <v>2553706</v>
      </c>
      <c r="GS27" s="172">
        <v>77.926000000000002</v>
      </c>
      <c r="GT27" s="152">
        <v>0</v>
      </c>
      <c r="GU27" s="171">
        <v>0</v>
      </c>
      <c r="GV27" s="152">
        <v>38413843.350000001</v>
      </c>
      <c r="GW27" s="172">
        <v>60.429000000000002</v>
      </c>
      <c r="GX27" s="152">
        <v>0</v>
      </c>
      <c r="GY27" s="171">
        <v>0</v>
      </c>
      <c r="GZ27" s="152">
        <v>0</v>
      </c>
      <c r="HA27" s="171">
        <v>0</v>
      </c>
    </row>
    <row r="28" spans="1:209" ht="14.25" thickTop="1" thickBot="1">
      <c r="A28" s="1" t="s">
        <v>110</v>
      </c>
      <c r="B28" s="175">
        <v>1831022562.27</v>
      </c>
      <c r="C28" s="177">
        <v>1.2970999999999999</v>
      </c>
      <c r="D28" s="175">
        <v>0</v>
      </c>
      <c r="E28" s="174">
        <v>0</v>
      </c>
      <c r="F28" s="175">
        <v>0</v>
      </c>
      <c r="G28" s="174">
        <v>0</v>
      </c>
      <c r="H28" s="175">
        <v>0</v>
      </c>
      <c r="I28" s="174">
        <v>0</v>
      </c>
      <c r="J28" s="175">
        <v>6188819.6699999999</v>
      </c>
      <c r="K28" s="177">
        <v>1.6791</v>
      </c>
      <c r="L28" s="175">
        <v>6188819.6699999999</v>
      </c>
      <c r="M28" s="177">
        <v>0.97709999999999997</v>
      </c>
      <c r="N28" s="175">
        <v>0</v>
      </c>
      <c r="O28" s="174">
        <v>0</v>
      </c>
      <c r="P28" s="175">
        <v>0</v>
      </c>
      <c r="Q28" s="174">
        <v>0</v>
      </c>
      <c r="R28" s="175">
        <v>0</v>
      </c>
      <c r="S28" s="174">
        <v>0</v>
      </c>
      <c r="T28" s="175">
        <v>0</v>
      </c>
      <c r="U28" s="174">
        <v>0</v>
      </c>
      <c r="V28" s="175">
        <v>0</v>
      </c>
      <c r="W28" s="174">
        <v>0</v>
      </c>
      <c r="X28" s="175">
        <v>12003078.220000001</v>
      </c>
      <c r="Y28" s="177">
        <v>8.64</v>
      </c>
      <c r="Z28" s="175">
        <v>0</v>
      </c>
      <c r="AA28" s="174">
        <v>0</v>
      </c>
      <c r="AB28" s="175">
        <v>0</v>
      </c>
      <c r="AC28" s="174">
        <v>0</v>
      </c>
      <c r="AD28" s="175">
        <v>5437888.2000000002</v>
      </c>
      <c r="AE28" s="177">
        <v>3.9674</v>
      </c>
      <c r="AF28" s="175">
        <v>0</v>
      </c>
      <c r="AG28" s="174">
        <v>0</v>
      </c>
      <c r="AH28" s="175">
        <v>0</v>
      </c>
      <c r="AI28" s="174">
        <v>0</v>
      </c>
      <c r="AJ28" s="175">
        <v>74827599.030000001</v>
      </c>
      <c r="AK28" s="177">
        <v>0.43180000000000002</v>
      </c>
      <c r="AL28" s="175">
        <v>0</v>
      </c>
      <c r="AM28" s="174">
        <v>0</v>
      </c>
      <c r="AN28" s="175">
        <v>122223285.20999999</v>
      </c>
      <c r="AO28" s="177">
        <v>7.5206</v>
      </c>
      <c r="AP28" s="175">
        <v>857093.81</v>
      </c>
      <c r="AQ28" s="177">
        <v>1.4615</v>
      </c>
      <c r="AR28" s="175">
        <v>1650598.7</v>
      </c>
      <c r="AS28" s="177">
        <v>1.6314</v>
      </c>
      <c r="AT28" s="175">
        <v>2406020.56</v>
      </c>
      <c r="AU28" s="177">
        <v>1.7544999999999999</v>
      </c>
      <c r="AV28" s="175">
        <v>2318163.5099999998</v>
      </c>
      <c r="AW28" s="177">
        <v>1.9458</v>
      </c>
      <c r="AX28" s="175">
        <v>1985626.15</v>
      </c>
      <c r="AY28" s="177">
        <v>2.1492</v>
      </c>
      <c r="AZ28" s="175">
        <v>1611064.12</v>
      </c>
      <c r="BA28" s="177">
        <v>2.254</v>
      </c>
      <c r="BB28" s="175">
        <v>10317402.689999999</v>
      </c>
      <c r="BC28" s="177">
        <v>2.8793000000000002</v>
      </c>
      <c r="BD28" s="175">
        <v>392964.58</v>
      </c>
      <c r="BE28" s="177">
        <v>3.1156000000000001</v>
      </c>
      <c r="BF28" s="175">
        <v>0</v>
      </c>
      <c r="BG28" s="174">
        <v>0</v>
      </c>
      <c r="BH28" s="175">
        <v>1321097.6299999999</v>
      </c>
      <c r="BI28" s="177">
        <v>0.82779999999999998</v>
      </c>
      <c r="BJ28" s="175">
        <v>0</v>
      </c>
      <c r="BK28" s="174">
        <v>0</v>
      </c>
      <c r="BL28" s="175">
        <v>17960998.23</v>
      </c>
      <c r="BM28" s="177">
        <v>22.583400000000001</v>
      </c>
      <c r="BN28" s="175">
        <v>30902968</v>
      </c>
      <c r="BO28" s="177">
        <v>13.3246</v>
      </c>
      <c r="BP28" s="175">
        <v>0</v>
      </c>
      <c r="BQ28" s="174">
        <v>0</v>
      </c>
      <c r="BR28" s="175">
        <v>0</v>
      </c>
      <c r="BS28" s="174">
        <v>0</v>
      </c>
      <c r="BT28" s="175">
        <v>0</v>
      </c>
      <c r="BU28" s="174">
        <v>0</v>
      </c>
      <c r="BV28" s="175">
        <v>0</v>
      </c>
      <c r="BW28" s="174">
        <v>0</v>
      </c>
      <c r="BX28" s="175">
        <v>0</v>
      </c>
      <c r="BY28" s="174">
        <v>0</v>
      </c>
      <c r="BZ28" s="175">
        <v>224693144.30000001</v>
      </c>
      <c r="CA28" s="177">
        <v>4.7606999999999999</v>
      </c>
      <c r="CB28" s="175">
        <v>0</v>
      </c>
      <c r="CC28" s="174">
        <v>0</v>
      </c>
      <c r="CD28" s="175">
        <v>0</v>
      </c>
      <c r="CE28" s="174">
        <v>0</v>
      </c>
      <c r="CF28" s="175">
        <v>459090.79</v>
      </c>
      <c r="CG28" s="177">
        <v>1.0468999999999999</v>
      </c>
      <c r="CH28" s="175">
        <v>0</v>
      </c>
      <c r="CI28" s="174">
        <v>0</v>
      </c>
      <c r="CJ28" s="175">
        <v>0</v>
      </c>
      <c r="CK28" s="174">
        <v>0</v>
      </c>
      <c r="CL28" s="175">
        <v>0</v>
      </c>
      <c r="CM28" s="174">
        <v>0</v>
      </c>
      <c r="CN28" s="175">
        <v>10463383</v>
      </c>
      <c r="CO28" s="177">
        <v>8.0618999999999996</v>
      </c>
      <c r="CP28" s="175">
        <v>0</v>
      </c>
      <c r="CQ28" s="174">
        <v>0</v>
      </c>
      <c r="CR28" s="175">
        <v>9125232.6600000001</v>
      </c>
      <c r="CS28" s="177">
        <v>12.386799999999999</v>
      </c>
      <c r="CT28" s="175">
        <v>0</v>
      </c>
      <c r="CU28" s="174">
        <v>0</v>
      </c>
      <c r="CV28" s="175">
        <v>0</v>
      </c>
      <c r="CW28" s="174">
        <v>0</v>
      </c>
      <c r="CX28" s="175">
        <v>0</v>
      </c>
      <c r="CY28" s="174">
        <v>0</v>
      </c>
      <c r="CZ28" s="175">
        <v>0</v>
      </c>
      <c r="DA28" s="174">
        <v>0</v>
      </c>
      <c r="DB28" s="175">
        <v>0</v>
      </c>
      <c r="DC28" s="174">
        <v>0</v>
      </c>
      <c r="DD28" s="175">
        <v>12830849.67</v>
      </c>
      <c r="DE28" s="177">
        <v>10.961600000000001</v>
      </c>
      <c r="DF28" s="175">
        <v>211089543.78999999</v>
      </c>
      <c r="DG28" s="177">
        <v>4.1772999999999998</v>
      </c>
      <c r="DH28" s="175">
        <v>0</v>
      </c>
      <c r="DI28" s="174">
        <v>0</v>
      </c>
      <c r="DJ28" s="175">
        <v>0</v>
      </c>
      <c r="DK28" s="174">
        <v>0</v>
      </c>
      <c r="DL28" s="175">
        <v>0</v>
      </c>
      <c r="DM28" s="174">
        <v>0</v>
      </c>
      <c r="DN28" s="175">
        <v>52725178</v>
      </c>
      <c r="DO28" s="177">
        <v>2.2198000000000002</v>
      </c>
      <c r="DP28" s="175">
        <v>0</v>
      </c>
      <c r="DQ28" s="174">
        <v>0</v>
      </c>
      <c r="DR28" s="175">
        <v>266859231</v>
      </c>
      <c r="DS28" s="177">
        <v>11.0053</v>
      </c>
      <c r="DT28" s="175">
        <v>0</v>
      </c>
      <c r="DU28" s="174">
        <v>0</v>
      </c>
      <c r="DV28" s="175">
        <v>0</v>
      </c>
      <c r="DW28" s="174">
        <v>0</v>
      </c>
      <c r="DX28" s="175">
        <v>0</v>
      </c>
      <c r="DY28" s="174">
        <v>0</v>
      </c>
      <c r="DZ28" s="175">
        <v>0</v>
      </c>
      <c r="EA28" s="174">
        <v>0</v>
      </c>
      <c r="EB28" s="175">
        <v>0</v>
      </c>
      <c r="EC28" s="174">
        <v>0</v>
      </c>
      <c r="ED28" s="175">
        <v>0</v>
      </c>
      <c r="EE28" s="174">
        <v>0</v>
      </c>
      <c r="EF28" s="175">
        <v>0</v>
      </c>
      <c r="EG28" s="174">
        <v>0</v>
      </c>
      <c r="EH28" s="175">
        <v>11341105.880000001</v>
      </c>
      <c r="EI28" s="177">
        <v>1.2056</v>
      </c>
      <c r="EJ28" s="175">
        <v>0</v>
      </c>
      <c r="EK28" s="174">
        <v>0</v>
      </c>
      <c r="EL28" s="175">
        <v>0</v>
      </c>
      <c r="EM28" s="174">
        <v>0</v>
      </c>
      <c r="EN28" s="175">
        <v>0</v>
      </c>
      <c r="EO28" s="174">
        <v>0</v>
      </c>
      <c r="EP28" s="175">
        <v>0</v>
      </c>
      <c r="EQ28" s="174">
        <v>0</v>
      </c>
      <c r="ER28" s="175">
        <v>0</v>
      </c>
      <c r="ES28" s="174">
        <v>0</v>
      </c>
      <c r="ET28" s="175">
        <v>173285570.00999999</v>
      </c>
      <c r="EU28" s="177">
        <v>16.032399999999999</v>
      </c>
      <c r="EV28" s="175">
        <v>0</v>
      </c>
      <c r="EW28" s="174">
        <v>0</v>
      </c>
      <c r="EX28" s="175">
        <v>3471238.63</v>
      </c>
      <c r="EY28" s="177">
        <v>11.7121</v>
      </c>
      <c r="EZ28" s="175">
        <v>1905531.38</v>
      </c>
      <c r="FA28" s="177">
        <v>2.3649</v>
      </c>
      <c r="FB28" s="175">
        <v>790745.49</v>
      </c>
      <c r="FC28" s="177">
        <v>21.545100000000001</v>
      </c>
      <c r="FD28" s="175">
        <v>0</v>
      </c>
      <c r="FE28" s="174">
        <v>0</v>
      </c>
      <c r="FF28" s="175">
        <v>0</v>
      </c>
      <c r="FG28" s="174">
        <v>0</v>
      </c>
      <c r="FH28" s="175">
        <v>0</v>
      </c>
      <c r="FI28" s="174">
        <v>0</v>
      </c>
      <c r="FJ28" s="175">
        <v>0</v>
      </c>
      <c r="FK28" s="174">
        <v>0</v>
      </c>
      <c r="FL28" s="175">
        <v>208596011.69</v>
      </c>
      <c r="FM28" s="177">
        <v>8.6073000000000004</v>
      </c>
      <c r="FN28" s="175">
        <v>0</v>
      </c>
      <c r="FO28" s="174">
        <v>0</v>
      </c>
      <c r="FP28" s="175">
        <v>0</v>
      </c>
      <c r="FQ28" s="174">
        <v>0</v>
      </c>
      <c r="FR28" s="175">
        <v>0</v>
      </c>
      <c r="FS28" s="174">
        <v>0</v>
      </c>
      <c r="FT28" s="175">
        <v>0</v>
      </c>
      <c r="FU28" s="174">
        <v>0</v>
      </c>
      <c r="FV28" s="175">
        <v>0</v>
      </c>
      <c r="FW28" s="174">
        <v>0</v>
      </c>
      <c r="FX28" s="175">
        <v>0</v>
      </c>
      <c r="FY28" s="174">
        <v>0</v>
      </c>
      <c r="FZ28" s="175">
        <v>0</v>
      </c>
      <c r="GA28" s="174">
        <v>0</v>
      </c>
      <c r="GB28" s="175">
        <v>0</v>
      </c>
      <c r="GC28" s="174">
        <v>0</v>
      </c>
      <c r="GD28" s="175">
        <v>62791442</v>
      </c>
      <c r="GE28" s="177">
        <v>3.2865000000000002</v>
      </c>
      <c r="GF28" s="175">
        <v>26916590</v>
      </c>
      <c r="GG28" s="177">
        <v>1.3124</v>
      </c>
      <c r="GH28" s="175">
        <v>73615148</v>
      </c>
      <c r="GI28" s="177">
        <v>5.3493000000000004</v>
      </c>
      <c r="GJ28" s="175">
        <v>0</v>
      </c>
      <c r="GK28" s="174">
        <v>0</v>
      </c>
      <c r="GL28" s="175">
        <v>181470038</v>
      </c>
      <c r="GM28" s="177">
        <v>11.190899999999999</v>
      </c>
      <c r="GN28" s="175">
        <v>0</v>
      </c>
      <c r="GO28" s="174">
        <v>0</v>
      </c>
      <c r="GP28" s="175">
        <v>0</v>
      </c>
      <c r="GQ28" s="174">
        <v>0</v>
      </c>
      <c r="GR28" s="175">
        <v>0</v>
      </c>
      <c r="GS28" s="174">
        <v>0</v>
      </c>
      <c r="GT28" s="175">
        <v>0</v>
      </c>
      <c r="GU28" s="174">
        <v>0</v>
      </c>
      <c r="GV28" s="175">
        <v>0</v>
      </c>
      <c r="GW28" s="174">
        <v>0</v>
      </c>
      <c r="GX28" s="175">
        <v>0</v>
      </c>
      <c r="GY28" s="174">
        <v>0</v>
      </c>
      <c r="GZ28" s="175">
        <v>0</v>
      </c>
      <c r="HA28" s="174">
        <v>0</v>
      </c>
    </row>
    <row r="29" spans="1:209" ht="14.25" thickTop="1" thickBot="1">
      <c r="A29" s="171" t="s">
        <v>109</v>
      </c>
      <c r="B29" s="152">
        <v>59334499851.290001</v>
      </c>
      <c r="C29" s="172">
        <v>42.032499999999999</v>
      </c>
      <c r="D29" s="152">
        <v>0</v>
      </c>
      <c r="E29" s="171">
        <v>0</v>
      </c>
      <c r="F29" s="152">
        <v>0</v>
      </c>
      <c r="G29" s="171">
        <v>0</v>
      </c>
      <c r="H29" s="152">
        <v>0</v>
      </c>
      <c r="I29" s="171">
        <v>0</v>
      </c>
      <c r="J29" s="152">
        <v>205407936.06999999</v>
      </c>
      <c r="K29" s="172">
        <v>55.730600000000003</v>
      </c>
      <c r="L29" s="152">
        <v>225321919.81999999</v>
      </c>
      <c r="M29" s="172">
        <v>35.572899999999997</v>
      </c>
      <c r="N29" s="152">
        <v>0</v>
      </c>
      <c r="O29" s="171">
        <v>0</v>
      </c>
      <c r="P29" s="152">
        <v>6977436.8399999999</v>
      </c>
      <c r="Q29" s="172">
        <v>21.670100000000001</v>
      </c>
      <c r="R29" s="152">
        <v>9071035.8599999994</v>
      </c>
      <c r="S29" s="172">
        <v>52.064900000000002</v>
      </c>
      <c r="T29" s="152">
        <v>25283245000.950001</v>
      </c>
      <c r="U29" s="172">
        <v>51.987099999999998</v>
      </c>
      <c r="V29" s="152">
        <v>39667159.270000003</v>
      </c>
      <c r="W29" s="172">
        <v>51.404800000000002</v>
      </c>
      <c r="X29" s="152">
        <v>71095837.159999996</v>
      </c>
      <c r="Y29" s="172">
        <v>51.176099999999998</v>
      </c>
      <c r="Z29" s="152">
        <v>100528659.5</v>
      </c>
      <c r="AA29" s="172">
        <v>52.058</v>
      </c>
      <c r="AB29" s="152">
        <v>42846453.439999998</v>
      </c>
      <c r="AC29" s="172">
        <v>66.762</v>
      </c>
      <c r="AD29" s="152">
        <v>72326602.5</v>
      </c>
      <c r="AE29" s="172">
        <v>52.768799999999999</v>
      </c>
      <c r="AF29" s="152">
        <v>0</v>
      </c>
      <c r="AG29" s="171">
        <v>0</v>
      </c>
      <c r="AH29" s="152">
        <v>32235751.440000001</v>
      </c>
      <c r="AI29" s="172">
        <v>66.227400000000003</v>
      </c>
      <c r="AJ29" s="152">
        <v>8465697100.3100004</v>
      </c>
      <c r="AK29" s="172">
        <v>48.8491</v>
      </c>
      <c r="AL29" s="152">
        <v>45283957.350000001</v>
      </c>
      <c r="AM29" s="172">
        <v>62.386400000000002</v>
      </c>
      <c r="AN29" s="152">
        <v>788865012.82000005</v>
      </c>
      <c r="AO29" s="172">
        <v>48.540199999999999</v>
      </c>
      <c r="AP29" s="152">
        <v>15101869.960000001</v>
      </c>
      <c r="AQ29" s="172">
        <v>25.751300000000001</v>
      </c>
      <c r="AR29" s="152">
        <v>25101904.030000001</v>
      </c>
      <c r="AS29" s="172">
        <v>24.810099999999998</v>
      </c>
      <c r="AT29" s="152">
        <v>38456650.530000001</v>
      </c>
      <c r="AU29" s="172">
        <v>28.043600000000001</v>
      </c>
      <c r="AV29" s="152">
        <v>38094503.170000002</v>
      </c>
      <c r="AW29" s="172">
        <v>31.976199999999999</v>
      </c>
      <c r="AX29" s="152">
        <v>31865855.170000002</v>
      </c>
      <c r="AY29" s="172">
        <v>34.490400000000001</v>
      </c>
      <c r="AZ29" s="152">
        <v>29052654.670000002</v>
      </c>
      <c r="BA29" s="172">
        <v>40.647300000000001</v>
      </c>
      <c r="BB29" s="152">
        <v>154495612.78999999</v>
      </c>
      <c r="BC29" s="172">
        <v>43.115900000000003</v>
      </c>
      <c r="BD29" s="152">
        <v>6797229.9299999997</v>
      </c>
      <c r="BE29" s="172">
        <v>53.891500000000001</v>
      </c>
      <c r="BF29" s="152">
        <v>0</v>
      </c>
      <c r="BG29" s="171">
        <v>0</v>
      </c>
      <c r="BH29" s="152">
        <v>91058370.329999998</v>
      </c>
      <c r="BI29" s="172">
        <v>57.057499999999997</v>
      </c>
      <c r="BJ29" s="152">
        <v>39996562.149999999</v>
      </c>
      <c r="BK29" s="172">
        <v>45.970799999999997</v>
      </c>
      <c r="BL29" s="152">
        <v>45433190.25</v>
      </c>
      <c r="BM29" s="172">
        <v>57.125700000000002</v>
      </c>
      <c r="BN29" s="152">
        <v>163540995</v>
      </c>
      <c r="BO29" s="172">
        <v>70.515000000000001</v>
      </c>
      <c r="BP29" s="152">
        <v>3654786786.8499999</v>
      </c>
      <c r="BQ29" s="172">
        <v>53.909399999999998</v>
      </c>
      <c r="BR29" s="152">
        <v>0</v>
      </c>
      <c r="BS29" s="171">
        <v>0</v>
      </c>
      <c r="BT29" s="152">
        <v>0</v>
      </c>
      <c r="BU29" s="171">
        <v>0</v>
      </c>
      <c r="BV29" s="152">
        <v>0</v>
      </c>
      <c r="BW29" s="171">
        <v>0</v>
      </c>
      <c r="BX29" s="152">
        <v>0</v>
      </c>
      <c r="BY29" s="171">
        <v>0</v>
      </c>
      <c r="BZ29" s="152">
        <v>2714110957.5700002</v>
      </c>
      <c r="CA29" s="172">
        <v>57.505800000000001</v>
      </c>
      <c r="CB29" s="152">
        <v>0</v>
      </c>
      <c r="CC29" s="171">
        <v>0</v>
      </c>
      <c r="CD29" s="152">
        <v>61115386.950000003</v>
      </c>
      <c r="CE29" s="172">
        <v>70.084000000000003</v>
      </c>
      <c r="CF29" s="152">
        <v>24593869.710000001</v>
      </c>
      <c r="CG29" s="172">
        <v>56.081299999999999</v>
      </c>
      <c r="CH29" s="152">
        <v>0</v>
      </c>
      <c r="CI29" s="171">
        <v>0</v>
      </c>
      <c r="CJ29" s="152">
        <v>11706883</v>
      </c>
      <c r="CK29" s="172">
        <v>74.5458</v>
      </c>
      <c r="CL29" s="152">
        <v>0</v>
      </c>
      <c r="CM29" s="171">
        <v>0</v>
      </c>
      <c r="CN29" s="152">
        <v>72971345</v>
      </c>
      <c r="CO29" s="172">
        <v>56.223500000000001</v>
      </c>
      <c r="CP29" s="152">
        <v>0</v>
      </c>
      <c r="CQ29" s="171">
        <v>0</v>
      </c>
      <c r="CR29" s="152">
        <v>29313272.359999999</v>
      </c>
      <c r="CS29" s="172">
        <v>39.790700000000001</v>
      </c>
      <c r="CT29" s="152">
        <v>0</v>
      </c>
      <c r="CU29" s="171">
        <v>0</v>
      </c>
      <c r="CV29" s="152">
        <v>0</v>
      </c>
      <c r="CW29" s="171">
        <v>0</v>
      </c>
      <c r="CX29" s="152">
        <v>0</v>
      </c>
      <c r="CY29" s="171">
        <v>0</v>
      </c>
      <c r="CZ29" s="152">
        <v>1660370940.3499999</v>
      </c>
      <c r="DA29" s="172">
        <v>52.935299999999998</v>
      </c>
      <c r="DB29" s="152">
        <v>63614831.5</v>
      </c>
      <c r="DC29" s="172">
        <v>54.647199999999998</v>
      </c>
      <c r="DD29" s="152">
        <v>77942471.969999999</v>
      </c>
      <c r="DE29" s="172">
        <v>66.587800000000001</v>
      </c>
      <c r="DF29" s="152">
        <v>1993069154.6300001</v>
      </c>
      <c r="DG29" s="172">
        <v>39.441299999999998</v>
      </c>
      <c r="DH29" s="152">
        <v>0</v>
      </c>
      <c r="DI29" s="171">
        <v>0</v>
      </c>
      <c r="DJ29" s="152">
        <v>0</v>
      </c>
      <c r="DK29" s="171">
        <v>0</v>
      </c>
      <c r="DL29" s="152">
        <v>7163422</v>
      </c>
      <c r="DM29" s="172">
        <v>51.299300000000002</v>
      </c>
      <c r="DN29" s="152">
        <v>1158446555</v>
      </c>
      <c r="DO29" s="172">
        <v>48.7729</v>
      </c>
      <c r="DP29" s="152">
        <v>685177021</v>
      </c>
      <c r="DQ29" s="172">
        <v>52.120399999999997</v>
      </c>
      <c r="DR29" s="152">
        <v>831838653</v>
      </c>
      <c r="DS29" s="172">
        <v>34.305199999999999</v>
      </c>
      <c r="DT29" s="152">
        <v>0</v>
      </c>
      <c r="DU29" s="171">
        <v>0</v>
      </c>
      <c r="DV29" s="152">
        <v>0</v>
      </c>
      <c r="DW29" s="171">
        <v>0</v>
      </c>
      <c r="DX29" s="152">
        <v>0</v>
      </c>
      <c r="DY29" s="171">
        <v>0</v>
      </c>
      <c r="DZ29" s="152">
        <v>0</v>
      </c>
      <c r="EA29" s="171">
        <v>0</v>
      </c>
      <c r="EB29" s="152">
        <v>0</v>
      </c>
      <c r="EC29" s="171">
        <v>0</v>
      </c>
      <c r="ED29" s="152">
        <v>0</v>
      </c>
      <c r="EE29" s="171">
        <v>0</v>
      </c>
      <c r="EF29" s="152">
        <v>0</v>
      </c>
      <c r="EG29" s="171">
        <v>0</v>
      </c>
      <c r="EH29" s="152">
        <v>526129821.06</v>
      </c>
      <c r="EI29" s="172">
        <v>55.929200000000002</v>
      </c>
      <c r="EJ29" s="152">
        <v>0</v>
      </c>
      <c r="EK29" s="171">
        <v>0</v>
      </c>
      <c r="EL29" s="152">
        <v>0</v>
      </c>
      <c r="EM29" s="171">
        <v>0</v>
      </c>
      <c r="EN29" s="152">
        <v>0</v>
      </c>
      <c r="EO29" s="171">
        <v>0</v>
      </c>
      <c r="EP29" s="152">
        <v>0</v>
      </c>
      <c r="EQ29" s="171">
        <v>0</v>
      </c>
      <c r="ER29" s="152">
        <v>590220643.50999999</v>
      </c>
      <c r="ES29" s="172">
        <v>41.110900000000001</v>
      </c>
      <c r="ET29" s="152">
        <v>595100842.04999995</v>
      </c>
      <c r="EU29" s="172">
        <v>55.058900000000001</v>
      </c>
      <c r="EV29" s="152">
        <v>0</v>
      </c>
      <c r="EW29" s="171">
        <v>0</v>
      </c>
      <c r="EX29" s="152">
        <v>9524970.4299999997</v>
      </c>
      <c r="EY29" s="172">
        <v>32.137700000000002</v>
      </c>
      <c r="EZ29" s="152">
        <v>33210982.32</v>
      </c>
      <c r="FA29" s="172">
        <v>41.217799999999997</v>
      </c>
      <c r="FB29" s="152">
        <v>2324225.09</v>
      </c>
      <c r="FC29" s="172">
        <v>63.326999999999998</v>
      </c>
      <c r="FD29" s="152">
        <v>0</v>
      </c>
      <c r="FE29" s="171">
        <v>0</v>
      </c>
      <c r="FF29" s="152">
        <v>0</v>
      </c>
      <c r="FG29" s="171">
        <v>0</v>
      </c>
      <c r="FH29" s="152">
        <v>0</v>
      </c>
      <c r="FI29" s="171">
        <v>0</v>
      </c>
      <c r="FJ29" s="152">
        <v>43218795.93</v>
      </c>
      <c r="FK29" s="172">
        <v>66.323300000000003</v>
      </c>
      <c r="FL29" s="152">
        <v>1326302986.73</v>
      </c>
      <c r="FM29" s="172">
        <v>54.7273</v>
      </c>
      <c r="FN29" s="152">
        <v>0</v>
      </c>
      <c r="FO29" s="171">
        <v>0</v>
      </c>
      <c r="FP29" s="152">
        <v>0</v>
      </c>
      <c r="FQ29" s="171">
        <v>0</v>
      </c>
      <c r="FR29" s="152">
        <v>0</v>
      </c>
      <c r="FS29" s="171">
        <v>0</v>
      </c>
      <c r="FT29" s="152">
        <v>1041870727.11</v>
      </c>
      <c r="FU29" s="172">
        <v>48.600299999999997</v>
      </c>
      <c r="FV29" s="152">
        <v>68944932.010000005</v>
      </c>
      <c r="FW29" s="172">
        <v>13.8315</v>
      </c>
      <c r="FX29" s="152">
        <v>77297065.5</v>
      </c>
      <c r="FY29" s="172">
        <v>51.521799999999999</v>
      </c>
      <c r="FZ29" s="152">
        <v>0</v>
      </c>
      <c r="GA29" s="171">
        <v>0</v>
      </c>
      <c r="GB29" s="152">
        <v>0</v>
      </c>
      <c r="GC29" s="171">
        <v>0</v>
      </c>
      <c r="GD29" s="152">
        <v>788579600</v>
      </c>
      <c r="GE29" s="172">
        <v>41.274799999999999</v>
      </c>
      <c r="GF29" s="152">
        <v>972091349</v>
      </c>
      <c r="GG29" s="172">
        <v>47.398499999999999</v>
      </c>
      <c r="GH29" s="152">
        <v>430853118</v>
      </c>
      <c r="GI29" s="172">
        <v>31.308399999999999</v>
      </c>
      <c r="GJ29" s="152">
        <v>1759264072</v>
      </c>
      <c r="GK29" s="172">
        <v>49.017699999999998</v>
      </c>
      <c r="GL29" s="152">
        <v>773332816</v>
      </c>
      <c r="GM29" s="172">
        <v>47.689700000000002</v>
      </c>
      <c r="GN29" s="152">
        <v>1129837586</v>
      </c>
      <c r="GO29" s="172">
        <v>56.9679</v>
      </c>
      <c r="GP29" s="152">
        <v>11640957</v>
      </c>
      <c r="GQ29" s="172">
        <v>13.216100000000001</v>
      </c>
      <c r="GR29" s="152">
        <v>2553706</v>
      </c>
      <c r="GS29" s="172">
        <v>77.926000000000002</v>
      </c>
      <c r="GT29" s="152">
        <v>0</v>
      </c>
      <c r="GU29" s="171">
        <v>0</v>
      </c>
      <c r="GV29" s="152">
        <v>38413843.350000001</v>
      </c>
      <c r="GW29" s="172">
        <v>60.429000000000002</v>
      </c>
      <c r="GX29" s="152">
        <v>0</v>
      </c>
      <c r="GY29" s="171">
        <v>0</v>
      </c>
      <c r="GZ29" s="152">
        <v>0</v>
      </c>
      <c r="HA29" s="171">
        <v>0</v>
      </c>
    </row>
    <row r="30" spans="1:209" ht="13.5" thickTop="1">
      <c r="A30" s="174" t="s">
        <v>108</v>
      </c>
      <c r="B30" s="175">
        <v>0</v>
      </c>
      <c r="C30" s="174">
        <v>0</v>
      </c>
      <c r="D30" s="175">
        <v>0</v>
      </c>
      <c r="E30" s="174">
        <v>0</v>
      </c>
      <c r="F30" s="175">
        <v>0</v>
      </c>
      <c r="G30" s="174">
        <v>0</v>
      </c>
      <c r="H30" s="175">
        <v>0</v>
      </c>
      <c r="I30" s="174">
        <v>0</v>
      </c>
      <c r="J30" s="175">
        <v>0</v>
      </c>
      <c r="K30" s="174">
        <v>0</v>
      </c>
      <c r="L30" s="175">
        <v>0</v>
      </c>
      <c r="M30" s="174">
        <v>0</v>
      </c>
      <c r="N30" s="175">
        <v>0</v>
      </c>
      <c r="O30" s="174">
        <v>0</v>
      </c>
      <c r="P30" s="175">
        <v>0</v>
      </c>
      <c r="Q30" s="174">
        <v>0</v>
      </c>
      <c r="R30" s="175">
        <v>0</v>
      </c>
      <c r="S30" s="174">
        <v>0</v>
      </c>
      <c r="T30" s="175">
        <v>0</v>
      </c>
      <c r="U30" s="174">
        <v>0</v>
      </c>
      <c r="V30" s="175">
        <v>0</v>
      </c>
      <c r="W30" s="174">
        <v>0</v>
      </c>
      <c r="X30" s="175">
        <v>0</v>
      </c>
      <c r="Y30" s="174">
        <v>0</v>
      </c>
      <c r="Z30" s="175">
        <v>0</v>
      </c>
      <c r="AA30" s="174">
        <v>0</v>
      </c>
      <c r="AB30" s="175">
        <v>0</v>
      </c>
      <c r="AC30" s="174">
        <v>0</v>
      </c>
      <c r="AD30" s="175">
        <v>0</v>
      </c>
      <c r="AE30" s="174">
        <v>0</v>
      </c>
      <c r="AF30" s="175">
        <v>0</v>
      </c>
      <c r="AG30" s="174">
        <v>0</v>
      </c>
      <c r="AH30" s="175">
        <v>0</v>
      </c>
      <c r="AI30" s="174">
        <v>0</v>
      </c>
      <c r="AJ30" s="175">
        <v>0</v>
      </c>
      <c r="AK30" s="174">
        <v>0</v>
      </c>
      <c r="AL30" s="175">
        <v>0</v>
      </c>
      <c r="AM30" s="174">
        <v>0</v>
      </c>
      <c r="AN30" s="175">
        <v>0</v>
      </c>
      <c r="AO30" s="174">
        <v>0</v>
      </c>
      <c r="AP30" s="175">
        <v>0</v>
      </c>
      <c r="AQ30" s="174">
        <v>0</v>
      </c>
      <c r="AR30" s="175">
        <v>0</v>
      </c>
      <c r="AS30" s="174">
        <v>0</v>
      </c>
      <c r="AT30" s="175">
        <v>0</v>
      </c>
      <c r="AU30" s="174">
        <v>0</v>
      </c>
      <c r="AV30" s="175">
        <v>0</v>
      </c>
      <c r="AW30" s="174">
        <v>0</v>
      </c>
      <c r="AX30" s="175">
        <v>0</v>
      </c>
      <c r="AY30" s="174">
        <v>0</v>
      </c>
      <c r="AZ30" s="175">
        <v>0</v>
      </c>
      <c r="BA30" s="174">
        <v>0</v>
      </c>
      <c r="BB30" s="175">
        <v>0</v>
      </c>
      <c r="BC30" s="174">
        <v>0</v>
      </c>
      <c r="BD30" s="175">
        <v>0</v>
      </c>
      <c r="BE30" s="174">
        <v>0</v>
      </c>
      <c r="BF30" s="175">
        <v>0</v>
      </c>
      <c r="BG30" s="174">
        <v>0</v>
      </c>
      <c r="BH30" s="175">
        <v>0</v>
      </c>
      <c r="BI30" s="174">
        <v>0</v>
      </c>
      <c r="BJ30" s="175">
        <v>0</v>
      </c>
      <c r="BK30" s="174">
        <v>0</v>
      </c>
      <c r="BL30" s="175">
        <v>0</v>
      </c>
      <c r="BM30" s="174">
        <v>0</v>
      </c>
      <c r="BN30" s="175">
        <v>0</v>
      </c>
      <c r="BO30" s="174">
        <v>0</v>
      </c>
      <c r="BP30" s="175">
        <v>0</v>
      </c>
      <c r="BQ30" s="174">
        <v>0</v>
      </c>
      <c r="BR30" s="175">
        <v>0</v>
      </c>
      <c r="BS30" s="174">
        <v>0</v>
      </c>
      <c r="BT30" s="175">
        <v>0</v>
      </c>
      <c r="BU30" s="174">
        <v>0</v>
      </c>
      <c r="BV30" s="175">
        <v>0</v>
      </c>
      <c r="BW30" s="174">
        <v>0</v>
      </c>
      <c r="BX30" s="175">
        <v>0</v>
      </c>
      <c r="BY30" s="174">
        <v>0</v>
      </c>
      <c r="BZ30" s="175">
        <v>0</v>
      </c>
      <c r="CA30" s="174">
        <v>0</v>
      </c>
      <c r="CB30" s="175">
        <v>0</v>
      </c>
      <c r="CC30" s="174">
        <v>0</v>
      </c>
      <c r="CD30" s="175">
        <v>0</v>
      </c>
      <c r="CE30" s="174">
        <v>0</v>
      </c>
      <c r="CF30" s="175">
        <v>0</v>
      </c>
      <c r="CG30" s="174">
        <v>0</v>
      </c>
      <c r="CH30" s="175">
        <v>0</v>
      </c>
      <c r="CI30" s="174">
        <v>0</v>
      </c>
      <c r="CJ30" s="175">
        <v>0</v>
      </c>
      <c r="CK30" s="174">
        <v>0</v>
      </c>
      <c r="CL30" s="175">
        <v>0</v>
      </c>
      <c r="CM30" s="174">
        <v>0</v>
      </c>
      <c r="CN30" s="175">
        <v>0</v>
      </c>
      <c r="CO30" s="174">
        <v>0</v>
      </c>
      <c r="CP30" s="175">
        <v>0</v>
      </c>
      <c r="CQ30" s="174">
        <v>0</v>
      </c>
      <c r="CR30" s="175">
        <v>0</v>
      </c>
      <c r="CS30" s="174">
        <v>0</v>
      </c>
      <c r="CT30" s="175">
        <v>0</v>
      </c>
      <c r="CU30" s="174">
        <v>0</v>
      </c>
      <c r="CV30" s="175">
        <v>0</v>
      </c>
      <c r="CW30" s="174">
        <v>0</v>
      </c>
      <c r="CX30" s="175">
        <v>0</v>
      </c>
      <c r="CY30" s="174">
        <v>0</v>
      </c>
      <c r="CZ30" s="175">
        <v>0</v>
      </c>
      <c r="DA30" s="174">
        <v>0</v>
      </c>
      <c r="DB30" s="175">
        <v>0</v>
      </c>
      <c r="DC30" s="174">
        <v>0</v>
      </c>
      <c r="DD30" s="175">
        <v>0</v>
      </c>
      <c r="DE30" s="174">
        <v>0</v>
      </c>
      <c r="DF30" s="175">
        <v>0</v>
      </c>
      <c r="DG30" s="174">
        <v>0</v>
      </c>
      <c r="DH30" s="175">
        <v>0</v>
      </c>
      <c r="DI30" s="174">
        <v>0</v>
      </c>
      <c r="DJ30" s="175">
        <v>0</v>
      </c>
      <c r="DK30" s="174">
        <v>0</v>
      </c>
      <c r="DL30" s="175">
        <v>0</v>
      </c>
      <c r="DM30" s="174">
        <v>0</v>
      </c>
      <c r="DN30" s="175">
        <v>0</v>
      </c>
      <c r="DO30" s="174">
        <v>0</v>
      </c>
      <c r="DP30" s="175">
        <v>0</v>
      </c>
      <c r="DQ30" s="174">
        <v>0</v>
      </c>
      <c r="DR30" s="175">
        <v>0</v>
      </c>
      <c r="DS30" s="174">
        <v>0</v>
      </c>
      <c r="DT30" s="175">
        <v>0</v>
      </c>
      <c r="DU30" s="174">
        <v>0</v>
      </c>
      <c r="DV30" s="175">
        <v>0</v>
      </c>
      <c r="DW30" s="174">
        <v>0</v>
      </c>
      <c r="DX30" s="175">
        <v>0</v>
      </c>
      <c r="DY30" s="174">
        <v>0</v>
      </c>
      <c r="DZ30" s="175">
        <v>0</v>
      </c>
      <c r="EA30" s="174">
        <v>0</v>
      </c>
      <c r="EB30" s="175">
        <v>0</v>
      </c>
      <c r="EC30" s="174">
        <v>0</v>
      </c>
      <c r="ED30" s="175">
        <v>0</v>
      </c>
      <c r="EE30" s="174">
        <v>0</v>
      </c>
      <c r="EF30" s="175">
        <v>0</v>
      </c>
      <c r="EG30" s="174">
        <v>0</v>
      </c>
      <c r="EH30" s="175">
        <v>0</v>
      </c>
      <c r="EI30" s="174">
        <v>0</v>
      </c>
      <c r="EJ30" s="175">
        <v>0</v>
      </c>
      <c r="EK30" s="174">
        <v>0</v>
      </c>
      <c r="EL30" s="175">
        <v>0</v>
      </c>
      <c r="EM30" s="174">
        <v>0</v>
      </c>
      <c r="EN30" s="175">
        <v>0</v>
      </c>
      <c r="EO30" s="174">
        <v>0</v>
      </c>
      <c r="EP30" s="175">
        <v>0</v>
      </c>
      <c r="EQ30" s="174">
        <v>0</v>
      </c>
      <c r="ER30" s="175">
        <v>0</v>
      </c>
      <c r="ES30" s="174">
        <v>0</v>
      </c>
      <c r="ET30" s="175">
        <v>0</v>
      </c>
      <c r="EU30" s="174">
        <v>0</v>
      </c>
      <c r="EV30" s="175">
        <v>0</v>
      </c>
      <c r="EW30" s="174">
        <v>0</v>
      </c>
      <c r="EX30" s="175">
        <v>0</v>
      </c>
      <c r="EY30" s="174">
        <v>0</v>
      </c>
      <c r="EZ30" s="175">
        <v>0</v>
      </c>
      <c r="FA30" s="174">
        <v>0</v>
      </c>
      <c r="FB30" s="175">
        <v>0</v>
      </c>
      <c r="FC30" s="174">
        <v>0</v>
      </c>
      <c r="FD30" s="175">
        <v>0</v>
      </c>
      <c r="FE30" s="174">
        <v>0</v>
      </c>
      <c r="FF30" s="175">
        <v>0</v>
      </c>
      <c r="FG30" s="174">
        <v>0</v>
      </c>
      <c r="FH30" s="175">
        <v>0</v>
      </c>
      <c r="FI30" s="174">
        <v>0</v>
      </c>
      <c r="FJ30" s="175">
        <v>0</v>
      </c>
      <c r="FK30" s="174">
        <v>0</v>
      </c>
      <c r="FL30" s="175">
        <v>0</v>
      </c>
      <c r="FM30" s="174">
        <v>0</v>
      </c>
      <c r="FN30" s="175">
        <v>0</v>
      </c>
      <c r="FO30" s="174">
        <v>0</v>
      </c>
      <c r="FP30" s="175">
        <v>0</v>
      </c>
      <c r="FQ30" s="174">
        <v>0</v>
      </c>
      <c r="FR30" s="175">
        <v>0</v>
      </c>
      <c r="FS30" s="174">
        <v>0</v>
      </c>
      <c r="FT30" s="175">
        <v>0</v>
      </c>
      <c r="FU30" s="174">
        <v>0</v>
      </c>
      <c r="FV30" s="175">
        <v>0</v>
      </c>
      <c r="FW30" s="174">
        <v>0</v>
      </c>
      <c r="FX30" s="175">
        <v>0</v>
      </c>
      <c r="FY30" s="174">
        <v>0</v>
      </c>
      <c r="FZ30" s="175">
        <v>0</v>
      </c>
      <c r="GA30" s="174">
        <v>0</v>
      </c>
      <c r="GB30" s="175">
        <v>0</v>
      </c>
      <c r="GC30" s="174">
        <v>0</v>
      </c>
      <c r="GD30" s="175">
        <v>0</v>
      </c>
      <c r="GE30" s="174">
        <v>0</v>
      </c>
      <c r="GF30" s="175">
        <v>0</v>
      </c>
      <c r="GG30" s="174">
        <v>0</v>
      </c>
      <c r="GH30" s="175">
        <v>0</v>
      </c>
      <c r="GI30" s="174">
        <v>0</v>
      </c>
      <c r="GJ30" s="175">
        <v>0</v>
      </c>
      <c r="GK30" s="174">
        <v>0</v>
      </c>
      <c r="GL30" s="175">
        <v>0</v>
      </c>
      <c r="GM30" s="174">
        <v>0</v>
      </c>
      <c r="GN30" s="175">
        <v>0</v>
      </c>
      <c r="GO30" s="174">
        <v>0</v>
      </c>
      <c r="GP30" s="175">
        <v>0</v>
      </c>
      <c r="GQ30" s="174">
        <v>0</v>
      </c>
      <c r="GR30" s="175">
        <v>0</v>
      </c>
      <c r="GS30" s="174">
        <v>0</v>
      </c>
      <c r="GT30" s="175">
        <v>0</v>
      </c>
      <c r="GU30" s="174">
        <v>0</v>
      </c>
      <c r="GV30" s="175">
        <v>0</v>
      </c>
      <c r="GW30" s="174">
        <v>0</v>
      </c>
      <c r="GX30" s="175">
        <v>0</v>
      </c>
      <c r="GY30" s="174">
        <v>0</v>
      </c>
      <c r="GZ30" s="175">
        <v>0</v>
      </c>
      <c r="HA30" s="174">
        <v>0</v>
      </c>
    </row>
    <row r="31" spans="1:209" ht="13.5" thickBot="1">
      <c r="A31" s="174" t="s">
        <v>107</v>
      </c>
      <c r="B31" s="175">
        <v>2326356611.3899999</v>
      </c>
      <c r="C31" s="177">
        <v>1.6479999999999999</v>
      </c>
      <c r="D31" s="175">
        <v>0</v>
      </c>
      <c r="E31" s="174">
        <v>0</v>
      </c>
      <c r="F31" s="175">
        <v>0</v>
      </c>
      <c r="G31" s="174">
        <v>0</v>
      </c>
      <c r="H31" s="175">
        <v>0</v>
      </c>
      <c r="I31" s="174">
        <v>0</v>
      </c>
      <c r="J31" s="175">
        <v>9576250</v>
      </c>
      <c r="K31" s="177">
        <v>2.5981999999999998</v>
      </c>
      <c r="L31" s="175">
        <v>34028205.469999999</v>
      </c>
      <c r="M31" s="177">
        <v>5.3722000000000003</v>
      </c>
      <c r="N31" s="175">
        <v>0</v>
      </c>
      <c r="O31" s="174">
        <v>0</v>
      </c>
      <c r="P31" s="175">
        <v>97287.08</v>
      </c>
      <c r="Q31" s="177">
        <v>0.30209999999999998</v>
      </c>
      <c r="R31" s="175">
        <v>0</v>
      </c>
      <c r="S31" s="174">
        <v>0</v>
      </c>
      <c r="T31" s="175">
        <v>201434452.50999999</v>
      </c>
      <c r="U31" s="177">
        <v>0.41420000000000001</v>
      </c>
      <c r="V31" s="175">
        <v>1162500</v>
      </c>
      <c r="W31" s="177">
        <v>1.5065</v>
      </c>
      <c r="X31" s="175">
        <v>5753701.6399999997</v>
      </c>
      <c r="Y31" s="177">
        <v>4.1416000000000004</v>
      </c>
      <c r="Z31" s="175">
        <v>0</v>
      </c>
      <c r="AA31" s="174">
        <v>0</v>
      </c>
      <c r="AB31" s="175">
        <v>3414033.55</v>
      </c>
      <c r="AC31" s="177">
        <v>5.3196000000000003</v>
      </c>
      <c r="AD31" s="175">
        <v>0</v>
      </c>
      <c r="AE31" s="174">
        <v>0</v>
      </c>
      <c r="AF31" s="175">
        <v>0</v>
      </c>
      <c r="AG31" s="174">
        <v>0</v>
      </c>
      <c r="AH31" s="175">
        <v>1473409.88</v>
      </c>
      <c r="AI31" s="177">
        <v>3.0270999999999999</v>
      </c>
      <c r="AJ31" s="175">
        <v>754564842.14999998</v>
      </c>
      <c r="AK31" s="177">
        <v>4.3540000000000001</v>
      </c>
      <c r="AL31" s="175">
        <v>1683836.71</v>
      </c>
      <c r="AM31" s="177">
        <v>2.3197999999999999</v>
      </c>
      <c r="AN31" s="175">
        <v>80134405.819999993</v>
      </c>
      <c r="AO31" s="177">
        <v>4.9307999999999996</v>
      </c>
      <c r="AP31" s="175">
        <v>1137960.54</v>
      </c>
      <c r="AQ31" s="177">
        <v>1.9403999999999999</v>
      </c>
      <c r="AR31" s="175">
        <v>1995570.12</v>
      </c>
      <c r="AS31" s="177">
        <v>1.9723999999999999</v>
      </c>
      <c r="AT31" s="175">
        <v>2371881.2400000002</v>
      </c>
      <c r="AU31" s="177">
        <v>1.7296</v>
      </c>
      <c r="AV31" s="175">
        <v>1725304.32</v>
      </c>
      <c r="AW31" s="177">
        <v>1.4481999999999999</v>
      </c>
      <c r="AX31" s="175">
        <v>1325099.3400000001</v>
      </c>
      <c r="AY31" s="177">
        <v>1.4341999999999999</v>
      </c>
      <c r="AZ31" s="175">
        <v>839081.19</v>
      </c>
      <c r="BA31" s="177">
        <v>1.1738999999999999</v>
      </c>
      <c r="BB31" s="175">
        <v>3956803.98</v>
      </c>
      <c r="BC31" s="177">
        <v>1.1042000000000001</v>
      </c>
      <c r="BD31" s="175">
        <v>104362.17</v>
      </c>
      <c r="BE31" s="177">
        <v>0.82740000000000002</v>
      </c>
      <c r="BF31" s="175">
        <v>0</v>
      </c>
      <c r="BG31" s="174">
        <v>0</v>
      </c>
      <c r="BH31" s="175">
        <v>7265115</v>
      </c>
      <c r="BI31" s="177">
        <v>4.5522999999999998</v>
      </c>
      <c r="BJ31" s="175">
        <v>2891660.43</v>
      </c>
      <c r="BK31" s="177">
        <v>3.3235999999999999</v>
      </c>
      <c r="BL31" s="175">
        <v>1261381.3</v>
      </c>
      <c r="BM31" s="177">
        <v>1.5860000000000001</v>
      </c>
      <c r="BN31" s="175">
        <v>0</v>
      </c>
      <c r="BO31" s="174">
        <v>0</v>
      </c>
      <c r="BP31" s="175">
        <v>361446878.64999998</v>
      </c>
      <c r="BQ31" s="177">
        <v>5.3315000000000001</v>
      </c>
      <c r="BR31" s="175">
        <v>0</v>
      </c>
      <c r="BS31" s="174">
        <v>0</v>
      </c>
      <c r="BT31" s="175">
        <v>0</v>
      </c>
      <c r="BU31" s="174">
        <v>0</v>
      </c>
      <c r="BV31" s="175">
        <v>0</v>
      </c>
      <c r="BW31" s="174">
        <v>0</v>
      </c>
      <c r="BX31" s="175">
        <v>0</v>
      </c>
      <c r="BY31" s="174">
        <v>0</v>
      </c>
      <c r="BZ31" s="175">
        <v>0</v>
      </c>
      <c r="CA31" s="174">
        <v>0</v>
      </c>
      <c r="CB31" s="175">
        <v>0</v>
      </c>
      <c r="CC31" s="174">
        <v>0</v>
      </c>
      <c r="CD31" s="175">
        <v>11537</v>
      </c>
      <c r="CE31" s="177">
        <v>1.32E-2</v>
      </c>
      <c r="CF31" s="175">
        <v>0</v>
      </c>
      <c r="CG31" s="174">
        <v>0</v>
      </c>
      <c r="CH31" s="175">
        <v>0</v>
      </c>
      <c r="CI31" s="174">
        <v>0</v>
      </c>
      <c r="CJ31" s="175">
        <v>0</v>
      </c>
      <c r="CK31" s="174">
        <v>0</v>
      </c>
      <c r="CL31" s="175">
        <v>0</v>
      </c>
      <c r="CM31" s="174">
        <v>0</v>
      </c>
      <c r="CN31" s="175">
        <v>2408195</v>
      </c>
      <c r="CO31" s="177">
        <v>1.8554999999999999</v>
      </c>
      <c r="CP31" s="175">
        <v>0</v>
      </c>
      <c r="CQ31" s="174">
        <v>0</v>
      </c>
      <c r="CR31" s="175">
        <v>0</v>
      </c>
      <c r="CS31" s="174">
        <v>0</v>
      </c>
      <c r="CT31" s="175">
        <v>0</v>
      </c>
      <c r="CU31" s="174">
        <v>0</v>
      </c>
      <c r="CV31" s="175">
        <v>0</v>
      </c>
      <c r="CW31" s="174">
        <v>0</v>
      </c>
      <c r="CX31" s="175">
        <v>0</v>
      </c>
      <c r="CY31" s="174">
        <v>0</v>
      </c>
      <c r="CZ31" s="175">
        <v>116704929.67</v>
      </c>
      <c r="DA31" s="177">
        <v>3.7206999999999999</v>
      </c>
      <c r="DB31" s="175">
        <v>0</v>
      </c>
      <c r="DC31" s="174">
        <v>0</v>
      </c>
      <c r="DD31" s="175">
        <v>6601172.1900000004</v>
      </c>
      <c r="DE31" s="177">
        <v>5.6395</v>
      </c>
      <c r="DF31" s="175">
        <v>63474560.909999996</v>
      </c>
      <c r="DG31" s="177">
        <v>1.2561</v>
      </c>
      <c r="DH31" s="175">
        <v>0</v>
      </c>
      <c r="DI31" s="174">
        <v>0</v>
      </c>
      <c r="DJ31" s="175">
        <v>0</v>
      </c>
      <c r="DK31" s="174">
        <v>0</v>
      </c>
      <c r="DL31" s="175">
        <v>0</v>
      </c>
      <c r="DM31" s="174">
        <v>0</v>
      </c>
      <c r="DN31" s="175">
        <v>109098973</v>
      </c>
      <c r="DO31" s="177">
        <v>4.5933000000000002</v>
      </c>
      <c r="DP31" s="175">
        <v>0</v>
      </c>
      <c r="DQ31" s="174">
        <v>0</v>
      </c>
      <c r="DR31" s="175">
        <v>36916523</v>
      </c>
      <c r="DS31" s="177">
        <v>1.5224</v>
      </c>
      <c r="DT31" s="175">
        <v>0</v>
      </c>
      <c r="DU31" s="174">
        <v>0</v>
      </c>
      <c r="DV31" s="175">
        <v>0</v>
      </c>
      <c r="DW31" s="174">
        <v>0</v>
      </c>
      <c r="DX31" s="175">
        <v>0</v>
      </c>
      <c r="DY31" s="174">
        <v>0</v>
      </c>
      <c r="DZ31" s="175">
        <v>0</v>
      </c>
      <c r="EA31" s="174">
        <v>0</v>
      </c>
      <c r="EB31" s="175">
        <v>0</v>
      </c>
      <c r="EC31" s="174">
        <v>0</v>
      </c>
      <c r="ED31" s="175">
        <v>0</v>
      </c>
      <c r="EE31" s="174">
        <v>0</v>
      </c>
      <c r="EF31" s="175">
        <v>0</v>
      </c>
      <c r="EG31" s="174">
        <v>0</v>
      </c>
      <c r="EH31" s="175">
        <v>23315854.68</v>
      </c>
      <c r="EI31" s="177">
        <v>2.4784999999999999</v>
      </c>
      <c r="EJ31" s="175">
        <v>0</v>
      </c>
      <c r="EK31" s="174">
        <v>0</v>
      </c>
      <c r="EL31" s="175">
        <v>0</v>
      </c>
      <c r="EM31" s="174">
        <v>0</v>
      </c>
      <c r="EN31" s="175">
        <v>0</v>
      </c>
      <c r="EO31" s="174">
        <v>0</v>
      </c>
      <c r="EP31" s="175">
        <v>0</v>
      </c>
      <c r="EQ31" s="174">
        <v>0</v>
      </c>
      <c r="ER31" s="175">
        <v>52016414.270000003</v>
      </c>
      <c r="ES31" s="177">
        <v>3.6231</v>
      </c>
      <c r="ET31" s="175">
        <v>6267500</v>
      </c>
      <c r="EU31" s="177">
        <v>0.57989999999999997</v>
      </c>
      <c r="EV31" s="175">
        <v>0</v>
      </c>
      <c r="EW31" s="174">
        <v>0</v>
      </c>
      <c r="EX31" s="175">
        <v>406875</v>
      </c>
      <c r="EY31" s="177">
        <v>1.3728</v>
      </c>
      <c r="EZ31" s="175">
        <v>2130374.11</v>
      </c>
      <c r="FA31" s="177">
        <v>2.6440000000000001</v>
      </c>
      <c r="FB31" s="175">
        <v>0</v>
      </c>
      <c r="FC31" s="174">
        <v>0</v>
      </c>
      <c r="FD31" s="175">
        <v>0</v>
      </c>
      <c r="FE31" s="174">
        <v>0</v>
      </c>
      <c r="FF31" s="175">
        <v>0</v>
      </c>
      <c r="FG31" s="174">
        <v>0</v>
      </c>
      <c r="FH31" s="175">
        <v>0</v>
      </c>
      <c r="FI31" s="174">
        <v>0</v>
      </c>
      <c r="FJ31" s="175">
        <v>0</v>
      </c>
      <c r="FK31" s="174">
        <v>0</v>
      </c>
      <c r="FL31" s="175">
        <v>86136256.560000002</v>
      </c>
      <c r="FM31" s="177">
        <v>3.5541999999999998</v>
      </c>
      <c r="FN31" s="175">
        <v>0</v>
      </c>
      <c r="FO31" s="174">
        <v>0</v>
      </c>
      <c r="FP31" s="175">
        <v>0</v>
      </c>
      <c r="FQ31" s="174">
        <v>0</v>
      </c>
      <c r="FR31" s="175">
        <v>0</v>
      </c>
      <c r="FS31" s="174">
        <v>0</v>
      </c>
      <c r="FT31" s="175">
        <v>0</v>
      </c>
      <c r="FU31" s="174">
        <v>0</v>
      </c>
      <c r="FV31" s="175">
        <v>0</v>
      </c>
      <c r="FW31" s="174">
        <v>0</v>
      </c>
      <c r="FX31" s="175">
        <v>7321673.7699999996</v>
      </c>
      <c r="FY31" s="177">
        <v>4.8802000000000003</v>
      </c>
      <c r="FZ31" s="175">
        <v>0</v>
      </c>
      <c r="GA31" s="174">
        <v>0</v>
      </c>
      <c r="GB31" s="175">
        <v>0</v>
      </c>
      <c r="GC31" s="174">
        <v>0</v>
      </c>
      <c r="GD31" s="175">
        <v>31453014</v>
      </c>
      <c r="GE31" s="177">
        <v>1.6463000000000001</v>
      </c>
      <c r="GF31" s="175">
        <v>76495258</v>
      </c>
      <c r="GG31" s="177">
        <v>3.7299000000000002</v>
      </c>
      <c r="GH31" s="175">
        <v>34261152</v>
      </c>
      <c r="GI31" s="177">
        <v>2.4895999999999998</v>
      </c>
      <c r="GJ31" s="175">
        <v>35296417</v>
      </c>
      <c r="GK31" s="177">
        <v>0.98350000000000004</v>
      </c>
      <c r="GL31" s="175">
        <v>125533014</v>
      </c>
      <c r="GM31" s="177">
        <v>7.7412999999999998</v>
      </c>
      <c r="GN31" s="175">
        <v>17055568</v>
      </c>
      <c r="GO31" s="177">
        <v>0.86</v>
      </c>
      <c r="GP31" s="175">
        <v>212428</v>
      </c>
      <c r="GQ31" s="177">
        <v>0.2412</v>
      </c>
      <c r="GR31" s="175">
        <v>219648</v>
      </c>
      <c r="GS31" s="177">
        <v>6.7024999999999997</v>
      </c>
      <c r="GT31" s="175">
        <v>0</v>
      </c>
      <c r="GU31" s="174">
        <v>0</v>
      </c>
      <c r="GV31" s="175">
        <v>13375250.140000001</v>
      </c>
      <c r="GW31" s="177">
        <v>21.040700000000001</v>
      </c>
      <c r="GX31" s="175">
        <v>0</v>
      </c>
      <c r="GY31" s="174">
        <v>0</v>
      </c>
      <c r="GZ31" s="175">
        <v>0</v>
      </c>
      <c r="HA31" s="174">
        <v>0</v>
      </c>
    </row>
    <row r="32" spans="1:209" ht="14.25" thickTop="1" thickBot="1">
      <c r="A32" s="171" t="s">
        <v>106</v>
      </c>
      <c r="B32" s="152">
        <v>2326356611.3899999</v>
      </c>
      <c r="C32" s="172">
        <v>1.6479999999999999</v>
      </c>
      <c r="D32" s="152">
        <v>0</v>
      </c>
      <c r="E32" s="171">
        <v>0</v>
      </c>
      <c r="F32" s="152">
        <v>0</v>
      </c>
      <c r="G32" s="171">
        <v>0</v>
      </c>
      <c r="H32" s="152">
        <v>0</v>
      </c>
      <c r="I32" s="171">
        <v>0</v>
      </c>
      <c r="J32" s="152">
        <v>9576250</v>
      </c>
      <c r="K32" s="172">
        <v>2.5981999999999998</v>
      </c>
      <c r="L32" s="152">
        <v>34028205.469999999</v>
      </c>
      <c r="M32" s="172">
        <v>5.3722000000000003</v>
      </c>
      <c r="N32" s="152">
        <v>0</v>
      </c>
      <c r="O32" s="171">
        <v>0</v>
      </c>
      <c r="P32" s="152">
        <v>97287.08</v>
      </c>
      <c r="Q32" s="172">
        <v>0.30209999999999998</v>
      </c>
      <c r="R32" s="152">
        <v>0</v>
      </c>
      <c r="S32" s="171">
        <v>0</v>
      </c>
      <c r="T32" s="152">
        <v>201434452.50999999</v>
      </c>
      <c r="U32" s="172">
        <v>0.41420000000000001</v>
      </c>
      <c r="V32" s="152">
        <v>1162500</v>
      </c>
      <c r="W32" s="172">
        <v>1.5065</v>
      </c>
      <c r="X32" s="152">
        <v>5753701.6399999997</v>
      </c>
      <c r="Y32" s="172">
        <v>4.1416000000000004</v>
      </c>
      <c r="Z32" s="152">
        <v>0</v>
      </c>
      <c r="AA32" s="171">
        <v>0</v>
      </c>
      <c r="AB32" s="152">
        <v>3414033.55</v>
      </c>
      <c r="AC32" s="172">
        <v>5.3196000000000003</v>
      </c>
      <c r="AD32" s="152">
        <v>0</v>
      </c>
      <c r="AE32" s="171">
        <v>0</v>
      </c>
      <c r="AF32" s="152">
        <v>0</v>
      </c>
      <c r="AG32" s="171">
        <v>0</v>
      </c>
      <c r="AH32" s="152">
        <v>1473409.88</v>
      </c>
      <c r="AI32" s="172">
        <v>3.0270999999999999</v>
      </c>
      <c r="AJ32" s="152">
        <v>754564842.14999998</v>
      </c>
      <c r="AK32" s="172">
        <v>4.3540000000000001</v>
      </c>
      <c r="AL32" s="152">
        <v>1683836.71</v>
      </c>
      <c r="AM32" s="172">
        <v>2.3197999999999999</v>
      </c>
      <c r="AN32" s="152">
        <v>80134405.819999993</v>
      </c>
      <c r="AO32" s="172">
        <v>4.9307999999999996</v>
      </c>
      <c r="AP32" s="152">
        <v>1137960.54</v>
      </c>
      <c r="AQ32" s="172">
        <v>1.9403999999999999</v>
      </c>
      <c r="AR32" s="152">
        <v>1995570.12</v>
      </c>
      <c r="AS32" s="172">
        <v>1.9723999999999999</v>
      </c>
      <c r="AT32" s="152">
        <v>2371881.2400000002</v>
      </c>
      <c r="AU32" s="172">
        <v>1.7296</v>
      </c>
      <c r="AV32" s="152">
        <v>1725304.32</v>
      </c>
      <c r="AW32" s="172">
        <v>1.4481999999999999</v>
      </c>
      <c r="AX32" s="152">
        <v>1325099.3400000001</v>
      </c>
      <c r="AY32" s="172">
        <v>1.4341999999999999</v>
      </c>
      <c r="AZ32" s="152">
        <v>839081.19</v>
      </c>
      <c r="BA32" s="172">
        <v>1.1738999999999999</v>
      </c>
      <c r="BB32" s="152">
        <v>3956803.98</v>
      </c>
      <c r="BC32" s="172">
        <v>1.1042000000000001</v>
      </c>
      <c r="BD32" s="152">
        <v>104362.17</v>
      </c>
      <c r="BE32" s="172">
        <v>0.82740000000000002</v>
      </c>
      <c r="BF32" s="152">
        <v>0</v>
      </c>
      <c r="BG32" s="171">
        <v>0</v>
      </c>
      <c r="BH32" s="152">
        <v>7265115</v>
      </c>
      <c r="BI32" s="172">
        <v>4.5522999999999998</v>
      </c>
      <c r="BJ32" s="152">
        <v>2891660.43</v>
      </c>
      <c r="BK32" s="172">
        <v>3.3235999999999999</v>
      </c>
      <c r="BL32" s="152">
        <v>1261381.3</v>
      </c>
      <c r="BM32" s="172">
        <v>1.5860000000000001</v>
      </c>
      <c r="BN32" s="152">
        <v>0</v>
      </c>
      <c r="BO32" s="171">
        <v>0</v>
      </c>
      <c r="BP32" s="152">
        <v>361446878.64999998</v>
      </c>
      <c r="BQ32" s="172">
        <v>5.3315000000000001</v>
      </c>
      <c r="BR32" s="152">
        <v>0</v>
      </c>
      <c r="BS32" s="171">
        <v>0</v>
      </c>
      <c r="BT32" s="152">
        <v>0</v>
      </c>
      <c r="BU32" s="171">
        <v>0</v>
      </c>
      <c r="BV32" s="152">
        <v>0</v>
      </c>
      <c r="BW32" s="171">
        <v>0</v>
      </c>
      <c r="BX32" s="152">
        <v>0</v>
      </c>
      <c r="BY32" s="171">
        <v>0</v>
      </c>
      <c r="BZ32" s="152">
        <v>0</v>
      </c>
      <c r="CA32" s="171">
        <v>0</v>
      </c>
      <c r="CB32" s="152">
        <v>0</v>
      </c>
      <c r="CC32" s="171">
        <v>0</v>
      </c>
      <c r="CD32" s="152">
        <v>11537</v>
      </c>
      <c r="CE32" s="172">
        <v>1.32E-2</v>
      </c>
      <c r="CF32" s="152">
        <v>0</v>
      </c>
      <c r="CG32" s="171">
        <v>0</v>
      </c>
      <c r="CH32" s="152">
        <v>0</v>
      </c>
      <c r="CI32" s="171">
        <v>0</v>
      </c>
      <c r="CJ32" s="152">
        <v>0</v>
      </c>
      <c r="CK32" s="171">
        <v>0</v>
      </c>
      <c r="CL32" s="152">
        <v>0</v>
      </c>
      <c r="CM32" s="171">
        <v>0</v>
      </c>
      <c r="CN32" s="152">
        <v>2408195</v>
      </c>
      <c r="CO32" s="172">
        <v>1.8554999999999999</v>
      </c>
      <c r="CP32" s="152">
        <v>0</v>
      </c>
      <c r="CQ32" s="171">
        <v>0</v>
      </c>
      <c r="CR32" s="152">
        <v>0</v>
      </c>
      <c r="CS32" s="171">
        <v>0</v>
      </c>
      <c r="CT32" s="152">
        <v>0</v>
      </c>
      <c r="CU32" s="171">
        <v>0</v>
      </c>
      <c r="CV32" s="152">
        <v>0</v>
      </c>
      <c r="CW32" s="171">
        <v>0</v>
      </c>
      <c r="CX32" s="152">
        <v>0</v>
      </c>
      <c r="CY32" s="171">
        <v>0</v>
      </c>
      <c r="CZ32" s="152">
        <v>116704929.67</v>
      </c>
      <c r="DA32" s="172">
        <v>3.7206999999999999</v>
      </c>
      <c r="DB32" s="152">
        <v>0</v>
      </c>
      <c r="DC32" s="171">
        <v>0</v>
      </c>
      <c r="DD32" s="152">
        <v>6601172.1900000004</v>
      </c>
      <c r="DE32" s="172">
        <v>5.6395</v>
      </c>
      <c r="DF32" s="152">
        <v>63474560.909999996</v>
      </c>
      <c r="DG32" s="172">
        <v>1.2561</v>
      </c>
      <c r="DH32" s="152">
        <v>0</v>
      </c>
      <c r="DI32" s="171">
        <v>0</v>
      </c>
      <c r="DJ32" s="152">
        <v>0</v>
      </c>
      <c r="DK32" s="171">
        <v>0</v>
      </c>
      <c r="DL32" s="152">
        <v>0</v>
      </c>
      <c r="DM32" s="171">
        <v>0</v>
      </c>
      <c r="DN32" s="152">
        <v>109098973</v>
      </c>
      <c r="DO32" s="172">
        <v>4.5933000000000002</v>
      </c>
      <c r="DP32" s="152">
        <v>0</v>
      </c>
      <c r="DQ32" s="171">
        <v>0</v>
      </c>
      <c r="DR32" s="152">
        <v>36916523</v>
      </c>
      <c r="DS32" s="172">
        <v>1.5224</v>
      </c>
      <c r="DT32" s="152">
        <v>0</v>
      </c>
      <c r="DU32" s="171">
        <v>0</v>
      </c>
      <c r="DV32" s="152">
        <v>0</v>
      </c>
      <c r="DW32" s="171">
        <v>0</v>
      </c>
      <c r="DX32" s="152">
        <v>0</v>
      </c>
      <c r="DY32" s="171">
        <v>0</v>
      </c>
      <c r="DZ32" s="152">
        <v>0</v>
      </c>
      <c r="EA32" s="171">
        <v>0</v>
      </c>
      <c r="EB32" s="152">
        <v>0</v>
      </c>
      <c r="EC32" s="171">
        <v>0</v>
      </c>
      <c r="ED32" s="152">
        <v>0</v>
      </c>
      <c r="EE32" s="171">
        <v>0</v>
      </c>
      <c r="EF32" s="152">
        <v>0</v>
      </c>
      <c r="EG32" s="171">
        <v>0</v>
      </c>
      <c r="EH32" s="152">
        <v>23315854.68</v>
      </c>
      <c r="EI32" s="172">
        <v>2.4784999999999999</v>
      </c>
      <c r="EJ32" s="152">
        <v>0</v>
      </c>
      <c r="EK32" s="171">
        <v>0</v>
      </c>
      <c r="EL32" s="152">
        <v>0</v>
      </c>
      <c r="EM32" s="171">
        <v>0</v>
      </c>
      <c r="EN32" s="152">
        <v>0</v>
      </c>
      <c r="EO32" s="171">
        <v>0</v>
      </c>
      <c r="EP32" s="152">
        <v>0</v>
      </c>
      <c r="EQ32" s="171">
        <v>0</v>
      </c>
      <c r="ER32" s="152">
        <v>52016414.270000003</v>
      </c>
      <c r="ES32" s="172">
        <v>3.6231</v>
      </c>
      <c r="ET32" s="152">
        <v>6267500</v>
      </c>
      <c r="EU32" s="172">
        <v>0.57989999999999997</v>
      </c>
      <c r="EV32" s="152">
        <v>0</v>
      </c>
      <c r="EW32" s="171">
        <v>0</v>
      </c>
      <c r="EX32" s="152">
        <v>406875</v>
      </c>
      <c r="EY32" s="172">
        <v>1.3728</v>
      </c>
      <c r="EZ32" s="152">
        <v>2130374.11</v>
      </c>
      <c r="FA32" s="172">
        <v>2.6440000000000001</v>
      </c>
      <c r="FB32" s="152">
        <v>0</v>
      </c>
      <c r="FC32" s="171">
        <v>0</v>
      </c>
      <c r="FD32" s="152">
        <v>0</v>
      </c>
      <c r="FE32" s="171">
        <v>0</v>
      </c>
      <c r="FF32" s="152">
        <v>0</v>
      </c>
      <c r="FG32" s="171">
        <v>0</v>
      </c>
      <c r="FH32" s="152">
        <v>0</v>
      </c>
      <c r="FI32" s="171">
        <v>0</v>
      </c>
      <c r="FJ32" s="152">
        <v>0</v>
      </c>
      <c r="FK32" s="171">
        <v>0</v>
      </c>
      <c r="FL32" s="152">
        <v>86136256.560000002</v>
      </c>
      <c r="FM32" s="172">
        <v>3.5541999999999998</v>
      </c>
      <c r="FN32" s="152">
        <v>0</v>
      </c>
      <c r="FO32" s="171">
        <v>0</v>
      </c>
      <c r="FP32" s="152">
        <v>0</v>
      </c>
      <c r="FQ32" s="171">
        <v>0</v>
      </c>
      <c r="FR32" s="152">
        <v>0</v>
      </c>
      <c r="FS32" s="171">
        <v>0</v>
      </c>
      <c r="FT32" s="152">
        <v>0</v>
      </c>
      <c r="FU32" s="171">
        <v>0</v>
      </c>
      <c r="FV32" s="152">
        <v>0</v>
      </c>
      <c r="FW32" s="171">
        <v>0</v>
      </c>
      <c r="FX32" s="152">
        <v>7321673.7699999996</v>
      </c>
      <c r="FY32" s="172">
        <v>4.8802000000000003</v>
      </c>
      <c r="FZ32" s="152">
        <v>0</v>
      </c>
      <c r="GA32" s="171">
        <v>0</v>
      </c>
      <c r="GB32" s="152">
        <v>0</v>
      </c>
      <c r="GC32" s="171">
        <v>0</v>
      </c>
      <c r="GD32" s="152">
        <v>31453014</v>
      </c>
      <c r="GE32" s="172">
        <v>1.6463000000000001</v>
      </c>
      <c r="GF32" s="152">
        <v>76495258</v>
      </c>
      <c r="GG32" s="172">
        <v>3.7299000000000002</v>
      </c>
      <c r="GH32" s="152">
        <v>34261152</v>
      </c>
      <c r="GI32" s="172">
        <v>2.4895999999999998</v>
      </c>
      <c r="GJ32" s="152">
        <v>35296417</v>
      </c>
      <c r="GK32" s="172">
        <v>0.98350000000000004</v>
      </c>
      <c r="GL32" s="152">
        <v>125533014</v>
      </c>
      <c r="GM32" s="172">
        <v>7.7412999999999998</v>
      </c>
      <c r="GN32" s="152">
        <v>17055568</v>
      </c>
      <c r="GO32" s="172">
        <v>0.86</v>
      </c>
      <c r="GP32" s="152">
        <v>212428</v>
      </c>
      <c r="GQ32" s="172">
        <v>0.2412</v>
      </c>
      <c r="GR32" s="152">
        <v>219648</v>
      </c>
      <c r="GS32" s="172">
        <v>6.7024999999999997</v>
      </c>
      <c r="GT32" s="152">
        <v>0</v>
      </c>
      <c r="GU32" s="171">
        <v>0</v>
      </c>
      <c r="GV32" s="152">
        <v>13375250.140000001</v>
      </c>
      <c r="GW32" s="172">
        <v>21.040700000000001</v>
      </c>
      <c r="GX32" s="152">
        <v>0</v>
      </c>
      <c r="GY32" s="171">
        <v>0</v>
      </c>
      <c r="GZ32" s="152">
        <v>0</v>
      </c>
      <c r="HA32" s="171">
        <v>0</v>
      </c>
    </row>
    <row r="33" spans="1:209" ht="13.5" thickTop="1">
      <c r="A33" s="1" t="s">
        <v>105</v>
      </c>
    </row>
    <row r="34" spans="1:209">
      <c r="A34" s="174" t="s">
        <v>104</v>
      </c>
      <c r="B34" s="175">
        <v>6573268332.5299997</v>
      </c>
      <c r="C34" s="177">
        <v>4.6565000000000003</v>
      </c>
      <c r="D34" s="175">
        <v>296169.71000000002</v>
      </c>
      <c r="E34" s="177">
        <v>0.15040000000000001</v>
      </c>
      <c r="F34" s="175">
        <v>951735.02</v>
      </c>
      <c r="G34" s="177">
        <v>0.48570000000000002</v>
      </c>
      <c r="H34" s="175">
        <v>0</v>
      </c>
      <c r="I34" s="174">
        <v>0</v>
      </c>
      <c r="J34" s="175">
        <v>24371800.109999999</v>
      </c>
      <c r="K34" s="177">
        <v>6.6124999999999998</v>
      </c>
      <c r="L34" s="175">
        <v>107268764.61</v>
      </c>
      <c r="M34" s="177">
        <v>16.935099999999998</v>
      </c>
      <c r="N34" s="175">
        <v>156186.28</v>
      </c>
      <c r="O34" s="177">
        <v>0.1225</v>
      </c>
      <c r="P34" s="175">
        <v>0</v>
      </c>
      <c r="Q34" s="174">
        <v>0</v>
      </c>
      <c r="R34" s="175">
        <v>3975651.08</v>
      </c>
      <c r="S34" s="177">
        <v>22.818999999999999</v>
      </c>
      <c r="T34" s="175">
        <v>491255763</v>
      </c>
      <c r="U34" s="177">
        <v>1.0101</v>
      </c>
      <c r="V34" s="175">
        <v>19952004.48</v>
      </c>
      <c r="W34" s="177">
        <v>25.855899999999998</v>
      </c>
      <c r="X34" s="175">
        <v>11673560.73</v>
      </c>
      <c r="Y34" s="177">
        <v>8.4027999999999992</v>
      </c>
      <c r="Z34" s="175">
        <v>19221032.969999999</v>
      </c>
      <c r="AA34" s="177">
        <v>9.9535</v>
      </c>
      <c r="AB34" s="175">
        <v>4905711.6900000004</v>
      </c>
      <c r="AC34" s="177">
        <v>7.6439000000000004</v>
      </c>
      <c r="AD34" s="175">
        <v>8004715.71</v>
      </c>
      <c r="AE34" s="177">
        <v>5.8402000000000003</v>
      </c>
      <c r="AF34" s="175">
        <v>513309.63</v>
      </c>
      <c r="AG34" s="177">
        <v>0.23980000000000001</v>
      </c>
      <c r="AH34" s="175">
        <v>1591316.92</v>
      </c>
      <c r="AI34" s="177">
        <v>3.2692999999999999</v>
      </c>
      <c r="AJ34" s="175">
        <v>1548113015.1600001</v>
      </c>
      <c r="AK34" s="177">
        <v>8.9329999999999998</v>
      </c>
      <c r="AL34" s="175">
        <v>16071531.41</v>
      </c>
      <c r="AM34" s="177">
        <v>22.141300000000001</v>
      </c>
      <c r="AN34" s="175">
        <v>335112511.63</v>
      </c>
      <c r="AO34" s="177">
        <v>20.62</v>
      </c>
      <c r="AP34" s="175">
        <v>5237363.2</v>
      </c>
      <c r="AQ34" s="177">
        <v>8.9306000000000001</v>
      </c>
      <c r="AR34" s="175">
        <v>19204702.760000002</v>
      </c>
      <c r="AS34" s="177">
        <v>18.9815</v>
      </c>
      <c r="AT34" s="175">
        <v>29918686.710000001</v>
      </c>
      <c r="AU34" s="177">
        <v>21.817499999999999</v>
      </c>
      <c r="AV34" s="175">
        <v>27047439.140000001</v>
      </c>
      <c r="AW34" s="177">
        <v>22.703399999999998</v>
      </c>
      <c r="AX34" s="175">
        <v>18128179.43</v>
      </c>
      <c r="AY34" s="177">
        <v>19.621300000000002</v>
      </c>
      <c r="AZ34" s="175">
        <v>13171033.800000001</v>
      </c>
      <c r="BA34" s="177">
        <v>18.427499999999998</v>
      </c>
      <c r="BB34" s="175">
        <v>57864746.670000002</v>
      </c>
      <c r="BC34" s="177">
        <v>16.148599999999998</v>
      </c>
      <c r="BD34" s="175">
        <v>2186252.91</v>
      </c>
      <c r="BE34" s="177">
        <v>17.333600000000001</v>
      </c>
      <c r="BF34" s="175">
        <v>2770583.96</v>
      </c>
      <c r="BG34" s="177">
        <v>2.609</v>
      </c>
      <c r="BH34" s="175">
        <v>27783135.84</v>
      </c>
      <c r="BI34" s="177">
        <v>17.408999999999999</v>
      </c>
      <c r="BJ34" s="175">
        <v>4827583.29</v>
      </c>
      <c r="BK34" s="177">
        <v>5.5487000000000002</v>
      </c>
      <c r="BL34" s="175">
        <v>3507208.43</v>
      </c>
      <c r="BM34" s="177">
        <v>4.4097999999999997</v>
      </c>
      <c r="BN34" s="175">
        <v>22225938</v>
      </c>
      <c r="BO34" s="177">
        <v>9.5832999999999995</v>
      </c>
      <c r="BP34" s="175">
        <v>0</v>
      </c>
      <c r="BQ34" s="174">
        <v>0</v>
      </c>
      <c r="BR34" s="175">
        <v>3163101.1</v>
      </c>
      <c r="BS34" s="177">
        <v>1.2902</v>
      </c>
      <c r="BT34" s="175">
        <v>85114.2</v>
      </c>
      <c r="BU34" s="177">
        <v>0.4758</v>
      </c>
      <c r="BV34" s="175">
        <v>1058942.6399999999</v>
      </c>
      <c r="BW34" s="177">
        <v>3.9146000000000001</v>
      </c>
      <c r="BX34" s="175">
        <v>2097526.44</v>
      </c>
      <c r="BY34" s="177">
        <v>7.4381000000000004</v>
      </c>
      <c r="BZ34" s="175">
        <v>454671480.37</v>
      </c>
      <c r="CA34" s="177">
        <v>9.6334</v>
      </c>
      <c r="CB34" s="175">
        <v>2255556.91</v>
      </c>
      <c r="CC34" s="177">
        <v>2.5733999999999999</v>
      </c>
      <c r="CD34" s="175">
        <v>3160160.09</v>
      </c>
      <c r="CE34" s="177">
        <v>3.6238999999999999</v>
      </c>
      <c r="CF34" s="175">
        <v>1036011.42</v>
      </c>
      <c r="CG34" s="177">
        <v>2.3624000000000001</v>
      </c>
      <c r="CH34" s="175">
        <v>18716428.640000001</v>
      </c>
      <c r="CI34" s="177">
        <v>3.8161</v>
      </c>
      <c r="CJ34" s="175">
        <v>751454</v>
      </c>
      <c r="CK34" s="177">
        <v>4.7850000000000001</v>
      </c>
      <c r="CL34" s="175">
        <v>67670961.829999998</v>
      </c>
      <c r="CM34" s="177">
        <v>7.7899000000000003</v>
      </c>
      <c r="CN34" s="175">
        <v>3992444</v>
      </c>
      <c r="CO34" s="177">
        <v>3.0760999999999998</v>
      </c>
      <c r="CP34" s="175">
        <v>0</v>
      </c>
      <c r="CQ34" s="174">
        <v>0</v>
      </c>
      <c r="CR34" s="175">
        <v>35346427.609999999</v>
      </c>
      <c r="CS34" s="177">
        <v>47.980200000000004</v>
      </c>
      <c r="CT34" s="175">
        <v>330941.96000000002</v>
      </c>
      <c r="CU34" s="177">
        <v>0.2646</v>
      </c>
      <c r="CV34" s="175">
        <v>433312.28</v>
      </c>
      <c r="CW34" s="177">
        <v>0.28089999999999998</v>
      </c>
      <c r="CX34" s="175">
        <v>1911969</v>
      </c>
      <c r="CY34" s="177">
        <v>0.71360000000000001</v>
      </c>
      <c r="CZ34" s="175">
        <v>26650603.260000002</v>
      </c>
      <c r="DA34" s="177">
        <v>0.84970000000000001</v>
      </c>
      <c r="DB34" s="175">
        <v>-2166108.96</v>
      </c>
      <c r="DC34" s="177">
        <v>-1.8608</v>
      </c>
      <c r="DD34" s="175">
        <v>5407864.21</v>
      </c>
      <c r="DE34" s="177">
        <v>4.62</v>
      </c>
      <c r="DF34" s="175">
        <v>991905860.95000005</v>
      </c>
      <c r="DG34" s="177">
        <v>19.629100000000001</v>
      </c>
      <c r="DH34" s="175">
        <v>1349526.34</v>
      </c>
      <c r="DI34" s="177">
        <v>0.2515</v>
      </c>
      <c r="DJ34" s="175">
        <v>2072947.66</v>
      </c>
      <c r="DK34" s="177">
        <v>1.4938</v>
      </c>
      <c r="DL34" s="175">
        <v>0</v>
      </c>
      <c r="DM34" s="174">
        <v>0</v>
      </c>
      <c r="DN34" s="175">
        <v>0</v>
      </c>
      <c r="DO34" s="174">
        <v>0</v>
      </c>
      <c r="DP34" s="175">
        <v>0</v>
      </c>
      <c r="DQ34" s="174">
        <v>0</v>
      </c>
      <c r="DR34" s="175">
        <v>0</v>
      </c>
      <c r="DS34" s="174">
        <v>0</v>
      </c>
      <c r="DT34" s="175">
        <v>50115.77</v>
      </c>
      <c r="DU34" s="177">
        <v>0.23830000000000001</v>
      </c>
      <c r="DV34" s="175">
        <v>17194.48</v>
      </c>
      <c r="DW34" s="177">
        <v>4.2599999999999999E-2</v>
      </c>
      <c r="DX34" s="175">
        <v>94252.33</v>
      </c>
      <c r="DY34" s="177">
        <v>0.20899999999999999</v>
      </c>
      <c r="DZ34" s="175">
        <v>58029.79</v>
      </c>
      <c r="EA34" s="177">
        <v>7.6499999999999999E-2</v>
      </c>
      <c r="EB34" s="175">
        <v>105250.92</v>
      </c>
      <c r="EC34" s="177">
        <v>0.25380000000000003</v>
      </c>
      <c r="ED34" s="175">
        <v>1203126.71</v>
      </c>
      <c r="EE34" s="177">
        <v>0.3624</v>
      </c>
      <c r="EF34" s="175">
        <v>3395408.69</v>
      </c>
      <c r="EG34" s="177">
        <v>0.37609999999999999</v>
      </c>
      <c r="EH34" s="175">
        <v>0</v>
      </c>
      <c r="EI34" s="174">
        <v>0</v>
      </c>
      <c r="EJ34" s="175">
        <v>0</v>
      </c>
      <c r="EK34" s="174">
        <v>0</v>
      </c>
      <c r="EL34" s="175">
        <v>0</v>
      </c>
      <c r="EM34" s="174">
        <v>0</v>
      </c>
      <c r="EN34" s="175">
        <v>0</v>
      </c>
      <c r="EO34" s="174">
        <v>0</v>
      </c>
      <c r="EP34" s="175">
        <v>0</v>
      </c>
      <c r="EQ34" s="174">
        <v>0</v>
      </c>
      <c r="ER34" s="175">
        <v>1543557.19</v>
      </c>
      <c r="ES34" s="177">
        <v>0.1075</v>
      </c>
      <c r="ET34" s="175">
        <v>80343387.049999997</v>
      </c>
      <c r="EU34" s="177">
        <v>7.4333999999999998</v>
      </c>
      <c r="EV34" s="175">
        <v>7775483.4800000004</v>
      </c>
      <c r="EW34" s="177">
        <v>0.22500000000000001</v>
      </c>
      <c r="EX34" s="175">
        <v>4096316.57</v>
      </c>
      <c r="EY34" s="177">
        <v>13.821199999999999</v>
      </c>
      <c r="EZ34" s="175">
        <v>24900120.969999999</v>
      </c>
      <c r="FA34" s="177">
        <v>30.903300000000002</v>
      </c>
      <c r="FB34" s="175">
        <v>885548.82</v>
      </c>
      <c r="FC34" s="177">
        <v>24.1281</v>
      </c>
      <c r="FD34" s="175">
        <v>2194208.84</v>
      </c>
      <c r="FE34" s="177">
        <v>3.4666999999999999</v>
      </c>
      <c r="FF34" s="175">
        <v>2831172.93</v>
      </c>
      <c r="FG34" s="177">
        <v>0.34150000000000003</v>
      </c>
      <c r="FH34" s="175">
        <v>3959971.48</v>
      </c>
      <c r="FI34" s="177">
        <v>8.5395000000000003</v>
      </c>
      <c r="FJ34" s="175">
        <v>15395324.68</v>
      </c>
      <c r="FK34" s="177">
        <v>23.625599999999999</v>
      </c>
      <c r="FL34" s="175">
        <v>73071507.420000002</v>
      </c>
      <c r="FM34" s="177">
        <v>3.0152000000000001</v>
      </c>
      <c r="FN34" s="175">
        <v>3326357.82</v>
      </c>
      <c r="FO34" s="177">
        <v>4.3369999999999997</v>
      </c>
      <c r="FP34" s="175">
        <v>-1042660.89</v>
      </c>
      <c r="FQ34" s="177">
        <v>-0.31180000000000002</v>
      </c>
      <c r="FR34" s="175">
        <v>3453572.65</v>
      </c>
      <c r="FS34" s="177">
        <v>1.7928999999999999</v>
      </c>
      <c r="FT34" s="175">
        <v>261021103.12</v>
      </c>
      <c r="FU34" s="177">
        <v>12.1759</v>
      </c>
      <c r="FV34" s="175">
        <v>201381153.88999999</v>
      </c>
      <c r="FW34" s="177">
        <v>40.400399999999998</v>
      </c>
      <c r="FX34" s="175">
        <v>21767280.780000001</v>
      </c>
      <c r="FY34" s="177">
        <v>14.508800000000001</v>
      </c>
      <c r="FZ34" s="175">
        <v>0</v>
      </c>
      <c r="GA34" s="174">
        <v>0</v>
      </c>
      <c r="GB34" s="175">
        <v>0</v>
      </c>
      <c r="GC34" s="174">
        <v>0</v>
      </c>
      <c r="GD34" s="175">
        <v>625879311.76999998</v>
      </c>
      <c r="GE34" s="177">
        <v>32.759</v>
      </c>
      <c r="GF34" s="175">
        <v>23237116</v>
      </c>
      <c r="GG34" s="177">
        <v>1.133</v>
      </c>
      <c r="GH34" s="175">
        <v>48561287.5</v>
      </c>
      <c r="GI34" s="177">
        <v>3.5287999999999999</v>
      </c>
      <c r="GJ34" s="175">
        <v>644653066</v>
      </c>
      <c r="GK34" s="177">
        <v>17.9617</v>
      </c>
      <c r="GL34" s="175">
        <v>0</v>
      </c>
      <c r="GM34" s="174">
        <v>0</v>
      </c>
      <c r="GN34" s="175">
        <v>0</v>
      </c>
      <c r="GO34" s="174">
        <v>0</v>
      </c>
      <c r="GP34" s="175">
        <v>0</v>
      </c>
      <c r="GQ34" s="174">
        <v>0</v>
      </c>
      <c r="GR34" s="175">
        <v>503739</v>
      </c>
      <c r="GS34" s="177">
        <v>15.371499999999999</v>
      </c>
      <c r="GT34" s="175">
        <v>56911671.969999999</v>
      </c>
      <c r="GU34" s="177">
        <v>5.9019000000000004</v>
      </c>
      <c r="GV34" s="175">
        <v>11558756.460000001</v>
      </c>
      <c r="GW34" s="177">
        <v>18.1831</v>
      </c>
      <c r="GX34" s="175">
        <v>325387.84999999998</v>
      </c>
      <c r="GY34" s="177">
        <v>0.7097</v>
      </c>
      <c r="GZ34" s="175">
        <v>601050.26</v>
      </c>
      <c r="HA34" s="177">
        <v>0.68279999999999996</v>
      </c>
    </row>
    <row r="35" spans="1:209">
      <c r="A35" s="174" t="s">
        <v>103</v>
      </c>
      <c r="B35" s="175">
        <v>602470325.09000003</v>
      </c>
      <c r="C35" s="177">
        <v>0.42680000000000001</v>
      </c>
      <c r="D35" s="175">
        <v>0</v>
      </c>
      <c r="E35" s="174">
        <v>0</v>
      </c>
      <c r="F35" s="175">
        <v>0</v>
      </c>
      <c r="G35" s="174">
        <v>0</v>
      </c>
      <c r="H35" s="175">
        <v>0</v>
      </c>
      <c r="I35" s="174">
        <v>0</v>
      </c>
      <c r="J35" s="175">
        <v>0</v>
      </c>
      <c r="K35" s="174">
        <v>0</v>
      </c>
      <c r="L35" s="175">
        <v>0</v>
      </c>
      <c r="M35" s="174">
        <v>0</v>
      </c>
      <c r="N35" s="175">
        <v>0</v>
      </c>
      <c r="O35" s="174">
        <v>0</v>
      </c>
      <c r="P35" s="175">
        <v>0</v>
      </c>
      <c r="Q35" s="174">
        <v>0</v>
      </c>
      <c r="R35" s="175">
        <v>0</v>
      </c>
      <c r="S35" s="174">
        <v>0</v>
      </c>
      <c r="T35" s="175">
        <v>423419915.48000002</v>
      </c>
      <c r="U35" s="177">
        <v>0.87060000000000004</v>
      </c>
      <c r="V35" s="175">
        <v>0</v>
      </c>
      <c r="W35" s="174">
        <v>0</v>
      </c>
      <c r="X35" s="175">
        <v>0</v>
      </c>
      <c r="Y35" s="174">
        <v>0</v>
      </c>
      <c r="Z35" s="175">
        <v>0</v>
      </c>
      <c r="AA35" s="174">
        <v>0</v>
      </c>
      <c r="AB35" s="175">
        <v>0</v>
      </c>
      <c r="AC35" s="174">
        <v>0</v>
      </c>
      <c r="AD35" s="175">
        <v>0</v>
      </c>
      <c r="AE35" s="174">
        <v>0</v>
      </c>
      <c r="AF35" s="175">
        <v>0</v>
      </c>
      <c r="AG35" s="174">
        <v>0</v>
      </c>
      <c r="AH35" s="175">
        <v>0</v>
      </c>
      <c r="AI35" s="174">
        <v>0</v>
      </c>
      <c r="AJ35" s="175">
        <v>0</v>
      </c>
      <c r="AK35" s="174">
        <v>0</v>
      </c>
      <c r="AL35" s="175">
        <v>63594.09</v>
      </c>
      <c r="AM35" s="177">
        <v>8.7599999999999997E-2</v>
      </c>
      <c r="AN35" s="175">
        <v>0</v>
      </c>
      <c r="AO35" s="174">
        <v>0</v>
      </c>
      <c r="AP35" s="175">
        <v>0</v>
      </c>
      <c r="AQ35" s="174">
        <v>0</v>
      </c>
      <c r="AR35" s="175">
        <v>0</v>
      </c>
      <c r="AS35" s="174">
        <v>0</v>
      </c>
      <c r="AT35" s="175">
        <v>0</v>
      </c>
      <c r="AU35" s="174">
        <v>0</v>
      </c>
      <c r="AV35" s="175">
        <v>0</v>
      </c>
      <c r="AW35" s="174">
        <v>0</v>
      </c>
      <c r="AX35" s="175">
        <v>0</v>
      </c>
      <c r="AY35" s="174">
        <v>0</v>
      </c>
      <c r="AZ35" s="175">
        <v>0</v>
      </c>
      <c r="BA35" s="174">
        <v>0</v>
      </c>
      <c r="BB35" s="175">
        <v>0</v>
      </c>
      <c r="BC35" s="174">
        <v>0</v>
      </c>
      <c r="BD35" s="175">
        <v>0</v>
      </c>
      <c r="BE35" s="174">
        <v>0</v>
      </c>
      <c r="BF35" s="175">
        <v>0</v>
      </c>
      <c r="BG35" s="174">
        <v>0</v>
      </c>
      <c r="BH35" s="175">
        <v>9012133.1600000001</v>
      </c>
      <c r="BI35" s="177">
        <v>5.6470000000000002</v>
      </c>
      <c r="BJ35" s="175">
        <v>0</v>
      </c>
      <c r="BK35" s="174">
        <v>0</v>
      </c>
      <c r="BL35" s="175">
        <v>0</v>
      </c>
      <c r="BM35" s="174">
        <v>0</v>
      </c>
      <c r="BN35" s="175">
        <v>0</v>
      </c>
      <c r="BO35" s="174">
        <v>0</v>
      </c>
      <c r="BP35" s="175">
        <v>126980580</v>
      </c>
      <c r="BQ35" s="177">
        <v>1.873</v>
      </c>
      <c r="BR35" s="175">
        <v>0</v>
      </c>
      <c r="BS35" s="174">
        <v>0</v>
      </c>
      <c r="BT35" s="175">
        <v>0</v>
      </c>
      <c r="BU35" s="174">
        <v>0</v>
      </c>
      <c r="BV35" s="175">
        <v>0</v>
      </c>
      <c r="BW35" s="174">
        <v>0</v>
      </c>
      <c r="BX35" s="175">
        <v>0</v>
      </c>
      <c r="BY35" s="174">
        <v>0</v>
      </c>
      <c r="BZ35" s="175">
        <v>0</v>
      </c>
      <c r="CA35" s="174">
        <v>0</v>
      </c>
      <c r="CB35" s="175">
        <v>0</v>
      </c>
      <c r="CC35" s="174">
        <v>0</v>
      </c>
      <c r="CD35" s="175">
        <v>0</v>
      </c>
      <c r="CE35" s="174">
        <v>0</v>
      </c>
      <c r="CF35" s="175">
        <v>0</v>
      </c>
      <c r="CG35" s="174">
        <v>0</v>
      </c>
      <c r="CH35" s="175">
        <v>0</v>
      </c>
      <c r="CI35" s="174">
        <v>0</v>
      </c>
      <c r="CJ35" s="175">
        <v>0</v>
      </c>
      <c r="CK35" s="174">
        <v>0</v>
      </c>
      <c r="CL35" s="175">
        <v>0</v>
      </c>
      <c r="CM35" s="174">
        <v>0</v>
      </c>
      <c r="CN35" s="175">
        <v>0</v>
      </c>
      <c r="CO35" s="174">
        <v>0</v>
      </c>
      <c r="CP35" s="175">
        <v>0</v>
      </c>
      <c r="CQ35" s="174">
        <v>0</v>
      </c>
      <c r="CR35" s="175">
        <v>0</v>
      </c>
      <c r="CS35" s="174">
        <v>0</v>
      </c>
      <c r="CT35" s="175">
        <v>0</v>
      </c>
      <c r="CU35" s="174">
        <v>0</v>
      </c>
      <c r="CV35" s="175">
        <v>0</v>
      </c>
      <c r="CW35" s="174">
        <v>0</v>
      </c>
      <c r="CX35" s="175">
        <v>4</v>
      </c>
      <c r="CY35" s="177">
        <v>0</v>
      </c>
      <c r="CZ35" s="175">
        <v>0</v>
      </c>
      <c r="DA35" s="174">
        <v>0</v>
      </c>
      <c r="DB35" s="175">
        <v>1003827.11</v>
      </c>
      <c r="DC35" s="177">
        <v>0.86229999999999996</v>
      </c>
      <c r="DD35" s="175">
        <v>0</v>
      </c>
      <c r="DE35" s="174">
        <v>0</v>
      </c>
      <c r="DF35" s="175">
        <v>33309833.25</v>
      </c>
      <c r="DG35" s="177">
        <v>0.65920000000000001</v>
      </c>
      <c r="DH35" s="175">
        <v>0</v>
      </c>
      <c r="DI35" s="174">
        <v>0</v>
      </c>
      <c r="DJ35" s="175">
        <v>0</v>
      </c>
      <c r="DK35" s="174">
        <v>0</v>
      </c>
      <c r="DL35" s="175">
        <v>0</v>
      </c>
      <c r="DM35" s="174">
        <v>0</v>
      </c>
      <c r="DN35" s="175">
        <v>0</v>
      </c>
      <c r="DO35" s="174">
        <v>0</v>
      </c>
      <c r="DP35" s="175">
        <v>0</v>
      </c>
      <c r="DQ35" s="174">
        <v>0</v>
      </c>
      <c r="DR35" s="175">
        <v>0</v>
      </c>
      <c r="DS35" s="174">
        <v>0</v>
      </c>
      <c r="DT35" s="175">
        <v>0</v>
      </c>
      <c r="DU35" s="174">
        <v>0</v>
      </c>
      <c r="DV35" s="175">
        <v>0</v>
      </c>
      <c r="DW35" s="174">
        <v>0</v>
      </c>
      <c r="DX35" s="175">
        <v>0</v>
      </c>
      <c r="DY35" s="174">
        <v>0</v>
      </c>
      <c r="DZ35" s="175">
        <v>0</v>
      </c>
      <c r="EA35" s="174">
        <v>0</v>
      </c>
      <c r="EB35" s="175">
        <v>0</v>
      </c>
      <c r="EC35" s="174">
        <v>0</v>
      </c>
      <c r="ED35" s="175">
        <v>0</v>
      </c>
      <c r="EE35" s="174">
        <v>0</v>
      </c>
      <c r="EF35" s="175">
        <v>0</v>
      </c>
      <c r="EG35" s="174">
        <v>0</v>
      </c>
      <c r="EH35" s="175">
        <v>0</v>
      </c>
      <c r="EI35" s="174">
        <v>0</v>
      </c>
      <c r="EJ35" s="175">
        <v>0</v>
      </c>
      <c r="EK35" s="174">
        <v>0</v>
      </c>
      <c r="EL35" s="175">
        <v>0</v>
      </c>
      <c r="EM35" s="174">
        <v>0</v>
      </c>
      <c r="EN35" s="175">
        <v>0</v>
      </c>
      <c r="EO35" s="174">
        <v>0</v>
      </c>
      <c r="EP35" s="175">
        <v>0</v>
      </c>
      <c r="EQ35" s="174">
        <v>0</v>
      </c>
      <c r="ER35" s="175">
        <v>0</v>
      </c>
      <c r="ES35" s="174">
        <v>0</v>
      </c>
      <c r="ET35" s="175">
        <v>0</v>
      </c>
      <c r="EU35" s="174">
        <v>0</v>
      </c>
      <c r="EV35" s="175">
        <v>0</v>
      </c>
      <c r="EW35" s="174">
        <v>0</v>
      </c>
      <c r="EX35" s="175">
        <v>0</v>
      </c>
      <c r="EY35" s="174">
        <v>0</v>
      </c>
      <c r="EZ35" s="175">
        <v>0</v>
      </c>
      <c r="FA35" s="174">
        <v>0</v>
      </c>
      <c r="FB35" s="175">
        <v>0</v>
      </c>
      <c r="FC35" s="174">
        <v>0</v>
      </c>
      <c r="FD35" s="175">
        <v>0</v>
      </c>
      <c r="FE35" s="174">
        <v>0</v>
      </c>
      <c r="FF35" s="175">
        <v>0</v>
      </c>
      <c r="FG35" s="174">
        <v>0</v>
      </c>
      <c r="FH35" s="175">
        <v>0</v>
      </c>
      <c r="FI35" s="174">
        <v>0</v>
      </c>
      <c r="FJ35" s="175">
        <v>0</v>
      </c>
      <c r="FK35" s="174">
        <v>0</v>
      </c>
      <c r="FL35" s="175">
        <v>0</v>
      </c>
      <c r="FM35" s="174">
        <v>0</v>
      </c>
      <c r="FN35" s="175">
        <v>0</v>
      </c>
      <c r="FO35" s="174">
        <v>0</v>
      </c>
      <c r="FP35" s="175">
        <v>0</v>
      </c>
      <c r="FQ35" s="174">
        <v>0</v>
      </c>
      <c r="FR35" s="175">
        <v>0</v>
      </c>
      <c r="FS35" s="174">
        <v>0</v>
      </c>
      <c r="FT35" s="175">
        <v>0</v>
      </c>
      <c r="FU35" s="174">
        <v>0</v>
      </c>
      <c r="FV35" s="175">
        <v>0</v>
      </c>
      <c r="FW35" s="174">
        <v>0</v>
      </c>
      <c r="FX35" s="175">
        <v>0</v>
      </c>
      <c r="FY35" s="174">
        <v>0</v>
      </c>
      <c r="FZ35" s="175">
        <v>0</v>
      </c>
      <c r="GA35" s="174">
        <v>0</v>
      </c>
      <c r="GB35" s="175">
        <v>0</v>
      </c>
      <c r="GC35" s="174">
        <v>0</v>
      </c>
      <c r="GD35" s="175">
        <v>0</v>
      </c>
      <c r="GE35" s="174">
        <v>0</v>
      </c>
      <c r="GF35" s="175">
        <v>0</v>
      </c>
      <c r="GG35" s="174">
        <v>0</v>
      </c>
      <c r="GH35" s="175">
        <v>8680438</v>
      </c>
      <c r="GI35" s="177">
        <v>0.63080000000000003</v>
      </c>
      <c r="GJ35" s="175">
        <v>0</v>
      </c>
      <c r="GK35" s="174">
        <v>0</v>
      </c>
      <c r="GL35" s="175">
        <v>0</v>
      </c>
      <c r="GM35" s="174">
        <v>0</v>
      </c>
      <c r="GN35" s="175">
        <v>0</v>
      </c>
      <c r="GO35" s="174">
        <v>0</v>
      </c>
      <c r="GP35" s="175">
        <v>0</v>
      </c>
      <c r="GQ35" s="174">
        <v>0</v>
      </c>
      <c r="GR35" s="175">
        <v>0</v>
      </c>
      <c r="GS35" s="174">
        <v>0</v>
      </c>
      <c r="GT35" s="175">
        <v>0</v>
      </c>
      <c r="GU35" s="174">
        <v>0</v>
      </c>
      <c r="GV35" s="175">
        <v>0</v>
      </c>
      <c r="GW35" s="174">
        <v>0</v>
      </c>
      <c r="GX35" s="175">
        <v>0</v>
      </c>
      <c r="GY35" s="174">
        <v>0</v>
      </c>
      <c r="GZ35" s="175">
        <v>0</v>
      </c>
      <c r="HA35" s="174">
        <v>0</v>
      </c>
    </row>
    <row r="36" spans="1:209">
      <c r="A36" s="174" t="s">
        <v>102</v>
      </c>
      <c r="B36" s="175">
        <v>902979987.03999996</v>
      </c>
      <c r="C36" s="177">
        <v>0.63970000000000005</v>
      </c>
      <c r="D36" s="175">
        <v>0</v>
      </c>
      <c r="E36" s="174">
        <v>0</v>
      </c>
      <c r="F36" s="175">
        <v>0</v>
      </c>
      <c r="G36" s="174">
        <v>0</v>
      </c>
      <c r="H36" s="175">
        <v>0</v>
      </c>
      <c r="I36" s="174">
        <v>0</v>
      </c>
      <c r="J36" s="175">
        <v>0</v>
      </c>
      <c r="K36" s="174">
        <v>0</v>
      </c>
      <c r="L36" s="175">
        <v>0</v>
      </c>
      <c r="M36" s="174">
        <v>0</v>
      </c>
      <c r="N36" s="175">
        <v>0</v>
      </c>
      <c r="O36" s="174">
        <v>0</v>
      </c>
      <c r="P36" s="175">
        <v>0</v>
      </c>
      <c r="Q36" s="174">
        <v>0</v>
      </c>
      <c r="R36" s="175">
        <v>0</v>
      </c>
      <c r="S36" s="174">
        <v>0</v>
      </c>
      <c r="T36" s="175">
        <v>0</v>
      </c>
      <c r="U36" s="174">
        <v>0</v>
      </c>
      <c r="V36" s="175">
        <v>0</v>
      </c>
      <c r="W36" s="174">
        <v>0</v>
      </c>
      <c r="X36" s="175">
        <v>0</v>
      </c>
      <c r="Y36" s="174">
        <v>0</v>
      </c>
      <c r="Z36" s="175">
        <v>0</v>
      </c>
      <c r="AA36" s="174">
        <v>0</v>
      </c>
      <c r="AB36" s="175">
        <v>7020353.0499999998</v>
      </c>
      <c r="AC36" s="177">
        <v>10.9389</v>
      </c>
      <c r="AD36" s="175">
        <v>0</v>
      </c>
      <c r="AE36" s="174">
        <v>0</v>
      </c>
      <c r="AF36" s="175">
        <v>0</v>
      </c>
      <c r="AG36" s="174">
        <v>0</v>
      </c>
      <c r="AH36" s="175">
        <v>0</v>
      </c>
      <c r="AI36" s="174">
        <v>0</v>
      </c>
      <c r="AJ36" s="175">
        <v>362957998.35000002</v>
      </c>
      <c r="AK36" s="177">
        <v>2.0943999999999998</v>
      </c>
      <c r="AL36" s="175">
        <v>0</v>
      </c>
      <c r="AM36" s="174">
        <v>0</v>
      </c>
      <c r="AN36" s="175">
        <v>3326620.67</v>
      </c>
      <c r="AO36" s="177">
        <v>0.20469999999999999</v>
      </c>
      <c r="AP36" s="175">
        <v>0</v>
      </c>
      <c r="AQ36" s="174">
        <v>0</v>
      </c>
      <c r="AR36" s="175">
        <v>0</v>
      </c>
      <c r="AS36" s="174">
        <v>0</v>
      </c>
      <c r="AT36" s="175">
        <v>0</v>
      </c>
      <c r="AU36" s="174">
        <v>0</v>
      </c>
      <c r="AV36" s="175">
        <v>0</v>
      </c>
      <c r="AW36" s="174">
        <v>0</v>
      </c>
      <c r="AX36" s="175">
        <v>0</v>
      </c>
      <c r="AY36" s="174">
        <v>0</v>
      </c>
      <c r="AZ36" s="175">
        <v>0</v>
      </c>
      <c r="BA36" s="174">
        <v>0</v>
      </c>
      <c r="BB36" s="175">
        <v>0</v>
      </c>
      <c r="BC36" s="174">
        <v>0</v>
      </c>
      <c r="BD36" s="175">
        <v>0</v>
      </c>
      <c r="BE36" s="174">
        <v>0</v>
      </c>
      <c r="BF36" s="175">
        <v>0</v>
      </c>
      <c r="BG36" s="174">
        <v>0</v>
      </c>
      <c r="BH36" s="175">
        <v>0</v>
      </c>
      <c r="BI36" s="174">
        <v>0</v>
      </c>
      <c r="BJ36" s="175">
        <v>0</v>
      </c>
      <c r="BK36" s="174">
        <v>0</v>
      </c>
      <c r="BL36" s="175">
        <v>0</v>
      </c>
      <c r="BM36" s="174">
        <v>0</v>
      </c>
      <c r="BN36" s="175">
        <v>0</v>
      </c>
      <c r="BO36" s="174">
        <v>0</v>
      </c>
      <c r="BP36" s="175">
        <v>169341665</v>
      </c>
      <c r="BQ36" s="177">
        <v>2.4977999999999998</v>
      </c>
      <c r="BR36" s="175">
        <v>0</v>
      </c>
      <c r="BS36" s="174">
        <v>0</v>
      </c>
      <c r="BT36" s="175">
        <v>0</v>
      </c>
      <c r="BU36" s="174">
        <v>0</v>
      </c>
      <c r="BV36" s="175">
        <v>0</v>
      </c>
      <c r="BW36" s="174">
        <v>0</v>
      </c>
      <c r="BX36" s="175">
        <v>0</v>
      </c>
      <c r="BY36" s="174">
        <v>0</v>
      </c>
      <c r="BZ36" s="175">
        <v>2398046.79</v>
      </c>
      <c r="CA36" s="177">
        <v>5.0799999999999998E-2</v>
      </c>
      <c r="CB36" s="175">
        <v>0</v>
      </c>
      <c r="CC36" s="174">
        <v>0</v>
      </c>
      <c r="CD36" s="175">
        <v>0</v>
      </c>
      <c r="CE36" s="174">
        <v>0</v>
      </c>
      <c r="CF36" s="175">
        <v>0</v>
      </c>
      <c r="CG36" s="174">
        <v>0</v>
      </c>
      <c r="CH36" s="175">
        <v>0</v>
      </c>
      <c r="CI36" s="174">
        <v>0</v>
      </c>
      <c r="CJ36" s="175">
        <v>0</v>
      </c>
      <c r="CK36" s="174">
        <v>0</v>
      </c>
      <c r="CL36" s="175">
        <v>0</v>
      </c>
      <c r="CM36" s="174">
        <v>0</v>
      </c>
      <c r="CN36" s="175">
        <v>3467533</v>
      </c>
      <c r="CO36" s="177">
        <v>2.6717</v>
      </c>
      <c r="CP36" s="175">
        <v>0</v>
      </c>
      <c r="CQ36" s="174">
        <v>0</v>
      </c>
      <c r="CR36" s="175">
        <v>0</v>
      </c>
      <c r="CS36" s="174">
        <v>0</v>
      </c>
      <c r="CT36" s="175">
        <v>0</v>
      </c>
      <c r="CU36" s="174">
        <v>0</v>
      </c>
      <c r="CV36" s="175">
        <v>0</v>
      </c>
      <c r="CW36" s="174">
        <v>0</v>
      </c>
      <c r="CX36" s="175">
        <v>0</v>
      </c>
      <c r="CY36" s="174">
        <v>0</v>
      </c>
      <c r="CZ36" s="175">
        <v>72327141.340000004</v>
      </c>
      <c r="DA36" s="177">
        <v>2.3058999999999998</v>
      </c>
      <c r="DB36" s="175">
        <v>0</v>
      </c>
      <c r="DC36" s="174">
        <v>0</v>
      </c>
      <c r="DD36" s="175">
        <v>0</v>
      </c>
      <c r="DE36" s="174">
        <v>0</v>
      </c>
      <c r="DF36" s="175">
        <v>0</v>
      </c>
      <c r="DG36" s="174">
        <v>0</v>
      </c>
      <c r="DH36" s="175">
        <v>0</v>
      </c>
      <c r="DI36" s="174">
        <v>0</v>
      </c>
      <c r="DJ36" s="175">
        <v>0</v>
      </c>
      <c r="DK36" s="174">
        <v>0</v>
      </c>
      <c r="DL36" s="175">
        <v>0</v>
      </c>
      <c r="DM36" s="174">
        <v>0</v>
      </c>
      <c r="DN36" s="175">
        <v>6233362</v>
      </c>
      <c r="DO36" s="177">
        <v>0.26240000000000002</v>
      </c>
      <c r="DP36" s="175">
        <v>0</v>
      </c>
      <c r="DQ36" s="174">
        <v>0</v>
      </c>
      <c r="DR36" s="175">
        <v>0</v>
      </c>
      <c r="DS36" s="174">
        <v>0</v>
      </c>
      <c r="DT36" s="175">
        <v>0</v>
      </c>
      <c r="DU36" s="174">
        <v>0</v>
      </c>
      <c r="DV36" s="175">
        <v>0</v>
      </c>
      <c r="DW36" s="174">
        <v>0</v>
      </c>
      <c r="DX36" s="175">
        <v>0</v>
      </c>
      <c r="DY36" s="174">
        <v>0</v>
      </c>
      <c r="DZ36" s="175">
        <v>0</v>
      </c>
      <c r="EA36" s="174">
        <v>0</v>
      </c>
      <c r="EB36" s="175">
        <v>0</v>
      </c>
      <c r="EC36" s="174">
        <v>0</v>
      </c>
      <c r="ED36" s="175">
        <v>0</v>
      </c>
      <c r="EE36" s="174">
        <v>0</v>
      </c>
      <c r="EF36" s="175">
        <v>0</v>
      </c>
      <c r="EG36" s="174">
        <v>0</v>
      </c>
      <c r="EH36" s="175">
        <v>0</v>
      </c>
      <c r="EI36" s="174">
        <v>0</v>
      </c>
      <c r="EJ36" s="175">
        <v>0</v>
      </c>
      <c r="EK36" s="174">
        <v>0</v>
      </c>
      <c r="EL36" s="175">
        <v>0</v>
      </c>
      <c r="EM36" s="174">
        <v>0</v>
      </c>
      <c r="EN36" s="175">
        <v>0</v>
      </c>
      <c r="EO36" s="174">
        <v>0</v>
      </c>
      <c r="EP36" s="175">
        <v>0</v>
      </c>
      <c r="EQ36" s="174">
        <v>0</v>
      </c>
      <c r="ER36" s="175">
        <v>35541342.25</v>
      </c>
      <c r="ES36" s="177">
        <v>2.4756</v>
      </c>
      <c r="ET36" s="175">
        <v>6294087.75</v>
      </c>
      <c r="EU36" s="177">
        <v>0.58230000000000004</v>
      </c>
      <c r="EV36" s="175">
        <v>0</v>
      </c>
      <c r="EW36" s="174">
        <v>0</v>
      </c>
      <c r="EX36" s="175">
        <v>209802.92</v>
      </c>
      <c r="EY36" s="177">
        <v>0.70789999999999997</v>
      </c>
      <c r="EZ36" s="175">
        <v>0</v>
      </c>
      <c r="FA36" s="174">
        <v>0</v>
      </c>
      <c r="FB36" s="175">
        <v>0</v>
      </c>
      <c r="FC36" s="174">
        <v>0</v>
      </c>
      <c r="FD36" s="175">
        <v>0</v>
      </c>
      <c r="FE36" s="174">
        <v>0</v>
      </c>
      <c r="FF36" s="175">
        <v>0</v>
      </c>
      <c r="FG36" s="174">
        <v>0</v>
      </c>
      <c r="FH36" s="175">
        <v>0</v>
      </c>
      <c r="FI36" s="174">
        <v>0</v>
      </c>
      <c r="FJ36" s="175">
        <v>0</v>
      </c>
      <c r="FK36" s="174">
        <v>0</v>
      </c>
      <c r="FL36" s="175">
        <v>0</v>
      </c>
      <c r="FM36" s="174">
        <v>0</v>
      </c>
      <c r="FN36" s="175">
        <v>0</v>
      </c>
      <c r="FO36" s="174">
        <v>0</v>
      </c>
      <c r="FP36" s="175">
        <v>0</v>
      </c>
      <c r="FQ36" s="174">
        <v>0</v>
      </c>
      <c r="FR36" s="175">
        <v>0</v>
      </c>
      <c r="FS36" s="174">
        <v>0</v>
      </c>
      <c r="FT36" s="175">
        <v>236831.92</v>
      </c>
      <c r="FU36" s="177">
        <v>1.0999999999999999E-2</v>
      </c>
      <c r="FV36" s="175">
        <v>0</v>
      </c>
      <c r="FW36" s="174">
        <v>0</v>
      </c>
      <c r="FX36" s="175">
        <v>0</v>
      </c>
      <c r="FY36" s="174">
        <v>0</v>
      </c>
      <c r="FZ36" s="175">
        <v>0</v>
      </c>
      <c r="GA36" s="174">
        <v>0</v>
      </c>
      <c r="GB36" s="175">
        <v>0</v>
      </c>
      <c r="GC36" s="174">
        <v>0</v>
      </c>
      <c r="GD36" s="175">
        <v>17049535</v>
      </c>
      <c r="GE36" s="177">
        <v>0.89239999999999997</v>
      </c>
      <c r="GF36" s="175">
        <v>56749296</v>
      </c>
      <c r="GG36" s="177">
        <v>2.7671000000000001</v>
      </c>
      <c r="GH36" s="175">
        <v>66742844</v>
      </c>
      <c r="GI36" s="177">
        <v>4.8498999999999999</v>
      </c>
      <c r="GJ36" s="175">
        <v>0</v>
      </c>
      <c r="GK36" s="174">
        <v>0</v>
      </c>
      <c r="GL36" s="175">
        <v>93083527</v>
      </c>
      <c r="GM36" s="177">
        <v>5.7403000000000004</v>
      </c>
      <c r="GN36" s="175">
        <v>0</v>
      </c>
      <c r="GO36" s="174">
        <v>0</v>
      </c>
      <c r="GP36" s="175">
        <v>0</v>
      </c>
      <c r="GQ36" s="174">
        <v>0</v>
      </c>
      <c r="GR36" s="175">
        <v>0</v>
      </c>
      <c r="GS36" s="174">
        <v>0</v>
      </c>
      <c r="GT36" s="175">
        <v>0</v>
      </c>
      <c r="GU36" s="174">
        <v>0</v>
      </c>
      <c r="GV36" s="175">
        <v>0</v>
      </c>
      <c r="GW36" s="174">
        <v>0</v>
      </c>
      <c r="GX36" s="175">
        <v>0</v>
      </c>
      <c r="GY36" s="174">
        <v>0</v>
      </c>
      <c r="GZ36" s="175">
        <v>0</v>
      </c>
      <c r="HA36" s="174">
        <v>0</v>
      </c>
    </row>
    <row r="37" spans="1:209">
      <c r="A37" s="174" t="s">
        <v>101</v>
      </c>
      <c r="B37" s="175">
        <v>0</v>
      </c>
      <c r="C37" s="174">
        <v>0</v>
      </c>
      <c r="D37" s="175">
        <v>0</v>
      </c>
      <c r="E37" s="174">
        <v>0</v>
      </c>
      <c r="F37" s="175">
        <v>0</v>
      </c>
      <c r="G37" s="174">
        <v>0</v>
      </c>
      <c r="H37" s="175">
        <v>0</v>
      </c>
      <c r="I37" s="174">
        <v>0</v>
      </c>
      <c r="J37" s="175">
        <v>0</v>
      </c>
      <c r="K37" s="174">
        <v>0</v>
      </c>
      <c r="L37" s="175">
        <v>0</v>
      </c>
      <c r="M37" s="174">
        <v>0</v>
      </c>
      <c r="N37" s="175">
        <v>0</v>
      </c>
      <c r="O37" s="174">
        <v>0</v>
      </c>
      <c r="P37" s="175">
        <v>0</v>
      </c>
      <c r="Q37" s="174">
        <v>0</v>
      </c>
      <c r="R37" s="175">
        <v>0</v>
      </c>
      <c r="S37" s="174">
        <v>0</v>
      </c>
      <c r="T37" s="175">
        <v>0</v>
      </c>
      <c r="U37" s="174">
        <v>0</v>
      </c>
      <c r="V37" s="175">
        <v>0</v>
      </c>
      <c r="W37" s="174">
        <v>0</v>
      </c>
      <c r="X37" s="175">
        <v>0</v>
      </c>
      <c r="Y37" s="174">
        <v>0</v>
      </c>
      <c r="Z37" s="175">
        <v>0</v>
      </c>
      <c r="AA37" s="174">
        <v>0</v>
      </c>
      <c r="AB37" s="175">
        <v>0</v>
      </c>
      <c r="AC37" s="174">
        <v>0</v>
      </c>
      <c r="AD37" s="175">
        <v>0</v>
      </c>
      <c r="AE37" s="174">
        <v>0</v>
      </c>
      <c r="AF37" s="175">
        <v>0</v>
      </c>
      <c r="AG37" s="174">
        <v>0</v>
      </c>
      <c r="AH37" s="175">
        <v>0</v>
      </c>
      <c r="AI37" s="174">
        <v>0</v>
      </c>
      <c r="AJ37" s="175">
        <v>0</v>
      </c>
      <c r="AK37" s="174">
        <v>0</v>
      </c>
      <c r="AL37" s="175">
        <v>0</v>
      </c>
      <c r="AM37" s="174">
        <v>0</v>
      </c>
      <c r="AN37" s="175">
        <v>0</v>
      </c>
      <c r="AO37" s="174">
        <v>0</v>
      </c>
      <c r="AP37" s="175">
        <v>0</v>
      </c>
      <c r="AQ37" s="174">
        <v>0</v>
      </c>
      <c r="AR37" s="175">
        <v>0</v>
      </c>
      <c r="AS37" s="174">
        <v>0</v>
      </c>
      <c r="AT37" s="175">
        <v>0</v>
      </c>
      <c r="AU37" s="174">
        <v>0</v>
      </c>
      <c r="AV37" s="175">
        <v>0</v>
      </c>
      <c r="AW37" s="174">
        <v>0</v>
      </c>
      <c r="AX37" s="175">
        <v>0</v>
      </c>
      <c r="AY37" s="174">
        <v>0</v>
      </c>
      <c r="AZ37" s="175">
        <v>0</v>
      </c>
      <c r="BA37" s="174">
        <v>0</v>
      </c>
      <c r="BB37" s="175">
        <v>0</v>
      </c>
      <c r="BC37" s="174">
        <v>0</v>
      </c>
      <c r="BD37" s="175">
        <v>0</v>
      </c>
      <c r="BE37" s="174">
        <v>0</v>
      </c>
      <c r="BF37" s="175">
        <v>0</v>
      </c>
      <c r="BG37" s="174">
        <v>0</v>
      </c>
      <c r="BH37" s="175">
        <v>0</v>
      </c>
      <c r="BI37" s="174">
        <v>0</v>
      </c>
      <c r="BJ37" s="175">
        <v>0</v>
      </c>
      <c r="BK37" s="174">
        <v>0</v>
      </c>
      <c r="BL37" s="175">
        <v>0</v>
      </c>
      <c r="BM37" s="174">
        <v>0</v>
      </c>
      <c r="BN37" s="175">
        <v>0</v>
      </c>
      <c r="BO37" s="174">
        <v>0</v>
      </c>
      <c r="BP37" s="175">
        <v>0</v>
      </c>
      <c r="BQ37" s="174">
        <v>0</v>
      </c>
      <c r="BR37" s="175">
        <v>0</v>
      </c>
      <c r="BS37" s="174">
        <v>0</v>
      </c>
      <c r="BT37" s="175">
        <v>0</v>
      </c>
      <c r="BU37" s="174">
        <v>0</v>
      </c>
      <c r="BV37" s="175">
        <v>0</v>
      </c>
      <c r="BW37" s="174">
        <v>0</v>
      </c>
      <c r="BX37" s="175">
        <v>0</v>
      </c>
      <c r="BY37" s="174">
        <v>0</v>
      </c>
      <c r="BZ37" s="175">
        <v>0</v>
      </c>
      <c r="CA37" s="174">
        <v>0</v>
      </c>
      <c r="CB37" s="175">
        <v>0</v>
      </c>
      <c r="CC37" s="174">
        <v>0</v>
      </c>
      <c r="CD37" s="175">
        <v>0</v>
      </c>
      <c r="CE37" s="174">
        <v>0</v>
      </c>
      <c r="CF37" s="175">
        <v>0</v>
      </c>
      <c r="CG37" s="174">
        <v>0</v>
      </c>
      <c r="CH37" s="175">
        <v>0</v>
      </c>
      <c r="CI37" s="174">
        <v>0</v>
      </c>
      <c r="CJ37" s="175">
        <v>0</v>
      </c>
      <c r="CK37" s="174">
        <v>0</v>
      </c>
      <c r="CL37" s="175">
        <v>0</v>
      </c>
      <c r="CM37" s="174">
        <v>0</v>
      </c>
      <c r="CN37" s="175">
        <v>0</v>
      </c>
      <c r="CO37" s="174">
        <v>0</v>
      </c>
      <c r="CP37" s="175">
        <v>0</v>
      </c>
      <c r="CQ37" s="174">
        <v>0</v>
      </c>
      <c r="CR37" s="175">
        <v>0</v>
      </c>
      <c r="CS37" s="174">
        <v>0</v>
      </c>
      <c r="CT37" s="175">
        <v>0</v>
      </c>
      <c r="CU37" s="174">
        <v>0</v>
      </c>
      <c r="CV37" s="175">
        <v>0</v>
      </c>
      <c r="CW37" s="174">
        <v>0</v>
      </c>
      <c r="CX37" s="175">
        <v>0</v>
      </c>
      <c r="CY37" s="174">
        <v>0</v>
      </c>
      <c r="CZ37" s="175">
        <v>0</v>
      </c>
      <c r="DA37" s="174">
        <v>0</v>
      </c>
      <c r="DB37" s="175">
        <v>0</v>
      </c>
      <c r="DC37" s="174">
        <v>0</v>
      </c>
      <c r="DD37" s="175">
        <v>0</v>
      </c>
      <c r="DE37" s="174">
        <v>0</v>
      </c>
      <c r="DF37" s="175">
        <v>0</v>
      </c>
      <c r="DG37" s="174">
        <v>0</v>
      </c>
      <c r="DH37" s="175">
        <v>0</v>
      </c>
      <c r="DI37" s="174">
        <v>0</v>
      </c>
      <c r="DJ37" s="175">
        <v>0</v>
      </c>
      <c r="DK37" s="174">
        <v>0</v>
      </c>
      <c r="DL37" s="175">
        <v>0</v>
      </c>
      <c r="DM37" s="174">
        <v>0</v>
      </c>
      <c r="DN37" s="175">
        <v>0</v>
      </c>
      <c r="DO37" s="174">
        <v>0</v>
      </c>
      <c r="DP37" s="175">
        <v>0</v>
      </c>
      <c r="DQ37" s="174">
        <v>0</v>
      </c>
      <c r="DR37" s="175">
        <v>0</v>
      </c>
      <c r="DS37" s="174">
        <v>0</v>
      </c>
      <c r="DT37" s="175">
        <v>0</v>
      </c>
      <c r="DU37" s="174">
        <v>0</v>
      </c>
      <c r="DV37" s="175">
        <v>0</v>
      </c>
      <c r="DW37" s="174">
        <v>0</v>
      </c>
      <c r="DX37" s="175">
        <v>0</v>
      </c>
      <c r="DY37" s="174">
        <v>0</v>
      </c>
      <c r="DZ37" s="175">
        <v>0</v>
      </c>
      <c r="EA37" s="174">
        <v>0</v>
      </c>
      <c r="EB37" s="175">
        <v>0</v>
      </c>
      <c r="EC37" s="174">
        <v>0</v>
      </c>
      <c r="ED37" s="175">
        <v>0</v>
      </c>
      <c r="EE37" s="174">
        <v>0</v>
      </c>
      <c r="EF37" s="175">
        <v>0</v>
      </c>
      <c r="EG37" s="174">
        <v>0</v>
      </c>
      <c r="EH37" s="175">
        <v>0</v>
      </c>
      <c r="EI37" s="174">
        <v>0</v>
      </c>
      <c r="EJ37" s="175">
        <v>0</v>
      </c>
      <c r="EK37" s="174">
        <v>0</v>
      </c>
      <c r="EL37" s="175">
        <v>0</v>
      </c>
      <c r="EM37" s="174">
        <v>0</v>
      </c>
      <c r="EN37" s="175">
        <v>0</v>
      </c>
      <c r="EO37" s="174">
        <v>0</v>
      </c>
      <c r="EP37" s="175">
        <v>0</v>
      </c>
      <c r="EQ37" s="174">
        <v>0</v>
      </c>
      <c r="ER37" s="175">
        <v>0</v>
      </c>
      <c r="ES37" s="174">
        <v>0</v>
      </c>
      <c r="ET37" s="175">
        <v>0</v>
      </c>
      <c r="EU37" s="174">
        <v>0</v>
      </c>
      <c r="EV37" s="175">
        <v>0</v>
      </c>
      <c r="EW37" s="174">
        <v>0</v>
      </c>
      <c r="EX37" s="175">
        <v>0</v>
      </c>
      <c r="EY37" s="174">
        <v>0</v>
      </c>
      <c r="EZ37" s="175">
        <v>0</v>
      </c>
      <c r="FA37" s="174">
        <v>0</v>
      </c>
      <c r="FB37" s="175">
        <v>0</v>
      </c>
      <c r="FC37" s="174">
        <v>0</v>
      </c>
      <c r="FD37" s="175">
        <v>0</v>
      </c>
      <c r="FE37" s="174">
        <v>0</v>
      </c>
      <c r="FF37" s="175">
        <v>0</v>
      </c>
      <c r="FG37" s="174">
        <v>0</v>
      </c>
      <c r="FH37" s="175">
        <v>0</v>
      </c>
      <c r="FI37" s="174">
        <v>0</v>
      </c>
      <c r="FJ37" s="175">
        <v>0</v>
      </c>
      <c r="FK37" s="174">
        <v>0</v>
      </c>
      <c r="FL37" s="175">
        <v>0</v>
      </c>
      <c r="FM37" s="174">
        <v>0</v>
      </c>
      <c r="FN37" s="175">
        <v>0</v>
      </c>
      <c r="FO37" s="174">
        <v>0</v>
      </c>
      <c r="FP37" s="175">
        <v>0</v>
      </c>
      <c r="FQ37" s="174">
        <v>0</v>
      </c>
      <c r="FR37" s="175">
        <v>0</v>
      </c>
      <c r="FS37" s="174">
        <v>0</v>
      </c>
      <c r="FT37" s="175">
        <v>0</v>
      </c>
      <c r="FU37" s="174">
        <v>0</v>
      </c>
      <c r="FV37" s="175">
        <v>0</v>
      </c>
      <c r="FW37" s="174">
        <v>0</v>
      </c>
      <c r="FX37" s="175">
        <v>0</v>
      </c>
      <c r="FY37" s="174">
        <v>0</v>
      </c>
      <c r="FZ37" s="175">
        <v>0</v>
      </c>
      <c r="GA37" s="174">
        <v>0</v>
      </c>
      <c r="GB37" s="175">
        <v>0</v>
      </c>
      <c r="GC37" s="174">
        <v>0</v>
      </c>
      <c r="GD37" s="175">
        <v>0</v>
      </c>
      <c r="GE37" s="174">
        <v>0</v>
      </c>
      <c r="GF37" s="175">
        <v>0</v>
      </c>
      <c r="GG37" s="174">
        <v>0</v>
      </c>
      <c r="GH37" s="175">
        <v>0</v>
      </c>
      <c r="GI37" s="174">
        <v>0</v>
      </c>
      <c r="GJ37" s="175">
        <v>0</v>
      </c>
      <c r="GK37" s="174">
        <v>0</v>
      </c>
      <c r="GL37" s="175">
        <v>0</v>
      </c>
      <c r="GM37" s="174">
        <v>0</v>
      </c>
      <c r="GN37" s="175">
        <v>0</v>
      </c>
      <c r="GO37" s="174">
        <v>0</v>
      </c>
      <c r="GP37" s="175">
        <v>0</v>
      </c>
      <c r="GQ37" s="174">
        <v>0</v>
      </c>
      <c r="GR37" s="175">
        <v>0</v>
      </c>
      <c r="GS37" s="174">
        <v>0</v>
      </c>
      <c r="GT37" s="175">
        <v>0</v>
      </c>
      <c r="GU37" s="174">
        <v>0</v>
      </c>
      <c r="GV37" s="175">
        <v>0</v>
      </c>
      <c r="GW37" s="174">
        <v>0</v>
      </c>
      <c r="GX37" s="175">
        <v>0</v>
      </c>
      <c r="GY37" s="174">
        <v>0</v>
      </c>
      <c r="GZ37" s="175">
        <v>0</v>
      </c>
      <c r="HA37" s="174">
        <v>0</v>
      </c>
    </row>
    <row r="38" spans="1:209">
      <c r="A38" s="174" t="s">
        <v>100</v>
      </c>
      <c r="B38" s="175">
        <v>14915144758.309999</v>
      </c>
      <c r="C38" s="177">
        <v>10.565899999999999</v>
      </c>
      <c r="D38" s="175">
        <v>0</v>
      </c>
      <c r="E38" s="174">
        <v>0</v>
      </c>
      <c r="F38" s="175">
        <v>0</v>
      </c>
      <c r="G38" s="174">
        <v>0</v>
      </c>
      <c r="H38" s="175">
        <v>0</v>
      </c>
      <c r="I38" s="174">
        <v>0</v>
      </c>
      <c r="J38" s="175">
        <v>87579133.879999995</v>
      </c>
      <c r="K38" s="177">
        <v>23.761700000000001</v>
      </c>
      <c r="L38" s="175">
        <v>143066420.56</v>
      </c>
      <c r="M38" s="177">
        <v>22.5867</v>
      </c>
      <c r="N38" s="175">
        <v>0</v>
      </c>
      <c r="O38" s="174">
        <v>0</v>
      </c>
      <c r="P38" s="175">
        <v>8482268.7200000007</v>
      </c>
      <c r="Q38" s="177">
        <v>26.343699999999998</v>
      </c>
      <c r="R38" s="175">
        <v>4375868.26</v>
      </c>
      <c r="S38" s="177">
        <v>25.116099999999999</v>
      </c>
      <c r="T38" s="175">
        <v>6539206056.0600004</v>
      </c>
      <c r="U38" s="177">
        <v>13.4458</v>
      </c>
      <c r="V38" s="175">
        <v>0</v>
      </c>
      <c r="W38" s="174">
        <v>0</v>
      </c>
      <c r="X38" s="175">
        <v>1057224.8</v>
      </c>
      <c r="Y38" s="177">
        <v>0.76100000000000001</v>
      </c>
      <c r="Z38" s="175">
        <v>0</v>
      </c>
      <c r="AA38" s="174">
        <v>0</v>
      </c>
      <c r="AB38" s="175">
        <v>0</v>
      </c>
      <c r="AC38" s="174">
        <v>0</v>
      </c>
      <c r="AD38" s="175">
        <v>1014486.3</v>
      </c>
      <c r="AE38" s="177">
        <v>0.74019999999999997</v>
      </c>
      <c r="AF38" s="175">
        <v>0</v>
      </c>
      <c r="AG38" s="174">
        <v>0</v>
      </c>
      <c r="AH38" s="175">
        <v>4403645.8899999997</v>
      </c>
      <c r="AI38" s="177">
        <v>9.0472000000000001</v>
      </c>
      <c r="AJ38" s="175">
        <v>1575416568.3</v>
      </c>
      <c r="AK38" s="177">
        <v>9.0905000000000005</v>
      </c>
      <c r="AL38" s="175">
        <v>539240.05000000005</v>
      </c>
      <c r="AM38" s="177">
        <v>0.7429</v>
      </c>
      <c r="AN38" s="175">
        <v>24405705.300000001</v>
      </c>
      <c r="AO38" s="177">
        <v>1.5017</v>
      </c>
      <c r="AP38" s="175">
        <v>1035240.56</v>
      </c>
      <c r="AQ38" s="177">
        <v>1.7653000000000001</v>
      </c>
      <c r="AR38" s="175">
        <v>1294050.71</v>
      </c>
      <c r="AS38" s="177">
        <v>1.2789999999999999</v>
      </c>
      <c r="AT38" s="175">
        <v>1294050.71</v>
      </c>
      <c r="AU38" s="177">
        <v>0.94369999999999998</v>
      </c>
      <c r="AV38" s="175">
        <v>1164645.6399999999</v>
      </c>
      <c r="AW38" s="177">
        <v>0.97760000000000002</v>
      </c>
      <c r="AX38" s="175">
        <v>1035240.56</v>
      </c>
      <c r="AY38" s="177">
        <v>1.1205000000000001</v>
      </c>
      <c r="AZ38" s="175">
        <v>129405.07</v>
      </c>
      <c r="BA38" s="177">
        <v>0.18099999999999999</v>
      </c>
      <c r="BB38" s="175">
        <v>905835.5</v>
      </c>
      <c r="BC38" s="177">
        <v>0.25280000000000002</v>
      </c>
      <c r="BD38" s="175">
        <v>0</v>
      </c>
      <c r="BE38" s="174">
        <v>0</v>
      </c>
      <c r="BF38" s="175">
        <v>0</v>
      </c>
      <c r="BG38" s="174">
        <v>0</v>
      </c>
      <c r="BH38" s="175">
        <v>0</v>
      </c>
      <c r="BI38" s="174">
        <v>0</v>
      </c>
      <c r="BJ38" s="175">
        <v>7796893.3200000003</v>
      </c>
      <c r="BK38" s="177">
        <v>8.9614999999999991</v>
      </c>
      <c r="BL38" s="175">
        <v>28962857.84</v>
      </c>
      <c r="BM38" s="177">
        <v>36.416600000000003</v>
      </c>
      <c r="BN38" s="175">
        <v>0</v>
      </c>
      <c r="BO38" s="174">
        <v>0</v>
      </c>
      <c r="BP38" s="175">
        <v>1013504878.49</v>
      </c>
      <c r="BQ38" s="177">
        <v>14.9496</v>
      </c>
      <c r="BR38" s="175">
        <v>0</v>
      </c>
      <c r="BS38" s="174">
        <v>0</v>
      </c>
      <c r="BT38" s="175">
        <v>0</v>
      </c>
      <c r="BU38" s="174">
        <v>0</v>
      </c>
      <c r="BV38" s="175">
        <v>0</v>
      </c>
      <c r="BW38" s="174">
        <v>0</v>
      </c>
      <c r="BX38" s="175">
        <v>0</v>
      </c>
      <c r="BY38" s="174">
        <v>0</v>
      </c>
      <c r="BZ38" s="175">
        <v>299093882.69</v>
      </c>
      <c r="CA38" s="177">
        <v>6.3371000000000004</v>
      </c>
      <c r="CB38" s="175">
        <v>0</v>
      </c>
      <c r="CC38" s="174">
        <v>0</v>
      </c>
      <c r="CD38" s="175">
        <v>0</v>
      </c>
      <c r="CE38" s="174">
        <v>0</v>
      </c>
      <c r="CF38" s="175">
        <v>0</v>
      </c>
      <c r="CG38" s="174">
        <v>0</v>
      </c>
      <c r="CH38" s="175">
        <v>0</v>
      </c>
      <c r="CI38" s="174">
        <v>0</v>
      </c>
      <c r="CJ38" s="175">
        <v>0</v>
      </c>
      <c r="CK38" s="174">
        <v>0</v>
      </c>
      <c r="CL38" s="175">
        <v>0</v>
      </c>
      <c r="CM38" s="174">
        <v>0</v>
      </c>
      <c r="CN38" s="175">
        <v>12069615.07</v>
      </c>
      <c r="CO38" s="177">
        <v>9.2995000000000001</v>
      </c>
      <c r="CP38" s="175">
        <v>-241103.06</v>
      </c>
      <c r="CQ38" s="177">
        <v>-0.58199999999999996</v>
      </c>
      <c r="CR38" s="175">
        <v>2515087.31</v>
      </c>
      <c r="CS38" s="177">
        <v>3.4140999999999999</v>
      </c>
      <c r="CT38" s="175">
        <v>0</v>
      </c>
      <c r="CU38" s="174">
        <v>0</v>
      </c>
      <c r="CV38" s="175">
        <v>0</v>
      </c>
      <c r="CW38" s="174">
        <v>0</v>
      </c>
      <c r="CX38" s="175">
        <v>0</v>
      </c>
      <c r="CY38" s="174">
        <v>0</v>
      </c>
      <c r="CZ38" s="175">
        <v>270326148.44999999</v>
      </c>
      <c r="DA38" s="177">
        <v>8.6183999999999994</v>
      </c>
      <c r="DB38" s="175">
        <v>7945848.9400000004</v>
      </c>
      <c r="DC38" s="177">
        <v>6.8257000000000003</v>
      </c>
      <c r="DD38" s="175">
        <v>0</v>
      </c>
      <c r="DE38" s="174">
        <v>0</v>
      </c>
      <c r="DF38" s="175">
        <v>103088882.69</v>
      </c>
      <c r="DG38" s="177">
        <v>2.0400999999999998</v>
      </c>
      <c r="DH38" s="175">
        <v>0</v>
      </c>
      <c r="DI38" s="174">
        <v>0</v>
      </c>
      <c r="DJ38" s="175">
        <v>0</v>
      </c>
      <c r="DK38" s="174">
        <v>0</v>
      </c>
      <c r="DL38" s="175">
        <v>6800543.6500000004</v>
      </c>
      <c r="DM38" s="177">
        <v>48.700699999999998</v>
      </c>
      <c r="DN38" s="175">
        <v>312245999.74000001</v>
      </c>
      <c r="DO38" s="177">
        <v>13.1462</v>
      </c>
      <c r="DP38" s="175">
        <v>572284271</v>
      </c>
      <c r="DQ38" s="177">
        <v>43.532800000000002</v>
      </c>
      <c r="DR38" s="175">
        <v>1334763442.0799999</v>
      </c>
      <c r="DS38" s="177">
        <v>55.045900000000003</v>
      </c>
      <c r="DT38" s="175">
        <v>0</v>
      </c>
      <c r="DU38" s="174">
        <v>0</v>
      </c>
      <c r="DV38" s="175">
        <v>0</v>
      </c>
      <c r="DW38" s="174">
        <v>0</v>
      </c>
      <c r="DX38" s="175">
        <v>0</v>
      </c>
      <c r="DY38" s="174">
        <v>0</v>
      </c>
      <c r="DZ38" s="175">
        <v>0</v>
      </c>
      <c r="EA38" s="174">
        <v>0</v>
      </c>
      <c r="EB38" s="175">
        <v>0</v>
      </c>
      <c r="EC38" s="174">
        <v>0</v>
      </c>
      <c r="ED38" s="175">
        <v>0</v>
      </c>
      <c r="EE38" s="174">
        <v>0</v>
      </c>
      <c r="EF38" s="175">
        <v>0</v>
      </c>
      <c r="EG38" s="174">
        <v>0</v>
      </c>
      <c r="EH38" s="175">
        <v>229814258.24000001</v>
      </c>
      <c r="EI38" s="177">
        <v>24.43</v>
      </c>
      <c r="EJ38" s="175">
        <v>820754.38</v>
      </c>
      <c r="EK38" s="177">
        <v>11.585100000000001</v>
      </c>
      <c r="EL38" s="175">
        <v>383340.59</v>
      </c>
      <c r="EM38" s="177">
        <v>3.7949999999999999</v>
      </c>
      <c r="EN38" s="175">
        <v>384442.93</v>
      </c>
      <c r="EO38" s="177">
        <v>5.0948000000000002</v>
      </c>
      <c r="EP38" s="175">
        <v>720365.02</v>
      </c>
      <c r="EQ38" s="177">
        <v>4.7107000000000001</v>
      </c>
      <c r="ER38" s="175">
        <v>43702874.5</v>
      </c>
      <c r="ES38" s="177">
        <v>3.0440999999999998</v>
      </c>
      <c r="ET38" s="175">
        <v>223250662.77000001</v>
      </c>
      <c r="EU38" s="177">
        <v>20.655200000000001</v>
      </c>
      <c r="EV38" s="175">
        <v>0</v>
      </c>
      <c r="EW38" s="174">
        <v>0</v>
      </c>
      <c r="EX38" s="175">
        <v>9250853.1899999995</v>
      </c>
      <c r="EY38" s="177">
        <v>31.212800000000001</v>
      </c>
      <c r="EZ38" s="175">
        <v>0</v>
      </c>
      <c r="FA38" s="174">
        <v>0</v>
      </c>
      <c r="FB38" s="175">
        <v>0</v>
      </c>
      <c r="FC38" s="174">
        <v>0</v>
      </c>
      <c r="FD38" s="175">
        <v>0</v>
      </c>
      <c r="FE38" s="174">
        <v>0</v>
      </c>
      <c r="FF38" s="175">
        <v>0</v>
      </c>
      <c r="FG38" s="174">
        <v>0</v>
      </c>
      <c r="FH38" s="175">
        <v>0</v>
      </c>
      <c r="FI38" s="174">
        <v>0</v>
      </c>
      <c r="FJ38" s="175">
        <v>0</v>
      </c>
      <c r="FK38" s="174">
        <v>0</v>
      </c>
      <c r="FL38" s="175">
        <v>220145549.63</v>
      </c>
      <c r="FM38" s="177">
        <v>9.0838999999999999</v>
      </c>
      <c r="FN38" s="175">
        <v>0</v>
      </c>
      <c r="FO38" s="174">
        <v>0</v>
      </c>
      <c r="FP38" s="175">
        <v>0</v>
      </c>
      <c r="FQ38" s="174">
        <v>0</v>
      </c>
      <c r="FR38" s="175">
        <v>0</v>
      </c>
      <c r="FS38" s="174">
        <v>0</v>
      </c>
      <c r="FT38" s="175">
        <v>145390440.30000001</v>
      </c>
      <c r="FU38" s="177">
        <v>6.782</v>
      </c>
      <c r="FV38" s="175">
        <v>33993692.789999999</v>
      </c>
      <c r="FW38" s="177">
        <v>6.8197000000000001</v>
      </c>
      <c r="FX38" s="175">
        <v>1827963.78</v>
      </c>
      <c r="FY38" s="177">
        <v>1.2183999999999999</v>
      </c>
      <c r="FZ38" s="175">
        <v>10204112.029999999</v>
      </c>
      <c r="GA38" s="177">
        <v>0.17860000000000001</v>
      </c>
      <c r="GB38" s="175">
        <v>-504433.57</v>
      </c>
      <c r="GC38" s="177">
        <v>-0.01</v>
      </c>
      <c r="GD38" s="175">
        <v>29425712</v>
      </c>
      <c r="GE38" s="177">
        <v>1.5402</v>
      </c>
      <c r="GF38" s="175">
        <v>380169913.97000003</v>
      </c>
      <c r="GG38" s="177">
        <v>18.536799999999999</v>
      </c>
      <c r="GH38" s="175">
        <v>463923251</v>
      </c>
      <c r="GI38" s="177">
        <v>33.711500000000001</v>
      </c>
      <c r="GJ38" s="175">
        <v>82236671</v>
      </c>
      <c r="GK38" s="177">
        <v>2.2913000000000001</v>
      </c>
      <c r="GL38" s="175">
        <v>155931879.34</v>
      </c>
      <c r="GM38" s="177">
        <v>9.6159999999999997</v>
      </c>
      <c r="GN38" s="175">
        <v>442079411.94999999</v>
      </c>
      <c r="GO38" s="177">
        <v>22.290199999999999</v>
      </c>
      <c r="GP38" s="175">
        <v>74430707.390000001</v>
      </c>
      <c r="GQ38" s="177">
        <v>84.501999999999995</v>
      </c>
      <c r="GR38" s="175">
        <v>0</v>
      </c>
      <c r="GS38" s="174">
        <v>0</v>
      </c>
      <c r="GT38" s="175">
        <v>0</v>
      </c>
      <c r="GU38" s="174">
        <v>0</v>
      </c>
      <c r="GV38" s="175">
        <v>0</v>
      </c>
      <c r="GW38" s="174">
        <v>0</v>
      </c>
      <c r="GX38" s="175">
        <v>0</v>
      </c>
      <c r="GY38" s="174">
        <v>0</v>
      </c>
      <c r="GZ38" s="175">
        <v>0</v>
      </c>
      <c r="HA38" s="174">
        <v>0</v>
      </c>
    </row>
    <row r="39" spans="1:209">
      <c r="A39" s="174" t="s">
        <v>99</v>
      </c>
      <c r="B39" s="175">
        <v>6176150530.6000004</v>
      </c>
      <c r="C39" s="177">
        <v>4.3752000000000004</v>
      </c>
      <c r="D39" s="175">
        <v>0</v>
      </c>
      <c r="E39" s="174">
        <v>0</v>
      </c>
      <c r="F39" s="175">
        <v>0</v>
      </c>
      <c r="G39" s="174">
        <v>0</v>
      </c>
      <c r="H39" s="175">
        <v>0</v>
      </c>
      <c r="I39" s="174">
        <v>0</v>
      </c>
      <c r="J39" s="175">
        <v>0</v>
      </c>
      <c r="K39" s="174">
        <v>0</v>
      </c>
      <c r="L39" s="175">
        <v>32306073.609999999</v>
      </c>
      <c r="M39" s="177">
        <v>5.1002999999999998</v>
      </c>
      <c r="N39" s="175">
        <v>0</v>
      </c>
      <c r="O39" s="174">
        <v>0</v>
      </c>
      <c r="P39" s="175">
        <v>10568985.800000001</v>
      </c>
      <c r="Q39" s="177">
        <v>32.8245</v>
      </c>
      <c r="R39" s="175">
        <v>0</v>
      </c>
      <c r="S39" s="174">
        <v>0</v>
      </c>
      <c r="T39" s="175">
        <v>2914238855.6700001</v>
      </c>
      <c r="U39" s="177">
        <v>5.9922000000000004</v>
      </c>
      <c r="V39" s="175">
        <v>0</v>
      </c>
      <c r="W39" s="174">
        <v>0</v>
      </c>
      <c r="X39" s="175">
        <v>4067395.71</v>
      </c>
      <c r="Y39" s="177">
        <v>2.9278</v>
      </c>
      <c r="Z39" s="175">
        <v>0</v>
      </c>
      <c r="AA39" s="174">
        <v>0</v>
      </c>
      <c r="AB39" s="175">
        <v>0</v>
      </c>
      <c r="AC39" s="174">
        <v>0</v>
      </c>
      <c r="AD39" s="175">
        <v>17625753.600000001</v>
      </c>
      <c r="AE39" s="177">
        <v>12.8596</v>
      </c>
      <c r="AF39" s="175">
        <v>0</v>
      </c>
      <c r="AG39" s="174">
        <v>0</v>
      </c>
      <c r="AH39" s="175">
        <v>0</v>
      </c>
      <c r="AI39" s="174">
        <v>0</v>
      </c>
      <c r="AJ39" s="175">
        <v>506935203.37</v>
      </c>
      <c r="AK39" s="177">
        <v>2.9251</v>
      </c>
      <c r="AL39" s="175">
        <v>6820800.8700000001</v>
      </c>
      <c r="AM39" s="177">
        <v>9.3968000000000007</v>
      </c>
      <c r="AN39" s="175">
        <v>111762826.26000001</v>
      </c>
      <c r="AO39" s="177">
        <v>6.8769999999999998</v>
      </c>
      <c r="AP39" s="175">
        <v>19785215.84</v>
      </c>
      <c r="AQ39" s="177">
        <v>33.737200000000001</v>
      </c>
      <c r="AR39" s="175">
        <v>27800748.039999999</v>
      </c>
      <c r="AS39" s="177">
        <v>27.477599999999999</v>
      </c>
      <c r="AT39" s="175">
        <v>31486910.370000001</v>
      </c>
      <c r="AU39" s="177">
        <v>22.961099999999998</v>
      </c>
      <c r="AV39" s="175">
        <v>22205188.260000002</v>
      </c>
      <c r="AW39" s="177">
        <v>18.6388</v>
      </c>
      <c r="AX39" s="175">
        <v>18026687.16</v>
      </c>
      <c r="AY39" s="177">
        <v>19.511399999999998</v>
      </c>
      <c r="AZ39" s="175">
        <v>10756524.51</v>
      </c>
      <c r="BA39" s="177">
        <v>15.049300000000001</v>
      </c>
      <c r="BB39" s="175">
        <v>54857944.630000003</v>
      </c>
      <c r="BC39" s="177">
        <v>15.3095</v>
      </c>
      <c r="BD39" s="175">
        <v>899041.01</v>
      </c>
      <c r="BE39" s="177">
        <v>7.1280000000000001</v>
      </c>
      <c r="BF39" s="175">
        <v>0</v>
      </c>
      <c r="BG39" s="174">
        <v>0</v>
      </c>
      <c r="BH39" s="175">
        <v>0</v>
      </c>
      <c r="BI39" s="174">
        <v>0</v>
      </c>
      <c r="BJ39" s="175">
        <v>912093.9</v>
      </c>
      <c r="BK39" s="177">
        <v>1.0483</v>
      </c>
      <c r="BL39" s="175">
        <v>0</v>
      </c>
      <c r="BM39" s="174">
        <v>0</v>
      </c>
      <c r="BN39" s="175">
        <v>0</v>
      </c>
      <c r="BO39" s="174">
        <v>0</v>
      </c>
      <c r="BP39" s="175">
        <v>11408298</v>
      </c>
      <c r="BQ39" s="177">
        <v>0.16830000000000001</v>
      </c>
      <c r="BR39" s="175">
        <v>0</v>
      </c>
      <c r="BS39" s="174">
        <v>0</v>
      </c>
      <c r="BT39" s="175">
        <v>0</v>
      </c>
      <c r="BU39" s="174">
        <v>0</v>
      </c>
      <c r="BV39" s="175">
        <v>0</v>
      </c>
      <c r="BW39" s="174">
        <v>0</v>
      </c>
      <c r="BX39" s="175">
        <v>0</v>
      </c>
      <c r="BY39" s="174">
        <v>0</v>
      </c>
      <c r="BZ39" s="175">
        <v>276288417.41000003</v>
      </c>
      <c r="CA39" s="177">
        <v>5.8539000000000003</v>
      </c>
      <c r="CB39" s="175">
        <v>0</v>
      </c>
      <c r="CC39" s="174">
        <v>0</v>
      </c>
      <c r="CD39" s="175">
        <v>13856521.82</v>
      </c>
      <c r="CE39" s="177">
        <v>15.889900000000001</v>
      </c>
      <c r="CF39" s="175">
        <v>0</v>
      </c>
      <c r="CG39" s="174">
        <v>0</v>
      </c>
      <c r="CH39" s="175">
        <v>0</v>
      </c>
      <c r="CI39" s="174">
        <v>0</v>
      </c>
      <c r="CJ39" s="175">
        <v>3245955</v>
      </c>
      <c r="CK39" s="177">
        <v>20.6692</v>
      </c>
      <c r="CL39" s="175">
        <v>0</v>
      </c>
      <c r="CM39" s="174">
        <v>0</v>
      </c>
      <c r="CN39" s="175">
        <v>2877639</v>
      </c>
      <c r="CO39" s="177">
        <v>2.2172000000000001</v>
      </c>
      <c r="CP39" s="175">
        <v>0</v>
      </c>
      <c r="CQ39" s="174">
        <v>0</v>
      </c>
      <c r="CR39" s="175">
        <v>2811932.9</v>
      </c>
      <c r="CS39" s="177">
        <v>3.8170000000000002</v>
      </c>
      <c r="CT39" s="175">
        <v>0</v>
      </c>
      <c r="CU39" s="174">
        <v>0</v>
      </c>
      <c r="CV39" s="175">
        <v>0</v>
      </c>
      <c r="CW39" s="174">
        <v>0</v>
      </c>
      <c r="CX39" s="175">
        <v>0</v>
      </c>
      <c r="CY39" s="174">
        <v>0</v>
      </c>
      <c r="CZ39" s="175">
        <v>344712519.20999998</v>
      </c>
      <c r="DA39" s="177">
        <v>10.99</v>
      </c>
      <c r="DB39" s="175">
        <v>3774566.23</v>
      </c>
      <c r="DC39" s="177">
        <v>3.2425000000000002</v>
      </c>
      <c r="DD39" s="175">
        <v>9054146.0099999998</v>
      </c>
      <c r="DE39" s="177">
        <v>7.7351000000000001</v>
      </c>
      <c r="DF39" s="175">
        <v>0</v>
      </c>
      <c r="DG39" s="174">
        <v>0</v>
      </c>
      <c r="DH39" s="175">
        <v>0</v>
      </c>
      <c r="DI39" s="174">
        <v>0</v>
      </c>
      <c r="DJ39" s="175">
        <v>0</v>
      </c>
      <c r="DK39" s="174">
        <v>0</v>
      </c>
      <c r="DL39" s="175">
        <v>0</v>
      </c>
      <c r="DM39" s="174">
        <v>0</v>
      </c>
      <c r="DN39" s="175">
        <v>205199244</v>
      </c>
      <c r="DO39" s="177">
        <v>8.6393000000000004</v>
      </c>
      <c r="DP39" s="175">
        <v>57196133</v>
      </c>
      <c r="DQ39" s="177">
        <v>4.3507999999999996</v>
      </c>
      <c r="DR39" s="175">
        <v>217677165</v>
      </c>
      <c r="DS39" s="177">
        <v>8.9770000000000003</v>
      </c>
      <c r="DT39" s="175">
        <v>0</v>
      </c>
      <c r="DU39" s="174">
        <v>0</v>
      </c>
      <c r="DV39" s="175">
        <v>0</v>
      </c>
      <c r="DW39" s="174">
        <v>0</v>
      </c>
      <c r="DX39" s="175">
        <v>0</v>
      </c>
      <c r="DY39" s="174">
        <v>0</v>
      </c>
      <c r="DZ39" s="175">
        <v>0</v>
      </c>
      <c r="EA39" s="174">
        <v>0</v>
      </c>
      <c r="EB39" s="175">
        <v>0</v>
      </c>
      <c r="EC39" s="174">
        <v>0</v>
      </c>
      <c r="ED39" s="175">
        <v>0</v>
      </c>
      <c r="EE39" s="174">
        <v>0</v>
      </c>
      <c r="EF39" s="175">
        <v>0</v>
      </c>
      <c r="EG39" s="174">
        <v>0</v>
      </c>
      <c r="EH39" s="175">
        <v>0</v>
      </c>
      <c r="EI39" s="174">
        <v>0</v>
      </c>
      <c r="EJ39" s="175">
        <v>0</v>
      </c>
      <c r="EK39" s="174">
        <v>0</v>
      </c>
      <c r="EL39" s="175">
        <v>0</v>
      </c>
      <c r="EM39" s="174">
        <v>0</v>
      </c>
      <c r="EN39" s="175">
        <v>0</v>
      </c>
      <c r="EO39" s="174">
        <v>0</v>
      </c>
      <c r="EP39" s="175">
        <v>0</v>
      </c>
      <c r="EQ39" s="174">
        <v>0</v>
      </c>
      <c r="ER39" s="175">
        <v>61248847.969999999</v>
      </c>
      <c r="ES39" s="177">
        <v>4.2662000000000004</v>
      </c>
      <c r="ET39" s="175">
        <v>72267091.230000004</v>
      </c>
      <c r="EU39" s="177">
        <v>6.6862000000000004</v>
      </c>
      <c r="EV39" s="175">
        <v>0</v>
      </c>
      <c r="EW39" s="174">
        <v>0</v>
      </c>
      <c r="EX39" s="175">
        <v>2561730.2799999998</v>
      </c>
      <c r="EY39" s="177">
        <v>8.6433999999999997</v>
      </c>
      <c r="EZ39" s="175">
        <v>0</v>
      </c>
      <c r="FA39" s="174">
        <v>0</v>
      </c>
      <c r="FB39" s="175">
        <v>404172.5</v>
      </c>
      <c r="FC39" s="177">
        <v>11.0123</v>
      </c>
      <c r="FD39" s="175">
        <v>0</v>
      </c>
      <c r="FE39" s="174">
        <v>0</v>
      </c>
      <c r="FF39" s="175">
        <v>0</v>
      </c>
      <c r="FG39" s="174">
        <v>0</v>
      </c>
      <c r="FH39" s="175">
        <v>0</v>
      </c>
      <c r="FI39" s="174">
        <v>0</v>
      </c>
      <c r="FJ39" s="175">
        <v>0</v>
      </c>
      <c r="FK39" s="174">
        <v>0</v>
      </c>
      <c r="FL39" s="175">
        <v>212015346.09</v>
      </c>
      <c r="FM39" s="177">
        <v>8.7484000000000002</v>
      </c>
      <c r="FN39" s="175">
        <v>0</v>
      </c>
      <c r="FO39" s="174">
        <v>0</v>
      </c>
      <c r="FP39" s="175">
        <v>0</v>
      </c>
      <c r="FQ39" s="174">
        <v>0</v>
      </c>
      <c r="FR39" s="175">
        <v>0</v>
      </c>
      <c r="FS39" s="174">
        <v>0</v>
      </c>
      <c r="FT39" s="175">
        <v>266560931.72999999</v>
      </c>
      <c r="FU39" s="177">
        <v>12.4343</v>
      </c>
      <c r="FV39" s="175">
        <v>0</v>
      </c>
      <c r="FW39" s="174">
        <v>0</v>
      </c>
      <c r="FX39" s="175">
        <v>11971927.609999999</v>
      </c>
      <c r="FY39" s="177">
        <v>7.9798</v>
      </c>
      <c r="FZ39" s="175">
        <v>0</v>
      </c>
      <c r="GA39" s="174">
        <v>0</v>
      </c>
      <c r="GB39" s="175">
        <v>0</v>
      </c>
      <c r="GC39" s="174">
        <v>0</v>
      </c>
      <c r="GD39" s="175">
        <v>0</v>
      </c>
      <c r="GE39" s="174">
        <v>0</v>
      </c>
      <c r="GF39" s="175">
        <v>7113505</v>
      </c>
      <c r="GG39" s="177">
        <v>0.3468</v>
      </c>
      <c r="GH39" s="175">
        <v>95450754</v>
      </c>
      <c r="GI39" s="177">
        <v>6.9359999999999999</v>
      </c>
      <c r="GJ39" s="175">
        <v>419236322</v>
      </c>
      <c r="GK39" s="177">
        <v>11.680999999999999</v>
      </c>
      <c r="GL39" s="175">
        <v>87146741</v>
      </c>
      <c r="GM39" s="177">
        <v>5.3741000000000003</v>
      </c>
      <c r="GN39" s="175">
        <v>0</v>
      </c>
      <c r="GO39" s="174">
        <v>0</v>
      </c>
      <c r="GP39" s="175">
        <v>1014375</v>
      </c>
      <c r="GQ39" s="177">
        <v>1.1516</v>
      </c>
      <c r="GR39" s="175">
        <v>0</v>
      </c>
      <c r="GS39" s="174">
        <v>0</v>
      </c>
      <c r="GT39" s="175">
        <v>0</v>
      </c>
      <c r="GU39" s="174">
        <v>0</v>
      </c>
      <c r="GV39" s="175">
        <v>0</v>
      </c>
      <c r="GW39" s="174">
        <v>0</v>
      </c>
      <c r="GX39" s="175">
        <v>0</v>
      </c>
      <c r="GY39" s="174">
        <v>0</v>
      </c>
      <c r="GZ39" s="175">
        <v>0</v>
      </c>
      <c r="HA39" s="174">
        <v>0</v>
      </c>
    </row>
    <row r="40" spans="1:209">
      <c r="A40" s="174" t="s">
        <v>98</v>
      </c>
      <c r="B40" s="175">
        <v>1058069342.47</v>
      </c>
      <c r="C40" s="177">
        <v>0.74950000000000006</v>
      </c>
      <c r="D40" s="175">
        <v>0</v>
      </c>
      <c r="E40" s="174">
        <v>0</v>
      </c>
      <c r="F40" s="175">
        <v>0</v>
      </c>
      <c r="G40" s="174">
        <v>0</v>
      </c>
      <c r="H40" s="175">
        <v>0</v>
      </c>
      <c r="I40" s="174">
        <v>0</v>
      </c>
      <c r="J40" s="175">
        <v>0</v>
      </c>
      <c r="K40" s="174">
        <v>0</v>
      </c>
      <c r="L40" s="175">
        <v>10142910.359999999</v>
      </c>
      <c r="M40" s="177">
        <v>1.6012999999999999</v>
      </c>
      <c r="N40" s="175">
        <v>0</v>
      </c>
      <c r="O40" s="174">
        <v>0</v>
      </c>
      <c r="P40" s="175">
        <v>0</v>
      </c>
      <c r="Q40" s="174">
        <v>0</v>
      </c>
      <c r="R40" s="175">
        <v>0</v>
      </c>
      <c r="S40" s="174">
        <v>0</v>
      </c>
      <c r="T40" s="175">
        <v>0</v>
      </c>
      <c r="U40" s="174">
        <v>0</v>
      </c>
      <c r="V40" s="175">
        <v>0</v>
      </c>
      <c r="W40" s="174">
        <v>0</v>
      </c>
      <c r="X40" s="175">
        <v>12602958.279999999</v>
      </c>
      <c r="Y40" s="177">
        <v>9.0717999999999996</v>
      </c>
      <c r="Z40" s="175">
        <v>25118510.280000001</v>
      </c>
      <c r="AA40" s="177">
        <v>13.007400000000001</v>
      </c>
      <c r="AB40" s="175">
        <v>5991398.4900000002</v>
      </c>
      <c r="AC40" s="177">
        <v>9.3355999999999995</v>
      </c>
      <c r="AD40" s="175">
        <v>0</v>
      </c>
      <c r="AE40" s="174">
        <v>0</v>
      </c>
      <c r="AF40" s="175">
        <v>0</v>
      </c>
      <c r="AG40" s="174">
        <v>0</v>
      </c>
      <c r="AH40" s="175">
        <v>0</v>
      </c>
      <c r="AI40" s="174">
        <v>0</v>
      </c>
      <c r="AJ40" s="175">
        <v>0</v>
      </c>
      <c r="AK40" s="174">
        <v>0</v>
      </c>
      <c r="AL40" s="175">
        <v>0</v>
      </c>
      <c r="AM40" s="174">
        <v>0</v>
      </c>
      <c r="AN40" s="175">
        <v>0</v>
      </c>
      <c r="AO40" s="174">
        <v>0</v>
      </c>
      <c r="AP40" s="175">
        <v>0</v>
      </c>
      <c r="AQ40" s="174">
        <v>0</v>
      </c>
      <c r="AR40" s="175">
        <v>0</v>
      </c>
      <c r="AS40" s="174">
        <v>0</v>
      </c>
      <c r="AT40" s="175">
        <v>0</v>
      </c>
      <c r="AU40" s="174">
        <v>0</v>
      </c>
      <c r="AV40" s="175">
        <v>0</v>
      </c>
      <c r="AW40" s="174">
        <v>0</v>
      </c>
      <c r="AX40" s="175">
        <v>0</v>
      </c>
      <c r="AY40" s="174">
        <v>0</v>
      </c>
      <c r="AZ40" s="175">
        <v>0</v>
      </c>
      <c r="BA40" s="174">
        <v>0</v>
      </c>
      <c r="BB40" s="175">
        <v>0</v>
      </c>
      <c r="BC40" s="174">
        <v>0</v>
      </c>
      <c r="BD40" s="175">
        <v>0</v>
      </c>
      <c r="BE40" s="174">
        <v>0</v>
      </c>
      <c r="BF40" s="175">
        <v>0</v>
      </c>
      <c r="BG40" s="174">
        <v>0</v>
      </c>
      <c r="BH40" s="175">
        <v>0</v>
      </c>
      <c r="BI40" s="174">
        <v>0</v>
      </c>
      <c r="BJ40" s="175">
        <v>8463019.6099999994</v>
      </c>
      <c r="BK40" s="177">
        <v>9.7271000000000001</v>
      </c>
      <c r="BL40" s="175">
        <v>0</v>
      </c>
      <c r="BM40" s="174">
        <v>0</v>
      </c>
      <c r="BN40" s="175">
        <v>0</v>
      </c>
      <c r="BO40" s="174">
        <v>0</v>
      </c>
      <c r="BP40" s="175">
        <v>0</v>
      </c>
      <c r="BQ40" s="174">
        <v>0</v>
      </c>
      <c r="BR40" s="175">
        <v>0</v>
      </c>
      <c r="BS40" s="174">
        <v>0</v>
      </c>
      <c r="BT40" s="175">
        <v>0</v>
      </c>
      <c r="BU40" s="174">
        <v>0</v>
      </c>
      <c r="BV40" s="175">
        <v>0</v>
      </c>
      <c r="BW40" s="174">
        <v>0</v>
      </c>
      <c r="BX40" s="175">
        <v>0</v>
      </c>
      <c r="BY40" s="174">
        <v>0</v>
      </c>
      <c r="BZ40" s="175">
        <v>0</v>
      </c>
      <c r="CA40" s="174">
        <v>0</v>
      </c>
      <c r="CB40" s="175">
        <v>0</v>
      </c>
      <c r="CC40" s="174">
        <v>0</v>
      </c>
      <c r="CD40" s="175">
        <v>0</v>
      </c>
      <c r="CE40" s="174">
        <v>0</v>
      </c>
      <c r="CF40" s="175">
        <v>0</v>
      </c>
      <c r="CG40" s="174">
        <v>0</v>
      </c>
      <c r="CH40" s="175">
        <v>0</v>
      </c>
      <c r="CI40" s="174">
        <v>0</v>
      </c>
      <c r="CJ40" s="175">
        <v>0</v>
      </c>
      <c r="CK40" s="174">
        <v>0</v>
      </c>
      <c r="CL40" s="175">
        <v>0</v>
      </c>
      <c r="CM40" s="174">
        <v>0</v>
      </c>
      <c r="CN40" s="175">
        <v>0</v>
      </c>
      <c r="CO40" s="174">
        <v>0</v>
      </c>
      <c r="CP40" s="175">
        <v>0</v>
      </c>
      <c r="CQ40" s="174">
        <v>0</v>
      </c>
      <c r="CR40" s="175">
        <v>0</v>
      </c>
      <c r="CS40" s="174">
        <v>0</v>
      </c>
      <c r="CT40" s="175">
        <v>0</v>
      </c>
      <c r="CU40" s="174">
        <v>0</v>
      </c>
      <c r="CV40" s="175">
        <v>0</v>
      </c>
      <c r="CW40" s="174">
        <v>0</v>
      </c>
      <c r="CX40" s="175">
        <v>0</v>
      </c>
      <c r="CY40" s="174">
        <v>0</v>
      </c>
      <c r="CZ40" s="175">
        <v>0</v>
      </c>
      <c r="DA40" s="174">
        <v>0</v>
      </c>
      <c r="DB40" s="175">
        <v>12714991.66</v>
      </c>
      <c r="DC40" s="177">
        <v>10.922599999999999</v>
      </c>
      <c r="DD40" s="175">
        <v>10998949.039999999</v>
      </c>
      <c r="DE40" s="177">
        <v>9.3965999999999994</v>
      </c>
      <c r="DF40" s="175">
        <v>841405129.70000005</v>
      </c>
      <c r="DG40" s="177">
        <v>16.6508</v>
      </c>
      <c r="DH40" s="175">
        <v>0</v>
      </c>
      <c r="DI40" s="174">
        <v>0</v>
      </c>
      <c r="DJ40" s="175">
        <v>0</v>
      </c>
      <c r="DK40" s="174">
        <v>0</v>
      </c>
      <c r="DL40" s="175">
        <v>0</v>
      </c>
      <c r="DM40" s="174">
        <v>0</v>
      </c>
      <c r="DN40" s="175">
        <v>20062853</v>
      </c>
      <c r="DO40" s="177">
        <v>0.84470000000000001</v>
      </c>
      <c r="DP40" s="175">
        <v>0</v>
      </c>
      <c r="DQ40" s="174">
        <v>0</v>
      </c>
      <c r="DR40" s="175">
        <v>0</v>
      </c>
      <c r="DS40" s="174">
        <v>0</v>
      </c>
      <c r="DT40" s="175">
        <v>0</v>
      </c>
      <c r="DU40" s="174">
        <v>0</v>
      </c>
      <c r="DV40" s="175">
        <v>0</v>
      </c>
      <c r="DW40" s="174">
        <v>0</v>
      </c>
      <c r="DX40" s="175">
        <v>0</v>
      </c>
      <c r="DY40" s="174">
        <v>0</v>
      </c>
      <c r="DZ40" s="175">
        <v>0</v>
      </c>
      <c r="EA40" s="174">
        <v>0</v>
      </c>
      <c r="EB40" s="175">
        <v>0</v>
      </c>
      <c r="EC40" s="174">
        <v>0</v>
      </c>
      <c r="ED40" s="175">
        <v>0</v>
      </c>
      <c r="EE40" s="174">
        <v>0</v>
      </c>
      <c r="EF40" s="175">
        <v>0</v>
      </c>
      <c r="EG40" s="174">
        <v>0</v>
      </c>
      <c r="EH40" s="175">
        <v>0</v>
      </c>
      <c r="EI40" s="174">
        <v>0</v>
      </c>
      <c r="EJ40" s="175">
        <v>0</v>
      </c>
      <c r="EK40" s="174">
        <v>0</v>
      </c>
      <c r="EL40" s="175">
        <v>0</v>
      </c>
      <c r="EM40" s="174">
        <v>0</v>
      </c>
      <c r="EN40" s="175">
        <v>0</v>
      </c>
      <c r="EO40" s="174">
        <v>0</v>
      </c>
      <c r="EP40" s="175">
        <v>0</v>
      </c>
      <c r="EQ40" s="174">
        <v>0</v>
      </c>
      <c r="ER40" s="175">
        <v>0</v>
      </c>
      <c r="ES40" s="174">
        <v>0</v>
      </c>
      <c r="ET40" s="175">
        <v>0</v>
      </c>
      <c r="EU40" s="174">
        <v>0</v>
      </c>
      <c r="EV40" s="175">
        <v>0</v>
      </c>
      <c r="EW40" s="174">
        <v>0</v>
      </c>
      <c r="EX40" s="175">
        <v>0</v>
      </c>
      <c r="EY40" s="174">
        <v>0</v>
      </c>
      <c r="EZ40" s="175">
        <v>0</v>
      </c>
      <c r="FA40" s="174">
        <v>0</v>
      </c>
      <c r="FB40" s="175">
        <v>0</v>
      </c>
      <c r="FC40" s="174">
        <v>0</v>
      </c>
      <c r="FD40" s="175">
        <v>0</v>
      </c>
      <c r="FE40" s="174">
        <v>0</v>
      </c>
      <c r="FF40" s="175">
        <v>0</v>
      </c>
      <c r="FG40" s="174">
        <v>0</v>
      </c>
      <c r="FH40" s="175">
        <v>0</v>
      </c>
      <c r="FI40" s="174">
        <v>0</v>
      </c>
      <c r="FJ40" s="175">
        <v>0</v>
      </c>
      <c r="FK40" s="174">
        <v>0</v>
      </c>
      <c r="FL40" s="175">
        <v>79993178.129999995</v>
      </c>
      <c r="FM40" s="177">
        <v>3.3008000000000002</v>
      </c>
      <c r="FN40" s="175">
        <v>0</v>
      </c>
      <c r="FO40" s="174">
        <v>0</v>
      </c>
      <c r="FP40" s="175">
        <v>0</v>
      </c>
      <c r="FQ40" s="174">
        <v>0</v>
      </c>
      <c r="FR40" s="175">
        <v>0</v>
      </c>
      <c r="FS40" s="174">
        <v>0</v>
      </c>
      <c r="FT40" s="175">
        <v>0</v>
      </c>
      <c r="FU40" s="174">
        <v>0</v>
      </c>
      <c r="FV40" s="175">
        <v>0</v>
      </c>
      <c r="FW40" s="174">
        <v>0</v>
      </c>
      <c r="FX40" s="175">
        <v>1994402.92</v>
      </c>
      <c r="FY40" s="177">
        <v>1.3293999999999999</v>
      </c>
      <c r="FZ40" s="175">
        <v>0</v>
      </c>
      <c r="GA40" s="174">
        <v>0</v>
      </c>
      <c r="GB40" s="175">
        <v>0</v>
      </c>
      <c r="GC40" s="174">
        <v>0</v>
      </c>
      <c r="GD40" s="175">
        <v>0</v>
      </c>
      <c r="GE40" s="174">
        <v>0</v>
      </c>
      <c r="GF40" s="175">
        <v>13509679</v>
      </c>
      <c r="GG40" s="177">
        <v>0.65869999999999995</v>
      </c>
      <c r="GH40" s="175">
        <v>5344256</v>
      </c>
      <c r="GI40" s="177">
        <v>0.38829999999999998</v>
      </c>
      <c r="GJ40" s="175">
        <v>0</v>
      </c>
      <c r="GK40" s="174">
        <v>0</v>
      </c>
      <c r="GL40" s="175">
        <v>8947701</v>
      </c>
      <c r="GM40" s="177">
        <v>0.55179999999999996</v>
      </c>
      <c r="GN40" s="175">
        <v>0</v>
      </c>
      <c r="GO40" s="174">
        <v>0</v>
      </c>
      <c r="GP40" s="175">
        <v>779405</v>
      </c>
      <c r="GQ40" s="177">
        <v>0.88490000000000002</v>
      </c>
      <c r="GR40" s="175">
        <v>0</v>
      </c>
      <c r="GS40" s="174">
        <v>0</v>
      </c>
      <c r="GT40" s="175">
        <v>0</v>
      </c>
      <c r="GU40" s="174">
        <v>0</v>
      </c>
      <c r="GV40" s="175">
        <v>0</v>
      </c>
      <c r="GW40" s="174">
        <v>0</v>
      </c>
      <c r="GX40" s="175">
        <v>0</v>
      </c>
      <c r="GY40" s="174">
        <v>0</v>
      </c>
      <c r="GZ40" s="175">
        <v>0</v>
      </c>
      <c r="HA40" s="174">
        <v>0</v>
      </c>
    </row>
    <row r="41" spans="1:209">
      <c r="A41" s="174" t="s">
        <v>97</v>
      </c>
      <c r="B41" s="175">
        <v>476625265.69</v>
      </c>
      <c r="C41" s="177">
        <v>0.33760000000000001</v>
      </c>
      <c r="D41" s="175">
        <v>0</v>
      </c>
      <c r="E41" s="174">
        <v>0</v>
      </c>
      <c r="F41" s="175">
        <v>0</v>
      </c>
      <c r="G41" s="174">
        <v>0</v>
      </c>
      <c r="H41" s="175">
        <v>1552622.17</v>
      </c>
      <c r="I41" s="177">
        <v>1.1857</v>
      </c>
      <c r="J41" s="175">
        <v>0</v>
      </c>
      <c r="K41" s="177">
        <v>0</v>
      </c>
      <c r="L41" s="175">
        <v>0</v>
      </c>
      <c r="M41" s="177">
        <v>0</v>
      </c>
      <c r="N41" s="175">
        <v>0</v>
      </c>
      <c r="O41" s="174">
        <v>0</v>
      </c>
      <c r="P41" s="175">
        <v>0</v>
      </c>
      <c r="Q41" s="177">
        <v>0</v>
      </c>
      <c r="R41" s="175">
        <v>0</v>
      </c>
      <c r="S41" s="174">
        <v>0</v>
      </c>
      <c r="T41" s="175">
        <v>0</v>
      </c>
      <c r="U41" s="177">
        <v>0</v>
      </c>
      <c r="V41" s="175">
        <v>0</v>
      </c>
      <c r="W41" s="174">
        <v>0</v>
      </c>
      <c r="X41" s="175">
        <v>0</v>
      </c>
      <c r="Y41" s="177">
        <v>0</v>
      </c>
      <c r="Z41" s="175">
        <v>0</v>
      </c>
      <c r="AA41" s="174">
        <v>0</v>
      </c>
      <c r="AB41" s="175">
        <v>0</v>
      </c>
      <c r="AC41" s="177">
        <v>0</v>
      </c>
      <c r="AD41" s="175">
        <v>0</v>
      </c>
      <c r="AE41" s="174">
        <v>0</v>
      </c>
      <c r="AF41" s="175">
        <v>0</v>
      </c>
      <c r="AG41" s="174">
        <v>0</v>
      </c>
      <c r="AH41" s="175">
        <v>-5520</v>
      </c>
      <c r="AI41" s="177">
        <v>-1.1299999999999999E-2</v>
      </c>
      <c r="AJ41" s="175">
        <v>20278044.359999999</v>
      </c>
      <c r="AK41" s="177">
        <v>0.11700000000000001</v>
      </c>
      <c r="AL41" s="175">
        <v>0</v>
      </c>
      <c r="AM41" s="174">
        <v>0</v>
      </c>
      <c r="AN41" s="175">
        <v>0</v>
      </c>
      <c r="AO41" s="174">
        <v>0</v>
      </c>
      <c r="AP41" s="175">
        <v>0</v>
      </c>
      <c r="AQ41" s="174">
        <v>0</v>
      </c>
      <c r="AR41" s="175">
        <v>0</v>
      </c>
      <c r="AS41" s="174">
        <v>0</v>
      </c>
      <c r="AT41" s="175">
        <v>0</v>
      </c>
      <c r="AU41" s="174">
        <v>0</v>
      </c>
      <c r="AV41" s="175">
        <v>0</v>
      </c>
      <c r="AW41" s="174">
        <v>0</v>
      </c>
      <c r="AX41" s="175">
        <v>0</v>
      </c>
      <c r="AY41" s="174">
        <v>0</v>
      </c>
      <c r="AZ41" s="175">
        <v>0</v>
      </c>
      <c r="BA41" s="174">
        <v>0</v>
      </c>
      <c r="BB41" s="175">
        <v>0</v>
      </c>
      <c r="BC41" s="174">
        <v>0</v>
      </c>
      <c r="BD41" s="175">
        <v>0</v>
      </c>
      <c r="BE41" s="174">
        <v>0</v>
      </c>
      <c r="BF41" s="175">
        <v>0</v>
      </c>
      <c r="BG41" s="174">
        <v>0</v>
      </c>
      <c r="BH41" s="175">
        <v>5994684.21</v>
      </c>
      <c r="BI41" s="177">
        <v>3.7563</v>
      </c>
      <c r="BJ41" s="175">
        <v>2991761.9</v>
      </c>
      <c r="BK41" s="177">
        <v>3.4386000000000001</v>
      </c>
      <c r="BL41" s="175">
        <v>0</v>
      </c>
      <c r="BM41" s="174">
        <v>0</v>
      </c>
      <c r="BN41" s="175">
        <v>0</v>
      </c>
      <c r="BO41" s="174">
        <v>0</v>
      </c>
      <c r="BP41" s="175">
        <v>0</v>
      </c>
      <c r="BQ41" s="174">
        <v>0</v>
      </c>
      <c r="BR41" s="175">
        <v>0</v>
      </c>
      <c r="BS41" s="174">
        <v>0</v>
      </c>
      <c r="BT41" s="175">
        <v>0</v>
      </c>
      <c r="BU41" s="174">
        <v>0</v>
      </c>
      <c r="BV41" s="175">
        <v>0</v>
      </c>
      <c r="BW41" s="174">
        <v>0</v>
      </c>
      <c r="BX41" s="175">
        <v>0</v>
      </c>
      <c r="BY41" s="174">
        <v>0</v>
      </c>
      <c r="BZ41" s="175">
        <v>0</v>
      </c>
      <c r="CA41" s="177">
        <v>0</v>
      </c>
      <c r="CB41" s="175">
        <v>0</v>
      </c>
      <c r="CC41" s="174">
        <v>0</v>
      </c>
      <c r="CD41" s="175">
        <v>0</v>
      </c>
      <c r="CE41" s="177">
        <v>0</v>
      </c>
      <c r="CF41" s="175">
        <v>17866272.98</v>
      </c>
      <c r="CG41" s="177">
        <v>40.740400000000001</v>
      </c>
      <c r="CH41" s="175">
        <v>0</v>
      </c>
      <c r="CI41" s="174">
        <v>0</v>
      </c>
      <c r="CJ41" s="175">
        <v>0</v>
      </c>
      <c r="CK41" s="174">
        <v>0</v>
      </c>
      <c r="CL41" s="175">
        <v>0</v>
      </c>
      <c r="CM41" s="174">
        <v>0</v>
      </c>
      <c r="CN41" s="175">
        <v>8164371</v>
      </c>
      <c r="CO41" s="177">
        <v>6.2904999999999998</v>
      </c>
      <c r="CP41" s="175">
        <v>0</v>
      </c>
      <c r="CQ41" s="174">
        <v>0</v>
      </c>
      <c r="CR41" s="175">
        <v>0</v>
      </c>
      <c r="CS41" s="174">
        <v>0</v>
      </c>
      <c r="CT41" s="175">
        <v>0</v>
      </c>
      <c r="CU41" s="174">
        <v>0</v>
      </c>
      <c r="CV41" s="175">
        <v>0</v>
      </c>
      <c r="CW41" s="174">
        <v>0</v>
      </c>
      <c r="CX41" s="175">
        <v>0</v>
      </c>
      <c r="CY41" s="174">
        <v>0</v>
      </c>
      <c r="CZ41" s="175">
        <v>8001244</v>
      </c>
      <c r="DA41" s="177">
        <v>0.25509999999999999</v>
      </c>
      <c r="DB41" s="175">
        <v>0</v>
      </c>
      <c r="DC41" s="174">
        <v>0</v>
      </c>
      <c r="DD41" s="175">
        <v>0</v>
      </c>
      <c r="DE41" s="174">
        <v>0</v>
      </c>
      <c r="DF41" s="175">
        <v>0</v>
      </c>
      <c r="DG41" s="174">
        <v>0</v>
      </c>
      <c r="DH41" s="175">
        <v>0</v>
      </c>
      <c r="DI41" s="174">
        <v>0</v>
      </c>
      <c r="DJ41" s="175">
        <v>0</v>
      </c>
      <c r="DK41" s="174">
        <v>0</v>
      </c>
      <c r="DL41" s="175">
        <v>0</v>
      </c>
      <c r="DM41" s="174">
        <v>0</v>
      </c>
      <c r="DN41" s="175">
        <v>118102</v>
      </c>
      <c r="DO41" s="177">
        <v>5.0000000000000001E-3</v>
      </c>
      <c r="DP41" s="175">
        <v>-53359</v>
      </c>
      <c r="DQ41" s="177">
        <v>-4.1000000000000003E-3</v>
      </c>
      <c r="DR41" s="175">
        <v>-379649</v>
      </c>
      <c r="DS41" s="177">
        <v>-1.5699999999999999E-2</v>
      </c>
      <c r="DT41" s="175">
        <v>0</v>
      </c>
      <c r="DU41" s="174">
        <v>0</v>
      </c>
      <c r="DV41" s="175">
        <v>0</v>
      </c>
      <c r="DW41" s="174">
        <v>0</v>
      </c>
      <c r="DX41" s="175">
        <v>0</v>
      </c>
      <c r="DY41" s="174">
        <v>0</v>
      </c>
      <c r="DZ41" s="175">
        <v>0</v>
      </c>
      <c r="EA41" s="174">
        <v>0</v>
      </c>
      <c r="EB41" s="175">
        <v>0</v>
      </c>
      <c r="EC41" s="174">
        <v>0</v>
      </c>
      <c r="ED41" s="175">
        <v>0</v>
      </c>
      <c r="EE41" s="174">
        <v>0</v>
      </c>
      <c r="EF41" s="175">
        <v>0</v>
      </c>
      <c r="EG41" s="174">
        <v>0</v>
      </c>
      <c r="EH41" s="175">
        <v>0</v>
      </c>
      <c r="EI41" s="177">
        <v>0</v>
      </c>
      <c r="EJ41" s="175">
        <v>0</v>
      </c>
      <c r="EK41" s="174">
        <v>0</v>
      </c>
      <c r="EL41" s="175">
        <v>0</v>
      </c>
      <c r="EM41" s="174">
        <v>0</v>
      </c>
      <c r="EN41" s="175">
        <v>0</v>
      </c>
      <c r="EO41" s="174">
        <v>0</v>
      </c>
      <c r="EP41" s="175">
        <v>0</v>
      </c>
      <c r="EQ41" s="174">
        <v>0</v>
      </c>
      <c r="ER41" s="175">
        <v>286340913.85000002</v>
      </c>
      <c r="ES41" s="177">
        <v>19.944600000000001</v>
      </c>
      <c r="ET41" s="175">
        <v>0</v>
      </c>
      <c r="EU41" s="174">
        <v>0</v>
      </c>
      <c r="EV41" s="175">
        <v>0</v>
      </c>
      <c r="EW41" s="174">
        <v>0</v>
      </c>
      <c r="EX41" s="175">
        <v>0</v>
      </c>
      <c r="EY41" s="174">
        <v>0</v>
      </c>
      <c r="EZ41" s="175">
        <v>0</v>
      </c>
      <c r="FA41" s="174">
        <v>0</v>
      </c>
      <c r="FB41" s="175">
        <v>0</v>
      </c>
      <c r="FC41" s="174">
        <v>0</v>
      </c>
      <c r="FD41" s="175">
        <v>0</v>
      </c>
      <c r="FE41" s="174">
        <v>0</v>
      </c>
      <c r="FF41" s="175">
        <v>0</v>
      </c>
      <c r="FG41" s="174">
        <v>0</v>
      </c>
      <c r="FH41" s="175">
        <v>0</v>
      </c>
      <c r="FI41" s="174">
        <v>0</v>
      </c>
      <c r="FJ41" s="175">
        <v>0</v>
      </c>
      <c r="FK41" s="174">
        <v>0</v>
      </c>
      <c r="FL41" s="175">
        <v>4280404.5999999996</v>
      </c>
      <c r="FM41" s="177">
        <v>0.17660000000000001</v>
      </c>
      <c r="FN41" s="175">
        <v>0</v>
      </c>
      <c r="FO41" s="174">
        <v>0</v>
      </c>
      <c r="FP41" s="175">
        <v>0</v>
      </c>
      <c r="FQ41" s="174">
        <v>0</v>
      </c>
      <c r="FR41" s="175">
        <v>0</v>
      </c>
      <c r="FS41" s="174">
        <v>0</v>
      </c>
      <c r="FT41" s="175">
        <v>0</v>
      </c>
      <c r="FU41" s="174">
        <v>0</v>
      </c>
      <c r="FV41" s="175">
        <v>-4584.8</v>
      </c>
      <c r="FW41" s="177">
        <v>-8.9999999999999998E-4</v>
      </c>
      <c r="FX41" s="175">
        <v>23482.42</v>
      </c>
      <c r="FY41" s="177">
        <v>1.5699999999999999E-2</v>
      </c>
      <c r="FZ41" s="175">
        <v>0</v>
      </c>
      <c r="GA41" s="174">
        <v>0</v>
      </c>
      <c r="GB41" s="175">
        <v>0</v>
      </c>
      <c r="GC41" s="174">
        <v>0</v>
      </c>
      <c r="GD41" s="175">
        <v>0</v>
      </c>
      <c r="GE41" s="174">
        <v>0</v>
      </c>
      <c r="GF41" s="175">
        <v>180606</v>
      </c>
      <c r="GG41" s="177">
        <v>8.8000000000000005E-3</v>
      </c>
      <c r="GH41" s="175">
        <v>16684</v>
      </c>
      <c r="GI41" s="177">
        <v>1.1999999999999999E-3</v>
      </c>
      <c r="GJ41" s="175">
        <v>56790</v>
      </c>
      <c r="GK41" s="177">
        <v>1.6000000000000001E-3</v>
      </c>
      <c r="GL41" s="175">
        <v>121260644</v>
      </c>
      <c r="GM41" s="177">
        <v>7.4779</v>
      </c>
      <c r="GN41" s="175">
        <v>-61939</v>
      </c>
      <c r="GO41" s="177">
        <v>-3.0999999999999999E-3</v>
      </c>
      <c r="GP41" s="175">
        <v>3690</v>
      </c>
      <c r="GQ41" s="177">
        <v>4.1999999999999997E-3</v>
      </c>
      <c r="GR41" s="175">
        <v>0</v>
      </c>
      <c r="GS41" s="174">
        <v>0</v>
      </c>
      <c r="GT41" s="175">
        <v>0</v>
      </c>
      <c r="GU41" s="174">
        <v>0</v>
      </c>
      <c r="GV41" s="175">
        <v>0</v>
      </c>
      <c r="GW41" s="174">
        <v>0</v>
      </c>
      <c r="GX41" s="175">
        <v>0</v>
      </c>
      <c r="GY41" s="174">
        <v>0</v>
      </c>
      <c r="GZ41" s="175">
        <v>0</v>
      </c>
      <c r="HA41" s="174">
        <v>0</v>
      </c>
    </row>
    <row r="42" spans="1:209" ht="13.5" thickBot="1">
      <c r="A42" s="174" t="s">
        <v>96</v>
      </c>
      <c r="B42" s="175">
        <v>1380395314.4100001</v>
      </c>
      <c r="C42" s="177">
        <v>0.97789999999999999</v>
      </c>
      <c r="D42" s="175">
        <v>0</v>
      </c>
      <c r="E42" s="174">
        <v>0</v>
      </c>
      <c r="F42" s="175">
        <v>0</v>
      </c>
      <c r="G42" s="174">
        <v>0</v>
      </c>
      <c r="H42" s="175">
        <v>0</v>
      </c>
      <c r="I42" s="174">
        <v>0</v>
      </c>
      <c r="J42" s="175">
        <v>8051764.1399999997</v>
      </c>
      <c r="K42" s="177">
        <v>2.1846000000000001</v>
      </c>
      <c r="L42" s="175">
        <v>6227798.1799999997</v>
      </c>
      <c r="M42" s="177">
        <v>0.98319999999999996</v>
      </c>
      <c r="N42" s="175">
        <v>0</v>
      </c>
      <c r="O42" s="174">
        <v>0</v>
      </c>
      <c r="P42" s="175">
        <v>0</v>
      </c>
      <c r="Q42" s="174">
        <v>0</v>
      </c>
      <c r="R42" s="175">
        <v>0</v>
      </c>
      <c r="S42" s="174">
        <v>0</v>
      </c>
      <c r="T42" s="175">
        <v>957608008.97000003</v>
      </c>
      <c r="U42" s="177">
        <v>1.9690000000000001</v>
      </c>
      <c r="V42" s="175">
        <v>0</v>
      </c>
      <c r="W42" s="174">
        <v>0</v>
      </c>
      <c r="X42" s="175">
        <v>0</v>
      </c>
      <c r="Y42" s="174">
        <v>0</v>
      </c>
      <c r="Z42" s="175">
        <v>0</v>
      </c>
      <c r="AA42" s="174">
        <v>0</v>
      </c>
      <c r="AB42" s="175">
        <v>0</v>
      </c>
      <c r="AC42" s="174">
        <v>0</v>
      </c>
      <c r="AD42" s="175">
        <v>11499745</v>
      </c>
      <c r="AE42" s="177">
        <v>8.3901000000000003</v>
      </c>
      <c r="AF42" s="175">
        <v>0</v>
      </c>
      <c r="AG42" s="174">
        <v>0</v>
      </c>
      <c r="AH42" s="175">
        <v>0</v>
      </c>
      <c r="AI42" s="174">
        <v>0</v>
      </c>
      <c r="AJ42" s="175">
        <v>110522284.31</v>
      </c>
      <c r="AK42" s="177">
        <v>0.63770000000000004</v>
      </c>
      <c r="AL42" s="175">
        <v>2123269.9900000002</v>
      </c>
      <c r="AM42" s="177">
        <v>2.9251999999999998</v>
      </c>
      <c r="AN42" s="175">
        <v>0</v>
      </c>
      <c r="AO42" s="174">
        <v>0</v>
      </c>
      <c r="AP42" s="175">
        <v>2812527.35</v>
      </c>
      <c r="AQ42" s="177">
        <v>4.7957999999999998</v>
      </c>
      <c r="AR42" s="175">
        <v>3235650.94</v>
      </c>
      <c r="AS42" s="177">
        <v>3.198</v>
      </c>
      <c r="AT42" s="175">
        <v>3235650.94</v>
      </c>
      <c r="AU42" s="177">
        <v>2.3595000000000002</v>
      </c>
      <c r="AV42" s="175">
        <v>2755326.66</v>
      </c>
      <c r="AW42" s="177">
        <v>2.3128000000000002</v>
      </c>
      <c r="AX42" s="175">
        <v>1921297.08</v>
      </c>
      <c r="AY42" s="177">
        <v>2.0794999999999999</v>
      </c>
      <c r="AZ42" s="175">
        <v>2069928.81</v>
      </c>
      <c r="BA42" s="177">
        <v>2.8959999999999999</v>
      </c>
      <c r="BB42" s="175">
        <v>10777665.220000001</v>
      </c>
      <c r="BC42" s="177">
        <v>3.0078</v>
      </c>
      <c r="BD42" s="175">
        <v>0</v>
      </c>
      <c r="BE42" s="174">
        <v>0</v>
      </c>
      <c r="BF42" s="175">
        <v>0</v>
      </c>
      <c r="BG42" s="174">
        <v>0</v>
      </c>
      <c r="BH42" s="175">
        <v>0</v>
      </c>
      <c r="BI42" s="174">
        <v>0</v>
      </c>
      <c r="BJ42" s="175">
        <v>0</v>
      </c>
      <c r="BK42" s="174">
        <v>0</v>
      </c>
      <c r="BL42" s="175">
        <v>0</v>
      </c>
      <c r="BM42" s="174">
        <v>0</v>
      </c>
      <c r="BN42" s="175">
        <v>0</v>
      </c>
      <c r="BO42" s="174">
        <v>0</v>
      </c>
      <c r="BP42" s="175">
        <v>0</v>
      </c>
      <c r="BQ42" s="174">
        <v>0</v>
      </c>
      <c r="BR42" s="175">
        <v>0</v>
      </c>
      <c r="BS42" s="174">
        <v>0</v>
      </c>
      <c r="BT42" s="175">
        <v>0</v>
      </c>
      <c r="BU42" s="174">
        <v>0</v>
      </c>
      <c r="BV42" s="175">
        <v>0</v>
      </c>
      <c r="BW42" s="174">
        <v>0</v>
      </c>
      <c r="BX42" s="175">
        <v>0</v>
      </c>
      <c r="BY42" s="174">
        <v>0</v>
      </c>
      <c r="BZ42" s="175">
        <v>26672838.530000001</v>
      </c>
      <c r="CA42" s="177">
        <v>0.56510000000000005</v>
      </c>
      <c r="CB42" s="175">
        <v>0</v>
      </c>
      <c r="CC42" s="174">
        <v>0</v>
      </c>
      <c r="CD42" s="175">
        <v>0</v>
      </c>
      <c r="CE42" s="174">
        <v>0</v>
      </c>
      <c r="CF42" s="175">
        <v>0</v>
      </c>
      <c r="CG42" s="174">
        <v>0</v>
      </c>
      <c r="CH42" s="175">
        <v>0</v>
      </c>
      <c r="CI42" s="174">
        <v>0</v>
      </c>
      <c r="CJ42" s="175">
        <v>0</v>
      </c>
      <c r="CK42" s="174">
        <v>0</v>
      </c>
      <c r="CL42" s="175">
        <v>0</v>
      </c>
      <c r="CM42" s="174">
        <v>0</v>
      </c>
      <c r="CN42" s="175">
        <v>521473</v>
      </c>
      <c r="CO42" s="177">
        <v>0.40179999999999999</v>
      </c>
      <c r="CP42" s="175">
        <v>0</v>
      </c>
      <c r="CQ42" s="174">
        <v>0</v>
      </c>
      <c r="CR42" s="175">
        <v>0</v>
      </c>
      <c r="CS42" s="174">
        <v>0</v>
      </c>
      <c r="CT42" s="175">
        <v>0</v>
      </c>
      <c r="CU42" s="174">
        <v>0</v>
      </c>
      <c r="CV42" s="175">
        <v>0</v>
      </c>
      <c r="CW42" s="174">
        <v>0</v>
      </c>
      <c r="CX42" s="175">
        <v>0</v>
      </c>
      <c r="CY42" s="174">
        <v>0</v>
      </c>
      <c r="CZ42" s="175">
        <v>8179391.4000000004</v>
      </c>
      <c r="DA42" s="177">
        <v>0.26079999999999998</v>
      </c>
      <c r="DB42" s="175">
        <v>8510369.8100000005</v>
      </c>
      <c r="DC42" s="177">
        <v>7.3106999999999998</v>
      </c>
      <c r="DD42" s="175">
        <v>0</v>
      </c>
      <c r="DE42" s="174">
        <v>0</v>
      </c>
      <c r="DF42" s="175">
        <v>0</v>
      </c>
      <c r="DG42" s="174">
        <v>0</v>
      </c>
      <c r="DH42" s="175">
        <v>0</v>
      </c>
      <c r="DI42" s="174">
        <v>0</v>
      </c>
      <c r="DJ42" s="175">
        <v>0</v>
      </c>
      <c r="DK42" s="174">
        <v>0</v>
      </c>
      <c r="DL42" s="175">
        <v>0</v>
      </c>
      <c r="DM42" s="174">
        <v>0</v>
      </c>
      <c r="DN42" s="175">
        <v>0</v>
      </c>
      <c r="DO42" s="174">
        <v>0</v>
      </c>
      <c r="DP42" s="175">
        <v>0</v>
      </c>
      <c r="DQ42" s="174">
        <v>0</v>
      </c>
      <c r="DR42" s="175">
        <v>0</v>
      </c>
      <c r="DS42" s="174">
        <v>0</v>
      </c>
      <c r="DT42" s="175">
        <v>0</v>
      </c>
      <c r="DU42" s="174">
        <v>0</v>
      </c>
      <c r="DV42" s="175">
        <v>0</v>
      </c>
      <c r="DW42" s="174">
        <v>0</v>
      </c>
      <c r="DX42" s="175">
        <v>0</v>
      </c>
      <c r="DY42" s="174">
        <v>0</v>
      </c>
      <c r="DZ42" s="175">
        <v>0</v>
      </c>
      <c r="EA42" s="174">
        <v>0</v>
      </c>
      <c r="EB42" s="175">
        <v>0</v>
      </c>
      <c r="EC42" s="174">
        <v>0</v>
      </c>
      <c r="ED42" s="175">
        <v>0</v>
      </c>
      <c r="EE42" s="174">
        <v>0</v>
      </c>
      <c r="EF42" s="175">
        <v>0</v>
      </c>
      <c r="EG42" s="174">
        <v>0</v>
      </c>
      <c r="EH42" s="175">
        <v>0</v>
      </c>
      <c r="EI42" s="174">
        <v>0</v>
      </c>
      <c r="EJ42" s="175">
        <v>0</v>
      </c>
      <c r="EK42" s="174">
        <v>0</v>
      </c>
      <c r="EL42" s="175">
        <v>0</v>
      </c>
      <c r="EM42" s="174">
        <v>0</v>
      </c>
      <c r="EN42" s="175">
        <v>0</v>
      </c>
      <c r="EO42" s="174">
        <v>0</v>
      </c>
      <c r="EP42" s="175">
        <v>0</v>
      </c>
      <c r="EQ42" s="174">
        <v>0</v>
      </c>
      <c r="ER42" s="175">
        <v>238507.54</v>
      </c>
      <c r="ES42" s="177">
        <v>1.66E-2</v>
      </c>
      <c r="ET42" s="175">
        <v>0</v>
      </c>
      <c r="EU42" s="174">
        <v>0</v>
      </c>
      <c r="EV42" s="175">
        <v>0</v>
      </c>
      <c r="EW42" s="174">
        <v>0</v>
      </c>
      <c r="EX42" s="175">
        <v>0</v>
      </c>
      <c r="EY42" s="174">
        <v>0</v>
      </c>
      <c r="EZ42" s="175">
        <v>2318412.44</v>
      </c>
      <c r="FA42" s="177">
        <v>2.8774000000000002</v>
      </c>
      <c r="FB42" s="175">
        <v>0</v>
      </c>
      <c r="FC42" s="174">
        <v>0</v>
      </c>
      <c r="FD42" s="175">
        <v>0</v>
      </c>
      <c r="FE42" s="174">
        <v>0</v>
      </c>
      <c r="FF42" s="175">
        <v>0</v>
      </c>
      <c r="FG42" s="174">
        <v>0</v>
      </c>
      <c r="FH42" s="175">
        <v>0</v>
      </c>
      <c r="FI42" s="174">
        <v>0</v>
      </c>
      <c r="FJ42" s="175">
        <v>0</v>
      </c>
      <c r="FK42" s="174">
        <v>0</v>
      </c>
      <c r="FL42" s="175">
        <v>28486720.890000001</v>
      </c>
      <c r="FM42" s="177">
        <v>1.1754</v>
      </c>
      <c r="FN42" s="175">
        <v>0</v>
      </c>
      <c r="FO42" s="174">
        <v>0</v>
      </c>
      <c r="FP42" s="175">
        <v>0</v>
      </c>
      <c r="FQ42" s="174">
        <v>0</v>
      </c>
      <c r="FR42" s="175">
        <v>0</v>
      </c>
      <c r="FS42" s="174">
        <v>0</v>
      </c>
      <c r="FT42" s="175">
        <v>19007250.710000001</v>
      </c>
      <c r="FU42" s="177">
        <v>0.88660000000000005</v>
      </c>
      <c r="FV42" s="175">
        <v>99420880.5</v>
      </c>
      <c r="FW42" s="177">
        <v>19.945499999999999</v>
      </c>
      <c r="FX42" s="175">
        <v>0</v>
      </c>
      <c r="FY42" s="174">
        <v>0</v>
      </c>
      <c r="FZ42" s="175">
        <v>0</v>
      </c>
      <c r="GA42" s="174">
        <v>0</v>
      </c>
      <c r="GB42" s="175">
        <v>0</v>
      </c>
      <c r="GC42" s="174">
        <v>0</v>
      </c>
      <c r="GD42" s="175">
        <v>0</v>
      </c>
      <c r="GE42" s="174">
        <v>0</v>
      </c>
      <c r="GF42" s="175">
        <v>16396978</v>
      </c>
      <c r="GG42" s="177">
        <v>0.79949999999999999</v>
      </c>
      <c r="GH42" s="175">
        <v>13966915</v>
      </c>
      <c r="GI42" s="177">
        <v>1.0148999999999999</v>
      </c>
      <c r="GJ42" s="175">
        <v>5078451</v>
      </c>
      <c r="GK42" s="177">
        <v>0.14149999999999999</v>
      </c>
      <c r="GL42" s="175">
        <v>28756208</v>
      </c>
      <c r="GM42" s="177">
        <v>1.7733000000000001</v>
      </c>
      <c r="GN42" s="175">
        <v>0</v>
      </c>
      <c r="GO42" s="174">
        <v>0</v>
      </c>
      <c r="GP42" s="175">
        <v>0</v>
      </c>
      <c r="GQ42" s="174">
        <v>0</v>
      </c>
      <c r="GR42" s="175">
        <v>0</v>
      </c>
      <c r="GS42" s="174">
        <v>0</v>
      </c>
      <c r="GT42" s="175">
        <v>0</v>
      </c>
      <c r="GU42" s="174">
        <v>0</v>
      </c>
      <c r="GV42" s="175">
        <v>0</v>
      </c>
      <c r="GW42" s="174">
        <v>0</v>
      </c>
      <c r="GX42" s="175">
        <v>0</v>
      </c>
      <c r="GY42" s="174">
        <v>0</v>
      </c>
      <c r="GZ42" s="175">
        <v>0</v>
      </c>
      <c r="HA42" s="174">
        <v>0</v>
      </c>
    </row>
    <row r="43" spans="1:209" ht="14.25" thickTop="1" thickBot="1">
      <c r="A43" s="171" t="s">
        <v>95</v>
      </c>
      <c r="B43" s="152">
        <v>32085103856.139999</v>
      </c>
      <c r="C43" s="172">
        <v>22.729099999999999</v>
      </c>
      <c r="D43" s="152">
        <v>296169.71000000002</v>
      </c>
      <c r="E43" s="172">
        <v>0.15040000000000001</v>
      </c>
      <c r="F43" s="152">
        <v>951735.02</v>
      </c>
      <c r="G43" s="172">
        <v>0.48570000000000002</v>
      </c>
      <c r="H43" s="152">
        <v>1552622.17</v>
      </c>
      <c r="I43" s="172">
        <v>1.1857</v>
      </c>
      <c r="J43" s="152">
        <v>120002698.13</v>
      </c>
      <c r="K43" s="172">
        <v>32.558700000000002</v>
      </c>
      <c r="L43" s="152">
        <v>299011967.31999999</v>
      </c>
      <c r="M43" s="172">
        <v>47.206699999999998</v>
      </c>
      <c r="N43" s="152">
        <v>156186.28</v>
      </c>
      <c r="O43" s="172">
        <v>0.1225</v>
      </c>
      <c r="P43" s="152">
        <v>19051254.52</v>
      </c>
      <c r="Q43" s="172">
        <v>59.168199999999999</v>
      </c>
      <c r="R43" s="152">
        <v>8351519.3399999999</v>
      </c>
      <c r="S43" s="172">
        <v>47.935099999999998</v>
      </c>
      <c r="T43" s="152">
        <v>11325728599.18</v>
      </c>
      <c r="U43" s="172">
        <v>23.287800000000001</v>
      </c>
      <c r="V43" s="152">
        <v>19952004.48</v>
      </c>
      <c r="W43" s="172">
        <v>25.855899999999998</v>
      </c>
      <c r="X43" s="152">
        <v>29401139.52</v>
      </c>
      <c r="Y43" s="172">
        <v>21.163499999999999</v>
      </c>
      <c r="Z43" s="152">
        <v>44339543.25</v>
      </c>
      <c r="AA43" s="172">
        <v>22.960899999999999</v>
      </c>
      <c r="AB43" s="152">
        <v>17917463.23</v>
      </c>
      <c r="AC43" s="172">
        <v>27.918399999999998</v>
      </c>
      <c r="AD43" s="152">
        <v>38144700.609999999</v>
      </c>
      <c r="AE43" s="172">
        <v>27.83</v>
      </c>
      <c r="AF43" s="152">
        <v>513309.63</v>
      </c>
      <c r="AG43" s="172">
        <v>0.23980000000000001</v>
      </c>
      <c r="AH43" s="152">
        <v>5989442.8099999996</v>
      </c>
      <c r="AI43" s="172">
        <v>12.305099999999999</v>
      </c>
      <c r="AJ43" s="152">
        <v>4124223113.8499999</v>
      </c>
      <c r="AK43" s="172">
        <v>23.797799999999999</v>
      </c>
      <c r="AL43" s="152">
        <v>25618436.41</v>
      </c>
      <c r="AM43" s="172">
        <v>35.293799999999997</v>
      </c>
      <c r="AN43" s="152">
        <v>474607663.86000001</v>
      </c>
      <c r="AO43" s="172">
        <v>29.203399999999998</v>
      </c>
      <c r="AP43" s="152">
        <v>28870346.949999999</v>
      </c>
      <c r="AQ43" s="172">
        <v>49.228900000000003</v>
      </c>
      <c r="AR43" s="152">
        <v>51535152.450000003</v>
      </c>
      <c r="AS43" s="172">
        <v>50.936199999999999</v>
      </c>
      <c r="AT43" s="152">
        <v>65935298.729999997</v>
      </c>
      <c r="AU43" s="172">
        <v>48.081800000000001</v>
      </c>
      <c r="AV43" s="152">
        <v>53172599.700000003</v>
      </c>
      <c r="AW43" s="172">
        <v>44.632599999999996</v>
      </c>
      <c r="AX43" s="152">
        <v>39111404.229999997</v>
      </c>
      <c r="AY43" s="172">
        <v>42.332799999999999</v>
      </c>
      <c r="AZ43" s="152">
        <v>26126892.190000001</v>
      </c>
      <c r="BA43" s="172">
        <v>36.553899999999999</v>
      </c>
      <c r="BB43" s="152">
        <v>124406192.02</v>
      </c>
      <c r="BC43" s="172">
        <v>34.718699999999998</v>
      </c>
      <c r="BD43" s="152">
        <v>3085293.92</v>
      </c>
      <c r="BE43" s="172">
        <v>24.461600000000001</v>
      </c>
      <c r="BF43" s="152">
        <v>2770583.96</v>
      </c>
      <c r="BG43" s="172">
        <v>2.609</v>
      </c>
      <c r="BH43" s="152">
        <v>42789953.210000001</v>
      </c>
      <c r="BI43" s="172">
        <v>26.8123</v>
      </c>
      <c r="BJ43" s="152">
        <v>24991352.02</v>
      </c>
      <c r="BK43" s="172">
        <v>28.724299999999999</v>
      </c>
      <c r="BL43" s="152">
        <v>32470066.27</v>
      </c>
      <c r="BM43" s="172">
        <v>40.8264</v>
      </c>
      <c r="BN43" s="152">
        <v>22225938</v>
      </c>
      <c r="BO43" s="172">
        <v>9.5832999999999995</v>
      </c>
      <c r="BP43" s="152">
        <v>1321235421.49</v>
      </c>
      <c r="BQ43" s="172">
        <v>19.488700000000001</v>
      </c>
      <c r="BR43" s="152">
        <v>3163101.1</v>
      </c>
      <c r="BS43" s="172">
        <v>1.2902</v>
      </c>
      <c r="BT43" s="152">
        <v>85114.2</v>
      </c>
      <c r="BU43" s="172">
        <v>0.4758</v>
      </c>
      <c r="BV43" s="152">
        <v>1058942.6399999999</v>
      </c>
      <c r="BW43" s="172">
        <v>3.9146000000000001</v>
      </c>
      <c r="BX43" s="152">
        <v>2097526.44</v>
      </c>
      <c r="BY43" s="172">
        <v>7.4381000000000004</v>
      </c>
      <c r="BZ43" s="152">
        <v>1059124665.79</v>
      </c>
      <c r="CA43" s="172">
        <v>22.4404</v>
      </c>
      <c r="CB43" s="152">
        <v>2255556.91</v>
      </c>
      <c r="CC43" s="172">
        <v>2.5733999999999999</v>
      </c>
      <c r="CD43" s="152">
        <v>17016681.91</v>
      </c>
      <c r="CE43" s="172">
        <v>19.5139</v>
      </c>
      <c r="CF43" s="152">
        <v>18902284.399999999</v>
      </c>
      <c r="CG43" s="172">
        <v>43.102800000000002</v>
      </c>
      <c r="CH43" s="152">
        <v>18716428.640000001</v>
      </c>
      <c r="CI43" s="172">
        <v>3.8161</v>
      </c>
      <c r="CJ43" s="152">
        <v>3997409</v>
      </c>
      <c r="CK43" s="172">
        <v>25.4542</v>
      </c>
      <c r="CL43" s="152">
        <v>67670961.829999998</v>
      </c>
      <c r="CM43" s="172">
        <v>7.7899000000000003</v>
      </c>
      <c r="CN43" s="152">
        <v>31093075.07</v>
      </c>
      <c r="CO43" s="172">
        <v>23.956800000000001</v>
      </c>
      <c r="CP43" s="152">
        <v>-241103.06</v>
      </c>
      <c r="CQ43" s="172">
        <v>-0.58199999999999996</v>
      </c>
      <c r="CR43" s="152">
        <v>40673447.82</v>
      </c>
      <c r="CS43" s="172">
        <v>55.211300000000001</v>
      </c>
      <c r="CT43" s="152">
        <v>330941.96000000002</v>
      </c>
      <c r="CU43" s="172">
        <v>0.2646</v>
      </c>
      <c r="CV43" s="152">
        <v>433312.28</v>
      </c>
      <c r="CW43" s="172">
        <v>0.28089999999999998</v>
      </c>
      <c r="CX43" s="152">
        <v>1911973</v>
      </c>
      <c r="CY43" s="172">
        <v>0.71360000000000001</v>
      </c>
      <c r="CZ43" s="152">
        <v>730197047.65999997</v>
      </c>
      <c r="DA43" s="172">
        <v>23.279900000000001</v>
      </c>
      <c r="DB43" s="152">
        <v>31783494.789999999</v>
      </c>
      <c r="DC43" s="172">
        <v>27.303100000000001</v>
      </c>
      <c r="DD43" s="152">
        <v>25460959.260000002</v>
      </c>
      <c r="DE43" s="172">
        <v>21.751799999999999</v>
      </c>
      <c r="DF43" s="152">
        <v>1969709706.5899999</v>
      </c>
      <c r="DG43" s="172">
        <v>38.979100000000003</v>
      </c>
      <c r="DH43" s="152">
        <v>1349526.34</v>
      </c>
      <c r="DI43" s="172">
        <v>0.2515</v>
      </c>
      <c r="DJ43" s="152">
        <v>2072947.66</v>
      </c>
      <c r="DK43" s="172">
        <v>1.4938</v>
      </c>
      <c r="DL43" s="152">
        <v>6800543.6500000004</v>
      </c>
      <c r="DM43" s="172">
        <v>48.700699999999998</v>
      </c>
      <c r="DN43" s="152">
        <v>543859560.74000001</v>
      </c>
      <c r="DO43" s="172">
        <v>22.897600000000001</v>
      </c>
      <c r="DP43" s="152">
        <v>629427045</v>
      </c>
      <c r="DQ43" s="172">
        <v>47.879600000000003</v>
      </c>
      <c r="DR43" s="152">
        <v>1552060958.0799999</v>
      </c>
      <c r="DS43" s="172">
        <v>64.007300000000001</v>
      </c>
      <c r="DT43" s="152">
        <v>50115.77</v>
      </c>
      <c r="DU43" s="172">
        <v>0.23830000000000001</v>
      </c>
      <c r="DV43" s="152">
        <v>17194.48</v>
      </c>
      <c r="DW43" s="172">
        <v>4.2599999999999999E-2</v>
      </c>
      <c r="DX43" s="152">
        <v>94252.33</v>
      </c>
      <c r="DY43" s="172">
        <v>0.20899999999999999</v>
      </c>
      <c r="DZ43" s="152">
        <v>58029.79</v>
      </c>
      <c r="EA43" s="172">
        <v>7.6499999999999999E-2</v>
      </c>
      <c r="EB43" s="152">
        <v>105250.92</v>
      </c>
      <c r="EC43" s="172">
        <v>0.25380000000000003</v>
      </c>
      <c r="ED43" s="152">
        <v>1203126.71</v>
      </c>
      <c r="EE43" s="172">
        <v>0.3624</v>
      </c>
      <c r="EF43" s="152">
        <v>3395408.69</v>
      </c>
      <c r="EG43" s="172">
        <v>0.37609999999999999</v>
      </c>
      <c r="EH43" s="152">
        <v>229814258.24000001</v>
      </c>
      <c r="EI43" s="172">
        <v>24.43</v>
      </c>
      <c r="EJ43" s="152">
        <v>820754.38</v>
      </c>
      <c r="EK43" s="172">
        <v>11.585100000000001</v>
      </c>
      <c r="EL43" s="152">
        <v>383340.59</v>
      </c>
      <c r="EM43" s="172">
        <v>3.7949999999999999</v>
      </c>
      <c r="EN43" s="152">
        <v>384442.93</v>
      </c>
      <c r="EO43" s="172">
        <v>5.0948000000000002</v>
      </c>
      <c r="EP43" s="152">
        <v>720365.02</v>
      </c>
      <c r="EQ43" s="172">
        <v>4.7107000000000001</v>
      </c>
      <c r="ER43" s="152">
        <v>428616043.30000001</v>
      </c>
      <c r="ES43" s="172">
        <v>29.854600000000001</v>
      </c>
      <c r="ET43" s="152">
        <v>382155228.80000001</v>
      </c>
      <c r="EU43" s="172">
        <v>35.357100000000003</v>
      </c>
      <c r="EV43" s="152">
        <v>7775483.4800000004</v>
      </c>
      <c r="EW43" s="172">
        <v>0.22500000000000001</v>
      </c>
      <c r="EX43" s="152">
        <v>16118702.960000001</v>
      </c>
      <c r="EY43" s="172">
        <v>54.385300000000001</v>
      </c>
      <c r="EZ43" s="152">
        <v>27218533.41</v>
      </c>
      <c r="FA43" s="172">
        <v>33.7806</v>
      </c>
      <c r="FB43" s="152">
        <v>1289721.32</v>
      </c>
      <c r="FC43" s="172">
        <v>35.1404</v>
      </c>
      <c r="FD43" s="152">
        <v>2194208.84</v>
      </c>
      <c r="FE43" s="172">
        <v>3.4666999999999999</v>
      </c>
      <c r="FF43" s="152">
        <v>2831172.93</v>
      </c>
      <c r="FG43" s="172">
        <v>0.34150000000000003</v>
      </c>
      <c r="FH43" s="152">
        <v>3959971.48</v>
      </c>
      <c r="FI43" s="172">
        <v>8.5395000000000003</v>
      </c>
      <c r="FJ43" s="152">
        <v>15395324.68</v>
      </c>
      <c r="FK43" s="172">
        <v>23.625599999999999</v>
      </c>
      <c r="FL43" s="152">
        <v>617992706.75999999</v>
      </c>
      <c r="FM43" s="172">
        <v>25.500299999999999</v>
      </c>
      <c r="FN43" s="152">
        <v>3326357.82</v>
      </c>
      <c r="FO43" s="172">
        <v>4.3369999999999997</v>
      </c>
      <c r="FP43" s="152">
        <v>-1042660.89</v>
      </c>
      <c r="FQ43" s="172">
        <v>-0.31180000000000002</v>
      </c>
      <c r="FR43" s="152">
        <v>3453572.65</v>
      </c>
      <c r="FS43" s="172">
        <v>1.7928999999999999</v>
      </c>
      <c r="FT43" s="152">
        <v>692216557.77999997</v>
      </c>
      <c r="FU43" s="172">
        <v>32.289900000000003</v>
      </c>
      <c r="FV43" s="152">
        <v>334791142.38</v>
      </c>
      <c r="FW43" s="172">
        <v>67.164699999999996</v>
      </c>
      <c r="FX43" s="152">
        <v>37585057.509999998</v>
      </c>
      <c r="FY43" s="172">
        <v>25.052</v>
      </c>
      <c r="FZ43" s="152">
        <v>10204112.029999999</v>
      </c>
      <c r="GA43" s="172">
        <v>0.17860000000000001</v>
      </c>
      <c r="GB43" s="152">
        <v>-504433.57</v>
      </c>
      <c r="GC43" s="172">
        <v>-0.01</v>
      </c>
      <c r="GD43" s="152">
        <v>672354558.76999998</v>
      </c>
      <c r="GE43" s="172">
        <v>35.191499999999998</v>
      </c>
      <c r="GF43" s="152">
        <v>497357093.97000003</v>
      </c>
      <c r="GG43" s="172">
        <v>24.250800000000002</v>
      </c>
      <c r="GH43" s="152">
        <v>702686429.5</v>
      </c>
      <c r="GI43" s="172">
        <v>51.061500000000002</v>
      </c>
      <c r="GJ43" s="152">
        <v>1151261300</v>
      </c>
      <c r="GK43" s="172">
        <v>32.077199999999998</v>
      </c>
      <c r="GL43" s="152">
        <v>495126700.33999997</v>
      </c>
      <c r="GM43" s="172">
        <v>30.5334</v>
      </c>
      <c r="GN43" s="152">
        <v>442017472.94999999</v>
      </c>
      <c r="GO43" s="172">
        <v>22.287099999999999</v>
      </c>
      <c r="GP43" s="152">
        <v>76228177.390000001</v>
      </c>
      <c r="GQ43" s="172">
        <v>86.542699999999996</v>
      </c>
      <c r="GR43" s="152">
        <v>503739</v>
      </c>
      <c r="GS43" s="172">
        <v>15.371499999999999</v>
      </c>
      <c r="GT43" s="152">
        <v>56911671.969999999</v>
      </c>
      <c r="GU43" s="172">
        <v>5.9019000000000004</v>
      </c>
      <c r="GV43" s="152">
        <v>11558756.460000001</v>
      </c>
      <c r="GW43" s="172">
        <v>18.1831</v>
      </c>
      <c r="GX43" s="152">
        <v>325387.84999999998</v>
      </c>
      <c r="GY43" s="172">
        <v>0.7097</v>
      </c>
      <c r="GZ43" s="152">
        <v>601050.26</v>
      </c>
      <c r="HA43" s="172">
        <v>0.68279999999999996</v>
      </c>
    </row>
    <row r="44" spans="1:209" ht="14.25" thickTop="1" thickBot="1">
      <c r="A44" s="171" t="s">
        <v>544</v>
      </c>
      <c r="B44" s="152">
        <v>3511905436.4200001</v>
      </c>
      <c r="C44" s="172">
        <v>2.4878</v>
      </c>
      <c r="D44" s="152">
        <v>0</v>
      </c>
      <c r="E44" s="171">
        <v>0</v>
      </c>
      <c r="F44" s="152">
        <v>0</v>
      </c>
      <c r="G44" s="171">
        <v>0</v>
      </c>
      <c r="H44" s="152">
        <v>0</v>
      </c>
      <c r="I44" s="171">
        <v>0</v>
      </c>
      <c r="J44" s="152">
        <v>1178252.19</v>
      </c>
      <c r="K44" s="172">
        <v>0.31969999999999998</v>
      </c>
      <c r="L44" s="152">
        <v>404.42</v>
      </c>
      <c r="M44" s="172">
        <v>1E-4</v>
      </c>
      <c r="N44" s="152">
        <v>0</v>
      </c>
      <c r="O44" s="171">
        <v>0</v>
      </c>
      <c r="P44" s="152">
        <v>0</v>
      </c>
      <c r="Q44" s="171">
        <v>0</v>
      </c>
      <c r="R44" s="152">
        <v>0</v>
      </c>
      <c r="S44" s="171">
        <v>0</v>
      </c>
      <c r="T44" s="152">
        <v>2212912729.3699999</v>
      </c>
      <c r="U44" s="172">
        <v>4.5502000000000002</v>
      </c>
      <c r="V44" s="152">
        <v>12759.2</v>
      </c>
      <c r="W44" s="172">
        <v>1.6500000000000001E-2</v>
      </c>
      <c r="X44" s="152">
        <v>13202752.77</v>
      </c>
      <c r="Y44" s="172">
        <v>9.5036000000000005</v>
      </c>
      <c r="Z44" s="152">
        <v>10722070.76</v>
      </c>
      <c r="AA44" s="172">
        <v>5.5522999999999998</v>
      </c>
      <c r="AB44" s="152">
        <v>0</v>
      </c>
      <c r="AC44" s="171">
        <v>0</v>
      </c>
      <c r="AD44" s="152">
        <v>9.77</v>
      </c>
      <c r="AE44" s="172">
        <v>0</v>
      </c>
      <c r="AF44" s="152">
        <v>0</v>
      </c>
      <c r="AG44" s="171">
        <v>0</v>
      </c>
      <c r="AH44" s="152">
        <v>22453.88</v>
      </c>
      <c r="AI44" s="172">
        <v>4.6100000000000002E-2</v>
      </c>
      <c r="AJ44" s="152">
        <v>623125831.87</v>
      </c>
      <c r="AK44" s="172">
        <v>3.5956000000000001</v>
      </c>
      <c r="AL44" s="152">
        <v>0</v>
      </c>
      <c r="AM44" s="171">
        <v>0</v>
      </c>
      <c r="AN44" s="152">
        <v>763575.78</v>
      </c>
      <c r="AO44" s="172">
        <v>4.7E-2</v>
      </c>
      <c r="AP44" s="152">
        <v>1755309.88</v>
      </c>
      <c r="AQ44" s="172">
        <v>2.9931000000000001</v>
      </c>
      <c r="AR44" s="152">
        <v>2772447.85</v>
      </c>
      <c r="AS44" s="172">
        <v>2.7402000000000002</v>
      </c>
      <c r="AT44" s="152">
        <v>6530259.7300000004</v>
      </c>
      <c r="AU44" s="172">
        <v>4.7619999999999996</v>
      </c>
      <c r="AV44" s="152">
        <v>7314069.5599999996</v>
      </c>
      <c r="AW44" s="172">
        <v>6.1394000000000002</v>
      </c>
      <c r="AX44" s="152">
        <v>4604652.12</v>
      </c>
      <c r="AY44" s="172">
        <v>4.9839000000000002</v>
      </c>
      <c r="AZ44" s="152">
        <v>4481196.72</v>
      </c>
      <c r="BA44" s="172">
        <v>6.2695999999999996</v>
      </c>
      <c r="BB44" s="152">
        <v>12806149.949999999</v>
      </c>
      <c r="BC44" s="172">
        <v>3.5739000000000001</v>
      </c>
      <c r="BD44" s="152">
        <v>233650.21</v>
      </c>
      <c r="BE44" s="172">
        <v>1.8525</v>
      </c>
      <c r="BF44" s="152">
        <v>0</v>
      </c>
      <c r="BG44" s="171">
        <v>0</v>
      </c>
      <c r="BH44" s="152">
        <v>2761908.31</v>
      </c>
      <c r="BI44" s="172">
        <v>1.7305999999999999</v>
      </c>
      <c r="BJ44" s="152">
        <v>3567118.33</v>
      </c>
      <c r="BK44" s="172">
        <v>4.0998999999999999</v>
      </c>
      <c r="BL44" s="152">
        <v>367371.46</v>
      </c>
      <c r="BM44" s="172">
        <v>0.46189999999999998</v>
      </c>
      <c r="BN44" s="152">
        <v>7843477</v>
      </c>
      <c r="BO44" s="172">
        <v>3.3818999999999999</v>
      </c>
      <c r="BP44" s="152">
        <v>145701230.47</v>
      </c>
      <c r="BQ44" s="172">
        <v>2.1490999999999998</v>
      </c>
      <c r="BR44" s="152">
        <v>257.82</v>
      </c>
      <c r="BS44" s="172">
        <v>1E-4</v>
      </c>
      <c r="BT44" s="152">
        <v>0</v>
      </c>
      <c r="BU44" s="171">
        <v>0</v>
      </c>
      <c r="BV44" s="152">
        <v>0</v>
      </c>
      <c r="BW44" s="171">
        <v>0</v>
      </c>
      <c r="BX44" s="152">
        <v>0</v>
      </c>
      <c r="BY44" s="171">
        <v>0</v>
      </c>
      <c r="BZ44" s="152">
        <v>14164257.65</v>
      </c>
      <c r="CA44" s="172">
        <v>0.30009999999999998</v>
      </c>
      <c r="CB44" s="152">
        <v>0</v>
      </c>
      <c r="CC44" s="171">
        <v>0</v>
      </c>
      <c r="CD44" s="152">
        <v>0</v>
      </c>
      <c r="CE44" s="171">
        <v>0</v>
      </c>
      <c r="CF44" s="152">
        <v>8886.7099999999991</v>
      </c>
      <c r="CG44" s="172">
        <v>2.0299999999999999E-2</v>
      </c>
      <c r="CH44" s="152">
        <v>0</v>
      </c>
      <c r="CI44" s="171">
        <v>0</v>
      </c>
      <c r="CJ44" s="152">
        <v>0</v>
      </c>
      <c r="CK44" s="171">
        <v>0</v>
      </c>
      <c r="CL44" s="152">
        <v>0</v>
      </c>
      <c r="CM44" s="171">
        <v>0</v>
      </c>
      <c r="CN44" s="152">
        <v>637967</v>
      </c>
      <c r="CO44" s="172">
        <v>0.49149999999999999</v>
      </c>
      <c r="CP44" s="152">
        <v>0</v>
      </c>
      <c r="CQ44" s="171">
        <v>0</v>
      </c>
      <c r="CR44" s="152">
        <v>3549992.46</v>
      </c>
      <c r="CS44" s="172">
        <v>4.8189000000000002</v>
      </c>
      <c r="CT44" s="152">
        <v>0</v>
      </c>
      <c r="CU44" s="171">
        <v>0</v>
      </c>
      <c r="CV44" s="152">
        <v>0</v>
      </c>
      <c r="CW44" s="171">
        <v>0</v>
      </c>
      <c r="CX44" s="152">
        <v>27998</v>
      </c>
      <c r="CY44" s="172">
        <v>1.04E-2</v>
      </c>
      <c r="CZ44" s="152">
        <v>10262633.220000001</v>
      </c>
      <c r="DA44" s="172">
        <v>0.32719999999999999</v>
      </c>
      <c r="DB44" s="152">
        <v>0</v>
      </c>
      <c r="DC44" s="171">
        <v>0</v>
      </c>
      <c r="DD44" s="152">
        <v>4692349.16</v>
      </c>
      <c r="DE44" s="172">
        <v>4.0087999999999999</v>
      </c>
      <c r="DF44" s="152">
        <v>41371140.229999997</v>
      </c>
      <c r="DG44" s="172">
        <v>0.81869999999999998</v>
      </c>
      <c r="DH44" s="152">
        <v>0</v>
      </c>
      <c r="DI44" s="171">
        <v>0</v>
      </c>
      <c r="DJ44" s="152">
        <v>0</v>
      </c>
      <c r="DK44" s="171">
        <v>0</v>
      </c>
      <c r="DL44" s="152">
        <v>0</v>
      </c>
      <c r="DM44" s="171">
        <v>0</v>
      </c>
      <c r="DN44" s="152">
        <v>542758</v>
      </c>
      <c r="DO44" s="172">
        <v>2.29E-2</v>
      </c>
      <c r="DP44" s="152">
        <v>0</v>
      </c>
      <c r="DQ44" s="171">
        <v>0</v>
      </c>
      <c r="DR44" s="152">
        <v>3505668</v>
      </c>
      <c r="DS44" s="172">
        <v>0.14460000000000001</v>
      </c>
      <c r="DT44" s="152">
        <v>0</v>
      </c>
      <c r="DU44" s="171">
        <v>0</v>
      </c>
      <c r="DV44" s="152">
        <v>-5204.6499999999996</v>
      </c>
      <c r="DW44" s="172">
        <v>-1.29E-2</v>
      </c>
      <c r="DX44" s="152">
        <v>-5512.25</v>
      </c>
      <c r="DY44" s="172">
        <v>-1.2200000000000001E-2</v>
      </c>
      <c r="DZ44" s="152">
        <v>700582.29</v>
      </c>
      <c r="EA44" s="172">
        <v>0.92400000000000004</v>
      </c>
      <c r="EB44" s="152">
        <v>0</v>
      </c>
      <c r="EC44" s="172">
        <v>0</v>
      </c>
      <c r="ED44" s="152">
        <v>340.46</v>
      </c>
      <c r="EE44" s="172">
        <v>1E-4</v>
      </c>
      <c r="EF44" s="152">
        <v>19435.62</v>
      </c>
      <c r="EG44" s="172">
        <v>2.2000000000000001E-3</v>
      </c>
      <c r="EH44" s="152">
        <v>5141.91</v>
      </c>
      <c r="EI44" s="172">
        <v>5.0000000000000001E-4</v>
      </c>
      <c r="EJ44" s="152">
        <v>0</v>
      </c>
      <c r="EK44" s="171">
        <v>0</v>
      </c>
      <c r="EL44" s="152">
        <v>0</v>
      </c>
      <c r="EM44" s="171">
        <v>0</v>
      </c>
      <c r="EN44" s="152">
        <v>0</v>
      </c>
      <c r="EO44" s="171">
        <v>0</v>
      </c>
      <c r="EP44" s="152">
        <v>0</v>
      </c>
      <c r="EQ44" s="171">
        <v>0</v>
      </c>
      <c r="ER44" s="152">
        <v>1256962.5</v>
      </c>
      <c r="ES44" s="172">
        <v>8.7599999999999997E-2</v>
      </c>
      <c r="ET44" s="152">
        <v>17382644.41</v>
      </c>
      <c r="EU44" s="172">
        <v>1.6082000000000001</v>
      </c>
      <c r="EV44" s="152">
        <v>0</v>
      </c>
      <c r="EW44" s="171">
        <v>0</v>
      </c>
      <c r="EX44" s="152">
        <v>37185.07</v>
      </c>
      <c r="EY44" s="172">
        <v>0.1255</v>
      </c>
      <c r="EZ44" s="152">
        <v>332669.28000000003</v>
      </c>
      <c r="FA44" s="172">
        <v>0.41289999999999999</v>
      </c>
      <c r="FB44" s="152">
        <v>56249.13</v>
      </c>
      <c r="FC44" s="172">
        <v>1.5326</v>
      </c>
      <c r="FD44" s="152">
        <v>1690033.75</v>
      </c>
      <c r="FE44" s="172">
        <v>2.6701999999999999</v>
      </c>
      <c r="FF44" s="152">
        <v>16845239.16</v>
      </c>
      <c r="FG44" s="172">
        <v>2.0320999999999998</v>
      </c>
      <c r="FH44" s="152">
        <v>3005103.05</v>
      </c>
      <c r="FI44" s="172">
        <v>6.4802999999999997</v>
      </c>
      <c r="FJ44" s="152">
        <v>0</v>
      </c>
      <c r="FK44" s="171">
        <v>0</v>
      </c>
      <c r="FL44" s="152">
        <v>65007813.539999999</v>
      </c>
      <c r="FM44" s="172">
        <v>2.6823999999999999</v>
      </c>
      <c r="FN44" s="152">
        <v>2031819.29</v>
      </c>
      <c r="FO44" s="172">
        <v>2.6490999999999998</v>
      </c>
      <c r="FP44" s="152">
        <v>0</v>
      </c>
      <c r="FQ44" s="171">
        <v>0</v>
      </c>
      <c r="FR44" s="152">
        <v>0</v>
      </c>
      <c r="FS44" s="171">
        <v>0</v>
      </c>
      <c r="FT44" s="152">
        <v>670.01</v>
      </c>
      <c r="FU44" s="172">
        <v>0</v>
      </c>
      <c r="FV44" s="152">
        <v>0</v>
      </c>
      <c r="FW44" s="171">
        <v>0</v>
      </c>
      <c r="FX44" s="152">
        <v>0</v>
      </c>
      <c r="FY44" s="171">
        <v>0</v>
      </c>
      <c r="FZ44" s="152">
        <v>0</v>
      </c>
      <c r="GA44" s="171">
        <v>0</v>
      </c>
      <c r="GB44" s="152">
        <v>0</v>
      </c>
      <c r="GC44" s="171">
        <v>0</v>
      </c>
      <c r="GD44" s="152">
        <v>9276743</v>
      </c>
      <c r="GE44" s="172">
        <v>0.48559999999999998</v>
      </c>
      <c r="GF44" s="152">
        <v>163379735</v>
      </c>
      <c r="GG44" s="172">
        <v>7.9663000000000004</v>
      </c>
      <c r="GH44" s="152">
        <v>73557527</v>
      </c>
      <c r="GI44" s="172">
        <v>5.3451000000000004</v>
      </c>
      <c r="GJ44" s="152">
        <v>-2941337</v>
      </c>
      <c r="GK44" s="172">
        <v>-8.2000000000000003E-2</v>
      </c>
      <c r="GL44" s="152">
        <v>18828006</v>
      </c>
      <c r="GM44" s="172">
        <v>1.1611</v>
      </c>
      <c r="GN44" s="152">
        <v>0</v>
      </c>
      <c r="GO44" s="171">
        <v>0</v>
      </c>
      <c r="GP44" s="152">
        <v>0</v>
      </c>
      <c r="GQ44" s="171">
        <v>0</v>
      </c>
      <c r="GR44" s="152">
        <v>0</v>
      </c>
      <c r="GS44" s="171">
        <v>0</v>
      </c>
      <c r="GT44" s="152">
        <v>0</v>
      </c>
      <c r="GU44" s="171">
        <v>0</v>
      </c>
      <c r="GV44" s="152">
        <v>0</v>
      </c>
      <c r="GW44" s="171">
        <v>0</v>
      </c>
      <c r="GX44" s="152">
        <v>0</v>
      </c>
      <c r="GY44" s="171">
        <v>0</v>
      </c>
      <c r="GZ44" s="152">
        <v>0</v>
      </c>
      <c r="HA44" s="171">
        <v>0</v>
      </c>
    </row>
    <row r="45" spans="1:209" ht="14.25" thickTop="1" thickBot="1">
      <c r="A45" s="171" t="s">
        <v>93</v>
      </c>
      <c r="B45" s="152">
        <v>35597009292.559998</v>
      </c>
      <c r="C45" s="172">
        <v>25.216899999999999</v>
      </c>
      <c r="D45" s="152">
        <v>296169.71000000002</v>
      </c>
      <c r="E45" s="172">
        <v>0.15040000000000001</v>
      </c>
      <c r="F45" s="152">
        <v>951735.02</v>
      </c>
      <c r="G45" s="172">
        <v>0.48570000000000002</v>
      </c>
      <c r="H45" s="152">
        <v>1552622.17</v>
      </c>
      <c r="I45" s="172">
        <v>1.1857</v>
      </c>
      <c r="J45" s="152">
        <v>121180950.31999999</v>
      </c>
      <c r="K45" s="172">
        <v>32.878399999999999</v>
      </c>
      <c r="L45" s="152">
        <v>299012371.74000001</v>
      </c>
      <c r="M45" s="172">
        <v>47.206800000000001</v>
      </c>
      <c r="N45" s="152">
        <v>156186.28</v>
      </c>
      <c r="O45" s="172">
        <v>0.1225</v>
      </c>
      <c r="P45" s="152">
        <v>19051254.52</v>
      </c>
      <c r="Q45" s="172">
        <v>59.168199999999999</v>
      </c>
      <c r="R45" s="152">
        <v>8351519.3399999999</v>
      </c>
      <c r="S45" s="172">
        <v>47.935099999999998</v>
      </c>
      <c r="T45" s="152">
        <v>13538641328.549999</v>
      </c>
      <c r="U45" s="172">
        <v>27.838000000000001</v>
      </c>
      <c r="V45" s="152">
        <v>19964763.68</v>
      </c>
      <c r="W45" s="172">
        <v>25.872399999999999</v>
      </c>
      <c r="X45" s="152">
        <v>42603892.289999999</v>
      </c>
      <c r="Y45" s="172">
        <v>30.667100000000001</v>
      </c>
      <c r="Z45" s="152">
        <v>55061614.009999998</v>
      </c>
      <c r="AA45" s="172">
        <v>28.513200000000001</v>
      </c>
      <c r="AB45" s="152">
        <v>17917463.23</v>
      </c>
      <c r="AC45" s="172">
        <v>27.918399999999998</v>
      </c>
      <c r="AD45" s="152">
        <v>38144710.380000003</v>
      </c>
      <c r="AE45" s="172">
        <v>27.83</v>
      </c>
      <c r="AF45" s="152">
        <v>513309.63</v>
      </c>
      <c r="AG45" s="172">
        <v>0.23980000000000001</v>
      </c>
      <c r="AH45" s="152">
        <v>6011896.6900000004</v>
      </c>
      <c r="AI45" s="172">
        <v>12.3513</v>
      </c>
      <c r="AJ45" s="152">
        <v>4747348945.7200003</v>
      </c>
      <c r="AK45" s="172">
        <v>27.3933</v>
      </c>
      <c r="AL45" s="152">
        <v>25618436.41</v>
      </c>
      <c r="AM45" s="172">
        <v>35.293799999999997</v>
      </c>
      <c r="AN45" s="152">
        <v>475371239.63999999</v>
      </c>
      <c r="AO45" s="172">
        <v>29.250399999999999</v>
      </c>
      <c r="AP45" s="152">
        <v>30625656.829999998</v>
      </c>
      <c r="AQ45" s="172">
        <v>52.222000000000001</v>
      </c>
      <c r="AR45" s="152">
        <v>54307600.299999997</v>
      </c>
      <c r="AS45" s="172">
        <v>53.676400000000001</v>
      </c>
      <c r="AT45" s="152">
        <v>72465558.459999993</v>
      </c>
      <c r="AU45" s="172">
        <v>52.843800000000002</v>
      </c>
      <c r="AV45" s="152">
        <v>60486669.259999998</v>
      </c>
      <c r="AW45" s="172">
        <v>50.771999999999998</v>
      </c>
      <c r="AX45" s="152">
        <v>43716056.350000001</v>
      </c>
      <c r="AY45" s="172">
        <v>47.316699999999997</v>
      </c>
      <c r="AZ45" s="152">
        <v>30608088.91</v>
      </c>
      <c r="BA45" s="172">
        <v>42.823399999999999</v>
      </c>
      <c r="BB45" s="152">
        <v>137212341.97</v>
      </c>
      <c r="BC45" s="172">
        <v>38.292499999999997</v>
      </c>
      <c r="BD45" s="152">
        <v>3318944.13</v>
      </c>
      <c r="BE45" s="172">
        <v>26.3141</v>
      </c>
      <c r="BF45" s="152">
        <v>2770583.96</v>
      </c>
      <c r="BG45" s="172">
        <v>2.609</v>
      </c>
      <c r="BH45" s="152">
        <v>45551861.520000003</v>
      </c>
      <c r="BI45" s="172">
        <v>28.542999999999999</v>
      </c>
      <c r="BJ45" s="152">
        <v>28558470.350000001</v>
      </c>
      <c r="BK45" s="172">
        <v>32.824199999999998</v>
      </c>
      <c r="BL45" s="152">
        <v>32837437.73</v>
      </c>
      <c r="BM45" s="172">
        <v>41.2883</v>
      </c>
      <c r="BN45" s="152">
        <v>30069415</v>
      </c>
      <c r="BO45" s="172">
        <v>12.965199999999999</v>
      </c>
      <c r="BP45" s="152">
        <v>1466936651.96</v>
      </c>
      <c r="BQ45" s="172">
        <v>21.637799999999999</v>
      </c>
      <c r="BR45" s="152">
        <v>3163358.92</v>
      </c>
      <c r="BS45" s="172">
        <v>1.2903</v>
      </c>
      <c r="BT45" s="152">
        <v>85114.2</v>
      </c>
      <c r="BU45" s="172">
        <v>0.4758</v>
      </c>
      <c r="BV45" s="152">
        <v>1058942.6399999999</v>
      </c>
      <c r="BW45" s="172">
        <v>3.9146000000000001</v>
      </c>
      <c r="BX45" s="152">
        <v>2097526.44</v>
      </c>
      <c r="BY45" s="172">
        <v>7.4381000000000004</v>
      </c>
      <c r="BZ45" s="152">
        <v>1073288923.4400001</v>
      </c>
      <c r="CA45" s="172">
        <v>22.740500000000001</v>
      </c>
      <c r="CB45" s="152">
        <v>2255556.91</v>
      </c>
      <c r="CC45" s="172">
        <v>2.5733999999999999</v>
      </c>
      <c r="CD45" s="152">
        <v>17016681.91</v>
      </c>
      <c r="CE45" s="172">
        <v>19.5139</v>
      </c>
      <c r="CF45" s="152">
        <v>18911171.109999999</v>
      </c>
      <c r="CG45" s="172">
        <v>43.122999999999998</v>
      </c>
      <c r="CH45" s="152">
        <v>18716428.640000001</v>
      </c>
      <c r="CI45" s="172">
        <v>3.8161</v>
      </c>
      <c r="CJ45" s="152">
        <v>3997409</v>
      </c>
      <c r="CK45" s="172">
        <v>25.4542</v>
      </c>
      <c r="CL45" s="152">
        <v>67670961.829999998</v>
      </c>
      <c r="CM45" s="172">
        <v>7.7899000000000003</v>
      </c>
      <c r="CN45" s="152">
        <v>31731042.07</v>
      </c>
      <c r="CO45" s="172">
        <v>24.448399999999999</v>
      </c>
      <c r="CP45" s="152">
        <v>-241103.06</v>
      </c>
      <c r="CQ45" s="172">
        <v>-0.58199999999999996</v>
      </c>
      <c r="CR45" s="152">
        <v>44223440.280000001</v>
      </c>
      <c r="CS45" s="172">
        <v>60.030099999999997</v>
      </c>
      <c r="CT45" s="152">
        <v>330941.96000000002</v>
      </c>
      <c r="CU45" s="172">
        <v>0.2646</v>
      </c>
      <c r="CV45" s="152">
        <v>433312.28</v>
      </c>
      <c r="CW45" s="172">
        <v>0.28089999999999998</v>
      </c>
      <c r="CX45" s="152">
        <v>1939971</v>
      </c>
      <c r="CY45" s="172">
        <v>0.72399999999999998</v>
      </c>
      <c r="CZ45" s="152">
        <v>740459680.88</v>
      </c>
      <c r="DA45" s="172">
        <v>23.606999999999999</v>
      </c>
      <c r="DB45" s="152">
        <v>31783494.789999999</v>
      </c>
      <c r="DC45" s="172">
        <v>27.303100000000001</v>
      </c>
      <c r="DD45" s="152">
        <v>30153308.420000002</v>
      </c>
      <c r="DE45" s="172">
        <v>25.7606</v>
      </c>
      <c r="DF45" s="152">
        <v>2011080846.8199999</v>
      </c>
      <c r="DG45" s="172">
        <v>39.797800000000002</v>
      </c>
      <c r="DH45" s="152">
        <v>1349526.34</v>
      </c>
      <c r="DI45" s="172">
        <v>0.2515</v>
      </c>
      <c r="DJ45" s="152">
        <v>2072947.66</v>
      </c>
      <c r="DK45" s="172">
        <v>1.4938</v>
      </c>
      <c r="DL45" s="152">
        <v>6800543.6500000004</v>
      </c>
      <c r="DM45" s="172">
        <v>48.700699999999998</v>
      </c>
      <c r="DN45" s="152">
        <v>544402318.74000001</v>
      </c>
      <c r="DO45" s="172">
        <v>22.920400000000001</v>
      </c>
      <c r="DP45" s="152">
        <v>629427045</v>
      </c>
      <c r="DQ45" s="172">
        <v>47.879600000000003</v>
      </c>
      <c r="DR45" s="152">
        <v>1555566626.0799999</v>
      </c>
      <c r="DS45" s="172">
        <v>64.151899999999998</v>
      </c>
      <c r="DT45" s="152">
        <v>50115.77</v>
      </c>
      <c r="DU45" s="172">
        <v>0.23830000000000001</v>
      </c>
      <c r="DV45" s="152">
        <v>11989.83</v>
      </c>
      <c r="DW45" s="172">
        <v>2.9700000000000001E-2</v>
      </c>
      <c r="DX45" s="152">
        <v>88740.08</v>
      </c>
      <c r="DY45" s="172">
        <v>0.1968</v>
      </c>
      <c r="DZ45" s="152">
        <v>758612.08</v>
      </c>
      <c r="EA45" s="172">
        <v>1.0004999999999999</v>
      </c>
      <c r="EB45" s="152">
        <v>105250.92</v>
      </c>
      <c r="EC45" s="172">
        <v>0.25380000000000003</v>
      </c>
      <c r="ED45" s="152">
        <v>1203467.17</v>
      </c>
      <c r="EE45" s="172">
        <v>0.36249999999999999</v>
      </c>
      <c r="EF45" s="152">
        <v>3414844.31</v>
      </c>
      <c r="EG45" s="172">
        <v>0.37819999999999998</v>
      </c>
      <c r="EH45" s="152">
        <v>229819400.15000001</v>
      </c>
      <c r="EI45" s="172">
        <v>24.430499999999999</v>
      </c>
      <c r="EJ45" s="152">
        <v>820754.38</v>
      </c>
      <c r="EK45" s="172">
        <v>11.585100000000001</v>
      </c>
      <c r="EL45" s="152">
        <v>383340.59</v>
      </c>
      <c r="EM45" s="172">
        <v>3.7949999999999999</v>
      </c>
      <c r="EN45" s="152">
        <v>384442.93</v>
      </c>
      <c r="EO45" s="172">
        <v>5.0948000000000002</v>
      </c>
      <c r="EP45" s="152">
        <v>720365.02</v>
      </c>
      <c r="EQ45" s="172">
        <v>4.7107000000000001</v>
      </c>
      <c r="ER45" s="152">
        <v>429873005.80000001</v>
      </c>
      <c r="ES45" s="172">
        <v>29.9421</v>
      </c>
      <c r="ET45" s="152">
        <v>399537873.20999998</v>
      </c>
      <c r="EU45" s="172">
        <v>36.965299999999999</v>
      </c>
      <c r="EV45" s="152">
        <v>7775483.4800000004</v>
      </c>
      <c r="EW45" s="172">
        <v>0.22500000000000001</v>
      </c>
      <c r="EX45" s="152">
        <v>16155888.029999999</v>
      </c>
      <c r="EY45" s="172">
        <v>54.510800000000003</v>
      </c>
      <c r="EZ45" s="152">
        <v>27551202.690000001</v>
      </c>
      <c r="FA45" s="172">
        <v>34.1935</v>
      </c>
      <c r="FB45" s="152">
        <v>1345970.45</v>
      </c>
      <c r="FC45" s="172">
        <v>36.673000000000002</v>
      </c>
      <c r="FD45" s="152">
        <v>3884242.59</v>
      </c>
      <c r="FE45" s="172">
        <v>6.1368999999999998</v>
      </c>
      <c r="FF45" s="152">
        <v>19676412.09</v>
      </c>
      <c r="FG45" s="172">
        <v>2.3736999999999999</v>
      </c>
      <c r="FH45" s="152">
        <v>6965074.5300000003</v>
      </c>
      <c r="FI45" s="172">
        <v>15.0198</v>
      </c>
      <c r="FJ45" s="152">
        <v>15395324.68</v>
      </c>
      <c r="FK45" s="172">
        <v>23.625599999999999</v>
      </c>
      <c r="FL45" s="152">
        <v>683000520.29999995</v>
      </c>
      <c r="FM45" s="172">
        <v>28.182700000000001</v>
      </c>
      <c r="FN45" s="152">
        <v>5358177.1100000003</v>
      </c>
      <c r="FO45" s="172">
        <v>6.9861000000000004</v>
      </c>
      <c r="FP45" s="152">
        <v>-1042660.89</v>
      </c>
      <c r="FQ45" s="172">
        <v>-0.31180000000000002</v>
      </c>
      <c r="FR45" s="152">
        <v>3453572.65</v>
      </c>
      <c r="FS45" s="172">
        <v>1.7928999999999999</v>
      </c>
      <c r="FT45" s="152">
        <v>692217227.78999996</v>
      </c>
      <c r="FU45" s="172">
        <v>32.29</v>
      </c>
      <c r="FV45" s="152">
        <v>334791142.38</v>
      </c>
      <c r="FW45" s="172">
        <v>67.164699999999996</v>
      </c>
      <c r="FX45" s="152">
        <v>37585057.509999998</v>
      </c>
      <c r="FY45" s="172">
        <v>25.052</v>
      </c>
      <c r="FZ45" s="152">
        <v>10204112.029999999</v>
      </c>
      <c r="GA45" s="172">
        <v>0.17860000000000001</v>
      </c>
      <c r="GB45" s="152">
        <v>-504433.57</v>
      </c>
      <c r="GC45" s="172">
        <v>-0.01</v>
      </c>
      <c r="GD45" s="152">
        <v>681631301.76999998</v>
      </c>
      <c r="GE45" s="172">
        <v>35.677100000000003</v>
      </c>
      <c r="GF45" s="152">
        <v>660736828.97000003</v>
      </c>
      <c r="GG45" s="172">
        <v>32.216999999999999</v>
      </c>
      <c r="GH45" s="152">
        <v>776243956.5</v>
      </c>
      <c r="GI45" s="172">
        <v>56.406700000000001</v>
      </c>
      <c r="GJ45" s="152">
        <v>1148319963</v>
      </c>
      <c r="GK45" s="172">
        <v>31.995200000000001</v>
      </c>
      <c r="GL45" s="152">
        <v>513954706.33999997</v>
      </c>
      <c r="GM45" s="172">
        <v>31.694500000000001</v>
      </c>
      <c r="GN45" s="152">
        <v>442017472.94999999</v>
      </c>
      <c r="GO45" s="172">
        <v>22.287099999999999</v>
      </c>
      <c r="GP45" s="152">
        <v>76228177.390000001</v>
      </c>
      <c r="GQ45" s="172">
        <v>86.542699999999996</v>
      </c>
      <c r="GR45" s="152">
        <v>503739</v>
      </c>
      <c r="GS45" s="172">
        <v>15.371499999999999</v>
      </c>
      <c r="GT45" s="152">
        <v>56911671.969999999</v>
      </c>
      <c r="GU45" s="172">
        <v>5.9019000000000004</v>
      </c>
      <c r="GV45" s="152">
        <v>11558756.460000001</v>
      </c>
      <c r="GW45" s="172">
        <v>18.1831</v>
      </c>
      <c r="GX45" s="152">
        <v>325387.84999999998</v>
      </c>
      <c r="GY45" s="172">
        <v>0.7097</v>
      </c>
      <c r="GZ45" s="152">
        <v>601050.26</v>
      </c>
      <c r="HA45" s="172">
        <v>0.68279999999999996</v>
      </c>
    </row>
    <row r="46" spans="1:209" ht="13.5" thickTop="1">
      <c r="A46" s="174" t="s">
        <v>92</v>
      </c>
      <c r="B46" s="175">
        <v>22454349235.610001</v>
      </c>
      <c r="C46" s="177">
        <v>15.906599999999999</v>
      </c>
      <c r="D46" s="175">
        <v>196689212.90000001</v>
      </c>
      <c r="E46" s="177">
        <v>99.849599999999995</v>
      </c>
      <c r="F46" s="175">
        <v>177925343.88999999</v>
      </c>
      <c r="G46" s="177">
        <v>90.805800000000005</v>
      </c>
      <c r="H46" s="175">
        <v>129392930.27</v>
      </c>
      <c r="I46" s="177">
        <v>98.814300000000003</v>
      </c>
      <c r="J46" s="175">
        <v>0</v>
      </c>
      <c r="K46" s="174">
        <v>0</v>
      </c>
      <c r="L46" s="175">
        <v>56826805.520000003</v>
      </c>
      <c r="M46" s="177">
        <v>8.9716000000000005</v>
      </c>
      <c r="N46" s="175">
        <v>120989826.02</v>
      </c>
      <c r="O46" s="177">
        <v>94.922499999999999</v>
      </c>
      <c r="P46" s="175">
        <v>6072486.3600000003</v>
      </c>
      <c r="Q46" s="177">
        <v>18.8596</v>
      </c>
      <c r="R46" s="175">
        <v>0</v>
      </c>
      <c r="S46" s="174">
        <v>0</v>
      </c>
      <c r="T46" s="175">
        <v>0</v>
      </c>
      <c r="U46" s="174">
        <v>0</v>
      </c>
      <c r="V46" s="175">
        <v>16371767.93</v>
      </c>
      <c r="W46" s="177">
        <v>21.216200000000001</v>
      </c>
      <c r="X46" s="175">
        <v>12627277.35</v>
      </c>
      <c r="Y46" s="177">
        <v>9.0892999999999997</v>
      </c>
      <c r="Z46" s="175">
        <v>2639329.15</v>
      </c>
      <c r="AA46" s="177">
        <v>1.3668</v>
      </c>
      <c r="AB46" s="175">
        <v>0</v>
      </c>
      <c r="AC46" s="174">
        <v>0</v>
      </c>
      <c r="AD46" s="175">
        <v>0</v>
      </c>
      <c r="AE46" s="174">
        <v>0</v>
      </c>
      <c r="AF46" s="175">
        <v>205841519.59</v>
      </c>
      <c r="AG46" s="177">
        <v>96.181799999999996</v>
      </c>
      <c r="AH46" s="175">
        <v>0</v>
      </c>
      <c r="AI46" s="174">
        <v>0</v>
      </c>
      <c r="AJ46" s="175">
        <v>65450176.859999999</v>
      </c>
      <c r="AK46" s="177">
        <v>0.37769999999999998</v>
      </c>
      <c r="AL46" s="175">
        <v>0</v>
      </c>
      <c r="AM46" s="174">
        <v>0</v>
      </c>
      <c r="AN46" s="175">
        <v>52472937.479999997</v>
      </c>
      <c r="AO46" s="177">
        <v>3.2286999999999999</v>
      </c>
      <c r="AP46" s="175">
        <v>0</v>
      </c>
      <c r="AQ46" s="174">
        <v>0</v>
      </c>
      <c r="AR46" s="175">
        <v>0</v>
      </c>
      <c r="AS46" s="174">
        <v>0</v>
      </c>
      <c r="AT46" s="175">
        <v>0</v>
      </c>
      <c r="AU46" s="174">
        <v>0</v>
      </c>
      <c r="AV46" s="175">
        <v>0</v>
      </c>
      <c r="AW46" s="174">
        <v>0</v>
      </c>
      <c r="AX46" s="175">
        <v>0</v>
      </c>
      <c r="AY46" s="174">
        <v>0</v>
      </c>
      <c r="AZ46" s="175">
        <v>0</v>
      </c>
      <c r="BA46" s="174">
        <v>0</v>
      </c>
      <c r="BB46" s="175">
        <v>0</v>
      </c>
      <c r="BC46" s="174">
        <v>0</v>
      </c>
      <c r="BD46" s="175">
        <v>0</v>
      </c>
      <c r="BE46" s="174">
        <v>0</v>
      </c>
      <c r="BF46" s="175">
        <v>93370693.359999999</v>
      </c>
      <c r="BG46" s="177">
        <v>87.925600000000003</v>
      </c>
      <c r="BH46" s="175">
        <v>15715199.83</v>
      </c>
      <c r="BI46" s="177">
        <v>9.8472000000000008</v>
      </c>
      <c r="BJ46" s="175">
        <v>0</v>
      </c>
      <c r="BK46" s="174">
        <v>0</v>
      </c>
      <c r="BL46" s="175">
        <v>0</v>
      </c>
      <c r="BM46" s="174">
        <v>0</v>
      </c>
      <c r="BN46" s="175">
        <v>34714808</v>
      </c>
      <c r="BO46" s="177">
        <v>14.9682</v>
      </c>
      <c r="BP46" s="175">
        <v>0</v>
      </c>
      <c r="BQ46" s="174">
        <v>0</v>
      </c>
      <c r="BR46" s="175">
        <v>227611480.18000001</v>
      </c>
      <c r="BS46" s="177">
        <v>92.8429</v>
      </c>
      <c r="BT46" s="175">
        <v>15860994.300000001</v>
      </c>
      <c r="BU46" s="177">
        <v>88.667100000000005</v>
      </c>
      <c r="BV46" s="175">
        <v>21274074.82</v>
      </c>
      <c r="BW46" s="177">
        <v>78.6447</v>
      </c>
      <c r="BX46" s="175">
        <v>26102305.760000002</v>
      </c>
      <c r="BY46" s="177">
        <v>92.561899999999994</v>
      </c>
      <c r="BZ46" s="175">
        <v>0</v>
      </c>
      <c r="CA46" s="174">
        <v>0</v>
      </c>
      <c r="CB46" s="175">
        <v>85394959.230000004</v>
      </c>
      <c r="CC46" s="177">
        <v>97.426599999999993</v>
      </c>
      <c r="CD46" s="175">
        <v>0</v>
      </c>
      <c r="CE46" s="174">
        <v>0</v>
      </c>
      <c r="CF46" s="175">
        <v>0</v>
      </c>
      <c r="CG46" s="174">
        <v>0</v>
      </c>
      <c r="CH46" s="175">
        <v>471737377.08999997</v>
      </c>
      <c r="CI46" s="177">
        <v>96.183899999999994</v>
      </c>
      <c r="CJ46" s="175">
        <v>0</v>
      </c>
      <c r="CK46" s="174">
        <v>0</v>
      </c>
      <c r="CL46" s="175">
        <v>622149486.49000001</v>
      </c>
      <c r="CM46" s="177">
        <v>71.618099999999998</v>
      </c>
      <c r="CN46" s="175">
        <v>0</v>
      </c>
      <c r="CO46" s="174">
        <v>0</v>
      </c>
      <c r="CP46" s="175">
        <v>41665838</v>
      </c>
      <c r="CQ46" s="177">
        <v>100.58199999999999</v>
      </c>
      <c r="CR46" s="175">
        <v>132005.91</v>
      </c>
      <c r="CS46" s="177">
        <v>0.1792</v>
      </c>
      <c r="CT46" s="175">
        <v>111868435.39</v>
      </c>
      <c r="CU46" s="177">
        <v>89.426900000000003</v>
      </c>
      <c r="CV46" s="175">
        <v>153820714.16</v>
      </c>
      <c r="CW46" s="177">
        <v>99.719099999999997</v>
      </c>
      <c r="CX46" s="175">
        <v>225972917</v>
      </c>
      <c r="CY46" s="177">
        <v>84.333500000000001</v>
      </c>
      <c r="CZ46" s="175">
        <v>158682.13</v>
      </c>
      <c r="DA46" s="177">
        <v>5.1000000000000004E-3</v>
      </c>
      <c r="DB46" s="175">
        <v>0</v>
      </c>
      <c r="DC46" s="174">
        <v>0</v>
      </c>
      <c r="DD46" s="175">
        <v>2355254.58</v>
      </c>
      <c r="DE46" s="177">
        <v>2.0121000000000002</v>
      </c>
      <c r="DF46" s="175">
        <v>0</v>
      </c>
      <c r="DG46" s="174">
        <v>0</v>
      </c>
      <c r="DH46" s="175">
        <v>522422819.31</v>
      </c>
      <c r="DI46" s="177">
        <v>97.343100000000007</v>
      </c>
      <c r="DJ46" s="175">
        <v>133832689.42</v>
      </c>
      <c r="DK46" s="177">
        <v>96.442400000000006</v>
      </c>
      <c r="DL46" s="175">
        <v>0</v>
      </c>
      <c r="DM46" s="174">
        <v>0</v>
      </c>
      <c r="DN46" s="175">
        <v>452689392</v>
      </c>
      <c r="DO46" s="177">
        <v>19.059100000000001</v>
      </c>
      <c r="DP46" s="175">
        <v>0</v>
      </c>
      <c r="DQ46" s="174">
        <v>0</v>
      </c>
      <c r="DR46" s="175">
        <v>496705</v>
      </c>
      <c r="DS46" s="177">
        <v>2.0500000000000001E-2</v>
      </c>
      <c r="DT46" s="175">
        <v>17686406.09</v>
      </c>
      <c r="DU46" s="177">
        <v>84.113200000000006</v>
      </c>
      <c r="DV46" s="175">
        <v>34998203.75</v>
      </c>
      <c r="DW46" s="177">
        <v>86.715599999999995</v>
      </c>
      <c r="DX46" s="175">
        <v>37035419.549999997</v>
      </c>
      <c r="DY46" s="177">
        <v>82.123000000000005</v>
      </c>
      <c r="DZ46" s="175">
        <v>58076939.280000001</v>
      </c>
      <c r="EA46" s="177">
        <v>76.593800000000002</v>
      </c>
      <c r="EB46" s="175">
        <v>36101025.530000001</v>
      </c>
      <c r="EC46" s="177">
        <v>87.069299999999998</v>
      </c>
      <c r="ED46" s="175">
        <v>288975710.60000002</v>
      </c>
      <c r="EE46" s="177">
        <v>87.047600000000003</v>
      </c>
      <c r="EF46" s="175">
        <v>741546030.01999998</v>
      </c>
      <c r="EG46" s="177">
        <v>82.136799999999994</v>
      </c>
      <c r="EH46" s="175">
        <v>81994987.980000004</v>
      </c>
      <c r="EI46" s="177">
        <v>8.7163000000000004</v>
      </c>
      <c r="EJ46" s="175">
        <v>6263836.5300000003</v>
      </c>
      <c r="EK46" s="177">
        <v>88.414900000000003</v>
      </c>
      <c r="EL46" s="175">
        <v>9717970.6999999993</v>
      </c>
      <c r="EM46" s="177">
        <v>96.204999999999998</v>
      </c>
      <c r="EN46" s="175">
        <v>7161281.3700000001</v>
      </c>
      <c r="EO46" s="177">
        <v>94.905199999999994</v>
      </c>
      <c r="EP46" s="175">
        <v>14571783.210000001</v>
      </c>
      <c r="EQ46" s="177">
        <v>95.289299999999997</v>
      </c>
      <c r="ER46" s="175">
        <v>0</v>
      </c>
      <c r="ES46" s="174">
        <v>0</v>
      </c>
      <c r="ET46" s="175">
        <v>5814844.5599999996</v>
      </c>
      <c r="EU46" s="177">
        <v>0.53800000000000003</v>
      </c>
      <c r="EV46" s="175">
        <v>3448191100.3200002</v>
      </c>
      <c r="EW46" s="177">
        <v>99.775000000000006</v>
      </c>
      <c r="EX46" s="175">
        <v>3550241.54</v>
      </c>
      <c r="EY46" s="177">
        <v>11.9787</v>
      </c>
      <c r="EZ46" s="175">
        <v>0</v>
      </c>
      <c r="FA46" s="174">
        <v>0</v>
      </c>
      <c r="FB46" s="175">
        <v>0</v>
      </c>
      <c r="FC46" s="174">
        <v>0</v>
      </c>
      <c r="FD46" s="175">
        <v>48251280.979999997</v>
      </c>
      <c r="FE46" s="177">
        <v>76.234300000000005</v>
      </c>
      <c r="FF46" s="175">
        <v>665540463.82000005</v>
      </c>
      <c r="FG46" s="177">
        <v>80.287700000000001</v>
      </c>
      <c r="FH46" s="175">
        <v>34057789.82</v>
      </c>
      <c r="FI46" s="177">
        <v>73.443799999999996</v>
      </c>
      <c r="FJ46" s="175">
        <v>6549707.2300000004</v>
      </c>
      <c r="FK46" s="177">
        <v>10.0511</v>
      </c>
      <c r="FL46" s="175">
        <v>35291317.840000004</v>
      </c>
      <c r="FM46" s="177">
        <v>1.4561999999999999</v>
      </c>
      <c r="FN46" s="175">
        <v>71339699.900000006</v>
      </c>
      <c r="FO46" s="177">
        <v>93.013900000000007</v>
      </c>
      <c r="FP46" s="175">
        <v>335493401.66000003</v>
      </c>
      <c r="FQ46" s="177">
        <v>100.31180000000001</v>
      </c>
      <c r="FR46" s="175">
        <v>141197512.81</v>
      </c>
      <c r="FS46" s="177">
        <v>73.300799999999995</v>
      </c>
      <c r="FT46" s="175">
        <v>0</v>
      </c>
      <c r="FU46" s="174">
        <v>0</v>
      </c>
      <c r="FV46" s="175">
        <v>94727023.209999993</v>
      </c>
      <c r="FW46" s="177">
        <v>19.003799999999998</v>
      </c>
      <c r="FX46" s="175">
        <v>0</v>
      </c>
      <c r="FY46" s="174">
        <v>0</v>
      </c>
      <c r="FZ46" s="175">
        <v>5704100125</v>
      </c>
      <c r="GA46" s="177">
        <v>99.821399999999997</v>
      </c>
      <c r="GB46" s="175">
        <v>5032455398</v>
      </c>
      <c r="GC46" s="177">
        <v>100.01</v>
      </c>
      <c r="GD46" s="175">
        <v>11805864</v>
      </c>
      <c r="GE46" s="177">
        <v>0.6179</v>
      </c>
      <c r="GF46" s="175">
        <v>7801885</v>
      </c>
      <c r="GG46" s="177">
        <v>0.38040000000000002</v>
      </c>
      <c r="GH46" s="175">
        <v>15086778</v>
      </c>
      <c r="GI46" s="177">
        <v>1.0963000000000001</v>
      </c>
      <c r="GJ46" s="175">
        <v>0</v>
      </c>
      <c r="GK46" s="174">
        <v>0</v>
      </c>
      <c r="GL46" s="175">
        <v>0</v>
      </c>
      <c r="GM46" s="174">
        <v>0</v>
      </c>
      <c r="GN46" s="175">
        <v>325350552</v>
      </c>
      <c r="GO46" s="177">
        <v>16.404599999999999</v>
      </c>
      <c r="GP46" s="175">
        <v>0</v>
      </c>
      <c r="GQ46" s="174">
        <v>0</v>
      </c>
      <c r="GR46" s="175">
        <v>0</v>
      </c>
      <c r="GS46" s="174">
        <v>0</v>
      </c>
      <c r="GT46" s="175">
        <v>706298910.98000002</v>
      </c>
      <c r="GU46" s="177">
        <v>73.245400000000004</v>
      </c>
      <c r="GV46" s="175">
        <v>220736.57</v>
      </c>
      <c r="GW46" s="177">
        <v>0.34720000000000001</v>
      </c>
      <c r="GX46" s="175">
        <v>37018876.25</v>
      </c>
      <c r="GY46" s="177">
        <v>80.744299999999996</v>
      </c>
      <c r="GZ46" s="175">
        <v>87429686.230000004</v>
      </c>
      <c r="HA46" s="177">
        <v>99.3172</v>
      </c>
    </row>
    <row r="47" spans="1:209">
      <c r="A47" s="174" t="s">
        <v>91</v>
      </c>
      <c r="B47" s="175">
        <v>425646748.37</v>
      </c>
      <c r="C47" s="177">
        <v>0.30149999999999999</v>
      </c>
      <c r="D47" s="175">
        <v>0</v>
      </c>
      <c r="E47" s="174">
        <v>0</v>
      </c>
      <c r="F47" s="175">
        <v>17063504.109999999</v>
      </c>
      <c r="G47" s="177">
        <v>8.7085000000000008</v>
      </c>
      <c r="H47" s="175">
        <v>0</v>
      </c>
      <c r="I47" s="174">
        <v>0</v>
      </c>
      <c r="J47" s="175">
        <v>9821669.4600000009</v>
      </c>
      <c r="K47" s="177">
        <v>2.6648000000000001</v>
      </c>
      <c r="L47" s="175">
        <v>18220165.300000001</v>
      </c>
      <c r="M47" s="177">
        <v>2.8765000000000001</v>
      </c>
      <c r="N47" s="175">
        <v>6315720.0999999996</v>
      </c>
      <c r="O47" s="177">
        <v>4.9550000000000001</v>
      </c>
      <c r="P47" s="175">
        <v>0</v>
      </c>
      <c r="Q47" s="174">
        <v>0</v>
      </c>
      <c r="R47" s="175">
        <v>0</v>
      </c>
      <c r="S47" s="174">
        <v>0</v>
      </c>
      <c r="T47" s="175">
        <v>0</v>
      </c>
      <c r="U47" s="174">
        <v>0</v>
      </c>
      <c r="V47" s="175">
        <v>0</v>
      </c>
      <c r="W47" s="174">
        <v>0</v>
      </c>
      <c r="X47" s="175">
        <v>1116250</v>
      </c>
      <c r="Y47" s="177">
        <v>0.80349999999999999</v>
      </c>
      <c r="Z47" s="175">
        <v>34879272.369999997</v>
      </c>
      <c r="AA47" s="177">
        <v>18.062000000000001</v>
      </c>
      <c r="AB47" s="175">
        <v>0</v>
      </c>
      <c r="AC47" s="174">
        <v>0</v>
      </c>
      <c r="AD47" s="175">
        <v>0</v>
      </c>
      <c r="AE47" s="174">
        <v>0</v>
      </c>
      <c r="AF47" s="175">
        <v>7658185.8399999999</v>
      </c>
      <c r="AG47" s="177">
        <v>3.5783999999999998</v>
      </c>
      <c r="AH47" s="175">
        <v>0</v>
      </c>
      <c r="AI47" s="174">
        <v>0</v>
      </c>
      <c r="AJ47" s="175">
        <v>0</v>
      </c>
      <c r="AK47" s="174">
        <v>0</v>
      </c>
      <c r="AL47" s="175">
        <v>0</v>
      </c>
      <c r="AM47" s="174">
        <v>0</v>
      </c>
      <c r="AN47" s="175">
        <v>10142561.24</v>
      </c>
      <c r="AO47" s="177">
        <v>0.62409999999999999</v>
      </c>
      <c r="AP47" s="175">
        <v>0</v>
      </c>
      <c r="AQ47" s="174">
        <v>0</v>
      </c>
      <c r="AR47" s="175">
        <v>0</v>
      </c>
      <c r="AS47" s="174">
        <v>0</v>
      </c>
      <c r="AT47" s="175">
        <v>0</v>
      </c>
      <c r="AU47" s="174">
        <v>0</v>
      </c>
      <c r="AV47" s="175">
        <v>0</v>
      </c>
      <c r="AW47" s="174">
        <v>0</v>
      </c>
      <c r="AX47" s="175">
        <v>0</v>
      </c>
      <c r="AY47" s="174">
        <v>0</v>
      </c>
      <c r="AZ47" s="175">
        <v>0</v>
      </c>
      <c r="BA47" s="174">
        <v>0</v>
      </c>
      <c r="BB47" s="175">
        <v>0</v>
      </c>
      <c r="BC47" s="174">
        <v>0</v>
      </c>
      <c r="BD47" s="175">
        <v>0</v>
      </c>
      <c r="BE47" s="174">
        <v>0</v>
      </c>
      <c r="BF47" s="175">
        <v>10051621.42</v>
      </c>
      <c r="BG47" s="177">
        <v>9.4654000000000007</v>
      </c>
      <c r="BH47" s="175">
        <v>0</v>
      </c>
      <c r="BI47" s="174">
        <v>0</v>
      </c>
      <c r="BJ47" s="175">
        <v>15557529.869999999</v>
      </c>
      <c r="BK47" s="177">
        <v>17.881399999999999</v>
      </c>
      <c r="BL47" s="175">
        <v>0</v>
      </c>
      <c r="BM47" s="174">
        <v>0</v>
      </c>
      <c r="BN47" s="175">
        <v>3598340</v>
      </c>
      <c r="BO47" s="177">
        <v>1.5515000000000001</v>
      </c>
      <c r="BP47" s="175">
        <v>0</v>
      </c>
      <c r="BQ47" s="174">
        <v>0</v>
      </c>
      <c r="BR47" s="175">
        <v>0</v>
      </c>
      <c r="BS47" s="174">
        <v>0</v>
      </c>
      <c r="BT47" s="175">
        <v>1942134.36</v>
      </c>
      <c r="BU47" s="177">
        <v>10.856999999999999</v>
      </c>
      <c r="BV47" s="175">
        <v>4717853.4000000004</v>
      </c>
      <c r="BW47" s="177">
        <v>17.4407</v>
      </c>
      <c r="BX47" s="175">
        <v>0</v>
      </c>
      <c r="BY47" s="174">
        <v>0</v>
      </c>
      <c r="BZ47" s="175">
        <v>0</v>
      </c>
      <c r="CA47" s="174">
        <v>0</v>
      </c>
      <c r="CB47" s="175">
        <v>0</v>
      </c>
      <c r="CC47" s="174">
        <v>0</v>
      </c>
      <c r="CD47" s="175">
        <v>9059454.4499999993</v>
      </c>
      <c r="CE47" s="177">
        <v>10.3889</v>
      </c>
      <c r="CF47" s="175">
        <v>0</v>
      </c>
      <c r="CG47" s="174">
        <v>0</v>
      </c>
      <c r="CH47" s="175">
        <v>0</v>
      </c>
      <c r="CI47" s="174">
        <v>0</v>
      </c>
      <c r="CJ47" s="175">
        <v>0</v>
      </c>
      <c r="CK47" s="174">
        <v>0</v>
      </c>
      <c r="CL47" s="175">
        <v>0</v>
      </c>
      <c r="CM47" s="174">
        <v>0</v>
      </c>
      <c r="CN47" s="175">
        <v>545</v>
      </c>
      <c r="CO47" s="177">
        <v>4.0000000000000002E-4</v>
      </c>
      <c r="CP47" s="175">
        <v>0</v>
      </c>
      <c r="CQ47" s="174">
        <v>0</v>
      </c>
      <c r="CR47" s="175">
        <v>0</v>
      </c>
      <c r="CS47" s="174">
        <v>0</v>
      </c>
      <c r="CT47" s="175">
        <v>12895441.02</v>
      </c>
      <c r="CU47" s="177">
        <v>10.3085</v>
      </c>
      <c r="CV47" s="175">
        <v>2.89</v>
      </c>
      <c r="CW47" s="177">
        <v>0</v>
      </c>
      <c r="CX47" s="175">
        <v>0</v>
      </c>
      <c r="CY47" s="174">
        <v>0</v>
      </c>
      <c r="CZ47" s="175">
        <v>0</v>
      </c>
      <c r="DA47" s="174">
        <v>0</v>
      </c>
      <c r="DB47" s="175">
        <v>21011703.559999999</v>
      </c>
      <c r="DC47" s="177">
        <v>18.049700000000001</v>
      </c>
      <c r="DD47" s="175">
        <v>0</v>
      </c>
      <c r="DE47" s="174">
        <v>0</v>
      </c>
      <c r="DF47" s="175">
        <v>0</v>
      </c>
      <c r="DG47" s="174">
        <v>0</v>
      </c>
      <c r="DH47" s="175">
        <v>12909806.75</v>
      </c>
      <c r="DI47" s="177">
        <v>2.4055</v>
      </c>
      <c r="DJ47" s="175">
        <v>2863865.62</v>
      </c>
      <c r="DK47" s="177">
        <v>2.0638000000000001</v>
      </c>
      <c r="DL47" s="175">
        <v>0</v>
      </c>
      <c r="DM47" s="174">
        <v>0</v>
      </c>
      <c r="DN47" s="175">
        <v>0</v>
      </c>
      <c r="DO47" s="174">
        <v>0</v>
      </c>
      <c r="DP47" s="175">
        <v>0</v>
      </c>
      <c r="DQ47" s="174">
        <v>0</v>
      </c>
      <c r="DR47" s="175">
        <v>0</v>
      </c>
      <c r="DS47" s="174">
        <v>0</v>
      </c>
      <c r="DT47" s="175">
        <v>0</v>
      </c>
      <c r="DU47" s="174">
        <v>0</v>
      </c>
      <c r="DV47" s="175">
        <v>0</v>
      </c>
      <c r="DW47" s="174">
        <v>0</v>
      </c>
      <c r="DX47" s="175">
        <v>0</v>
      </c>
      <c r="DY47" s="174">
        <v>0</v>
      </c>
      <c r="DZ47" s="175">
        <v>3395319.06</v>
      </c>
      <c r="EA47" s="177">
        <v>4.4779</v>
      </c>
      <c r="EB47" s="175">
        <v>0</v>
      </c>
      <c r="EC47" s="174">
        <v>0</v>
      </c>
      <c r="ED47" s="175">
        <v>0</v>
      </c>
      <c r="EE47" s="174">
        <v>0</v>
      </c>
      <c r="EF47" s="175">
        <v>0</v>
      </c>
      <c r="EG47" s="174">
        <v>0</v>
      </c>
      <c r="EH47" s="175">
        <v>0</v>
      </c>
      <c r="EI47" s="174">
        <v>0</v>
      </c>
      <c r="EJ47" s="175">
        <v>0</v>
      </c>
      <c r="EK47" s="174">
        <v>0</v>
      </c>
      <c r="EL47" s="175">
        <v>0</v>
      </c>
      <c r="EM47" s="174">
        <v>0</v>
      </c>
      <c r="EN47" s="175">
        <v>0</v>
      </c>
      <c r="EO47" s="174">
        <v>0</v>
      </c>
      <c r="EP47" s="175">
        <v>0</v>
      </c>
      <c r="EQ47" s="174">
        <v>0</v>
      </c>
      <c r="ER47" s="175">
        <v>0</v>
      </c>
      <c r="ES47" s="174">
        <v>0</v>
      </c>
      <c r="ET47" s="175">
        <v>12842197.49</v>
      </c>
      <c r="EU47" s="177">
        <v>1.1881999999999999</v>
      </c>
      <c r="EV47" s="175">
        <v>0</v>
      </c>
      <c r="EW47" s="174">
        <v>0</v>
      </c>
      <c r="EX47" s="175">
        <v>0</v>
      </c>
      <c r="EY47" s="174">
        <v>0</v>
      </c>
      <c r="EZ47" s="175">
        <v>0</v>
      </c>
      <c r="FA47" s="174">
        <v>0</v>
      </c>
      <c r="FB47" s="175">
        <v>0</v>
      </c>
      <c r="FC47" s="174">
        <v>0</v>
      </c>
      <c r="FD47" s="175">
        <v>0</v>
      </c>
      <c r="FE47" s="174">
        <v>0</v>
      </c>
      <c r="FF47" s="175">
        <v>0</v>
      </c>
      <c r="FG47" s="174">
        <v>0</v>
      </c>
      <c r="FH47" s="175">
        <v>0</v>
      </c>
      <c r="FI47" s="174">
        <v>0</v>
      </c>
      <c r="FJ47" s="175">
        <v>0</v>
      </c>
      <c r="FK47" s="174">
        <v>0</v>
      </c>
      <c r="FL47" s="175">
        <v>0</v>
      </c>
      <c r="FM47" s="174">
        <v>0</v>
      </c>
      <c r="FN47" s="175">
        <v>0</v>
      </c>
      <c r="FO47" s="174">
        <v>0</v>
      </c>
      <c r="FP47" s="175">
        <v>0</v>
      </c>
      <c r="FQ47" s="174">
        <v>0</v>
      </c>
      <c r="FR47" s="175">
        <v>0</v>
      </c>
      <c r="FS47" s="174">
        <v>0</v>
      </c>
      <c r="FT47" s="175">
        <v>0</v>
      </c>
      <c r="FU47" s="174">
        <v>0</v>
      </c>
      <c r="FV47" s="175">
        <v>0</v>
      </c>
      <c r="FW47" s="174">
        <v>0</v>
      </c>
      <c r="FX47" s="175">
        <v>0</v>
      </c>
      <c r="FY47" s="174">
        <v>0</v>
      </c>
      <c r="FZ47" s="175">
        <v>0</v>
      </c>
      <c r="GA47" s="174">
        <v>0</v>
      </c>
      <c r="GB47" s="175">
        <v>0</v>
      </c>
      <c r="GC47" s="174">
        <v>0</v>
      </c>
      <c r="GD47" s="175">
        <v>0</v>
      </c>
      <c r="GE47" s="174">
        <v>0</v>
      </c>
      <c r="GF47" s="175">
        <v>0</v>
      </c>
      <c r="GG47" s="174">
        <v>0</v>
      </c>
      <c r="GH47" s="175">
        <v>0</v>
      </c>
      <c r="GI47" s="174">
        <v>0</v>
      </c>
      <c r="GJ47" s="175">
        <v>0</v>
      </c>
      <c r="GK47" s="174">
        <v>0</v>
      </c>
      <c r="GL47" s="175">
        <v>0</v>
      </c>
      <c r="GM47" s="174">
        <v>0</v>
      </c>
      <c r="GN47" s="175">
        <v>0</v>
      </c>
      <c r="GO47" s="174">
        <v>0</v>
      </c>
      <c r="GP47" s="175">
        <v>0</v>
      </c>
      <c r="GQ47" s="174">
        <v>0</v>
      </c>
      <c r="GR47" s="175">
        <v>0</v>
      </c>
      <c r="GS47" s="174">
        <v>0</v>
      </c>
      <c r="GT47" s="175">
        <v>201080811.41</v>
      </c>
      <c r="GU47" s="177">
        <v>20.852699999999999</v>
      </c>
      <c r="GV47" s="175">
        <v>0</v>
      </c>
      <c r="GW47" s="174">
        <v>0</v>
      </c>
      <c r="GX47" s="175">
        <v>8502793.6500000004</v>
      </c>
      <c r="GY47" s="177">
        <v>18.545999999999999</v>
      </c>
      <c r="GZ47" s="175">
        <v>0</v>
      </c>
      <c r="HA47" s="174">
        <v>0</v>
      </c>
    </row>
    <row r="48" spans="1:209" ht="13.5" thickBot="1">
      <c r="A48" s="174" t="s">
        <v>90</v>
      </c>
      <c r="B48" s="175">
        <v>21026396940.599998</v>
      </c>
      <c r="C48" s="177">
        <v>14.895099999999999</v>
      </c>
      <c r="D48" s="175">
        <v>0</v>
      </c>
      <c r="E48" s="174">
        <v>0</v>
      </c>
      <c r="F48" s="175">
        <v>0</v>
      </c>
      <c r="G48" s="174">
        <v>0</v>
      </c>
      <c r="H48" s="175">
        <v>0</v>
      </c>
      <c r="I48" s="174">
        <v>0</v>
      </c>
      <c r="J48" s="175">
        <v>22586447.210000001</v>
      </c>
      <c r="K48" s="177">
        <v>6.1280999999999999</v>
      </c>
      <c r="L48" s="175">
        <v>0</v>
      </c>
      <c r="M48" s="174">
        <v>0</v>
      </c>
      <c r="N48" s="175">
        <v>0</v>
      </c>
      <c r="O48" s="174">
        <v>0</v>
      </c>
      <c r="P48" s="175">
        <v>0</v>
      </c>
      <c r="Q48" s="174">
        <v>0</v>
      </c>
      <c r="R48" s="175">
        <v>0</v>
      </c>
      <c r="S48" s="174">
        <v>0</v>
      </c>
      <c r="T48" s="175">
        <v>9610401129.8099995</v>
      </c>
      <c r="U48" s="177">
        <v>19.7608</v>
      </c>
      <c r="V48" s="175">
        <v>0</v>
      </c>
      <c r="W48" s="174">
        <v>0</v>
      </c>
      <c r="X48" s="175">
        <v>5726920.9400000004</v>
      </c>
      <c r="Y48" s="177">
        <v>4.1223000000000001</v>
      </c>
      <c r="Z48" s="175">
        <v>0</v>
      </c>
      <c r="AA48" s="174">
        <v>0</v>
      </c>
      <c r="AB48" s="175">
        <v>0</v>
      </c>
      <c r="AC48" s="174">
        <v>0</v>
      </c>
      <c r="AD48" s="175">
        <v>26591850.100000001</v>
      </c>
      <c r="AE48" s="177">
        <v>19.401199999999999</v>
      </c>
      <c r="AF48" s="175">
        <v>0</v>
      </c>
      <c r="AG48" s="174">
        <v>0</v>
      </c>
      <c r="AH48" s="175">
        <v>8953280.6400000006</v>
      </c>
      <c r="AI48" s="177">
        <v>18.394300000000001</v>
      </c>
      <c r="AJ48" s="175">
        <v>3298085801.4000001</v>
      </c>
      <c r="AK48" s="177">
        <v>19.0307</v>
      </c>
      <c r="AL48" s="175">
        <v>0</v>
      </c>
      <c r="AM48" s="174">
        <v>0</v>
      </c>
      <c r="AN48" s="175">
        <v>218193159.13</v>
      </c>
      <c r="AO48" s="177">
        <v>13.425800000000001</v>
      </c>
      <c r="AP48" s="175">
        <v>11779605.039999999</v>
      </c>
      <c r="AQ48" s="177">
        <v>20.086300000000001</v>
      </c>
      <c r="AR48" s="175">
        <v>19770879.75</v>
      </c>
      <c r="AS48" s="177">
        <v>19.5411</v>
      </c>
      <c r="AT48" s="175">
        <v>23837424.41</v>
      </c>
      <c r="AU48" s="177">
        <v>17.382899999999999</v>
      </c>
      <c r="AV48" s="175">
        <v>18827493.800000001</v>
      </c>
      <c r="AW48" s="177">
        <v>15.803599999999999</v>
      </c>
      <c r="AX48" s="175">
        <v>15483391.720000001</v>
      </c>
      <c r="AY48" s="177">
        <v>16.758700000000001</v>
      </c>
      <c r="AZ48" s="175">
        <v>10975250.5</v>
      </c>
      <c r="BA48" s="177">
        <v>15.355399999999999</v>
      </c>
      <c r="BB48" s="175">
        <v>62661808.460000001</v>
      </c>
      <c r="BC48" s="177">
        <v>17.487300000000001</v>
      </c>
      <c r="BD48" s="175">
        <v>2392266.27</v>
      </c>
      <c r="BE48" s="177">
        <v>18.966999999999999</v>
      </c>
      <c r="BF48" s="175">
        <v>0</v>
      </c>
      <c r="BG48" s="174">
        <v>0</v>
      </c>
      <c r="BH48" s="175">
        <v>0</v>
      </c>
      <c r="BI48" s="174">
        <v>0</v>
      </c>
      <c r="BJ48" s="175">
        <v>0</v>
      </c>
      <c r="BK48" s="174">
        <v>0</v>
      </c>
      <c r="BL48" s="175">
        <v>0</v>
      </c>
      <c r="BM48" s="174">
        <v>0</v>
      </c>
      <c r="BN48" s="175">
        <v>0</v>
      </c>
      <c r="BO48" s="174">
        <v>0</v>
      </c>
      <c r="BP48" s="175">
        <v>1296329821.26</v>
      </c>
      <c r="BQ48" s="177">
        <v>19.121300000000002</v>
      </c>
      <c r="BR48" s="175">
        <v>14382845.1</v>
      </c>
      <c r="BS48" s="177">
        <v>5.8667999999999996</v>
      </c>
      <c r="BT48" s="175">
        <v>0</v>
      </c>
      <c r="BU48" s="174">
        <v>0</v>
      </c>
      <c r="BV48" s="175">
        <v>0</v>
      </c>
      <c r="BW48" s="174">
        <v>0</v>
      </c>
      <c r="BX48" s="175">
        <v>0</v>
      </c>
      <c r="BY48" s="174">
        <v>0</v>
      </c>
      <c r="BZ48" s="175">
        <v>932318698.73000002</v>
      </c>
      <c r="CA48" s="177">
        <v>19.753699999999998</v>
      </c>
      <c r="CB48" s="175">
        <v>0</v>
      </c>
      <c r="CC48" s="174">
        <v>0</v>
      </c>
      <c r="CD48" s="175">
        <v>0</v>
      </c>
      <c r="CE48" s="174">
        <v>0</v>
      </c>
      <c r="CF48" s="175">
        <v>348956.21</v>
      </c>
      <c r="CG48" s="177">
        <v>0.79569999999999996</v>
      </c>
      <c r="CH48" s="175">
        <v>0</v>
      </c>
      <c r="CI48" s="174">
        <v>0</v>
      </c>
      <c r="CJ48" s="175">
        <v>0</v>
      </c>
      <c r="CK48" s="174">
        <v>0</v>
      </c>
      <c r="CL48" s="175">
        <v>178883559.08000001</v>
      </c>
      <c r="CM48" s="177">
        <v>20.591999999999999</v>
      </c>
      <c r="CN48" s="175">
        <v>22676763</v>
      </c>
      <c r="CO48" s="177">
        <v>17.472200000000001</v>
      </c>
      <c r="CP48" s="175">
        <v>0</v>
      </c>
      <c r="CQ48" s="174">
        <v>0</v>
      </c>
      <c r="CR48" s="175">
        <v>0</v>
      </c>
      <c r="CS48" s="174">
        <v>0</v>
      </c>
      <c r="CT48" s="175">
        <v>0</v>
      </c>
      <c r="CU48" s="174">
        <v>0</v>
      </c>
      <c r="CV48" s="175">
        <v>0</v>
      </c>
      <c r="CW48" s="174">
        <v>0</v>
      </c>
      <c r="CX48" s="175">
        <v>40038566</v>
      </c>
      <c r="CY48" s="177">
        <v>14.942500000000001</v>
      </c>
      <c r="CZ48" s="175">
        <v>618910171.89999998</v>
      </c>
      <c r="DA48" s="177">
        <v>19.7319</v>
      </c>
      <c r="DB48" s="175">
        <v>0</v>
      </c>
      <c r="DC48" s="174">
        <v>0</v>
      </c>
      <c r="DD48" s="175">
        <v>0</v>
      </c>
      <c r="DE48" s="174">
        <v>0</v>
      </c>
      <c r="DF48" s="175">
        <v>985627208.70000005</v>
      </c>
      <c r="DG48" s="177">
        <v>19.504799999999999</v>
      </c>
      <c r="DH48" s="175">
        <v>0</v>
      </c>
      <c r="DI48" s="174">
        <v>0</v>
      </c>
      <c r="DJ48" s="175">
        <v>0</v>
      </c>
      <c r="DK48" s="174">
        <v>0</v>
      </c>
      <c r="DL48" s="175">
        <v>0</v>
      </c>
      <c r="DM48" s="174">
        <v>0</v>
      </c>
      <c r="DN48" s="175">
        <v>110548715</v>
      </c>
      <c r="DO48" s="177">
        <v>4.6543000000000001</v>
      </c>
      <c r="DP48" s="175">
        <v>0</v>
      </c>
      <c r="DQ48" s="174">
        <v>0</v>
      </c>
      <c r="DR48" s="175">
        <v>0</v>
      </c>
      <c r="DS48" s="174">
        <v>0</v>
      </c>
      <c r="DT48" s="175">
        <v>3290379.64</v>
      </c>
      <c r="DU48" s="177">
        <v>15.648400000000001</v>
      </c>
      <c r="DV48" s="175">
        <v>5349540.8099999996</v>
      </c>
      <c r="DW48" s="177">
        <v>13.2546</v>
      </c>
      <c r="DX48" s="175">
        <v>7973356.21</v>
      </c>
      <c r="DY48" s="177">
        <v>17.680299999999999</v>
      </c>
      <c r="DZ48" s="175">
        <v>13593714.59</v>
      </c>
      <c r="EA48" s="177">
        <v>17.927800000000001</v>
      </c>
      <c r="EB48" s="175">
        <v>5256115.83</v>
      </c>
      <c r="EC48" s="177">
        <v>12.6768</v>
      </c>
      <c r="ED48" s="175">
        <v>41795175.670000002</v>
      </c>
      <c r="EE48" s="177">
        <v>12.5899</v>
      </c>
      <c r="EF48" s="175">
        <v>157856967.69999999</v>
      </c>
      <c r="EG48" s="177">
        <v>17.4849</v>
      </c>
      <c r="EH48" s="175">
        <v>79446368.659999996</v>
      </c>
      <c r="EI48" s="177">
        <v>8.4453999999999994</v>
      </c>
      <c r="EJ48" s="175">
        <v>0</v>
      </c>
      <c r="EK48" s="174">
        <v>0</v>
      </c>
      <c r="EL48" s="175">
        <v>0</v>
      </c>
      <c r="EM48" s="174">
        <v>0</v>
      </c>
      <c r="EN48" s="175">
        <v>0</v>
      </c>
      <c r="EO48" s="174">
        <v>0</v>
      </c>
      <c r="EP48" s="175">
        <v>0</v>
      </c>
      <c r="EQ48" s="174">
        <v>0</v>
      </c>
      <c r="ER48" s="175">
        <v>363569801.39999998</v>
      </c>
      <c r="ES48" s="177">
        <v>25.323899999999998</v>
      </c>
      <c r="ET48" s="175">
        <v>61281443.420000002</v>
      </c>
      <c r="EU48" s="177">
        <v>5.6698000000000004</v>
      </c>
      <c r="EV48" s="175">
        <v>0</v>
      </c>
      <c r="EW48" s="174">
        <v>0</v>
      </c>
      <c r="EX48" s="175">
        <v>0</v>
      </c>
      <c r="EY48" s="174">
        <v>0</v>
      </c>
      <c r="EZ48" s="175">
        <v>17681793.370000001</v>
      </c>
      <c r="FA48" s="177">
        <v>21.944700000000001</v>
      </c>
      <c r="FB48" s="175">
        <v>0</v>
      </c>
      <c r="FC48" s="174">
        <v>0</v>
      </c>
      <c r="FD48" s="175">
        <v>11157865.57</v>
      </c>
      <c r="FE48" s="177">
        <v>17.628799999999998</v>
      </c>
      <c r="FF48" s="175">
        <v>143727501.06999999</v>
      </c>
      <c r="FG48" s="177">
        <v>17.3386</v>
      </c>
      <c r="FH48" s="175">
        <v>5349691.6100000003</v>
      </c>
      <c r="FI48" s="177">
        <v>11.536300000000001</v>
      </c>
      <c r="FJ48" s="175">
        <v>0</v>
      </c>
      <c r="FK48" s="174">
        <v>0</v>
      </c>
      <c r="FL48" s="175">
        <v>292745582.35000002</v>
      </c>
      <c r="FM48" s="177">
        <v>12.079599999999999</v>
      </c>
      <c r="FN48" s="175">
        <v>0</v>
      </c>
      <c r="FO48" s="174">
        <v>0</v>
      </c>
      <c r="FP48" s="175">
        <v>0</v>
      </c>
      <c r="FQ48" s="174">
        <v>0</v>
      </c>
      <c r="FR48" s="175">
        <v>47976421.619999997</v>
      </c>
      <c r="FS48" s="177">
        <v>24.906300000000002</v>
      </c>
      <c r="FT48" s="175">
        <v>409665864.10000002</v>
      </c>
      <c r="FU48" s="177">
        <v>19.1097</v>
      </c>
      <c r="FV48" s="175">
        <v>0</v>
      </c>
      <c r="FW48" s="174">
        <v>0</v>
      </c>
      <c r="FX48" s="175">
        <v>27824089.82</v>
      </c>
      <c r="FY48" s="177">
        <v>18.5459</v>
      </c>
      <c r="FZ48" s="175">
        <v>0</v>
      </c>
      <c r="GA48" s="174">
        <v>0</v>
      </c>
      <c r="GB48" s="175">
        <v>0</v>
      </c>
      <c r="GC48" s="174">
        <v>0</v>
      </c>
      <c r="GD48" s="175">
        <v>397088675</v>
      </c>
      <c r="GE48" s="177">
        <v>20.783899999999999</v>
      </c>
      <c r="GF48" s="175">
        <v>333766690</v>
      </c>
      <c r="GG48" s="177">
        <v>16.2742</v>
      </c>
      <c r="GH48" s="175">
        <v>119711424</v>
      </c>
      <c r="GI48" s="177">
        <v>8.6989999999999998</v>
      </c>
      <c r="GJ48" s="175">
        <v>646157083</v>
      </c>
      <c r="GK48" s="177">
        <v>18.003599999999999</v>
      </c>
      <c r="GL48" s="175">
        <v>208771300</v>
      </c>
      <c r="GM48" s="177">
        <v>12.874499999999999</v>
      </c>
      <c r="GN48" s="175">
        <v>69028081</v>
      </c>
      <c r="GO48" s="177">
        <v>3.4805000000000001</v>
      </c>
      <c r="GP48" s="175">
        <v>0</v>
      </c>
      <c r="GQ48" s="174">
        <v>0</v>
      </c>
      <c r="GR48" s="175">
        <v>0</v>
      </c>
      <c r="GS48" s="174">
        <v>0</v>
      </c>
      <c r="GT48" s="175">
        <v>0</v>
      </c>
      <c r="GU48" s="174">
        <v>0</v>
      </c>
      <c r="GV48" s="175">
        <v>0</v>
      </c>
      <c r="GW48" s="174">
        <v>0</v>
      </c>
      <c r="GX48" s="175">
        <v>0</v>
      </c>
      <c r="GY48" s="174">
        <v>0</v>
      </c>
      <c r="GZ48" s="175">
        <v>0</v>
      </c>
      <c r="HA48" s="174">
        <v>0</v>
      </c>
    </row>
    <row r="49" spans="1:209" ht="14.25" thickTop="1" thickBot="1">
      <c r="A49" s="171" t="s">
        <v>89</v>
      </c>
      <c r="B49" s="152">
        <v>43906392924.580002</v>
      </c>
      <c r="C49" s="172">
        <v>31.103200000000001</v>
      </c>
      <c r="D49" s="152">
        <v>196689212.90000001</v>
      </c>
      <c r="E49" s="172">
        <v>99.849599999999995</v>
      </c>
      <c r="F49" s="152">
        <v>194988848</v>
      </c>
      <c r="G49" s="172">
        <v>99.514300000000006</v>
      </c>
      <c r="H49" s="152">
        <v>129392930.27</v>
      </c>
      <c r="I49" s="172">
        <v>98.814300000000003</v>
      </c>
      <c r="J49" s="152">
        <v>32408116.670000002</v>
      </c>
      <c r="K49" s="172">
        <v>8.7928999999999995</v>
      </c>
      <c r="L49" s="152">
        <v>75046970.819999993</v>
      </c>
      <c r="M49" s="172">
        <v>11.848100000000001</v>
      </c>
      <c r="N49" s="152">
        <v>127305546.12</v>
      </c>
      <c r="O49" s="172">
        <v>99.877499999999998</v>
      </c>
      <c r="P49" s="152">
        <v>6072486.3600000003</v>
      </c>
      <c r="Q49" s="172">
        <v>18.8596</v>
      </c>
      <c r="R49" s="152">
        <v>0</v>
      </c>
      <c r="S49" s="171">
        <v>0</v>
      </c>
      <c r="T49" s="152">
        <v>9610401129.8099995</v>
      </c>
      <c r="U49" s="172">
        <v>19.7608</v>
      </c>
      <c r="V49" s="152">
        <v>16371767.93</v>
      </c>
      <c r="W49" s="172">
        <v>21.216200000000001</v>
      </c>
      <c r="X49" s="152">
        <v>19470448.289999999</v>
      </c>
      <c r="Y49" s="172">
        <v>14.0152</v>
      </c>
      <c r="Z49" s="152">
        <v>37518601.520000003</v>
      </c>
      <c r="AA49" s="172">
        <v>19.428699999999999</v>
      </c>
      <c r="AB49" s="152">
        <v>0</v>
      </c>
      <c r="AC49" s="171">
        <v>0</v>
      </c>
      <c r="AD49" s="152">
        <v>26591850.100000001</v>
      </c>
      <c r="AE49" s="172">
        <v>19.401199999999999</v>
      </c>
      <c r="AF49" s="152">
        <v>213499705.43000001</v>
      </c>
      <c r="AG49" s="172">
        <v>99.760199999999998</v>
      </c>
      <c r="AH49" s="152">
        <v>8953280.6400000006</v>
      </c>
      <c r="AI49" s="172">
        <v>18.394300000000001</v>
      </c>
      <c r="AJ49" s="152">
        <v>3363535978.2600002</v>
      </c>
      <c r="AK49" s="172">
        <v>19.4084</v>
      </c>
      <c r="AL49" s="152">
        <v>0</v>
      </c>
      <c r="AM49" s="171">
        <v>0</v>
      </c>
      <c r="AN49" s="152">
        <v>280808657.85000002</v>
      </c>
      <c r="AO49" s="172">
        <v>17.278600000000001</v>
      </c>
      <c r="AP49" s="152">
        <v>11779605.039999999</v>
      </c>
      <c r="AQ49" s="172">
        <v>20.086300000000001</v>
      </c>
      <c r="AR49" s="152">
        <v>19770879.75</v>
      </c>
      <c r="AS49" s="172">
        <v>19.5411</v>
      </c>
      <c r="AT49" s="152">
        <v>23837424.41</v>
      </c>
      <c r="AU49" s="172">
        <v>17.382899999999999</v>
      </c>
      <c r="AV49" s="152">
        <v>18827493.800000001</v>
      </c>
      <c r="AW49" s="172">
        <v>15.803599999999999</v>
      </c>
      <c r="AX49" s="152">
        <v>15483391.720000001</v>
      </c>
      <c r="AY49" s="172">
        <v>16.758700000000001</v>
      </c>
      <c r="AZ49" s="152">
        <v>10975250.5</v>
      </c>
      <c r="BA49" s="172">
        <v>15.355399999999999</v>
      </c>
      <c r="BB49" s="152">
        <v>62661808.460000001</v>
      </c>
      <c r="BC49" s="172">
        <v>17.487300000000001</v>
      </c>
      <c r="BD49" s="152">
        <v>2392266.27</v>
      </c>
      <c r="BE49" s="172">
        <v>18.966999999999999</v>
      </c>
      <c r="BF49" s="152">
        <v>103422314.78</v>
      </c>
      <c r="BG49" s="172">
        <v>97.391000000000005</v>
      </c>
      <c r="BH49" s="152">
        <v>15715199.83</v>
      </c>
      <c r="BI49" s="172">
        <v>9.8472000000000008</v>
      </c>
      <c r="BJ49" s="152">
        <v>15557529.869999999</v>
      </c>
      <c r="BK49" s="172">
        <v>17.881399999999999</v>
      </c>
      <c r="BL49" s="152">
        <v>0</v>
      </c>
      <c r="BM49" s="171">
        <v>0</v>
      </c>
      <c r="BN49" s="152">
        <v>38313148</v>
      </c>
      <c r="BO49" s="172">
        <v>16.5197</v>
      </c>
      <c r="BP49" s="152">
        <v>1296329821.26</v>
      </c>
      <c r="BQ49" s="172">
        <v>19.121300000000002</v>
      </c>
      <c r="BR49" s="152">
        <v>241994325.28</v>
      </c>
      <c r="BS49" s="172">
        <v>98.709699999999998</v>
      </c>
      <c r="BT49" s="152">
        <v>17803128.66</v>
      </c>
      <c r="BU49" s="172">
        <v>99.524199999999993</v>
      </c>
      <c r="BV49" s="152">
        <v>25991928.219999999</v>
      </c>
      <c r="BW49" s="172">
        <v>96.085400000000007</v>
      </c>
      <c r="BX49" s="152">
        <v>26102305.760000002</v>
      </c>
      <c r="BY49" s="172">
        <v>92.561899999999994</v>
      </c>
      <c r="BZ49" s="152">
        <v>932318698.73000002</v>
      </c>
      <c r="CA49" s="172">
        <v>19.753699999999998</v>
      </c>
      <c r="CB49" s="152">
        <v>85394959.230000004</v>
      </c>
      <c r="CC49" s="172">
        <v>97.426599999999993</v>
      </c>
      <c r="CD49" s="152">
        <v>9059454.4499999993</v>
      </c>
      <c r="CE49" s="172">
        <v>10.3889</v>
      </c>
      <c r="CF49" s="152">
        <v>348956.21</v>
      </c>
      <c r="CG49" s="172">
        <v>0.79569999999999996</v>
      </c>
      <c r="CH49" s="152">
        <v>471737377.08999997</v>
      </c>
      <c r="CI49" s="172">
        <v>96.183899999999994</v>
      </c>
      <c r="CJ49" s="152">
        <v>0</v>
      </c>
      <c r="CK49" s="171">
        <v>0</v>
      </c>
      <c r="CL49" s="152">
        <v>801033045.57000005</v>
      </c>
      <c r="CM49" s="172">
        <v>92.210099999999997</v>
      </c>
      <c r="CN49" s="152">
        <v>22677308</v>
      </c>
      <c r="CO49" s="172">
        <v>17.4726</v>
      </c>
      <c r="CP49" s="152">
        <v>41665838</v>
      </c>
      <c r="CQ49" s="172">
        <v>100.58199999999999</v>
      </c>
      <c r="CR49" s="152">
        <v>132005.91</v>
      </c>
      <c r="CS49" s="172">
        <v>0.1792</v>
      </c>
      <c r="CT49" s="152">
        <v>124763876.41</v>
      </c>
      <c r="CU49" s="172">
        <v>99.735399999999998</v>
      </c>
      <c r="CV49" s="152">
        <v>153820717.05000001</v>
      </c>
      <c r="CW49" s="172">
        <v>99.719099999999997</v>
      </c>
      <c r="CX49" s="152">
        <v>266011483</v>
      </c>
      <c r="CY49" s="172">
        <v>99.275999999999996</v>
      </c>
      <c r="CZ49" s="152">
        <v>619068854.02999997</v>
      </c>
      <c r="DA49" s="172">
        <v>19.736899999999999</v>
      </c>
      <c r="DB49" s="152">
        <v>21011703.559999999</v>
      </c>
      <c r="DC49" s="172">
        <v>18.049700000000001</v>
      </c>
      <c r="DD49" s="152">
        <v>2355254.58</v>
      </c>
      <c r="DE49" s="172">
        <v>2.0121000000000002</v>
      </c>
      <c r="DF49" s="152">
        <v>985627208.70000005</v>
      </c>
      <c r="DG49" s="172">
        <v>19.504799999999999</v>
      </c>
      <c r="DH49" s="152">
        <v>535332626.06</v>
      </c>
      <c r="DI49" s="172">
        <v>99.748500000000007</v>
      </c>
      <c r="DJ49" s="152">
        <v>136696555.03999999</v>
      </c>
      <c r="DK49" s="172">
        <v>98.506200000000007</v>
      </c>
      <c r="DL49" s="152">
        <v>0</v>
      </c>
      <c r="DM49" s="171">
        <v>0</v>
      </c>
      <c r="DN49" s="152">
        <v>563238107</v>
      </c>
      <c r="DO49" s="172">
        <v>23.7134</v>
      </c>
      <c r="DP49" s="152">
        <v>0</v>
      </c>
      <c r="DQ49" s="171">
        <v>0</v>
      </c>
      <c r="DR49" s="152">
        <v>496705</v>
      </c>
      <c r="DS49" s="172">
        <v>2.0500000000000001E-2</v>
      </c>
      <c r="DT49" s="152">
        <v>20976785.73</v>
      </c>
      <c r="DU49" s="172">
        <v>99.761700000000005</v>
      </c>
      <c r="DV49" s="152">
        <v>40347744.560000002</v>
      </c>
      <c r="DW49" s="172">
        <v>99.970299999999995</v>
      </c>
      <c r="DX49" s="152">
        <v>45008775.759999998</v>
      </c>
      <c r="DY49" s="172">
        <v>99.803200000000004</v>
      </c>
      <c r="DZ49" s="152">
        <v>75065972.930000007</v>
      </c>
      <c r="EA49" s="172">
        <v>98.999499999999998</v>
      </c>
      <c r="EB49" s="152">
        <v>41357141.359999999</v>
      </c>
      <c r="EC49" s="172">
        <v>99.746200000000002</v>
      </c>
      <c r="ED49" s="152">
        <v>330770886.26999998</v>
      </c>
      <c r="EE49" s="172">
        <v>99.637500000000003</v>
      </c>
      <c r="EF49" s="152">
        <v>899402997.72000003</v>
      </c>
      <c r="EG49" s="172">
        <v>99.621799999999993</v>
      </c>
      <c r="EH49" s="152">
        <v>161441356.63999999</v>
      </c>
      <c r="EI49" s="172">
        <v>17.1617</v>
      </c>
      <c r="EJ49" s="152">
        <v>6263836.5300000003</v>
      </c>
      <c r="EK49" s="172">
        <v>88.414900000000003</v>
      </c>
      <c r="EL49" s="152">
        <v>9717970.6999999993</v>
      </c>
      <c r="EM49" s="172">
        <v>96.204999999999998</v>
      </c>
      <c r="EN49" s="152">
        <v>7161281.3700000001</v>
      </c>
      <c r="EO49" s="172">
        <v>94.905199999999994</v>
      </c>
      <c r="EP49" s="152">
        <v>14571783.210000001</v>
      </c>
      <c r="EQ49" s="172">
        <v>95.289299999999997</v>
      </c>
      <c r="ER49" s="152">
        <v>363569801.39999998</v>
      </c>
      <c r="ES49" s="172">
        <v>25.323899999999998</v>
      </c>
      <c r="ET49" s="152">
        <v>79938485.469999999</v>
      </c>
      <c r="EU49" s="172">
        <v>7.3959000000000001</v>
      </c>
      <c r="EV49" s="152">
        <v>3448191100.3200002</v>
      </c>
      <c r="EW49" s="172">
        <v>99.775000000000006</v>
      </c>
      <c r="EX49" s="152">
        <v>3550241.54</v>
      </c>
      <c r="EY49" s="172">
        <v>11.9787</v>
      </c>
      <c r="EZ49" s="152">
        <v>17681793.370000001</v>
      </c>
      <c r="FA49" s="172">
        <v>21.944700000000001</v>
      </c>
      <c r="FB49" s="152">
        <v>0</v>
      </c>
      <c r="FC49" s="171">
        <v>0</v>
      </c>
      <c r="FD49" s="152">
        <v>59409146.549999997</v>
      </c>
      <c r="FE49" s="172">
        <v>93.863100000000003</v>
      </c>
      <c r="FF49" s="152">
        <v>809267964.88999999</v>
      </c>
      <c r="FG49" s="172">
        <v>97.626300000000001</v>
      </c>
      <c r="FH49" s="152">
        <v>39407481.43</v>
      </c>
      <c r="FI49" s="172">
        <v>84.980199999999996</v>
      </c>
      <c r="FJ49" s="152">
        <v>6549707.2300000004</v>
      </c>
      <c r="FK49" s="172">
        <v>10.0511</v>
      </c>
      <c r="FL49" s="152">
        <v>328036900.19</v>
      </c>
      <c r="FM49" s="172">
        <v>13.5358</v>
      </c>
      <c r="FN49" s="152">
        <v>71339699.900000006</v>
      </c>
      <c r="FO49" s="172">
        <v>93.013900000000007</v>
      </c>
      <c r="FP49" s="152">
        <v>335493401.66000003</v>
      </c>
      <c r="FQ49" s="172">
        <v>100.31180000000001</v>
      </c>
      <c r="FR49" s="152">
        <v>189173934.43000001</v>
      </c>
      <c r="FS49" s="172">
        <v>98.207099999999997</v>
      </c>
      <c r="FT49" s="152">
        <v>409665864.10000002</v>
      </c>
      <c r="FU49" s="172">
        <v>19.1097</v>
      </c>
      <c r="FV49" s="152">
        <v>94727023.209999993</v>
      </c>
      <c r="FW49" s="172">
        <v>19.003799999999998</v>
      </c>
      <c r="FX49" s="152">
        <v>27824089.82</v>
      </c>
      <c r="FY49" s="172">
        <v>18.5459</v>
      </c>
      <c r="FZ49" s="152">
        <v>5704100125</v>
      </c>
      <c r="GA49" s="172">
        <v>99.821399999999997</v>
      </c>
      <c r="GB49" s="152">
        <v>5032455398</v>
      </c>
      <c r="GC49" s="172">
        <v>100.01</v>
      </c>
      <c r="GD49" s="152">
        <v>408894539</v>
      </c>
      <c r="GE49" s="172">
        <v>21.401800000000001</v>
      </c>
      <c r="GF49" s="152">
        <v>341568575</v>
      </c>
      <c r="GG49" s="172">
        <v>16.654599999999999</v>
      </c>
      <c r="GH49" s="152">
        <v>134798202</v>
      </c>
      <c r="GI49" s="172">
        <v>9.7952999999999992</v>
      </c>
      <c r="GJ49" s="152">
        <v>646157083</v>
      </c>
      <c r="GK49" s="172">
        <v>18.003599999999999</v>
      </c>
      <c r="GL49" s="152">
        <v>208771300</v>
      </c>
      <c r="GM49" s="172">
        <v>12.874499999999999</v>
      </c>
      <c r="GN49" s="152">
        <v>394378633</v>
      </c>
      <c r="GO49" s="172">
        <v>19.885100000000001</v>
      </c>
      <c r="GP49" s="152">
        <v>0</v>
      </c>
      <c r="GQ49" s="171">
        <v>0</v>
      </c>
      <c r="GR49" s="152">
        <v>0</v>
      </c>
      <c r="GS49" s="171">
        <v>0</v>
      </c>
      <c r="GT49" s="152">
        <v>907379722.38999999</v>
      </c>
      <c r="GU49" s="172">
        <v>94.098100000000002</v>
      </c>
      <c r="GV49" s="152">
        <v>220736.57</v>
      </c>
      <c r="GW49" s="172">
        <v>0.34720000000000001</v>
      </c>
      <c r="GX49" s="152">
        <v>45521669.899999999</v>
      </c>
      <c r="GY49" s="172">
        <v>99.290300000000002</v>
      </c>
      <c r="GZ49" s="152">
        <v>87429686.230000004</v>
      </c>
      <c r="HA49" s="172">
        <v>99.3172</v>
      </c>
    </row>
    <row r="50" spans="1:209" ht="14.25" thickTop="1" thickBot="1">
      <c r="A50" s="171"/>
      <c r="B50" s="152"/>
      <c r="C50" s="171"/>
      <c r="D50" s="152"/>
      <c r="E50" s="171"/>
      <c r="F50" s="152"/>
      <c r="G50" s="171"/>
      <c r="H50" s="152"/>
      <c r="I50" s="171"/>
      <c r="J50" s="152"/>
      <c r="K50" s="171"/>
      <c r="L50" s="152"/>
      <c r="M50" s="171"/>
      <c r="N50" s="152"/>
      <c r="O50" s="171"/>
      <c r="P50" s="152"/>
      <c r="Q50" s="171"/>
      <c r="R50" s="152"/>
      <c r="S50" s="171"/>
      <c r="T50" s="152"/>
      <c r="U50" s="171"/>
      <c r="V50" s="152"/>
      <c r="W50" s="171"/>
      <c r="X50" s="152"/>
      <c r="Y50" s="171"/>
      <c r="Z50" s="152"/>
      <c r="AA50" s="171"/>
      <c r="AB50" s="152"/>
      <c r="AC50" s="171"/>
      <c r="AD50" s="152"/>
      <c r="AE50" s="171"/>
      <c r="AF50" s="152"/>
      <c r="AG50" s="171"/>
      <c r="AH50" s="152"/>
      <c r="AI50" s="171"/>
      <c r="AJ50" s="152"/>
      <c r="AK50" s="171"/>
      <c r="AL50" s="152"/>
      <c r="AM50" s="171"/>
      <c r="AN50" s="152"/>
      <c r="AO50" s="171"/>
      <c r="AP50" s="152"/>
      <c r="AQ50" s="171"/>
      <c r="AR50" s="152"/>
      <c r="AS50" s="171"/>
      <c r="AT50" s="152"/>
      <c r="AU50" s="171"/>
      <c r="AV50" s="152"/>
      <c r="AW50" s="171"/>
      <c r="AX50" s="152"/>
      <c r="AY50" s="171"/>
      <c r="AZ50" s="152"/>
      <c r="BA50" s="171"/>
      <c r="BB50" s="152"/>
      <c r="BC50" s="171"/>
      <c r="BD50" s="152"/>
      <c r="BE50" s="171"/>
      <c r="BF50" s="152"/>
      <c r="BG50" s="171"/>
      <c r="BH50" s="152"/>
      <c r="BI50" s="171"/>
      <c r="BJ50" s="152"/>
      <c r="BK50" s="171"/>
      <c r="BL50" s="152"/>
      <c r="BM50" s="171"/>
      <c r="BN50" s="152"/>
      <c r="BO50" s="171"/>
      <c r="BP50" s="152"/>
      <c r="BQ50" s="171"/>
      <c r="BR50" s="152"/>
      <c r="BS50" s="171"/>
      <c r="BT50" s="152"/>
      <c r="BU50" s="171"/>
      <c r="BV50" s="152"/>
      <c r="BW50" s="171"/>
      <c r="BX50" s="152"/>
      <c r="BY50" s="171"/>
      <c r="BZ50" s="152"/>
      <c r="CA50" s="171"/>
      <c r="CB50" s="152"/>
      <c r="CC50" s="171"/>
      <c r="CD50" s="152"/>
      <c r="CE50" s="171"/>
      <c r="CF50" s="152"/>
      <c r="CG50" s="171"/>
      <c r="CH50" s="152"/>
      <c r="CI50" s="171"/>
      <c r="CJ50" s="152"/>
      <c r="CK50" s="171"/>
      <c r="CL50" s="152"/>
      <c r="CM50" s="171"/>
      <c r="CN50" s="152"/>
      <c r="CO50" s="171"/>
      <c r="CP50" s="152"/>
      <c r="CQ50" s="171"/>
      <c r="CR50" s="152"/>
      <c r="CS50" s="171"/>
      <c r="CT50" s="152"/>
      <c r="CU50" s="171"/>
      <c r="CV50" s="152"/>
      <c r="CW50" s="171"/>
      <c r="CX50" s="152"/>
      <c r="CY50" s="171"/>
      <c r="CZ50" s="152"/>
      <c r="DA50" s="171"/>
      <c r="DB50" s="152"/>
      <c r="DC50" s="171"/>
      <c r="DD50" s="152"/>
      <c r="DE50" s="171"/>
      <c r="DF50" s="152"/>
      <c r="DG50" s="171"/>
      <c r="DH50" s="152"/>
      <c r="DI50" s="171"/>
      <c r="DJ50" s="152"/>
      <c r="DK50" s="171"/>
      <c r="DL50" s="152"/>
      <c r="DM50" s="171"/>
      <c r="DN50" s="152"/>
      <c r="DO50" s="171"/>
      <c r="DP50" s="152"/>
      <c r="DQ50" s="171"/>
      <c r="DR50" s="152"/>
      <c r="DS50" s="171"/>
      <c r="DT50" s="152"/>
      <c r="DU50" s="171"/>
      <c r="DV50" s="152"/>
      <c r="DW50" s="171"/>
      <c r="DX50" s="152"/>
      <c r="DY50" s="171"/>
      <c r="DZ50" s="152"/>
      <c r="EA50" s="171"/>
      <c r="EB50" s="152"/>
      <c r="EC50" s="171"/>
      <c r="ED50" s="152"/>
      <c r="EE50" s="171"/>
      <c r="EF50" s="152"/>
      <c r="EG50" s="171"/>
      <c r="EH50" s="152"/>
      <c r="EI50" s="171"/>
      <c r="EJ50" s="152"/>
      <c r="EK50" s="171"/>
      <c r="EL50" s="152"/>
      <c r="EM50" s="171"/>
      <c r="EN50" s="152"/>
      <c r="EO50" s="171"/>
      <c r="EP50" s="152"/>
      <c r="EQ50" s="171"/>
      <c r="ER50" s="152"/>
      <c r="ES50" s="171"/>
      <c r="ET50" s="152"/>
      <c r="EU50" s="171"/>
      <c r="EV50" s="152"/>
      <c r="EW50" s="171"/>
      <c r="EX50" s="152"/>
      <c r="EY50" s="171"/>
      <c r="EZ50" s="152"/>
      <c r="FA50" s="171"/>
      <c r="FB50" s="152"/>
      <c r="FC50" s="171"/>
      <c r="FD50" s="152"/>
      <c r="FE50" s="171"/>
      <c r="FF50" s="152"/>
      <c r="FG50" s="171"/>
      <c r="FH50" s="152"/>
      <c r="FI50" s="171"/>
      <c r="FJ50" s="152"/>
      <c r="FK50" s="171"/>
      <c r="FL50" s="152"/>
      <c r="FM50" s="171"/>
      <c r="FN50" s="152"/>
      <c r="FO50" s="171"/>
      <c r="FP50" s="152"/>
      <c r="FQ50" s="171"/>
      <c r="FR50" s="152"/>
      <c r="FS50" s="171"/>
      <c r="FT50" s="152"/>
      <c r="FU50" s="171"/>
      <c r="FV50" s="152"/>
      <c r="FW50" s="171"/>
      <c r="FX50" s="152"/>
      <c r="FY50" s="171"/>
      <c r="FZ50" s="152"/>
      <c r="GA50" s="171"/>
      <c r="GB50" s="152"/>
      <c r="GC50" s="171"/>
      <c r="GD50" s="152"/>
      <c r="GE50" s="171"/>
      <c r="GF50" s="152"/>
      <c r="GG50" s="171"/>
      <c r="GH50" s="152"/>
      <c r="GI50" s="171"/>
      <c r="GJ50" s="152"/>
      <c r="GK50" s="171"/>
      <c r="GL50" s="152"/>
      <c r="GM50" s="171"/>
      <c r="GN50" s="152"/>
      <c r="GO50" s="171"/>
      <c r="GP50" s="152"/>
      <c r="GQ50" s="171"/>
      <c r="GR50" s="152"/>
      <c r="GS50" s="171"/>
      <c r="GT50" s="152"/>
      <c r="GU50" s="171"/>
      <c r="GV50" s="152"/>
      <c r="GW50" s="171"/>
      <c r="GX50" s="152"/>
      <c r="GY50" s="171"/>
      <c r="GZ50" s="152"/>
      <c r="HA50" s="171"/>
    </row>
    <row r="51" spans="1:209" s="177" customFormat="1" ht="13.5" thickTop="1">
      <c r="A51" s="177" t="s">
        <v>545</v>
      </c>
      <c r="B51" s="177">
        <v>81826</v>
      </c>
      <c r="D51" s="177">
        <v>9</v>
      </c>
      <c r="F51" s="177">
        <v>1</v>
      </c>
      <c r="H51" s="177">
        <v>9</v>
      </c>
      <c r="J51" s="177">
        <v>101</v>
      </c>
      <c r="L51" s="177">
        <v>5</v>
      </c>
      <c r="N51" s="177">
        <v>13</v>
      </c>
      <c r="P51" s="177">
        <v>4</v>
      </c>
      <c r="R51" s="177">
        <v>17</v>
      </c>
      <c r="T51" s="177">
        <v>24927</v>
      </c>
      <c r="V51" s="177">
        <v>1</v>
      </c>
      <c r="X51" s="177">
        <v>11</v>
      </c>
      <c r="Z51" s="177">
        <v>6</v>
      </c>
      <c r="AB51" s="177">
        <v>168</v>
      </c>
      <c r="AD51" s="177">
        <v>12</v>
      </c>
      <c r="AF51" s="177">
        <v>6</v>
      </c>
      <c r="AH51" s="177">
        <v>60</v>
      </c>
      <c r="AJ51" s="177">
        <v>3431</v>
      </c>
      <c r="AL51" s="177">
        <v>6</v>
      </c>
      <c r="AN51" s="177">
        <v>18</v>
      </c>
      <c r="AP51" s="177">
        <v>12</v>
      </c>
      <c r="AR51" s="177">
        <v>15</v>
      </c>
      <c r="AT51" s="177">
        <v>12</v>
      </c>
      <c r="AV51" s="177">
        <v>12</v>
      </c>
      <c r="AX51" s="177">
        <v>12</v>
      </c>
      <c r="AZ51" s="177">
        <v>12</v>
      </c>
      <c r="BB51" s="177">
        <v>12</v>
      </c>
      <c r="BD51" s="177">
        <v>10</v>
      </c>
      <c r="BF51" s="177">
        <v>16</v>
      </c>
      <c r="BH51" s="177">
        <v>8</v>
      </c>
      <c r="BJ51" s="177">
        <v>42</v>
      </c>
      <c r="BL51" s="177">
        <v>134</v>
      </c>
      <c r="BN51" s="177">
        <v>38</v>
      </c>
      <c r="BP51" s="177">
        <v>1</v>
      </c>
      <c r="BR51" s="177">
        <v>48</v>
      </c>
      <c r="BT51" s="177">
        <v>3</v>
      </c>
      <c r="BV51" s="177">
        <v>3</v>
      </c>
      <c r="BX51" s="177">
        <v>1</v>
      </c>
      <c r="BZ51" s="177">
        <v>2041</v>
      </c>
      <c r="CB51" s="177">
        <v>146</v>
      </c>
      <c r="CD51" s="177">
        <v>7</v>
      </c>
      <c r="CF51" s="177">
        <v>63</v>
      </c>
      <c r="CH51" s="177">
        <v>34</v>
      </c>
      <c r="CJ51" s="177">
        <v>1</v>
      </c>
      <c r="CL51" s="177">
        <v>2610</v>
      </c>
      <c r="CN51" s="177">
        <v>13</v>
      </c>
      <c r="CP51" s="177">
        <v>10</v>
      </c>
      <c r="CR51" s="177">
        <v>81</v>
      </c>
      <c r="CT51" s="177">
        <v>52</v>
      </c>
      <c r="CV51" s="177">
        <v>1</v>
      </c>
      <c r="CX51" s="177">
        <v>94</v>
      </c>
      <c r="CZ51" s="177">
        <v>2126</v>
      </c>
      <c r="DB51" s="177">
        <v>401</v>
      </c>
      <c r="DD51" s="177">
        <v>149</v>
      </c>
      <c r="DF51" s="177">
        <v>7027</v>
      </c>
      <c r="DH51" s="177">
        <v>157</v>
      </c>
      <c r="DJ51" s="177">
        <v>113</v>
      </c>
      <c r="DL51" s="177">
        <v>128</v>
      </c>
      <c r="DN51" s="177">
        <v>8313</v>
      </c>
      <c r="DP51" s="177">
        <v>306</v>
      </c>
      <c r="DR51" s="177">
        <v>4213</v>
      </c>
      <c r="DT51" s="177">
        <v>5</v>
      </c>
      <c r="DV51" s="177">
        <v>8</v>
      </c>
      <c r="DX51" s="177">
        <v>8</v>
      </c>
      <c r="DZ51" s="177">
        <v>21</v>
      </c>
      <c r="EB51" s="177">
        <v>13</v>
      </c>
      <c r="ED51" s="177">
        <v>13</v>
      </c>
      <c r="EF51" s="177">
        <v>14</v>
      </c>
      <c r="EH51" s="177">
        <v>120</v>
      </c>
      <c r="EJ51" s="177">
        <v>14</v>
      </c>
      <c r="EL51" s="177">
        <v>19</v>
      </c>
      <c r="EN51" s="177">
        <v>6</v>
      </c>
      <c r="EP51" s="177">
        <v>16</v>
      </c>
      <c r="ER51" s="177">
        <v>351</v>
      </c>
      <c r="ET51" s="177">
        <v>315</v>
      </c>
      <c r="EV51" s="177">
        <v>1830</v>
      </c>
      <c r="EX51" s="177">
        <v>5</v>
      </c>
      <c r="EZ51" s="177">
        <v>2</v>
      </c>
      <c r="FB51" s="177">
        <v>5</v>
      </c>
      <c r="FD51" s="177">
        <v>42</v>
      </c>
      <c r="FF51" s="177">
        <v>32</v>
      </c>
      <c r="FH51" s="177">
        <v>49</v>
      </c>
      <c r="FJ51" s="177">
        <v>20</v>
      </c>
      <c r="FL51" s="177">
        <v>5278</v>
      </c>
      <c r="FN51" s="177">
        <v>3</v>
      </c>
      <c r="FP51" s="177">
        <v>40</v>
      </c>
      <c r="FR51" s="177">
        <v>1816</v>
      </c>
      <c r="FT51" s="177">
        <v>5758</v>
      </c>
      <c r="FV51" s="177">
        <v>1630</v>
      </c>
      <c r="FX51" s="177">
        <v>843</v>
      </c>
      <c r="FZ51" s="177">
        <v>3493</v>
      </c>
      <c r="GB51" s="177">
        <v>2526</v>
      </c>
      <c r="GD51" s="177">
        <v>5</v>
      </c>
      <c r="GF51" s="177">
        <v>4</v>
      </c>
      <c r="GH51" s="177">
        <v>6</v>
      </c>
      <c r="GJ51" s="177">
        <v>4</v>
      </c>
      <c r="GL51" s="177">
        <v>2</v>
      </c>
      <c r="GN51" s="177">
        <v>8</v>
      </c>
      <c r="GP51" s="177">
        <v>6</v>
      </c>
      <c r="GR51" s="177">
        <v>5</v>
      </c>
      <c r="GT51" s="177">
        <v>153</v>
      </c>
      <c r="GV51" s="177">
        <v>1</v>
      </c>
      <c r="GX51" s="177">
        <v>33</v>
      </c>
      <c r="GZ51" s="177">
        <v>22</v>
      </c>
    </row>
    <row r="52" spans="1:209" s="177" customFormat="1" ht="13.5" thickBot="1">
      <c r="A52" s="178" t="s">
        <v>87</v>
      </c>
      <c r="B52" s="178">
        <v>1725165.81</v>
      </c>
      <c r="C52" s="178"/>
      <c r="D52" s="178">
        <v>21887264.73</v>
      </c>
      <c r="E52" s="178"/>
      <c r="F52" s="178">
        <v>195940583.02000001</v>
      </c>
      <c r="G52" s="178"/>
      <c r="H52" s="178">
        <v>14549505.83</v>
      </c>
      <c r="I52" s="178"/>
      <c r="J52" s="178">
        <v>3649240.13</v>
      </c>
      <c r="K52" s="178"/>
      <c r="L52" s="178">
        <v>126681893.56999999</v>
      </c>
      <c r="M52" s="178"/>
      <c r="N52" s="178">
        <v>9804748.6500000004</v>
      </c>
      <c r="O52" s="178"/>
      <c r="P52" s="178">
        <v>8049616.2000000002</v>
      </c>
      <c r="Q52" s="178"/>
      <c r="R52" s="178">
        <v>1024856.19</v>
      </c>
      <c r="S52" s="178"/>
      <c r="T52" s="178">
        <v>1951045.93</v>
      </c>
      <c r="U52" s="178"/>
      <c r="V52" s="178">
        <v>77166190.879999995</v>
      </c>
      <c r="W52" s="178"/>
      <c r="X52" s="178">
        <v>12629443.58</v>
      </c>
      <c r="Y52" s="178"/>
      <c r="Z52" s="178">
        <v>32184812.510000002</v>
      </c>
      <c r="AA52" s="178"/>
      <c r="AB52" s="178">
        <v>382011.61</v>
      </c>
      <c r="AC52" s="178"/>
      <c r="AD52" s="178">
        <v>11421930.25</v>
      </c>
      <c r="AE52" s="178"/>
      <c r="AF52" s="178">
        <v>35668835.840000004</v>
      </c>
      <c r="AG52" s="178"/>
      <c r="AH52" s="178">
        <v>811238.98</v>
      </c>
      <c r="AI52" s="178"/>
      <c r="AJ52" s="178">
        <v>5051094.72</v>
      </c>
      <c r="AK52" s="178"/>
      <c r="AL52" s="178">
        <v>12097705.08</v>
      </c>
      <c r="AM52" s="178"/>
      <c r="AN52" s="178">
        <v>90287739.790000007</v>
      </c>
      <c r="AO52" s="178"/>
      <c r="AP52" s="178">
        <v>4887091.03</v>
      </c>
      <c r="AQ52" s="178"/>
      <c r="AR52" s="178">
        <v>6745063.6100000003</v>
      </c>
      <c r="AS52" s="178"/>
      <c r="AT52" s="178">
        <v>11427626.220000001</v>
      </c>
      <c r="AU52" s="178"/>
      <c r="AV52" s="178">
        <v>9927830.8800000008</v>
      </c>
      <c r="AW52" s="178"/>
      <c r="AX52" s="178">
        <v>7699200.2199999997</v>
      </c>
      <c r="AY52" s="178"/>
      <c r="AZ52" s="178">
        <v>5956256.2699999996</v>
      </c>
      <c r="BA52" s="178"/>
      <c r="BB52" s="178">
        <v>29860547.27</v>
      </c>
      <c r="BC52" s="178"/>
      <c r="BD52" s="178">
        <v>1261280.25</v>
      </c>
      <c r="BE52" s="178"/>
      <c r="BF52" s="178">
        <v>6637056.1699999999</v>
      </c>
      <c r="BG52" s="178"/>
      <c r="BH52" s="178">
        <v>19948818.34</v>
      </c>
      <c r="BI52" s="178"/>
      <c r="BJ52" s="178">
        <v>2071529.12</v>
      </c>
      <c r="BK52" s="178"/>
      <c r="BL52" s="178">
        <v>593522.46</v>
      </c>
      <c r="BM52" s="178"/>
      <c r="BN52" s="178">
        <v>6103251.4199999999</v>
      </c>
      <c r="BO52" s="178"/>
      <c r="BP52" s="178">
        <v>6779500138.7200003</v>
      </c>
      <c r="BQ52" s="178"/>
      <c r="BR52" s="178">
        <v>5107451.75</v>
      </c>
      <c r="BS52" s="178"/>
      <c r="BT52" s="178">
        <v>5962747.6200000001</v>
      </c>
      <c r="BU52" s="178"/>
      <c r="BV52" s="178">
        <v>9016956.9499999993</v>
      </c>
      <c r="BW52" s="178"/>
      <c r="BX52" s="178">
        <v>28199832.199999999</v>
      </c>
      <c r="BY52" s="178"/>
      <c r="BZ52" s="178">
        <v>2312453.98</v>
      </c>
      <c r="CA52" s="178"/>
      <c r="CB52" s="178">
        <v>600346</v>
      </c>
      <c r="CC52" s="178"/>
      <c r="CD52" s="178">
        <v>12457580.039999999</v>
      </c>
      <c r="CE52" s="178"/>
      <c r="CF52" s="178">
        <v>696095.19</v>
      </c>
      <c r="CG52" s="178"/>
      <c r="CH52" s="178">
        <v>14425111.93</v>
      </c>
      <c r="CI52" s="178"/>
      <c r="CJ52" s="178">
        <v>15704292</v>
      </c>
      <c r="CK52" s="178"/>
      <c r="CL52" s="178">
        <v>332836.78000000003</v>
      </c>
      <c r="CM52" s="178"/>
      <c r="CN52" s="178">
        <v>9983683.8499999996</v>
      </c>
      <c r="CO52" s="178"/>
      <c r="CP52" s="178">
        <v>4142473.49</v>
      </c>
      <c r="CQ52" s="178"/>
      <c r="CR52" s="178">
        <v>909490.35</v>
      </c>
      <c r="CS52" s="178"/>
      <c r="CT52" s="178">
        <v>2405669.58</v>
      </c>
      <c r="CU52" s="178"/>
      <c r="CV52" s="178">
        <v>154254029.33000001</v>
      </c>
      <c r="CW52" s="178"/>
      <c r="CX52" s="178">
        <v>2850547.37</v>
      </c>
      <c r="CY52" s="178"/>
      <c r="CZ52" s="178">
        <v>1475354.85</v>
      </c>
      <c r="DA52" s="178"/>
      <c r="DB52" s="178">
        <v>290299.33</v>
      </c>
      <c r="DC52" s="178"/>
      <c r="DD52" s="178">
        <v>785585.28</v>
      </c>
      <c r="DE52" s="178"/>
      <c r="DF52" s="178">
        <v>719119.35999999999</v>
      </c>
      <c r="DG52" s="178"/>
      <c r="DH52" s="178">
        <v>3418357.66</v>
      </c>
      <c r="DI52" s="178"/>
      <c r="DJ52" s="178">
        <v>1228048.7</v>
      </c>
      <c r="DK52" s="178"/>
      <c r="DL52" s="178">
        <v>109093.48</v>
      </c>
      <c r="DM52" s="178"/>
      <c r="DN52" s="178">
        <v>285719.46999999997</v>
      </c>
      <c r="DO52" s="178"/>
      <c r="DP52" s="178">
        <v>4296091.72</v>
      </c>
      <c r="DQ52" s="178"/>
      <c r="DR52" s="178">
        <v>575556.26</v>
      </c>
      <c r="DS52" s="178"/>
      <c r="DT52" s="178">
        <v>4205380.3</v>
      </c>
      <c r="DU52" s="178"/>
      <c r="DV52" s="178">
        <v>5044966.8</v>
      </c>
      <c r="DW52" s="178"/>
      <c r="DX52" s="178">
        <v>5637189.4800000004</v>
      </c>
      <c r="DY52" s="178"/>
      <c r="DZ52" s="178">
        <v>3610694.52</v>
      </c>
      <c r="EA52" s="178"/>
      <c r="EB52" s="178">
        <v>3189414.79</v>
      </c>
      <c r="EC52" s="178"/>
      <c r="ED52" s="178">
        <v>25536488.73</v>
      </c>
      <c r="EE52" s="178"/>
      <c r="EF52" s="178">
        <v>64486988.719999999</v>
      </c>
      <c r="EG52" s="178"/>
      <c r="EH52" s="178">
        <v>7839220.2699999996</v>
      </c>
      <c r="EI52" s="178"/>
      <c r="EJ52" s="178">
        <v>506042.21</v>
      </c>
      <c r="EK52" s="178"/>
      <c r="EL52" s="178">
        <v>531647.96</v>
      </c>
      <c r="EM52" s="178"/>
      <c r="EN52" s="178">
        <v>1257620.72</v>
      </c>
      <c r="EO52" s="178"/>
      <c r="EP52" s="178">
        <v>955759.26</v>
      </c>
      <c r="EQ52" s="178"/>
      <c r="ER52" s="178">
        <v>4090256.03</v>
      </c>
      <c r="ES52" s="178"/>
      <c r="ET52" s="178">
        <v>3431253.02</v>
      </c>
      <c r="EU52" s="178"/>
      <c r="EV52" s="178">
        <v>1888506.33</v>
      </c>
      <c r="EW52" s="178"/>
      <c r="EX52" s="178">
        <v>5927595</v>
      </c>
      <c r="EY52" s="178"/>
      <c r="EZ52" s="178">
        <v>40287176</v>
      </c>
      <c r="FA52" s="178"/>
      <c r="FB52" s="178">
        <v>734039.11</v>
      </c>
      <c r="FC52" s="178"/>
      <c r="FD52" s="178">
        <v>1506985.46</v>
      </c>
      <c r="FE52" s="178"/>
      <c r="FF52" s="178">
        <v>25904511.780000001</v>
      </c>
      <c r="FG52" s="178"/>
      <c r="FH52" s="178">
        <v>946378.69</v>
      </c>
      <c r="FI52" s="178"/>
      <c r="FJ52" s="178">
        <v>3258191.39</v>
      </c>
      <c r="FK52" s="178"/>
      <c r="FL52" s="178">
        <v>459165.72</v>
      </c>
      <c r="FM52" s="178"/>
      <c r="FN52" s="178">
        <v>25565959</v>
      </c>
      <c r="FO52" s="178"/>
      <c r="FP52" s="178">
        <v>8361268.5199999996</v>
      </c>
      <c r="FQ52" s="178"/>
      <c r="FR52" s="178">
        <v>106072.42</v>
      </c>
      <c r="FS52" s="178"/>
      <c r="FT52" s="178">
        <v>372308.76</v>
      </c>
      <c r="FU52" s="178"/>
      <c r="FV52" s="178">
        <v>305805.58</v>
      </c>
      <c r="FW52" s="178"/>
      <c r="FX52" s="178">
        <v>177969.02</v>
      </c>
      <c r="FY52" s="178"/>
      <c r="FZ52" s="178">
        <v>1635930.21</v>
      </c>
      <c r="GA52" s="178"/>
      <c r="GB52" s="178">
        <v>1992062.93</v>
      </c>
      <c r="GC52" s="178"/>
      <c r="GD52" s="178">
        <v>382111691</v>
      </c>
      <c r="GE52" s="178"/>
      <c r="GF52" s="178">
        <v>512723002.75</v>
      </c>
      <c r="GG52" s="178"/>
      <c r="GH52" s="178">
        <v>229359404.83000001</v>
      </c>
      <c r="GI52" s="178"/>
      <c r="GJ52" s="178">
        <v>897259384</v>
      </c>
      <c r="GK52" s="178"/>
      <c r="GL52" s="178">
        <v>810795918</v>
      </c>
      <c r="GM52" s="178"/>
      <c r="GN52" s="178">
        <v>247911157.5</v>
      </c>
      <c r="GO52" s="178"/>
      <c r="GP52" s="178">
        <v>14680260.4</v>
      </c>
      <c r="GQ52" s="178"/>
      <c r="GR52" s="178">
        <v>655418.6</v>
      </c>
      <c r="GS52" s="178"/>
      <c r="GT52" s="178">
        <v>6302558.1299999999</v>
      </c>
      <c r="GU52" s="178"/>
      <c r="GV52" s="178">
        <v>63568586.520000003</v>
      </c>
      <c r="GW52" s="178"/>
      <c r="GX52" s="178">
        <v>1389304.78</v>
      </c>
      <c r="GY52" s="178"/>
      <c r="GZ52" s="178">
        <v>4001397.11</v>
      </c>
      <c r="HA52" s="178"/>
    </row>
    <row r="53" spans="1:209" ht="13.5" thickTop="1">
      <c r="D53" s="175" t="s">
        <v>252</v>
      </c>
      <c r="F53" s="175" t="s">
        <v>252</v>
      </c>
      <c r="H53" s="175" t="s">
        <v>252</v>
      </c>
      <c r="N53" s="175" t="s">
        <v>252</v>
      </c>
      <c r="AF53" s="175" t="s">
        <v>252</v>
      </c>
      <c r="BF53" s="175" t="s">
        <v>252</v>
      </c>
      <c r="BR53" s="175" t="s">
        <v>252</v>
      </c>
      <c r="BT53" s="175" t="s">
        <v>252</v>
      </c>
      <c r="BV53" s="175" t="s">
        <v>252</v>
      </c>
      <c r="BX53" s="175" t="s">
        <v>252</v>
      </c>
      <c r="CB53" s="175" t="s">
        <v>252</v>
      </c>
      <c r="CH53" s="175" t="s">
        <v>252</v>
      </c>
      <c r="CL53" s="175" t="s">
        <v>252</v>
      </c>
      <c r="CP53" s="175" t="s">
        <v>252</v>
      </c>
      <c r="CT53" s="175" t="s">
        <v>252</v>
      </c>
      <c r="CV53" s="175" t="s">
        <v>252</v>
      </c>
      <c r="CX53" s="175" t="s">
        <v>252</v>
      </c>
      <c r="DH53" s="175" t="s">
        <v>252</v>
      </c>
      <c r="DJ53" s="175" t="s">
        <v>252</v>
      </c>
      <c r="DT53" s="175" t="s">
        <v>252</v>
      </c>
      <c r="DV53" s="175" t="s">
        <v>252</v>
      </c>
      <c r="DX53" s="175" t="s">
        <v>252</v>
      </c>
      <c r="DZ53" s="175" t="s">
        <v>252</v>
      </c>
      <c r="EB53" s="175" t="s">
        <v>252</v>
      </c>
      <c r="ED53" s="175" t="s">
        <v>252</v>
      </c>
      <c r="EF53" s="175" t="s">
        <v>252</v>
      </c>
      <c r="EJ53" s="175" t="s">
        <v>252</v>
      </c>
      <c r="EL53" s="175" t="s">
        <v>252</v>
      </c>
      <c r="EN53" s="175" t="s">
        <v>252</v>
      </c>
      <c r="EP53" s="175" t="s">
        <v>252</v>
      </c>
      <c r="EV53" s="175" t="s">
        <v>252</v>
      </c>
      <c r="FD53" s="175" t="s">
        <v>252</v>
      </c>
      <c r="FF53" s="175" t="s">
        <v>252</v>
      </c>
      <c r="FH53" s="175" t="s">
        <v>252</v>
      </c>
      <c r="FN53" s="175" t="s">
        <v>252</v>
      </c>
      <c r="FP53" s="175" t="s">
        <v>252</v>
      </c>
      <c r="FR53" s="175" t="s">
        <v>252</v>
      </c>
      <c r="FZ53" s="175" t="s">
        <v>252</v>
      </c>
      <c r="GB53" s="175" t="s">
        <v>252</v>
      </c>
      <c r="GT53" s="175" t="s">
        <v>252</v>
      </c>
      <c r="GX53" s="175" t="s">
        <v>252</v>
      </c>
      <c r="GZ53" s="175" t="s">
        <v>252</v>
      </c>
    </row>
    <row r="54" spans="1:209">
      <c r="A54" s="135" t="s">
        <v>86</v>
      </c>
      <c r="B54" s="340" t="s">
        <v>13</v>
      </c>
      <c r="C54" s="340"/>
      <c r="D54" s="338" t="s">
        <v>766</v>
      </c>
      <c r="E54" s="338"/>
      <c r="F54" s="338" t="s">
        <v>767</v>
      </c>
      <c r="G54" s="338"/>
      <c r="H54" s="338" t="s">
        <v>768</v>
      </c>
      <c r="I54" s="338"/>
      <c r="J54" s="338" t="s">
        <v>769</v>
      </c>
      <c r="K54" s="338"/>
      <c r="L54" s="338" t="s">
        <v>770</v>
      </c>
      <c r="M54" s="338"/>
      <c r="N54" s="338" t="s">
        <v>771</v>
      </c>
      <c r="O54" s="338"/>
      <c r="P54" s="338" t="s">
        <v>772</v>
      </c>
      <c r="Q54" s="338"/>
      <c r="R54" s="338" t="s">
        <v>773</v>
      </c>
      <c r="S54" s="338"/>
      <c r="T54" s="338" t="s">
        <v>774</v>
      </c>
      <c r="U54" s="338"/>
      <c r="V54" s="338" t="s">
        <v>775</v>
      </c>
      <c r="W54" s="338"/>
      <c r="X54" s="338" t="s">
        <v>776</v>
      </c>
      <c r="Y54" s="338"/>
      <c r="Z54" s="338" t="s">
        <v>777</v>
      </c>
      <c r="AA54" s="338"/>
      <c r="AB54" s="338" t="s">
        <v>778</v>
      </c>
      <c r="AC54" s="338"/>
      <c r="AD54" s="338" t="s">
        <v>779</v>
      </c>
      <c r="AE54" s="338"/>
      <c r="AF54" s="338" t="s">
        <v>780</v>
      </c>
      <c r="AG54" s="338"/>
      <c r="AH54" s="338" t="s">
        <v>781</v>
      </c>
      <c r="AI54" s="338"/>
      <c r="AJ54" s="338" t="s">
        <v>782</v>
      </c>
      <c r="AK54" s="338"/>
      <c r="AL54" s="338" t="s">
        <v>783</v>
      </c>
      <c r="AM54" s="338"/>
      <c r="AN54" s="338" t="s">
        <v>784</v>
      </c>
      <c r="AO54" s="338"/>
      <c r="AP54" s="338" t="s">
        <v>785</v>
      </c>
      <c r="AQ54" s="338"/>
      <c r="AR54" s="338" t="s">
        <v>786</v>
      </c>
      <c r="AS54" s="338"/>
      <c r="AT54" s="338" t="s">
        <v>787</v>
      </c>
      <c r="AU54" s="338"/>
      <c r="AV54" s="338" t="s">
        <v>788</v>
      </c>
      <c r="AW54" s="338"/>
      <c r="AX54" s="338" t="s">
        <v>789</v>
      </c>
      <c r="AY54" s="338"/>
      <c r="AZ54" s="338" t="s">
        <v>790</v>
      </c>
      <c r="BA54" s="338"/>
      <c r="BB54" s="338" t="s">
        <v>791</v>
      </c>
      <c r="BC54" s="338"/>
      <c r="BD54" s="338" t="s">
        <v>792</v>
      </c>
      <c r="BE54" s="338"/>
      <c r="BF54" s="338" t="s">
        <v>793</v>
      </c>
      <c r="BG54" s="338"/>
      <c r="BH54" s="338" t="s">
        <v>794</v>
      </c>
      <c r="BI54" s="338"/>
      <c r="BJ54" s="338" t="s">
        <v>795</v>
      </c>
      <c r="BK54" s="338"/>
      <c r="BL54" s="338" t="s">
        <v>796</v>
      </c>
      <c r="BM54" s="338"/>
      <c r="BN54" s="338" t="s">
        <v>797</v>
      </c>
      <c r="BO54" s="338"/>
      <c r="BP54" s="338" t="s">
        <v>798</v>
      </c>
      <c r="BQ54" s="338"/>
      <c r="BR54" s="338" t="s">
        <v>799</v>
      </c>
      <c r="BS54" s="338"/>
      <c r="BT54" s="338" t="s">
        <v>800</v>
      </c>
      <c r="BU54" s="338"/>
      <c r="BV54" s="338" t="s">
        <v>801</v>
      </c>
      <c r="BW54" s="338"/>
      <c r="BX54" s="338" t="s">
        <v>802</v>
      </c>
      <c r="BY54" s="338"/>
      <c r="BZ54" s="338" t="s">
        <v>803</v>
      </c>
      <c r="CA54" s="338"/>
      <c r="CB54" s="338" t="s">
        <v>804</v>
      </c>
      <c r="CC54" s="338"/>
      <c r="CD54" s="338" t="s">
        <v>805</v>
      </c>
      <c r="CE54" s="338"/>
      <c r="CF54" s="338" t="s">
        <v>806</v>
      </c>
      <c r="CG54" s="338"/>
      <c r="CH54" s="338" t="s">
        <v>807</v>
      </c>
      <c r="CI54" s="338"/>
      <c r="CJ54" s="338" t="s">
        <v>808</v>
      </c>
      <c r="CK54" s="338"/>
      <c r="CL54" s="338" t="s">
        <v>809</v>
      </c>
      <c r="CM54" s="338"/>
      <c r="CN54" s="338" t="s">
        <v>810</v>
      </c>
      <c r="CO54" s="338"/>
      <c r="CP54" s="338" t="s">
        <v>811</v>
      </c>
      <c r="CQ54" s="338"/>
      <c r="CR54" s="338" t="s">
        <v>812</v>
      </c>
      <c r="CS54" s="338"/>
      <c r="CT54" s="338" t="s">
        <v>813</v>
      </c>
      <c r="CU54" s="338"/>
      <c r="CV54" s="338" t="s">
        <v>814</v>
      </c>
      <c r="CW54" s="338"/>
      <c r="CX54" s="338" t="s">
        <v>815</v>
      </c>
      <c r="CY54" s="338"/>
      <c r="CZ54" s="338" t="s">
        <v>816</v>
      </c>
      <c r="DA54" s="338"/>
      <c r="DB54" s="338" t="s">
        <v>817</v>
      </c>
      <c r="DC54" s="338"/>
      <c r="DD54" s="338" t="s">
        <v>818</v>
      </c>
      <c r="DE54" s="338"/>
      <c r="DF54" s="338" t="s">
        <v>819</v>
      </c>
      <c r="DG54" s="338"/>
      <c r="DH54" s="338" t="s">
        <v>820</v>
      </c>
      <c r="DI54" s="338"/>
      <c r="DJ54" s="338" t="s">
        <v>821</v>
      </c>
      <c r="DK54" s="338"/>
      <c r="DL54" s="338" t="s">
        <v>822</v>
      </c>
      <c r="DM54" s="338"/>
      <c r="DN54" s="338" t="s">
        <v>823</v>
      </c>
      <c r="DO54" s="338"/>
      <c r="DP54" s="338" t="s">
        <v>824</v>
      </c>
      <c r="DQ54" s="338"/>
      <c r="DR54" s="338" t="s">
        <v>825</v>
      </c>
      <c r="DS54" s="338"/>
      <c r="DT54" s="338" t="s">
        <v>826</v>
      </c>
      <c r="DU54" s="338"/>
      <c r="DV54" s="338" t="s">
        <v>827</v>
      </c>
      <c r="DW54" s="338"/>
      <c r="DX54" s="338" t="s">
        <v>828</v>
      </c>
      <c r="DY54" s="338"/>
      <c r="DZ54" s="338" t="s">
        <v>829</v>
      </c>
      <c r="EA54" s="338"/>
      <c r="EB54" s="338" t="s">
        <v>830</v>
      </c>
      <c r="EC54" s="338"/>
      <c r="ED54" s="338" t="s">
        <v>831</v>
      </c>
      <c r="EE54" s="338"/>
      <c r="EF54" s="338" t="s">
        <v>832</v>
      </c>
      <c r="EG54" s="338"/>
      <c r="EH54" s="338" t="s">
        <v>833</v>
      </c>
      <c r="EI54" s="338"/>
      <c r="EJ54" s="338" t="s">
        <v>834</v>
      </c>
      <c r="EK54" s="338"/>
      <c r="EL54" s="338" t="s">
        <v>835</v>
      </c>
      <c r="EM54" s="338"/>
      <c r="EN54" s="338" t="s">
        <v>836</v>
      </c>
      <c r="EO54" s="338"/>
      <c r="EP54" s="338" t="s">
        <v>837</v>
      </c>
      <c r="EQ54" s="338"/>
      <c r="ER54" s="338" t="s">
        <v>838</v>
      </c>
      <c r="ES54" s="338"/>
      <c r="ET54" s="338" t="s">
        <v>839</v>
      </c>
      <c r="EU54" s="338"/>
      <c r="EV54" s="338" t="s">
        <v>840</v>
      </c>
      <c r="EW54" s="338"/>
      <c r="EX54" s="338" t="s">
        <v>841</v>
      </c>
      <c r="EY54" s="338"/>
      <c r="EZ54" s="338" t="s">
        <v>842</v>
      </c>
      <c r="FA54" s="338"/>
      <c r="FB54" s="338" t="s">
        <v>843</v>
      </c>
      <c r="FC54" s="338"/>
      <c r="FD54" s="338" t="s">
        <v>844</v>
      </c>
      <c r="FE54" s="338"/>
      <c r="FF54" s="338" t="s">
        <v>845</v>
      </c>
      <c r="FG54" s="338"/>
      <c r="FH54" s="338" t="s">
        <v>846</v>
      </c>
      <c r="FI54" s="338"/>
      <c r="FJ54" s="338" t="s">
        <v>847</v>
      </c>
      <c r="FK54" s="338"/>
      <c r="FL54" s="338" t="s">
        <v>848</v>
      </c>
      <c r="FM54" s="338"/>
      <c r="FN54" s="338" t="s">
        <v>849</v>
      </c>
      <c r="FO54" s="338"/>
      <c r="FP54" s="338" t="s">
        <v>850</v>
      </c>
      <c r="FQ54" s="338"/>
      <c r="FR54" s="338" t="s">
        <v>851</v>
      </c>
      <c r="FS54" s="338"/>
      <c r="FT54" s="338" t="s">
        <v>852</v>
      </c>
      <c r="FU54" s="338"/>
      <c r="FV54" s="338" t="s">
        <v>853</v>
      </c>
      <c r="FW54" s="338"/>
      <c r="FX54" s="338" t="s">
        <v>854</v>
      </c>
      <c r="FY54" s="338"/>
      <c r="FZ54" s="338" t="s">
        <v>855</v>
      </c>
      <c r="GA54" s="338"/>
      <c r="GB54" s="338" t="s">
        <v>856</v>
      </c>
      <c r="GC54" s="338"/>
      <c r="GD54" s="338" t="s">
        <v>857</v>
      </c>
      <c r="GE54" s="338"/>
      <c r="GF54" s="338" t="s">
        <v>858</v>
      </c>
      <c r="GG54" s="338"/>
      <c r="GH54" s="338" t="s">
        <v>859</v>
      </c>
      <c r="GI54" s="338"/>
      <c r="GJ54" s="338" t="s">
        <v>860</v>
      </c>
      <c r="GK54" s="338"/>
      <c r="GL54" s="338" t="s">
        <v>861</v>
      </c>
      <c r="GM54" s="338"/>
      <c r="GN54" s="338" t="s">
        <v>862</v>
      </c>
      <c r="GO54" s="338"/>
      <c r="GP54" s="338" t="s">
        <v>863</v>
      </c>
      <c r="GQ54" s="338"/>
      <c r="GR54" s="338" t="s">
        <v>864</v>
      </c>
      <c r="GS54" s="338"/>
      <c r="GT54" s="338" t="s">
        <v>865</v>
      </c>
      <c r="GU54" s="338"/>
      <c r="GV54" s="338" t="s">
        <v>866</v>
      </c>
      <c r="GW54" s="338"/>
      <c r="GX54" s="338" t="s">
        <v>867</v>
      </c>
      <c r="GY54" s="338"/>
      <c r="GZ54" s="338" t="s">
        <v>868</v>
      </c>
      <c r="HA54" s="338"/>
    </row>
    <row r="55" spans="1:209">
      <c r="A55" s="131"/>
      <c r="B55" s="130"/>
      <c r="C55" s="131"/>
      <c r="D55" s="339"/>
      <c r="E55" s="339"/>
      <c r="F55" s="339"/>
      <c r="G55" s="339"/>
      <c r="H55" s="339"/>
      <c r="I55" s="339"/>
      <c r="J55" s="339"/>
      <c r="K55" s="339"/>
      <c r="L55" s="339"/>
      <c r="M55" s="339"/>
      <c r="N55" s="339"/>
      <c r="O55" s="339"/>
      <c r="P55" s="339"/>
      <c r="Q55" s="339"/>
      <c r="R55" s="339"/>
      <c r="S55" s="339"/>
      <c r="T55" s="339"/>
      <c r="U55" s="339"/>
      <c r="V55" s="339"/>
      <c r="W55" s="339"/>
      <c r="X55" s="339"/>
      <c r="Y55" s="339"/>
      <c r="Z55" s="339"/>
      <c r="AA55" s="339"/>
      <c r="AB55" s="339"/>
      <c r="AC55" s="339"/>
      <c r="AD55" s="339"/>
      <c r="AE55" s="339"/>
      <c r="AF55" s="339"/>
      <c r="AG55" s="339"/>
      <c r="AH55" s="339"/>
      <c r="AI55" s="339"/>
      <c r="AJ55" s="339"/>
      <c r="AK55" s="339"/>
      <c r="AL55" s="339"/>
      <c r="AM55" s="339"/>
      <c r="AN55" s="339"/>
      <c r="AO55" s="339"/>
      <c r="AP55" s="339"/>
      <c r="AQ55" s="339"/>
      <c r="AR55" s="339"/>
      <c r="AS55" s="339"/>
      <c r="AT55" s="339"/>
      <c r="AU55" s="339"/>
      <c r="AV55" s="339"/>
      <c r="AW55" s="339"/>
      <c r="AX55" s="339"/>
      <c r="AY55" s="339"/>
      <c r="AZ55" s="339"/>
      <c r="BA55" s="339"/>
      <c r="BB55" s="339"/>
      <c r="BC55" s="339"/>
      <c r="BD55" s="339"/>
      <c r="BE55" s="339"/>
      <c r="BF55" s="339"/>
      <c r="BG55" s="339"/>
      <c r="BH55" s="339"/>
      <c r="BI55" s="339"/>
      <c r="BJ55" s="339"/>
      <c r="BK55" s="339"/>
      <c r="BL55" s="339"/>
      <c r="BM55" s="339"/>
      <c r="BN55" s="339"/>
      <c r="BO55" s="339"/>
      <c r="BP55" s="339"/>
      <c r="BQ55" s="339"/>
      <c r="BR55" s="339"/>
      <c r="BS55" s="339"/>
      <c r="BT55" s="339"/>
      <c r="BU55" s="339"/>
      <c r="BV55" s="339"/>
      <c r="BW55" s="339"/>
      <c r="BX55" s="339"/>
      <c r="BY55" s="339"/>
      <c r="BZ55" s="339"/>
      <c r="CA55" s="339"/>
      <c r="CB55" s="339"/>
      <c r="CC55" s="339"/>
      <c r="CD55" s="339"/>
      <c r="CE55" s="339"/>
      <c r="CF55" s="339"/>
      <c r="CG55" s="339"/>
      <c r="CH55" s="339"/>
      <c r="CI55" s="339"/>
      <c r="CJ55" s="339"/>
      <c r="CK55" s="339"/>
      <c r="CL55" s="339"/>
      <c r="CM55" s="339"/>
      <c r="CN55" s="339"/>
      <c r="CO55" s="339"/>
      <c r="CP55" s="339"/>
      <c r="CQ55" s="339"/>
      <c r="CR55" s="339"/>
      <c r="CS55" s="339"/>
      <c r="CT55" s="339"/>
      <c r="CU55" s="339"/>
      <c r="CV55" s="339"/>
      <c r="CW55" s="339"/>
      <c r="CX55" s="339"/>
      <c r="CY55" s="339"/>
      <c r="CZ55" s="339"/>
      <c r="DA55" s="339"/>
      <c r="DB55" s="339"/>
      <c r="DC55" s="339"/>
      <c r="DD55" s="339"/>
      <c r="DE55" s="339"/>
      <c r="DF55" s="339"/>
      <c r="DG55" s="339"/>
      <c r="DH55" s="339"/>
      <c r="DI55" s="339"/>
      <c r="DJ55" s="339"/>
      <c r="DK55" s="339"/>
      <c r="DL55" s="339"/>
      <c r="DM55" s="339"/>
      <c r="DN55" s="339"/>
      <c r="DO55" s="339"/>
      <c r="DP55" s="339"/>
      <c r="DQ55" s="339"/>
      <c r="DR55" s="339"/>
      <c r="DS55" s="339"/>
      <c r="DT55" s="339"/>
      <c r="DU55" s="339"/>
      <c r="DV55" s="339"/>
      <c r="DW55" s="339"/>
      <c r="DX55" s="339"/>
      <c r="DY55" s="339"/>
      <c r="DZ55" s="339"/>
      <c r="EA55" s="339"/>
      <c r="EB55" s="339"/>
      <c r="EC55" s="339"/>
      <c r="ED55" s="339"/>
      <c r="EE55" s="339"/>
      <c r="EF55" s="339"/>
      <c r="EG55" s="339"/>
      <c r="EH55" s="339"/>
      <c r="EI55" s="339"/>
      <c r="EJ55" s="339"/>
      <c r="EK55" s="339"/>
      <c r="EL55" s="339"/>
      <c r="EM55" s="339"/>
      <c r="EN55" s="339"/>
      <c r="EO55" s="339"/>
      <c r="EP55" s="339"/>
      <c r="EQ55" s="339"/>
      <c r="ER55" s="339"/>
      <c r="ES55" s="339"/>
      <c r="ET55" s="339"/>
      <c r="EU55" s="339"/>
      <c r="EV55" s="339"/>
      <c r="EW55" s="339"/>
      <c r="EX55" s="339"/>
      <c r="EY55" s="339"/>
      <c r="EZ55" s="339"/>
      <c r="FA55" s="339"/>
      <c r="FB55" s="339"/>
      <c r="FC55" s="339"/>
      <c r="FD55" s="339"/>
      <c r="FE55" s="339"/>
      <c r="FF55" s="339"/>
      <c r="FG55" s="339"/>
      <c r="FH55" s="339"/>
      <c r="FI55" s="339"/>
      <c r="FJ55" s="339"/>
      <c r="FK55" s="339"/>
      <c r="FL55" s="339"/>
      <c r="FM55" s="339"/>
      <c r="FN55" s="339"/>
      <c r="FO55" s="339"/>
      <c r="FP55" s="339"/>
      <c r="FQ55" s="339"/>
      <c r="FR55" s="339"/>
      <c r="FS55" s="339"/>
      <c r="FT55" s="339"/>
      <c r="FU55" s="339"/>
      <c r="FV55" s="339"/>
      <c r="FW55" s="339"/>
      <c r="FX55" s="339"/>
      <c r="FY55" s="339"/>
      <c r="FZ55" s="339"/>
      <c r="GA55" s="339"/>
      <c r="GB55" s="339"/>
      <c r="GC55" s="339"/>
      <c r="GD55" s="339"/>
      <c r="GE55" s="339"/>
      <c r="GF55" s="339"/>
      <c r="GG55" s="339"/>
      <c r="GH55" s="339"/>
      <c r="GI55" s="339"/>
      <c r="GJ55" s="339"/>
      <c r="GK55" s="339"/>
      <c r="GL55" s="339"/>
      <c r="GM55" s="339"/>
      <c r="GN55" s="339"/>
      <c r="GO55" s="339"/>
      <c r="GP55" s="339"/>
      <c r="GQ55" s="339"/>
      <c r="GR55" s="339"/>
      <c r="GS55" s="339"/>
      <c r="GT55" s="339"/>
      <c r="GU55" s="339"/>
      <c r="GV55" s="339"/>
      <c r="GW55" s="339"/>
      <c r="GX55" s="339"/>
      <c r="GY55" s="339"/>
      <c r="GZ55" s="339"/>
      <c r="HA55" s="339"/>
    </row>
    <row r="56" spans="1:209">
      <c r="A56" s="176"/>
      <c r="B56" s="169" t="s">
        <v>4</v>
      </c>
      <c r="C56" s="173" t="s">
        <v>5</v>
      </c>
      <c r="D56" s="169" t="s">
        <v>4</v>
      </c>
      <c r="E56" s="173" t="s">
        <v>5</v>
      </c>
      <c r="F56" s="169" t="s">
        <v>4</v>
      </c>
      <c r="G56" s="173" t="s">
        <v>5</v>
      </c>
      <c r="H56" s="169" t="s">
        <v>4</v>
      </c>
      <c r="I56" s="173" t="s">
        <v>5</v>
      </c>
      <c r="J56" s="169" t="s">
        <v>4</v>
      </c>
      <c r="K56" s="173" t="s">
        <v>5</v>
      </c>
      <c r="L56" s="169" t="s">
        <v>4</v>
      </c>
      <c r="M56" s="173" t="s">
        <v>5</v>
      </c>
      <c r="N56" s="169" t="s">
        <v>4</v>
      </c>
      <c r="O56" s="173" t="s">
        <v>5</v>
      </c>
      <c r="P56" s="169" t="s">
        <v>4</v>
      </c>
      <c r="Q56" s="173" t="s">
        <v>5</v>
      </c>
      <c r="R56" s="169" t="s">
        <v>4</v>
      </c>
      <c r="S56" s="173" t="s">
        <v>5</v>
      </c>
      <c r="T56" s="169" t="s">
        <v>4</v>
      </c>
      <c r="U56" s="173" t="s">
        <v>5</v>
      </c>
      <c r="V56" s="169" t="s">
        <v>4</v>
      </c>
      <c r="W56" s="173" t="s">
        <v>5</v>
      </c>
      <c r="X56" s="169" t="s">
        <v>4</v>
      </c>
      <c r="Y56" s="173" t="s">
        <v>5</v>
      </c>
      <c r="Z56" s="169" t="s">
        <v>4</v>
      </c>
      <c r="AA56" s="173" t="s">
        <v>5</v>
      </c>
      <c r="AB56" s="169" t="s">
        <v>4</v>
      </c>
      <c r="AC56" s="173" t="s">
        <v>5</v>
      </c>
      <c r="AD56" s="169" t="s">
        <v>4</v>
      </c>
      <c r="AE56" s="173" t="s">
        <v>5</v>
      </c>
      <c r="AF56" s="169" t="s">
        <v>4</v>
      </c>
      <c r="AG56" s="173" t="s">
        <v>5</v>
      </c>
      <c r="AH56" s="169" t="s">
        <v>4</v>
      </c>
      <c r="AI56" s="173" t="s">
        <v>5</v>
      </c>
      <c r="AJ56" s="169" t="s">
        <v>4</v>
      </c>
      <c r="AK56" s="173" t="s">
        <v>5</v>
      </c>
      <c r="AL56" s="169" t="s">
        <v>4</v>
      </c>
      <c r="AM56" s="173" t="s">
        <v>5</v>
      </c>
      <c r="AN56" s="169" t="s">
        <v>4</v>
      </c>
      <c r="AO56" s="173" t="s">
        <v>5</v>
      </c>
      <c r="AP56" s="169" t="s">
        <v>4</v>
      </c>
      <c r="AQ56" s="173" t="s">
        <v>5</v>
      </c>
      <c r="AR56" s="169" t="s">
        <v>4</v>
      </c>
      <c r="AS56" s="173" t="s">
        <v>5</v>
      </c>
      <c r="AT56" s="169" t="s">
        <v>4</v>
      </c>
      <c r="AU56" s="173" t="s">
        <v>5</v>
      </c>
      <c r="AV56" s="169" t="s">
        <v>4</v>
      </c>
      <c r="AW56" s="173" t="s">
        <v>5</v>
      </c>
      <c r="AX56" s="169" t="s">
        <v>4</v>
      </c>
      <c r="AY56" s="173" t="s">
        <v>5</v>
      </c>
      <c r="AZ56" s="169" t="s">
        <v>4</v>
      </c>
      <c r="BA56" s="173" t="s">
        <v>5</v>
      </c>
      <c r="BB56" s="169" t="s">
        <v>4</v>
      </c>
      <c r="BC56" s="173" t="s">
        <v>5</v>
      </c>
      <c r="BD56" s="169" t="s">
        <v>4</v>
      </c>
      <c r="BE56" s="173" t="s">
        <v>5</v>
      </c>
      <c r="BF56" s="169" t="s">
        <v>4</v>
      </c>
      <c r="BG56" s="173" t="s">
        <v>5</v>
      </c>
      <c r="BH56" s="169" t="s">
        <v>4</v>
      </c>
      <c r="BI56" s="173" t="s">
        <v>5</v>
      </c>
      <c r="BJ56" s="169" t="s">
        <v>4</v>
      </c>
      <c r="BK56" s="173" t="s">
        <v>5</v>
      </c>
      <c r="BL56" s="169" t="s">
        <v>4</v>
      </c>
      <c r="BM56" s="173" t="s">
        <v>5</v>
      </c>
      <c r="BN56" s="169" t="s">
        <v>4</v>
      </c>
      <c r="BO56" s="173" t="s">
        <v>5</v>
      </c>
      <c r="BP56" s="169" t="s">
        <v>4</v>
      </c>
      <c r="BQ56" s="173" t="s">
        <v>5</v>
      </c>
      <c r="BR56" s="169" t="s">
        <v>4</v>
      </c>
      <c r="BS56" s="173" t="s">
        <v>5</v>
      </c>
      <c r="BT56" s="169" t="s">
        <v>4</v>
      </c>
      <c r="BU56" s="173" t="s">
        <v>5</v>
      </c>
      <c r="BV56" s="169" t="s">
        <v>4</v>
      </c>
      <c r="BW56" s="173" t="s">
        <v>5</v>
      </c>
      <c r="BX56" s="169" t="s">
        <v>4</v>
      </c>
      <c r="BY56" s="173" t="s">
        <v>5</v>
      </c>
      <c r="BZ56" s="169" t="s">
        <v>4</v>
      </c>
      <c r="CA56" s="173" t="s">
        <v>5</v>
      </c>
      <c r="CB56" s="169" t="s">
        <v>4</v>
      </c>
      <c r="CC56" s="173" t="s">
        <v>5</v>
      </c>
      <c r="CD56" s="169" t="s">
        <v>4</v>
      </c>
      <c r="CE56" s="173" t="s">
        <v>5</v>
      </c>
      <c r="CF56" s="169" t="s">
        <v>4</v>
      </c>
      <c r="CG56" s="173" t="s">
        <v>5</v>
      </c>
      <c r="CH56" s="169" t="s">
        <v>4</v>
      </c>
      <c r="CI56" s="173" t="s">
        <v>5</v>
      </c>
      <c r="CJ56" s="169" t="s">
        <v>4</v>
      </c>
      <c r="CK56" s="173" t="s">
        <v>5</v>
      </c>
      <c r="CL56" s="169" t="s">
        <v>4</v>
      </c>
      <c r="CM56" s="173" t="s">
        <v>5</v>
      </c>
      <c r="CN56" s="169" t="s">
        <v>4</v>
      </c>
      <c r="CO56" s="173" t="s">
        <v>5</v>
      </c>
      <c r="CP56" s="169" t="s">
        <v>4</v>
      </c>
      <c r="CQ56" s="173" t="s">
        <v>5</v>
      </c>
      <c r="CR56" s="169" t="s">
        <v>4</v>
      </c>
      <c r="CS56" s="173" t="s">
        <v>5</v>
      </c>
      <c r="CT56" s="169" t="s">
        <v>4</v>
      </c>
      <c r="CU56" s="173" t="s">
        <v>5</v>
      </c>
      <c r="CV56" s="169" t="s">
        <v>4</v>
      </c>
      <c r="CW56" s="173" t="s">
        <v>5</v>
      </c>
      <c r="CX56" s="169" t="s">
        <v>4</v>
      </c>
      <c r="CY56" s="173" t="s">
        <v>5</v>
      </c>
      <c r="CZ56" s="169" t="s">
        <v>4</v>
      </c>
      <c r="DA56" s="173" t="s">
        <v>5</v>
      </c>
      <c r="DB56" s="169" t="s">
        <v>4</v>
      </c>
      <c r="DC56" s="173" t="s">
        <v>5</v>
      </c>
      <c r="DD56" s="169" t="s">
        <v>4</v>
      </c>
      <c r="DE56" s="173" t="s">
        <v>5</v>
      </c>
      <c r="DF56" s="169" t="s">
        <v>4</v>
      </c>
      <c r="DG56" s="173" t="s">
        <v>5</v>
      </c>
      <c r="DH56" s="169" t="s">
        <v>4</v>
      </c>
      <c r="DI56" s="173" t="s">
        <v>5</v>
      </c>
      <c r="DJ56" s="169" t="s">
        <v>4</v>
      </c>
      <c r="DK56" s="173" t="s">
        <v>5</v>
      </c>
      <c r="DL56" s="169" t="s">
        <v>4</v>
      </c>
      <c r="DM56" s="173" t="s">
        <v>5</v>
      </c>
      <c r="DN56" s="169" t="s">
        <v>4</v>
      </c>
      <c r="DO56" s="173" t="s">
        <v>5</v>
      </c>
      <c r="DP56" s="169" t="s">
        <v>4</v>
      </c>
      <c r="DQ56" s="173" t="s">
        <v>5</v>
      </c>
      <c r="DR56" s="169" t="s">
        <v>4</v>
      </c>
      <c r="DS56" s="173" t="s">
        <v>5</v>
      </c>
      <c r="DT56" s="169" t="s">
        <v>4</v>
      </c>
      <c r="DU56" s="173" t="s">
        <v>5</v>
      </c>
      <c r="DV56" s="169" t="s">
        <v>4</v>
      </c>
      <c r="DW56" s="173" t="s">
        <v>5</v>
      </c>
      <c r="DX56" s="169" t="s">
        <v>4</v>
      </c>
      <c r="DY56" s="173" t="s">
        <v>5</v>
      </c>
      <c r="DZ56" s="169" t="s">
        <v>4</v>
      </c>
      <c r="EA56" s="173" t="s">
        <v>5</v>
      </c>
      <c r="EB56" s="169" t="s">
        <v>4</v>
      </c>
      <c r="EC56" s="173" t="s">
        <v>5</v>
      </c>
      <c r="ED56" s="169" t="s">
        <v>4</v>
      </c>
      <c r="EE56" s="173" t="s">
        <v>5</v>
      </c>
      <c r="EF56" s="169" t="s">
        <v>4</v>
      </c>
      <c r="EG56" s="173" t="s">
        <v>5</v>
      </c>
      <c r="EH56" s="169" t="s">
        <v>4</v>
      </c>
      <c r="EI56" s="173" t="s">
        <v>5</v>
      </c>
      <c r="EJ56" s="169" t="s">
        <v>4</v>
      </c>
      <c r="EK56" s="173" t="s">
        <v>5</v>
      </c>
      <c r="EL56" s="169" t="s">
        <v>4</v>
      </c>
      <c r="EM56" s="173" t="s">
        <v>5</v>
      </c>
      <c r="EN56" s="169" t="s">
        <v>4</v>
      </c>
      <c r="EO56" s="173" t="s">
        <v>5</v>
      </c>
      <c r="EP56" s="169" t="s">
        <v>4</v>
      </c>
      <c r="EQ56" s="173" t="s">
        <v>5</v>
      </c>
      <c r="ER56" s="169" t="s">
        <v>4</v>
      </c>
      <c r="ES56" s="173" t="s">
        <v>5</v>
      </c>
      <c r="ET56" s="169" t="s">
        <v>4</v>
      </c>
      <c r="EU56" s="173" t="s">
        <v>5</v>
      </c>
      <c r="EV56" s="169" t="s">
        <v>4</v>
      </c>
      <c r="EW56" s="173" t="s">
        <v>5</v>
      </c>
      <c r="EX56" s="169" t="s">
        <v>4</v>
      </c>
      <c r="EY56" s="173" t="s">
        <v>5</v>
      </c>
      <c r="EZ56" s="169" t="s">
        <v>4</v>
      </c>
      <c r="FA56" s="173" t="s">
        <v>5</v>
      </c>
      <c r="FB56" s="169" t="s">
        <v>4</v>
      </c>
      <c r="FC56" s="173" t="s">
        <v>5</v>
      </c>
      <c r="FD56" s="169" t="s">
        <v>4</v>
      </c>
      <c r="FE56" s="173" t="s">
        <v>5</v>
      </c>
      <c r="FF56" s="169" t="s">
        <v>4</v>
      </c>
      <c r="FG56" s="173" t="s">
        <v>5</v>
      </c>
      <c r="FH56" s="169" t="s">
        <v>4</v>
      </c>
      <c r="FI56" s="173" t="s">
        <v>5</v>
      </c>
      <c r="FJ56" s="169" t="s">
        <v>4</v>
      </c>
      <c r="FK56" s="173" t="s">
        <v>5</v>
      </c>
      <c r="FL56" s="169" t="s">
        <v>4</v>
      </c>
      <c r="FM56" s="173" t="s">
        <v>5</v>
      </c>
      <c r="FN56" s="169" t="s">
        <v>4</v>
      </c>
      <c r="FO56" s="173" t="s">
        <v>5</v>
      </c>
      <c r="FP56" s="169" t="s">
        <v>4</v>
      </c>
      <c r="FQ56" s="173" t="s">
        <v>5</v>
      </c>
      <c r="FR56" s="169" t="s">
        <v>4</v>
      </c>
      <c r="FS56" s="173" t="s">
        <v>5</v>
      </c>
      <c r="FT56" s="169" t="s">
        <v>4</v>
      </c>
      <c r="FU56" s="173" t="s">
        <v>5</v>
      </c>
      <c r="FV56" s="169" t="s">
        <v>4</v>
      </c>
      <c r="FW56" s="173" t="s">
        <v>5</v>
      </c>
      <c r="FX56" s="169" t="s">
        <v>4</v>
      </c>
      <c r="FY56" s="173" t="s">
        <v>5</v>
      </c>
      <c r="FZ56" s="169" t="s">
        <v>4</v>
      </c>
      <c r="GA56" s="173" t="s">
        <v>5</v>
      </c>
      <c r="GB56" s="169" t="s">
        <v>4</v>
      </c>
      <c r="GC56" s="173" t="s">
        <v>5</v>
      </c>
      <c r="GD56" s="169" t="s">
        <v>4</v>
      </c>
      <c r="GE56" s="173" t="s">
        <v>5</v>
      </c>
      <c r="GF56" s="169" t="s">
        <v>4</v>
      </c>
      <c r="GG56" s="173" t="s">
        <v>5</v>
      </c>
      <c r="GH56" s="169" t="s">
        <v>4</v>
      </c>
      <c r="GI56" s="173" t="s">
        <v>5</v>
      </c>
      <c r="GJ56" s="169" t="s">
        <v>4</v>
      </c>
      <c r="GK56" s="173" t="s">
        <v>5</v>
      </c>
      <c r="GL56" s="169" t="s">
        <v>4</v>
      </c>
      <c r="GM56" s="173" t="s">
        <v>5</v>
      </c>
      <c r="GN56" s="169" t="s">
        <v>4</v>
      </c>
      <c r="GO56" s="173" t="s">
        <v>5</v>
      </c>
      <c r="GP56" s="169" t="s">
        <v>4</v>
      </c>
      <c r="GQ56" s="173" t="s">
        <v>5</v>
      </c>
      <c r="GR56" s="169" t="s">
        <v>4</v>
      </c>
      <c r="GS56" s="173" t="s">
        <v>5</v>
      </c>
      <c r="GT56" s="169" t="s">
        <v>4</v>
      </c>
      <c r="GU56" s="173" t="s">
        <v>5</v>
      </c>
      <c r="GV56" s="169" t="s">
        <v>4</v>
      </c>
      <c r="GW56" s="173" t="s">
        <v>5</v>
      </c>
      <c r="GX56" s="169" t="s">
        <v>4</v>
      </c>
      <c r="GY56" s="173" t="s">
        <v>5</v>
      </c>
      <c r="GZ56" s="169" t="s">
        <v>4</v>
      </c>
      <c r="HA56" s="173" t="s">
        <v>5</v>
      </c>
    </row>
    <row r="57" spans="1:209">
      <c r="A57" s="174" t="s">
        <v>85</v>
      </c>
      <c r="B57" s="175">
        <v>11555623954.67</v>
      </c>
      <c r="C57" s="177">
        <v>8.1859999999999999</v>
      </c>
      <c r="D57" s="175">
        <v>296169.71000000002</v>
      </c>
      <c r="E57" s="177">
        <v>0.15040000000000001</v>
      </c>
      <c r="F57" s="175">
        <v>951735.02</v>
      </c>
      <c r="G57" s="177">
        <v>0.48570000000000002</v>
      </c>
      <c r="H57" s="175">
        <v>1552622.17</v>
      </c>
      <c r="I57" s="177">
        <v>1.1857</v>
      </c>
      <c r="J57" s="175">
        <v>25550052.300000001</v>
      </c>
      <c r="K57" s="177">
        <v>6.9321999999999999</v>
      </c>
      <c r="L57" s="175">
        <v>27698088.640000001</v>
      </c>
      <c r="M57" s="177">
        <v>4.3728999999999996</v>
      </c>
      <c r="N57" s="175">
        <v>156186.28</v>
      </c>
      <c r="O57" s="177">
        <v>0.1225</v>
      </c>
      <c r="P57" s="175">
        <v>0</v>
      </c>
      <c r="Q57" s="174">
        <v>0</v>
      </c>
      <c r="R57" s="175">
        <v>8351519.3399999999</v>
      </c>
      <c r="S57" s="177">
        <v>47.935099999999998</v>
      </c>
      <c r="T57" s="175">
        <v>3007915892.8600001</v>
      </c>
      <c r="U57" s="177">
        <v>6.1848000000000001</v>
      </c>
      <c r="V57" s="175">
        <v>19964763.68</v>
      </c>
      <c r="W57" s="177">
        <v>25.872399999999999</v>
      </c>
      <c r="X57" s="175">
        <v>24876313.5</v>
      </c>
      <c r="Y57" s="177">
        <v>17.906400000000001</v>
      </c>
      <c r="Z57" s="175">
        <v>29943103.73</v>
      </c>
      <c r="AA57" s="177">
        <v>15.505800000000001</v>
      </c>
      <c r="AB57" s="175">
        <v>4905711.6900000004</v>
      </c>
      <c r="AC57" s="177">
        <v>7.6439000000000004</v>
      </c>
      <c r="AD57" s="175">
        <v>8004725.4800000004</v>
      </c>
      <c r="AE57" s="177">
        <v>5.8402000000000003</v>
      </c>
      <c r="AF57" s="175">
        <v>513309.63</v>
      </c>
      <c r="AG57" s="177">
        <v>0.23980000000000001</v>
      </c>
      <c r="AH57" s="175">
        <v>1608250.8</v>
      </c>
      <c r="AI57" s="177">
        <v>3.3041</v>
      </c>
      <c r="AJ57" s="175">
        <v>1774246196.97</v>
      </c>
      <c r="AK57" s="177">
        <v>10.2378</v>
      </c>
      <c r="AL57" s="175">
        <v>619557.49</v>
      </c>
      <c r="AM57" s="177">
        <v>0.85350000000000004</v>
      </c>
      <c r="AN57" s="175">
        <v>5476087.4100000001</v>
      </c>
      <c r="AO57" s="177">
        <v>0.33700000000000002</v>
      </c>
      <c r="AP57" s="175">
        <v>1279261.6000000001</v>
      </c>
      <c r="AQ57" s="177">
        <v>2.1814</v>
      </c>
      <c r="AR57" s="175">
        <v>2691524.44</v>
      </c>
      <c r="AS57" s="177">
        <v>2.6602000000000001</v>
      </c>
      <c r="AT57" s="175">
        <v>5130686.09</v>
      </c>
      <c r="AU57" s="177">
        <v>3.7414000000000001</v>
      </c>
      <c r="AV57" s="175">
        <v>5330163.83</v>
      </c>
      <c r="AW57" s="177">
        <v>4.4741</v>
      </c>
      <c r="AX57" s="175">
        <v>4011665.59</v>
      </c>
      <c r="AY57" s="177">
        <v>4.3421000000000003</v>
      </c>
      <c r="AZ57" s="175">
        <v>3093908.48</v>
      </c>
      <c r="BA57" s="177">
        <v>4.3287000000000004</v>
      </c>
      <c r="BB57" s="175">
        <v>8406590.6099999994</v>
      </c>
      <c r="BC57" s="177">
        <v>2.3460999999999999</v>
      </c>
      <c r="BD57" s="175">
        <v>2357867.34</v>
      </c>
      <c r="BE57" s="177">
        <v>18.694199999999999</v>
      </c>
      <c r="BF57" s="175">
        <v>2770583.96</v>
      </c>
      <c r="BG57" s="177">
        <v>2.609</v>
      </c>
      <c r="BH57" s="175">
        <v>30545044.149999999</v>
      </c>
      <c r="BI57" s="177">
        <v>19.139600000000002</v>
      </c>
      <c r="BJ57" s="175">
        <v>5116114</v>
      </c>
      <c r="BK57" s="177">
        <v>5.8803000000000001</v>
      </c>
      <c r="BL57" s="175">
        <v>3874579.89</v>
      </c>
      <c r="BM57" s="177">
        <v>4.8716999999999997</v>
      </c>
      <c r="BN57" s="175">
        <v>30069415</v>
      </c>
      <c r="BO57" s="177">
        <v>12.965199999999999</v>
      </c>
      <c r="BP57" s="175">
        <v>726598647.55999994</v>
      </c>
      <c r="BQ57" s="177">
        <v>10.717599999999999</v>
      </c>
      <c r="BR57" s="175">
        <v>3163358.92</v>
      </c>
      <c r="BS57" s="177">
        <v>1.2903</v>
      </c>
      <c r="BT57" s="175">
        <v>85114.2</v>
      </c>
      <c r="BU57" s="177">
        <v>0.4758</v>
      </c>
      <c r="BV57" s="175">
        <v>1058942.6399999999</v>
      </c>
      <c r="BW57" s="177">
        <v>3.9146000000000001</v>
      </c>
      <c r="BX57" s="175">
        <v>2097526.44</v>
      </c>
      <c r="BY57" s="177">
        <v>7.4381000000000004</v>
      </c>
      <c r="BZ57" s="175">
        <v>107308268.81999999</v>
      </c>
      <c r="CA57" s="177">
        <v>2.2736000000000001</v>
      </c>
      <c r="CB57" s="175">
        <v>2255556.91</v>
      </c>
      <c r="CC57" s="177">
        <v>2.5733999999999999</v>
      </c>
      <c r="CD57" s="175">
        <v>17016681.91</v>
      </c>
      <c r="CE57" s="177">
        <v>19.5139</v>
      </c>
      <c r="CF57" s="175">
        <v>18911171.109999999</v>
      </c>
      <c r="CG57" s="177">
        <v>43.122999999999998</v>
      </c>
      <c r="CH57" s="175">
        <v>18716428.640000001</v>
      </c>
      <c r="CI57" s="177">
        <v>3.8161</v>
      </c>
      <c r="CJ57" s="175">
        <v>1034363</v>
      </c>
      <c r="CK57" s="177">
        <v>6.5865</v>
      </c>
      <c r="CL57" s="175">
        <v>67670961.829999998</v>
      </c>
      <c r="CM57" s="177">
        <v>7.7899000000000003</v>
      </c>
      <c r="CN57" s="175">
        <v>14154386.07</v>
      </c>
      <c r="CO57" s="177">
        <v>10.905799999999999</v>
      </c>
      <c r="CP57" s="175">
        <v>-241103.06</v>
      </c>
      <c r="CQ57" s="177">
        <v>-0.58199999999999996</v>
      </c>
      <c r="CR57" s="175">
        <v>38896420.07</v>
      </c>
      <c r="CS57" s="177">
        <v>52.799100000000003</v>
      </c>
      <c r="CT57" s="175">
        <v>330941.96000000002</v>
      </c>
      <c r="CU57" s="177">
        <v>0.2646</v>
      </c>
      <c r="CV57" s="175">
        <v>433312.28</v>
      </c>
      <c r="CW57" s="177">
        <v>0.28089999999999998</v>
      </c>
      <c r="CX57" s="175">
        <v>1939971</v>
      </c>
      <c r="CY57" s="177">
        <v>0.72399999999999998</v>
      </c>
      <c r="CZ57" s="175">
        <v>36913236.479999997</v>
      </c>
      <c r="DA57" s="177">
        <v>1.1769000000000001</v>
      </c>
      <c r="DB57" s="175">
        <v>10548882.699999999</v>
      </c>
      <c r="DC57" s="177">
        <v>9.0617999999999999</v>
      </c>
      <c r="DD57" s="175">
        <v>21099162.41</v>
      </c>
      <c r="DE57" s="177">
        <v>18.025400000000001</v>
      </c>
      <c r="DF57" s="175">
        <v>1907991964.1300001</v>
      </c>
      <c r="DG57" s="177">
        <v>37.7577</v>
      </c>
      <c r="DH57" s="175">
        <v>1349526.34</v>
      </c>
      <c r="DI57" s="177">
        <v>0.2515</v>
      </c>
      <c r="DJ57" s="175">
        <v>2072947.66</v>
      </c>
      <c r="DK57" s="177">
        <v>1.4938</v>
      </c>
      <c r="DL57" s="175">
        <v>6800543.6500000004</v>
      </c>
      <c r="DM57" s="177">
        <v>48.700699999999998</v>
      </c>
      <c r="DN57" s="175">
        <v>90084114.739999995</v>
      </c>
      <c r="DO57" s="177">
        <v>3.7927</v>
      </c>
      <c r="DP57" s="175">
        <v>331242239</v>
      </c>
      <c r="DQ57" s="177">
        <v>25.197099999999999</v>
      </c>
      <c r="DR57" s="175">
        <v>393241895.07999998</v>
      </c>
      <c r="DS57" s="177">
        <v>16.217400000000001</v>
      </c>
      <c r="DT57" s="175">
        <v>50115.77</v>
      </c>
      <c r="DU57" s="177">
        <v>0.23830000000000001</v>
      </c>
      <c r="DV57" s="175">
        <v>11989.83</v>
      </c>
      <c r="DW57" s="177">
        <v>2.9700000000000001E-2</v>
      </c>
      <c r="DX57" s="175">
        <v>88740.08</v>
      </c>
      <c r="DY57" s="177">
        <v>0.1968</v>
      </c>
      <c r="DZ57" s="175">
        <v>758612.08</v>
      </c>
      <c r="EA57" s="177">
        <v>1.0004999999999999</v>
      </c>
      <c r="EB57" s="175">
        <v>105250.92</v>
      </c>
      <c r="EC57" s="177">
        <v>0.25380000000000003</v>
      </c>
      <c r="ED57" s="175">
        <v>1203467.17</v>
      </c>
      <c r="EE57" s="177">
        <v>0.36249999999999999</v>
      </c>
      <c r="EF57" s="175">
        <v>3414844.31</v>
      </c>
      <c r="EG57" s="177">
        <v>0.37819999999999998</v>
      </c>
      <c r="EH57" s="175">
        <v>0</v>
      </c>
      <c r="EI57" s="174">
        <v>0</v>
      </c>
      <c r="EJ57" s="175">
        <v>0</v>
      </c>
      <c r="EK57" s="174">
        <v>0</v>
      </c>
      <c r="EL57" s="175">
        <v>0</v>
      </c>
      <c r="EM57" s="174">
        <v>0</v>
      </c>
      <c r="EN57" s="175">
        <v>0</v>
      </c>
      <c r="EO57" s="174">
        <v>0</v>
      </c>
      <c r="EP57" s="175">
        <v>0</v>
      </c>
      <c r="EQ57" s="174">
        <v>0</v>
      </c>
      <c r="ER57" s="175">
        <v>292927861.49000001</v>
      </c>
      <c r="ES57" s="177">
        <v>20.403400000000001</v>
      </c>
      <c r="ET57" s="175">
        <v>97726031.459999993</v>
      </c>
      <c r="EU57" s="177">
        <v>9.0416000000000007</v>
      </c>
      <c r="EV57" s="175">
        <v>7775483.4800000004</v>
      </c>
      <c r="EW57" s="177">
        <v>0.22500000000000001</v>
      </c>
      <c r="EX57" s="175">
        <v>4133501.64</v>
      </c>
      <c r="EY57" s="177">
        <v>13.9466</v>
      </c>
      <c r="EZ57" s="175">
        <v>25232790.25</v>
      </c>
      <c r="FA57" s="177">
        <v>31.316199999999998</v>
      </c>
      <c r="FB57" s="175">
        <v>941797.95</v>
      </c>
      <c r="FC57" s="177">
        <v>25.660699999999999</v>
      </c>
      <c r="FD57" s="175">
        <v>3884242.59</v>
      </c>
      <c r="FE57" s="177">
        <v>6.1368999999999998</v>
      </c>
      <c r="FF57" s="175">
        <v>19676412.09</v>
      </c>
      <c r="FG57" s="177">
        <v>2.3736999999999999</v>
      </c>
      <c r="FH57" s="175">
        <v>6965074.5300000003</v>
      </c>
      <c r="FI57" s="177">
        <v>15.0198</v>
      </c>
      <c r="FJ57" s="175">
        <v>15395324.68</v>
      </c>
      <c r="FK57" s="177">
        <v>23.625599999999999</v>
      </c>
      <c r="FL57" s="175">
        <v>138697702.84</v>
      </c>
      <c r="FM57" s="177">
        <v>5.7230999999999996</v>
      </c>
      <c r="FN57" s="175">
        <v>5358177.1100000003</v>
      </c>
      <c r="FO57" s="177">
        <v>6.9861000000000004</v>
      </c>
      <c r="FP57" s="175">
        <v>-1042660.89</v>
      </c>
      <c r="FQ57" s="177">
        <v>-0.31180000000000002</v>
      </c>
      <c r="FR57" s="175">
        <v>3453572.65</v>
      </c>
      <c r="FS57" s="177">
        <v>1.7928999999999999</v>
      </c>
      <c r="FT57" s="175">
        <v>111163586.03</v>
      </c>
      <c r="FU57" s="177">
        <v>5.1855000000000002</v>
      </c>
      <c r="FV57" s="175">
        <v>65911740.740000002</v>
      </c>
      <c r="FW57" s="177">
        <v>13.223000000000001</v>
      </c>
      <c r="FX57" s="175">
        <v>21767280.780000001</v>
      </c>
      <c r="FY57" s="177">
        <v>14.508800000000001</v>
      </c>
      <c r="FZ57" s="175">
        <v>10204112.029999999</v>
      </c>
      <c r="GA57" s="177">
        <v>0.17860000000000001</v>
      </c>
      <c r="GB57" s="175">
        <v>-504433.57</v>
      </c>
      <c r="GC57" s="177">
        <v>-0.01</v>
      </c>
      <c r="GD57" s="175">
        <v>635156054.76999998</v>
      </c>
      <c r="GE57" s="177">
        <v>33.244500000000002</v>
      </c>
      <c r="GF57" s="175">
        <v>57860883.969999999</v>
      </c>
      <c r="GG57" s="177">
        <v>2.8212999999999999</v>
      </c>
      <c r="GH57" s="175">
        <v>136648829.5</v>
      </c>
      <c r="GI57" s="177">
        <v>9.9297000000000004</v>
      </c>
      <c r="GJ57" s="175">
        <v>653957980</v>
      </c>
      <c r="GK57" s="177">
        <v>18.221</v>
      </c>
      <c r="GL57" s="175">
        <v>135187832.34</v>
      </c>
      <c r="GM57" s="177">
        <v>8.3367000000000004</v>
      </c>
      <c r="GN57" s="175">
        <v>150813085.94999999</v>
      </c>
      <c r="GO57" s="177">
        <v>7.6041999999999996</v>
      </c>
      <c r="GP57" s="175">
        <v>10714910.390000001</v>
      </c>
      <c r="GQ57" s="177">
        <v>12.1648</v>
      </c>
      <c r="GR57" s="175">
        <v>503739</v>
      </c>
      <c r="GS57" s="177">
        <v>15.371499999999999</v>
      </c>
      <c r="GT57" s="175">
        <v>56911671.969999999</v>
      </c>
      <c r="GU57" s="177">
        <v>5.9019000000000004</v>
      </c>
      <c r="GV57" s="175">
        <v>11558756.460000001</v>
      </c>
      <c r="GW57" s="177">
        <v>18.1831</v>
      </c>
      <c r="GX57" s="175">
        <v>325387.84999999998</v>
      </c>
      <c r="GY57" s="177">
        <v>0.7097</v>
      </c>
      <c r="GZ57" s="175">
        <v>601050.26</v>
      </c>
      <c r="HA57" s="177">
        <v>0.68279999999999996</v>
      </c>
    </row>
    <row r="58" spans="1:209">
      <c r="A58" s="174" t="s">
        <v>84</v>
      </c>
      <c r="B58" s="175">
        <v>3673377308.9699998</v>
      </c>
      <c r="C58" s="177">
        <v>2.6021999999999998</v>
      </c>
      <c r="D58" s="175">
        <v>0</v>
      </c>
      <c r="E58" s="174">
        <v>0</v>
      </c>
      <c r="F58" s="175">
        <v>0</v>
      </c>
      <c r="G58" s="174">
        <v>0</v>
      </c>
      <c r="H58" s="175">
        <v>0</v>
      </c>
      <c r="I58" s="174">
        <v>0</v>
      </c>
      <c r="J58" s="175">
        <v>0</v>
      </c>
      <c r="K58" s="177">
        <v>0</v>
      </c>
      <c r="L58" s="175">
        <v>0</v>
      </c>
      <c r="M58" s="177">
        <v>0</v>
      </c>
      <c r="N58" s="175">
        <v>0</v>
      </c>
      <c r="O58" s="174">
        <v>0</v>
      </c>
      <c r="P58" s="175">
        <v>0</v>
      </c>
      <c r="Q58" s="177">
        <v>0</v>
      </c>
      <c r="R58" s="175">
        <v>0</v>
      </c>
      <c r="S58" s="174">
        <v>0</v>
      </c>
      <c r="T58" s="175">
        <v>1701311639.26</v>
      </c>
      <c r="U58" s="177">
        <v>3.4982000000000002</v>
      </c>
      <c r="V58" s="175">
        <v>0</v>
      </c>
      <c r="W58" s="174">
        <v>0</v>
      </c>
      <c r="X58" s="175">
        <v>0</v>
      </c>
      <c r="Y58" s="174">
        <v>0</v>
      </c>
      <c r="Z58" s="175">
        <v>25118510.280000001</v>
      </c>
      <c r="AA58" s="177">
        <v>13.007400000000001</v>
      </c>
      <c r="AB58" s="175">
        <v>6157306.9000000004</v>
      </c>
      <c r="AC58" s="177">
        <v>9.5940999999999992</v>
      </c>
      <c r="AD58" s="175">
        <v>0</v>
      </c>
      <c r="AE58" s="174">
        <v>0</v>
      </c>
      <c r="AF58" s="175">
        <v>0</v>
      </c>
      <c r="AG58" s="174">
        <v>0</v>
      </c>
      <c r="AH58" s="175">
        <v>0</v>
      </c>
      <c r="AI58" s="174">
        <v>0</v>
      </c>
      <c r="AJ58" s="175">
        <v>0</v>
      </c>
      <c r="AK58" s="177">
        <v>0</v>
      </c>
      <c r="AL58" s="175">
        <v>15473269.15</v>
      </c>
      <c r="AM58" s="177">
        <v>21.3171</v>
      </c>
      <c r="AN58" s="175">
        <v>330400000</v>
      </c>
      <c r="AO58" s="177">
        <v>20.330100000000002</v>
      </c>
      <c r="AP58" s="175">
        <v>5000000</v>
      </c>
      <c r="AQ58" s="177">
        <v>8.5259</v>
      </c>
      <c r="AR58" s="175">
        <v>18200000</v>
      </c>
      <c r="AS58" s="177">
        <v>17.988499999999998</v>
      </c>
      <c r="AT58" s="175">
        <v>30000000</v>
      </c>
      <c r="AU58" s="177">
        <v>21.876799999999999</v>
      </c>
      <c r="AV58" s="175">
        <v>28000000</v>
      </c>
      <c r="AW58" s="177">
        <v>23.503</v>
      </c>
      <c r="AX58" s="175">
        <v>18000000</v>
      </c>
      <c r="AY58" s="177">
        <v>19.482500000000002</v>
      </c>
      <c r="AZ58" s="175">
        <v>14000000</v>
      </c>
      <c r="BA58" s="177">
        <v>19.587199999999999</v>
      </c>
      <c r="BB58" s="175">
        <v>60000000</v>
      </c>
      <c r="BC58" s="177">
        <v>16.744499999999999</v>
      </c>
      <c r="BD58" s="175">
        <v>0</v>
      </c>
      <c r="BE58" s="174">
        <v>0</v>
      </c>
      <c r="BF58" s="175">
        <v>0</v>
      </c>
      <c r="BG58" s="174">
        <v>0</v>
      </c>
      <c r="BH58" s="175">
        <v>13499415.109999999</v>
      </c>
      <c r="BI58" s="177">
        <v>8.4588000000000001</v>
      </c>
      <c r="BJ58" s="175">
        <v>10303360.98</v>
      </c>
      <c r="BK58" s="177">
        <v>11.8424</v>
      </c>
      <c r="BL58" s="175">
        <v>3522238.63</v>
      </c>
      <c r="BM58" s="177">
        <v>4.4287000000000001</v>
      </c>
      <c r="BN58" s="175">
        <v>0</v>
      </c>
      <c r="BO58" s="174">
        <v>0</v>
      </c>
      <c r="BP58" s="175">
        <v>359500000</v>
      </c>
      <c r="BQ58" s="177">
        <v>5.3028000000000004</v>
      </c>
      <c r="BR58" s="175">
        <v>0</v>
      </c>
      <c r="BS58" s="174">
        <v>0</v>
      </c>
      <c r="BT58" s="175">
        <v>0</v>
      </c>
      <c r="BU58" s="174">
        <v>0</v>
      </c>
      <c r="BV58" s="175">
        <v>0</v>
      </c>
      <c r="BW58" s="174">
        <v>0</v>
      </c>
      <c r="BX58" s="175">
        <v>0</v>
      </c>
      <c r="BY58" s="174">
        <v>0</v>
      </c>
      <c r="BZ58" s="175">
        <v>361527469.19999999</v>
      </c>
      <c r="CA58" s="177">
        <v>7.6599000000000004</v>
      </c>
      <c r="CB58" s="175">
        <v>0</v>
      </c>
      <c r="CC58" s="174">
        <v>0</v>
      </c>
      <c r="CD58" s="175">
        <v>0</v>
      </c>
      <c r="CE58" s="174">
        <v>0</v>
      </c>
      <c r="CF58" s="175">
        <v>0</v>
      </c>
      <c r="CG58" s="174">
        <v>0</v>
      </c>
      <c r="CH58" s="175">
        <v>0</v>
      </c>
      <c r="CI58" s="174">
        <v>0</v>
      </c>
      <c r="CJ58" s="175">
        <v>0</v>
      </c>
      <c r="CK58" s="174">
        <v>0</v>
      </c>
      <c r="CL58" s="175">
        <v>0</v>
      </c>
      <c r="CM58" s="174">
        <v>0</v>
      </c>
      <c r="CN58" s="175">
        <v>0</v>
      </c>
      <c r="CO58" s="174">
        <v>0</v>
      </c>
      <c r="CP58" s="175">
        <v>0</v>
      </c>
      <c r="CQ58" s="174">
        <v>0</v>
      </c>
      <c r="CR58" s="175">
        <v>0</v>
      </c>
      <c r="CS58" s="174">
        <v>0</v>
      </c>
      <c r="CT58" s="175">
        <v>0</v>
      </c>
      <c r="CU58" s="174">
        <v>0</v>
      </c>
      <c r="CV58" s="175">
        <v>0</v>
      </c>
      <c r="CW58" s="174">
        <v>0</v>
      </c>
      <c r="CX58" s="175">
        <v>0</v>
      </c>
      <c r="CY58" s="174">
        <v>0</v>
      </c>
      <c r="CZ58" s="175">
        <v>22074715.399999999</v>
      </c>
      <c r="DA58" s="177">
        <v>0.70379999999999998</v>
      </c>
      <c r="DB58" s="175">
        <v>0</v>
      </c>
      <c r="DC58" s="174">
        <v>0</v>
      </c>
      <c r="DD58" s="175">
        <v>0</v>
      </c>
      <c r="DE58" s="174">
        <v>0</v>
      </c>
      <c r="DF58" s="175">
        <v>0</v>
      </c>
      <c r="DG58" s="174">
        <v>0</v>
      </c>
      <c r="DH58" s="175">
        <v>0</v>
      </c>
      <c r="DI58" s="174">
        <v>0</v>
      </c>
      <c r="DJ58" s="175">
        <v>0</v>
      </c>
      <c r="DK58" s="174">
        <v>0</v>
      </c>
      <c r="DL58" s="175">
        <v>0</v>
      </c>
      <c r="DM58" s="174">
        <v>0</v>
      </c>
      <c r="DN58" s="175">
        <v>92716062</v>
      </c>
      <c r="DO58" s="177">
        <v>3.9035000000000002</v>
      </c>
      <c r="DP58" s="175">
        <v>139006140</v>
      </c>
      <c r="DQ58" s="177">
        <v>10.574</v>
      </c>
      <c r="DR58" s="175">
        <v>94995516</v>
      </c>
      <c r="DS58" s="177">
        <v>3.9176000000000002</v>
      </c>
      <c r="DT58" s="175">
        <v>0</v>
      </c>
      <c r="DU58" s="174">
        <v>0</v>
      </c>
      <c r="DV58" s="175">
        <v>0</v>
      </c>
      <c r="DW58" s="174">
        <v>0</v>
      </c>
      <c r="DX58" s="175">
        <v>0</v>
      </c>
      <c r="DY58" s="174">
        <v>0</v>
      </c>
      <c r="DZ58" s="175">
        <v>0</v>
      </c>
      <c r="EA58" s="174">
        <v>0</v>
      </c>
      <c r="EB58" s="175">
        <v>0</v>
      </c>
      <c r="EC58" s="174">
        <v>0</v>
      </c>
      <c r="ED58" s="175">
        <v>0</v>
      </c>
      <c r="EE58" s="174">
        <v>0</v>
      </c>
      <c r="EF58" s="175">
        <v>0</v>
      </c>
      <c r="EG58" s="174">
        <v>0</v>
      </c>
      <c r="EH58" s="175">
        <v>0</v>
      </c>
      <c r="EI58" s="177">
        <v>0</v>
      </c>
      <c r="EJ58" s="175">
        <v>0</v>
      </c>
      <c r="EK58" s="174">
        <v>0</v>
      </c>
      <c r="EL58" s="175">
        <v>0</v>
      </c>
      <c r="EM58" s="174">
        <v>0</v>
      </c>
      <c r="EN58" s="175">
        <v>0</v>
      </c>
      <c r="EO58" s="174">
        <v>0</v>
      </c>
      <c r="EP58" s="175">
        <v>0</v>
      </c>
      <c r="EQ58" s="174">
        <v>0</v>
      </c>
      <c r="ER58" s="175">
        <v>-3786427.95</v>
      </c>
      <c r="ES58" s="177">
        <v>-0.26369999999999999</v>
      </c>
      <c r="ET58" s="175">
        <v>203127739.72999999</v>
      </c>
      <c r="EU58" s="177">
        <v>18.793399999999998</v>
      </c>
      <c r="EV58" s="175">
        <v>0</v>
      </c>
      <c r="EW58" s="174">
        <v>0</v>
      </c>
      <c r="EX58" s="175">
        <v>2030853.42</v>
      </c>
      <c r="EY58" s="177">
        <v>6.8521999999999998</v>
      </c>
      <c r="EZ58" s="175">
        <v>0</v>
      </c>
      <c r="FA58" s="174">
        <v>0</v>
      </c>
      <c r="FB58" s="175">
        <v>404172.5</v>
      </c>
      <c r="FC58" s="177">
        <v>11.0123</v>
      </c>
      <c r="FD58" s="175">
        <v>0</v>
      </c>
      <c r="FE58" s="174">
        <v>0</v>
      </c>
      <c r="FF58" s="175">
        <v>0</v>
      </c>
      <c r="FG58" s="174">
        <v>0</v>
      </c>
      <c r="FH58" s="175">
        <v>0</v>
      </c>
      <c r="FI58" s="174">
        <v>0</v>
      </c>
      <c r="FJ58" s="175">
        <v>0</v>
      </c>
      <c r="FK58" s="174">
        <v>0</v>
      </c>
      <c r="FL58" s="175">
        <v>14150336.99</v>
      </c>
      <c r="FM58" s="177">
        <v>0.58389999999999997</v>
      </c>
      <c r="FN58" s="175">
        <v>0</v>
      </c>
      <c r="FO58" s="174">
        <v>0</v>
      </c>
      <c r="FP58" s="175">
        <v>0</v>
      </c>
      <c r="FQ58" s="174">
        <v>0</v>
      </c>
      <c r="FR58" s="175">
        <v>0</v>
      </c>
      <c r="FS58" s="174">
        <v>0</v>
      </c>
      <c r="FT58" s="175">
        <v>101631690.83</v>
      </c>
      <c r="FU58" s="177">
        <v>4.7408000000000001</v>
      </c>
      <c r="FV58" s="175">
        <v>-4584.8</v>
      </c>
      <c r="FW58" s="177">
        <v>-8.9999999999999998E-4</v>
      </c>
      <c r="FX58" s="175">
        <v>2017885.34</v>
      </c>
      <c r="FY58" s="177">
        <v>1.345</v>
      </c>
      <c r="FZ58" s="175">
        <v>0</v>
      </c>
      <c r="GA58" s="174">
        <v>0</v>
      </c>
      <c r="GB58" s="175">
        <v>0</v>
      </c>
      <c r="GC58" s="174">
        <v>0</v>
      </c>
      <c r="GD58" s="175">
        <v>0</v>
      </c>
      <c r="GE58" s="174">
        <v>0</v>
      </c>
      <c r="GF58" s="175">
        <v>0</v>
      </c>
      <c r="GG58" s="174">
        <v>0</v>
      </c>
      <c r="GH58" s="175">
        <v>0</v>
      </c>
      <c r="GI58" s="174">
        <v>0</v>
      </c>
      <c r="GJ58" s="175">
        <v>0</v>
      </c>
      <c r="GK58" s="174">
        <v>0</v>
      </c>
      <c r="GL58" s="175">
        <v>5000000</v>
      </c>
      <c r="GM58" s="177">
        <v>0.30830000000000002</v>
      </c>
      <c r="GN58" s="175">
        <v>0</v>
      </c>
      <c r="GO58" s="174">
        <v>0</v>
      </c>
      <c r="GP58" s="175">
        <v>0</v>
      </c>
      <c r="GQ58" s="174">
        <v>0</v>
      </c>
      <c r="GR58" s="175">
        <v>0</v>
      </c>
      <c r="GS58" s="174">
        <v>0</v>
      </c>
      <c r="GT58" s="175">
        <v>0</v>
      </c>
      <c r="GU58" s="174">
        <v>0</v>
      </c>
      <c r="GV58" s="175">
        <v>0</v>
      </c>
      <c r="GW58" s="174">
        <v>0</v>
      </c>
      <c r="GX58" s="175">
        <v>0</v>
      </c>
      <c r="GY58" s="174">
        <v>0</v>
      </c>
      <c r="GZ58" s="175">
        <v>0</v>
      </c>
      <c r="HA58" s="174">
        <v>0</v>
      </c>
    </row>
    <row r="59" spans="1:209">
      <c r="A59" s="174" t="s">
        <v>83</v>
      </c>
      <c r="B59" s="175">
        <v>2238033159.1900001</v>
      </c>
      <c r="C59" s="177">
        <v>1.5853999999999999</v>
      </c>
      <c r="D59" s="175">
        <v>0</v>
      </c>
      <c r="E59" s="174">
        <v>0</v>
      </c>
      <c r="F59" s="175">
        <v>0</v>
      </c>
      <c r="G59" s="174">
        <v>0</v>
      </c>
      <c r="H59" s="175">
        <v>0</v>
      </c>
      <c r="I59" s="174">
        <v>0</v>
      </c>
      <c r="J59" s="175">
        <v>20104054.789999999</v>
      </c>
      <c r="K59" s="177">
        <v>5.4546000000000001</v>
      </c>
      <c r="L59" s="175">
        <v>32946186.039999999</v>
      </c>
      <c r="M59" s="177">
        <v>5.2013999999999996</v>
      </c>
      <c r="N59" s="175">
        <v>0</v>
      </c>
      <c r="O59" s="174">
        <v>0</v>
      </c>
      <c r="P59" s="175">
        <v>0</v>
      </c>
      <c r="Q59" s="174">
        <v>0</v>
      </c>
      <c r="R59" s="175">
        <v>0</v>
      </c>
      <c r="S59" s="174">
        <v>0</v>
      </c>
      <c r="T59" s="175">
        <v>1293586767.95</v>
      </c>
      <c r="U59" s="177">
        <v>2.6598999999999999</v>
      </c>
      <c r="V59" s="175">
        <v>0</v>
      </c>
      <c r="W59" s="174">
        <v>0</v>
      </c>
      <c r="X59" s="175">
        <v>0</v>
      </c>
      <c r="Y59" s="174">
        <v>0</v>
      </c>
      <c r="Z59" s="175">
        <v>0</v>
      </c>
      <c r="AA59" s="174">
        <v>0</v>
      </c>
      <c r="AB59" s="175">
        <v>0</v>
      </c>
      <c r="AC59" s="177">
        <v>0</v>
      </c>
      <c r="AD59" s="175">
        <v>0</v>
      </c>
      <c r="AE59" s="174">
        <v>0</v>
      </c>
      <c r="AF59" s="175">
        <v>0</v>
      </c>
      <c r="AG59" s="174">
        <v>0</v>
      </c>
      <c r="AH59" s="175">
        <v>0</v>
      </c>
      <c r="AI59" s="174">
        <v>0</v>
      </c>
      <c r="AJ59" s="175">
        <v>66163869.329999998</v>
      </c>
      <c r="AK59" s="177">
        <v>0.38179999999999997</v>
      </c>
      <c r="AL59" s="175">
        <v>0</v>
      </c>
      <c r="AM59" s="174">
        <v>0</v>
      </c>
      <c r="AN59" s="175">
        <v>0</v>
      </c>
      <c r="AO59" s="174">
        <v>0</v>
      </c>
      <c r="AP59" s="175">
        <v>0</v>
      </c>
      <c r="AQ59" s="174">
        <v>0</v>
      </c>
      <c r="AR59" s="175">
        <v>0</v>
      </c>
      <c r="AS59" s="174">
        <v>0</v>
      </c>
      <c r="AT59" s="175">
        <v>0</v>
      </c>
      <c r="AU59" s="174">
        <v>0</v>
      </c>
      <c r="AV59" s="175">
        <v>0</v>
      </c>
      <c r="AW59" s="174">
        <v>0</v>
      </c>
      <c r="AX59" s="175">
        <v>0</v>
      </c>
      <c r="AY59" s="174">
        <v>0</v>
      </c>
      <c r="AZ59" s="175">
        <v>0</v>
      </c>
      <c r="BA59" s="174">
        <v>0</v>
      </c>
      <c r="BB59" s="175">
        <v>0</v>
      </c>
      <c r="BC59" s="174">
        <v>0</v>
      </c>
      <c r="BD59" s="175">
        <v>0</v>
      </c>
      <c r="BE59" s="174">
        <v>0</v>
      </c>
      <c r="BF59" s="175">
        <v>0</v>
      </c>
      <c r="BG59" s="174">
        <v>0</v>
      </c>
      <c r="BH59" s="175">
        <v>0</v>
      </c>
      <c r="BI59" s="174">
        <v>0</v>
      </c>
      <c r="BJ59" s="175">
        <v>0</v>
      </c>
      <c r="BK59" s="174">
        <v>0</v>
      </c>
      <c r="BL59" s="175">
        <v>6659440.6299999999</v>
      </c>
      <c r="BM59" s="177">
        <v>8.3733000000000004</v>
      </c>
      <c r="BN59" s="175">
        <v>0</v>
      </c>
      <c r="BO59" s="174">
        <v>0</v>
      </c>
      <c r="BP59" s="175">
        <v>50341500</v>
      </c>
      <c r="BQ59" s="177">
        <v>0.74260000000000004</v>
      </c>
      <c r="BR59" s="175">
        <v>0</v>
      </c>
      <c r="BS59" s="174">
        <v>0</v>
      </c>
      <c r="BT59" s="175">
        <v>0</v>
      </c>
      <c r="BU59" s="174">
        <v>0</v>
      </c>
      <c r="BV59" s="175">
        <v>0</v>
      </c>
      <c r="BW59" s="174">
        <v>0</v>
      </c>
      <c r="BX59" s="175">
        <v>0</v>
      </c>
      <c r="BY59" s="174">
        <v>0</v>
      </c>
      <c r="BZ59" s="175">
        <v>0</v>
      </c>
      <c r="CA59" s="174">
        <v>0</v>
      </c>
      <c r="CB59" s="175">
        <v>0</v>
      </c>
      <c r="CC59" s="174">
        <v>0</v>
      </c>
      <c r="CD59" s="175">
        <v>0</v>
      </c>
      <c r="CE59" s="174">
        <v>0</v>
      </c>
      <c r="CF59" s="175">
        <v>0</v>
      </c>
      <c r="CG59" s="174">
        <v>0</v>
      </c>
      <c r="CH59" s="175">
        <v>0</v>
      </c>
      <c r="CI59" s="174">
        <v>0</v>
      </c>
      <c r="CJ59" s="175">
        <v>0</v>
      </c>
      <c r="CK59" s="174">
        <v>0</v>
      </c>
      <c r="CL59" s="175">
        <v>0</v>
      </c>
      <c r="CM59" s="174">
        <v>0</v>
      </c>
      <c r="CN59" s="175">
        <v>0</v>
      </c>
      <c r="CO59" s="174">
        <v>0</v>
      </c>
      <c r="CP59" s="175">
        <v>0</v>
      </c>
      <c r="CQ59" s="174">
        <v>0</v>
      </c>
      <c r="CR59" s="175">
        <v>0</v>
      </c>
      <c r="CS59" s="174">
        <v>0</v>
      </c>
      <c r="CT59" s="175">
        <v>0</v>
      </c>
      <c r="CU59" s="174">
        <v>0</v>
      </c>
      <c r="CV59" s="175">
        <v>0</v>
      </c>
      <c r="CW59" s="174">
        <v>0</v>
      </c>
      <c r="CX59" s="175">
        <v>0</v>
      </c>
      <c r="CY59" s="174">
        <v>0</v>
      </c>
      <c r="CZ59" s="175">
        <v>8001244</v>
      </c>
      <c r="DA59" s="177">
        <v>0.25509999999999999</v>
      </c>
      <c r="DB59" s="175">
        <v>0</v>
      </c>
      <c r="DC59" s="174">
        <v>0</v>
      </c>
      <c r="DD59" s="175">
        <v>0</v>
      </c>
      <c r="DE59" s="174">
        <v>0</v>
      </c>
      <c r="DF59" s="175">
        <v>0</v>
      </c>
      <c r="DG59" s="174">
        <v>0</v>
      </c>
      <c r="DH59" s="175">
        <v>0</v>
      </c>
      <c r="DI59" s="174">
        <v>0</v>
      </c>
      <c r="DJ59" s="175">
        <v>0</v>
      </c>
      <c r="DK59" s="174">
        <v>0</v>
      </c>
      <c r="DL59" s="175">
        <v>0</v>
      </c>
      <c r="DM59" s="174">
        <v>0</v>
      </c>
      <c r="DN59" s="175">
        <v>26395750</v>
      </c>
      <c r="DO59" s="177">
        <v>1.1113</v>
      </c>
      <c r="DP59" s="175">
        <v>101982533</v>
      </c>
      <c r="DQ59" s="177">
        <v>7.7576999999999998</v>
      </c>
      <c r="DR59" s="175">
        <v>572941370</v>
      </c>
      <c r="DS59" s="177">
        <v>23.6282</v>
      </c>
      <c r="DT59" s="175">
        <v>0</v>
      </c>
      <c r="DU59" s="174">
        <v>0</v>
      </c>
      <c r="DV59" s="175">
        <v>0</v>
      </c>
      <c r="DW59" s="174">
        <v>0</v>
      </c>
      <c r="DX59" s="175">
        <v>0</v>
      </c>
      <c r="DY59" s="174">
        <v>0</v>
      </c>
      <c r="DZ59" s="175">
        <v>0</v>
      </c>
      <c r="EA59" s="174">
        <v>0</v>
      </c>
      <c r="EB59" s="175">
        <v>0</v>
      </c>
      <c r="EC59" s="174">
        <v>0</v>
      </c>
      <c r="ED59" s="175">
        <v>0</v>
      </c>
      <c r="EE59" s="174">
        <v>0</v>
      </c>
      <c r="EF59" s="175">
        <v>0</v>
      </c>
      <c r="EG59" s="174">
        <v>0</v>
      </c>
      <c r="EH59" s="175">
        <v>7097033.6200000001</v>
      </c>
      <c r="EI59" s="177">
        <v>0.75439999999999996</v>
      </c>
      <c r="EJ59" s="175">
        <v>0</v>
      </c>
      <c r="EK59" s="174">
        <v>0</v>
      </c>
      <c r="EL59" s="175">
        <v>0</v>
      </c>
      <c r="EM59" s="174">
        <v>0</v>
      </c>
      <c r="EN59" s="175">
        <v>0</v>
      </c>
      <c r="EO59" s="174">
        <v>0</v>
      </c>
      <c r="EP59" s="175">
        <v>0</v>
      </c>
      <c r="EQ59" s="174">
        <v>0</v>
      </c>
      <c r="ER59" s="175">
        <v>1240874.5</v>
      </c>
      <c r="ES59" s="177">
        <v>8.6400000000000005E-2</v>
      </c>
      <c r="ET59" s="175">
        <v>0</v>
      </c>
      <c r="EU59" s="174">
        <v>0</v>
      </c>
      <c r="EV59" s="175">
        <v>0</v>
      </c>
      <c r="EW59" s="174">
        <v>0</v>
      </c>
      <c r="EX59" s="175">
        <v>1013312.33</v>
      </c>
      <c r="EY59" s="177">
        <v>3.419</v>
      </c>
      <c r="EZ59" s="175">
        <v>0</v>
      </c>
      <c r="FA59" s="174">
        <v>0</v>
      </c>
      <c r="FB59" s="175">
        <v>0</v>
      </c>
      <c r="FC59" s="174">
        <v>0</v>
      </c>
      <c r="FD59" s="175">
        <v>0</v>
      </c>
      <c r="FE59" s="174">
        <v>0</v>
      </c>
      <c r="FF59" s="175">
        <v>0</v>
      </c>
      <c r="FG59" s="174">
        <v>0</v>
      </c>
      <c r="FH59" s="175">
        <v>0</v>
      </c>
      <c r="FI59" s="174">
        <v>0</v>
      </c>
      <c r="FJ59" s="175">
        <v>0</v>
      </c>
      <c r="FK59" s="174">
        <v>0</v>
      </c>
      <c r="FL59" s="175">
        <v>0</v>
      </c>
      <c r="FM59" s="174">
        <v>0</v>
      </c>
      <c r="FN59" s="175">
        <v>0</v>
      </c>
      <c r="FO59" s="174">
        <v>0</v>
      </c>
      <c r="FP59" s="175">
        <v>0</v>
      </c>
      <c r="FQ59" s="174">
        <v>0</v>
      </c>
      <c r="FR59" s="175">
        <v>0</v>
      </c>
      <c r="FS59" s="174">
        <v>0</v>
      </c>
      <c r="FT59" s="175">
        <v>0</v>
      </c>
      <c r="FU59" s="174">
        <v>0</v>
      </c>
      <c r="FV59" s="175">
        <v>0</v>
      </c>
      <c r="FW59" s="177">
        <v>0</v>
      </c>
      <c r="FX59" s="175">
        <v>0</v>
      </c>
      <c r="FY59" s="177">
        <v>0</v>
      </c>
      <c r="FZ59" s="175">
        <v>0</v>
      </c>
      <c r="GA59" s="174">
        <v>0</v>
      </c>
      <c r="GB59" s="175">
        <v>0</v>
      </c>
      <c r="GC59" s="174">
        <v>0</v>
      </c>
      <c r="GD59" s="175">
        <v>0</v>
      </c>
      <c r="GE59" s="174">
        <v>0</v>
      </c>
      <c r="GF59" s="175">
        <v>12954066</v>
      </c>
      <c r="GG59" s="177">
        <v>0.63160000000000005</v>
      </c>
      <c r="GH59" s="175">
        <v>30025461</v>
      </c>
      <c r="GI59" s="177">
        <v>2.1818</v>
      </c>
      <c r="GJ59" s="175">
        <v>0</v>
      </c>
      <c r="GK59" s="174">
        <v>0</v>
      </c>
      <c r="GL59" s="175">
        <v>6579696</v>
      </c>
      <c r="GM59" s="177">
        <v>0.40579999999999999</v>
      </c>
      <c r="GN59" s="175">
        <v>0</v>
      </c>
      <c r="GO59" s="174">
        <v>0</v>
      </c>
      <c r="GP59" s="175">
        <v>0</v>
      </c>
      <c r="GQ59" s="174">
        <v>0</v>
      </c>
      <c r="GR59" s="175">
        <v>0</v>
      </c>
      <c r="GS59" s="174">
        <v>0</v>
      </c>
      <c r="GT59" s="175">
        <v>0</v>
      </c>
      <c r="GU59" s="174">
        <v>0</v>
      </c>
      <c r="GV59" s="175">
        <v>0</v>
      </c>
      <c r="GW59" s="174">
        <v>0</v>
      </c>
      <c r="GX59" s="175">
        <v>0</v>
      </c>
      <c r="GY59" s="174">
        <v>0</v>
      </c>
      <c r="GZ59" s="175">
        <v>0</v>
      </c>
      <c r="HA59" s="174">
        <v>0</v>
      </c>
    </row>
    <row r="60" spans="1:209">
      <c r="A60" s="174" t="s">
        <v>82</v>
      </c>
      <c r="B60" s="175">
        <v>2320236713.3200002</v>
      </c>
      <c r="C60" s="177">
        <v>1.6436999999999999</v>
      </c>
      <c r="D60" s="175">
        <v>0</v>
      </c>
      <c r="E60" s="174">
        <v>0</v>
      </c>
      <c r="F60" s="175">
        <v>0</v>
      </c>
      <c r="G60" s="174">
        <v>0</v>
      </c>
      <c r="H60" s="175">
        <v>0</v>
      </c>
      <c r="I60" s="174">
        <v>0</v>
      </c>
      <c r="J60" s="175">
        <v>0</v>
      </c>
      <c r="K60" s="174">
        <v>0</v>
      </c>
      <c r="L60" s="175">
        <v>29345851.010000002</v>
      </c>
      <c r="M60" s="177">
        <v>4.633</v>
      </c>
      <c r="N60" s="175">
        <v>0</v>
      </c>
      <c r="O60" s="174">
        <v>0</v>
      </c>
      <c r="P60" s="175">
        <v>1019155.06</v>
      </c>
      <c r="Q60" s="177">
        <v>3.1652</v>
      </c>
      <c r="R60" s="175">
        <v>0</v>
      </c>
      <c r="S60" s="174">
        <v>0</v>
      </c>
      <c r="T60" s="175">
        <v>1904730705.1099999</v>
      </c>
      <c r="U60" s="177">
        <v>3.9165000000000001</v>
      </c>
      <c r="V60" s="175">
        <v>0</v>
      </c>
      <c r="W60" s="174">
        <v>0</v>
      </c>
      <c r="X60" s="175">
        <v>0</v>
      </c>
      <c r="Y60" s="174">
        <v>0</v>
      </c>
      <c r="Z60" s="175">
        <v>0</v>
      </c>
      <c r="AA60" s="174">
        <v>0</v>
      </c>
      <c r="AB60" s="175">
        <v>0</v>
      </c>
      <c r="AC60" s="177">
        <v>0</v>
      </c>
      <c r="AD60" s="175">
        <v>1014486.3</v>
      </c>
      <c r="AE60" s="177">
        <v>0.74019999999999997</v>
      </c>
      <c r="AF60" s="175">
        <v>0</v>
      </c>
      <c r="AG60" s="174">
        <v>0</v>
      </c>
      <c r="AH60" s="175">
        <v>0</v>
      </c>
      <c r="AI60" s="174">
        <v>0</v>
      </c>
      <c r="AJ60" s="175">
        <v>23054631.68</v>
      </c>
      <c r="AK60" s="177">
        <v>0.13300000000000001</v>
      </c>
      <c r="AL60" s="175">
        <v>0</v>
      </c>
      <c r="AM60" s="174">
        <v>0</v>
      </c>
      <c r="AN60" s="175">
        <v>0</v>
      </c>
      <c r="AO60" s="174">
        <v>0</v>
      </c>
      <c r="AP60" s="175">
        <v>0</v>
      </c>
      <c r="AQ60" s="174">
        <v>0</v>
      </c>
      <c r="AR60" s="175">
        <v>0</v>
      </c>
      <c r="AS60" s="174">
        <v>0</v>
      </c>
      <c r="AT60" s="175">
        <v>0</v>
      </c>
      <c r="AU60" s="174">
        <v>0</v>
      </c>
      <c r="AV60" s="175">
        <v>0</v>
      </c>
      <c r="AW60" s="174">
        <v>0</v>
      </c>
      <c r="AX60" s="175">
        <v>0</v>
      </c>
      <c r="AY60" s="174">
        <v>0</v>
      </c>
      <c r="AZ60" s="175">
        <v>0</v>
      </c>
      <c r="BA60" s="174">
        <v>0</v>
      </c>
      <c r="BB60" s="175">
        <v>0</v>
      </c>
      <c r="BC60" s="174">
        <v>0</v>
      </c>
      <c r="BD60" s="175">
        <v>0</v>
      </c>
      <c r="BE60" s="174">
        <v>0</v>
      </c>
      <c r="BF60" s="175">
        <v>0</v>
      </c>
      <c r="BG60" s="174">
        <v>0</v>
      </c>
      <c r="BH60" s="175">
        <v>1507402.26</v>
      </c>
      <c r="BI60" s="177">
        <v>0.94450000000000001</v>
      </c>
      <c r="BJ60" s="175">
        <v>248039.49</v>
      </c>
      <c r="BK60" s="177">
        <v>0.28510000000000002</v>
      </c>
      <c r="BL60" s="175">
        <v>10358016.74</v>
      </c>
      <c r="BM60" s="177">
        <v>13.0237</v>
      </c>
      <c r="BN60" s="175">
        <v>0</v>
      </c>
      <c r="BO60" s="174">
        <v>0</v>
      </c>
      <c r="BP60" s="175">
        <v>7422718.2000000002</v>
      </c>
      <c r="BQ60" s="177">
        <v>0.1095</v>
      </c>
      <c r="BR60" s="175">
        <v>0</v>
      </c>
      <c r="BS60" s="174">
        <v>0</v>
      </c>
      <c r="BT60" s="175">
        <v>0</v>
      </c>
      <c r="BU60" s="174">
        <v>0</v>
      </c>
      <c r="BV60" s="175">
        <v>0</v>
      </c>
      <c r="BW60" s="174">
        <v>0</v>
      </c>
      <c r="BX60" s="175">
        <v>0</v>
      </c>
      <c r="BY60" s="174">
        <v>0</v>
      </c>
      <c r="BZ60" s="175">
        <v>2606340.5</v>
      </c>
      <c r="CA60" s="177">
        <v>5.5199999999999999E-2</v>
      </c>
      <c r="CB60" s="175">
        <v>0</v>
      </c>
      <c r="CC60" s="174">
        <v>0</v>
      </c>
      <c r="CD60" s="175">
        <v>0</v>
      </c>
      <c r="CE60" s="174">
        <v>0</v>
      </c>
      <c r="CF60" s="175">
        <v>0</v>
      </c>
      <c r="CG60" s="174">
        <v>0</v>
      </c>
      <c r="CH60" s="175">
        <v>0</v>
      </c>
      <c r="CI60" s="174">
        <v>0</v>
      </c>
      <c r="CJ60" s="175">
        <v>0</v>
      </c>
      <c r="CK60" s="174">
        <v>0</v>
      </c>
      <c r="CL60" s="175">
        <v>0</v>
      </c>
      <c r="CM60" s="174">
        <v>0</v>
      </c>
      <c r="CN60" s="175">
        <v>101350</v>
      </c>
      <c r="CO60" s="177">
        <v>7.8100000000000003E-2</v>
      </c>
      <c r="CP60" s="175">
        <v>0</v>
      </c>
      <c r="CQ60" s="174">
        <v>0</v>
      </c>
      <c r="CR60" s="175">
        <v>0</v>
      </c>
      <c r="CS60" s="174">
        <v>0</v>
      </c>
      <c r="CT60" s="175">
        <v>0</v>
      </c>
      <c r="CU60" s="174">
        <v>0</v>
      </c>
      <c r="CV60" s="175">
        <v>0</v>
      </c>
      <c r="CW60" s="174">
        <v>0</v>
      </c>
      <c r="CX60" s="175">
        <v>0</v>
      </c>
      <c r="CY60" s="174">
        <v>0</v>
      </c>
      <c r="CZ60" s="175">
        <v>89543657.799999997</v>
      </c>
      <c r="DA60" s="177">
        <v>2.8548</v>
      </c>
      <c r="DB60" s="175">
        <v>837425.06</v>
      </c>
      <c r="DC60" s="177">
        <v>0.71940000000000004</v>
      </c>
      <c r="DD60" s="175">
        <v>0</v>
      </c>
      <c r="DE60" s="174">
        <v>0</v>
      </c>
      <c r="DF60" s="175">
        <v>0</v>
      </c>
      <c r="DG60" s="174">
        <v>0</v>
      </c>
      <c r="DH60" s="175">
        <v>0</v>
      </c>
      <c r="DI60" s="174">
        <v>0</v>
      </c>
      <c r="DJ60" s="175">
        <v>0</v>
      </c>
      <c r="DK60" s="174">
        <v>0</v>
      </c>
      <c r="DL60" s="175">
        <v>0</v>
      </c>
      <c r="DM60" s="174">
        <v>0</v>
      </c>
      <c r="DN60" s="175">
        <v>17472743</v>
      </c>
      <c r="DO60" s="177">
        <v>0.73560000000000003</v>
      </c>
      <c r="DP60" s="175">
        <v>0</v>
      </c>
      <c r="DQ60" s="174">
        <v>0</v>
      </c>
      <c r="DR60" s="175">
        <v>52739299</v>
      </c>
      <c r="DS60" s="177">
        <v>2.1749999999999998</v>
      </c>
      <c r="DT60" s="175">
        <v>0</v>
      </c>
      <c r="DU60" s="174">
        <v>0</v>
      </c>
      <c r="DV60" s="175">
        <v>0</v>
      </c>
      <c r="DW60" s="174">
        <v>0</v>
      </c>
      <c r="DX60" s="175">
        <v>0</v>
      </c>
      <c r="DY60" s="174">
        <v>0</v>
      </c>
      <c r="DZ60" s="175">
        <v>0</v>
      </c>
      <c r="EA60" s="174">
        <v>0</v>
      </c>
      <c r="EB60" s="175">
        <v>0</v>
      </c>
      <c r="EC60" s="174">
        <v>0</v>
      </c>
      <c r="ED60" s="175">
        <v>0</v>
      </c>
      <c r="EE60" s="174">
        <v>0</v>
      </c>
      <c r="EF60" s="175">
        <v>0</v>
      </c>
      <c r="EG60" s="174">
        <v>0</v>
      </c>
      <c r="EH60" s="175">
        <v>0</v>
      </c>
      <c r="EI60" s="174">
        <v>0</v>
      </c>
      <c r="EJ60" s="175">
        <v>0</v>
      </c>
      <c r="EK60" s="174">
        <v>0</v>
      </c>
      <c r="EL60" s="175">
        <v>0</v>
      </c>
      <c r="EM60" s="174">
        <v>0</v>
      </c>
      <c r="EN60" s="175">
        <v>0</v>
      </c>
      <c r="EO60" s="174">
        <v>0</v>
      </c>
      <c r="EP60" s="175">
        <v>0</v>
      </c>
      <c r="EQ60" s="174">
        <v>0</v>
      </c>
      <c r="ER60" s="175">
        <v>513948.71</v>
      </c>
      <c r="ES60" s="177">
        <v>3.5799999999999998E-2</v>
      </c>
      <c r="ET60" s="175">
        <v>0</v>
      </c>
      <c r="EU60" s="174">
        <v>0</v>
      </c>
      <c r="EV60" s="175">
        <v>0</v>
      </c>
      <c r="EW60" s="174">
        <v>0</v>
      </c>
      <c r="EX60" s="175">
        <v>3035054.38</v>
      </c>
      <c r="EY60" s="177">
        <v>10.240399999999999</v>
      </c>
      <c r="EZ60" s="175">
        <v>0</v>
      </c>
      <c r="FA60" s="174">
        <v>0</v>
      </c>
      <c r="FB60" s="175">
        <v>0</v>
      </c>
      <c r="FC60" s="174">
        <v>0</v>
      </c>
      <c r="FD60" s="175">
        <v>0</v>
      </c>
      <c r="FE60" s="174">
        <v>0</v>
      </c>
      <c r="FF60" s="175">
        <v>0</v>
      </c>
      <c r="FG60" s="174">
        <v>0</v>
      </c>
      <c r="FH60" s="175">
        <v>0</v>
      </c>
      <c r="FI60" s="174">
        <v>0</v>
      </c>
      <c r="FJ60" s="175">
        <v>0</v>
      </c>
      <c r="FK60" s="174">
        <v>0</v>
      </c>
      <c r="FL60" s="175">
        <v>16163503.289999999</v>
      </c>
      <c r="FM60" s="177">
        <v>0.66700000000000004</v>
      </c>
      <c r="FN60" s="175">
        <v>0</v>
      </c>
      <c r="FO60" s="174">
        <v>0</v>
      </c>
      <c r="FP60" s="175">
        <v>0</v>
      </c>
      <c r="FQ60" s="174">
        <v>0</v>
      </c>
      <c r="FR60" s="175">
        <v>0</v>
      </c>
      <c r="FS60" s="174">
        <v>0</v>
      </c>
      <c r="FT60" s="175">
        <v>100094382.73</v>
      </c>
      <c r="FU60" s="177">
        <v>4.6691000000000003</v>
      </c>
      <c r="FV60" s="175">
        <v>0</v>
      </c>
      <c r="FW60" s="177">
        <v>0</v>
      </c>
      <c r="FX60" s="175">
        <v>0</v>
      </c>
      <c r="FY60" s="177">
        <v>0</v>
      </c>
      <c r="FZ60" s="175">
        <v>0</v>
      </c>
      <c r="GA60" s="174">
        <v>0</v>
      </c>
      <c r="GB60" s="175">
        <v>0</v>
      </c>
      <c r="GC60" s="174">
        <v>0</v>
      </c>
      <c r="GD60" s="175">
        <v>0</v>
      </c>
      <c r="GE60" s="174">
        <v>0</v>
      </c>
      <c r="GF60" s="175">
        <v>18840507</v>
      </c>
      <c r="GG60" s="177">
        <v>0.91859999999999997</v>
      </c>
      <c r="GH60" s="175">
        <v>15000000</v>
      </c>
      <c r="GI60" s="177">
        <v>1.0900000000000001</v>
      </c>
      <c r="GJ60" s="175">
        <v>0</v>
      </c>
      <c r="GK60" s="174">
        <v>0</v>
      </c>
      <c r="GL60" s="175">
        <v>6572667</v>
      </c>
      <c r="GM60" s="177">
        <v>0.40529999999999999</v>
      </c>
      <c r="GN60" s="175">
        <v>0</v>
      </c>
      <c r="GO60" s="174">
        <v>0</v>
      </c>
      <c r="GP60" s="175">
        <v>18014829</v>
      </c>
      <c r="GQ60" s="177">
        <v>20.452400000000001</v>
      </c>
      <c r="GR60" s="175">
        <v>0</v>
      </c>
      <c r="GS60" s="174">
        <v>0</v>
      </c>
      <c r="GT60" s="175">
        <v>0</v>
      </c>
      <c r="GU60" s="174">
        <v>0</v>
      </c>
      <c r="GV60" s="175">
        <v>0</v>
      </c>
      <c r="GW60" s="174">
        <v>0</v>
      </c>
      <c r="GX60" s="175">
        <v>0</v>
      </c>
      <c r="GY60" s="174">
        <v>0</v>
      </c>
      <c r="GZ60" s="175">
        <v>0</v>
      </c>
      <c r="HA60" s="174">
        <v>0</v>
      </c>
    </row>
    <row r="61" spans="1:209">
      <c r="A61" s="174" t="s">
        <v>81</v>
      </c>
      <c r="B61" s="175">
        <v>4746176460.3400002</v>
      </c>
      <c r="C61" s="177">
        <v>3.3622000000000001</v>
      </c>
      <c r="D61" s="175">
        <v>0</v>
      </c>
      <c r="E61" s="174">
        <v>0</v>
      </c>
      <c r="F61" s="175">
        <v>0</v>
      </c>
      <c r="G61" s="174">
        <v>0</v>
      </c>
      <c r="H61" s="175">
        <v>0</v>
      </c>
      <c r="I61" s="174">
        <v>0</v>
      </c>
      <c r="J61" s="175">
        <v>7547751.4400000004</v>
      </c>
      <c r="K61" s="177">
        <v>2.0478000000000001</v>
      </c>
      <c r="L61" s="175">
        <v>127750056.3</v>
      </c>
      <c r="M61" s="177">
        <v>20.168600000000001</v>
      </c>
      <c r="N61" s="175">
        <v>0</v>
      </c>
      <c r="O61" s="174">
        <v>0</v>
      </c>
      <c r="P61" s="175">
        <v>11350601.98</v>
      </c>
      <c r="Q61" s="177">
        <v>35.252000000000002</v>
      </c>
      <c r="R61" s="175">
        <v>0</v>
      </c>
      <c r="S61" s="174">
        <v>0</v>
      </c>
      <c r="T61" s="175">
        <v>1607151144</v>
      </c>
      <c r="U61" s="177">
        <v>3.3046000000000002</v>
      </c>
      <c r="V61" s="175">
        <v>0</v>
      </c>
      <c r="W61" s="174">
        <v>0</v>
      </c>
      <c r="X61" s="175">
        <v>7849941.5499999998</v>
      </c>
      <c r="Y61" s="177">
        <v>5.6505000000000001</v>
      </c>
      <c r="Z61" s="175">
        <v>0</v>
      </c>
      <c r="AA61" s="174">
        <v>0</v>
      </c>
      <c r="AB61" s="175">
        <v>0</v>
      </c>
      <c r="AC61" s="174">
        <v>0</v>
      </c>
      <c r="AD61" s="175">
        <v>0</v>
      </c>
      <c r="AE61" s="174">
        <v>0</v>
      </c>
      <c r="AF61" s="175">
        <v>0</v>
      </c>
      <c r="AG61" s="174">
        <v>0</v>
      </c>
      <c r="AH61" s="175">
        <v>4299076.57</v>
      </c>
      <c r="AI61" s="177">
        <v>8.8323</v>
      </c>
      <c r="AJ61" s="175">
        <v>528404390.58999997</v>
      </c>
      <c r="AK61" s="177">
        <v>3.0489999999999999</v>
      </c>
      <c r="AL61" s="175">
        <v>548790.44999999995</v>
      </c>
      <c r="AM61" s="177">
        <v>0.75609999999999999</v>
      </c>
      <c r="AN61" s="175">
        <v>2639184.73</v>
      </c>
      <c r="AO61" s="177">
        <v>0.16239999999999999</v>
      </c>
      <c r="AP61" s="175">
        <v>10314118.66</v>
      </c>
      <c r="AQ61" s="177">
        <v>17.587399999999999</v>
      </c>
      <c r="AR61" s="175">
        <v>10866856.59</v>
      </c>
      <c r="AS61" s="177">
        <v>10.740600000000001</v>
      </c>
      <c r="AT61" s="175">
        <v>10223128.32</v>
      </c>
      <c r="AU61" s="177">
        <v>7.4550000000000001</v>
      </c>
      <c r="AV61" s="175">
        <v>7375889.3700000001</v>
      </c>
      <c r="AW61" s="177">
        <v>6.1913</v>
      </c>
      <c r="AX61" s="175">
        <v>6228418.7599999998</v>
      </c>
      <c r="AY61" s="177">
        <v>6.7413999999999996</v>
      </c>
      <c r="AZ61" s="175">
        <v>2096529.76</v>
      </c>
      <c r="BA61" s="177">
        <v>2.9331999999999998</v>
      </c>
      <c r="BB61" s="175">
        <v>6532631.6100000003</v>
      </c>
      <c r="BC61" s="177">
        <v>1.8230999999999999</v>
      </c>
      <c r="BD61" s="175">
        <v>212506.23999999999</v>
      </c>
      <c r="BE61" s="177">
        <v>1.6848000000000001</v>
      </c>
      <c r="BF61" s="175">
        <v>0</v>
      </c>
      <c r="BG61" s="174">
        <v>0</v>
      </c>
      <c r="BH61" s="175">
        <v>0</v>
      </c>
      <c r="BI61" s="174">
        <v>0</v>
      </c>
      <c r="BJ61" s="175">
        <v>7447134.79</v>
      </c>
      <c r="BK61" s="177">
        <v>8.5594999999999999</v>
      </c>
      <c r="BL61" s="175">
        <v>8423161.8399999999</v>
      </c>
      <c r="BM61" s="177">
        <v>10.5909</v>
      </c>
      <c r="BN61" s="175">
        <v>0</v>
      </c>
      <c r="BO61" s="174">
        <v>0</v>
      </c>
      <c r="BP61" s="175">
        <v>208825698.19999999</v>
      </c>
      <c r="BQ61" s="177">
        <v>3.0802999999999998</v>
      </c>
      <c r="BR61" s="175">
        <v>0</v>
      </c>
      <c r="BS61" s="174">
        <v>0</v>
      </c>
      <c r="BT61" s="175">
        <v>0</v>
      </c>
      <c r="BU61" s="174">
        <v>0</v>
      </c>
      <c r="BV61" s="175">
        <v>0</v>
      </c>
      <c r="BW61" s="174">
        <v>0</v>
      </c>
      <c r="BX61" s="175">
        <v>0</v>
      </c>
      <c r="BY61" s="174">
        <v>0</v>
      </c>
      <c r="BZ61" s="175">
        <v>192151416.88</v>
      </c>
      <c r="CA61" s="177">
        <v>4.0712000000000002</v>
      </c>
      <c r="CB61" s="175">
        <v>0</v>
      </c>
      <c r="CC61" s="174">
        <v>0</v>
      </c>
      <c r="CD61" s="175">
        <v>0</v>
      </c>
      <c r="CE61" s="174">
        <v>0</v>
      </c>
      <c r="CF61" s="175">
        <v>0</v>
      </c>
      <c r="CG61" s="174">
        <v>0</v>
      </c>
      <c r="CH61" s="175">
        <v>0</v>
      </c>
      <c r="CI61" s="174">
        <v>0</v>
      </c>
      <c r="CJ61" s="175">
        <v>379317</v>
      </c>
      <c r="CK61" s="177">
        <v>2.4154</v>
      </c>
      <c r="CL61" s="175">
        <v>0</v>
      </c>
      <c r="CM61" s="174">
        <v>0</v>
      </c>
      <c r="CN61" s="175">
        <v>4727511</v>
      </c>
      <c r="CO61" s="177">
        <v>3.6425000000000001</v>
      </c>
      <c r="CP61" s="175">
        <v>0</v>
      </c>
      <c r="CQ61" s="174">
        <v>0</v>
      </c>
      <c r="CR61" s="175">
        <v>0</v>
      </c>
      <c r="CS61" s="174">
        <v>0</v>
      </c>
      <c r="CT61" s="175">
        <v>0</v>
      </c>
      <c r="CU61" s="174">
        <v>0</v>
      </c>
      <c r="CV61" s="175">
        <v>0</v>
      </c>
      <c r="CW61" s="174">
        <v>0</v>
      </c>
      <c r="CX61" s="175">
        <v>0</v>
      </c>
      <c r="CY61" s="174">
        <v>0</v>
      </c>
      <c r="CZ61" s="175">
        <v>180582424.16999999</v>
      </c>
      <c r="DA61" s="177">
        <v>5.7572999999999999</v>
      </c>
      <c r="DB61" s="175">
        <v>0</v>
      </c>
      <c r="DC61" s="174">
        <v>0</v>
      </c>
      <c r="DD61" s="175">
        <v>0</v>
      </c>
      <c r="DE61" s="174">
        <v>0</v>
      </c>
      <c r="DF61" s="175">
        <v>0</v>
      </c>
      <c r="DG61" s="174">
        <v>0</v>
      </c>
      <c r="DH61" s="175">
        <v>0</v>
      </c>
      <c r="DI61" s="174">
        <v>0</v>
      </c>
      <c r="DJ61" s="175">
        <v>0</v>
      </c>
      <c r="DK61" s="174">
        <v>0</v>
      </c>
      <c r="DL61" s="175">
        <v>0</v>
      </c>
      <c r="DM61" s="174">
        <v>0</v>
      </c>
      <c r="DN61" s="175">
        <v>98093875</v>
      </c>
      <c r="DO61" s="177">
        <v>4.1299000000000001</v>
      </c>
      <c r="DP61" s="175">
        <v>0</v>
      </c>
      <c r="DQ61" s="174">
        <v>0</v>
      </c>
      <c r="DR61" s="175">
        <v>223971381</v>
      </c>
      <c r="DS61" s="177">
        <v>9.2365999999999993</v>
      </c>
      <c r="DT61" s="175">
        <v>0</v>
      </c>
      <c r="DU61" s="174">
        <v>0</v>
      </c>
      <c r="DV61" s="175">
        <v>0</v>
      </c>
      <c r="DW61" s="174">
        <v>0</v>
      </c>
      <c r="DX61" s="175">
        <v>0</v>
      </c>
      <c r="DY61" s="174">
        <v>0</v>
      </c>
      <c r="DZ61" s="175">
        <v>0</v>
      </c>
      <c r="EA61" s="174">
        <v>0</v>
      </c>
      <c r="EB61" s="175">
        <v>0</v>
      </c>
      <c r="EC61" s="174">
        <v>0</v>
      </c>
      <c r="ED61" s="175">
        <v>0</v>
      </c>
      <c r="EE61" s="174">
        <v>0</v>
      </c>
      <c r="EF61" s="175">
        <v>0</v>
      </c>
      <c r="EG61" s="174">
        <v>0</v>
      </c>
      <c r="EH61" s="175">
        <v>193048779.41</v>
      </c>
      <c r="EI61" s="177">
        <v>20.521699999999999</v>
      </c>
      <c r="EJ61" s="175">
        <v>0</v>
      </c>
      <c r="EK61" s="174">
        <v>0</v>
      </c>
      <c r="EL61" s="175">
        <v>0</v>
      </c>
      <c r="EM61" s="174">
        <v>0</v>
      </c>
      <c r="EN61" s="175">
        <v>0</v>
      </c>
      <c r="EO61" s="174">
        <v>0</v>
      </c>
      <c r="EP61" s="175">
        <v>0</v>
      </c>
      <c r="EQ61" s="174">
        <v>0</v>
      </c>
      <c r="ER61" s="175">
        <v>3127461.76</v>
      </c>
      <c r="ES61" s="177">
        <v>0.21779999999999999</v>
      </c>
      <c r="ET61" s="175">
        <v>6294087.75</v>
      </c>
      <c r="EU61" s="177">
        <v>0.58230000000000004</v>
      </c>
      <c r="EV61" s="175">
        <v>0</v>
      </c>
      <c r="EW61" s="174">
        <v>0</v>
      </c>
      <c r="EX61" s="175">
        <v>2216914.9700000002</v>
      </c>
      <c r="EY61" s="177">
        <v>7.48</v>
      </c>
      <c r="EZ61" s="175">
        <v>0</v>
      </c>
      <c r="FA61" s="174">
        <v>0</v>
      </c>
      <c r="FB61" s="175">
        <v>0</v>
      </c>
      <c r="FC61" s="174">
        <v>0</v>
      </c>
      <c r="FD61" s="175">
        <v>0</v>
      </c>
      <c r="FE61" s="174">
        <v>0</v>
      </c>
      <c r="FF61" s="175">
        <v>0</v>
      </c>
      <c r="FG61" s="174">
        <v>0</v>
      </c>
      <c r="FH61" s="175">
        <v>0</v>
      </c>
      <c r="FI61" s="174">
        <v>0</v>
      </c>
      <c r="FJ61" s="175">
        <v>0</v>
      </c>
      <c r="FK61" s="174">
        <v>0</v>
      </c>
      <c r="FL61" s="175">
        <v>204137888.63999999</v>
      </c>
      <c r="FM61" s="177">
        <v>8.4232999999999993</v>
      </c>
      <c r="FN61" s="175">
        <v>0</v>
      </c>
      <c r="FO61" s="174">
        <v>0</v>
      </c>
      <c r="FP61" s="175">
        <v>0</v>
      </c>
      <c r="FQ61" s="174">
        <v>0</v>
      </c>
      <c r="FR61" s="175">
        <v>0</v>
      </c>
      <c r="FS61" s="174">
        <v>0</v>
      </c>
      <c r="FT61" s="175">
        <v>13853418.27</v>
      </c>
      <c r="FU61" s="177">
        <v>0.6462</v>
      </c>
      <c r="FV61" s="175">
        <v>109366787.73999999</v>
      </c>
      <c r="FW61" s="177">
        <v>21.940799999999999</v>
      </c>
      <c r="FX61" s="175">
        <v>0</v>
      </c>
      <c r="FY61" s="174">
        <v>0</v>
      </c>
      <c r="FZ61" s="175">
        <v>0</v>
      </c>
      <c r="GA61" s="174">
        <v>0</v>
      </c>
      <c r="GB61" s="175">
        <v>0</v>
      </c>
      <c r="GC61" s="174">
        <v>0</v>
      </c>
      <c r="GD61" s="175">
        <v>0</v>
      </c>
      <c r="GE61" s="174">
        <v>0</v>
      </c>
      <c r="GF61" s="175">
        <v>156058795</v>
      </c>
      <c r="GG61" s="177">
        <v>7.6093000000000002</v>
      </c>
      <c r="GH61" s="175">
        <v>325566232</v>
      </c>
      <c r="GI61" s="177">
        <v>23.657599999999999</v>
      </c>
      <c r="GJ61" s="175">
        <v>96618460</v>
      </c>
      <c r="GK61" s="177">
        <v>2.6920000000000002</v>
      </c>
      <c r="GL61" s="175">
        <v>23990228</v>
      </c>
      <c r="GM61" s="177">
        <v>1.4794</v>
      </c>
      <c r="GN61" s="175">
        <v>291204387</v>
      </c>
      <c r="GO61" s="177">
        <v>14.6829</v>
      </c>
      <c r="GP61" s="175">
        <v>44700083</v>
      </c>
      <c r="GQ61" s="177">
        <v>50.7485</v>
      </c>
      <c r="GR61" s="175">
        <v>0</v>
      </c>
      <c r="GS61" s="174">
        <v>0</v>
      </c>
      <c r="GT61" s="175">
        <v>0</v>
      </c>
      <c r="GU61" s="174">
        <v>0</v>
      </c>
      <c r="GV61" s="175">
        <v>0</v>
      </c>
      <c r="GW61" s="174">
        <v>0</v>
      </c>
      <c r="GX61" s="175">
        <v>0</v>
      </c>
      <c r="GY61" s="174">
        <v>0</v>
      </c>
      <c r="GZ61" s="175">
        <v>0</v>
      </c>
      <c r="HA61" s="174">
        <v>0</v>
      </c>
    </row>
    <row r="62" spans="1:209">
      <c r="A62" s="174" t="s">
        <v>80</v>
      </c>
      <c r="B62" s="175">
        <v>5165206907.9300003</v>
      </c>
      <c r="C62" s="177">
        <v>3.6589999999999998</v>
      </c>
      <c r="D62" s="175">
        <v>0</v>
      </c>
      <c r="E62" s="174">
        <v>0</v>
      </c>
      <c r="F62" s="175">
        <v>0</v>
      </c>
      <c r="G62" s="174">
        <v>0</v>
      </c>
      <c r="H62" s="175">
        <v>0</v>
      </c>
      <c r="I62" s="174">
        <v>0</v>
      </c>
      <c r="J62" s="175">
        <v>59830313.100000001</v>
      </c>
      <c r="K62" s="177">
        <v>16.233000000000001</v>
      </c>
      <c r="L62" s="175">
        <v>32062053.18</v>
      </c>
      <c r="M62" s="177">
        <v>5.0617999999999999</v>
      </c>
      <c r="N62" s="175">
        <v>0</v>
      </c>
      <c r="O62" s="174">
        <v>0</v>
      </c>
      <c r="P62" s="175">
        <v>1761464.24</v>
      </c>
      <c r="Q62" s="177">
        <v>5.4706000000000001</v>
      </c>
      <c r="R62" s="175">
        <v>0</v>
      </c>
      <c r="S62" s="174">
        <v>0</v>
      </c>
      <c r="T62" s="175">
        <v>2308428539.0100002</v>
      </c>
      <c r="U62" s="177">
        <v>4.7465999999999999</v>
      </c>
      <c r="V62" s="175">
        <v>0</v>
      </c>
      <c r="W62" s="174">
        <v>0</v>
      </c>
      <c r="X62" s="175">
        <v>7882590.8499999996</v>
      </c>
      <c r="Y62" s="177">
        <v>5.6740000000000004</v>
      </c>
      <c r="Z62" s="175">
        <v>0</v>
      </c>
      <c r="AA62" s="174">
        <v>0</v>
      </c>
      <c r="AB62" s="175">
        <v>0</v>
      </c>
      <c r="AC62" s="174">
        <v>0</v>
      </c>
      <c r="AD62" s="175">
        <v>17625753.600000001</v>
      </c>
      <c r="AE62" s="177">
        <v>12.8596</v>
      </c>
      <c r="AF62" s="175">
        <v>0</v>
      </c>
      <c r="AG62" s="174">
        <v>0</v>
      </c>
      <c r="AH62" s="175">
        <v>104569.32</v>
      </c>
      <c r="AI62" s="177">
        <v>0.21479999999999999</v>
      </c>
      <c r="AJ62" s="175">
        <v>940260427.5</v>
      </c>
      <c r="AK62" s="177">
        <v>5.4255000000000004</v>
      </c>
      <c r="AL62" s="175">
        <v>3429248.13</v>
      </c>
      <c r="AM62" s="177">
        <v>4.7244000000000002</v>
      </c>
      <c r="AN62" s="175">
        <v>90042771.5</v>
      </c>
      <c r="AO62" s="177">
        <v>5.5404999999999998</v>
      </c>
      <c r="AP62" s="175">
        <v>3134321.68</v>
      </c>
      <c r="AQ62" s="177">
        <v>5.3445999999999998</v>
      </c>
      <c r="AR62" s="175">
        <v>6614982.9400000004</v>
      </c>
      <c r="AS62" s="177">
        <v>6.5381</v>
      </c>
      <c r="AT62" s="175">
        <v>6614982.9400000004</v>
      </c>
      <c r="AU62" s="177">
        <v>4.8238000000000003</v>
      </c>
      <c r="AV62" s="175">
        <v>5353295.7300000004</v>
      </c>
      <c r="AW62" s="177">
        <v>4.4935</v>
      </c>
      <c r="AX62" s="175">
        <v>3687314.65</v>
      </c>
      <c r="AY62" s="177">
        <v>3.9910000000000001</v>
      </c>
      <c r="AZ62" s="175">
        <v>3281699.62</v>
      </c>
      <c r="BA62" s="177">
        <v>4.5914000000000001</v>
      </c>
      <c r="BB62" s="175">
        <v>14981316.6</v>
      </c>
      <c r="BC62" s="177">
        <v>4.1809000000000003</v>
      </c>
      <c r="BD62" s="175">
        <v>319536</v>
      </c>
      <c r="BE62" s="177">
        <v>2.5333999999999999</v>
      </c>
      <c r="BF62" s="175">
        <v>0</v>
      </c>
      <c r="BG62" s="174">
        <v>0</v>
      </c>
      <c r="BH62" s="175">
        <v>0</v>
      </c>
      <c r="BI62" s="174">
        <v>0</v>
      </c>
      <c r="BJ62" s="175">
        <v>2251150.7000000002</v>
      </c>
      <c r="BK62" s="177">
        <v>2.5874000000000001</v>
      </c>
      <c r="BL62" s="175">
        <v>0</v>
      </c>
      <c r="BM62" s="174">
        <v>0</v>
      </c>
      <c r="BN62" s="175">
        <v>0</v>
      </c>
      <c r="BO62" s="174">
        <v>0</v>
      </c>
      <c r="BP62" s="175">
        <v>102839790</v>
      </c>
      <c r="BQ62" s="177">
        <v>1.5168999999999999</v>
      </c>
      <c r="BR62" s="175">
        <v>0</v>
      </c>
      <c r="BS62" s="174">
        <v>0</v>
      </c>
      <c r="BT62" s="175">
        <v>0</v>
      </c>
      <c r="BU62" s="174">
        <v>0</v>
      </c>
      <c r="BV62" s="175">
        <v>0</v>
      </c>
      <c r="BW62" s="174">
        <v>0</v>
      </c>
      <c r="BX62" s="175">
        <v>0</v>
      </c>
      <c r="BY62" s="174">
        <v>0</v>
      </c>
      <c r="BZ62" s="175">
        <v>163843746.63999999</v>
      </c>
      <c r="CA62" s="177">
        <v>3.4714999999999998</v>
      </c>
      <c r="CB62" s="175">
        <v>0</v>
      </c>
      <c r="CC62" s="174">
        <v>0</v>
      </c>
      <c r="CD62" s="175">
        <v>0</v>
      </c>
      <c r="CE62" s="174">
        <v>0</v>
      </c>
      <c r="CF62" s="175">
        <v>0</v>
      </c>
      <c r="CG62" s="174">
        <v>0</v>
      </c>
      <c r="CH62" s="175">
        <v>0</v>
      </c>
      <c r="CI62" s="174">
        <v>0</v>
      </c>
      <c r="CJ62" s="175">
        <v>535029</v>
      </c>
      <c r="CK62" s="177">
        <v>3.4068999999999998</v>
      </c>
      <c r="CL62" s="175">
        <v>0</v>
      </c>
      <c r="CM62" s="174">
        <v>0</v>
      </c>
      <c r="CN62" s="175">
        <v>5811362</v>
      </c>
      <c r="CO62" s="177">
        <v>4.4775999999999998</v>
      </c>
      <c r="CP62" s="175">
        <v>0</v>
      </c>
      <c r="CQ62" s="174">
        <v>0</v>
      </c>
      <c r="CR62" s="175">
        <v>1045608.1</v>
      </c>
      <c r="CS62" s="177">
        <v>1.4193</v>
      </c>
      <c r="CT62" s="175">
        <v>0</v>
      </c>
      <c r="CU62" s="174">
        <v>0</v>
      </c>
      <c r="CV62" s="175">
        <v>0</v>
      </c>
      <c r="CW62" s="174">
        <v>0</v>
      </c>
      <c r="CX62" s="175">
        <v>0</v>
      </c>
      <c r="CY62" s="174">
        <v>0</v>
      </c>
      <c r="CZ62" s="175">
        <v>81850601.019999996</v>
      </c>
      <c r="DA62" s="177">
        <v>2.6095000000000002</v>
      </c>
      <c r="DB62" s="175">
        <v>15091292.08</v>
      </c>
      <c r="DC62" s="177">
        <v>12.963900000000001</v>
      </c>
      <c r="DD62" s="175">
        <v>2079435.94</v>
      </c>
      <c r="DE62" s="177">
        <v>1.7765</v>
      </c>
      <c r="DF62" s="175">
        <v>103088882.69</v>
      </c>
      <c r="DG62" s="177">
        <v>2.0400999999999998</v>
      </c>
      <c r="DH62" s="175">
        <v>0</v>
      </c>
      <c r="DI62" s="174">
        <v>0</v>
      </c>
      <c r="DJ62" s="175">
        <v>0</v>
      </c>
      <c r="DK62" s="174">
        <v>0</v>
      </c>
      <c r="DL62" s="175">
        <v>0</v>
      </c>
      <c r="DM62" s="174">
        <v>0</v>
      </c>
      <c r="DN62" s="175">
        <v>104675040</v>
      </c>
      <c r="DO62" s="177">
        <v>4.407</v>
      </c>
      <c r="DP62" s="175">
        <v>0</v>
      </c>
      <c r="DQ62" s="174">
        <v>0</v>
      </c>
      <c r="DR62" s="175">
        <v>0</v>
      </c>
      <c r="DS62" s="174">
        <v>0</v>
      </c>
      <c r="DT62" s="175">
        <v>0</v>
      </c>
      <c r="DU62" s="174">
        <v>0</v>
      </c>
      <c r="DV62" s="175">
        <v>0</v>
      </c>
      <c r="DW62" s="174">
        <v>0</v>
      </c>
      <c r="DX62" s="175">
        <v>0</v>
      </c>
      <c r="DY62" s="174">
        <v>0</v>
      </c>
      <c r="DZ62" s="175">
        <v>0</v>
      </c>
      <c r="EA62" s="174">
        <v>0</v>
      </c>
      <c r="EB62" s="175">
        <v>0</v>
      </c>
      <c r="EC62" s="174">
        <v>0</v>
      </c>
      <c r="ED62" s="175">
        <v>0</v>
      </c>
      <c r="EE62" s="174">
        <v>0</v>
      </c>
      <c r="EF62" s="175">
        <v>0</v>
      </c>
      <c r="EG62" s="174">
        <v>0</v>
      </c>
      <c r="EH62" s="175">
        <v>15002577.5</v>
      </c>
      <c r="EI62" s="177">
        <v>1.5948</v>
      </c>
      <c r="EJ62" s="175">
        <v>0</v>
      </c>
      <c r="EK62" s="174">
        <v>0</v>
      </c>
      <c r="EL62" s="175">
        <v>0</v>
      </c>
      <c r="EM62" s="174">
        <v>0</v>
      </c>
      <c r="EN62" s="175">
        <v>0</v>
      </c>
      <c r="EO62" s="174">
        <v>0</v>
      </c>
      <c r="EP62" s="175">
        <v>0</v>
      </c>
      <c r="EQ62" s="174">
        <v>0</v>
      </c>
      <c r="ER62" s="175">
        <v>34668415.189999998</v>
      </c>
      <c r="ES62" s="177">
        <v>2.4148000000000001</v>
      </c>
      <c r="ET62" s="175">
        <v>40795354.859999999</v>
      </c>
      <c r="EU62" s="177">
        <v>3.7744</v>
      </c>
      <c r="EV62" s="175">
        <v>0</v>
      </c>
      <c r="EW62" s="174">
        <v>0</v>
      </c>
      <c r="EX62" s="175">
        <v>425957.57</v>
      </c>
      <c r="EY62" s="177">
        <v>1.4372</v>
      </c>
      <c r="EZ62" s="175">
        <v>2318412.44</v>
      </c>
      <c r="FA62" s="177">
        <v>2.8774000000000002</v>
      </c>
      <c r="FB62" s="175">
        <v>0</v>
      </c>
      <c r="FC62" s="174">
        <v>0</v>
      </c>
      <c r="FD62" s="175">
        <v>0</v>
      </c>
      <c r="FE62" s="174">
        <v>0</v>
      </c>
      <c r="FF62" s="175">
        <v>0</v>
      </c>
      <c r="FG62" s="174">
        <v>0</v>
      </c>
      <c r="FH62" s="175">
        <v>0</v>
      </c>
      <c r="FI62" s="174">
        <v>0</v>
      </c>
      <c r="FJ62" s="175">
        <v>0</v>
      </c>
      <c r="FK62" s="174">
        <v>0</v>
      </c>
      <c r="FL62" s="175">
        <v>133702178.95</v>
      </c>
      <c r="FM62" s="177">
        <v>5.5170000000000003</v>
      </c>
      <c r="FN62" s="175">
        <v>0</v>
      </c>
      <c r="FO62" s="174">
        <v>0</v>
      </c>
      <c r="FP62" s="175">
        <v>0</v>
      </c>
      <c r="FQ62" s="174">
        <v>0</v>
      </c>
      <c r="FR62" s="175">
        <v>0</v>
      </c>
      <c r="FS62" s="174">
        <v>0</v>
      </c>
      <c r="FT62" s="175">
        <v>95289949.519999996</v>
      </c>
      <c r="FU62" s="177">
        <v>4.4450000000000003</v>
      </c>
      <c r="FV62" s="175">
        <v>149327365.69999999</v>
      </c>
      <c r="FW62" s="177">
        <v>29.957599999999999</v>
      </c>
      <c r="FX62" s="175">
        <v>4964328.4400000004</v>
      </c>
      <c r="FY62" s="177">
        <v>3.3089</v>
      </c>
      <c r="FZ62" s="175">
        <v>0</v>
      </c>
      <c r="GA62" s="174">
        <v>0</v>
      </c>
      <c r="GB62" s="175">
        <v>0</v>
      </c>
      <c r="GC62" s="174">
        <v>0</v>
      </c>
      <c r="GD62" s="175">
        <v>46475247</v>
      </c>
      <c r="GE62" s="177">
        <v>2.4325000000000001</v>
      </c>
      <c r="GF62" s="175">
        <v>152250297</v>
      </c>
      <c r="GG62" s="177">
        <v>7.4236000000000004</v>
      </c>
      <c r="GH62" s="175">
        <v>175622573</v>
      </c>
      <c r="GI62" s="177">
        <v>12.761799999999999</v>
      </c>
      <c r="GJ62" s="175">
        <v>85195808</v>
      </c>
      <c r="GK62" s="177">
        <v>2.3738000000000001</v>
      </c>
      <c r="GL62" s="175">
        <v>138857344</v>
      </c>
      <c r="GM62" s="177">
        <v>8.5630000000000006</v>
      </c>
      <c r="GN62" s="175">
        <v>0</v>
      </c>
      <c r="GO62" s="174">
        <v>0</v>
      </c>
      <c r="GP62" s="175">
        <v>1783980</v>
      </c>
      <c r="GQ62" s="177">
        <v>2.0253999999999999</v>
      </c>
      <c r="GR62" s="175">
        <v>0</v>
      </c>
      <c r="GS62" s="174">
        <v>0</v>
      </c>
      <c r="GT62" s="175">
        <v>0</v>
      </c>
      <c r="GU62" s="174">
        <v>0</v>
      </c>
      <c r="GV62" s="175">
        <v>0</v>
      </c>
      <c r="GW62" s="174">
        <v>0</v>
      </c>
      <c r="GX62" s="175">
        <v>0</v>
      </c>
      <c r="GY62" s="174">
        <v>0</v>
      </c>
      <c r="GZ62" s="175">
        <v>0</v>
      </c>
      <c r="HA62" s="174">
        <v>0</v>
      </c>
    </row>
    <row r="63" spans="1:209">
      <c r="A63" s="174" t="s">
        <v>79</v>
      </c>
      <c r="B63" s="175">
        <v>3752576150.0500002</v>
      </c>
      <c r="C63" s="177">
        <v>2.6583000000000001</v>
      </c>
      <c r="D63" s="175">
        <v>0</v>
      </c>
      <c r="E63" s="174">
        <v>0</v>
      </c>
      <c r="F63" s="175">
        <v>0</v>
      </c>
      <c r="G63" s="174">
        <v>0</v>
      </c>
      <c r="H63" s="175">
        <v>0</v>
      </c>
      <c r="I63" s="174">
        <v>0</v>
      </c>
      <c r="J63" s="175">
        <v>5958525.6900000004</v>
      </c>
      <c r="K63" s="177">
        <v>1.6166</v>
      </c>
      <c r="L63" s="175">
        <v>40855832.200000003</v>
      </c>
      <c r="M63" s="177">
        <v>6.4500999999999999</v>
      </c>
      <c r="N63" s="175">
        <v>0</v>
      </c>
      <c r="O63" s="174">
        <v>0</v>
      </c>
      <c r="P63" s="175">
        <v>4920033.24</v>
      </c>
      <c r="Q63" s="177">
        <v>15.2803</v>
      </c>
      <c r="R63" s="175">
        <v>0</v>
      </c>
      <c r="S63" s="174">
        <v>0</v>
      </c>
      <c r="T63" s="175">
        <v>904053563.21000004</v>
      </c>
      <c r="U63" s="177">
        <v>1.8589</v>
      </c>
      <c r="V63" s="175">
        <v>0</v>
      </c>
      <c r="W63" s="174">
        <v>0</v>
      </c>
      <c r="X63" s="175">
        <v>0</v>
      </c>
      <c r="Y63" s="174">
        <v>0</v>
      </c>
      <c r="Z63" s="175">
        <v>0</v>
      </c>
      <c r="AA63" s="174">
        <v>0</v>
      </c>
      <c r="AB63" s="175">
        <v>6019645.7999999998</v>
      </c>
      <c r="AC63" s="177">
        <v>9.3795999999999999</v>
      </c>
      <c r="AD63" s="175">
        <v>11499745</v>
      </c>
      <c r="AE63" s="177">
        <v>8.3901000000000003</v>
      </c>
      <c r="AF63" s="175">
        <v>0</v>
      </c>
      <c r="AG63" s="174">
        <v>0</v>
      </c>
      <c r="AH63" s="175">
        <v>0</v>
      </c>
      <c r="AI63" s="174">
        <v>0</v>
      </c>
      <c r="AJ63" s="175">
        <v>1154065156.6400001</v>
      </c>
      <c r="AK63" s="177">
        <v>6.6592000000000002</v>
      </c>
      <c r="AL63" s="175">
        <v>3137592.58</v>
      </c>
      <c r="AM63" s="177">
        <v>4.3226000000000004</v>
      </c>
      <c r="AN63" s="175">
        <v>39302848.5</v>
      </c>
      <c r="AO63" s="177">
        <v>2.4184000000000001</v>
      </c>
      <c r="AP63" s="175">
        <v>5135245.3499999996</v>
      </c>
      <c r="AQ63" s="177">
        <v>8.7565000000000008</v>
      </c>
      <c r="AR63" s="175">
        <v>8411000.5800000001</v>
      </c>
      <c r="AS63" s="177">
        <v>8.3132000000000001</v>
      </c>
      <c r="AT63" s="175">
        <v>10994348.76</v>
      </c>
      <c r="AU63" s="177">
        <v>8.0174000000000003</v>
      </c>
      <c r="AV63" s="175">
        <v>7068867.4199999999</v>
      </c>
      <c r="AW63" s="177">
        <v>5.9335000000000004</v>
      </c>
      <c r="AX63" s="175">
        <v>5410591.4100000001</v>
      </c>
      <c r="AY63" s="177">
        <v>5.8562000000000003</v>
      </c>
      <c r="AZ63" s="175">
        <v>3374082.86</v>
      </c>
      <c r="BA63" s="177">
        <v>4.7206000000000001</v>
      </c>
      <c r="BB63" s="175">
        <v>21073902.559999999</v>
      </c>
      <c r="BC63" s="177">
        <v>5.8811999999999998</v>
      </c>
      <c r="BD63" s="175">
        <v>366998.77</v>
      </c>
      <c r="BE63" s="177">
        <v>2.9097</v>
      </c>
      <c r="BF63" s="175">
        <v>0</v>
      </c>
      <c r="BG63" s="174">
        <v>0</v>
      </c>
      <c r="BH63" s="175">
        <v>0</v>
      </c>
      <c r="BI63" s="174">
        <v>0</v>
      </c>
      <c r="BJ63" s="175">
        <v>3192670.39</v>
      </c>
      <c r="BK63" s="177">
        <v>3.6696</v>
      </c>
      <c r="BL63" s="175">
        <v>0</v>
      </c>
      <c r="BM63" s="174">
        <v>0</v>
      </c>
      <c r="BN63" s="175">
        <v>0</v>
      </c>
      <c r="BO63" s="174">
        <v>0</v>
      </c>
      <c r="BP63" s="175">
        <v>11408298</v>
      </c>
      <c r="BQ63" s="177">
        <v>0.16830000000000001</v>
      </c>
      <c r="BR63" s="175">
        <v>0</v>
      </c>
      <c r="BS63" s="174">
        <v>0</v>
      </c>
      <c r="BT63" s="175">
        <v>0</v>
      </c>
      <c r="BU63" s="174">
        <v>0</v>
      </c>
      <c r="BV63" s="175">
        <v>0</v>
      </c>
      <c r="BW63" s="174">
        <v>0</v>
      </c>
      <c r="BX63" s="175">
        <v>0</v>
      </c>
      <c r="BY63" s="174">
        <v>0</v>
      </c>
      <c r="BZ63" s="175">
        <v>83064733.180000007</v>
      </c>
      <c r="CA63" s="177">
        <v>1.76</v>
      </c>
      <c r="CB63" s="175">
        <v>0</v>
      </c>
      <c r="CC63" s="174">
        <v>0</v>
      </c>
      <c r="CD63" s="175">
        <v>0</v>
      </c>
      <c r="CE63" s="174">
        <v>0</v>
      </c>
      <c r="CF63" s="175">
        <v>0</v>
      </c>
      <c r="CG63" s="174">
        <v>0</v>
      </c>
      <c r="CH63" s="175">
        <v>0</v>
      </c>
      <c r="CI63" s="174">
        <v>0</v>
      </c>
      <c r="CJ63" s="175">
        <v>1067616</v>
      </c>
      <c r="CK63" s="177">
        <v>6.7981999999999996</v>
      </c>
      <c r="CL63" s="175">
        <v>0</v>
      </c>
      <c r="CM63" s="174">
        <v>0</v>
      </c>
      <c r="CN63" s="175">
        <v>4115608</v>
      </c>
      <c r="CO63" s="177">
        <v>3.1709999999999998</v>
      </c>
      <c r="CP63" s="175">
        <v>0</v>
      </c>
      <c r="CQ63" s="174">
        <v>0</v>
      </c>
      <c r="CR63" s="175">
        <v>4281412.1100000003</v>
      </c>
      <c r="CS63" s="177">
        <v>5.8117000000000001</v>
      </c>
      <c r="CT63" s="175">
        <v>0</v>
      </c>
      <c r="CU63" s="174">
        <v>0</v>
      </c>
      <c r="CV63" s="175">
        <v>0</v>
      </c>
      <c r="CW63" s="174">
        <v>0</v>
      </c>
      <c r="CX63" s="175">
        <v>0</v>
      </c>
      <c r="CY63" s="174">
        <v>0</v>
      </c>
      <c r="CZ63" s="175">
        <v>74409337.390000001</v>
      </c>
      <c r="DA63" s="177">
        <v>2.3723000000000001</v>
      </c>
      <c r="DB63" s="175">
        <v>3398518.2</v>
      </c>
      <c r="DC63" s="177">
        <v>2.9194</v>
      </c>
      <c r="DD63" s="175">
        <v>6390219.4699999997</v>
      </c>
      <c r="DE63" s="177">
        <v>5.4592999999999998</v>
      </c>
      <c r="DF63" s="175">
        <v>0</v>
      </c>
      <c r="DG63" s="174">
        <v>0</v>
      </c>
      <c r="DH63" s="175">
        <v>0</v>
      </c>
      <c r="DI63" s="174">
        <v>0</v>
      </c>
      <c r="DJ63" s="175">
        <v>0</v>
      </c>
      <c r="DK63" s="174">
        <v>0</v>
      </c>
      <c r="DL63" s="175">
        <v>0</v>
      </c>
      <c r="DM63" s="174">
        <v>0</v>
      </c>
      <c r="DN63" s="175">
        <v>78491814</v>
      </c>
      <c r="DO63" s="177">
        <v>3.3047</v>
      </c>
      <c r="DP63" s="175">
        <v>57196133</v>
      </c>
      <c r="DQ63" s="177">
        <v>4.3507999999999996</v>
      </c>
      <c r="DR63" s="175">
        <v>217677165</v>
      </c>
      <c r="DS63" s="177">
        <v>8.9770000000000003</v>
      </c>
      <c r="DT63" s="175">
        <v>0</v>
      </c>
      <c r="DU63" s="174">
        <v>0</v>
      </c>
      <c r="DV63" s="175">
        <v>0</v>
      </c>
      <c r="DW63" s="174">
        <v>0</v>
      </c>
      <c r="DX63" s="175">
        <v>0</v>
      </c>
      <c r="DY63" s="174">
        <v>0</v>
      </c>
      <c r="DZ63" s="175">
        <v>0</v>
      </c>
      <c r="EA63" s="174">
        <v>0</v>
      </c>
      <c r="EB63" s="175">
        <v>0</v>
      </c>
      <c r="EC63" s="174">
        <v>0</v>
      </c>
      <c r="ED63" s="175">
        <v>0</v>
      </c>
      <c r="EE63" s="174">
        <v>0</v>
      </c>
      <c r="EF63" s="175">
        <v>0</v>
      </c>
      <c r="EG63" s="174">
        <v>0</v>
      </c>
      <c r="EH63" s="175">
        <v>14671009.619999999</v>
      </c>
      <c r="EI63" s="177">
        <v>1.5596000000000001</v>
      </c>
      <c r="EJ63" s="175">
        <v>820754.38</v>
      </c>
      <c r="EK63" s="177">
        <v>11.585100000000001</v>
      </c>
      <c r="EL63" s="175">
        <v>383340.59</v>
      </c>
      <c r="EM63" s="177">
        <v>3.7949999999999999</v>
      </c>
      <c r="EN63" s="175">
        <v>384442.93</v>
      </c>
      <c r="EO63" s="177">
        <v>5.0948000000000002</v>
      </c>
      <c r="EP63" s="175">
        <v>720365.02</v>
      </c>
      <c r="EQ63" s="177">
        <v>4.7107000000000001</v>
      </c>
      <c r="ER63" s="175">
        <v>59235422.100000001</v>
      </c>
      <c r="ES63" s="177">
        <v>4.1258999999999997</v>
      </c>
      <c r="ET63" s="175">
        <v>51594659.409999996</v>
      </c>
      <c r="EU63" s="177">
        <v>4.7735000000000003</v>
      </c>
      <c r="EV63" s="175">
        <v>0</v>
      </c>
      <c r="EW63" s="174">
        <v>0</v>
      </c>
      <c r="EX63" s="175">
        <v>3300293.72</v>
      </c>
      <c r="EY63" s="177">
        <v>11.135400000000001</v>
      </c>
      <c r="EZ63" s="175">
        <v>0</v>
      </c>
      <c r="FA63" s="174">
        <v>0</v>
      </c>
      <c r="FB63" s="175">
        <v>0</v>
      </c>
      <c r="FC63" s="174">
        <v>0</v>
      </c>
      <c r="FD63" s="175">
        <v>0</v>
      </c>
      <c r="FE63" s="174">
        <v>0</v>
      </c>
      <c r="FF63" s="175">
        <v>0</v>
      </c>
      <c r="FG63" s="174">
        <v>0</v>
      </c>
      <c r="FH63" s="175">
        <v>0</v>
      </c>
      <c r="FI63" s="174">
        <v>0</v>
      </c>
      <c r="FJ63" s="175">
        <v>0</v>
      </c>
      <c r="FK63" s="174">
        <v>0</v>
      </c>
      <c r="FL63" s="175">
        <v>94640429</v>
      </c>
      <c r="FM63" s="177">
        <v>3.9051999999999998</v>
      </c>
      <c r="FN63" s="175">
        <v>0</v>
      </c>
      <c r="FO63" s="174">
        <v>0</v>
      </c>
      <c r="FP63" s="175">
        <v>0</v>
      </c>
      <c r="FQ63" s="174">
        <v>0</v>
      </c>
      <c r="FR63" s="175">
        <v>0</v>
      </c>
      <c r="FS63" s="174">
        <v>0</v>
      </c>
      <c r="FT63" s="175">
        <v>202942380.43000001</v>
      </c>
      <c r="FU63" s="177">
        <v>9.4666999999999994</v>
      </c>
      <c r="FV63" s="175">
        <v>10189833</v>
      </c>
      <c r="FW63" s="177">
        <v>2.0442999999999998</v>
      </c>
      <c r="FX63" s="175">
        <v>5739989.54</v>
      </c>
      <c r="FY63" s="177">
        <v>3.8258999999999999</v>
      </c>
      <c r="FZ63" s="175">
        <v>0</v>
      </c>
      <c r="GA63" s="174">
        <v>0</v>
      </c>
      <c r="GB63" s="175">
        <v>0</v>
      </c>
      <c r="GC63" s="174">
        <v>0</v>
      </c>
      <c r="GD63" s="175">
        <v>0</v>
      </c>
      <c r="GE63" s="174">
        <v>0</v>
      </c>
      <c r="GF63" s="175">
        <v>231765987</v>
      </c>
      <c r="GG63" s="177">
        <v>11.300700000000001</v>
      </c>
      <c r="GH63" s="175">
        <v>45982367</v>
      </c>
      <c r="GI63" s="177">
        <v>3.3414000000000001</v>
      </c>
      <c r="GJ63" s="175">
        <v>120109636</v>
      </c>
      <c r="GK63" s="177">
        <v>3.3466</v>
      </c>
      <c r="GL63" s="175">
        <v>132739360</v>
      </c>
      <c r="GM63" s="177">
        <v>8.1857000000000006</v>
      </c>
      <c r="GN63" s="175">
        <v>0</v>
      </c>
      <c r="GO63" s="174">
        <v>0</v>
      </c>
      <c r="GP63" s="175">
        <v>1014375</v>
      </c>
      <c r="GQ63" s="177">
        <v>1.1516</v>
      </c>
      <c r="GR63" s="175">
        <v>0</v>
      </c>
      <c r="GS63" s="174">
        <v>0</v>
      </c>
      <c r="GT63" s="175">
        <v>0</v>
      </c>
      <c r="GU63" s="174">
        <v>0</v>
      </c>
      <c r="GV63" s="175">
        <v>0</v>
      </c>
      <c r="GW63" s="174">
        <v>0</v>
      </c>
      <c r="GX63" s="175">
        <v>0</v>
      </c>
      <c r="GY63" s="174">
        <v>0</v>
      </c>
      <c r="GZ63" s="175">
        <v>0</v>
      </c>
      <c r="HA63" s="174">
        <v>0</v>
      </c>
    </row>
    <row r="64" spans="1:209" ht="13.5" thickBot="1">
      <c r="A64" s="174" t="s">
        <v>78</v>
      </c>
      <c r="B64" s="175">
        <v>2145778638.0899999</v>
      </c>
      <c r="C64" s="177">
        <v>1.5201</v>
      </c>
      <c r="D64" s="175">
        <v>0</v>
      </c>
      <c r="E64" s="174">
        <v>0</v>
      </c>
      <c r="F64" s="175">
        <v>0</v>
      </c>
      <c r="G64" s="174">
        <v>0</v>
      </c>
      <c r="H64" s="175">
        <v>0</v>
      </c>
      <c r="I64" s="174">
        <v>0</v>
      </c>
      <c r="J64" s="175">
        <v>2190253</v>
      </c>
      <c r="K64" s="177">
        <v>0.59430000000000005</v>
      </c>
      <c r="L64" s="175">
        <v>8354304.3700000001</v>
      </c>
      <c r="M64" s="177">
        <v>1.3189</v>
      </c>
      <c r="N64" s="175">
        <v>0</v>
      </c>
      <c r="O64" s="174">
        <v>0</v>
      </c>
      <c r="P64" s="175">
        <v>0</v>
      </c>
      <c r="Q64" s="174">
        <v>0</v>
      </c>
      <c r="R64" s="175">
        <v>0</v>
      </c>
      <c r="S64" s="174">
        <v>0</v>
      </c>
      <c r="T64" s="175">
        <v>811463077.14999998</v>
      </c>
      <c r="U64" s="177">
        <v>1.6685000000000001</v>
      </c>
      <c r="V64" s="175">
        <v>0</v>
      </c>
      <c r="W64" s="174">
        <v>0</v>
      </c>
      <c r="X64" s="175">
        <v>1995046.39</v>
      </c>
      <c r="Y64" s="177">
        <v>1.4360999999999999</v>
      </c>
      <c r="Z64" s="175">
        <v>0</v>
      </c>
      <c r="AA64" s="174">
        <v>0</v>
      </c>
      <c r="AB64" s="175">
        <v>834798.84</v>
      </c>
      <c r="AC64" s="177">
        <v>1.3008</v>
      </c>
      <c r="AD64" s="175">
        <v>0</v>
      </c>
      <c r="AE64" s="174">
        <v>0</v>
      </c>
      <c r="AF64" s="175">
        <v>0</v>
      </c>
      <c r="AG64" s="174">
        <v>0</v>
      </c>
      <c r="AH64" s="175">
        <v>0</v>
      </c>
      <c r="AI64" s="174">
        <v>0</v>
      </c>
      <c r="AJ64" s="175">
        <v>261154273.00999999</v>
      </c>
      <c r="AK64" s="177">
        <v>1.5068999999999999</v>
      </c>
      <c r="AL64" s="175">
        <v>2409978.61</v>
      </c>
      <c r="AM64" s="177">
        <v>3.3201999999999998</v>
      </c>
      <c r="AN64" s="175">
        <v>7510347.5</v>
      </c>
      <c r="AO64" s="177">
        <v>0.46210000000000001</v>
      </c>
      <c r="AP64" s="175">
        <v>5762709.54</v>
      </c>
      <c r="AQ64" s="177">
        <v>9.8263999999999996</v>
      </c>
      <c r="AR64" s="175">
        <v>7523235.75</v>
      </c>
      <c r="AS64" s="177">
        <v>7.4358000000000004</v>
      </c>
      <c r="AT64" s="175">
        <v>9502412.3499999996</v>
      </c>
      <c r="AU64" s="177">
        <v>6.9294000000000002</v>
      </c>
      <c r="AV64" s="175">
        <v>7358452.9100000001</v>
      </c>
      <c r="AW64" s="177">
        <v>6.1765999999999996</v>
      </c>
      <c r="AX64" s="175">
        <v>6378065.9400000004</v>
      </c>
      <c r="AY64" s="177">
        <v>6.9034000000000004</v>
      </c>
      <c r="AZ64" s="175">
        <v>4761868.1900000004</v>
      </c>
      <c r="BA64" s="177">
        <v>6.6623000000000001</v>
      </c>
      <c r="BB64" s="175">
        <v>26217900.59</v>
      </c>
      <c r="BC64" s="177">
        <v>7.3167999999999997</v>
      </c>
      <c r="BD64" s="175">
        <v>62035.78</v>
      </c>
      <c r="BE64" s="177">
        <v>0.49180000000000001</v>
      </c>
      <c r="BF64" s="175">
        <v>0</v>
      </c>
      <c r="BG64" s="174">
        <v>0</v>
      </c>
      <c r="BH64" s="175">
        <v>0</v>
      </c>
      <c r="BI64" s="174">
        <v>0</v>
      </c>
      <c r="BJ64" s="175">
        <v>0</v>
      </c>
      <c r="BK64" s="174">
        <v>0</v>
      </c>
      <c r="BL64" s="175">
        <v>0</v>
      </c>
      <c r="BM64" s="174">
        <v>0</v>
      </c>
      <c r="BN64" s="175">
        <v>0</v>
      </c>
      <c r="BO64" s="174">
        <v>0</v>
      </c>
      <c r="BP64" s="175">
        <v>0</v>
      </c>
      <c r="BQ64" s="174">
        <v>0</v>
      </c>
      <c r="BR64" s="175">
        <v>0</v>
      </c>
      <c r="BS64" s="174">
        <v>0</v>
      </c>
      <c r="BT64" s="175">
        <v>0</v>
      </c>
      <c r="BU64" s="174">
        <v>0</v>
      </c>
      <c r="BV64" s="175">
        <v>0</v>
      </c>
      <c r="BW64" s="174">
        <v>0</v>
      </c>
      <c r="BX64" s="175">
        <v>0</v>
      </c>
      <c r="BY64" s="174">
        <v>0</v>
      </c>
      <c r="BZ64" s="175">
        <v>162786948.22</v>
      </c>
      <c r="CA64" s="177">
        <v>3.4491000000000001</v>
      </c>
      <c r="CB64" s="175">
        <v>0</v>
      </c>
      <c r="CC64" s="174">
        <v>0</v>
      </c>
      <c r="CD64" s="175">
        <v>0</v>
      </c>
      <c r="CE64" s="174">
        <v>0</v>
      </c>
      <c r="CF64" s="175">
        <v>0</v>
      </c>
      <c r="CG64" s="174">
        <v>0</v>
      </c>
      <c r="CH64" s="175">
        <v>0</v>
      </c>
      <c r="CI64" s="174">
        <v>0</v>
      </c>
      <c r="CJ64" s="175">
        <v>981084</v>
      </c>
      <c r="CK64" s="177">
        <v>6.2472000000000003</v>
      </c>
      <c r="CL64" s="175">
        <v>0</v>
      </c>
      <c r="CM64" s="174">
        <v>0</v>
      </c>
      <c r="CN64" s="175">
        <v>2820825</v>
      </c>
      <c r="CO64" s="177">
        <v>2.1734</v>
      </c>
      <c r="CP64" s="175">
        <v>0</v>
      </c>
      <c r="CQ64" s="174">
        <v>0</v>
      </c>
      <c r="CR64" s="175">
        <v>0</v>
      </c>
      <c r="CS64" s="174">
        <v>0</v>
      </c>
      <c r="CT64" s="175">
        <v>0</v>
      </c>
      <c r="CU64" s="174">
        <v>0</v>
      </c>
      <c r="CV64" s="175">
        <v>0</v>
      </c>
      <c r="CW64" s="174">
        <v>0</v>
      </c>
      <c r="CX64" s="175">
        <v>0</v>
      </c>
      <c r="CY64" s="174">
        <v>0</v>
      </c>
      <c r="CZ64" s="175">
        <v>247084464.62</v>
      </c>
      <c r="DA64" s="177">
        <v>7.8775000000000004</v>
      </c>
      <c r="DB64" s="175">
        <v>1907376.75</v>
      </c>
      <c r="DC64" s="177">
        <v>1.6385000000000001</v>
      </c>
      <c r="DD64" s="175">
        <v>584490.6</v>
      </c>
      <c r="DE64" s="177">
        <v>0.49930000000000002</v>
      </c>
      <c r="DF64" s="175">
        <v>0</v>
      </c>
      <c r="DG64" s="174">
        <v>0</v>
      </c>
      <c r="DH64" s="175">
        <v>0</v>
      </c>
      <c r="DI64" s="174">
        <v>0</v>
      </c>
      <c r="DJ64" s="175">
        <v>0</v>
      </c>
      <c r="DK64" s="174">
        <v>0</v>
      </c>
      <c r="DL64" s="175">
        <v>0</v>
      </c>
      <c r="DM64" s="174">
        <v>0</v>
      </c>
      <c r="DN64" s="175">
        <v>36472920</v>
      </c>
      <c r="DO64" s="177">
        <v>1.5356000000000001</v>
      </c>
      <c r="DP64" s="175">
        <v>0</v>
      </c>
      <c r="DQ64" s="174">
        <v>0</v>
      </c>
      <c r="DR64" s="175">
        <v>0</v>
      </c>
      <c r="DS64" s="174">
        <v>0</v>
      </c>
      <c r="DT64" s="175">
        <v>0</v>
      </c>
      <c r="DU64" s="174">
        <v>0</v>
      </c>
      <c r="DV64" s="175">
        <v>0</v>
      </c>
      <c r="DW64" s="174">
        <v>0</v>
      </c>
      <c r="DX64" s="175">
        <v>0</v>
      </c>
      <c r="DY64" s="174">
        <v>0</v>
      </c>
      <c r="DZ64" s="175">
        <v>0</v>
      </c>
      <c r="EA64" s="174">
        <v>0</v>
      </c>
      <c r="EB64" s="175">
        <v>0</v>
      </c>
      <c r="EC64" s="174">
        <v>0</v>
      </c>
      <c r="ED64" s="175">
        <v>0</v>
      </c>
      <c r="EE64" s="174">
        <v>0</v>
      </c>
      <c r="EF64" s="175">
        <v>0</v>
      </c>
      <c r="EG64" s="174">
        <v>0</v>
      </c>
      <c r="EH64" s="175">
        <v>0</v>
      </c>
      <c r="EI64" s="174">
        <v>0</v>
      </c>
      <c r="EJ64" s="175">
        <v>0</v>
      </c>
      <c r="EK64" s="174">
        <v>0</v>
      </c>
      <c r="EL64" s="175">
        <v>0</v>
      </c>
      <c r="EM64" s="174">
        <v>0</v>
      </c>
      <c r="EN64" s="175">
        <v>0</v>
      </c>
      <c r="EO64" s="174">
        <v>0</v>
      </c>
      <c r="EP64" s="175">
        <v>0</v>
      </c>
      <c r="EQ64" s="174">
        <v>0</v>
      </c>
      <c r="ER64" s="175">
        <v>41945450</v>
      </c>
      <c r="ES64" s="177">
        <v>2.9216000000000002</v>
      </c>
      <c r="ET64" s="175">
        <v>0</v>
      </c>
      <c r="EU64" s="174">
        <v>0</v>
      </c>
      <c r="EV64" s="175">
        <v>0</v>
      </c>
      <c r="EW64" s="174">
        <v>0</v>
      </c>
      <c r="EX64" s="175">
        <v>0</v>
      </c>
      <c r="EY64" s="174">
        <v>0</v>
      </c>
      <c r="EZ64" s="175">
        <v>0</v>
      </c>
      <c r="FA64" s="174">
        <v>0</v>
      </c>
      <c r="FB64" s="175">
        <v>0</v>
      </c>
      <c r="FC64" s="174">
        <v>0</v>
      </c>
      <c r="FD64" s="175">
        <v>0</v>
      </c>
      <c r="FE64" s="174">
        <v>0</v>
      </c>
      <c r="FF64" s="175">
        <v>0</v>
      </c>
      <c r="FG64" s="174">
        <v>0</v>
      </c>
      <c r="FH64" s="175">
        <v>0</v>
      </c>
      <c r="FI64" s="174">
        <v>0</v>
      </c>
      <c r="FJ64" s="175">
        <v>0</v>
      </c>
      <c r="FK64" s="174">
        <v>0</v>
      </c>
      <c r="FL64" s="175">
        <v>81508480.590000004</v>
      </c>
      <c r="FM64" s="177">
        <v>3.3633000000000002</v>
      </c>
      <c r="FN64" s="175">
        <v>0</v>
      </c>
      <c r="FO64" s="174">
        <v>0</v>
      </c>
      <c r="FP64" s="175">
        <v>0</v>
      </c>
      <c r="FQ64" s="174">
        <v>0</v>
      </c>
      <c r="FR64" s="175">
        <v>0</v>
      </c>
      <c r="FS64" s="174">
        <v>0</v>
      </c>
      <c r="FT64" s="175">
        <v>67241819.980000004</v>
      </c>
      <c r="FU64" s="177">
        <v>3.1366000000000001</v>
      </c>
      <c r="FV64" s="175">
        <v>0</v>
      </c>
      <c r="FW64" s="174">
        <v>0</v>
      </c>
      <c r="FX64" s="175">
        <v>3095573.41</v>
      </c>
      <c r="FY64" s="177">
        <v>2.0632999999999999</v>
      </c>
      <c r="FZ64" s="175">
        <v>0</v>
      </c>
      <c r="GA64" s="174">
        <v>0</v>
      </c>
      <c r="GB64" s="175">
        <v>0</v>
      </c>
      <c r="GC64" s="174">
        <v>0</v>
      </c>
      <c r="GD64" s="175">
        <v>0</v>
      </c>
      <c r="GE64" s="174">
        <v>0</v>
      </c>
      <c r="GF64" s="175">
        <v>31006293</v>
      </c>
      <c r="GG64" s="177">
        <v>1.5118</v>
      </c>
      <c r="GH64" s="175">
        <v>47398494</v>
      </c>
      <c r="GI64" s="177">
        <v>3.4443000000000001</v>
      </c>
      <c r="GJ64" s="175">
        <v>192438079</v>
      </c>
      <c r="GK64" s="177">
        <v>5.3617999999999997</v>
      </c>
      <c r="GL64" s="175">
        <v>65027579</v>
      </c>
      <c r="GM64" s="177">
        <v>4.0101000000000004</v>
      </c>
      <c r="GN64" s="175">
        <v>0</v>
      </c>
      <c r="GO64" s="174">
        <v>0</v>
      </c>
      <c r="GP64" s="175">
        <v>0</v>
      </c>
      <c r="GQ64" s="174">
        <v>0</v>
      </c>
      <c r="GR64" s="175">
        <v>0</v>
      </c>
      <c r="GS64" s="174">
        <v>0</v>
      </c>
      <c r="GT64" s="175">
        <v>0</v>
      </c>
      <c r="GU64" s="174">
        <v>0</v>
      </c>
      <c r="GV64" s="175">
        <v>0</v>
      </c>
      <c r="GW64" s="174">
        <v>0</v>
      </c>
      <c r="GX64" s="175">
        <v>0</v>
      </c>
      <c r="GY64" s="174">
        <v>0</v>
      </c>
      <c r="GZ64" s="175">
        <v>0</v>
      </c>
      <c r="HA64" s="174">
        <v>0</v>
      </c>
    </row>
    <row r="65" spans="1:209" ht="14.25" thickTop="1" thickBot="1">
      <c r="A65" s="171" t="s">
        <v>13</v>
      </c>
      <c r="B65" s="152">
        <v>35597009292.559998</v>
      </c>
      <c r="C65" s="172">
        <v>25.216899999999999</v>
      </c>
      <c r="D65" s="152">
        <v>296169.71000000002</v>
      </c>
      <c r="E65" s="172">
        <v>0.15040000000000001</v>
      </c>
      <c r="F65" s="152">
        <v>951735.02</v>
      </c>
      <c r="G65" s="172">
        <v>0.48570000000000002</v>
      </c>
      <c r="H65" s="152">
        <v>1552622.17</v>
      </c>
      <c r="I65" s="172">
        <v>1.1857</v>
      </c>
      <c r="J65" s="152">
        <v>121180950.31999999</v>
      </c>
      <c r="K65" s="172">
        <v>32.878399999999999</v>
      </c>
      <c r="L65" s="152">
        <v>299012371.74000001</v>
      </c>
      <c r="M65" s="172">
        <v>47.206800000000001</v>
      </c>
      <c r="N65" s="152">
        <v>156186.28</v>
      </c>
      <c r="O65" s="172">
        <v>0.1225</v>
      </c>
      <c r="P65" s="152">
        <v>19051254.52</v>
      </c>
      <c r="Q65" s="172">
        <v>59.168199999999999</v>
      </c>
      <c r="R65" s="152">
        <v>8351519.3399999999</v>
      </c>
      <c r="S65" s="172">
        <v>47.935099999999998</v>
      </c>
      <c r="T65" s="152">
        <v>13538641328.549999</v>
      </c>
      <c r="U65" s="172">
        <v>27.838000000000001</v>
      </c>
      <c r="V65" s="152">
        <v>19964763.68</v>
      </c>
      <c r="W65" s="172">
        <v>25.872399999999999</v>
      </c>
      <c r="X65" s="152">
        <v>42603892.289999999</v>
      </c>
      <c r="Y65" s="172">
        <v>30.667100000000001</v>
      </c>
      <c r="Z65" s="152">
        <v>55061614.009999998</v>
      </c>
      <c r="AA65" s="172">
        <v>28.513200000000001</v>
      </c>
      <c r="AB65" s="152">
        <v>17917463.23</v>
      </c>
      <c r="AC65" s="172">
        <v>27.918399999999998</v>
      </c>
      <c r="AD65" s="152">
        <v>38144710.380000003</v>
      </c>
      <c r="AE65" s="172">
        <v>27.83</v>
      </c>
      <c r="AF65" s="152">
        <v>513309.63</v>
      </c>
      <c r="AG65" s="172">
        <v>0.23980000000000001</v>
      </c>
      <c r="AH65" s="152">
        <v>6011896.6900000004</v>
      </c>
      <c r="AI65" s="172">
        <v>12.3513</v>
      </c>
      <c r="AJ65" s="152">
        <v>4747348945.7200003</v>
      </c>
      <c r="AK65" s="172">
        <v>27.3933</v>
      </c>
      <c r="AL65" s="152">
        <v>25618436.41</v>
      </c>
      <c r="AM65" s="172">
        <v>35.293799999999997</v>
      </c>
      <c r="AN65" s="152">
        <v>475371239.63999999</v>
      </c>
      <c r="AO65" s="172">
        <v>29.250399999999999</v>
      </c>
      <c r="AP65" s="152">
        <v>30625656.829999998</v>
      </c>
      <c r="AQ65" s="172">
        <v>52.222000000000001</v>
      </c>
      <c r="AR65" s="152">
        <v>54307600.299999997</v>
      </c>
      <c r="AS65" s="172">
        <v>53.676400000000001</v>
      </c>
      <c r="AT65" s="152">
        <v>72465558.459999993</v>
      </c>
      <c r="AU65" s="172">
        <v>52.843800000000002</v>
      </c>
      <c r="AV65" s="152">
        <v>60486669.259999998</v>
      </c>
      <c r="AW65" s="172">
        <v>50.771999999999998</v>
      </c>
      <c r="AX65" s="152">
        <v>43716056.350000001</v>
      </c>
      <c r="AY65" s="172">
        <v>47.316699999999997</v>
      </c>
      <c r="AZ65" s="152">
        <v>30608088.91</v>
      </c>
      <c r="BA65" s="172">
        <v>42.823399999999999</v>
      </c>
      <c r="BB65" s="152">
        <v>137212341.97</v>
      </c>
      <c r="BC65" s="172">
        <v>38.292499999999997</v>
      </c>
      <c r="BD65" s="152">
        <v>3318944.13</v>
      </c>
      <c r="BE65" s="172">
        <v>26.3141</v>
      </c>
      <c r="BF65" s="152">
        <v>2770583.96</v>
      </c>
      <c r="BG65" s="172">
        <v>2.609</v>
      </c>
      <c r="BH65" s="152">
        <v>45551861.520000003</v>
      </c>
      <c r="BI65" s="172">
        <v>28.542999999999999</v>
      </c>
      <c r="BJ65" s="152">
        <v>28558470.350000001</v>
      </c>
      <c r="BK65" s="172">
        <v>32.824199999999998</v>
      </c>
      <c r="BL65" s="152">
        <v>32837437.73</v>
      </c>
      <c r="BM65" s="172">
        <v>41.2883</v>
      </c>
      <c r="BN65" s="152">
        <v>30069415</v>
      </c>
      <c r="BO65" s="172">
        <v>12.965199999999999</v>
      </c>
      <c r="BP65" s="152">
        <v>1466936651.96</v>
      </c>
      <c r="BQ65" s="172">
        <v>21.637799999999999</v>
      </c>
      <c r="BR65" s="152">
        <v>3163358.92</v>
      </c>
      <c r="BS65" s="172">
        <v>1.2903</v>
      </c>
      <c r="BT65" s="152">
        <v>85114.2</v>
      </c>
      <c r="BU65" s="172">
        <v>0.4758</v>
      </c>
      <c r="BV65" s="152">
        <v>1058942.6399999999</v>
      </c>
      <c r="BW65" s="172">
        <v>3.9146000000000001</v>
      </c>
      <c r="BX65" s="152">
        <v>2097526.44</v>
      </c>
      <c r="BY65" s="172">
        <v>7.4381000000000004</v>
      </c>
      <c r="BZ65" s="152">
        <v>1073288923.4400001</v>
      </c>
      <c r="CA65" s="172">
        <v>22.740500000000001</v>
      </c>
      <c r="CB65" s="152">
        <v>2255556.91</v>
      </c>
      <c r="CC65" s="172">
        <v>2.5733999999999999</v>
      </c>
      <c r="CD65" s="152">
        <v>17016681.91</v>
      </c>
      <c r="CE65" s="172">
        <v>19.5139</v>
      </c>
      <c r="CF65" s="152">
        <v>18911171.109999999</v>
      </c>
      <c r="CG65" s="172">
        <v>43.122999999999998</v>
      </c>
      <c r="CH65" s="152">
        <v>18716428.640000001</v>
      </c>
      <c r="CI65" s="172">
        <v>3.8161</v>
      </c>
      <c r="CJ65" s="152">
        <v>3997409</v>
      </c>
      <c r="CK65" s="172">
        <v>25.4542</v>
      </c>
      <c r="CL65" s="152">
        <v>67670961.829999998</v>
      </c>
      <c r="CM65" s="172">
        <v>7.7899000000000003</v>
      </c>
      <c r="CN65" s="152">
        <v>31731042.07</v>
      </c>
      <c r="CO65" s="172">
        <v>24.448399999999999</v>
      </c>
      <c r="CP65" s="152">
        <v>-241103.06</v>
      </c>
      <c r="CQ65" s="172">
        <v>-0.58199999999999996</v>
      </c>
      <c r="CR65" s="152">
        <v>44223440.280000001</v>
      </c>
      <c r="CS65" s="172">
        <v>60.030099999999997</v>
      </c>
      <c r="CT65" s="152">
        <v>330941.96000000002</v>
      </c>
      <c r="CU65" s="172">
        <v>0.2646</v>
      </c>
      <c r="CV65" s="152">
        <v>433312.28</v>
      </c>
      <c r="CW65" s="172">
        <v>0.28089999999999998</v>
      </c>
      <c r="CX65" s="152">
        <v>1939971</v>
      </c>
      <c r="CY65" s="172">
        <v>0.72399999999999998</v>
      </c>
      <c r="CZ65" s="152">
        <v>740459680.88</v>
      </c>
      <c r="DA65" s="172">
        <v>23.606999999999999</v>
      </c>
      <c r="DB65" s="152">
        <v>31783494.789999999</v>
      </c>
      <c r="DC65" s="172">
        <v>27.303100000000001</v>
      </c>
      <c r="DD65" s="152">
        <v>30153308.420000002</v>
      </c>
      <c r="DE65" s="172">
        <v>25.7606</v>
      </c>
      <c r="DF65" s="152">
        <v>2011080846.8199999</v>
      </c>
      <c r="DG65" s="172">
        <v>39.797800000000002</v>
      </c>
      <c r="DH65" s="152">
        <v>1349526.34</v>
      </c>
      <c r="DI65" s="172">
        <v>0.2515</v>
      </c>
      <c r="DJ65" s="152">
        <v>2072947.66</v>
      </c>
      <c r="DK65" s="172">
        <v>1.4938</v>
      </c>
      <c r="DL65" s="152">
        <v>6800543.6500000004</v>
      </c>
      <c r="DM65" s="172">
        <v>48.700699999999998</v>
      </c>
      <c r="DN65" s="152">
        <v>544402318.74000001</v>
      </c>
      <c r="DO65" s="172">
        <v>22.920400000000001</v>
      </c>
      <c r="DP65" s="152">
        <v>629427045</v>
      </c>
      <c r="DQ65" s="172">
        <v>47.879600000000003</v>
      </c>
      <c r="DR65" s="152">
        <v>1555566626.0799999</v>
      </c>
      <c r="DS65" s="172">
        <v>64.151899999999998</v>
      </c>
      <c r="DT65" s="152">
        <v>50115.77</v>
      </c>
      <c r="DU65" s="172">
        <v>0.23830000000000001</v>
      </c>
      <c r="DV65" s="152">
        <v>11989.83</v>
      </c>
      <c r="DW65" s="172">
        <v>2.9700000000000001E-2</v>
      </c>
      <c r="DX65" s="152">
        <v>88740.08</v>
      </c>
      <c r="DY65" s="172">
        <v>0.1968</v>
      </c>
      <c r="DZ65" s="152">
        <v>758612.08</v>
      </c>
      <c r="EA65" s="172">
        <v>1.0004999999999999</v>
      </c>
      <c r="EB65" s="152">
        <v>105250.92</v>
      </c>
      <c r="EC65" s="172">
        <v>0.25380000000000003</v>
      </c>
      <c r="ED65" s="152">
        <v>1203467.17</v>
      </c>
      <c r="EE65" s="172">
        <v>0.36249999999999999</v>
      </c>
      <c r="EF65" s="152">
        <v>3414844.31</v>
      </c>
      <c r="EG65" s="172">
        <v>0.37819999999999998</v>
      </c>
      <c r="EH65" s="152">
        <v>229819400.15000001</v>
      </c>
      <c r="EI65" s="172">
        <v>24.430499999999999</v>
      </c>
      <c r="EJ65" s="152">
        <v>820754.38</v>
      </c>
      <c r="EK65" s="172">
        <v>11.585100000000001</v>
      </c>
      <c r="EL65" s="152">
        <v>383340.59</v>
      </c>
      <c r="EM65" s="172">
        <v>3.7949999999999999</v>
      </c>
      <c r="EN65" s="152">
        <v>384442.93</v>
      </c>
      <c r="EO65" s="172">
        <v>5.0948000000000002</v>
      </c>
      <c r="EP65" s="152">
        <v>720365.02</v>
      </c>
      <c r="EQ65" s="172">
        <v>4.7107000000000001</v>
      </c>
      <c r="ER65" s="152">
        <v>429873005.80000001</v>
      </c>
      <c r="ES65" s="172">
        <v>29.9421</v>
      </c>
      <c r="ET65" s="152">
        <v>399537873.20999998</v>
      </c>
      <c r="EU65" s="172">
        <v>36.965299999999999</v>
      </c>
      <c r="EV65" s="152">
        <v>7775483.4800000004</v>
      </c>
      <c r="EW65" s="172">
        <v>0.22500000000000001</v>
      </c>
      <c r="EX65" s="152">
        <v>16155888.029999999</v>
      </c>
      <c r="EY65" s="172">
        <v>54.510800000000003</v>
      </c>
      <c r="EZ65" s="152">
        <v>27551202.690000001</v>
      </c>
      <c r="FA65" s="172">
        <v>34.1935</v>
      </c>
      <c r="FB65" s="152">
        <v>1345970.45</v>
      </c>
      <c r="FC65" s="172">
        <v>36.673000000000002</v>
      </c>
      <c r="FD65" s="152">
        <v>3884242.59</v>
      </c>
      <c r="FE65" s="172">
        <v>6.1368999999999998</v>
      </c>
      <c r="FF65" s="152">
        <v>19676412.09</v>
      </c>
      <c r="FG65" s="172">
        <v>2.3736999999999999</v>
      </c>
      <c r="FH65" s="152">
        <v>6965074.5300000003</v>
      </c>
      <c r="FI65" s="172">
        <v>15.0198</v>
      </c>
      <c r="FJ65" s="152">
        <v>15395324.68</v>
      </c>
      <c r="FK65" s="172">
        <v>23.625599999999999</v>
      </c>
      <c r="FL65" s="152">
        <v>683000520.29999995</v>
      </c>
      <c r="FM65" s="172">
        <v>28.182700000000001</v>
      </c>
      <c r="FN65" s="152">
        <v>5358177.1100000003</v>
      </c>
      <c r="FO65" s="172">
        <v>6.9861000000000004</v>
      </c>
      <c r="FP65" s="152">
        <v>-1042660.89</v>
      </c>
      <c r="FQ65" s="172">
        <v>-0.31180000000000002</v>
      </c>
      <c r="FR65" s="152">
        <v>3453572.65</v>
      </c>
      <c r="FS65" s="172">
        <v>1.7928999999999999</v>
      </c>
      <c r="FT65" s="152">
        <v>692217227.78999996</v>
      </c>
      <c r="FU65" s="172">
        <v>32.29</v>
      </c>
      <c r="FV65" s="152">
        <v>334791142.38</v>
      </c>
      <c r="FW65" s="172">
        <v>67.164699999999996</v>
      </c>
      <c r="FX65" s="152">
        <v>37585057.509999998</v>
      </c>
      <c r="FY65" s="172">
        <v>25.052</v>
      </c>
      <c r="FZ65" s="152">
        <v>10204112.029999999</v>
      </c>
      <c r="GA65" s="172">
        <v>0.17860000000000001</v>
      </c>
      <c r="GB65" s="152">
        <v>-504433.57</v>
      </c>
      <c r="GC65" s="172">
        <v>-0.01</v>
      </c>
      <c r="GD65" s="152">
        <v>681631301.76999998</v>
      </c>
      <c r="GE65" s="172">
        <v>35.677100000000003</v>
      </c>
      <c r="GF65" s="152">
        <v>660736828.97000003</v>
      </c>
      <c r="GG65" s="172">
        <v>32.216999999999999</v>
      </c>
      <c r="GH65" s="152">
        <v>776243956.5</v>
      </c>
      <c r="GI65" s="172">
        <v>56.406700000000001</v>
      </c>
      <c r="GJ65" s="152">
        <v>1148319963</v>
      </c>
      <c r="GK65" s="172">
        <v>31.995200000000001</v>
      </c>
      <c r="GL65" s="152">
        <v>513954706.33999997</v>
      </c>
      <c r="GM65" s="172">
        <v>31.694500000000001</v>
      </c>
      <c r="GN65" s="152">
        <v>442017472.94999999</v>
      </c>
      <c r="GO65" s="172">
        <v>22.287099999999999</v>
      </c>
      <c r="GP65" s="152">
        <v>76228177.390000001</v>
      </c>
      <c r="GQ65" s="172">
        <v>86.542699999999996</v>
      </c>
      <c r="GR65" s="152">
        <v>503739</v>
      </c>
      <c r="GS65" s="172">
        <v>15.371499999999999</v>
      </c>
      <c r="GT65" s="152">
        <v>56911671.969999999</v>
      </c>
      <c r="GU65" s="172">
        <v>5.9019000000000004</v>
      </c>
      <c r="GV65" s="152">
        <v>11558756.460000001</v>
      </c>
      <c r="GW65" s="172">
        <v>18.1831</v>
      </c>
      <c r="GX65" s="152">
        <v>325387.84999999998</v>
      </c>
      <c r="GY65" s="172">
        <v>0.7097</v>
      </c>
      <c r="GZ65" s="152">
        <v>601050.26</v>
      </c>
      <c r="HA65" s="172">
        <v>0.68279999999999996</v>
      </c>
    </row>
    <row r="66" spans="1:209" ht="13.5" thickTop="1"/>
    <row r="67" spans="1:209">
      <c r="A67" s="174" t="s">
        <v>251</v>
      </c>
      <c r="B67" s="175">
        <v>46382227419.540001</v>
      </c>
      <c r="D67" s="175">
        <v>0</v>
      </c>
      <c r="F67" s="175">
        <v>0</v>
      </c>
      <c r="H67" s="175">
        <v>133372397.5</v>
      </c>
      <c r="J67" s="175">
        <v>59653781.189999998</v>
      </c>
      <c r="L67" s="175">
        <v>45716146.850000001</v>
      </c>
      <c r="N67" s="175">
        <v>0</v>
      </c>
      <c r="P67" s="175">
        <v>849767.19</v>
      </c>
      <c r="R67" s="175">
        <v>0</v>
      </c>
      <c r="T67" s="175">
        <v>144863097.91999999</v>
      </c>
      <c r="V67" s="175">
        <v>0</v>
      </c>
      <c r="X67" s="175">
        <v>23617059.489999998</v>
      </c>
      <c r="Z67" s="175">
        <v>0</v>
      </c>
      <c r="AB67" s="175">
        <v>6449013.8200000003</v>
      </c>
      <c r="AD67" s="175">
        <v>0</v>
      </c>
      <c r="AF67" s="175">
        <v>0</v>
      </c>
      <c r="AH67" s="175">
        <v>0</v>
      </c>
      <c r="AJ67" s="175">
        <v>15475232929.030001</v>
      </c>
      <c r="AL67" s="175">
        <v>47206507.619999997</v>
      </c>
      <c r="AN67" s="175">
        <v>0</v>
      </c>
      <c r="AP67" s="175">
        <v>0</v>
      </c>
      <c r="AR67" s="175">
        <v>0</v>
      </c>
      <c r="AT67" s="175">
        <v>0</v>
      </c>
      <c r="AV67" s="175">
        <v>0</v>
      </c>
      <c r="AX67" s="175">
        <v>0</v>
      </c>
      <c r="AZ67" s="175">
        <v>0</v>
      </c>
      <c r="BB67" s="175">
        <v>0</v>
      </c>
      <c r="BD67" s="175">
        <v>0</v>
      </c>
      <c r="BF67" s="175">
        <v>0</v>
      </c>
      <c r="BH67" s="175">
        <v>0</v>
      </c>
      <c r="BJ67" s="175">
        <v>77364155</v>
      </c>
      <c r="BL67" s="175">
        <v>62917772</v>
      </c>
      <c r="BN67" s="175">
        <v>0</v>
      </c>
      <c r="BP67" s="175">
        <v>0</v>
      </c>
      <c r="BR67" s="175">
        <v>0</v>
      </c>
      <c r="BT67" s="175">
        <v>0</v>
      </c>
      <c r="BV67" s="175">
        <v>0</v>
      </c>
      <c r="BX67" s="175">
        <v>0</v>
      </c>
      <c r="BZ67" s="175">
        <v>385218958.18000001</v>
      </c>
      <c r="CB67" s="175">
        <v>87650516.140000001</v>
      </c>
      <c r="CD67" s="175">
        <v>1194681.93</v>
      </c>
      <c r="CF67" s="175">
        <v>1131433.1200000001</v>
      </c>
      <c r="CH67" s="175">
        <v>4904538.0599999996</v>
      </c>
      <c r="CJ67" s="175">
        <v>15704292</v>
      </c>
      <c r="CL67" s="175">
        <v>157986148.19999999</v>
      </c>
      <c r="CN67" s="175">
        <v>129783853</v>
      </c>
      <c r="CP67" s="175">
        <v>41424862.07</v>
      </c>
      <c r="CR67" s="175">
        <v>0</v>
      </c>
      <c r="CT67" s="175">
        <v>0</v>
      </c>
      <c r="CV67" s="175">
        <v>0</v>
      </c>
      <c r="CX67" s="175">
        <v>0</v>
      </c>
      <c r="CZ67" s="175">
        <v>1824433169</v>
      </c>
      <c r="DB67" s="175">
        <v>0</v>
      </c>
      <c r="DD67" s="175">
        <v>117052207.2</v>
      </c>
      <c r="DF67" s="175">
        <v>866780470.10000002</v>
      </c>
      <c r="DH67" s="175">
        <v>219978101.09999999</v>
      </c>
      <c r="DJ67" s="175">
        <v>36539039.420000002</v>
      </c>
      <c r="DL67" s="175">
        <v>0</v>
      </c>
      <c r="DN67" s="175">
        <v>444175403.69999999</v>
      </c>
      <c r="DP67" s="175">
        <v>1237273250</v>
      </c>
      <c r="DR67" s="175">
        <v>597628058.89999998</v>
      </c>
      <c r="DT67" s="175">
        <v>133619.81</v>
      </c>
      <c r="DV67" s="175">
        <v>6359469.1500000004</v>
      </c>
      <c r="DX67" s="175">
        <v>2234299.7400000002</v>
      </c>
      <c r="DZ67" s="175">
        <v>56292171.909999996</v>
      </c>
      <c r="EB67" s="175">
        <v>32893404.84</v>
      </c>
      <c r="ED67" s="175">
        <v>39283167.659999996</v>
      </c>
      <c r="EF67" s="175">
        <v>86421846.140000001</v>
      </c>
      <c r="EH67" s="175">
        <v>1063166184</v>
      </c>
      <c r="EJ67" s="175">
        <v>5830419.04</v>
      </c>
      <c r="EL67" s="175">
        <v>6297962.75</v>
      </c>
      <c r="EN67" s="175">
        <v>6508884.1200000001</v>
      </c>
      <c r="EP67" s="175">
        <v>12710734.029999999</v>
      </c>
      <c r="ER67" s="175">
        <v>920275988</v>
      </c>
      <c r="ET67" s="175">
        <v>975246173.5</v>
      </c>
      <c r="EV67" s="175">
        <v>2134059366</v>
      </c>
      <c r="EX67" s="175">
        <v>29596481.84</v>
      </c>
      <c r="EZ67" s="175">
        <v>80900866.040000007</v>
      </c>
      <c r="FB67" s="175">
        <v>0</v>
      </c>
      <c r="FD67" s="175">
        <v>14557479.5</v>
      </c>
      <c r="FF67" s="175">
        <v>24868331.309999999</v>
      </c>
      <c r="FH67" s="175">
        <v>34315691.409999996</v>
      </c>
      <c r="FJ67" s="175">
        <v>0</v>
      </c>
      <c r="FL67" s="175">
        <v>1284442631.8</v>
      </c>
      <c r="FN67" s="175">
        <v>0</v>
      </c>
      <c r="FP67" s="175">
        <v>0</v>
      </c>
      <c r="FR67" s="175">
        <v>61640802.270000003</v>
      </c>
      <c r="FT67" s="175">
        <v>1170306823</v>
      </c>
      <c r="FV67" s="175">
        <v>420426863.89999998</v>
      </c>
      <c r="FX67" s="175">
        <v>66822780.310000002</v>
      </c>
      <c r="FZ67" s="175">
        <v>1618566221</v>
      </c>
      <c r="GB67" s="175">
        <v>1359354624</v>
      </c>
      <c r="GD67" s="175">
        <v>1910513826</v>
      </c>
      <c r="GF67" s="175">
        <v>2050882859</v>
      </c>
      <c r="GH67" s="175">
        <v>1376113850</v>
      </c>
      <c r="GJ67" s="175">
        <v>3588977036</v>
      </c>
      <c r="GL67" s="175">
        <v>1621542439</v>
      </c>
      <c r="GN67" s="175">
        <v>1983227779</v>
      </c>
      <c r="GP67" s="175">
        <v>88077640.739999995</v>
      </c>
      <c r="GR67" s="175">
        <v>3277093</v>
      </c>
      <c r="GT67" s="175">
        <v>0</v>
      </c>
      <c r="GV67" s="175">
        <v>0</v>
      </c>
      <c r="GX67" s="175">
        <v>0</v>
      </c>
      <c r="GZ67" s="175">
        <v>0</v>
      </c>
    </row>
  </sheetData>
  <mergeCells count="208">
    <mergeCell ref="GP54:GQ55"/>
    <mergeCell ref="GR54:GS55"/>
    <mergeCell ref="GT54:GU55"/>
    <mergeCell ref="GV54:GW55"/>
    <mergeCell ref="GX54:GY55"/>
    <mergeCell ref="GZ54:HA55"/>
    <mergeCell ref="GD54:GE55"/>
    <mergeCell ref="GF54:GG55"/>
    <mergeCell ref="GH54:GI55"/>
    <mergeCell ref="GJ54:GK55"/>
    <mergeCell ref="GL54:GM55"/>
    <mergeCell ref="GN54:GO55"/>
    <mergeCell ref="FR54:FS55"/>
    <mergeCell ref="FT54:FU55"/>
    <mergeCell ref="FV54:FW55"/>
    <mergeCell ref="FX54:FY55"/>
    <mergeCell ref="FZ54:GA55"/>
    <mergeCell ref="GB54:GC55"/>
    <mergeCell ref="FF54:FG55"/>
    <mergeCell ref="FH54:FI55"/>
    <mergeCell ref="FJ54:FK55"/>
    <mergeCell ref="FL54:FM55"/>
    <mergeCell ref="FN54:FO55"/>
    <mergeCell ref="FP54:FQ55"/>
    <mergeCell ref="ET54:EU55"/>
    <mergeCell ref="EV54:EW55"/>
    <mergeCell ref="EX54:EY55"/>
    <mergeCell ref="EZ54:FA55"/>
    <mergeCell ref="FB54:FC55"/>
    <mergeCell ref="FD54:FE55"/>
    <mergeCell ref="EH54:EI55"/>
    <mergeCell ref="EJ54:EK55"/>
    <mergeCell ref="EL54:EM55"/>
    <mergeCell ref="EN54:EO55"/>
    <mergeCell ref="EP54:EQ55"/>
    <mergeCell ref="ER54:ES55"/>
    <mergeCell ref="DV54:DW55"/>
    <mergeCell ref="DX54:DY55"/>
    <mergeCell ref="DZ54:EA55"/>
    <mergeCell ref="EB54:EC55"/>
    <mergeCell ref="ED54:EE55"/>
    <mergeCell ref="EF54:EG55"/>
    <mergeCell ref="DJ54:DK55"/>
    <mergeCell ref="DL54:DM55"/>
    <mergeCell ref="DN54:DO55"/>
    <mergeCell ref="DP54:DQ55"/>
    <mergeCell ref="DR54:DS55"/>
    <mergeCell ref="DT54:DU55"/>
    <mergeCell ref="CX54:CY55"/>
    <mergeCell ref="CZ54:DA55"/>
    <mergeCell ref="DB54:DC55"/>
    <mergeCell ref="DD54:DE55"/>
    <mergeCell ref="DF54:DG55"/>
    <mergeCell ref="DH54:DI55"/>
    <mergeCell ref="CL54:CM55"/>
    <mergeCell ref="CN54:CO55"/>
    <mergeCell ref="CP54:CQ55"/>
    <mergeCell ref="CR54:CS55"/>
    <mergeCell ref="CT54:CU55"/>
    <mergeCell ref="CV54:CW55"/>
    <mergeCell ref="BZ54:CA55"/>
    <mergeCell ref="CB54:CC55"/>
    <mergeCell ref="CD54:CE55"/>
    <mergeCell ref="CF54:CG55"/>
    <mergeCell ref="CH54:CI55"/>
    <mergeCell ref="CJ54:CK55"/>
    <mergeCell ref="BN54:BO55"/>
    <mergeCell ref="BP54:BQ55"/>
    <mergeCell ref="BR54:BS55"/>
    <mergeCell ref="BT54:BU55"/>
    <mergeCell ref="BV54:BW55"/>
    <mergeCell ref="BX54:BY55"/>
    <mergeCell ref="BB54:BC55"/>
    <mergeCell ref="BD54:BE55"/>
    <mergeCell ref="BF54:BG55"/>
    <mergeCell ref="BH54:BI55"/>
    <mergeCell ref="BJ54:BK55"/>
    <mergeCell ref="BL54:BM55"/>
    <mergeCell ref="AP54:AQ55"/>
    <mergeCell ref="AR54:AS55"/>
    <mergeCell ref="AT54:AU55"/>
    <mergeCell ref="AV54:AW55"/>
    <mergeCell ref="AX54:AY55"/>
    <mergeCell ref="AZ54:BA55"/>
    <mergeCell ref="AD54:AE55"/>
    <mergeCell ref="AF54:AG55"/>
    <mergeCell ref="AH54:AI55"/>
    <mergeCell ref="AJ54:AK55"/>
    <mergeCell ref="AL54:AM55"/>
    <mergeCell ref="AN54:AO55"/>
    <mergeCell ref="R54:S55"/>
    <mergeCell ref="T54:U55"/>
    <mergeCell ref="V54:W55"/>
    <mergeCell ref="X54:Y55"/>
    <mergeCell ref="Z54:AA55"/>
    <mergeCell ref="AB54:AC55"/>
    <mergeCell ref="GX3:GY4"/>
    <mergeCell ref="GZ3:HA4"/>
    <mergeCell ref="B54:C54"/>
    <mergeCell ref="D54:E55"/>
    <mergeCell ref="F54:G55"/>
    <mergeCell ref="H54:I55"/>
    <mergeCell ref="J54:K55"/>
    <mergeCell ref="L54:M55"/>
    <mergeCell ref="N54:O55"/>
    <mergeCell ref="P54:Q55"/>
    <mergeCell ref="GL3:GM4"/>
    <mergeCell ref="GN3:GO4"/>
    <mergeCell ref="GP3:GQ4"/>
    <mergeCell ref="GR3:GS4"/>
    <mergeCell ref="GT3:GU4"/>
    <mergeCell ref="GV3:GW4"/>
    <mergeCell ref="FZ3:GA4"/>
    <mergeCell ref="GB3:GC4"/>
    <mergeCell ref="GD3:GE4"/>
    <mergeCell ref="GF3:GG4"/>
    <mergeCell ref="GH3:GI4"/>
    <mergeCell ref="GJ3:GK4"/>
    <mergeCell ref="FN3:FO4"/>
    <mergeCell ref="FP3:FQ4"/>
    <mergeCell ref="FR3:FS4"/>
    <mergeCell ref="FT3:FU4"/>
    <mergeCell ref="FV3:FW4"/>
    <mergeCell ref="FX3:FY4"/>
    <mergeCell ref="FB3:FC4"/>
    <mergeCell ref="FD3:FE4"/>
    <mergeCell ref="FF3:FG4"/>
    <mergeCell ref="FH3:FI4"/>
    <mergeCell ref="FJ3:FK4"/>
    <mergeCell ref="FL3:FM4"/>
    <mergeCell ref="EP3:EQ4"/>
    <mergeCell ref="ER3:ES4"/>
    <mergeCell ref="ET3:EU4"/>
    <mergeCell ref="EV3:EW4"/>
    <mergeCell ref="EX3:EY4"/>
    <mergeCell ref="EZ3:FA4"/>
    <mergeCell ref="ED3:EE4"/>
    <mergeCell ref="EF3:EG4"/>
    <mergeCell ref="EH3:EI4"/>
    <mergeCell ref="EJ3:EK4"/>
    <mergeCell ref="EL3:EM4"/>
    <mergeCell ref="EN3:EO4"/>
    <mergeCell ref="DR3:DS4"/>
    <mergeCell ref="DT3:DU4"/>
    <mergeCell ref="DV3:DW4"/>
    <mergeCell ref="DX3:DY4"/>
    <mergeCell ref="DZ3:EA4"/>
    <mergeCell ref="EB3:EC4"/>
    <mergeCell ref="DF3:DG4"/>
    <mergeCell ref="DH3:DI4"/>
    <mergeCell ref="DJ3:DK4"/>
    <mergeCell ref="DL3:DM4"/>
    <mergeCell ref="DN3:DO4"/>
    <mergeCell ref="DP3:DQ4"/>
    <mergeCell ref="CT3:CU4"/>
    <mergeCell ref="CV3:CW4"/>
    <mergeCell ref="CX3:CY4"/>
    <mergeCell ref="CZ3:DA4"/>
    <mergeCell ref="DB3:DC4"/>
    <mergeCell ref="DD3:DE4"/>
    <mergeCell ref="CH3:CI4"/>
    <mergeCell ref="CJ3:CK4"/>
    <mergeCell ref="CL3:CM4"/>
    <mergeCell ref="CN3:CO4"/>
    <mergeCell ref="CP3:CQ4"/>
    <mergeCell ref="CR3:CS4"/>
    <mergeCell ref="BV3:BW4"/>
    <mergeCell ref="BX3:BY4"/>
    <mergeCell ref="BZ3:CA4"/>
    <mergeCell ref="CB3:CC4"/>
    <mergeCell ref="CD3:CE4"/>
    <mergeCell ref="CF3:CG4"/>
    <mergeCell ref="BJ3:BK4"/>
    <mergeCell ref="BL3:BM4"/>
    <mergeCell ref="BN3:BO4"/>
    <mergeCell ref="BP3:BQ4"/>
    <mergeCell ref="BR3:BS4"/>
    <mergeCell ref="BT3:BU4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B3:C3"/>
    <mergeCell ref="D3:E4"/>
    <mergeCell ref="F3:G4"/>
    <mergeCell ref="H3:I4"/>
    <mergeCell ref="J3:K4"/>
    <mergeCell ref="L3:M4"/>
    <mergeCell ref="Z3:AA4"/>
    <mergeCell ref="AB3:AC4"/>
    <mergeCell ref="AD3:AE4"/>
  </mergeCells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>
  <dimension ref="A1:BC48"/>
  <sheetViews>
    <sheetView workbookViewId="0"/>
  </sheetViews>
  <sheetFormatPr defaultRowHeight="12.75"/>
  <cols>
    <col min="1" max="1" width="45.5703125" style="174" bestFit="1" customWidth="1"/>
    <col min="2" max="2" width="12" style="175" bestFit="1" customWidth="1"/>
    <col min="3" max="3" width="4" style="174" bestFit="1" customWidth="1"/>
    <col min="4" max="4" width="12" style="175" bestFit="1" customWidth="1"/>
    <col min="5" max="5" width="4" style="174" bestFit="1" customWidth="1"/>
    <col min="6" max="6" width="12" style="175" bestFit="1" customWidth="1"/>
    <col min="7" max="7" width="4" style="174" bestFit="1" customWidth="1"/>
    <col min="8" max="8" width="12" style="175" bestFit="1" customWidth="1"/>
    <col min="9" max="9" width="4" style="174" bestFit="1" customWidth="1"/>
    <col min="10" max="10" width="12" style="175" bestFit="1" customWidth="1"/>
    <col min="11" max="11" width="4" style="174" bestFit="1" customWidth="1"/>
    <col min="12" max="12" width="12" style="175" bestFit="1" customWidth="1"/>
    <col min="13" max="13" width="4" style="174" bestFit="1" customWidth="1"/>
    <col min="14" max="14" width="12" style="175" bestFit="1" customWidth="1"/>
    <col min="15" max="15" width="4" style="174" bestFit="1" customWidth="1"/>
    <col min="16" max="16" width="12" style="175" bestFit="1" customWidth="1"/>
    <col min="17" max="17" width="4" style="174" bestFit="1" customWidth="1"/>
    <col min="18" max="18" width="12" style="175" bestFit="1" customWidth="1"/>
    <col min="19" max="19" width="4" style="174" bestFit="1" customWidth="1"/>
    <col min="20" max="20" width="12" style="175" bestFit="1" customWidth="1"/>
    <col min="21" max="21" width="4" style="174" bestFit="1" customWidth="1"/>
    <col min="22" max="22" width="12.5703125" style="175" bestFit="1" customWidth="1"/>
    <col min="23" max="23" width="4" style="174" bestFit="1" customWidth="1"/>
    <col min="24" max="24" width="12" style="175" bestFit="1" customWidth="1"/>
    <col min="25" max="25" width="4" style="174" bestFit="1" customWidth="1"/>
    <col min="26" max="26" width="12" style="175" bestFit="1" customWidth="1"/>
    <col min="27" max="27" width="4" style="174" bestFit="1" customWidth="1"/>
    <col min="28" max="28" width="12.5703125" style="175" bestFit="1" customWidth="1"/>
    <col min="29" max="29" width="4" style="174" bestFit="1" customWidth="1"/>
    <col min="30" max="30" width="12" style="175" bestFit="1" customWidth="1"/>
    <col min="31" max="31" width="4" style="174" bestFit="1" customWidth="1"/>
    <col min="32" max="32" width="12" style="175" bestFit="1" customWidth="1"/>
    <col min="33" max="33" width="4" style="174" bestFit="1" customWidth="1"/>
    <col min="34" max="34" width="12" style="175" bestFit="1" customWidth="1"/>
    <col min="35" max="35" width="4" style="174" bestFit="1" customWidth="1"/>
    <col min="36" max="36" width="12" style="175" bestFit="1" customWidth="1"/>
    <col min="37" max="37" width="4" style="174" bestFit="1" customWidth="1"/>
    <col min="38" max="38" width="12" style="175" bestFit="1" customWidth="1"/>
    <col min="39" max="39" width="4" style="174" bestFit="1" customWidth="1"/>
    <col min="40" max="40" width="12" style="175" bestFit="1" customWidth="1"/>
    <col min="41" max="41" width="4" style="174" bestFit="1" customWidth="1"/>
    <col min="42" max="42" width="12" style="175" bestFit="1" customWidth="1"/>
    <col min="43" max="43" width="4" style="174" bestFit="1" customWidth="1"/>
    <col min="44" max="44" width="12" style="175" bestFit="1" customWidth="1"/>
    <col min="45" max="45" width="4" style="174" bestFit="1" customWidth="1"/>
    <col min="46" max="46" width="12" style="175" bestFit="1" customWidth="1"/>
    <col min="47" max="47" width="4" style="174" bestFit="1" customWidth="1"/>
    <col min="48" max="48" width="12" style="175" bestFit="1" customWidth="1"/>
    <col min="49" max="49" width="4" style="174" bestFit="1" customWidth="1"/>
    <col min="50" max="50" width="12" style="175" bestFit="1" customWidth="1"/>
    <col min="51" max="51" width="4" style="174" bestFit="1" customWidth="1"/>
    <col min="52" max="52" width="12" style="175" bestFit="1" customWidth="1"/>
    <col min="53" max="53" width="4" style="174" bestFit="1" customWidth="1"/>
    <col min="54" max="54" width="12" style="175" bestFit="1" customWidth="1"/>
    <col min="55" max="256" width="9.140625" style="174"/>
    <col min="257" max="257" width="45.5703125" style="174" bestFit="1" customWidth="1"/>
    <col min="258" max="258" width="12" style="174" bestFit="1" customWidth="1"/>
    <col min="259" max="259" width="4" style="174" bestFit="1" customWidth="1"/>
    <col min="260" max="260" width="12" style="174" bestFit="1" customWidth="1"/>
    <col min="261" max="261" width="4" style="174" bestFit="1" customWidth="1"/>
    <col min="262" max="262" width="12" style="174" bestFit="1" customWidth="1"/>
    <col min="263" max="263" width="4" style="174" bestFit="1" customWidth="1"/>
    <col min="264" max="264" width="12" style="174" bestFit="1" customWidth="1"/>
    <col min="265" max="265" width="4" style="174" bestFit="1" customWidth="1"/>
    <col min="266" max="266" width="12" style="174" bestFit="1" customWidth="1"/>
    <col min="267" max="267" width="4" style="174" bestFit="1" customWidth="1"/>
    <col min="268" max="268" width="12" style="174" bestFit="1" customWidth="1"/>
    <col min="269" max="269" width="4" style="174" bestFit="1" customWidth="1"/>
    <col min="270" max="270" width="12" style="174" bestFit="1" customWidth="1"/>
    <col min="271" max="271" width="4" style="174" bestFit="1" customWidth="1"/>
    <col min="272" max="272" width="12" style="174" bestFit="1" customWidth="1"/>
    <col min="273" max="273" width="4" style="174" bestFit="1" customWidth="1"/>
    <col min="274" max="274" width="12" style="174" bestFit="1" customWidth="1"/>
    <col min="275" max="275" width="4" style="174" bestFit="1" customWidth="1"/>
    <col min="276" max="276" width="12" style="174" bestFit="1" customWidth="1"/>
    <col min="277" max="277" width="4" style="174" bestFit="1" customWidth="1"/>
    <col min="278" max="278" width="12.5703125" style="174" bestFit="1" customWidth="1"/>
    <col min="279" max="279" width="4" style="174" bestFit="1" customWidth="1"/>
    <col min="280" max="280" width="12" style="174" bestFit="1" customWidth="1"/>
    <col min="281" max="281" width="4" style="174" bestFit="1" customWidth="1"/>
    <col min="282" max="282" width="12" style="174" bestFit="1" customWidth="1"/>
    <col min="283" max="283" width="4" style="174" bestFit="1" customWidth="1"/>
    <col min="284" max="284" width="12.5703125" style="174" bestFit="1" customWidth="1"/>
    <col min="285" max="285" width="4" style="174" bestFit="1" customWidth="1"/>
    <col min="286" max="286" width="12" style="174" bestFit="1" customWidth="1"/>
    <col min="287" max="287" width="4" style="174" bestFit="1" customWidth="1"/>
    <col min="288" max="288" width="12" style="174" bestFit="1" customWidth="1"/>
    <col min="289" max="289" width="4" style="174" bestFit="1" customWidth="1"/>
    <col min="290" max="290" width="12" style="174" bestFit="1" customWidth="1"/>
    <col min="291" max="291" width="4" style="174" bestFit="1" customWidth="1"/>
    <col min="292" max="292" width="12" style="174" bestFit="1" customWidth="1"/>
    <col min="293" max="293" width="4" style="174" bestFit="1" customWidth="1"/>
    <col min="294" max="294" width="12" style="174" bestFit="1" customWidth="1"/>
    <col min="295" max="295" width="4" style="174" bestFit="1" customWidth="1"/>
    <col min="296" max="296" width="12" style="174" bestFit="1" customWidth="1"/>
    <col min="297" max="297" width="4" style="174" bestFit="1" customWidth="1"/>
    <col min="298" max="298" width="12" style="174" bestFit="1" customWidth="1"/>
    <col min="299" max="299" width="4" style="174" bestFit="1" customWidth="1"/>
    <col min="300" max="300" width="12" style="174" bestFit="1" customWidth="1"/>
    <col min="301" max="301" width="4" style="174" bestFit="1" customWidth="1"/>
    <col min="302" max="302" width="12" style="174" bestFit="1" customWidth="1"/>
    <col min="303" max="303" width="4" style="174" bestFit="1" customWidth="1"/>
    <col min="304" max="304" width="12" style="174" bestFit="1" customWidth="1"/>
    <col min="305" max="305" width="4" style="174" bestFit="1" customWidth="1"/>
    <col min="306" max="306" width="12" style="174" bestFit="1" customWidth="1"/>
    <col min="307" max="307" width="4" style="174" bestFit="1" customWidth="1"/>
    <col min="308" max="308" width="12" style="174" bestFit="1" customWidth="1"/>
    <col min="309" max="309" width="4" style="174" bestFit="1" customWidth="1"/>
    <col min="310" max="310" width="12" style="174" bestFit="1" customWidth="1"/>
    <col min="311" max="512" width="9.140625" style="174"/>
    <col min="513" max="513" width="45.5703125" style="174" bestFit="1" customWidth="1"/>
    <col min="514" max="514" width="12" style="174" bestFit="1" customWidth="1"/>
    <col min="515" max="515" width="4" style="174" bestFit="1" customWidth="1"/>
    <col min="516" max="516" width="12" style="174" bestFit="1" customWidth="1"/>
    <col min="517" max="517" width="4" style="174" bestFit="1" customWidth="1"/>
    <col min="518" max="518" width="12" style="174" bestFit="1" customWidth="1"/>
    <col min="519" max="519" width="4" style="174" bestFit="1" customWidth="1"/>
    <col min="520" max="520" width="12" style="174" bestFit="1" customWidth="1"/>
    <col min="521" max="521" width="4" style="174" bestFit="1" customWidth="1"/>
    <col min="522" max="522" width="12" style="174" bestFit="1" customWidth="1"/>
    <col min="523" max="523" width="4" style="174" bestFit="1" customWidth="1"/>
    <col min="524" max="524" width="12" style="174" bestFit="1" customWidth="1"/>
    <col min="525" max="525" width="4" style="174" bestFit="1" customWidth="1"/>
    <col min="526" max="526" width="12" style="174" bestFit="1" customWidth="1"/>
    <col min="527" max="527" width="4" style="174" bestFit="1" customWidth="1"/>
    <col min="528" max="528" width="12" style="174" bestFit="1" customWidth="1"/>
    <col min="529" max="529" width="4" style="174" bestFit="1" customWidth="1"/>
    <col min="530" max="530" width="12" style="174" bestFit="1" customWidth="1"/>
    <col min="531" max="531" width="4" style="174" bestFit="1" customWidth="1"/>
    <col min="532" max="532" width="12" style="174" bestFit="1" customWidth="1"/>
    <col min="533" max="533" width="4" style="174" bestFit="1" customWidth="1"/>
    <col min="534" max="534" width="12.5703125" style="174" bestFit="1" customWidth="1"/>
    <col min="535" max="535" width="4" style="174" bestFit="1" customWidth="1"/>
    <col min="536" max="536" width="12" style="174" bestFit="1" customWidth="1"/>
    <col min="537" max="537" width="4" style="174" bestFit="1" customWidth="1"/>
    <col min="538" max="538" width="12" style="174" bestFit="1" customWidth="1"/>
    <col min="539" max="539" width="4" style="174" bestFit="1" customWidth="1"/>
    <col min="540" max="540" width="12.5703125" style="174" bestFit="1" customWidth="1"/>
    <col min="541" max="541" width="4" style="174" bestFit="1" customWidth="1"/>
    <col min="542" max="542" width="12" style="174" bestFit="1" customWidth="1"/>
    <col min="543" max="543" width="4" style="174" bestFit="1" customWidth="1"/>
    <col min="544" max="544" width="12" style="174" bestFit="1" customWidth="1"/>
    <col min="545" max="545" width="4" style="174" bestFit="1" customWidth="1"/>
    <col min="546" max="546" width="12" style="174" bestFit="1" customWidth="1"/>
    <col min="547" max="547" width="4" style="174" bestFit="1" customWidth="1"/>
    <col min="548" max="548" width="12" style="174" bestFit="1" customWidth="1"/>
    <col min="549" max="549" width="4" style="174" bestFit="1" customWidth="1"/>
    <col min="550" max="550" width="12" style="174" bestFit="1" customWidth="1"/>
    <col min="551" max="551" width="4" style="174" bestFit="1" customWidth="1"/>
    <col min="552" max="552" width="12" style="174" bestFit="1" customWidth="1"/>
    <col min="553" max="553" width="4" style="174" bestFit="1" customWidth="1"/>
    <col min="554" max="554" width="12" style="174" bestFit="1" customWidth="1"/>
    <col min="555" max="555" width="4" style="174" bestFit="1" customWidth="1"/>
    <col min="556" max="556" width="12" style="174" bestFit="1" customWidth="1"/>
    <col min="557" max="557" width="4" style="174" bestFit="1" customWidth="1"/>
    <col min="558" max="558" width="12" style="174" bestFit="1" customWidth="1"/>
    <col min="559" max="559" width="4" style="174" bestFit="1" customWidth="1"/>
    <col min="560" max="560" width="12" style="174" bestFit="1" customWidth="1"/>
    <col min="561" max="561" width="4" style="174" bestFit="1" customWidth="1"/>
    <col min="562" max="562" width="12" style="174" bestFit="1" customWidth="1"/>
    <col min="563" max="563" width="4" style="174" bestFit="1" customWidth="1"/>
    <col min="564" max="564" width="12" style="174" bestFit="1" customWidth="1"/>
    <col min="565" max="565" width="4" style="174" bestFit="1" customWidth="1"/>
    <col min="566" max="566" width="12" style="174" bestFit="1" customWidth="1"/>
    <col min="567" max="768" width="9.140625" style="174"/>
    <col min="769" max="769" width="45.5703125" style="174" bestFit="1" customWidth="1"/>
    <col min="770" max="770" width="12" style="174" bestFit="1" customWidth="1"/>
    <col min="771" max="771" width="4" style="174" bestFit="1" customWidth="1"/>
    <col min="772" max="772" width="12" style="174" bestFit="1" customWidth="1"/>
    <col min="773" max="773" width="4" style="174" bestFit="1" customWidth="1"/>
    <col min="774" max="774" width="12" style="174" bestFit="1" customWidth="1"/>
    <col min="775" max="775" width="4" style="174" bestFit="1" customWidth="1"/>
    <col min="776" max="776" width="12" style="174" bestFit="1" customWidth="1"/>
    <col min="777" max="777" width="4" style="174" bestFit="1" customWidth="1"/>
    <col min="778" max="778" width="12" style="174" bestFit="1" customWidth="1"/>
    <col min="779" max="779" width="4" style="174" bestFit="1" customWidth="1"/>
    <col min="780" max="780" width="12" style="174" bestFit="1" customWidth="1"/>
    <col min="781" max="781" width="4" style="174" bestFit="1" customWidth="1"/>
    <col min="782" max="782" width="12" style="174" bestFit="1" customWidth="1"/>
    <col min="783" max="783" width="4" style="174" bestFit="1" customWidth="1"/>
    <col min="784" max="784" width="12" style="174" bestFit="1" customWidth="1"/>
    <col min="785" max="785" width="4" style="174" bestFit="1" customWidth="1"/>
    <col min="786" max="786" width="12" style="174" bestFit="1" customWidth="1"/>
    <col min="787" max="787" width="4" style="174" bestFit="1" customWidth="1"/>
    <col min="788" max="788" width="12" style="174" bestFit="1" customWidth="1"/>
    <col min="789" max="789" width="4" style="174" bestFit="1" customWidth="1"/>
    <col min="790" max="790" width="12.5703125" style="174" bestFit="1" customWidth="1"/>
    <col min="791" max="791" width="4" style="174" bestFit="1" customWidth="1"/>
    <col min="792" max="792" width="12" style="174" bestFit="1" customWidth="1"/>
    <col min="793" max="793" width="4" style="174" bestFit="1" customWidth="1"/>
    <col min="794" max="794" width="12" style="174" bestFit="1" customWidth="1"/>
    <col min="795" max="795" width="4" style="174" bestFit="1" customWidth="1"/>
    <col min="796" max="796" width="12.5703125" style="174" bestFit="1" customWidth="1"/>
    <col min="797" max="797" width="4" style="174" bestFit="1" customWidth="1"/>
    <col min="798" max="798" width="12" style="174" bestFit="1" customWidth="1"/>
    <col min="799" max="799" width="4" style="174" bestFit="1" customWidth="1"/>
    <col min="800" max="800" width="12" style="174" bestFit="1" customWidth="1"/>
    <col min="801" max="801" width="4" style="174" bestFit="1" customWidth="1"/>
    <col min="802" max="802" width="12" style="174" bestFit="1" customWidth="1"/>
    <col min="803" max="803" width="4" style="174" bestFit="1" customWidth="1"/>
    <col min="804" max="804" width="12" style="174" bestFit="1" customWidth="1"/>
    <col min="805" max="805" width="4" style="174" bestFit="1" customWidth="1"/>
    <col min="806" max="806" width="12" style="174" bestFit="1" customWidth="1"/>
    <col min="807" max="807" width="4" style="174" bestFit="1" customWidth="1"/>
    <col min="808" max="808" width="12" style="174" bestFit="1" customWidth="1"/>
    <col min="809" max="809" width="4" style="174" bestFit="1" customWidth="1"/>
    <col min="810" max="810" width="12" style="174" bestFit="1" customWidth="1"/>
    <col min="811" max="811" width="4" style="174" bestFit="1" customWidth="1"/>
    <col min="812" max="812" width="12" style="174" bestFit="1" customWidth="1"/>
    <col min="813" max="813" width="4" style="174" bestFit="1" customWidth="1"/>
    <col min="814" max="814" width="12" style="174" bestFit="1" customWidth="1"/>
    <col min="815" max="815" width="4" style="174" bestFit="1" customWidth="1"/>
    <col min="816" max="816" width="12" style="174" bestFit="1" customWidth="1"/>
    <col min="817" max="817" width="4" style="174" bestFit="1" customWidth="1"/>
    <col min="818" max="818" width="12" style="174" bestFit="1" customWidth="1"/>
    <col min="819" max="819" width="4" style="174" bestFit="1" customWidth="1"/>
    <col min="820" max="820" width="12" style="174" bestFit="1" customWidth="1"/>
    <col min="821" max="821" width="4" style="174" bestFit="1" customWidth="1"/>
    <col min="822" max="822" width="12" style="174" bestFit="1" customWidth="1"/>
    <col min="823" max="1024" width="9.140625" style="174"/>
    <col min="1025" max="1025" width="45.5703125" style="174" bestFit="1" customWidth="1"/>
    <col min="1026" max="1026" width="12" style="174" bestFit="1" customWidth="1"/>
    <col min="1027" max="1027" width="4" style="174" bestFit="1" customWidth="1"/>
    <col min="1028" max="1028" width="12" style="174" bestFit="1" customWidth="1"/>
    <col min="1029" max="1029" width="4" style="174" bestFit="1" customWidth="1"/>
    <col min="1030" max="1030" width="12" style="174" bestFit="1" customWidth="1"/>
    <col min="1031" max="1031" width="4" style="174" bestFit="1" customWidth="1"/>
    <col min="1032" max="1032" width="12" style="174" bestFit="1" customWidth="1"/>
    <col min="1033" max="1033" width="4" style="174" bestFit="1" customWidth="1"/>
    <col min="1034" max="1034" width="12" style="174" bestFit="1" customWidth="1"/>
    <col min="1035" max="1035" width="4" style="174" bestFit="1" customWidth="1"/>
    <col min="1036" max="1036" width="12" style="174" bestFit="1" customWidth="1"/>
    <col min="1037" max="1037" width="4" style="174" bestFit="1" customWidth="1"/>
    <col min="1038" max="1038" width="12" style="174" bestFit="1" customWidth="1"/>
    <col min="1039" max="1039" width="4" style="174" bestFit="1" customWidth="1"/>
    <col min="1040" max="1040" width="12" style="174" bestFit="1" customWidth="1"/>
    <col min="1041" max="1041" width="4" style="174" bestFit="1" customWidth="1"/>
    <col min="1042" max="1042" width="12" style="174" bestFit="1" customWidth="1"/>
    <col min="1043" max="1043" width="4" style="174" bestFit="1" customWidth="1"/>
    <col min="1044" max="1044" width="12" style="174" bestFit="1" customWidth="1"/>
    <col min="1045" max="1045" width="4" style="174" bestFit="1" customWidth="1"/>
    <col min="1046" max="1046" width="12.5703125" style="174" bestFit="1" customWidth="1"/>
    <col min="1047" max="1047" width="4" style="174" bestFit="1" customWidth="1"/>
    <col min="1048" max="1048" width="12" style="174" bestFit="1" customWidth="1"/>
    <col min="1049" max="1049" width="4" style="174" bestFit="1" customWidth="1"/>
    <col min="1050" max="1050" width="12" style="174" bestFit="1" customWidth="1"/>
    <col min="1051" max="1051" width="4" style="174" bestFit="1" customWidth="1"/>
    <col min="1052" max="1052" width="12.5703125" style="174" bestFit="1" customWidth="1"/>
    <col min="1053" max="1053" width="4" style="174" bestFit="1" customWidth="1"/>
    <col min="1054" max="1054" width="12" style="174" bestFit="1" customWidth="1"/>
    <col min="1055" max="1055" width="4" style="174" bestFit="1" customWidth="1"/>
    <col min="1056" max="1056" width="12" style="174" bestFit="1" customWidth="1"/>
    <col min="1057" max="1057" width="4" style="174" bestFit="1" customWidth="1"/>
    <col min="1058" max="1058" width="12" style="174" bestFit="1" customWidth="1"/>
    <col min="1059" max="1059" width="4" style="174" bestFit="1" customWidth="1"/>
    <col min="1060" max="1060" width="12" style="174" bestFit="1" customWidth="1"/>
    <col min="1061" max="1061" width="4" style="174" bestFit="1" customWidth="1"/>
    <col min="1062" max="1062" width="12" style="174" bestFit="1" customWidth="1"/>
    <col min="1063" max="1063" width="4" style="174" bestFit="1" customWidth="1"/>
    <col min="1064" max="1064" width="12" style="174" bestFit="1" customWidth="1"/>
    <col min="1065" max="1065" width="4" style="174" bestFit="1" customWidth="1"/>
    <col min="1066" max="1066" width="12" style="174" bestFit="1" customWidth="1"/>
    <col min="1067" max="1067" width="4" style="174" bestFit="1" customWidth="1"/>
    <col min="1068" max="1068" width="12" style="174" bestFit="1" customWidth="1"/>
    <col min="1069" max="1069" width="4" style="174" bestFit="1" customWidth="1"/>
    <col min="1070" max="1070" width="12" style="174" bestFit="1" customWidth="1"/>
    <col min="1071" max="1071" width="4" style="174" bestFit="1" customWidth="1"/>
    <col min="1072" max="1072" width="12" style="174" bestFit="1" customWidth="1"/>
    <col min="1073" max="1073" width="4" style="174" bestFit="1" customWidth="1"/>
    <col min="1074" max="1074" width="12" style="174" bestFit="1" customWidth="1"/>
    <col min="1075" max="1075" width="4" style="174" bestFit="1" customWidth="1"/>
    <col min="1076" max="1076" width="12" style="174" bestFit="1" customWidth="1"/>
    <col min="1077" max="1077" width="4" style="174" bestFit="1" customWidth="1"/>
    <col min="1078" max="1078" width="12" style="174" bestFit="1" customWidth="1"/>
    <col min="1079" max="1280" width="9.140625" style="174"/>
    <col min="1281" max="1281" width="45.5703125" style="174" bestFit="1" customWidth="1"/>
    <col min="1282" max="1282" width="12" style="174" bestFit="1" customWidth="1"/>
    <col min="1283" max="1283" width="4" style="174" bestFit="1" customWidth="1"/>
    <col min="1284" max="1284" width="12" style="174" bestFit="1" customWidth="1"/>
    <col min="1285" max="1285" width="4" style="174" bestFit="1" customWidth="1"/>
    <col min="1286" max="1286" width="12" style="174" bestFit="1" customWidth="1"/>
    <col min="1287" max="1287" width="4" style="174" bestFit="1" customWidth="1"/>
    <col min="1288" max="1288" width="12" style="174" bestFit="1" customWidth="1"/>
    <col min="1289" max="1289" width="4" style="174" bestFit="1" customWidth="1"/>
    <col min="1290" max="1290" width="12" style="174" bestFit="1" customWidth="1"/>
    <col min="1291" max="1291" width="4" style="174" bestFit="1" customWidth="1"/>
    <col min="1292" max="1292" width="12" style="174" bestFit="1" customWidth="1"/>
    <col min="1293" max="1293" width="4" style="174" bestFit="1" customWidth="1"/>
    <col min="1294" max="1294" width="12" style="174" bestFit="1" customWidth="1"/>
    <col min="1295" max="1295" width="4" style="174" bestFit="1" customWidth="1"/>
    <col min="1296" max="1296" width="12" style="174" bestFit="1" customWidth="1"/>
    <col min="1297" max="1297" width="4" style="174" bestFit="1" customWidth="1"/>
    <col min="1298" max="1298" width="12" style="174" bestFit="1" customWidth="1"/>
    <col min="1299" max="1299" width="4" style="174" bestFit="1" customWidth="1"/>
    <col min="1300" max="1300" width="12" style="174" bestFit="1" customWidth="1"/>
    <col min="1301" max="1301" width="4" style="174" bestFit="1" customWidth="1"/>
    <col min="1302" max="1302" width="12.5703125" style="174" bestFit="1" customWidth="1"/>
    <col min="1303" max="1303" width="4" style="174" bestFit="1" customWidth="1"/>
    <col min="1304" max="1304" width="12" style="174" bestFit="1" customWidth="1"/>
    <col min="1305" max="1305" width="4" style="174" bestFit="1" customWidth="1"/>
    <col min="1306" max="1306" width="12" style="174" bestFit="1" customWidth="1"/>
    <col min="1307" max="1307" width="4" style="174" bestFit="1" customWidth="1"/>
    <col min="1308" max="1308" width="12.5703125" style="174" bestFit="1" customWidth="1"/>
    <col min="1309" max="1309" width="4" style="174" bestFit="1" customWidth="1"/>
    <col min="1310" max="1310" width="12" style="174" bestFit="1" customWidth="1"/>
    <col min="1311" max="1311" width="4" style="174" bestFit="1" customWidth="1"/>
    <col min="1312" max="1312" width="12" style="174" bestFit="1" customWidth="1"/>
    <col min="1313" max="1313" width="4" style="174" bestFit="1" customWidth="1"/>
    <col min="1314" max="1314" width="12" style="174" bestFit="1" customWidth="1"/>
    <col min="1315" max="1315" width="4" style="174" bestFit="1" customWidth="1"/>
    <col min="1316" max="1316" width="12" style="174" bestFit="1" customWidth="1"/>
    <col min="1317" max="1317" width="4" style="174" bestFit="1" customWidth="1"/>
    <col min="1318" max="1318" width="12" style="174" bestFit="1" customWidth="1"/>
    <col min="1319" max="1319" width="4" style="174" bestFit="1" customWidth="1"/>
    <col min="1320" max="1320" width="12" style="174" bestFit="1" customWidth="1"/>
    <col min="1321" max="1321" width="4" style="174" bestFit="1" customWidth="1"/>
    <col min="1322" max="1322" width="12" style="174" bestFit="1" customWidth="1"/>
    <col min="1323" max="1323" width="4" style="174" bestFit="1" customWidth="1"/>
    <col min="1324" max="1324" width="12" style="174" bestFit="1" customWidth="1"/>
    <col min="1325" max="1325" width="4" style="174" bestFit="1" customWidth="1"/>
    <col min="1326" max="1326" width="12" style="174" bestFit="1" customWidth="1"/>
    <col min="1327" max="1327" width="4" style="174" bestFit="1" customWidth="1"/>
    <col min="1328" max="1328" width="12" style="174" bestFit="1" customWidth="1"/>
    <col min="1329" max="1329" width="4" style="174" bestFit="1" customWidth="1"/>
    <col min="1330" max="1330" width="12" style="174" bestFit="1" customWidth="1"/>
    <col min="1331" max="1331" width="4" style="174" bestFit="1" customWidth="1"/>
    <col min="1332" max="1332" width="12" style="174" bestFit="1" customWidth="1"/>
    <col min="1333" max="1333" width="4" style="174" bestFit="1" customWidth="1"/>
    <col min="1334" max="1334" width="12" style="174" bestFit="1" customWidth="1"/>
    <col min="1335" max="1536" width="9.140625" style="174"/>
    <col min="1537" max="1537" width="45.5703125" style="174" bestFit="1" customWidth="1"/>
    <col min="1538" max="1538" width="12" style="174" bestFit="1" customWidth="1"/>
    <col min="1539" max="1539" width="4" style="174" bestFit="1" customWidth="1"/>
    <col min="1540" max="1540" width="12" style="174" bestFit="1" customWidth="1"/>
    <col min="1541" max="1541" width="4" style="174" bestFit="1" customWidth="1"/>
    <col min="1542" max="1542" width="12" style="174" bestFit="1" customWidth="1"/>
    <col min="1543" max="1543" width="4" style="174" bestFit="1" customWidth="1"/>
    <col min="1544" max="1544" width="12" style="174" bestFit="1" customWidth="1"/>
    <col min="1545" max="1545" width="4" style="174" bestFit="1" customWidth="1"/>
    <col min="1546" max="1546" width="12" style="174" bestFit="1" customWidth="1"/>
    <col min="1547" max="1547" width="4" style="174" bestFit="1" customWidth="1"/>
    <col min="1548" max="1548" width="12" style="174" bestFit="1" customWidth="1"/>
    <col min="1549" max="1549" width="4" style="174" bestFit="1" customWidth="1"/>
    <col min="1550" max="1550" width="12" style="174" bestFit="1" customWidth="1"/>
    <col min="1551" max="1551" width="4" style="174" bestFit="1" customWidth="1"/>
    <col min="1552" max="1552" width="12" style="174" bestFit="1" customWidth="1"/>
    <col min="1553" max="1553" width="4" style="174" bestFit="1" customWidth="1"/>
    <col min="1554" max="1554" width="12" style="174" bestFit="1" customWidth="1"/>
    <col min="1555" max="1555" width="4" style="174" bestFit="1" customWidth="1"/>
    <col min="1556" max="1556" width="12" style="174" bestFit="1" customWidth="1"/>
    <col min="1557" max="1557" width="4" style="174" bestFit="1" customWidth="1"/>
    <col min="1558" max="1558" width="12.5703125" style="174" bestFit="1" customWidth="1"/>
    <col min="1559" max="1559" width="4" style="174" bestFit="1" customWidth="1"/>
    <col min="1560" max="1560" width="12" style="174" bestFit="1" customWidth="1"/>
    <col min="1561" max="1561" width="4" style="174" bestFit="1" customWidth="1"/>
    <col min="1562" max="1562" width="12" style="174" bestFit="1" customWidth="1"/>
    <col min="1563" max="1563" width="4" style="174" bestFit="1" customWidth="1"/>
    <col min="1564" max="1564" width="12.5703125" style="174" bestFit="1" customWidth="1"/>
    <col min="1565" max="1565" width="4" style="174" bestFit="1" customWidth="1"/>
    <col min="1566" max="1566" width="12" style="174" bestFit="1" customWidth="1"/>
    <col min="1567" max="1567" width="4" style="174" bestFit="1" customWidth="1"/>
    <col min="1568" max="1568" width="12" style="174" bestFit="1" customWidth="1"/>
    <col min="1569" max="1569" width="4" style="174" bestFit="1" customWidth="1"/>
    <col min="1570" max="1570" width="12" style="174" bestFit="1" customWidth="1"/>
    <col min="1571" max="1571" width="4" style="174" bestFit="1" customWidth="1"/>
    <col min="1572" max="1572" width="12" style="174" bestFit="1" customWidth="1"/>
    <col min="1573" max="1573" width="4" style="174" bestFit="1" customWidth="1"/>
    <col min="1574" max="1574" width="12" style="174" bestFit="1" customWidth="1"/>
    <col min="1575" max="1575" width="4" style="174" bestFit="1" customWidth="1"/>
    <col min="1576" max="1576" width="12" style="174" bestFit="1" customWidth="1"/>
    <col min="1577" max="1577" width="4" style="174" bestFit="1" customWidth="1"/>
    <col min="1578" max="1578" width="12" style="174" bestFit="1" customWidth="1"/>
    <col min="1579" max="1579" width="4" style="174" bestFit="1" customWidth="1"/>
    <col min="1580" max="1580" width="12" style="174" bestFit="1" customWidth="1"/>
    <col min="1581" max="1581" width="4" style="174" bestFit="1" customWidth="1"/>
    <col min="1582" max="1582" width="12" style="174" bestFit="1" customWidth="1"/>
    <col min="1583" max="1583" width="4" style="174" bestFit="1" customWidth="1"/>
    <col min="1584" max="1584" width="12" style="174" bestFit="1" customWidth="1"/>
    <col min="1585" max="1585" width="4" style="174" bestFit="1" customWidth="1"/>
    <col min="1586" max="1586" width="12" style="174" bestFit="1" customWidth="1"/>
    <col min="1587" max="1587" width="4" style="174" bestFit="1" customWidth="1"/>
    <col min="1588" max="1588" width="12" style="174" bestFit="1" customWidth="1"/>
    <col min="1589" max="1589" width="4" style="174" bestFit="1" customWidth="1"/>
    <col min="1590" max="1590" width="12" style="174" bestFit="1" customWidth="1"/>
    <col min="1591" max="1792" width="9.140625" style="174"/>
    <col min="1793" max="1793" width="45.5703125" style="174" bestFit="1" customWidth="1"/>
    <col min="1794" max="1794" width="12" style="174" bestFit="1" customWidth="1"/>
    <col min="1795" max="1795" width="4" style="174" bestFit="1" customWidth="1"/>
    <col min="1796" max="1796" width="12" style="174" bestFit="1" customWidth="1"/>
    <col min="1797" max="1797" width="4" style="174" bestFit="1" customWidth="1"/>
    <col min="1798" max="1798" width="12" style="174" bestFit="1" customWidth="1"/>
    <col min="1799" max="1799" width="4" style="174" bestFit="1" customWidth="1"/>
    <col min="1800" max="1800" width="12" style="174" bestFit="1" customWidth="1"/>
    <col min="1801" max="1801" width="4" style="174" bestFit="1" customWidth="1"/>
    <col min="1802" max="1802" width="12" style="174" bestFit="1" customWidth="1"/>
    <col min="1803" max="1803" width="4" style="174" bestFit="1" customWidth="1"/>
    <col min="1804" max="1804" width="12" style="174" bestFit="1" customWidth="1"/>
    <col min="1805" max="1805" width="4" style="174" bestFit="1" customWidth="1"/>
    <col min="1806" max="1806" width="12" style="174" bestFit="1" customWidth="1"/>
    <col min="1807" max="1807" width="4" style="174" bestFit="1" customWidth="1"/>
    <col min="1808" max="1808" width="12" style="174" bestFit="1" customWidth="1"/>
    <col min="1809" max="1809" width="4" style="174" bestFit="1" customWidth="1"/>
    <col min="1810" max="1810" width="12" style="174" bestFit="1" customWidth="1"/>
    <col min="1811" max="1811" width="4" style="174" bestFit="1" customWidth="1"/>
    <col min="1812" max="1812" width="12" style="174" bestFit="1" customWidth="1"/>
    <col min="1813" max="1813" width="4" style="174" bestFit="1" customWidth="1"/>
    <col min="1814" max="1814" width="12.5703125" style="174" bestFit="1" customWidth="1"/>
    <col min="1815" max="1815" width="4" style="174" bestFit="1" customWidth="1"/>
    <col min="1816" max="1816" width="12" style="174" bestFit="1" customWidth="1"/>
    <col min="1817" max="1817" width="4" style="174" bestFit="1" customWidth="1"/>
    <col min="1818" max="1818" width="12" style="174" bestFit="1" customWidth="1"/>
    <col min="1819" max="1819" width="4" style="174" bestFit="1" customWidth="1"/>
    <col min="1820" max="1820" width="12.5703125" style="174" bestFit="1" customWidth="1"/>
    <col min="1821" max="1821" width="4" style="174" bestFit="1" customWidth="1"/>
    <col min="1822" max="1822" width="12" style="174" bestFit="1" customWidth="1"/>
    <col min="1823" max="1823" width="4" style="174" bestFit="1" customWidth="1"/>
    <col min="1824" max="1824" width="12" style="174" bestFit="1" customWidth="1"/>
    <col min="1825" max="1825" width="4" style="174" bestFit="1" customWidth="1"/>
    <col min="1826" max="1826" width="12" style="174" bestFit="1" customWidth="1"/>
    <col min="1827" max="1827" width="4" style="174" bestFit="1" customWidth="1"/>
    <col min="1828" max="1828" width="12" style="174" bestFit="1" customWidth="1"/>
    <col min="1829" max="1829" width="4" style="174" bestFit="1" customWidth="1"/>
    <col min="1830" max="1830" width="12" style="174" bestFit="1" customWidth="1"/>
    <col min="1831" max="1831" width="4" style="174" bestFit="1" customWidth="1"/>
    <col min="1832" max="1832" width="12" style="174" bestFit="1" customWidth="1"/>
    <col min="1833" max="1833" width="4" style="174" bestFit="1" customWidth="1"/>
    <col min="1834" max="1834" width="12" style="174" bestFit="1" customWidth="1"/>
    <col min="1835" max="1835" width="4" style="174" bestFit="1" customWidth="1"/>
    <col min="1836" max="1836" width="12" style="174" bestFit="1" customWidth="1"/>
    <col min="1837" max="1837" width="4" style="174" bestFit="1" customWidth="1"/>
    <col min="1838" max="1838" width="12" style="174" bestFit="1" customWidth="1"/>
    <col min="1839" max="1839" width="4" style="174" bestFit="1" customWidth="1"/>
    <col min="1840" max="1840" width="12" style="174" bestFit="1" customWidth="1"/>
    <col min="1841" max="1841" width="4" style="174" bestFit="1" customWidth="1"/>
    <col min="1842" max="1842" width="12" style="174" bestFit="1" customWidth="1"/>
    <col min="1843" max="1843" width="4" style="174" bestFit="1" customWidth="1"/>
    <col min="1844" max="1844" width="12" style="174" bestFit="1" customWidth="1"/>
    <col min="1845" max="1845" width="4" style="174" bestFit="1" customWidth="1"/>
    <col min="1846" max="1846" width="12" style="174" bestFit="1" customWidth="1"/>
    <col min="1847" max="2048" width="9.140625" style="174"/>
    <col min="2049" max="2049" width="45.5703125" style="174" bestFit="1" customWidth="1"/>
    <col min="2050" max="2050" width="12" style="174" bestFit="1" customWidth="1"/>
    <col min="2051" max="2051" width="4" style="174" bestFit="1" customWidth="1"/>
    <col min="2052" max="2052" width="12" style="174" bestFit="1" customWidth="1"/>
    <col min="2053" max="2053" width="4" style="174" bestFit="1" customWidth="1"/>
    <col min="2054" max="2054" width="12" style="174" bestFit="1" customWidth="1"/>
    <col min="2055" max="2055" width="4" style="174" bestFit="1" customWidth="1"/>
    <col min="2056" max="2056" width="12" style="174" bestFit="1" customWidth="1"/>
    <col min="2057" max="2057" width="4" style="174" bestFit="1" customWidth="1"/>
    <col min="2058" max="2058" width="12" style="174" bestFit="1" customWidth="1"/>
    <col min="2059" max="2059" width="4" style="174" bestFit="1" customWidth="1"/>
    <col min="2060" max="2060" width="12" style="174" bestFit="1" customWidth="1"/>
    <col min="2061" max="2061" width="4" style="174" bestFit="1" customWidth="1"/>
    <col min="2062" max="2062" width="12" style="174" bestFit="1" customWidth="1"/>
    <col min="2063" max="2063" width="4" style="174" bestFit="1" customWidth="1"/>
    <col min="2064" max="2064" width="12" style="174" bestFit="1" customWidth="1"/>
    <col min="2065" max="2065" width="4" style="174" bestFit="1" customWidth="1"/>
    <col min="2066" max="2066" width="12" style="174" bestFit="1" customWidth="1"/>
    <col min="2067" max="2067" width="4" style="174" bestFit="1" customWidth="1"/>
    <col min="2068" max="2068" width="12" style="174" bestFit="1" customWidth="1"/>
    <col min="2069" max="2069" width="4" style="174" bestFit="1" customWidth="1"/>
    <col min="2070" max="2070" width="12.5703125" style="174" bestFit="1" customWidth="1"/>
    <col min="2071" max="2071" width="4" style="174" bestFit="1" customWidth="1"/>
    <col min="2072" max="2072" width="12" style="174" bestFit="1" customWidth="1"/>
    <col min="2073" max="2073" width="4" style="174" bestFit="1" customWidth="1"/>
    <col min="2074" max="2074" width="12" style="174" bestFit="1" customWidth="1"/>
    <col min="2075" max="2075" width="4" style="174" bestFit="1" customWidth="1"/>
    <col min="2076" max="2076" width="12.5703125" style="174" bestFit="1" customWidth="1"/>
    <col min="2077" max="2077" width="4" style="174" bestFit="1" customWidth="1"/>
    <col min="2078" max="2078" width="12" style="174" bestFit="1" customWidth="1"/>
    <col min="2079" max="2079" width="4" style="174" bestFit="1" customWidth="1"/>
    <col min="2080" max="2080" width="12" style="174" bestFit="1" customWidth="1"/>
    <col min="2081" max="2081" width="4" style="174" bestFit="1" customWidth="1"/>
    <col min="2082" max="2082" width="12" style="174" bestFit="1" customWidth="1"/>
    <col min="2083" max="2083" width="4" style="174" bestFit="1" customWidth="1"/>
    <col min="2084" max="2084" width="12" style="174" bestFit="1" customWidth="1"/>
    <col min="2085" max="2085" width="4" style="174" bestFit="1" customWidth="1"/>
    <col min="2086" max="2086" width="12" style="174" bestFit="1" customWidth="1"/>
    <col min="2087" max="2087" width="4" style="174" bestFit="1" customWidth="1"/>
    <col min="2088" max="2088" width="12" style="174" bestFit="1" customWidth="1"/>
    <col min="2089" max="2089" width="4" style="174" bestFit="1" customWidth="1"/>
    <col min="2090" max="2090" width="12" style="174" bestFit="1" customWidth="1"/>
    <col min="2091" max="2091" width="4" style="174" bestFit="1" customWidth="1"/>
    <col min="2092" max="2092" width="12" style="174" bestFit="1" customWidth="1"/>
    <col min="2093" max="2093" width="4" style="174" bestFit="1" customWidth="1"/>
    <col min="2094" max="2094" width="12" style="174" bestFit="1" customWidth="1"/>
    <col min="2095" max="2095" width="4" style="174" bestFit="1" customWidth="1"/>
    <col min="2096" max="2096" width="12" style="174" bestFit="1" customWidth="1"/>
    <col min="2097" max="2097" width="4" style="174" bestFit="1" customWidth="1"/>
    <col min="2098" max="2098" width="12" style="174" bestFit="1" customWidth="1"/>
    <col min="2099" max="2099" width="4" style="174" bestFit="1" customWidth="1"/>
    <col min="2100" max="2100" width="12" style="174" bestFit="1" customWidth="1"/>
    <col min="2101" max="2101" width="4" style="174" bestFit="1" customWidth="1"/>
    <col min="2102" max="2102" width="12" style="174" bestFit="1" customWidth="1"/>
    <col min="2103" max="2304" width="9.140625" style="174"/>
    <col min="2305" max="2305" width="45.5703125" style="174" bestFit="1" customWidth="1"/>
    <col min="2306" max="2306" width="12" style="174" bestFit="1" customWidth="1"/>
    <col min="2307" max="2307" width="4" style="174" bestFit="1" customWidth="1"/>
    <col min="2308" max="2308" width="12" style="174" bestFit="1" customWidth="1"/>
    <col min="2309" max="2309" width="4" style="174" bestFit="1" customWidth="1"/>
    <col min="2310" max="2310" width="12" style="174" bestFit="1" customWidth="1"/>
    <col min="2311" max="2311" width="4" style="174" bestFit="1" customWidth="1"/>
    <col min="2312" max="2312" width="12" style="174" bestFit="1" customWidth="1"/>
    <col min="2313" max="2313" width="4" style="174" bestFit="1" customWidth="1"/>
    <col min="2314" max="2314" width="12" style="174" bestFit="1" customWidth="1"/>
    <col min="2315" max="2315" width="4" style="174" bestFit="1" customWidth="1"/>
    <col min="2316" max="2316" width="12" style="174" bestFit="1" customWidth="1"/>
    <col min="2317" max="2317" width="4" style="174" bestFit="1" customWidth="1"/>
    <col min="2318" max="2318" width="12" style="174" bestFit="1" customWidth="1"/>
    <col min="2319" max="2319" width="4" style="174" bestFit="1" customWidth="1"/>
    <col min="2320" max="2320" width="12" style="174" bestFit="1" customWidth="1"/>
    <col min="2321" max="2321" width="4" style="174" bestFit="1" customWidth="1"/>
    <col min="2322" max="2322" width="12" style="174" bestFit="1" customWidth="1"/>
    <col min="2323" max="2323" width="4" style="174" bestFit="1" customWidth="1"/>
    <col min="2324" max="2324" width="12" style="174" bestFit="1" customWidth="1"/>
    <col min="2325" max="2325" width="4" style="174" bestFit="1" customWidth="1"/>
    <col min="2326" max="2326" width="12.5703125" style="174" bestFit="1" customWidth="1"/>
    <col min="2327" max="2327" width="4" style="174" bestFit="1" customWidth="1"/>
    <col min="2328" max="2328" width="12" style="174" bestFit="1" customWidth="1"/>
    <col min="2329" max="2329" width="4" style="174" bestFit="1" customWidth="1"/>
    <col min="2330" max="2330" width="12" style="174" bestFit="1" customWidth="1"/>
    <col min="2331" max="2331" width="4" style="174" bestFit="1" customWidth="1"/>
    <col min="2332" max="2332" width="12.5703125" style="174" bestFit="1" customWidth="1"/>
    <col min="2333" max="2333" width="4" style="174" bestFit="1" customWidth="1"/>
    <col min="2334" max="2334" width="12" style="174" bestFit="1" customWidth="1"/>
    <col min="2335" max="2335" width="4" style="174" bestFit="1" customWidth="1"/>
    <col min="2336" max="2336" width="12" style="174" bestFit="1" customWidth="1"/>
    <col min="2337" max="2337" width="4" style="174" bestFit="1" customWidth="1"/>
    <col min="2338" max="2338" width="12" style="174" bestFit="1" customWidth="1"/>
    <col min="2339" max="2339" width="4" style="174" bestFit="1" customWidth="1"/>
    <col min="2340" max="2340" width="12" style="174" bestFit="1" customWidth="1"/>
    <col min="2341" max="2341" width="4" style="174" bestFit="1" customWidth="1"/>
    <col min="2342" max="2342" width="12" style="174" bestFit="1" customWidth="1"/>
    <col min="2343" max="2343" width="4" style="174" bestFit="1" customWidth="1"/>
    <col min="2344" max="2344" width="12" style="174" bestFit="1" customWidth="1"/>
    <col min="2345" max="2345" width="4" style="174" bestFit="1" customWidth="1"/>
    <col min="2346" max="2346" width="12" style="174" bestFit="1" customWidth="1"/>
    <col min="2347" max="2347" width="4" style="174" bestFit="1" customWidth="1"/>
    <col min="2348" max="2348" width="12" style="174" bestFit="1" customWidth="1"/>
    <col min="2349" max="2349" width="4" style="174" bestFit="1" customWidth="1"/>
    <col min="2350" max="2350" width="12" style="174" bestFit="1" customWidth="1"/>
    <col min="2351" max="2351" width="4" style="174" bestFit="1" customWidth="1"/>
    <col min="2352" max="2352" width="12" style="174" bestFit="1" customWidth="1"/>
    <col min="2353" max="2353" width="4" style="174" bestFit="1" customWidth="1"/>
    <col min="2354" max="2354" width="12" style="174" bestFit="1" customWidth="1"/>
    <col min="2355" max="2355" width="4" style="174" bestFit="1" customWidth="1"/>
    <col min="2356" max="2356" width="12" style="174" bestFit="1" customWidth="1"/>
    <col min="2357" max="2357" width="4" style="174" bestFit="1" customWidth="1"/>
    <col min="2358" max="2358" width="12" style="174" bestFit="1" customWidth="1"/>
    <col min="2359" max="2560" width="9.140625" style="174"/>
    <col min="2561" max="2561" width="45.5703125" style="174" bestFit="1" customWidth="1"/>
    <col min="2562" max="2562" width="12" style="174" bestFit="1" customWidth="1"/>
    <col min="2563" max="2563" width="4" style="174" bestFit="1" customWidth="1"/>
    <col min="2564" max="2564" width="12" style="174" bestFit="1" customWidth="1"/>
    <col min="2565" max="2565" width="4" style="174" bestFit="1" customWidth="1"/>
    <col min="2566" max="2566" width="12" style="174" bestFit="1" customWidth="1"/>
    <col min="2567" max="2567" width="4" style="174" bestFit="1" customWidth="1"/>
    <col min="2568" max="2568" width="12" style="174" bestFit="1" customWidth="1"/>
    <col min="2569" max="2569" width="4" style="174" bestFit="1" customWidth="1"/>
    <col min="2570" max="2570" width="12" style="174" bestFit="1" customWidth="1"/>
    <col min="2571" max="2571" width="4" style="174" bestFit="1" customWidth="1"/>
    <col min="2572" max="2572" width="12" style="174" bestFit="1" customWidth="1"/>
    <col min="2573" max="2573" width="4" style="174" bestFit="1" customWidth="1"/>
    <col min="2574" max="2574" width="12" style="174" bestFit="1" customWidth="1"/>
    <col min="2575" max="2575" width="4" style="174" bestFit="1" customWidth="1"/>
    <col min="2576" max="2576" width="12" style="174" bestFit="1" customWidth="1"/>
    <col min="2577" max="2577" width="4" style="174" bestFit="1" customWidth="1"/>
    <col min="2578" max="2578" width="12" style="174" bestFit="1" customWidth="1"/>
    <col min="2579" max="2579" width="4" style="174" bestFit="1" customWidth="1"/>
    <col min="2580" max="2580" width="12" style="174" bestFit="1" customWidth="1"/>
    <col min="2581" max="2581" width="4" style="174" bestFit="1" customWidth="1"/>
    <col min="2582" max="2582" width="12.5703125" style="174" bestFit="1" customWidth="1"/>
    <col min="2583" max="2583" width="4" style="174" bestFit="1" customWidth="1"/>
    <col min="2584" max="2584" width="12" style="174" bestFit="1" customWidth="1"/>
    <col min="2585" max="2585" width="4" style="174" bestFit="1" customWidth="1"/>
    <col min="2586" max="2586" width="12" style="174" bestFit="1" customWidth="1"/>
    <col min="2587" max="2587" width="4" style="174" bestFit="1" customWidth="1"/>
    <col min="2588" max="2588" width="12.5703125" style="174" bestFit="1" customWidth="1"/>
    <col min="2589" max="2589" width="4" style="174" bestFit="1" customWidth="1"/>
    <col min="2590" max="2590" width="12" style="174" bestFit="1" customWidth="1"/>
    <col min="2591" max="2591" width="4" style="174" bestFit="1" customWidth="1"/>
    <col min="2592" max="2592" width="12" style="174" bestFit="1" customWidth="1"/>
    <col min="2593" max="2593" width="4" style="174" bestFit="1" customWidth="1"/>
    <col min="2594" max="2594" width="12" style="174" bestFit="1" customWidth="1"/>
    <col min="2595" max="2595" width="4" style="174" bestFit="1" customWidth="1"/>
    <col min="2596" max="2596" width="12" style="174" bestFit="1" customWidth="1"/>
    <col min="2597" max="2597" width="4" style="174" bestFit="1" customWidth="1"/>
    <col min="2598" max="2598" width="12" style="174" bestFit="1" customWidth="1"/>
    <col min="2599" max="2599" width="4" style="174" bestFit="1" customWidth="1"/>
    <col min="2600" max="2600" width="12" style="174" bestFit="1" customWidth="1"/>
    <col min="2601" max="2601" width="4" style="174" bestFit="1" customWidth="1"/>
    <col min="2602" max="2602" width="12" style="174" bestFit="1" customWidth="1"/>
    <col min="2603" max="2603" width="4" style="174" bestFit="1" customWidth="1"/>
    <col min="2604" max="2604" width="12" style="174" bestFit="1" customWidth="1"/>
    <col min="2605" max="2605" width="4" style="174" bestFit="1" customWidth="1"/>
    <col min="2606" max="2606" width="12" style="174" bestFit="1" customWidth="1"/>
    <col min="2607" max="2607" width="4" style="174" bestFit="1" customWidth="1"/>
    <col min="2608" max="2608" width="12" style="174" bestFit="1" customWidth="1"/>
    <col min="2609" max="2609" width="4" style="174" bestFit="1" customWidth="1"/>
    <col min="2610" max="2610" width="12" style="174" bestFit="1" customWidth="1"/>
    <col min="2611" max="2611" width="4" style="174" bestFit="1" customWidth="1"/>
    <col min="2612" max="2612" width="12" style="174" bestFit="1" customWidth="1"/>
    <col min="2613" max="2613" width="4" style="174" bestFit="1" customWidth="1"/>
    <col min="2614" max="2614" width="12" style="174" bestFit="1" customWidth="1"/>
    <col min="2615" max="2816" width="9.140625" style="174"/>
    <col min="2817" max="2817" width="45.5703125" style="174" bestFit="1" customWidth="1"/>
    <col min="2818" max="2818" width="12" style="174" bestFit="1" customWidth="1"/>
    <col min="2819" max="2819" width="4" style="174" bestFit="1" customWidth="1"/>
    <col min="2820" max="2820" width="12" style="174" bestFit="1" customWidth="1"/>
    <col min="2821" max="2821" width="4" style="174" bestFit="1" customWidth="1"/>
    <col min="2822" max="2822" width="12" style="174" bestFit="1" customWidth="1"/>
    <col min="2823" max="2823" width="4" style="174" bestFit="1" customWidth="1"/>
    <col min="2824" max="2824" width="12" style="174" bestFit="1" customWidth="1"/>
    <col min="2825" max="2825" width="4" style="174" bestFit="1" customWidth="1"/>
    <col min="2826" max="2826" width="12" style="174" bestFit="1" customWidth="1"/>
    <col min="2827" max="2827" width="4" style="174" bestFit="1" customWidth="1"/>
    <col min="2828" max="2828" width="12" style="174" bestFit="1" customWidth="1"/>
    <col min="2829" max="2829" width="4" style="174" bestFit="1" customWidth="1"/>
    <col min="2830" max="2830" width="12" style="174" bestFit="1" customWidth="1"/>
    <col min="2831" max="2831" width="4" style="174" bestFit="1" customWidth="1"/>
    <col min="2832" max="2832" width="12" style="174" bestFit="1" customWidth="1"/>
    <col min="2833" max="2833" width="4" style="174" bestFit="1" customWidth="1"/>
    <col min="2834" max="2834" width="12" style="174" bestFit="1" customWidth="1"/>
    <col min="2835" max="2835" width="4" style="174" bestFit="1" customWidth="1"/>
    <col min="2836" max="2836" width="12" style="174" bestFit="1" customWidth="1"/>
    <col min="2837" max="2837" width="4" style="174" bestFit="1" customWidth="1"/>
    <col min="2838" max="2838" width="12.5703125" style="174" bestFit="1" customWidth="1"/>
    <col min="2839" max="2839" width="4" style="174" bestFit="1" customWidth="1"/>
    <col min="2840" max="2840" width="12" style="174" bestFit="1" customWidth="1"/>
    <col min="2841" max="2841" width="4" style="174" bestFit="1" customWidth="1"/>
    <col min="2842" max="2842" width="12" style="174" bestFit="1" customWidth="1"/>
    <col min="2843" max="2843" width="4" style="174" bestFit="1" customWidth="1"/>
    <col min="2844" max="2844" width="12.5703125" style="174" bestFit="1" customWidth="1"/>
    <col min="2845" max="2845" width="4" style="174" bestFit="1" customWidth="1"/>
    <col min="2846" max="2846" width="12" style="174" bestFit="1" customWidth="1"/>
    <col min="2847" max="2847" width="4" style="174" bestFit="1" customWidth="1"/>
    <col min="2848" max="2848" width="12" style="174" bestFit="1" customWidth="1"/>
    <col min="2849" max="2849" width="4" style="174" bestFit="1" customWidth="1"/>
    <col min="2850" max="2850" width="12" style="174" bestFit="1" customWidth="1"/>
    <col min="2851" max="2851" width="4" style="174" bestFit="1" customWidth="1"/>
    <col min="2852" max="2852" width="12" style="174" bestFit="1" customWidth="1"/>
    <col min="2853" max="2853" width="4" style="174" bestFit="1" customWidth="1"/>
    <col min="2854" max="2854" width="12" style="174" bestFit="1" customWidth="1"/>
    <col min="2855" max="2855" width="4" style="174" bestFit="1" customWidth="1"/>
    <col min="2856" max="2856" width="12" style="174" bestFit="1" customWidth="1"/>
    <col min="2857" max="2857" width="4" style="174" bestFit="1" customWidth="1"/>
    <col min="2858" max="2858" width="12" style="174" bestFit="1" customWidth="1"/>
    <col min="2859" max="2859" width="4" style="174" bestFit="1" customWidth="1"/>
    <col min="2860" max="2860" width="12" style="174" bestFit="1" customWidth="1"/>
    <col min="2861" max="2861" width="4" style="174" bestFit="1" customWidth="1"/>
    <col min="2862" max="2862" width="12" style="174" bestFit="1" customWidth="1"/>
    <col min="2863" max="2863" width="4" style="174" bestFit="1" customWidth="1"/>
    <col min="2864" max="2864" width="12" style="174" bestFit="1" customWidth="1"/>
    <col min="2865" max="2865" width="4" style="174" bestFit="1" customWidth="1"/>
    <col min="2866" max="2866" width="12" style="174" bestFit="1" customWidth="1"/>
    <col min="2867" max="2867" width="4" style="174" bestFit="1" customWidth="1"/>
    <col min="2868" max="2868" width="12" style="174" bestFit="1" customWidth="1"/>
    <col min="2869" max="2869" width="4" style="174" bestFit="1" customWidth="1"/>
    <col min="2870" max="2870" width="12" style="174" bestFit="1" customWidth="1"/>
    <col min="2871" max="3072" width="9.140625" style="174"/>
    <col min="3073" max="3073" width="45.5703125" style="174" bestFit="1" customWidth="1"/>
    <col min="3074" max="3074" width="12" style="174" bestFit="1" customWidth="1"/>
    <col min="3075" max="3075" width="4" style="174" bestFit="1" customWidth="1"/>
    <col min="3076" max="3076" width="12" style="174" bestFit="1" customWidth="1"/>
    <col min="3077" max="3077" width="4" style="174" bestFit="1" customWidth="1"/>
    <col min="3078" max="3078" width="12" style="174" bestFit="1" customWidth="1"/>
    <col min="3079" max="3079" width="4" style="174" bestFit="1" customWidth="1"/>
    <col min="3080" max="3080" width="12" style="174" bestFit="1" customWidth="1"/>
    <col min="3081" max="3081" width="4" style="174" bestFit="1" customWidth="1"/>
    <col min="3082" max="3082" width="12" style="174" bestFit="1" customWidth="1"/>
    <col min="3083" max="3083" width="4" style="174" bestFit="1" customWidth="1"/>
    <col min="3084" max="3084" width="12" style="174" bestFit="1" customWidth="1"/>
    <col min="3085" max="3085" width="4" style="174" bestFit="1" customWidth="1"/>
    <col min="3086" max="3086" width="12" style="174" bestFit="1" customWidth="1"/>
    <col min="3087" max="3087" width="4" style="174" bestFit="1" customWidth="1"/>
    <col min="3088" max="3088" width="12" style="174" bestFit="1" customWidth="1"/>
    <col min="3089" max="3089" width="4" style="174" bestFit="1" customWidth="1"/>
    <col min="3090" max="3090" width="12" style="174" bestFit="1" customWidth="1"/>
    <col min="3091" max="3091" width="4" style="174" bestFit="1" customWidth="1"/>
    <col min="3092" max="3092" width="12" style="174" bestFit="1" customWidth="1"/>
    <col min="3093" max="3093" width="4" style="174" bestFit="1" customWidth="1"/>
    <col min="3094" max="3094" width="12.5703125" style="174" bestFit="1" customWidth="1"/>
    <col min="3095" max="3095" width="4" style="174" bestFit="1" customWidth="1"/>
    <col min="3096" max="3096" width="12" style="174" bestFit="1" customWidth="1"/>
    <col min="3097" max="3097" width="4" style="174" bestFit="1" customWidth="1"/>
    <col min="3098" max="3098" width="12" style="174" bestFit="1" customWidth="1"/>
    <col min="3099" max="3099" width="4" style="174" bestFit="1" customWidth="1"/>
    <col min="3100" max="3100" width="12.5703125" style="174" bestFit="1" customWidth="1"/>
    <col min="3101" max="3101" width="4" style="174" bestFit="1" customWidth="1"/>
    <col min="3102" max="3102" width="12" style="174" bestFit="1" customWidth="1"/>
    <col min="3103" max="3103" width="4" style="174" bestFit="1" customWidth="1"/>
    <col min="3104" max="3104" width="12" style="174" bestFit="1" customWidth="1"/>
    <col min="3105" max="3105" width="4" style="174" bestFit="1" customWidth="1"/>
    <col min="3106" max="3106" width="12" style="174" bestFit="1" customWidth="1"/>
    <col min="3107" max="3107" width="4" style="174" bestFit="1" customWidth="1"/>
    <col min="3108" max="3108" width="12" style="174" bestFit="1" customWidth="1"/>
    <col min="3109" max="3109" width="4" style="174" bestFit="1" customWidth="1"/>
    <col min="3110" max="3110" width="12" style="174" bestFit="1" customWidth="1"/>
    <col min="3111" max="3111" width="4" style="174" bestFit="1" customWidth="1"/>
    <col min="3112" max="3112" width="12" style="174" bestFit="1" customWidth="1"/>
    <col min="3113" max="3113" width="4" style="174" bestFit="1" customWidth="1"/>
    <col min="3114" max="3114" width="12" style="174" bestFit="1" customWidth="1"/>
    <col min="3115" max="3115" width="4" style="174" bestFit="1" customWidth="1"/>
    <col min="3116" max="3116" width="12" style="174" bestFit="1" customWidth="1"/>
    <col min="3117" max="3117" width="4" style="174" bestFit="1" customWidth="1"/>
    <col min="3118" max="3118" width="12" style="174" bestFit="1" customWidth="1"/>
    <col min="3119" max="3119" width="4" style="174" bestFit="1" customWidth="1"/>
    <col min="3120" max="3120" width="12" style="174" bestFit="1" customWidth="1"/>
    <col min="3121" max="3121" width="4" style="174" bestFit="1" customWidth="1"/>
    <col min="3122" max="3122" width="12" style="174" bestFit="1" customWidth="1"/>
    <col min="3123" max="3123" width="4" style="174" bestFit="1" customWidth="1"/>
    <col min="3124" max="3124" width="12" style="174" bestFit="1" customWidth="1"/>
    <col min="3125" max="3125" width="4" style="174" bestFit="1" customWidth="1"/>
    <col min="3126" max="3126" width="12" style="174" bestFit="1" customWidth="1"/>
    <col min="3127" max="3328" width="9.140625" style="174"/>
    <col min="3329" max="3329" width="45.5703125" style="174" bestFit="1" customWidth="1"/>
    <col min="3330" max="3330" width="12" style="174" bestFit="1" customWidth="1"/>
    <col min="3331" max="3331" width="4" style="174" bestFit="1" customWidth="1"/>
    <col min="3332" max="3332" width="12" style="174" bestFit="1" customWidth="1"/>
    <col min="3333" max="3333" width="4" style="174" bestFit="1" customWidth="1"/>
    <col min="3334" max="3334" width="12" style="174" bestFit="1" customWidth="1"/>
    <col min="3335" max="3335" width="4" style="174" bestFit="1" customWidth="1"/>
    <col min="3336" max="3336" width="12" style="174" bestFit="1" customWidth="1"/>
    <col min="3337" max="3337" width="4" style="174" bestFit="1" customWidth="1"/>
    <col min="3338" max="3338" width="12" style="174" bestFit="1" customWidth="1"/>
    <col min="3339" max="3339" width="4" style="174" bestFit="1" customWidth="1"/>
    <col min="3340" max="3340" width="12" style="174" bestFit="1" customWidth="1"/>
    <col min="3341" max="3341" width="4" style="174" bestFit="1" customWidth="1"/>
    <col min="3342" max="3342" width="12" style="174" bestFit="1" customWidth="1"/>
    <col min="3343" max="3343" width="4" style="174" bestFit="1" customWidth="1"/>
    <col min="3344" max="3344" width="12" style="174" bestFit="1" customWidth="1"/>
    <col min="3345" max="3345" width="4" style="174" bestFit="1" customWidth="1"/>
    <col min="3346" max="3346" width="12" style="174" bestFit="1" customWidth="1"/>
    <col min="3347" max="3347" width="4" style="174" bestFit="1" customWidth="1"/>
    <col min="3348" max="3348" width="12" style="174" bestFit="1" customWidth="1"/>
    <col min="3349" max="3349" width="4" style="174" bestFit="1" customWidth="1"/>
    <col min="3350" max="3350" width="12.5703125" style="174" bestFit="1" customWidth="1"/>
    <col min="3351" max="3351" width="4" style="174" bestFit="1" customWidth="1"/>
    <col min="3352" max="3352" width="12" style="174" bestFit="1" customWidth="1"/>
    <col min="3353" max="3353" width="4" style="174" bestFit="1" customWidth="1"/>
    <col min="3354" max="3354" width="12" style="174" bestFit="1" customWidth="1"/>
    <col min="3355" max="3355" width="4" style="174" bestFit="1" customWidth="1"/>
    <col min="3356" max="3356" width="12.5703125" style="174" bestFit="1" customWidth="1"/>
    <col min="3357" max="3357" width="4" style="174" bestFit="1" customWidth="1"/>
    <col min="3358" max="3358" width="12" style="174" bestFit="1" customWidth="1"/>
    <col min="3359" max="3359" width="4" style="174" bestFit="1" customWidth="1"/>
    <col min="3360" max="3360" width="12" style="174" bestFit="1" customWidth="1"/>
    <col min="3361" max="3361" width="4" style="174" bestFit="1" customWidth="1"/>
    <col min="3362" max="3362" width="12" style="174" bestFit="1" customWidth="1"/>
    <col min="3363" max="3363" width="4" style="174" bestFit="1" customWidth="1"/>
    <col min="3364" max="3364" width="12" style="174" bestFit="1" customWidth="1"/>
    <col min="3365" max="3365" width="4" style="174" bestFit="1" customWidth="1"/>
    <col min="3366" max="3366" width="12" style="174" bestFit="1" customWidth="1"/>
    <col min="3367" max="3367" width="4" style="174" bestFit="1" customWidth="1"/>
    <col min="3368" max="3368" width="12" style="174" bestFit="1" customWidth="1"/>
    <col min="3369" max="3369" width="4" style="174" bestFit="1" customWidth="1"/>
    <col min="3370" max="3370" width="12" style="174" bestFit="1" customWidth="1"/>
    <col min="3371" max="3371" width="4" style="174" bestFit="1" customWidth="1"/>
    <col min="3372" max="3372" width="12" style="174" bestFit="1" customWidth="1"/>
    <col min="3373" max="3373" width="4" style="174" bestFit="1" customWidth="1"/>
    <col min="3374" max="3374" width="12" style="174" bestFit="1" customWidth="1"/>
    <col min="3375" max="3375" width="4" style="174" bestFit="1" customWidth="1"/>
    <col min="3376" max="3376" width="12" style="174" bestFit="1" customWidth="1"/>
    <col min="3377" max="3377" width="4" style="174" bestFit="1" customWidth="1"/>
    <col min="3378" max="3378" width="12" style="174" bestFit="1" customWidth="1"/>
    <col min="3379" max="3379" width="4" style="174" bestFit="1" customWidth="1"/>
    <col min="3380" max="3380" width="12" style="174" bestFit="1" customWidth="1"/>
    <col min="3381" max="3381" width="4" style="174" bestFit="1" customWidth="1"/>
    <col min="3382" max="3382" width="12" style="174" bestFit="1" customWidth="1"/>
    <col min="3383" max="3584" width="9.140625" style="174"/>
    <col min="3585" max="3585" width="45.5703125" style="174" bestFit="1" customWidth="1"/>
    <col min="3586" max="3586" width="12" style="174" bestFit="1" customWidth="1"/>
    <col min="3587" max="3587" width="4" style="174" bestFit="1" customWidth="1"/>
    <col min="3588" max="3588" width="12" style="174" bestFit="1" customWidth="1"/>
    <col min="3589" max="3589" width="4" style="174" bestFit="1" customWidth="1"/>
    <col min="3590" max="3590" width="12" style="174" bestFit="1" customWidth="1"/>
    <col min="3591" max="3591" width="4" style="174" bestFit="1" customWidth="1"/>
    <col min="3592" max="3592" width="12" style="174" bestFit="1" customWidth="1"/>
    <col min="3593" max="3593" width="4" style="174" bestFit="1" customWidth="1"/>
    <col min="3594" max="3594" width="12" style="174" bestFit="1" customWidth="1"/>
    <col min="3595" max="3595" width="4" style="174" bestFit="1" customWidth="1"/>
    <col min="3596" max="3596" width="12" style="174" bestFit="1" customWidth="1"/>
    <col min="3597" max="3597" width="4" style="174" bestFit="1" customWidth="1"/>
    <col min="3598" max="3598" width="12" style="174" bestFit="1" customWidth="1"/>
    <col min="3599" max="3599" width="4" style="174" bestFit="1" customWidth="1"/>
    <col min="3600" max="3600" width="12" style="174" bestFit="1" customWidth="1"/>
    <col min="3601" max="3601" width="4" style="174" bestFit="1" customWidth="1"/>
    <col min="3602" max="3602" width="12" style="174" bestFit="1" customWidth="1"/>
    <col min="3603" max="3603" width="4" style="174" bestFit="1" customWidth="1"/>
    <col min="3604" max="3604" width="12" style="174" bestFit="1" customWidth="1"/>
    <col min="3605" max="3605" width="4" style="174" bestFit="1" customWidth="1"/>
    <col min="3606" max="3606" width="12.5703125" style="174" bestFit="1" customWidth="1"/>
    <col min="3607" max="3607" width="4" style="174" bestFit="1" customWidth="1"/>
    <col min="3608" max="3608" width="12" style="174" bestFit="1" customWidth="1"/>
    <col min="3609" max="3609" width="4" style="174" bestFit="1" customWidth="1"/>
    <col min="3610" max="3610" width="12" style="174" bestFit="1" customWidth="1"/>
    <col min="3611" max="3611" width="4" style="174" bestFit="1" customWidth="1"/>
    <col min="3612" max="3612" width="12.5703125" style="174" bestFit="1" customWidth="1"/>
    <col min="3613" max="3613" width="4" style="174" bestFit="1" customWidth="1"/>
    <col min="3614" max="3614" width="12" style="174" bestFit="1" customWidth="1"/>
    <col min="3615" max="3615" width="4" style="174" bestFit="1" customWidth="1"/>
    <col min="3616" max="3616" width="12" style="174" bestFit="1" customWidth="1"/>
    <col min="3617" max="3617" width="4" style="174" bestFit="1" customWidth="1"/>
    <col min="3618" max="3618" width="12" style="174" bestFit="1" customWidth="1"/>
    <col min="3619" max="3619" width="4" style="174" bestFit="1" customWidth="1"/>
    <col min="3620" max="3620" width="12" style="174" bestFit="1" customWidth="1"/>
    <col min="3621" max="3621" width="4" style="174" bestFit="1" customWidth="1"/>
    <col min="3622" max="3622" width="12" style="174" bestFit="1" customWidth="1"/>
    <col min="3623" max="3623" width="4" style="174" bestFit="1" customWidth="1"/>
    <col min="3624" max="3624" width="12" style="174" bestFit="1" customWidth="1"/>
    <col min="3625" max="3625" width="4" style="174" bestFit="1" customWidth="1"/>
    <col min="3626" max="3626" width="12" style="174" bestFit="1" customWidth="1"/>
    <col min="3627" max="3627" width="4" style="174" bestFit="1" customWidth="1"/>
    <col min="3628" max="3628" width="12" style="174" bestFit="1" customWidth="1"/>
    <col min="3629" max="3629" width="4" style="174" bestFit="1" customWidth="1"/>
    <col min="3630" max="3630" width="12" style="174" bestFit="1" customWidth="1"/>
    <col min="3631" max="3631" width="4" style="174" bestFit="1" customWidth="1"/>
    <col min="3632" max="3632" width="12" style="174" bestFit="1" customWidth="1"/>
    <col min="3633" max="3633" width="4" style="174" bestFit="1" customWidth="1"/>
    <col min="3634" max="3634" width="12" style="174" bestFit="1" customWidth="1"/>
    <col min="3635" max="3635" width="4" style="174" bestFit="1" customWidth="1"/>
    <col min="3636" max="3636" width="12" style="174" bestFit="1" customWidth="1"/>
    <col min="3637" max="3637" width="4" style="174" bestFit="1" customWidth="1"/>
    <col min="3638" max="3638" width="12" style="174" bestFit="1" customWidth="1"/>
    <col min="3639" max="3840" width="9.140625" style="174"/>
    <col min="3841" max="3841" width="45.5703125" style="174" bestFit="1" customWidth="1"/>
    <col min="3842" max="3842" width="12" style="174" bestFit="1" customWidth="1"/>
    <col min="3843" max="3843" width="4" style="174" bestFit="1" customWidth="1"/>
    <col min="3844" max="3844" width="12" style="174" bestFit="1" customWidth="1"/>
    <col min="3845" max="3845" width="4" style="174" bestFit="1" customWidth="1"/>
    <col min="3846" max="3846" width="12" style="174" bestFit="1" customWidth="1"/>
    <col min="3847" max="3847" width="4" style="174" bestFit="1" customWidth="1"/>
    <col min="3848" max="3848" width="12" style="174" bestFit="1" customWidth="1"/>
    <col min="3849" max="3849" width="4" style="174" bestFit="1" customWidth="1"/>
    <col min="3850" max="3850" width="12" style="174" bestFit="1" customWidth="1"/>
    <col min="3851" max="3851" width="4" style="174" bestFit="1" customWidth="1"/>
    <col min="3852" max="3852" width="12" style="174" bestFit="1" customWidth="1"/>
    <col min="3853" max="3853" width="4" style="174" bestFit="1" customWidth="1"/>
    <col min="3854" max="3854" width="12" style="174" bestFit="1" customWidth="1"/>
    <col min="3855" max="3855" width="4" style="174" bestFit="1" customWidth="1"/>
    <col min="3856" max="3856" width="12" style="174" bestFit="1" customWidth="1"/>
    <col min="3857" max="3857" width="4" style="174" bestFit="1" customWidth="1"/>
    <col min="3858" max="3858" width="12" style="174" bestFit="1" customWidth="1"/>
    <col min="3859" max="3859" width="4" style="174" bestFit="1" customWidth="1"/>
    <col min="3860" max="3860" width="12" style="174" bestFit="1" customWidth="1"/>
    <col min="3861" max="3861" width="4" style="174" bestFit="1" customWidth="1"/>
    <col min="3862" max="3862" width="12.5703125" style="174" bestFit="1" customWidth="1"/>
    <col min="3863" max="3863" width="4" style="174" bestFit="1" customWidth="1"/>
    <col min="3864" max="3864" width="12" style="174" bestFit="1" customWidth="1"/>
    <col min="3865" max="3865" width="4" style="174" bestFit="1" customWidth="1"/>
    <col min="3866" max="3866" width="12" style="174" bestFit="1" customWidth="1"/>
    <col min="3867" max="3867" width="4" style="174" bestFit="1" customWidth="1"/>
    <col min="3868" max="3868" width="12.5703125" style="174" bestFit="1" customWidth="1"/>
    <col min="3869" max="3869" width="4" style="174" bestFit="1" customWidth="1"/>
    <col min="3870" max="3870" width="12" style="174" bestFit="1" customWidth="1"/>
    <col min="3871" max="3871" width="4" style="174" bestFit="1" customWidth="1"/>
    <col min="3872" max="3872" width="12" style="174" bestFit="1" customWidth="1"/>
    <col min="3873" max="3873" width="4" style="174" bestFit="1" customWidth="1"/>
    <col min="3874" max="3874" width="12" style="174" bestFit="1" customWidth="1"/>
    <col min="3875" max="3875" width="4" style="174" bestFit="1" customWidth="1"/>
    <col min="3876" max="3876" width="12" style="174" bestFit="1" customWidth="1"/>
    <col min="3877" max="3877" width="4" style="174" bestFit="1" customWidth="1"/>
    <col min="3878" max="3878" width="12" style="174" bestFit="1" customWidth="1"/>
    <col min="3879" max="3879" width="4" style="174" bestFit="1" customWidth="1"/>
    <col min="3880" max="3880" width="12" style="174" bestFit="1" customWidth="1"/>
    <col min="3881" max="3881" width="4" style="174" bestFit="1" customWidth="1"/>
    <col min="3882" max="3882" width="12" style="174" bestFit="1" customWidth="1"/>
    <col min="3883" max="3883" width="4" style="174" bestFit="1" customWidth="1"/>
    <col min="3884" max="3884" width="12" style="174" bestFit="1" customWidth="1"/>
    <col min="3885" max="3885" width="4" style="174" bestFit="1" customWidth="1"/>
    <col min="3886" max="3886" width="12" style="174" bestFit="1" customWidth="1"/>
    <col min="3887" max="3887" width="4" style="174" bestFit="1" customWidth="1"/>
    <col min="3888" max="3888" width="12" style="174" bestFit="1" customWidth="1"/>
    <col min="3889" max="3889" width="4" style="174" bestFit="1" customWidth="1"/>
    <col min="3890" max="3890" width="12" style="174" bestFit="1" customWidth="1"/>
    <col min="3891" max="3891" width="4" style="174" bestFit="1" customWidth="1"/>
    <col min="3892" max="3892" width="12" style="174" bestFit="1" customWidth="1"/>
    <col min="3893" max="3893" width="4" style="174" bestFit="1" customWidth="1"/>
    <col min="3894" max="3894" width="12" style="174" bestFit="1" customWidth="1"/>
    <col min="3895" max="4096" width="9.140625" style="174"/>
    <col min="4097" max="4097" width="45.5703125" style="174" bestFit="1" customWidth="1"/>
    <col min="4098" max="4098" width="12" style="174" bestFit="1" customWidth="1"/>
    <col min="4099" max="4099" width="4" style="174" bestFit="1" customWidth="1"/>
    <col min="4100" max="4100" width="12" style="174" bestFit="1" customWidth="1"/>
    <col min="4101" max="4101" width="4" style="174" bestFit="1" customWidth="1"/>
    <col min="4102" max="4102" width="12" style="174" bestFit="1" customWidth="1"/>
    <col min="4103" max="4103" width="4" style="174" bestFit="1" customWidth="1"/>
    <col min="4104" max="4104" width="12" style="174" bestFit="1" customWidth="1"/>
    <col min="4105" max="4105" width="4" style="174" bestFit="1" customWidth="1"/>
    <col min="4106" max="4106" width="12" style="174" bestFit="1" customWidth="1"/>
    <col min="4107" max="4107" width="4" style="174" bestFit="1" customWidth="1"/>
    <col min="4108" max="4108" width="12" style="174" bestFit="1" customWidth="1"/>
    <col min="4109" max="4109" width="4" style="174" bestFit="1" customWidth="1"/>
    <col min="4110" max="4110" width="12" style="174" bestFit="1" customWidth="1"/>
    <col min="4111" max="4111" width="4" style="174" bestFit="1" customWidth="1"/>
    <col min="4112" max="4112" width="12" style="174" bestFit="1" customWidth="1"/>
    <col min="4113" max="4113" width="4" style="174" bestFit="1" customWidth="1"/>
    <col min="4114" max="4114" width="12" style="174" bestFit="1" customWidth="1"/>
    <col min="4115" max="4115" width="4" style="174" bestFit="1" customWidth="1"/>
    <col min="4116" max="4116" width="12" style="174" bestFit="1" customWidth="1"/>
    <col min="4117" max="4117" width="4" style="174" bestFit="1" customWidth="1"/>
    <col min="4118" max="4118" width="12.5703125" style="174" bestFit="1" customWidth="1"/>
    <col min="4119" max="4119" width="4" style="174" bestFit="1" customWidth="1"/>
    <col min="4120" max="4120" width="12" style="174" bestFit="1" customWidth="1"/>
    <col min="4121" max="4121" width="4" style="174" bestFit="1" customWidth="1"/>
    <col min="4122" max="4122" width="12" style="174" bestFit="1" customWidth="1"/>
    <col min="4123" max="4123" width="4" style="174" bestFit="1" customWidth="1"/>
    <col min="4124" max="4124" width="12.5703125" style="174" bestFit="1" customWidth="1"/>
    <col min="4125" max="4125" width="4" style="174" bestFit="1" customWidth="1"/>
    <col min="4126" max="4126" width="12" style="174" bestFit="1" customWidth="1"/>
    <col min="4127" max="4127" width="4" style="174" bestFit="1" customWidth="1"/>
    <col min="4128" max="4128" width="12" style="174" bestFit="1" customWidth="1"/>
    <col min="4129" max="4129" width="4" style="174" bestFit="1" customWidth="1"/>
    <col min="4130" max="4130" width="12" style="174" bestFit="1" customWidth="1"/>
    <col min="4131" max="4131" width="4" style="174" bestFit="1" customWidth="1"/>
    <col min="4132" max="4132" width="12" style="174" bestFit="1" customWidth="1"/>
    <col min="4133" max="4133" width="4" style="174" bestFit="1" customWidth="1"/>
    <col min="4134" max="4134" width="12" style="174" bestFit="1" customWidth="1"/>
    <col min="4135" max="4135" width="4" style="174" bestFit="1" customWidth="1"/>
    <col min="4136" max="4136" width="12" style="174" bestFit="1" customWidth="1"/>
    <col min="4137" max="4137" width="4" style="174" bestFit="1" customWidth="1"/>
    <col min="4138" max="4138" width="12" style="174" bestFit="1" customWidth="1"/>
    <col min="4139" max="4139" width="4" style="174" bestFit="1" customWidth="1"/>
    <col min="4140" max="4140" width="12" style="174" bestFit="1" customWidth="1"/>
    <col min="4141" max="4141" width="4" style="174" bestFit="1" customWidth="1"/>
    <col min="4142" max="4142" width="12" style="174" bestFit="1" customWidth="1"/>
    <col min="4143" max="4143" width="4" style="174" bestFit="1" customWidth="1"/>
    <col min="4144" max="4144" width="12" style="174" bestFit="1" customWidth="1"/>
    <col min="4145" max="4145" width="4" style="174" bestFit="1" customWidth="1"/>
    <col min="4146" max="4146" width="12" style="174" bestFit="1" customWidth="1"/>
    <col min="4147" max="4147" width="4" style="174" bestFit="1" customWidth="1"/>
    <col min="4148" max="4148" width="12" style="174" bestFit="1" customWidth="1"/>
    <col min="4149" max="4149" width="4" style="174" bestFit="1" customWidth="1"/>
    <col min="4150" max="4150" width="12" style="174" bestFit="1" customWidth="1"/>
    <col min="4151" max="4352" width="9.140625" style="174"/>
    <col min="4353" max="4353" width="45.5703125" style="174" bestFit="1" customWidth="1"/>
    <col min="4354" max="4354" width="12" style="174" bestFit="1" customWidth="1"/>
    <col min="4355" max="4355" width="4" style="174" bestFit="1" customWidth="1"/>
    <col min="4356" max="4356" width="12" style="174" bestFit="1" customWidth="1"/>
    <col min="4357" max="4357" width="4" style="174" bestFit="1" customWidth="1"/>
    <col min="4358" max="4358" width="12" style="174" bestFit="1" customWidth="1"/>
    <col min="4359" max="4359" width="4" style="174" bestFit="1" customWidth="1"/>
    <col min="4360" max="4360" width="12" style="174" bestFit="1" customWidth="1"/>
    <col min="4361" max="4361" width="4" style="174" bestFit="1" customWidth="1"/>
    <col min="4362" max="4362" width="12" style="174" bestFit="1" customWidth="1"/>
    <col min="4363" max="4363" width="4" style="174" bestFit="1" customWidth="1"/>
    <col min="4364" max="4364" width="12" style="174" bestFit="1" customWidth="1"/>
    <col min="4365" max="4365" width="4" style="174" bestFit="1" customWidth="1"/>
    <col min="4366" max="4366" width="12" style="174" bestFit="1" customWidth="1"/>
    <col min="4367" max="4367" width="4" style="174" bestFit="1" customWidth="1"/>
    <col min="4368" max="4368" width="12" style="174" bestFit="1" customWidth="1"/>
    <col min="4369" max="4369" width="4" style="174" bestFit="1" customWidth="1"/>
    <col min="4370" max="4370" width="12" style="174" bestFit="1" customWidth="1"/>
    <col min="4371" max="4371" width="4" style="174" bestFit="1" customWidth="1"/>
    <col min="4372" max="4372" width="12" style="174" bestFit="1" customWidth="1"/>
    <col min="4373" max="4373" width="4" style="174" bestFit="1" customWidth="1"/>
    <col min="4374" max="4374" width="12.5703125" style="174" bestFit="1" customWidth="1"/>
    <col min="4375" max="4375" width="4" style="174" bestFit="1" customWidth="1"/>
    <col min="4376" max="4376" width="12" style="174" bestFit="1" customWidth="1"/>
    <col min="4377" max="4377" width="4" style="174" bestFit="1" customWidth="1"/>
    <col min="4378" max="4378" width="12" style="174" bestFit="1" customWidth="1"/>
    <col min="4379" max="4379" width="4" style="174" bestFit="1" customWidth="1"/>
    <col min="4380" max="4380" width="12.5703125" style="174" bestFit="1" customWidth="1"/>
    <col min="4381" max="4381" width="4" style="174" bestFit="1" customWidth="1"/>
    <col min="4382" max="4382" width="12" style="174" bestFit="1" customWidth="1"/>
    <col min="4383" max="4383" width="4" style="174" bestFit="1" customWidth="1"/>
    <col min="4384" max="4384" width="12" style="174" bestFit="1" customWidth="1"/>
    <col min="4385" max="4385" width="4" style="174" bestFit="1" customWidth="1"/>
    <col min="4386" max="4386" width="12" style="174" bestFit="1" customWidth="1"/>
    <col min="4387" max="4387" width="4" style="174" bestFit="1" customWidth="1"/>
    <col min="4388" max="4388" width="12" style="174" bestFit="1" customWidth="1"/>
    <col min="4389" max="4389" width="4" style="174" bestFit="1" customWidth="1"/>
    <col min="4390" max="4390" width="12" style="174" bestFit="1" customWidth="1"/>
    <col min="4391" max="4391" width="4" style="174" bestFit="1" customWidth="1"/>
    <col min="4392" max="4392" width="12" style="174" bestFit="1" customWidth="1"/>
    <col min="4393" max="4393" width="4" style="174" bestFit="1" customWidth="1"/>
    <col min="4394" max="4394" width="12" style="174" bestFit="1" customWidth="1"/>
    <col min="4395" max="4395" width="4" style="174" bestFit="1" customWidth="1"/>
    <col min="4396" max="4396" width="12" style="174" bestFit="1" customWidth="1"/>
    <col min="4397" max="4397" width="4" style="174" bestFit="1" customWidth="1"/>
    <col min="4398" max="4398" width="12" style="174" bestFit="1" customWidth="1"/>
    <col min="4399" max="4399" width="4" style="174" bestFit="1" customWidth="1"/>
    <col min="4400" max="4400" width="12" style="174" bestFit="1" customWidth="1"/>
    <col min="4401" max="4401" width="4" style="174" bestFit="1" customWidth="1"/>
    <col min="4402" max="4402" width="12" style="174" bestFit="1" customWidth="1"/>
    <col min="4403" max="4403" width="4" style="174" bestFit="1" customWidth="1"/>
    <col min="4404" max="4404" width="12" style="174" bestFit="1" customWidth="1"/>
    <col min="4405" max="4405" width="4" style="174" bestFit="1" customWidth="1"/>
    <col min="4406" max="4406" width="12" style="174" bestFit="1" customWidth="1"/>
    <col min="4407" max="4608" width="9.140625" style="174"/>
    <col min="4609" max="4609" width="45.5703125" style="174" bestFit="1" customWidth="1"/>
    <col min="4610" max="4610" width="12" style="174" bestFit="1" customWidth="1"/>
    <col min="4611" max="4611" width="4" style="174" bestFit="1" customWidth="1"/>
    <col min="4612" max="4612" width="12" style="174" bestFit="1" customWidth="1"/>
    <col min="4613" max="4613" width="4" style="174" bestFit="1" customWidth="1"/>
    <col min="4614" max="4614" width="12" style="174" bestFit="1" customWidth="1"/>
    <col min="4615" max="4615" width="4" style="174" bestFit="1" customWidth="1"/>
    <col min="4616" max="4616" width="12" style="174" bestFit="1" customWidth="1"/>
    <col min="4617" max="4617" width="4" style="174" bestFit="1" customWidth="1"/>
    <col min="4618" max="4618" width="12" style="174" bestFit="1" customWidth="1"/>
    <col min="4619" max="4619" width="4" style="174" bestFit="1" customWidth="1"/>
    <col min="4620" max="4620" width="12" style="174" bestFit="1" customWidth="1"/>
    <col min="4621" max="4621" width="4" style="174" bestFit="1" customWidth="1"/>
    <col min="4622" max="4622" width="12" style="174" bestFit="1" customWidth="1"/>
    <col min="4623" max="4623" width="4" style="174" bestFit="1" customWidth="1"/>
    <col min="4624" max="4624" width="12" style="174" bestFit="1" customWidth="1"/>
    <col min="4625" max="4625" width="4" style="174" bestFit="1" customWidth="1"/>
    <col min="4626" max="4626" width="12" style="174" bestFit="1" customWidth="1"/>
    <col min="4627" max="4627" width="4" style="174" bestFit="1" customWidth="1"/>
    <col min="4628" max="4628" width="12" style="174" bestFit="1" customWidth="1"/>
    <col min="4629" max="4629" width="4" style="174" bestFit="1" customWidth="1"/>
    <col min="4630" max="4630" width="12.5703125" style="174" bestFit="1" customWidth="1"/>
    <col min="4631" max="4631" width="4" style="174" bestFit="1" customWidth="1"/>
    <col min="4632" max="4632" width="12" style="174" bestFit="1" customWidth="1"/>
    <col min="4633" max="4633" width="4" style="174" bestFit="1" customWidth="1"/>
    <col min="4634" max="4634" width="12" style="174" bestFit="1" customWidth="1"/>
    <col min="4635" max="4635" width="4" style="174" bestFit="1" customWidth="1"/>
    <col min="4636" max="4636" width="12.5703125" style="174" bestFit="1" customWidth="1"/>
    <col min="4637" max="4637" width="4" style="174" bestFit="1" customWidth="1"/>
    <col min="4638" max="4638" width="12" style="174" bestFit="1" customWidth="1"/>
    <col min="4639" max="4639" width="4" style="174" bestFit="1" customWidth="1"/>
    <col min="4640" max="4640" width="12" style="174" bestFit="1" customWidth="1"/>
    <col min="4641" max="4641" width="4" style="174" bestFit="1" customWidth="1"/>
    <col min="4642" max="4642" width="12" style="174" bestFit="1" customWidth="1"/>
    <col min="4643" max="4643" width="4" style="174" bestFit="1" customWidth="1"/>
    <col min="4644" max="4644" width="12" style="174" bestFit="1" customWidth="1"/>
    <col min="4645" max="4645" width="4" style="174" bestFit="1" customWidth="1"/>
    <col min="4646" max="4646" width="12" style="174" bestFit="1" customWidth="1"/>
    <col min="4647" max="4647" width="4" style="174" bestFit="1" customWidth="1"/>
    <col min="4648" max="4648" width="12" style="174" bestFit="1" customWidth="1"/>
    <col min="4649" max="4649" width="4" style="174" bestFit="1" customWidth="1"/>
    <col min="4650" max="4650" width="12" style="174" bestFit="1" customWidth="1"/>
    <col min="4651" max="4651" width="4" style="174" bestFit="1" customWidth="1"/>
    <col min="4652" max="4652" width="12" style="174" bestFit="1" customWidth="1"/>
    <col min="4653" max="4653" width="4" style="174" bestFit="1" customWidth="1"/>
    <col min="4654" max="4654" width="12" style="174" bestFit="1" customWidth="1"/>
    <col min="4655" max="4655" width="4" style="174" bestFit="1" customWidth="1"/>
    <col min="4656" max="4656" width="12" style="174" bestFit="1" customWidth="1"/>
    <col min="4657" max="4657" width="4" style="174" bestFit="1" customWidth="1"/>
    <col min="4658" max="4658" width="12" style="174" bestFit="1" customWidth="1"/>
    <col min="4659" max="4659" width="4" style="174" bestFit="1" customWidth="1"/>
    <col min="4660" max="4660" width="12" style="174" bestFit="1" customWidth="1"/>
    <col min="4661" max="4661" width="4" style="174" bestFit="1" customWidth="1"/>
    <col min="4662" max="4662" width="12" style="174" bestFit="1" customWidth="1"/>
    <col min="4663" max="4864" width="9.140625" style="174"/>
    <col min="4865" max="4865" width="45.5703125" style="174" bestFit="1" customWidth="1"/>
    <col min="4866" max="4866" width="12" style="174" bestFit="1" customWidth="1"/>
    <col min="4867" max="4867" width="4" style="174" bestFit="1" customWidth="1"/>
    <col min="4868" max="4868" width="12" style="174" bestFit="1" customWidth="1"/>
    <col min="4869" max="4869" width="4" style="174" bestFit="1" customWidth="1"/>
    <col min="4870" max="4870" width="12" style="174" bestFit="1" customWidth="1"/>
    <col min="4871" max="4871" width="4" style="174" bestFit="1" customWidth="1"/>
    <col min="4872" max="4872" width="12" style="174" bestFit="1" customWidth="1"/>
    <col min="4873" max="4873" width="4" style="174" bestFit="1" customWidth="1"/>
    <col min="4874" max="4874" width="12" style="174" bestFit="1" customWidth="1"/>
    <col min="4875" max="4875" width="4" style="174" bestFit="1" customWidth="1"/>
    <col min="4876" max="4876" width="12" style="174" bestFit="1" customWidth="1"/>
    <col min="4877" max="4877" width="4" style="174" bestFit="1" customWidth="1"/>
    <col min="4878" max="4878" width="12" style="174" bestFit="1" customWidth="1"/>
    <col min="4879" max="4879" width="4" style="174" bestFit="1" customWidth="1"/>
    <col min="4880" max="4880" width="12" style="174" bestFit="1" customWidth="1"/>
    <col min="4881" max="4881" width="4" style="174" bestFit="1" customWidth="1"/>
    <col min="4882" max="4882" width="12" style="174" bestFit="1" customWidth="1"/>
    <col min="4883" max="4883" width="4" style="174" bestFit="1" customWidth="1"/>
    <col min="4884" max="4884" width="12" style="174" bestFit="1" customWidth="1"/>
    <col min="4885" max="4885" width="4" style="174" bestFit="1" customWidth="1"/>
    <col min="4886" max="4886" width="12.5703125" style="174" bestFit="1" customWidth="1"/>
    <col min="4887" max="4887" width="4" style="174" bestFit="1" customWidth="1"/>
    <col min="4888" max="4888" width="12" style="174" bestFit="1" customWidth="1"/>
    <col min="4889" max="4889" width="4" style="174" bestFit="1" customWidth="1"/>
    <col min="4890" max="4890" width="12" style="174" bestFit="1" customWidth="1"/>
    <col min="4891" max="4891" width="4" style="174" bestFit="1" customWidth="1"/>
    <col min="4892" max="4892" width="12.5703125" style="174" bestFit="1" customWidth="1"/>
    <col min="4893" max="4893" width="4" style="174" bestFit="1" customWidth="1"/>
    <col min="4894" max="4894" width="12" style="174" bestFit="1" customWidth="1"/>
    <col min="4895" max="4895" width="4" style="174" bestFit="1" customWidth="1"/>
    <col min="4896" max="4896" width="12" style="174" bestFit="1" customWidth="1"/>
    <col min="4897" max="4897" width="4" style="174" bestFit="1" customWidth="1"/>
    <col min="4898" max="4898" width="12" style="174" bestFit="1" customWidth="1"/>
    <col min="4899" max="4899" width="4" style="174" bestFit="1" customWidth="1"/>
    <col min="4900" max="4900" width="12" style="174" bestFit="1" customWidth="1"/>
    <col min="4901" max="4901" width="4" style="174" bestFit="1" customWidth="1"/>
    <col min="4902" max="4902" width="12" style="174" bestFit="1" customWidth="1"/>
    <col min="4903" max="4903" width="4" style="174" bestFit="1" customWidth="1"/>
    <col min="4904" max="4904" width="12" style="174" bestFit="1" customWidth="1"/>
    <col min="4905" max="4905" width="4" style="174" bestFit="1" customWidth="1"/>
    <col min="4906" max="4906" width="12" style="174" bestFit="1" customWidth="1"/>
    <col min="4907" max="4907" width="4" style="174" bestFit="1" customWidth="1"/>
    <col min="4908" max="4908" width="12" style="174" bestFit="1" customWidth="1"/>
    <col min="4909" max="4909" width="4" style="174" bestFit="1" customWidth="1"/>
    <col min="4910" max="4910" width="12" style="174" bestFit="1" customWidth="1"/>
    <col min="4911" max="4911" width="4" style="174" bestFit="1" customWidth="1"/>
    <col min="4912" max="4912" width="12" style="174" bestFit="1" customWidth="1"/>
    <col min="4913" max="4913" width="4" style="174" bestFit="1" customWidth="1"/>
    <col min="4914" max="4914" width="12" style="174" bestFit="1" customWidth="1"/>
    <col min="4915" max="4915" width="4" style="174" bestFit="1" customWidth="1"/>
    <col min="4916" max="4916" width="12" style="174" bestFit="1" customWidth="1"/>
    <col min="4917" max="4917" width="4" style="174" bestFit="1" customWidth="1"/>
    <col min="4918" max="4918" width="12" style="174" bestFit="1" customWidth="1"/>
    <col min="4919" max="5120" width="9.140625" style="174"/>
    <col min="5121" max="5121" width="45.5703125" style="174" bestFit="1" customWidth="1"/>
    <col min="5122" max="5122" width="12" style="174" bestFit="1" customWidth="1"/>
    <col min="5123" max="5123" width="4" style="174" bestFit="1" customWidth="1"/>
    <col min="5124" max="5124" width="12" style="174" bestFit="1" customWidth="1"/>
    <col min="5125" max="5125" width="4" style="174" bestFit="1" customWidth="1"/>
    <col min="5126" max="5126" width="12" style="174" bestFit="1" customWidth="1"/>
    <col min="5127" max="5127" width="4" style="174" bestFit="1" customWidth="1"/>
    <col min="5128" max="5128" width="12" style="174" bestFit="1" customWidth="1"/>
    <col min="5129" max="5129" width="4" style="174" bestFit="1" customWidth="1"/>
    <col min="5130" max="5130" width="12" style="174" bestFit="1" customWidth="1"/>
    <col min="5131" max="5131" width="4" style="174" bestFit="1" customWidth="1"/>
    <col min="5132" max="5132" width="12" style="174" bestFit="1" customWidth="1"/>
    <col min="5133" max="5133" width="4" style="174" bestFit="1" customWidth="1"/>
    <col min="5134" max="5134" width="12" style="174" bestFit="1" customWidth="1"/>
    <col min="5135" max="5135" width="4" style="174" bestFit="1" customWidth="1"/>
    <col min="5136" max="5136" width="12" style="174" bestFit="1" customWidth="1"/>
    <col min="5137" max="5137" width="4" style="174" bestFit="1" customWidth="1"/>
    <col min="5138" max="5138" width="12" style="174" bestFit="1" customWidth="1"/>
    <col min="5139" max="5139" width="4" style="174" bestFit="1" customWidth="1"/>
    <col min="5140" max="5140" width="12" style="174" bestFit="1" customWidth="1"/>
    <col min="5141" max="5141" width="4" style="174" bestFit="1" customWidth="1"/>
    <col min="5142" max="5142" width="12.5703125" style="174" bestFit="1" customWidth="1"/>
    <col min="5143" max="5143" width="4" style="174" bestFit="1" customWidth="1"/>
    <col min="5144" max="5144" width="12" style="174" bestFit="1" customWidth="1"/>
    <col min="5145" max="5145" width="4" style="174" bestFit="1" customWidth="1"/>
    <col min="5146" max="5146" width="12" style="174" bestFit="1" customWidth="1"/>
    <col min="5147" max="5147" width="4" style="174" bestFit="1" customWidth="1"/>
    <col min="5148" max="5148" width="12.5703125" style="174" bestFit="1" customWidth="1"/>
    <col min="5149" max="5149" width="4" style="174" bestFit="1" customWidth="1"/>
    <col min="5150" max="5150" width="12" style="174" bestFit="1" customWidth="1"/>
    <col min="5151" max="5151" width="4" style="174" bestFit="1" customWidth="1"/>
    <col min="5152" max="5152" width="12" style="174" bestFit="1" customWidth="1"/>
    <col min="5153" max="5153" width="4" style="174" bestFit="1" customWidth="1"/>
    <col min="5154" max="5154" width="12" style="174" bestFit="1" customWidth="1"/>
    <col min="5155" max="5155" width="4" style="174" bestFit="1" customWidth="1"/>
    <col min="5156" max="5156" width="12" style="174" bestFit="1" customWidth="1"/>
    <col min="5157" max="5157" width="4" style="174" bestFit="1" customWidth="1"/>
    <col min="5158" max="5158" width="12" style="174" bestFit="1" customWidth="1"/>
    <col min="5159" max="5159" width="4" style="174" bestFit="1" customWidth="1"/>
    <col min="5160" max="5160" width="12" style="174" bestFit="1" customWidth="1"/>
    <col min="5161" max="5161" width="4" style="174" bestFit="1" customWidth="1"/>
    <col min="5162" max="5162" width="12" style="174" bestFit="1" customWidth="1"/>
    <col min="5163" max="5163" width="4" style="174" bestFit="1" customWidth="1"/>
    <col min="5164" max="5164" width="12" style="174" bestFit="1" customWidth="1"/>
    <col min="5165" max="5165" width="4" style="174" bestFit="1" customWidth="1"/>
    <col min="5166" max="5166" width="12" style="174" bestFit="1" customWidth="1"/>
    <col min="5167" max="5167" width="4" style="174" bestFit="1" customWidth="1"/>
    <col min="5168" max="5168" width="12" style="174" bestFit="1" customWidth="1"/>
    <col min="5169" max="5169" width="4" style="174" bestFit="1" customWidth="1"/>
    <col min="5170" max="5170" width="12" style="174" bestFit="1" customWidth="1"/>
    <col min="5171" max="5171" width="4" style="174" bestFit="1" customWidth="1"/>
    <col min="5172" max="5172" width="12" style="174" bestFit="1" customWidth="1"/>
    <col min="5173" max="5173" width="4" style="174" bestFit="1" customWidth="1"/>
    <col min="5174" max="5174" width="12" style="174" bestFit="1" customWidth="1"/>
    <col min="5175" max="5376" width="9.140625" style="174"/>
    <col min="5377" max="5377" width="45.5703125" style="174" bestFit="1" customWidth="1"/>
    <col min="5378" max="5378" width="12" style="174" bestFit="1" customWidth="1"/>
    <col min="5379" max="5379" width="4" style="174" bestFit="1" customWidth="1"/>
    <col min="5380" max="5380" width="12" style="174" bestFit="1" customWidth="1"/>
    <col min="5381" max="5381" width="4" style="174" bestFit="1" customWidth="1"/>
    <col min="5382" max="5382" width="12" style="174" bestFit="1" customWidth="1"/>
    <col min="5383" max="5383" width="4" style="174" bestFit="1" customWidth="1"/>
    <col min="5384" max="5384" width="12" style="174" bestFit="1" customWidth="1"/>
    <col min="5385" max="5385" width="4" style="174" bestFit="1" customWidth="1"/>
    <col min="5386" max="5386" width="12" style="174" bestFit="1" customWidth="1"/>
    <col min="5387" max="5387" width="4" style="174" bestFit="1" customWidth="1"/>
    <col min="5388" max="5388" width="12" style="174" bestFit="1" customWidth="1"/>
    <col min="5389" max="5389" width="4" style="174" bestFit="1" customWidth="1"/>
    <col min="5390" max="5390" width="12" style="174" bestFit="1" customWidth="1"/>
    <col min="5391" max="5391" width="4" style="174" bestFit="1" customWidth="1"/>
    <col min="5392" max="5392" width="12" style="174" bestFit="1" customWidth="1"/>
    <col min="5393" max="5393" width="4" style="174" bestFit="1" customWidth="1"/>
    <col min="5394" max="5394" width="12" style="174" bestFit="1" customWidth="1"/>
    <col min="5395" max="5395" width="4" style="174" bestFit="1" customWidth="1"/>
    <col min="5396" max="5396" width="12" style="174" bestFit="1" customWidth="1"/>
    <col min="5397" max="5397" width="4" style="174" bestFit="1" customWidth="1"/>
    <col min="5398" max="5398" width="12.5703125" style="174" bestFit="1" customWidth="1"/>
    <col min="5399" max="5399" width="4" style="174" bestFit="1" customWidth="1"/>
    <col min="5400" max="5400" width="12" style="174" bestFit="1" customWidth="1"/>
    <col min="5401" max="5401" width="4" style="174" bestFit="1" customWidth="1"/>
    <col min="5402" max="5402" width="12" style="174" bestFit="1" customWidth="1"/>
    <col min="5403" max="5403" width="4" style="174" bestFit="1" customWidth="1"/>
    <col min="5404" max="5404" width="12.5703125" style="174" bestFit="1" customWidth="1"/>
    <col min="5405" max="5405" width="4" style="174" bestFit="1" customWidth="1"/>
    <col min="5406" max="5406" width="12" style="174" bestFit="1" customWidth="1"/>
    <col min="5407" max="5407" width="4" style="174" bestFit="1" customWidth="1"/>
    <col min="5408" max="5408" width="12" style="174" bestFit="1" customWidth="1"/>
    <col min="5409" max="5409" width="4" style="174" bestFit="1" customWidth="1"/>
    <col min="5410" max="5410" width="12" style="174" bestFit="1" customWidth="1"/>
    <col min="5411" max="5411" width="4" style="174" bestFit="1" customWidth="1"/>
    <col min="5412" max="5412" width="12" style="174" bestFit="1" customWidth="1"/>
    <col min="5413" max="5413" width="4" style="174" bestFit="1" customWidth="1"/>
    <col min="5414" max="5414" width="12" style="174" bestFit="1" customWidth="1"/>
    <col min="5415" max="5415" width="4" style="174" bestFit="1" customWidth="1"/>
    <col min="5416" max="5416" width="12" style="174" bestFit="1" customWidth="1"/>
    <col min="5417" max="5417" width="4" style="174" bestFit="1" customWidth="1"/>
    <col min="5418" max="5418" width="12" style="174" bestFit="1" customWidth="1"/>
    <col min="5419" max="5419" width="4" style="174" bestFit="1" customWidth="1"/>
    <col min="5420" max="5420" width="12" style="174" bestFit="1" customWidth="1"/>
    <col min="5421" max="5421" width="4" style="174" bestFit="1" customWidth="1"/>
    <col min="5422" max="5422" width="12" style="174" bestFit="1" customWidth="1"/>
    <col min="5423" max="5423" width="4" style="174" bestFit="1" customWidth="1"/>
    <col min="5424" max="5424" width="12" style="174" bestFit="1" customWidth="1"/>
    <col min="5425" max="5425" width="4" style="174" bestFit="1" customWidth="1"/>
    <col min="5426" max="5426" width="12" style="174" bestFit="1" customWidth="1"/>
    <col min="5427" max="5427" width="4" style="174" bestFit="1" customWidth="1"/>
    <col min="5428" max="5428" width="12" style="174" bestFit="1" customWidth="1"/>
    <col min="5429" max="5429" width="4" style="174" bestFit="1" customWidth="1"/>
    <col min="5430" max="5430" width="12" style="174" bestFit="1" customWidth="1"/>
    <col min="5431" max="5632" width="9.140625" style="174"/>
    <col min="5633" max="5633" width="45.5703125" style="174" bestFit="1" customWidth="1"/>
    <col min="5634" max="5634" width="12" style="174" bestFit="1" customWidth="1"/>
    <col min="5635" max="5635" width="4" style="174" bestFit="1" customWidth="1"/>
    <col min="5636" max="5636" width="12" style="174" bestFit="1" customWidth="1"/>
    <col min="5637" max="5637" width="4" style="174" bestFit="1" customWidth="1"/>
    <col min="5638" max="5638" width="12" style="174" bestFit="1" customWidth="1"/>
    <col min="5639" max="5639" width="4" style="174" bestFit="1" customWidth="1"/>
    <col min="5640" max="5640" width="12" style="174" bestFit="1" customWidth="1"/>
    <col min="5641" max="5641" width="4" style="174" bestFit="1" customWidth="1"/>
    <col min="5642" max="5642" width="12" style="174" bestFit="1" customWidth="1"/>
    <col min="5643" max="5643" width="4" style="174" bestFit="1" customWidth="1"/>
    <col min="5644" max="5644" width="12" style="174" bestFit="1" customWidth="1"/>
    <col min="5645" max="5645" width="4" style="174" bestFit="1" customWidth="1"/>
    <col min="5646" max="5646" width="12" style="174" bestFit="1" customWidth="1"/>
    <col min="5647" max="5647" width="4" style="174" bestFit="1" customWidth="1"/>
    <col min="5648" max="5648" width="12" style="174" bestFit="1" customWidth="1"/>
    <col min="5649" max="5649" width="4" style="174" bestFit="1" customWidth="1"/>
    <col min="5650" max="5650" width="12" style="174" bestFit="1" customWidth="1"/>
    <col min="5651" max="5651" width="4" style="174" bestFit="1" customWidth="1"/>
    <col min="5652" max="5652" width="12" style="174" bestFit="1" customWidth="1"/>
    <col min="5653" max="5653" width="4" style="174" bestFit="1" customWidth="1"/>
    <col min="5654" max="5654" width="12.5703125" style="174" bestFit="1" customWidth="1"/>
    <col min="5655" max="5655" width="4" style="174" bestFit="1" customWidth="1"/>
    <col min="5656" max="5656" width="12" style="174" bestFit="1" customWidth="1"/>
    <col min="5657" max="5657" width="4" style="174" bestFit="1" customWidth="1"/>
    <col min="5658" max="5658" width="12" style="174" bestFit="1" customWidth="1"/>
    <col min="5659" max="5659" width="4" style="174" bestFit="1" customWidth="1"/>
    <col min="5660" max="5660" width="12.5703125" style="174" bestFit="1" customWidth="1"/>
    <col min="5661" max="5661" width="4" style="174" bestFit="1" customWidth="1"/>
    <col min="5662" max="5662" width="12" style="174" bestFit="1" customWidth="1"/>
    <col min="5663" max="5663" width="4" style="174" bestFit="1" customWidth="1"/>
    <col min="5664" max="5664" width="12" style="174" bestFit="1" customWidth="1"/>
    <col min="5665" max="5665" width="4" style="174" bestFit="1" customWidth="1"/>
    <col min="5666" max="5666" width="12" style="174" bestFit="1" customWidth="1"/>
    <col min="5667" max="5667" width="4" style="174" bestFit="1" customWidth="1"/>
    <col min="5668" max="5668" width="12" style="174" bestFit="1" customWidth="1"/>
    <col min="5669" max="5669" width="4" style="174" bestFit="1" customWidth="1"/>
    <col min="5670" max="5670" width="12" style="174" bestFit="1" customWidth="1"/>
    <col min="5671" max="5671" width="4" style="174" bestFit="1" customWidth="1"/>
    <col min="5672" max="5672" width="12" style="174" bestFit="1" customWidth="1"/>
    <col min="5673" max="5673" width="4" style="174" bestFit="1" customWidth="1"/>
    <col min="5674" max="5674" width="12" style="174" bestFit="1" customWidth="1"/>
    <col min="5675" max="5675" width="4" style="174" bestFit="1" customWidth="1"/>
    <col min="5676" max="5676" width="12" style="174" bestFit="1" customWidth="1"/>
    <col min="5677" max="5677" width="4" style="174" bestFit="1" customWidth="1"/>
    <col min="5678" max="5678" width="12" style="174" bestFit="1" customWidth="1"/>
    <col min="5679" max="5679" width="4" style="174" bestFit="1" customWidth="1"/>
    <col min="5680" max="5680" width="12" style="174" bestFit="1" customWidth="1"/>
    <col min="5681" max="5681" width="4" style="174" bestFit="1" customWidth="1"/>
    <col min="5682" max="5682" width="12" style="174" bestFit="1" customWidth="1"/>
    <col min="5683" max="5683" width="4" style="174" bestFit="1" customWidth="1"/>
    <col min="5684" max="5684" width="12" style="174" bestFit="1" customWidth="1"/>
    <col min="5685" max="5685" width="4" style="174" bestFit="1" customWidth="1"/>
    <col min="5686" max="5686" width="12" style="174" bestFit="1" customWidth="1"/>
    <col min="5687" max="5888" width="9.140625" style="174"/>
    <col min="5889" max="5889" width="45.5703125" style="174" bestFit="1" customWidth="1"/>
    <col min="5890" max="5890" width="12" style="174" bestFit="1" customWidth="1"/>
    <col min="5891" max="5891" width="4" style="174" bestFit="1" customWidth="1"/>
    <col min="5892" max="5892" width="12" style="174" bestFit="1" customWidth="1"/>
    <col min="5893" max="5893" width="4" style="174" bestFit="1" customWidth="1"/>
    <col min="5894" max="5894" width="12" style="174" bestFit="1" customWidth="1"/>
    <col min="5895" max="5895" width="4" style="174" bestFit="1" customWidth="1"/>
    <col min="5896" max="5896" width="12" style="174" bestFit="1" customWidth="1"/>
    <col min="5897" max="5897" width="4" style="174" bestFit="1" customWidth="1"/>
    <col min="5898" max="5898" width="12" style="174" bestFit="1" customWidth="1"/>
    <col min="5899" max="5899" width="4" style="174" bestFit="1" customWidth="1"/>
    <col min="5900" max="5900" width="12" style="174" bestFit="1" customWidth="1"/>
    <col min="5901" max="5901" width="4" style="174" bestFit="1" customWidth="1"/>
    <col min="5902" max="5902" width="12" style="174" bestFit="1" customWidth="1"/>
    <col min="5903" max="5903" width="4" style="174" bestFit="1" customWidth="1"/>
    <col min="5904" max="5904" width="12" style="174" bestFit="1" customWidth="1"/>
    <col min="5905" max="5905" width="4" style="174" bestFit="1" customWidth="1"/>
    <col min="5906" max="5906" width="12" style="174" bestFit="1" customWidth="1"/>
    <col min="5907" max="5907" width="4" style="174" bestFit="1" customWidth="1"/>
    <col min="5908" max="5908" width="12" style="174" bestFit="1" customWidth="1"/>
    <col min="5909" max="5909" width="4" style="174" bestFit="1" customWidth="1"/>
    <col min="5910" max="5910" width="12.5703125" style="174" bestFit="1" customWidth="1"/>
    <col min="5911" max="5911" width="4" style="174" bestFit="1" customWidth="1"/>
    <col min="5912" max="5912" width="12" style="174" bestFit="1" customWidth="1"/>
    <col min="5913" max="5913" width="4" style="174" bestFit="1" customWidth="1"/>
    <col min="5914" max="5914" width="12" style="174" bestFit="1" customWidth="1"/>
    <col min="5915" max="5915" width="4" style="174" bestFit="1" customWidth="1"/>
    <col min="5916" max="5916" width="12.5703125" style="174" bestFit="1" customWidth="1"/>
    <col min="5917" max="5917" width="4" style="174" bestFit="1" customWidth="1"/>
    <col min="5918" max="5918" width="12" style="174" bestFit="1" customWidth="1"/>
    <col min="5919" max="5919" width="4" style="174" bestFit="1" customWidth="1"/>
    <col min="5920" max="5920" width="12" style="174" bestFit="1" customWidth="1"/>
    <col min="5921" max="5921" width="4" style="174" bestFit="1" customWidth="1"/>
    <col min="5922" max="5922" width="12" style="174" bestFit="1" customWidth="1"/>
    <col min="5923" max="5923" width="4" style="174" bestFit="1" customWidth="1"/>
    <col min="5924" max="5924" width="12" style="174" bestFit="1" customWidth="1"/>
    <col min="5925" max="5925" width="4" style="174" bestFit="1" customWidth="1"/>
    <col min="5926" max="5926" width="12" style="174" bestFit="1" customWidth="1"/>
    <col min="5927" max="5927" width="4" style="174" bestFit="1" customWidth="1"/>
    <col min="5928" max="5928" width="12" style="174" bestFit="1" customWidth="1"/>
    <col min="5929" max="5929" width="4" style="174" bestFit="1" customWidth="1"/>
    <col min="5930" max="5930" width="12" style="174" bestFit="1" customWidth="1"/>
    <col min="5931" max="5931" width="4" style="174" bestFit="1" customWidth="1"/>
    <col min="5932" max="5932" width="12" style="174" bestFit="1" customWidth="1"/>
    <col min="5933" max="5933" width="4" style="174" bestFit="1" customWidth="1"/>
    <col min="5934" max="5934" width="12" style="174" bestFit="1" customWidth="1"/>
    <col min="5935" max="5935" width="4" style="174" bestFit="1" customWidth="1"/>
    <col min="5936" max="5936" width="12" style="174" bestFit="1" customWidth="1"/>
    <col min="5937" max="5937" width="4" style="174" bestFit="1" customWidth="1"/>
    <col min="5938" max="5938" width="12" style="174" bestFit="1" customWidth="1"/>
    <col min="5939" max="5939" width="4" style="174" bestFit="1" customWidth="1"/>
    <col min="5940" max="5940" width="12" style="174" bestFit="1" customWidth="1"/>
    <col min="5941" max="5941" width="4" style="174" bestFit="1" customWidth="1"/>
    <col min="5942" max="5942" width="12" style="174" bestFit="1" customWidth="1"/>
    <col min="5943" max="6144" width="9.140625" style="174"/>
    <col min="6145" max="6145" width="45.5703125" style="174" bestFit="1" customWidth="1"/>
    <col min="6146" max="6146" width="12" style="174" bestFit="1" customWidth="1"/>
    <col min="6147" max="6147" width="4" style="174" bestFit="1" customWidth="1"/>
    <col min="6148" max="6148" width="12" style="174" bestFit="1" customWidth="1"/>
    <col min="6149" max="6149" width="4" style="174" bestFit="1" customWidth="1"/>
    <col min="6150" max="6150" width="12" style="174" bestFit="1" customWidth="1"/>
    <col min="6151" max="6151" width="4" style="174" bestFit="1" customWidth="1"/>
    <col min="6152" max="6152" width="12" style="174" bestFit="1" customWidth="1"/>
    <col min="6153" max="6153" width="4" style="174" bestFit="1" customWidth="1"/>
    <col min="6154" max="6154" width="12" style="174" bestFit="1" customWidth="1"/>
    <col min="6155" max="6155" width="4" style="174" bestFit="1" customWidth="1"/>
    <col min="6156" max="6156" width="12" style="174" bestFit="1" customWidth="1"/>
    <col min="6157" max="6157" width="4" style="174" bestFit="1" customWidth="1"/>
    <col min="6158" max="6158" width="12" style="174" bestFit="1" customWidth="1"/>
    <col min="6159" max="6159" width="4" style="174" bestFit="1" customWidth="1"/>
    <col min="6160" max="6160" width="12" style="174" bestFit="1" customWidth="1"/>
    <col min="6161" max="6161" width="4" style="174" bestFit="1" customWidth="1"/>
    <col min="6162" max="6162" width="12" style="174" bestFit="1" customWidth="1"/>
    <col min="6163" max="6163" width="4" style="174" bestFit="1" customWidth="1"/>
    <col min="6164" max="6164" width="12" style="174" bestFit="1" customWidth="1"/>
    <col min="6165" max="6165" width="4" style="174" bestFit="1" customWidth="1"/>
    <col min="6166" max="6166" width="12.5703125" style="174" bestFit="1" customWidth="1"/>
    <col min="6167" max="6167" width="4" style="174" bestFit="1" customWidth="1"/>
    <col min="6168" max="6168" width="12" style="174" bestFit="1" customWidth="1"/>
    <col min="6169" max="6169" width="4" style="174" bestFit="1" customWidth="1"/>
    <col min="6170" max="6170" width="12" style="174" bestFit="1" customWidth="1"/>
    <col min="6171" max="6171" width="4" style="174" bestFit="1" customWidth="1"/>
    <col min="6172" max="6172" width="12.5703125" style="174" bestFit="1" customWidth="1"/>
    <col min="6173" max="6173" width="4" style="174" bestFit="1" customWidth="1"/>
    <col min="6174" max="6174" width="12" style="174" bestFit="1" customWidth="1"/>
    <col min="6175" max="6175" width="4" style="174" bestFit="1" customWidth="1"/>
    <col min="6176" max="6176" width="12" style="174" bestFit="1" customWidth="1"/>
    <col min="6177" max="6177" width="4" style="174" bestFit="1" customWidth="1"/>
    <col min="6178" max="6178" width="12" style="174" bestFit="1" customWidth="1"/>
    <col min="6179" max="6179" width="4" style="174" bestFit="1" customWidth="1"/>
    <col min="6180" max="6180" width="12" style="174" bestFit="1" customWidth="1"/>
    <col min="6181" max="6181" width="4" style="174" bestFit="1" customWidth="1"/>
    <col min="6182" max="6182" width="12" style="174" bestFit="1" customWidth="1"/>
    <col min="6183" max="6183" width="4" style="174" bestFit="1" customWidth="1"/>
    <col min="6184" max="6184" width="12" style="174" bestFit="1" customWidth="1"/>
    <col min="6185" max="6185" width="4" style="174" bestFit="1" customWidth="1"/>
    <col min="6186" max="6186" width="12" style="174" bestFit="1" customWidth="1"/>
    <col min="6187" max="6187" width="4" style="174" bestFit="1" customWidth="1"/>
    <col min="6188" max="6188" width="12" style="174" bestFit="1" customWidth="1"/>
    <col min="6189" max="6189" width="4" style="174" bestFit="1" customWidth="1"/>
    <col min="6190" max="6190" width="12" style="174" bestFit="1" customWidth="1"/>
    <col min="6191" max="6191" width="4" style="174" bestFit="1" customWidth="1"/>
    <col min="6192" max="6192" width="12" style="174" bestFit="1" customWidth="1"/>
    <col min="6193" max="6193" width="4" style="174" bestFit="1" customWidth="1"/>
    <col min="6194" max="6194" width="12" style="174" bestFit="1" customWidth="1"/>
    <col min="6195" max="6195" width="4" style="174" bestFit="1" customWidth="1"/>
    <col min="6196" max="6196" width="12" style="174" bestFit="1" customWidth="1"/>
    <col min="6197" max="6197" width="4" style="174" bestFit="1" customWidth="1"/>
    <col min="6198" max="6198" width="12" style="174" bestFit="1" customWidth="1"/>
    <col min="6199" max="6400" width="9.140625" style="174"/>
    <col min="6401" max="6401" width="45.5703125" style="174" bestFit="1" customWidth="1"/>
    <col min="6402" max="6402" width="12" style="174" bestFit="1" customWidth="1"/>
    <col min="6403" max="6403" width="4" style="174" bestFit="1" customWidth="1"/>
    <col min="6404" max="6404" width="12" style="174" bestFit="1" customWidth="1"/>
    <col min="6405" max="6405" width="4" style="174" bestFit="1" customWidth="1"/>
    <col min="6406" max="6406" width="12" style="174" bestFit="1" customWidth="1"/>
    <col min="6407" max="6407" width="4" style="174" bestFit="1" customWidth="1"/>
    <col min="6408" max="6408" width="12" style="174" bestFit="1" customWidth="1"/>
    <col min="6409" max="6409" width="4" style="174" bestFit="1" customWidth="1"/>
    <col min="6410" max="6410" width="12" style="174" bestFit="1" customWidth="1"/>
    <col min="6411" max="6411" width="4" style="174" bestFit="1" customWidth="1"/>
    <col min="6412" max="6412" width="12" style="174" bestFit="1" customWidth="1"/>
    <col min="6413" max="6413" width="4" style="174" bestFit="1" customWidth="1"/>
    <col min="6414" max="6414" width="12" style="174" bestFit="1" customWidth="1"/>
    <col min="6415" max="6415" width="4" style="174" bestFit="1" customWidth="1"/>
    <col min="6416" max="6416" width="12" style="174" bestFit="1" customWidth="1"/>
    <col min="6417" max="6417" width="4" style="174" bestFit="1" customWidth="1"/>
    <col min="6418" max="6418" width="12" style="174" bestFit="1" customWidth="1"/>
    <col min="6419" max="6419" width="4" style="174" bestFit="1" customWidth="1"/>
    <col min="6420" max="6420" width="12" style="174" bestFit="1" customWidth="1"/>
    <col min="6421" max="6421" width="4" style="174" bestFit="1" customWidth="1"/>
    <col min="6422" max="6422" width="12.5703125" style="174" bestFit="1" customWidth="1"/>
    <col min="6423" max="6423" width="4" style="174" bestFit="1" customWidth="1"/>
    <col min="6424" max="6424" width="12" style="174" bestFit="1" customWidth="1"/>
    <col min="6425" max="6425" width="4" style="174" bestFit="1" customWidth="1"/>
    <col min="6426" max="6426" width="12" style="174" bestFit="1" customWidth="1"/>
    <col min="6427" max="6427" width="4" style="174" bestFit="1" customWidth="1"/>
    <col min="6428" max="6428" width="12.5703125" style="174" bestFit="1" customWidth="1"/>
    <col min="6429" max="6429" width="4" style="174" bestFit="1" customWidth="1"/>
    <col min="6430" max="6430" width="12" style="174" bestFit="1" customWidth="1"/>
    <col min="6431" max="6431" width="4" style="174" bestFit="1" customWidth="1"/>
    <col min="6432" max="6432" width="12" style="174" bestFit="1" customWidth="1"/>
    <col min="6433" max="6433" width="4" style="174" bestFit="1" customWidth="1"/>
    <col min="6434" max="6434" width="12" style="174" bestFit="1" customWidth="1"/>
    <col min="6435" max="6435" width="4" style="174" bestFit="1" customWidth="1"/>
    <col min="6436" max="6436" width="12" style="174" bestFit="1" customWidth="1"/>
    <col min="6437" max="6437" width="4" style="174" bestFit="1" customWidth="1"/>
    <col min="6438" max="6438" width="12" style="174" bestFit="1" customWidth="1"/>
    <col min="6439" max="6439" width="4" style="174" bestFit="1" customWidth="1"/>
    <col min="6440" max="6440" width="12" style="174" bestFit="1" customWidth="1"/>
    <col min="6441" max="6441" width="4" style="174" bestFit="1" customWidth="1"/>
    <col min="6442" max="6442" width="12" style="174" bestFit="1" customWidth="1"/>
    <col min="6443" max="6443" width="4" style="174" bestFit="1" customWidth="1"/>
    <col min="6444" max="6444" width="12" style="174" bestFit="1" customWidth="1"/>
    <col min="6445" max="6445" width="4" style="174" bestFit="1" customWidth="1"/>
    <col min="6446" max="6446" width="12" style="174" bestFit="1" customWidth="1"/>
    <col min="6447" max="6447" width="4" style="174" bestFit="1" customWidth="1"/>
    <col min="6448" max="6448" width="12" style="174" bestFit="1" customWidth="1"/>
    <col min="6449" max="6449" width="4" style="174" bestFit="1" customWidth="1"/>
    <col min="6450" max="6450" width="12" style="174" bestFit="1" customWidth="1"/>
    <col min="6451" max="6451" width="4" style="174" bestFit="1" customWidth="1"/>
    <col min="6452" max="6452" width="12" style="174" bestFit="1" customWidth="1"/>
    <col min="6453" max="6453" width="4" style="174" bestFit="1" customWidth="1"/>
    <col min="6454" max="6454" width="12" style="174" bestFit="1" customWidth="1"/>
    <col min="6455" max="6656" width="9.140625" style="174"/>
    <col min="6657" max="6657" width="45.5703125" style="174" bestFit="1" customWidth="1"/>
    <col min="6658" max="6658" width="12" style="174" bestFit="1" customWidth="1"/>
    <col min="6659" max="6659" width="4" style="174" bestFit="1" customWidth="1"/>
    <col min="6660" max="6660" width="12" style="174" bestFit="1" customWidth="1"/>
    <col min="6661" max="6661" width="4" style="174" bestFit="1" customWidth="1"/>
    <col min="6662" max="6662" width="12" style="174" bestFit="1" customWidth="1"/>
    <col min="6663" max="6663" width="4" style="174" bestFit="1" customWidth="1"/>
    <col min="6664" max="6664" width="12" style="174" bestFit="1" customWidth="1"/>
    <col min="6665" max="6665" width="4" style="174" bestFit="1" customWidth="1"/>
    <col min="6666" max="6666" width="12" style="174" bestFit="1" customWidth="1"/>
    <col min="6667" max="6667" width="4" style="174" bestFit="1" customWidth="1"/>
    <col min="6668" max="6668" width="12" style="174" bestFit="1" customWidth="1"/>
    <col min="6669" max="6669" width="4" style="174" bestFit="1" customWidth="1"/>
    <col min="6670" max="6670" width="12" style="174" bestFit="1" customWidth="1"/>
    <col min="6671" max="6671" width="4" style="174" bestFit="1" customWidth="1"/>
    <col min="6672" max="6672" width="12" style="174" bestFit="1" customWidth="1"/>
    <col min="6673" max="6673" width="4" style="174" bestFit="1" customWidth="1"/>
    <col min="6674" max="6674" width="12" style="174" bestFit="1" customWidth="1"/>
    <col min="6675" max="6675" width="4" style="174" bestFit="1" customWidth="1"/>
    <col min="6676" max="6676" width="12" style="174" bestFit="1" customWidth="1"/>
    <col min="6677" max="6677" width="4" style="174" bestFit="1" customWidth="1"/>
    <col min="6678" max="6678" width="12.5703125" style="174" bestFit="1" customWidth="1"/>
    <col min="6679" max="6679" width="4" style="174" bestFit="1" customWidth="1"/>
    <col min="6680" max="6680" width="12" style="174" bestFit="1" customWidth="1"/>
    <col min="6681" max="6681" width="4" style="174" bestFit="1" customWidth="1"/>
    <col min="6682" max="6682" width="12" style="174" bestFit="1" customWidth="1"/>
    <col min="6683" max="6683" width="4" style="174" bestFit="1" customWidth="1"/>
    <col min="6684" max="6684" width="12.5703125" style="174" bestFit="1" customWidth="1"/>
    <col min="6685" max="6685" width="4" style="174" bestFit="1" customWidth="1"/>
    <col min="6686" max="6686" width="12" style="174" bestFit="1" customWidth="1"/>
    <col min="6687" max="6687" width="4" style="174" bestFit="1" customWidth="1"/>
    <col min="6688" max="6688" width="12" style="174" bestFit="1" customWidth="1"/>
    <col min="6689" max="6689" width="4" style="174" bestFit="1" customWidth="1"/>
    <col min="6690" max="6690" width="12" style="174" bestFit="1" customWidth="1"/>
    <col min="6691" max="6691" width="4" style="174" bestFit="1" customWidth="1"/>
    <col min="6692" max="6692" width="12" style="174" bestFit="1" customWidth="1"/>
    <col min="6693" max="6693" width="4" style="174" bestFit="1" customWidth="1"/>
    <col min="6694" max="6694" width="12" style="174" bestFit="1" customWidth="1"/>
    <col min="6695" max="6695" width="4" style="174" bestFit="1" customWidth="1"/>
    <col min="6696" max="6696" width="12" style="174" bestFit="1" customWidth="1"/>
    <col min="6697" max="6697" width="4" style="174" bestFit="1" customWidth="1"/>
    <col min="6698" max="6698" width="12" style="174" bestFit="1" customWidth="1"/>
    <col min="6699" max="6699" width="4" style="174" bestFit="1" customWidth="1"/>
    <col min="6700" max="6700" width="12" style="174" bestFit="1" customWidth="1"/>
    <col min="6701" max="6701" width="4" style="174" bestFit="1" customWidth="1"/>
    <col min="6702" max="6702" width="12" style="174" bestFit="1" customWidth="1"/>
    <col min="6703" max="6703" width="4" style="174" bestFit="1" customWidth="1"/>
    <col min="6704" max="6704" width="12" style="174" bestFit="1" customWidth="1"/>
    <col min="6705" max="6705" width="4" style="174" bestFit="1" customWidth="1"/>
    <col min="6706" max="6706" width="12" style="174" bestFit="1" customWidth="1"/>
    <col min="6707" max="6707" width="4" style="174" bestFit="1" customWidth="1"/>
    <col min="6708" max="6708" width="12" style="174" bestFit="1" customWidth="1"/>
    <col min="6709" max="6709" width="4" style="174" bestFit="1" customWidth="1"/>
    <col min="6710" max="6710" width="12" style="174" bestFit="1" customWidth="1"/>
    <col min="6711" max="6912" width="9.140625" style="174"/>
    <col min="6913" max="6913" width="45.5703125" style="174" bestFit="1" customWidth="1"/>
    <col min="6914" max="6914" width="12" style="174" bestFit="1" customWidth="1"/>
    <col min="6915" max="6915" width="4" style="174" bestFit="1" customWidth="1"/>
    <col min="6916" max="6916" width="12" style="174" bestFit="1" customWidth="1"/>
    <col min="6917" max="6917" width="4" style="174" bestFit="1" customWidth="1"/>
    <col min="6918" max="6918" width="12" style="174" bestFit="1" customWidth="1"/>
    <col min="6919" max="6919" width="4" style="174" bestFit="1" customWidth="1"/>
    <col min="6920" max="6920" width="12" style="174" bestFit="1" customWidth="1"/>
    <col min="6921" max="6921" width="4" style="174" bestFit="1" customWidth="1"/>
    <col min="6922" max="6922" width="12" style="174" bestFit="1" customWidth="1"/>
    <col min="6923" max="6923" width="4" style="174" bestFit="1" customWidth="1"/>
    <col min="6924" max="6924" width="12" style="174" bestFit="1" customWidth="1"/>
    <col min="6925" max="6925" width="4" style="174" bestFit="1" customWidth="1"/>
    <col min="6926" max="6926" width="12" style="174" bestFit="1" customWidth="1"/>
    <col min="6927" max="6927" width="4" style="174" bestFit="1" customWidth="1"/>
    <col min="6928" max="6928" width="12" style="174" bestFit="1" customWidth="1"/>
    <col min="6929" max="6929" width="4" style="174" bestFit="1" customWidth="1"/>
    <col min="6930" max="6930" width="12" style="174" bestFit="1" customWidth="1"/>
    <col min="6931" max="6931" width="4" style="174" bestFit="1" customWidth="1"/>
    <col min="6932" max="6932" width="12" style="174" bestFit="1" customWidth="1"/>
    <col min="6933" max="6933" width="4" style="174" bestFit="1" customWidth="1"/>
    <col min="6934" max="6934" width="12.5703125" style="174" bestFit="1" customWidth="1"/>
    <col min="6935" max="6935" width="4" style="174" bestFit="1" customWidth="1"/>
    <col min="6936" max="6936" width="12" style="174" bestFit="1" customWidth="1"/>
    <col min="6937" max="6937" width="4" style="174" bestFit="1" customWidth="1"/>
    <col min="6938" max="6938" width="12" style="174" bestFit="1" customWidth="1"/>
    <col min="6939" max="6939" width="4" style="174" bestFit="1" customWidth="1"/>
    <col min="6940" max="6940" width="12.5703125" style="174" bestFit="1" customWidth="1"/>
    <col min="6941" max="6941" width="4" style="174" bestFit="1" customWidth="1"/>
    <col min="6942" max="6942" width="12" style="174" bestFit="1" customWidth="1"/>
    <col min="6943" max="6943" width="4" style="174" bestFit="1" customWidth="1"/>
    <col min="6944" max="6944" width="12" style="174" bestFit="1" customWidth="1"/>
    <col min="6945" max="6945" width="4" style="174" bestFit="1" customWidth="1"/>
    <col min="6946" max="6946" width="12" style="174" bestFit="1" customWidth="1"/>
    <col min="6947" max="6947" width="4" style="174" bestFit="1" customWidth="1"/>
    <col min="6948" max="6948" width="12" style="174" bestFit="1" customWidth="1"/>
    <col min="6949" max="6949" width="4" style="174" bestFit="1" customWidth="1"/>
    <col min="6950" max="6950" width="12" style="174" bestFit="1" customWidth="1"/>
    <col min="6951" max="6951" width="4" style="174" bestFit="1" customWidth="1"/>
    <col min="6952" max="6952" width="12" style="174" bestFit="1" customWidth="1"/>
    <col min="6953" max="6953" width="4" style="174" bestFit="1" customWidth="1"/>
    <col min="6954" max="6954" width="12" style="174" bestFit="1" customWidth="1"/>
    <col min="6955" max="6955" width="4" style="174" bestFit="1" customWidth="1"/>
    <col min="6956" max="6956" width="12" style="174" bestFit="1" customWidth="1"/>
    <col min="6957" max="6957" width="4" style="174" bestFit="1" customWidth="1"/>
    <col min="6958" max="6958" width="12" style="174" bestFit="1" customWidth="1"/>
    <col min="6959" max="6959" width="4" style="174" bestFit="1" customWidth="1"/>
    <col min="6960" max="6960" width="12" style="174" bestFit="1" customWidth="1"/>
    <col min="6961" max="6961" width="4" style="174" bestFit="1" customWidth="1"/>
    <col min="6962" max="6962" width="12" style="174" bestFit="1" customWidth="1"/>
    <col min="6963" max="6963" width="4" style="174" bestFit="1" customWidth="1"/>
    <col min="6964" max="6964" width="12" style="174" bestFit="1" customWidth="1"/>
    <col min="6965" max="6965" width="4" style="174" bestFit="1" customWidth="1"/>
    <col min="6966" max="6966" width="12" style="174" bestFit="1" customWidth="1"/>
    <col min="6967" max="7168" width="9.140625" style="174"/>
    <col min="7169" max="7169" width="45.5703125" style="174" bestFit="1" customWidth="1"/>
    <col min="7170" max="7170" width="12" style="174" bestFit="1" customWidth="1"/>
    <col min="7171" max="7171" width="4" style="174" bestFit="1" customWidth="1"/>
    <col min="7172" max="7172" width="12" style="174" bestFit="1" customWidth="1"/>
    <col min="7173" max="7173" width="4" style="174" bestFit="1" customWidth="1"/>
    <col min="7174" max="7174" width="12" style="174" bestFit="1" customWidth="1"/>
    <col min="7175" max="7175" width="4" style="174" bestFit="1" customWidth="1"/>
    <col min="7176" max="7176" width="12" style="174" bestFit="1" customWidth="1"/>
    <col min="7177" max="7177" width="4" style="174" bestFit="1" customWidth="1"/>
    <col min="7178" max="7178" width="12" style="174" bestFit="1" customWidth="1"/>
    <col min="7179" max="7179" width="4" style="174" bestFit="1" customWidth="1"/>
    <col min="7180" max="7180" width="12" style="174" bestFit="1" customWidth="1"/>
    <col min="7181" max="7181" width="4" style="174" bestFit="1" customWidth="1"/>
    <col min="7182" max="7182" width="12" style="174" bestFit="1" customWidth="1"/>
    <col min="7183" max="7183" width="4" style="174" bestFit="1" customWidth="1"/>
    <col min="7184" max="7184" width="12" style="174" bestFit="1" customWidth="1"/>
    <col min="7185" max="7185" width="4" style="174" bestFit="1" customWidth="1"/>
    <col min="7186" max="7186" width="12" style="174" bestFit="1" customWidth="1"/>
    <col min="7187" max="7187" width="4" style="174" bestFit="1" customWidth="1"/>
    <col min="7188" max="7188" width="12" style="174" bestFit="1" customWidth="1"/>
    <col min="7189" max="7189" width="4" style="174" bestFit="1" customWidth="1"/>
    <col min="7190" max="7190" width="12.5703125" style="174" bestFit="1" customWidth="1"/>
    <col min="7191" max="7191" width="4" style="174" bestFit="1" customWidth="1"/>
    <col min="7192" max="7192" width="12" style="174" bestFit="1" customWidth="1"/>
    <col min="7193" max="7193" width="4" style="174" bestFit="1" customWidth="1"/>
    <col min="7194" max="7194" width="12" style="174" bestFit="1" customWidth="1"/>
    <col min="7195" max="7195" width="4" style="174" bestFit="1" customWidth="1"/>
    <col min="7196" max="7196" width="12.5703125" style="174" bestFit="1" customWidth="1"/>
    <col min="7197" max="7197" width="4" style="174" bestFit="1" customWidth="1"/>
    <col min="7198" max="7198" width="12" style="174" bestFit="1" customWidth="1"/>
    <col min="7199" max="7199" width="4" style="174" bestFit="1" customWidth="1"/>
    <col min="7200" max="7200" width="12" style="174" bestFit="1" customWidth="1"/>
    <col min="7201" max="7201" width="4" style="174" bestFit="1" customWidth="1"/>
    <col min="7202" max="7202" width="12" style="174" bestFit="1" customWidth="1"/>
    <col min="7203" max="7203" width="4" style="174" bestFit="1" customWidth="1"/>
    <col min="7204" max="7204" width="12" style="174" bestFit="1" customWidth="1"/>
    <col min="7205" max="7205" width="4" style="174" bestFit="1" customWidth="1"/>
    <col min="7206" max="7206" width="12" style="174" bestFit="1" customWidth="1"/>
    <col min="7207" max="7207" width="4" style="174" bestFit="1" customWidth="1"/>
    <col min="7208" max="7208" width="12" style="174" bestFit="1" customWidth="1"/>
    <col min="7209" max="7209" width="4" style="174" bestFit="1" customWidth="1"/>
    <col min="7210" max="7210" width="12" style="174" bestFit="1" customWidth="1"/>
    <col min="7211" max="7211" width="4" style="174" bestFit="1" customWidth="1"/>
    <col min="7212" max="7212" width="12" style="174" bestFit="1" customWidth="1"/>
    <col min="7213" max="7213" width="4" style="174" bestFit="1" customWidth="1"/>
    <col min="7214" max="7214" width="12" style="174" bestFit="1" customWidth="1"/>
    <col min="7215" max="7215" width="4" style="174" bestFit="1" customWidth="1"/>
    <col min="7216" max="7216" width="12" style="174" bestFit="1" customWidth="1"/>
    <col min="7217" max="7217" width="4" style="174" bestFit="1" customWidth="1"/>
    <col min="7218" max="7218" width="12" style="174" bestFit="1" customWidth="1"/>
    <col min="7219" max="7219" width="4" style="174" bestFit="1" customWidth="1"/>
    <col min="7220" max="7220" width="12" style="174" bestFit="1" customWidth="1"/>
    <col min="7221" max="7221" width="4" style="174" bestFit="1" customWidth="1"/>
    <col min="7222" max="7222" width="12" style="174" bestFit="1" customWidth="1"/>
    <col min="7223" max="7424" width="9.140625" style="174"/>
    <col min="7425" max="7425" width="45.5703125" style="174" bestFit="1" customWidth="1"/>
    <col min="7426" max="7426" width="12" style="174" bestFit="1" customWidth="1"/>
    <col min="7427" max="7427" width="4" style="174" bestFit="1" customWidth="1"/>
    <col min="7428" max="7428" width="12" style="174" bestFit="1" customWidth="1"/>
    <col min="7429" max="7429" width="4" style="174" bestFit="1" customWidth="1"/>
    <col min="7430" max="7430" width="12" style="174" bestFit="1" customWidth="1"/>
    <col min="7431" max="7431" width="4" style="174" bestFit="1" customWidth="1"/>
    <col min="7432" max="7432" width="12" style="174" bestFit="1" customWidth="1"/>
    <col min="7433" max="7433" width="4" style="174" bestFit="1" customWidth="1"/>
    <col min="7434" max="7434" width="12" style="174" bestFit="1" customWidth="1"/>
    <col min="7435" max="7435" width="4" style="174" bestFit="1" customWidth="1"/>
    <col min="7436" max="7436" width="12" style="174" bestFit="1" customWidth="1"/>
    <col min="7437" max="7437" width="4" style="174" bestFit="1" customWidth="1"/>
    <col min="7438" max="7438" width="12" style="174" bestFit="1" customWidth="1"/>
    <col min="7439" max="7439" width="4" style="174" bestFit="1" customWidth="1"/>
    <col min="7440" max="7440" width="12" style="174" bestFit="1" customWidth="1"/>
    <col min="7441" max="7441" width="4" style="174" bestFit="1" customWidth="1"/>
    <col min="7442" max="7442" width="12" style="174" bestFit="1" customWidth="1"/>
    <col min="7443" max="7443" width="4" style="174" bestFit="1" customWidth="1"/>
    <col min="7444" max="7444" width="12" style="174" bestFit="1" customWidth="1"/>
    <col min="7445" max="7445" width="4" style="174" bestFit="1" customWidth="1"/>
    <col min="7446" max="7446" width="12.5703125" style="174" bestFit="1" customWidth="1"/>
    <col min="7447" max="7447" width="4" style="174" bestFit="1" customWidth="1"/>
    <col min="7448" max="7448" width="12" style="174" bestFit="1" customWidth="1"/>
    <col min="7449" max="7449" width="4" style="174" bestFit="1" customWidth="1"/>
    <col min="7450" max="7450" width="12" style="174" bestFit="1" customWidth="1"/>
    <col min="7451" max="7451" width="4" style="174" bestFit="1" customWidth="1"/>
    <col min="7452" max="7452" width="12.5703125" style="174" bestFit="1" customWidth="1"/>
    <col min="7453" max="7453" width="4" style="174" bestFit="1" customWidth="1"/>
    <col min="7454" max="7454" width="12" style="174" bestFit="1" customWidth="1"/>
    <col min="7455" max="7455" width="4" style="174" bestFit="1" customWidth="1"/>
    <col min="7456" max="7456" width="12" style="174" bestFit="1" customWidth="1"/>
    <col min="7457" max="7457" width="4" style="174" bestFit="1" customWidth="1"/>
    <col min="7458" max="7458" width="12" style="174" bestFit="1" customWidth="1"/>
    <col min="7459" max="7459" width="4" style="174" bestFit="1" customWidth="1"/>
    <col min="7460" max="7460" width="12" style="174" bestFit="1" customWidth="1"/>
    <col min="7461" max="7461" width="4" style="174" bestFit="1" customWidth="1"/>
    <col min="7462" max="7462" width="12" style="174" bestFit="1" customWidth="1"/>
    <col min="7463" max="7463" width="4" style="174" bestFit="1" customWidth="1"/>
    <col min="7464" max="7464" width="12" style="174" bestFit="1" customWidth="1"/>
    <col min="7465" max="7465" width="4" style="174" bestFit="1" customWidth="1"/>
    <col min="7466" max="7466" width="12" style="174" bestFit="1" customWidth="1"/>
    <col min="7467" max="7467" width="4" style="174" bestFit="1" customWidth="1"/>
    <col min="7468" max="7468" width="12" style="174" bestFit="1" customWidth="1"/>
    <col min="7469" max="7469" width="4" style="174" bestFit="1" customWidth="1"/>
    <col min="7470" max="7470" width="12" style="174" bestFit="1" customWidth="1"/>
    <col min="7471" max="7471" width="4" style="174" bestFit="1" customWidth="1"/>
    <col min="7472" max="7472" width="12" style="174" bestFit="1" customWidth="1"/>
    <col min="7473" max="7473" width="4" style="174" bestFit="1" customWidth="1"/>
    <col min="7474" max="7474" width="12" style="174" bestFit="1" customWidth="1"/>
    <col min="7475" max="7475" width="4" style="174" bestFit="1" customWidth="1"/>
    <col min="7476" max="7476" width="12" style="174" bestFit="1" customWidth="1"/>
    <col min="7477" max="7477" width="4" style="174" bestFit="1" customWidth="1"/>
    <col min="7478" max="7478" width="12" style="174" bestFit="1" customWidth="1"/>
    <col min="7479" max="7680" width="9.140625" style="174"/>
    <col min="7681" max="7681" width="45.5703125" style="174" bestFit="1" customWidth="1"/>
    <col min="7682" max="7682" width="12" style="174" bestFit="1" customWidth="1"/>
    <col min="7683" max="7683" width="4" style="174" bestFit="1" customWidth="1"/>
    <col min="7684" max="7684" width="12" style="174" bestFit="1" customWidth="1"/>
    <col min="7685" max="7685" width="4" style="174" bestFit="1" customWidth="1"/>
    <col min="7686" max="7686" width="12" style="174" bestFit="1" customWidth="1"/>
    <col min="7687" max="7687" width="4" style="174" bestFit="1" customWidth="1"/>
    <col min="7688" max="7688" width="12" style="174" bestFit="1" customWidth="1"/>
    <col min="7689" max="7689" width="4" style="174" bestFit="1" customWidth="1"/>
    <col min="7690" max="7690" width="12" style="174" bestFit="1" customWidth="1"/>
    <col min="7691" max="7691" width="4" style="174" bestFit="1" customWidth="1"/>
    <col min="7692" max="7692" width="12" style="174" bestFit="1" customWidth="1"/>
    <col min="7693" max="7693" width="4" style="174" bestFit="1" customWidth="1"/>
    <col min="7694" max="7694" width="12" style="174" bestFit="1" customWidth="1"/>
    <col min="7695" max="7695" width="4" style="174" bestFit="1" customWidth="1"/>
    <col min="7696" max="7696" width="12" style="174" bestFit="1" customWidth="1"/>
    <col min="7697" max="7697" width="4" style="174" bestFit="1" customWidth="1"/>
    <col min="7698" max="7698" width="12" style="174" bestFit="1" customWidth="1"/>
    <col min="7699" max="7699" width="4" style="174" bestFit="1" customWidth="1"/>
    <col min="7700" max="7700" width="12" style="174" bestFit="1" customWidth="1"/>
    <col min="7701" max="7701" width="4" style="174" bestFit="1" customWidth="1"/>
    <col min="7702" max="7702" width="12.5703125" style="174" bestFit="1" customWidth="1"/>
    <col min="7703" max="7703" width="4" style="174" bestFit="1" customWidth="1"/>
    <col min="7704" max="7704" width="12" style="174" bestFit="1" customWidth="1"/>
    <col min="7705" max="7705" width="4" style="174" bestFit="1" customWidth="1"/>
    <col min="7706" max="7706" width="12" style="174" bestFit="1" customWidth="1"/>
    <col min="7707" max="7707" width="4" style="174" bestFit="1" customWidth="1"/>
    <col min="7708" max="7708" width="12.5703125" style="174" bestFit="1" customWidth="1"/>
    <col min="7709" max="7709" width="4" style="174" bestFit="1" customWidth="1"/>
    <col min="7710" max="7710" width="12" style="174" bestFit="1" customWidth="1"/>
    <col min="7711" max="7711" width="4" style="174" bestFit="1" customWidth="1"/>
    <col min="7712" max="7712" width="12" style="174" bestFit="1" customWidth="1"/>
    <col min="7713" max="7713" width="4" style="174" bestFit="1" customWidth="1"/>
    <col min="7714" max="7714" width="12" style="174" bestFit="1" customWidth="1"/>
    <col min="7715" max="7715" width="4" style="174" bestFit="1" customWidth="1"/>
    <col min="7716" max="7716" width="12" style="174" bestFit="1" customWidth="1"/>
    <col min="7717" max="7717" width="4" style="174" bestFit="1" customWidth="1"/>
    <col min="7718" max="7718" width="12" style="174" bestFit="1" customWidth="1"/>
    <col min="7719" max="7719" width="4" style="174" bestFit="1" customWidth="1"/>
    <col min="7720" max="7720" width="12" style="174" bestFit="1" customWidth="1"/>
    <col min="7721" max="7721" width="4" style="174" bestFit="1" customWidth="1"/>
    <col min="7722" max="7722" width="12" style="174" bestFit="1" customWidth="1"/>
    <col min="7723" max="7723" width="4" style="174" bestFit="1" customWidth="1"/>
    <col min="7724" max="7724" width="12" style="174" bestFit="1" customWidth="1"/>
    <col min="7725" max="7725" width="4" style="174" bestFit="1" customWidth="1"/>
    <col min="7726" max="7726" width="12" style="174" bestFit="1" customWidth="1"/>
    <col min="7727" max="7727" width="4" style="174" bestFit="1" customWidth="1"/>
    <col min="7728" max="7728" width="12" style="174" bestFit="1" customWidth="1"/>
    <col min="7729" max="7729" width="4" style="174" bestFit="1" customWidth="1"/>
    <col min="7730" max="7730" width="12" style="174" bestFit="1" customWidth="1"/>
    <col min="7731" max="7731" width="4" style="174" bestFit="1" customWidth="1"/>
    <col min="7732" max="7732" width="12" style="174" bestFit="1" customWidth="1"/>
    <col min="7733" max="7733" width="4" style="174" bestFit="1" customWidth="1"/>
    <col min="7734" max="7734" width="12" style="174" bestFit="1" customWidth="1"/>
    <col min="7735" max="7936" width="9.140625" style="174"/>
    <col min="7937" max="7937" width="45.5703125" style="174" bestFit="1" customWidth="1"/>
    <col min="7938" max="7938" width="12" style="174" bestFit="1" customWidth="1"/>
    <col min="7939" max="7939" width="4" style="174" bestFit="1" customWidth="1"/>
    <col min="7940" max="7940" width="12" style="174" bestFit="1" customWidth="1"/>
    <col min="7941" max="7941" width="4" style="174" bestFit="1" customWidth="1"/>
    <col min="7942" max="7942" width="12" style="174" bestFit="1" customWidth="1"/>
    <col min="7943" max="7943" width="4" style="174" bestFit="1" customWidth="1"/>
    <col min="7944" max="7944" width="12" style="174" bestFit="1" customWidth="1"/>
    <col min="7945" max="7945" width="4" style="174" bestFit="1" customWidth="1"/>
    <col min="7946" max="7946" width="12" style="174" bestFit="1" customWidth="1"/>
    <col min="7947" max="7947" width="4" style="174" bestFit="1" customWidth="1"/>
    <col min="7948" max="7948" width="12" style="174" bestFit="1" customWidth="1"/>
    <col min="7949" max="7949" width="4" style="174" bestFit="1" customWidth="1"/>
    <col min="7950" max="7950" width="12" style="174" bestFit="1" customWidth="1"/>
    <col min="7951" max="7951" width="4" style="174" bestFit="1" customWidth="1"/>
    <col min="7952" max="7952" width="12" style="174" bestFit="1" customWidth="1"/>
    <col min="7953" max="7953" width="4" style="174" bestFit="1" customWidth="1"/>
    <col min="7954" max="7954" width="12" style="174" bestFit="1" customWidth="1"/>
    <col min="7955" max="7955" width="4" style="174" bestFit="1" customWidth="1"/>
    <col min="7956" max="7956" width="12" style="174" bestFit="1" customWidth="1"/>
    <col min="7957" max="7957" width="4" style="174" bestFit="1" customWidth="1"/>
    <col min="7958" max="7958" width="12.5703125" style="174" bestFit="1" customWidth="1"/>
    <col min="7959" max="7959" width="4" style="174" bestFit="1" customWidth="1"/>
    <col min="7960" max="7960" width="12" style="174" bestFit="1" customWidth="1"/>
    <col min="7961" max="7961" width="4" style="174" bestFit="1" customWidth="1"/>
    <col min="7962" max="7962" width="12" style="174" bestFit="1" customWidth="1"/>
    <col min="7963" max="7963" width="4" style="174" bestFit="1" customWidth="1"/>
    <col min="7964" max="7964" width="12.5703125" style="174" bestFit="1" customWidth="1"/>
    <col min="7965" max="7965" width="4" style="174" bestFit="1" customWidth="1"/>
    <col min="7966" max="7966" width="12" style="174" bestFit="1" customWidth="1"/>
    <col min="7967" max="7967" width="4" style="174" bestFit="1" customWidth="1"/>
    <col min="7968" max="7968" width="12" style="174" bestFit="1" customWidth="1"/>
    <col min="7969" max="7969" width="4" style="174" bestFit="1" customWidth="1"/>
    <col min="7970" max="7970" width="12" style="174" bestFit="1" customWidth="1"/>
    <col min="7971" max="7971" width="4" style="174" bestFit="1" customWidth="1"/>
    <col min="7972" max="7972" width="12" style="174" bestFit="1" customWidth="1"/>
    <col min="7973" max="7973" width="4" style="174" bestFit="1" customWidth="1"/>
    <col min="7974" max="7974" width="12" style="174" bestFit="1" customWidth="1"/>
    <col min="7975" max="7975" width="4" style="174" bestFit="1" customWidth="1"/>
    <col min="7976" max="7976" width="12" style="174" bestFit="1" customWidth="1"/>
    <col min="7977" max="7977" width="4" style="174" bestFit="1" customWidth="1"/>
    <col min="7978" max="7978" width="12" style="174" bestFit="1" customWidth="1"/>
    <col min="7979" max="7979" width="4" style="174" bestFit="1" customWidth="1"/>
    <col min="7980" max="7980" width="12" style="174" bestFit="1" customWidth="1"/>
    <col min="7981" max="7981" width="4" style="174" bestFit="1" customWidth="1"/>
    <col min="7982" max="7982" width="12" style="174" bestFit="1" customWidth="1"/>
    <col min="7983" max="7983" width="4" style="174" bestFit="1" customWidth="1"/>
    <col min="7984" max="7984" width="12" style="174" bestFit="1" customWidth="1"/>
    <col min="7985" max="7985" width="4" style="174" bestFit="1" customWidth="1"/>
    <col min="7986" max="7986" width="12" style="174" bestFit="1" customWidth="1"/>
    <col min="7987" max="7987" width="4" style="174" bestFit="1" customWidth="1"/>
    <col min="7988" max="7988" width="12" style="174" bestFit="1" customWidth="1"/>
    <col min="7989" max="7989" width="4" style="174" bestFit="1" customWidth="1"/>
    <col min="7990" max="7990" width="12" style="174" bestFit="1" customWidth="1"/>
    <col min="7991" max="8192" width="9.140625" style="174"/>
    <col min="8193" max="8193" width="45.5703125" style="174" bestFit="1" customWidth="1"/>
    <col min="8194" max="8194" width="12" style="174" bestFit="1" customWidth="1"/>
    <col min="8195" max="8195" width="4" style="174" bestFit="1" customWidth="1"/>
    <col min="8196" max="8196" width="12" style="174" bestFit="1" customWidth="1"/>
    <col min="8197" max="8197" width="4" style="174" bestFit="1" customWidth="1"/>
    <col min="8198" max="8198" width="12" style="174" bestFit="1" customWidth="1"/>
    <col min="8199" max="8199" width="4" style="174" bestFit="1" customWidth="1"/>
    <col min="8200" max="8200" width="12" style="174" bestFit="1" customWidth="1"/>
    <col min="8201" max="8201" width="4" style="174" bestFit="1" customWidth="1"/>
    <col min="8202" max="8202" width="12" style="174" bestFit="1" customWidth="1"/>
    <col min="8203" max="8203" width="4" style="174" bestFit="1" customWidth="1"/>
    <col min="8204" max="8204" width="12" style="174" bestFit="1" customWidth="1"/>
    <col min="8205" max="8205" width="4" style="174" bestFit="1" customWidth="1"/>
    <col min="8206" max="8206" width="12" style="174" bestFit="1" customWidth="1"/>
    <col min="8207" max="8207" width="4" style="174" bestFit="1" customWidth="1"/>
    <col min="8208" max="8208" width="12" style="174" bestFit="1" customWidth="1"/>
    <col min="8209" max="8209" width="4" style="174" bestFit="1" customWidth="1"/>
    <col min="8210" max="8210" width="12" style="174" bestFit="1" customWidth="1"/>
    <col min="8211" max="8211" width="4" style="174" bestFit="1" customWidth="1"/>
    <col min="8212" max="8212" width="12" style="174" bestFit="1" customWidth="1"/>
    <col min="8213" max="8213" width="4" style="174" bestFit="1" customWidth="1"/>
    <col min="8214" max="8214" width="12.5703125" style="174" bestFit="1" customWidth="1"/>
    <col min="8215" max="8215" width="4" style="174" bestFit="1" customWidth="1"/>
    <col min="8216" max="8216" width="12" style="174" bestFit="1" customWidth="1"/>
    <col min="8217" max="8217" width="4" style="174" bestFit="1" customWidth="1"/>
    <col min="8218" max="8218" width="12" style="174" bestFit="1" customWidth="1"/>
    <col min="8219" max="8219" width="4" style="174" bestFit="1" customWidth="1"/>
    <col min="8220" max="8220" width="12.5703125" style="174" bestFit="1" customWidth="1"/>
    <col min="8221" max="8221" width="4" style="174" bestFit="1" customWidth="1"/>
    <col min="8222" max="8222" width="12" style="174" bestFit="1" customWidth="1"/>
    <col min="8223" max="8223" width="4" style="174" bestFit="1" customWidth="1"/>
    <col min="8224" max="8224" width="12" style="174" bestFit="1" customWidth="1"/>
    <col min="8225" max="8225" width="4" style="174" bestFit="1" customWidth="1"/>
    <col min="8226" max="8226" width="12" style="174" bestFit="1" customWidth="1"/>
    <col min="8227" max="8227" width="4" style="174" bestFit="1" customWidth="1"/>
    <col min="8228" max="8228" width="12" style="174" bestFit="1" customWidth="1"/>
    <col min="8229" max="8229" width="4" style="174" bestFit="1" customWidth="1"/>
    <col min="8230" max="8230" width="12" style="174" bestFit="1" customWidth="1"/>
    <col min="8231" max="8231" width="4" style="174" bestFit="1" customWidth="1"/>
    <col min="8232" max="8232" width="12" style="174" bestFit="1" customWidth="1"/>
    <col min="8233" max="8233" width="4" style="174" bestFit="1" customWidth="1"/>
    <col min="8234" max="8234" width="12" style="174" bestFit="1" customWidth="1"/>
    <col min="8235" max="8235" width="4" style="174" bestFit="1" customWidth="1"/>
    <col min="8236" max="8236" width="12" style="174" bestFit="1" customWidth="1"/>
    <col min="8237" max="8237" width="4" style="174" bestFit="1" customWidth="1"/>
    <col min="8238" max="8238" width="12" style="174" bestFit="1" customWidth="1"/>
    <col min="8239" max="8239" width="4" style="174" bestFit="1" customWidth="1"/>
    <col min="8240" max="8240" width="12" style="174" bestFit="1" customWidth="1"/>
    <col min="8241" max="8241" width="4" style="174" bestFit="1" customWidth="1"/>
    <col min="8242" max="8242" width="12" style="174" bestFit="1" customWidth="1"/>
    <col min="8243" max="8243" width="4" style="174" bestFit="1" customWidth="1"/>
    <col min="8244" max="8244" width="12" style="174" bestFit="1" customWidth="1"/>
    <col min="8245" max="8245" width="4" style="174" bestFit="1" customWidth="1"/>
    <col min="8246" max="8246" width="12" style="174" bestFit="1" customWidth="1"/>
    <col min="8247" max="8448" width="9.140625" style="174"/>
    <col min="8449" max="8449" width="45.5703125" style="174" bestFit="1" customWidth="1"/>
    <col min="8450" max="8450" width="12" style="174" bestFit="1" customWidth="1"/>
    <col min="8451" max="8451" width="4" style="174" bestFit="1" customWidth="1"/>
    <col min="8452" max="8452" width="12" style="174" bestFit="1" customWidth="1"/>
    <col min="8453" max="8453" width="4" style="174" bestFit="1" customWidth="1"/>
    <col min="8454" max="8454" width="12" style="174" bestFit="1" customWidth="1"/>
    <col min="8455" max="8455" width="4" style="174" bestFit="1" customWidth="1"/>
    <col min="8456" max="8456" width="12" style="174" bestFit="1" customWidth="1"/>
    <col min="8457" max="8457" width="4" style="174" bestFit="1" customWidth="1"/>
    <col min="8458" max="8458" width="12" style="174" bestFit="1" customWidth="1"/>
    <col min="8459" max="8459" width="4" style="174" bestFit="1" customWidth="1"/>
    <col min="8460" max="8460" width="12" style="174" bestFit="1" customWidth="1"/>
    <col min="8461" max="8461" width="4" style="174" bestFit="1" customWidth="1"/>
    <col min="8462" max="8462" width="12" style="174" bestFit="1" customWidth="1"/>
    <col min="8463" max="8463" width="4" style="174" bestFit="1" customWidth="1"/>
    <col min="8464" max="8464" width="12" style="174" bestFit="1" customWidth="1"/>
    <col min="8465" max="8465" width="4" style="174" bestFit="1" customWidth="1"/>
    <col min="8466" max="8466" width="12" style="174" bestFit="1" customWidth="1"/>
    <col min="8467" max="8467" width="4" style="174" bestFit="1" customWidth="1"/>
    <col min="8468" max="8468" width="12" style="174" bestFit="1" customWidth="1"/>
    <col min="8469" max="8469" width="4" style="174" bestFit="1" customWidth="1"/>
    <col min="8470" max="8470" width="12.5703125" style="174" bestFit="1" customWidth="1"/>
    <col min="8471" max="8471" width="4" style="174" bestFit="1" customWidth="1"/>
    <col min="8472" max="8472" width="12" style="174" bestFit="1" customWidth="1"/>
    <col min="8473" max="8473" width="4" style="174" bestFit="1" customWidth="1"/>
    <col min="8474" max="8474" width="12" style="174" bestFit="1" customWidth="1"/>
    <col min="8475" max="8475" width="4" style="174" bestFit="1" customWidth="1"/>
    <col min="8476" max="8476" width="12.5703125" style="174" bestFit="1" customWidth="1"/>
    <col min="8477" max="8477" width="4" style="174" bestFit="1" customWidth="1"/>
    <col min="8478" max="8478" width="12" style="174" bestFit="1" customWidth="1"/>
    <col min="8479" max="8479" width="4" style="174" bestFit="1" customWidth="1"/>
    <col min="8480" max="8480" width="12" style="174" bestFit="1" customWidth="1"/>
    <col min="8481" max="8481" width="4" style="174" bestFit="1" customWidth="1"/>
    <col min="8482" max="8482" width="12" style="174" bestFit="1" customWidth="1"/>
    <col min="8483" max="8483" width="4" style="174" bestFit="1" customWidth="1"/>
    <col min="8484" max="8484" width="12" style="174" bestFit="1" customWidth="1"/>
    <col min="8485" max="8485" width="4" style="174" bestFit="1" customWidth="1"/>
    <col min="8486" max="8486" width="12" style="174" bestFit="1" customWidth="1"/>
    <col min="8487" max="8487" width="4" style="174" bestFit="1" customWidth="1"/>
    <col min="8488" max="8488" width="12" style="174" bestFit="1" customWidth="1"/>
    <col min="8489" max="8489" width="4" style="174" bestFit="1" customWidth="1"/>
    <col min="8490" max="8490" width="12" style="174" bestFit="1" customWidth="1"/>
    <col min="8491" max="8491" width="4" style="174" bestFit="1" customWidth="1"/>
    <col min="8492" max="8492" width="12" style="174" bestFit="1" customWidth="1"/>
    <col min="8493" max="8493" width="4" style="174" bestFit="1" customWidth="1"/>
    <col min="8494" max="8494" width="12" style="174" bestFit="1" customWidth="1"/>
    <col min="8495" max="8495" width="4" style="174" bestFit="1" customWidth="1"/>
    <col min="8496" max="8496" width="12" style="174" bestFit="1" customWidth="1"/>
    <col min="8497" max="8497" width="4" style="174" bestFit="1" customWidth="1"/>
    <col min="8498" max="8498" width="12" style="174" bestFit="1" customWidth="1"/>
    <col min="8499" max="8499" width="4" style="174" bestFit="1" customWidth="1"/>
    <col min="8500" max="8500" width="12" style="174" bestFit="1" customWidth="1"/>
    <col min="8501" max="8501" width="4" style="174" bestFit="1" customWidth="1"/>
    <col min="8502" max="8502" width="12" style="174" bestFit="1" customWidth="1"/>
    <col min="8503" max="8704" width="9.140625" style="174"/>
    <col min="8705" max="8705" width="45.5703125" style="174" bestFit="1" customWidth="1"/>
    <col min="8706" max="8706" width="12" style="174" bestFit="1" customWidth="1"/>
    <col min="8707" max="8707" width="4" style="174" bestFit="1" customWidth="1"/>
    <col min="8708" max="8708" width="12" style="174" bestFit="1" customWidth="1"/>
    <col min="8709" max="8709" width="4" style="174" bestFit="1" customWidth="1"/>
    <col min="8710" max="8710" width="12" style="174" bestFit="1" customWidth="1"/>
    <col min="8711" max="8711" width="4" style="174" bestFit="1" customWidth="1"/>
    <col min="8712" max="8712" width="12" style="174" bestFit="1" customWidth="1"/>
    <col min="8713" max="8713" width="4" style="174" bestFit="1" customWidth="1"/>
    <col min="8714" max="8714" width="12" style="174" bestFit="1" customWidth="1"/>
    <col min="8715" max="8715" width="4" style="174" bestFit="1" customWidth="1"/>
    <col min="8716" max="8716" width="12" style="174" bestFit="1" customWidth="1"/>
    <col min="8717" max="8717" width="4" style="174" bestFit="1" customWidth="1"/>
    <col min="8718" max="8718" width="12" style="174" bestFit="1" customWidth="1"/>
    <col min="8719" max="8719" width="4" style="174" bestFit="1" customWidth="1"/>
    <col min="8720" max="8720" width="12" style="174" bestFit="1" customWidth="1"/>
    <col min="8721" max="8721" width="4" style="174" bestFit="1" customWidth="1"/>
    <col min="8722" max="8722" width="12" style="174" bestFit="1" customWidth="1"/>
    <col min="8723" max="8723" width="4" style="174" bestFit="1" customWidth="1"/>
    <col min="8724" max="8724" width="12" style="174" bestFit="1" customWidth="1"/>
    <col min="8725" max="8725" width="4" style="174" bestFit="1" customWidth="1"/>
    <col min="8726" max="8726" width="12.5703125" style="174" bestFit="1" customWidth="1"/>
    <col min="8727" max="8727" width="4" style="174" bestFit="1" customWidth="1"/>
    <col min="8728" max="8728" width="12" style="174" bestFit="1" customWidth="1"/>
    <col min="8729" max="8729" width="4" style="174" bestFit="1" customWidth="1"/>
    <col min="8730" max="8730" width="12" style="174" bestFit="1" customWidth="1"/>
    <col min="8731" max="8731" width="4" style="174" bestFit="1" customWidth="1"/>
    <col min="8732" max="8732" width="12.5703125" style="174" bestFit="1" customWidth="1"/>
    <col min="8733" max="8733" width="4" style="174" bestFit="1" customWidth="1"/>
    <col min="8734" max="8734" width="12" style="174" bestFit="1" customWidth="1"/>
    <col min="8735" max="8735" width="4" style="174" bestFit="1" customWidth="1"/>
    <col min="8736" max="8736" width="12" style="174" bestFit="1" customWidth="1"/>
    <col min="8737" max="8737" width="4" style="174" bestFit="1" customWidth="1"/>
    <col min="8738" max="8738" width="12" style="174" bestFit="1" customWidth="1"/>
    <col min="8739" max="8739" width="4" style="174" bestFit="1" customWidth="1"/>
    <col min="8740" max="8740" width="12" style="174" bestFit="1" customWidth="1"/>
    <col min="8741" max="8741" width="4" style="174" bestFit="1" customWidth="1"/>
    <col min="8742" max="8742" width="12" style="174" bestFit="1" customWidth="1"/>
    <col min="8743" max="8743" width="4" style="174" bestFit="1" customWidth="1"/>
    <col min="8744" max="8744" width="12" style="174" bestFit="1" customWidth="1"/>
    <col min="8745" max="8745" width="4" style="174" bestFit="1" customWidth="1"/>
    <col min="8746" max="8746" width="12" style="174" bestFit="1" customWidth="1"/>
    <col min="8747" max="8747" width="4" style="174" bestFit="1" customWidth="1"/>
    <col min="8748" max="8748" width="12" style="174" bestFit="1" customWidth="1"/>
    <col min="8749" max="8749" width="4" style="174" bestFit="1" customWidth="1"/>
    <col min="8750" max="8750" width="12" style="174" bestFit="1" customWidth="1"/>
    <col min="8751" max="8751" width="4" style="174" bestFit="1" customWidth="1"/>
    <col min="8752" max="8752" width="12" style="174" bestFit="1" customWidth="1"/>
    <col min="8753" max="8753" width="4" style="174" bestFit="1" customWidth="1"/>
    <col min="8754" max="8754" width="12" style="174" bestFit="1" customWidth="1"/>
    <col min="8755" max="8755" width="4" style="174" bestFit="1" customWidth="1"/>
    <col min="8756" max="8756" width="12" style="174" bestFit="1" customWidth="1"/>
    <col min="8757" max="8757" width="4" style="174" bestFit="1" customWidth="1"/>
    <col min="8758" max="8758" width="12" style="174" bestFit="1" customWidth="1"/>
    <col min="8759" max="8960" width="9.140625" style="174"/>
    <col min="8961" max="8961" width="45.5703125" style="174" bestFit="1" customWidth="1"/>
    <col min="8962" max="8962" width="12" style="174" bestFit="1" customWidth="1"/>
    <col min="8963" max="8963" width="4" style="174" bestFit="1" customWidth="1"/>
    <col min="8964" max="8964" width="12" style="174" bestFit="1" customWidth="1"/>
    <col min="8965" max="8965" width="4" style="174" bestFit="1" customWidth="1"/>
    <col min="8966" max="8966" width="12" style="174" bestFit="1" customWidth="1"/>
    <col min="8967" max="8967" width="4" style="174" bestFit="1" customWidth="1"/>
    <col min="8968" max="8968" width="12" style="174" bestFit="1" customWidth="1"/>
    <col min="8969" max="8969" width="4" style="174" bestFit="1" customWidth="1"/>
    <col min="8970" max="8970" width="12" style="174" bestFit="1" customWidth="1"/>
    <col min="8971" max="8971" width="4" style="174" bestFit="1" customWidth="1"/>
    <col min="8972" max="8972" width="12" style="174" bestFit="1" customWidth="1"/>
    <col min="8973" max="8973" width="4" style="174" bestFit="1" customWidth="1"/>
    <col min="8974" max="8974" width="12" style="174" bestFit="1" customWidth="1"/>
    <col min="8975" max="8975" width="4" style="174" bestFit="1" customWidth="1"/>
    <col min="8976" max="8976" width="12" style="174" bestFit="1" customWidth="1"/>
    <col min="8977" max="8977" width="4" style="174" bestFit="1" customWidth="1"/>
    <col min="8978" max="8978" width="12" style="174" bestFit="1" customWidth="1"/>
    <col min="8979" max="8979" width="4" style="174" bestFit="1" customWidth="1"/>
    <col min="8980" max="8980" width="12" style="174" bestFit="1" customWidth="1"/>
    <col min="8981" max="8981" width="4" style="174" bestFit="1" customWidth="1"/>
    <col min="8982" max="8982" width="12.5703125" style="174" bestFit="1" customWidth="1"/>
    <col min="8983" max="8983" width="4" style="174" bestFit="1" customWidth="1"/>
    <col min="8984" max="8984" width="12" style="174" bestFit="1" customWidth="1"/>
    <col min="8985" max="8985" width="4" style="174" bestFit="1" customWidth="1"/>
    <col min="8986" max="8986" width="12" style="174" bestFit="1" customWidth="1"/>
    <col min="8987" max="8987" width="4" style="174" bestFit="1" customWidth="1"/>
    <col min="8988" max="8988" width="12.5703125" style="174" bestFit="1" customWidth="1"/>
    <col min="8989" max="8989" width="4" style="174" bestFit="1" customWidth="1"/>
    <col min="8990" max="8990" width="12" style="174" bestFit="1" customWidth="1"/>
    <col min="8991" max="8991" width="4" style="174" bestFit="1" customWidth="1"/>
    <col min="8992" max="8992" width="12" style="174" bestFit="1" customWidth="1"/>
    <col min="8993" max="8993" width="4" style="174" bestFit="1" customWidth="1"/>
    <col min="8994" max="8994" width="12" style="174" bestFit="1" customWidth="1"/>
    <col min="8995" max="8995" width="4" style="174" bestFit="1" customWidth="1"/>
    <col min="8996" max="8996" width="12" style="174" bestFit="1" customWidth="1"/>
    <col min="8997" max="8997" width="4" style="174" bestFit="1" customWidth="1"/>
    <col min="8998" max="8998" width="12" style="174" bestFit="1" customWidth="1"/>
    <col min="8999" max="8999" width="4" style="174" bestFit="1" customWidth="1"/>
    <col min="9000" max="9000" width="12" style="174" bestFit="1" customWidth="1"/>
    <col min="9001" max="9001" width="4" style="174" bestFit="1" customWidth="1"/>
    <col min="9002" max="9002" width="12" style="174" bestFit="1" customWidth="1"/>
    <col min="9003" max="9003" width="4" style="174" bestFit="1" customWidth="1"/>
    <col min="9004" max="9004" width="12" style="174" bestFit="1" customWidth="1"/>
    <col min="9005" max="9005" width="4" style="174" bestFit="1" customWidth="1"/>
    <col min="9006" max="9006" width="12" style="174" bestFit="1" customWidth="1"/>
    <col min="9007" max="9007" width="4" style="174" bestFit="1" customWidth="1"/>
    <col min="9008" max="9008" width="12" style="174" bestFit="1" customWidth="1"/>
    <col min="9009" max="9009" width="4" style="174" bestFit="1" customWidth="1"/>
    <col min="9010" max="9010" width="12" style="174" bestFit="1" customWidth="1"/>
    <col min="9011" max="9011" width="4" style="174" bestFit="1" customWidth="1"/>
    <col min="9012" max="9012" width="12" style="174" bestFit="1" customWidth="1"/>
    <col min="9013" max="9013" width="4" style="174" bestFit="1" customWidth="1"/>
    <col min="9014" max="9014" width="12" style="174" bestFit="1" customWidth="1"/>
    <col min="9015" max="9216" width="9.140625" style="174"/>
    <col min="9217" max="9217" width="45.5703125" style="174" bestFit="1" customWidth="1"/>
    <col min="9218" max="9218" width="12" style="174" bestFit="1" customWidth="1"/>
    <col min="9219" max="9219" width="4" style="174" bestFit="1" customWidth="1"/>
    <col min="9220" max="9220" width="12" style="174" bestFit="1" customWidth="1"/>
    <col min="9221" max="9221" width="4" style="174" bestFit="1" customWidth="1"/>
    <col min="9222" max="9222" width="12" style="174" bestFit="1" customWidth="1"/>
    <col min="9223" max="9223" width="4" style="174" bestFit="1" customWidth="1"/>
    <col min="9224" max="9224" width="12" style="174" bestFit="1" customWidth="1"/>
    <col min="9225" max="9225" width="4" style="174" bestFit="1" customWidth="1"/>
    <col min="9226" max="9226" width="12" style="174" bestFit="1" customWidth="1"/>
    <col min="9227" max="9227" width="4" style="174" bestFit="1" customWidth="1"/>
    <col min="9228" max="9228" width="12" style="174" bestFit="1" customWidth="1"/>
    <col min="9229" max="9229" width="4" style="174" bestFit="1" customWidth="1"/>
    <col min="9230" max="9230" width="12" style="174" bestFit="1" customWidth="1"/>
    <col min="9231" max="9231" width="4" style="174" bestFit="1" customWidth="1"/>
    <col min="9232" max="9232" width="12" style="174" bestFit="1" customWidth="1"/>
    <col min="9233" max="9233" width="4" style="174" bestFit="1" customWidth="1"/>
    <col min="9234" max="9234" width="12" style="174" bestFit="1" customWidth="1"/>
    <col min="9235" max="9235" width="4" style="174" bestFit="1" customWidth="1"/>
    <col min="9236" max="9236" width="12" style="174" bestFit="1" customWidth="1"/>
    <col min="9237" max="9237" width="4" style="174" bestFit="1" customWidth="1"/>
    <col min="9238" max="9238" width="12.5703125" style="174" bestFit="1" customWidth="1"/>
    <col min="9239" max="9239" width="4" style="174" bestFit="1" customWidth="1"/>
    <col min="9240" max="9240" width="12" style="174" bestFit="1" customWidth="1"/>
    <col min="9241" max="9241" width="4" style="174" bestFit="1" customWidth="1"/>
    <col min="9242" max="9242" width="12" style="174" bestFit="1" customWidth="1"/>
    <col min="9243" max="9243" width="4" style="174" bestFit="1" customWidth="1"/>
    <col min="9244" max="9244" width="12.5703125" style="174" bestFit="1" customWidth="1"/>
    <col min="9245" max="9245" width="4" style="174" bestFit="1" customWidth="1"/>
    <col min="9246" max="9246" width="12" style="174" bestFit="1" customWidth="1"/>
    <col min="9247" max="9247" width="4" style="174" bestFit="1" customWidth="1"/>
    <col min="9248" max="9248" width="12" style="174" bestFit="1" customWidth="1"/>
    <col min="9249" max="9249" width="4" style="174" bestFit="1" customWidth="1"/>
    <col min="9250" max="9250" width="12" style="174" bestFit="1" customWidth="1"/>
    <col min="9251" max="9251" width="4" style="174" bestFit="1" customWidth="1"/>
    <col min="9252" max="9252" width="12" style="174" bestFit="1" customWidth="1"/>
    <col min="9253" max="9253" width="4" style="174" bestFit="1" customWidth="1"/>
    <col min="9254" max="9254" width="12" style="174" bestFit="1" customWidth="1"/>
    <col min="9255" max="9255" width="4" style="174" bestFit="1" customWidth="1"/>
    <col min="9256" max="9256" width="12" style="174" bestFit="1" customWidth="1"/>
    <col min="9257" max="9257" width="4" style="174" bestFit="1" customWidth="1"/>
    <col min="9258" max="9258" width="12" style="174" bestFit="1" customWidth="1"/>
    <col min="9259" max="9259" width="4" style="174" bestFit="1" customWidth="1"/>
    <col min="9260" max="9260" width="12" style="174" bestFit="1" customWidth="1"/>
    <col min="9261" max="9261" width="4" style="174" bestFit="1" customWidth="1"/>
    <col min="9262" max="9262" width="12" style="174" bestFit="1" customWidth="1"/>
    <col min="9263" max="9263" width="4" style="174" bestFit="1" customWidth="1"/>
    <col min="9264" max="9264" width="12" style="174" bestFit="1" customWidth="1"/>
    <col min="9265" max="9265" width="4" style="174" bestFit="1" customWidth="1"/>
    <col min="9266" max="9266" width="12" style="174" bestFit="1" customWidth="1"/>
    <col min="9267" max="9267" width="4" style="174" bestFit="1" customWidth="1"/>
    <col min="9268" max="9268" width="12" style="174" bestFit="1" customWidth="1"/>
    <col min="9269" max="9269" width="4" style="174" bestFit="1" customWidth="1"/>
    <col min="9270" max="9270" width="12" style="174" bestFit="1" customWidth="1"/>
    <col min="9271" max="9472" width="9.140625" style="174"/>
    <col min="9473" max="9473" width="45.5703125" style="174" bestFit="1" customWidth="1"/>
    <col min="9474" max="9474" width="12" style="174" bestFit="1" customWidth="1"/>
    <col min="9475" max="9475" width="4" style="174" bestFit="1" customWidth="1"/>
    <col min="9476" max="9476" width="12" style="174" bestFit="1" customWidth="1"/>
    <col min="9477" max="9477" width="4" style="174" bestFit="1" customWidth="1"/>
    <col min="9478" max="9478" width="12" style="174" bestFit="1" customWidth="1"/>
    <col min="9479" max="9479" width="4" style="174" bestFit="1" customWidth="1"/>
    <col min="9480" max="9480" width="12" style="174" bestFit="1" customWidth="1"/>
    <col min="9481" max="9481" width="4" style="174" bestFit="1" customWidth="1"/>
    <col min="9482" max="9482" width="12" style="174" bestFit="1" customWidth="1"/>
    <col min="9483" max="9483" width="4" style="174" bestFit="1" customWidth="1"/>
    <col min="9484" max="9484" width="12" style="174" bestFit="1" customWidth="1"/>
    <col min="9485" max="9485" width="4" style="174" bestFit="1" customWidth="1"/>
    <col min="9486" max="9486" width="12" style="174" bestFit="1" customWidth="1"/>
    <col min="9487" max="9487" width="4" style="174" bestFit="1" customWidth="1"/>
    <col min="9488" max="9488" width="12" style="174" bestFit="1" customWidth="1"/>
    <col min="9489" max="9489" width="4" style="174" bestFit="1" customWidth="1"/>
    <col min="9490" max="9490" width="12" style="174" bestFit="1" customWidth="1"/>
    <col min="9491" max="9491" width="4" style="174" bestFit="1" customWidth="1"/>
    <col min="9492" max="9492" width="12" style="174" bestFit="1" customWidth="1"/>
    <col min="9493" max="9493" width="4" style="174" bestFit="1" customWidth="1"/>
    <col min="9494" max="9494" width="12.5703125" style="174" bestFit="1" customWidth="1"/>
    <col min="9495" max="9495" width="4" style="174" bestFit="1" customWidth="1"/>
    <col min="9496" max="9496" width="12" style="174" bestFit="1" customWidth="1"/>
    <col min="9497" max="9497" width="4" style="174" bestFit="1" customWidth="1"/>
    <col min="9498" max="9498" width="12" style="174" bestFit="1" customWidth="1"/>
    <col min="9499" max="9499" width="4" style="174" bestFit="1" customWidth="1"/>
    <col min="9500" max="9500" width="12.5703125" style="174" bestFit="1" customWidth="1"/>
    <col min="9501" max="9501" width="4" style="174" bestFit="1" customWidth="1"/>
    <col min="9502" max="9502" width="12" style="174" bestFit="1" customWidth="1"/>
    <col min="9503" max="9503" width="4" style="174" bestFit="1" customWidth="1"/>
    <col min="9504" max="9504" width="12" style="174" bestFit="1" customWidth="1"/>
    <col min="9505" max="9505" width="4" style="174" bestFit="1" customWidth="1"/>
    <col min="9506" max="9506" width="12" style="174" bestFit="1" customWidth="1"/>
    <col min="9507" max="9507" width="4" style="174" bestFit="1" customWidth="1"/>
    <col min="9508" max="9508" width="12" style="174" bestFit="1" customWidth="1"/>
    <col min="9509" max="9509" width="4" style="174" bestFit="1" customWidth="1"/>
    <col min="9510" max="9510" width="12" style="174" bestFit="1" customWidth="1"/>
    <col min="9511" max="9511" width="4" style="174" bestFit="1" customWidth="1"/>
    <col min="9512" max="9512" width="12" style="174" bestFit="1" customWidth="1"/>
    <col min="9513" max="9513" width="4" style="174" bestFit="1" customWidth="1"/>
    <col min="9514" max="9514" width="12" style="174" bestFit="1" customWidth="1"/>
    <col min="9515" max="9515" width="4" style="174" bestFit="1" customWidth="1"/>
    <col min="9516" max="9516" width="12" style="174" bestFit="1" customWidth="1"/>
    <col min="9517" max="9517" width="4" style="174" bestFit="1" customWidth="1"/>
    <col min="9518" max="9518" width="12" style="174" bestFit="1" customWidth="1"/>
    <col min="9519" max="9519" width="4" style="174" bestFit="1" customWidth="1"/>
    <col min="9520" max="9520" width="12" style="174" bestFit="1" customWidth="1"/>
    <col min="9521" max="9521" width="4" style="174" bestFit="1" customWidth="1"/>
    <col min="9522" max="9522" width="12" style="174" bestFit="1" customWidth="1"/>
    <col min="9523" max="9523" width="4" style="174" bestFit="1" customWidth="1"/>
    <col min="9524" max="9524" width="12" style="174" bestFit="1" customWidth="1"/>
    <col min="9525" max="9525" width="4" style="174" bestFit="1" customWidth="1"/>
    <col min="9526" max="9526" width="12" style="174" bestFit="1" customWidth="1"/>
    <col min="9527" max="9728" width="9.140625" style="174"/>
    <col min="9729" max="9729" width="45.5703125" style="174" bestFit="1" customWidth="1"/>
    <col min="9730" max="9730" width="12" style="174" bestFit="1" customWidth="1"/>
    <col min="9731" max="9731" width="4" style="174" bestFit="1" customWidth="1"/>
    <col min="9732" max="9732" width="12" style="174" bestFit="1" customWidth="1"/>
    <col min="9733" max="9733" width="4" style="174" bestFit="1" customWidth="1"/>
    <col min="9734" max="9734" width="12" style="174" bestFit="1" customWidth="1"/>
    <col min="9735" max="9735" width="4" style="174" bestFit="1" customWidth="1"/>
    <col min="9736" max="9736" width="12" style="174" bestFit="1" customWidth="1"/>
    <col min="9737" max="9737" width="4" style="174" bestFit="1" customWidth="1"/>
    <col min="9738" max="9738" width="12" style="174" bestFit="1" customWidth="1"/>
    <col min="9739" max="9739" width="4" style="174" bestFit="1" customWidth="1"/>
    <col min="9740" max="9740" width="12" style="174" bestFit="1" customWidth="1"/>
    <col min="9741" max="9741" width="4" style="174" bestFit="1" customWidth="1"/>
    <col min="9742" max="9742" width="12" style="174" bestFit="1" customWidth="1"/>
    <col min="9743" max="9743" width="4" style="174" bestFit="1" customWidth="1"/>
    <col min="9744" max="9744" width="12" style="174" bestFit="1" customWidth="1"/>
    <col min="9745" max="9745" width="4" style="174" bestFit="1" customWidth="1"/>
    <col min="9746" max="9746" width="12" style="174" bestFit="1" customWidth="1"/>
    <col min="9747" max="9747" width="4" style="174" bestFit="1" customWidth="1"/>
    <col min="9748" max="9748" width="12" style="174" bestFit="1" customWidth="1"/>
    <col min="9749" max="9749" width="4" style="174" bestFit="1" customWidth="1"/>
    <col min="9750" max="9750" width="12.5703125" style="174" bestFit="1" customWidth="1"/>
    <col min="9751" max="9751" width="4" style="174" bestFit="1" customWidth="1"/>
    <col min="9752" max="9752" width="12" style="174" bestFit="1" customWidth="1"/>
    <col min="9753" max="9753" width="4" style="174" bestFit="1" customWidth="1"/>
    <col min="9754" max="9754" width="12" style="174" bestFit="1" customWidth="1"/>
    <col min="9755" max="9755" width="4" style="174" bestFit="1" customWidth="1"/>
    <col min="9756" max="9756" width="12.5703125" style="174" bestFit="1" customWidth="1"/>
    <col min="9757" max="9757" width="4" style="174" bestFit="1" customWidth="1"/>
    <col min="9758" max="9758" width="12" style="174" bestFit="1" customWidth="1"/>
    <col min="9759" max="9759" width="4" style="174" bestFit="1" customWidth="1"/>
    <col min="9760" max="9760" width="12" style="174" bestFit="1" customWidth="1"/>
    <col min="9761" max="9761" width="4" style="174" bestFit="1" customWidth="1"/>
    <col min="9762" max="9762" width="12" style="174" bestFit="1" customWidth="1"/>
    <col min="9763" max="9763" width="4" style="174" bestFit="1" customWidth="1"/>
    <col min="9764" max="9764" width="12" style="174" bestFit="1" customWidth="1"/>
    <col min="9765" max="9765" width="4" style="174" bestFit="1" customWidth="1"/>
    <col min="9766" max="9766" width="12" style="174" bestFit="1" customWidth="1"/>
    <col min="9767" max="9767" width="4" style="174" bestFit="1" customWidth="1"/>
    <col min="9768" max="9768" width="12" style="174" bestFit="1" customWidth="1"/>
    <col min="9769" max="9769" width="4" style="174" bestFit="1" customWidth="1"/>
    <col min="9770" max="9770" width="12" style="174" bestFit="1" customWidth="1"/>
    <col min="9771" max="9771" width="4" style="174" bestFit="1" customWidth="1"/>
    <col min="9772" max="9772" width="12" style="174" bestFit="1" customWidth="1"/>
    <col min="9773" max="9773" width="4" style="174" bestFit="1" customWidth="1"/>
    <col min="9774" max="9774" width="12" style="174" bestFit="1" customWidth="1"/>
    <col min="9775" max="9775" width="4" style="174" bestFit="1" customWidth="1"/>
    <col min="9776" max="9776" width="12" style="174" bestFit="1" customWidth="1"/>
    <col min="9777" max="9777" width="4" style="174" bestFit="1" customWidth="1"/>
    <col min="9778" max="9778" width="12" style="174" bestFit="1" customWidth="1"/>
    <col min="9779" max="9779" width="4" style="174" bestFit="1" customWidth="1"/>
    <col min="9780" max="9780" width="12" style="174" bestFit="1" customWidth="1"/>
    <col min="9781" max="9781" width="4" style="174" bestFit="1" customWidth="1"/>
    <col min="9782" max="9782" width="12" style="174" bestFit="1" customWidth="1"/>
    <col min="9783" max="9984" width="9.140625" style="174"/>
    <col min="9985" max="9985" width="45.5703125" style="174" bestFit="1" customWidth="1"/>
    <col min="9986" max="9986" width="12" style="174" bestFit="1" customWidth="1"/>
    <col min="9987" max="9987" width="4" style="174" bestFit="1" customWidth="1"/>
    <col min="9988" max="9988" width="12" style="174" bestFit="1" customWidth="1"/>
    <col min="9989" max="9989" width="4" style="174" bestFit="1" customWidth="1"/>
    <col min="9990" max="9990" width="12" style="174" bestFit="1" customWidth="1"/>
    <col min="9991" max="9991" width="4" style="174" bestFit="1" customWidth="1"/>
    <col min="9992" max="9992" width="12" style="174" bestFit="1" customWidth="1"/>
    <col min="9993" max="9993" width="4" style="174" bestFit="1" customWidth="1"/>
    <col min="9994" max="9994" width="12" style="174" bestFit="1" customWidth="1"/>
    <col min="9995" max="9995" width="4" style="174" bestFit="1" customWidth="1"/>
    <col min="9996" max="9996" width="12" style="174" bestFit="1" customWidth="1"/>
    <col min="9997" max="9997" width="4" style="174" bestFit="1" customWidth="1"/>
    <col min="9998" max="9998" width="12" style="174" bestFit="1" customWidth="1"/>
    <col min="9999" max="9999" width="4" style="174" bestFit="1" customWidth="1"/>
    <col min="10000" max="10000" width="12" style="174" bestFit="1" customWidth="1"/>
    <col min="10001" max="10001" width="4" style="174" bestFit="1" customWidth="1"/>
    <col min="10002" max="10002" width="12" style="174" bestFit="1" customWidth="1"/>
    <col min="10003" max="10003" width="4" style="174" bestFit="1" customWidth="1"/>
    <col min="10004" max="10004" width="12" style="174" bestFit="1" customWidth="1"/>
    <col min="10005" max="10005" width="4" style="174" bestFit="1" customWidth="1"/>
    <col min="10006" max="10006" width="12.5703125" style="174" bestFit="1" customWidth="1"/>
    <col min="10007" max="10007" width="4" style="174" bestFit="1" customWidth="1"/>
    <col min="10008" max="10008" width="12" style="174" bestFit="1" customWidth="1"/>
    <col min="10009" max="10009" width="4" style="174" bestFit="1" customWidth="1"/>
    <col min="10010" max="10010" width="12" style="174" bestFit="1" customWidth="1"/>
    <col min="10011" max="10011" width="4" style="174" bestFit="1" customWidth="1"/>
    <col min="10012" max="10012" width="12.5703125" style="174" bestFit="1" customWidth="1"/>
    <col min="10013" max="10013" width="4" style="174" bestFit="1" customWidth="1"/>
    <col min="10014" max="10014" width="12" style="174" bestFit="1" customWidth="1"/>
    <col min="10015" max="10015" width="4" style="174" bestFit="1" customWidth="1"/>
    <col min="10016" max="10016" width="12" style="174" bestFit="1" customWidth="1"/>
    <col min="10017" max="10017" width="4" style="174" bestFit="1" customWidth="1"/>
    <col min="10018" max="10018" width="12" style="174" bestFit="1" customWidth="1"/>
    <col min="10019" max="10019" width="4" style="174" bestFit="1" customWidth="1"/>
    <col min="10020" max="10020" width="12" style="174" bestFit="1" customWidth="1"/>
    <col min="10021" max="10021" width="4" style="174" bestFit="1" customWidth="1"/>
    <col min="10022" max="10022" width="12" style="174" bestFit="1" customWidth="1"/>
    <col min="10023" max="10023" width="4" style="174" bestFit="1" customWidth="1"/>
    <col min="10024" max="10024" width="12" style="174" bestFit="1" customWidth="1"/>
    <col min="10025" max="10025" width="4" style="174" bestFit="1" customWidth="1"/>
    <col min="10026" max="10026" width="12" style="174" bestFit="1" customWidth="1"/>
    <col min="10027" max="10027" width="4" style="174" bestFit="1" customWidth="1"/>
    <col min="10028" max="10028" width="12" style="174" bestFit="1" customWidth="1"/>
    <col min="10029" max="10029" width="4" style="174" bestFit="1" customWidth="1"/>
    <col min="10030" max="10030" width="12" style="174" bestFit="1" customWidth="1"/>
    <col min="10031" max="10031" width="4" style="174" bestFit="1" customWidth="1"/>
    <col min="10032" max="10032" width="12" style="174" bestFit="1" customWidth="1"/>
    <col min="10033" max="10033" width="4" style="174" bestFit="1" customWidth="1"/>
    <col min="10034" max="10034" width="12" style="174" bestFit="1" customWidth="1"/>
    <col min="10035" max="10035" width="4" style="174" bestFit="1" customWidth="1"/>
    <col min="10036" max="10036" width="12" style="174" bestFit="1" customWidth="1"/>
    <col min="10037" max="10037" width="4" style="174" bestFit="1" customWidth="1"/>
    <col min="10038" max="10038" width="12" style="174" bestFit="1" customWidth="1"/>
    <col min="10039" max="10240" width="9.140625" style="174"/>
    <col min="10241" max="10241" width="45.5703125" style="174" bestFit="1" customWidth="1"/>
    <col min="10242" max="10242" width="12" style="174" bestFit="1" customWidth="1"/>
    <col min="10243" max="10243" width="4" style="174" bestFit="1" customWidth="1"/>
    <col min="10244" max="10244" width="12" style="174" bestFit="1" customWidth="1"/>
    <col min="10245" max="10245" width="4" style="174" bestFit="1" customWidth="1"/>
    <col min="10246" max="10246" width="12" style="174" bestFit="1" customWidth="1"/>
    <col min="10247" max="10247" width="4" style="174" bestFit="1" customWidth="1"/>
    <col min="10248" max="10248" width="12" style="174" bestFit="1" customWidth="1"/>
    <col min="10249" max="10249" width="4" style="174" bestFit="1" customWidth="1"/>
    <col min="10250" max="10250" width="12" style="174" bestFit="1" customWidth="1"/>
    <col min="10251" max="10251" width="4" style="174" bestFit="1" customWidth="1"/>
    <col min="10252" max="10252" width="12" style="174" bestFit="1" customWidth="1"/>
    <col min="10253" max="10253" width="4" style="174" bestFit="1" customWidth="1"/>
    <col min="10254" max="10254" width="12" style="174" bestFit="1" customWidth="1"/>
    <col min="10255" max="10255" width="4" style="174" bestFit="1" customWidth="1"/>
    <col min="10256" max="10256" width="12" style="174" bestFit="1" customWidth="1"/>
    <col min="10257" max="10257" width="4" style="174" bestFit="1" customWidth="1"/>
    <col min="10258" max="10258" width="12" style="174" bestFit="1" customWidth="1"/>
    <col min="10259" max="10259" width="4" style="174" bestFit="1" customWidth="1"/>
    <col min="10260" max="10260" width="12" style="174" bestFit="1" customWidth="1"/>
    <col min="10261" max="10261" width="4" style="174" bestFit="1" customWidth="1"/>
    <col min="10262" max="10262" width="12.5703125" style="174" bestFit="1" customWidth="1"/>
    <col min="10263" max="10263" width="4" style="174" bestFit="1" customWidth="1"/>
    <col min="10264" max="10264" width="12" style="174" bestFit="1" customWidth="1"/>
    <col min="10265" max="10265" width="4" style="174" bestFit="1" customWidth="1"/>
    <col min="10266" max="10266" width="12" style="174" bestFit="1" customWidth="1"/>
    <col min="10267" max="10267" width="4" style="174" bestFit="1" customWidth="1"/>
    <col min="10268" max="10268" width="12.5703125" style="174" bestFit="1" customWidth="1"/>
    <col min="10269" max="10269" width="4" style="174" bestFit="1" customWidth="1"/>
    <col min="10270" max="10270" width="12" style="174" bestFit="1" customWidth="1"/>
    <col min="10271" max="10271" width="4" style="174" bestFit="1" customWidth="1"/>
    <col min="10272" max="10272" width="12" style="174" bestFit="1" customWidth="1"/>
    <col min="10273" max="10273" width="4" style="174" bestFit="1" customWidth="1"/>
    <col min="10274" max="10274" width="12" style="174" bestFit="1" customWidth="1"/>
    <col min="10275" max="10275" width="4" style="174" bestFit="1" customWidth="1"/>
    <col min="10276" max="10276" width="12" style="174" bestFit="1" customWidth="1"/>
    <col min="10277" max="10277" width="4" style="174" bestFit="1" customWidth="1"/>
    <col min="10278" max="10278" width="12" style="174" bestFit="1" customWidth="1"/>
    <col min="10279" max="10279" width="4" style="174" bestFit="1" customWidth="1"/>
    <col min="10280" max="10280" width="12" style="174" bestFit="1" customWidth="1"/>
    <col min="10281" max="10281" width="4" style="174" bestFit="1" customWidth="1"/>
    <col min="10282" max="10282" width="12" style="174" bestFit="1" customWidth="1"/>
    <col min="10283" max="10283" width="4" style="174" bestFit="1" customWidth="1"/>
    <col min="10284" max="10284" width="12" style="174" bestFit="1" customWidth="1"/>
    <col min="10285" max="10285" width="4" style="174" bestFit="1" customWidth="1"/>
    <col min="10286" max="10286" width="12" style="174" bestFit="1" customWidth="1"/>
    <col min="10287" max="10287" width="4" style="174" bestFit="1" customWidth="1"/>
    <col min="10288" max="10288" width="12" style="174" bestFit="1" customWidth="1"/>
    <col min="10289" max="10289" width="4" style="174" bestFit="1" customWidth="1"/>
    <col min="10290" max="10290" width="12" style="174" bestFit="1" customWidth="1"/>
    <col min="10291" max="10291" width="4" style="174" bestFit="1" customWidth="1"/>
    <col min="10292" max="10292" width="12" style="174" bestFit="1" customWidth="1"/>
    <col min="10293" max="10293" width="4" style="174" bestFit="1" customWidth="1"/>
    <col min="10294" max="10294" width="12" style="174" bestFit="1" customWidth="1"/>
    <col min="10295" max="10496" width="9.140625" style="174"/>
    <col min="10497" max="10497" width="45.5703125" style="174" bestFit="1" customWidth="1"/>
    <col min="10498" max="10498" width="12" style="174" bestFit="1" customWidth="1"/>
    <col min="10499" max="10499" width="4" style="174" bestFit="1" customWidth="1"/>
    <col min="10500" max="10500" width="12" style="174" bestFit="1" customWidth="1"/>
    <col min="10501" max="10501" width="4" style="174" bestFit="1" customWidth="1"/>
    <col min="10502" max="10502" width="12" style="174" bestFit="1" customWidth="1"/>
    <col min="10503" max="10503" width="4" style="174" bestFit="1" customWidth="1"/>
    <col min="10504" max="10504" width="12" style="174" bestFit="1" customWidth="1"/>
    <col min="10505" max="10505" width="4" style="174" bestFit="1" customWidth="1"/>
    <col min="10506" max="10506" width="12" style="174" bestFit="1" customWidth="1"/>
    <col min="10507" max="10507" width="4" style="174" bestFit="1" customWidth="1"/>
    <col min="10508" max="10508" width="12" style="174" bestFit="1" customWidth="1"/>
    <col min="10509" max="10509" width="4" style="174" bestFit="1" customWidth="1"/>
    <col min="10510" max="10510" width="12" style="174" bestFit="1" customWidth="1"/>
    <col min="10511" max="10511" width="4" style="174" bestFit="1" customWidth="1"/>
    <col min="10512" max="10512" width="12" style="174" bestFit="1" customWidth="1"/>
    <col min="10513" max="10513" width="4" style="174" bestFit="1" customWidth="1"/>
    <col min="10514" max="10514" width="12" style="174" bestFit="1" customWidth="1"/>
    <col min="10515" max="10515" width="4" style="174" bestFit="1" customWidth="1"/>
    <col min="10516" max="10516" width="12" style="174" bestFit="1" customWidth="1"/>
    <col min="10517" max="10517" width="4" style="174" bestFit="1" customWidth="1"/>
    <col min="10518" max="10518" width="12.5703125" style="174" bestFit="1" customWidth="1"/>
    <col min="10519" max="10519" width="4" style="174" bestFit="1" customWidth="1"/>
    <col min="10520" max="10520" width="12" style="174" bestFit="1" customWidth="1"/>
    <col min="10521" max="10521" width="4" style="174" bestFit="1" customWidth="1"/>
    <col min="10522" max="10522" width="12" style="174" bestFit="1" customWidth="1"/>
    <col min="10523" max="10523" width="4" style="174" bestFit="1" customWidth="1"/>
    <col min="10524" max="10524" width="12.5703125" style="174" bestFit="1" customWidth="1"/>
    <col min="10525" max="10525" width="4" style="174" bestFit="1" customWidth="1"/>
    <col min="10526" max="10526" width="12" style="174" bestFit="1" customWidth="1"/>
    <col min="10527" max="10527" width="4" style="174" bestFit="1" customWidth="1"/>
    <col min="10528" max="10528" width="12" style="174" bestFit="1" customWidth="1"/>
    <col min="10529" max="10529" width="4" style="174" bestFit="1" customWidth="1"/>
    <col min="10530" max="10530" width="12" style="174" bestFit="1" customWidth="1"/>
    <col min="10531" max="10531" width="4" style="174" bestFit="1" customWidth="1"/>
    <col min="10532" max="10532" width="12" style="174" bestFit="1" customWidth="1"/>
    <col min="10533" max="10533" width="4" style="174" bestFit="1" customWidth="1"/>
    <col min="10534" max="10534" width="12" style="174" bestFit="1" customWidth="1"/>
    <col min="10535" max="10535" width="4" style="174" bestFit="1" customWidth="1"/>
    <col min="10536" max="10536" width="12" style="174" bestFit="1" customWidth="1"/>
    <col min="10537" max="10537" width="4" style="174" bestFit="1" customWidth="1"/>
    <col min="10538" max="10538" width="12" style="174" bestFit="1" customWidth="1"/>
    <col min="10539" max="10539" width="4" style="174" bestFit="1" customWidth="1"/>
    <col min="10540" max="10540" width="12" style="174" bestFit="1" customWidth="1"/>
    <col min="10541" max="10541" width="4" style="174" bestFit="1" customWidth="1"/>
    <col min="10542" max="10542" width="12" style="174" bestFit="1" customWidth="1"/>
    <col min="10543" max="10543" width="4" style="174" bestFit="1" customWidth="1"/>
    <col min="10544" max="10544" width="12" style="174" bestFit="1" customWidth="1"/>
    <col min="10545" max="10545" width="4" style="174" bestFit="1" customWidth="1"/>
    <col min="10546" max="10546" width="12" style="174" bestFit="1" customWidth="1"/>
    <col min="10547" max="10547" width="4" style="174" bestFit="1" customWidth="1"/>
    <col min="10548" max="10548" width="12" style="174" bestFit="1" customWidth="1"/>
    <col min="10549" max="10549" width="4" style="174" bestFit="1" customWidth="1"/>
    <col min="10550" max="10550" width="12" style="174" bestFit="1" customWidth="1"/>
    <col min="10551" max="10752" width="9.140625" style="174"/>
    <col min="10753" max="10753" width="45.5703125" style="174" bestFit="1" customWidth="1"/>
    <col min="10754" max="10754" width="12" style="174" bestFit="1" customWidth="1"/>
    <col min="10755" max="10755" width="4" style="174" bestFit="1" customWidth="1"/>
    <col min="10756" max="10756" width="12" style="174" bestFit="1" customWidth="1"/>
    <col min="10757" max="10757" width="4" style="174" bestFit="1" customWidth="1"/>
    <col min="10758" max="10758" width="12" style="174" bestFit="1" customWidth="1"/>
    <col min="10759" max="10759" width="4" style="174" bestFit="1" customWidth="1"/>
    <col min="10760" max="10760" width="12" style="174" bestFit="1" customWidth="1"/>
    <col min="10761" max="10761" width="4" style="174" bestFit="1" customWidth="1"/>
    <col min="10762" max="10762" width="12" style="174" bestFit="1" customWidth="1"/>
    <col min="10763" max="10763" width="4" style="174" bestFit="1" customWidth="1"/>
    <col min="10764" max="10764" width="12" style="174" bestFit="1" customWidth="1"/>
    <col min="10765" max="10765" width="4" style="174" bestFit="1" customWidth="1"/>
    <col min="10766" max="10766" width="12" style="174" bestFit="1" customWidth="1"/>
    <col min="10767" max="10767" width="4" style="174" bestFit="1" customWidth="1"/>
    <col min="10768" max="10768" width="12" style="174" bestFit="1" customWidth="1"/>
    <col min="10769" max="10769" width="4" style="174" bestFit="1" customWidth="1"/>
    <col min="10770" max="10770" width="12" style="174" bestFit="1" customWidth="1"/>
    <col min="10771" max="10771" width="4" style="174" bestFit="1" customWidth="1"/>
    <col min="10772" max="10772" width="12" style="174" bestFit="1" customWidth="1"/>
    <col min="10773" max="10773" width="4" style="174" bestFit="1" customWidth="1"/>
    <col min="10774" max="10774" width="12.5703125" style="174" bestFit="1" customWidth="1"/>
    <col min="10775" max="10775" width="4" style="174" bestFit="1" customWidth="1"/>
    <col min="10776" max="10776" width="12" style="174" bestFit="1" customWidth="1"/>
    <col min="10777" max="10777" width="4" style="174" bestFit="1" customWidth="1"/>
    <col min="10778" max="10778" width="12" style="174" bestFit="1" customWidth="1"/>
    <col min="10779" max="10779" width="4" style="174" bestFit="1" customWidth="1"/>
    <col min="10780" max="10780" width="12.5703125" style="174" bestFit="1" customWidth="1"/>
    <col min="10781" max="10781" width="4" style="174" bestFit="1" customWidth="1"/>
    <col min="10782" max="10782" width="12" style="174" bestFit="1" customWidth="1"/>
    <col min="10783" max="10783" width="4" style="174" bestFit="1" customWidth="1"/>
    <col min="10784" max="10784" width="12" style="174" bestFit="1" customWidth="1"/>
    <col min="10785" max="10785" width="4" style="174" bestFit="1" customWidth="1"/>
    <col min="10786" max="10786" width="12" style="174" bestFit="1" customWidth="1"/>
    <col min="10787" max="10787" width="4" style="174" bestFit="1" customWidth="1"/>
    <col min="10788" max="10788" width="12" style="174" bestFit="1" customWidth="1"/>
    <col min="10789" max="10789" width="4" style="174" bestFit="1" customWidth="1"/>
    <col min="10790" max="10790" width="12" style="174" bestFit="1" customWidth="1"/>
    <col min="10791" max="10791" width="4" style="174" bestFit="1" customWidth="1"/>
    <col min="10792" max="10792" width="12" style="174" bestFit="1" customWidth="1"/>
    <col min="10793" max="10793" width="4" style="174" bestFit="1" customWidth="1"/>
    <col min="10794" max="10794" width="12" style="174" bestFit="1" customWidth="1"/>
    <col min="10795" max="10795" width="4" style="174" bestFit="1" customWidth="1"/>
    <col min="10796" max="10796" width="12" style="174" bestFit="1" customWidth="1"/>
    <col min="10797" max="10797" width="4" style="174" bestFit="1" customWidth="1"/>
    <col min="10798" max="10798" width="12" style="174" bestFit="1" customWidth="1"/>
    <col min="10799" max="10799" width="4" style="174" bestFit="1" customWidth="1"/>
    <col min="10800" max="10800" width="12" style="174" bestFit="1" customWidth="1"/>
    <col min="10801" max="10801" width="4" style="174" bestFit="1" customWidth="1"/>
    <col min="10802" max="10802" width="12" style="174" bestFit="1" customWidth="1"/>
    <col min="10803" max="10803" width="4" style="174" bestFit="1" customWidth="1"/>
    <col min="10804" max="10804" width="12" style="174" bestFit="1" customWidth="1"/>
    <col min="10805" max="10805" width="4" style="174" bestFit="1" customWidth="1"/>
    <col min="10806" max="10806" width="12" style="174" bestFit="1" customWidth="1"/>
    <col min="10807" max="11008" width="9.140625" style="174"/>
    <col min="11009" max="11009" width="45.5703125" style="174" bestFit="1" customWidth="1"/>
    <col min="11010" max="11010" width="12" style="174" bestFit="1" customWidth="1"/>
    <col min="11011" max="11011" width="4" style="174" bestFit="1" customWidth="1"/>
    <col min="11012" max="11012" width="12" style="174" bestFit="1" customWidth="1"/>
    <col min="11013" max="11013" width="4" style="174" bestFit="1" customWidth="1"/>
    <col min="11014" max="11014" width="12" style="174" bestFit="1" customWidth="1"/>
    <col min="11015" max="11015" width="4" style="174" bestFit="1" customWidth="1"/>
    <col min="11016" max="11016" width="12" style="174" bestFit="1" customWidth="1"/>
    <col min="11017" max="11017" width="4" style="174" bestFit="1" customWidth="1"/>
    <col min="11018" max="11018" width="12" style="174" bestFit="1" customWidth="1"/>
    <col min="11019" max="11019" width="4" style="174" bestFit="1" customWidth="1"/>
    <col min="11020" max="11020" width="12" style="174" bestFit="1" customWidth="1"/>
    <col min="11021" max="11021" width="4" style="174" bestFit="1" customWidth="1"/>
    <col min="11022" max="11022" width="12" style="174" bestFit="1" customWidth="1"/>
    <col min="11023" max="11023" width="4" style="174" bestFit="1" customWidth="1"/>
    <col min="11024" max="11024" width="12" style="174" bestFit="1" customWidth="1"/>
    <col min="11025" max="11025" width="4" style="174" bestFit="1" customWidth="1"/>
    <col min="11026" max="11026" width="12" style="174" bestFit="1" customWidth="1"/>
    <col min="11027" max="11027" width="4" style="174" bestFit="1" customWidth="1"/>
    <col min="11028" max="11028" width="12" style="174" bestFit="1" customWidth="1"/>
    <col min="11029" max="11029" width="4" style="174" bestFit="1" customWidth="1"/>
    <col min="11030" max="11030" width="12.5703125" style="174" bestFit="1" customWidth="1"/>
    <col min="11031" max="11031" width="4" style="174" bestFit="1" customWidth="1"/>
    <col min="11032" max="11032" width="12" style="174" bestFit="1" customWidth="1"/>
    <col min="11033" max="11033" width="4" style="174" bestFit="1" customWidth="1"/>
    <col min="11034" max="11034" width="12" style="174" bestFit="1" customWidth="1"/>
    <col min="11035" max="11035" width="4" style="174" bestFit="1" customWidth="1"/>
    <col min="11036" max="11036" width="12.5703125" style="174" bestFit="1" customWidth="1"/>
    <col min="11037" max="11037" width="4" style="174" bestFit="1" customWidth="1"/>
    <col min="11038" max="11038" width="12" style="174" bestFit="1" customWidth="1"/>
    <col min="11039" max="11039" width="4" style="174" bestFit="1" customWidth="1"/>
    <col min="11040" max="11040" width="12" style="174" bestFit="1" customWidth="1"/>
    <col min="11041" max="11041" width="4" style="174" bestFit="1" customWidth="1"/>
    <col min="11042" max="11042" width="12" style="174" bestFit="1" customWidth="1"/>
    <col min="11043" max="11043" width="4" style="174" bestFit="1" customWidth="1"/>
    <col min="11044" max="11044" width="12" style="174" bestFit="1" customWidth="1"/>
    <col min="11045" max="11045" width="4" style="174" bestFit="1" customWidth="1"/>
    <col min="11046" max="11046" width="12" style="174" bestFit="1" customWidth="1"/>
    <col min="11047" max="11047" width="4" style="174" bestFit="1" customWidth="1"/>
    <col min="11048" max="11048" width="12" style="174" bestFit="1" customWidth="1"/>
    <col min="11049" max="11049" width="4" style="174" bestFit="1" customWidth="1"/>
    <col min="11050" max="11050" width="12" style="174" bestFit="1" customWidth="1"/>
    <col min="11051" max="11051" width="4" style="174" bestFit="1" customWidth="1"/>
    <col min="11052" max="11052" width="12" style="174" bestFit="1" customWidth="1"/>
    <col min="11053" max="11053" width="4" style="174" bestFit="1" customWidth="1"/>
    <col min="11054" max="11054" width="12" style="174" bestFit="1" customWidth="1"/>
    <col min="11055" max="11055" width="4" style="174" bestFit="1" customWidth="1"/>
    <col min="11056" max="11056" width="12" style="174" bestFit="1" customWidth="1"/>
    <col min="11057" max="11057" width="4" style="174" bestFit="1" customWidth="1"/>
    <col min="11058" max="11058" width="12" style="174" bestFit="1" customWidth="1"/>
    <col min="11059" max="11059" width="4" style="174" bestFit="1" customWidth="1"/>
    <col min="11060" max="11060" width="12" style="174" bestFit="1" customWidth="1"/>
    <col min="11061" max="11061" width="4" style="174" bestFit="1" customWidth="1"/>
    <col min="11062" max="11062" width="12" style="174" bestFit="1" customWidth="1"/>
    <col min="11063" max="11264" width="9.140625" style="174"/>
    <col min="11265" max="11265" width="45.5703125" style="174" bestFit="1" customWidth="1"/>
    <col min="11266" max="11266" width="12" style="174" bestFit="1" customWidth="1"/>
    <col min="11267" max="11267" width="4" style="174" bestFit="1" customWidth="1"/>
    <col min="11268" max="11268" width="12" style="174" bestFit="1" customWidth="1"/>
    <col min="11269" max="11269" width="4" style="174" bestFit="1" customWidth="1"/>
    <col min="11270" max="11270" width="12" style="174" bestFit="1" customWidth="1"/>
    <col min="11271" max="11271" width="4" style="174" bestFit="1" customWidth="1"/>
    <col min="11272" max="11272" width="12" style="174" bestFit="1" customWidth="1"/>
    <col min="11273" max="11273" width="4" style="174" bestFit="1" customWidth="1"/>
    <col min="11274" max="11274" width="12" style="174" bestFit="1" customWidth="1"/>
    <col min="11275" max="11275" width="4" style="174" bestFit="1" customWidth="1"/>
    <col min="11276" max="11276" width="12" style="174" bestFit="1" customWidth="1"/>
    <col min="11277" max="11277" width="4" style="174" bestFit="1" customWidth="1"/>
    <col min="11278" max="11278" width="12" style="174" bestFit="1" customWidth="1"/>
    <col min="11279" max="11279" width="4" style="174" bestFit="1" customWidth="1"/>
    <col min="11280" max="11280" width="12" style="174" bestFit="1" customWidth="1"/>
    <col min="11281" max="11281" width="4" style="174" bestFit="1" customWidth="1"/>
    <col min="11282" max="11282" width="12" style="174" bestFit="1" customWidth="1"/>
    <col min="11283" max="11283" width="4" style="174" bestFit="1" customWidth="1"/>
    <col min="11284" max="11284" width="12" style="174" bestFit="1" customWidth="1"/>
    <col min="11285" max="11285" width="4" style="174" bestFit="1" customWidth="1"/>
    <col min="11286" max="11286" width="12.5703125" style="174" bestFit="1" customWidth="1"/>
    <col min="11287" max="11287" width="4" style="174" bestFit="1" customWidth="1"/>
    <col min="11288" max="11288" width="12" style="174" bestFit="1" customWidth="1"/>
    <col min="11289" max="11289" width="4" style="174" bestFit="1" customWidth="1"/>
    <col min="11290" max="11290" width="12" style="174" bestFit="1" customWidth="1"/>
    <col min="11291" max="11291" width="4" style="174" bestFit="1" customWidth="1"/>
    <col min="11292" max="11292" width="12.5703125" style="174" bestFit="1" customWidth="1"/>
    <col min="11293" max="11293" width="4" style="174" bestFit="1" customWidth="1"/>
    <col min="11294" max="11294" width="12" style="174" bestFit="1" customWidth="1"/>
    <col min="11295" max="11295" width="4" style="174" bestFit="1" customWidth="1"/>
    <col min="11296" max="11296" width="12" style="174" bestFit="1" customWidth="1"/>
    <col min="11297" max="11297" width="4" style="174" bestFit="1" customWidth="1"/>
    <col min="11298" max="11298" width="12" style="174" bestFit="1" customWidth="1"/>
    <col min="11299" max="11299" width="4" style="174" bestFit="1" customWidth="1"/>
    <col min="11300" max="11300" width="12" style="174" bestFit="1" customWidth="1"/>
    <col min="11301" max="11301" width="4" style="174" bestFit="1" customWidth="1"/>
    <col min="11302" max="11302" width="12" style="174" bestFit="1" customWidth="1"/>
    <col min="11303" max="11303" width="4" style="174" bestFit="1" customWidth="1"/>
    <col min="11304" max="11304" width="12" style="174" bestFit="1" customWidth="1"/>
    <col min="11305" max="11305" width="4" style="174" bestFit="1" customWidth="1"/>
    <col min="11306" max="11306" width="12" style="174" bestFit="1" customWidth="1"/>
    <col min="11307" max="11307" width="4" style="174" bestFit="1" customWidth="1"/>
    <col min="11308" max="11308" width="12" style="174" bestFit="1" customWidth="1"/>
    <col min="11309" max="11309" width="4" style="174" bestFit="1" customWidth="1"/>
    <col min="11310" max="11310" width="12" style="174" bestFit="1" customWidth="1"/>
    <col min="11311" max="11311" width="4" style="174" bestFit="1" customWidth="1"/>
    <col min="11312" max="11312" width="12" style="174" bestFit="1" customWidth="1"/>
    <col min="11313" max="11313" width="4" style="174" bestFit="1" customWidth="1"/>
    <col min="11314" max="11314" width="12" style="174" bestFit="1" customWidth="1"/>
    <col min="11315" max="11315" width="4" style="174" bestFit="1" customWidth="1"/>
    <col min="11316" max="11316" width="12" style="174" bestFit="1" customWidth="1"/>
    <col min="11317" max="11317" width="4" style="174" bestFit="1" customWidth="1"/>
    <col min="11318" max="11318" width="12" style="174" bestFit="1" customWidth="1"/>
    <col min="11319" max="11520" width="9.140625" style="174"/>
    <col min="11521" max="11521" width="45.5703125" style="174" bestFit="1" customWidth="1"/>
    <col min="11522" max="11522" width="12" style="174" bestFit="1" customWidth="1"/>
    <col min="11523" max="11523" width="4" style="174" bestFit="1" customWidth="1"/>
    <col min="11524" max="11524" width="12" style="174" bestFit="1" customWidth="1"/>
    <col min="11525" max="11525" width="4" style="174" bestFit="1" customWidth="1"/>
    <col min="11526" max="11526" width="12" style="174" bestFit="1" customWidth="1"/>
    <col min="11527" max="11527" width="4" style="174" bestFit="1" customWidth="1"/>
    <col min="11528" max="11528" width="12" style="174" bestFit="1" customWidth="1"/>
    <col min="11529" max="11529" width="4" style="174" bestFit="1" customWidth="1"/>
    <col min="11530" max="11530" width="12" style="174" bestFit="1" customWidth="1"/>
    <col min="11531" max="11531" width="4" style="174" bestFit="1" customWidth="1"/>
    <col min="11532" max="11532" width="12" style="174" bestFit="1" customWidth="1"/>
    <col min="11533" max="11533" width="4" style="174" bestFit="1" customWidth="1"/>
    <col min="11534" max="11534" width="12" style="174" bestFit="1" customWidth="1"/>
    <col min="11535" max="11535" width="4" style="174" bestFit="1" customWidth="1"/>
    <col min="11536" max="11536" width="12" style="174" bestFit="1" customWidth="1"/>
    <col min="11537" max="11537" width="4" style="174" bestFit="1" customWidth="1"/>
    <col min="11538" max="11538" width="12" style="174" bestFit="1" customWidth="1"/>
    <col min="11539" max="11539" width="4" style="174" bestFit="1" customWidth="1"/>
    <col min="11540" max="11540" width="12" style="174" bestFit="1" customWidth="1"/>
    <col min="11541" max="11541" width="4" style="174" bestFit="1" customWidth="1"/>
    <col min="11542" max="11542" width="12.5703125" style="174" bestFit="1" customWidth="1"/>
    <col min="11543" max="11543" width="4" style="174" bestFit="1" customWidth="1"/>
    <col min="11544" max="11544" width="12" style="174" bestFit="1" customWidth="1"/>
    <col min="11545" max="11545" width="4" style="174" bestFit="1" customWidth="1"/>
    <col min="11546" max="11546" width="12" style="174" bestFit="1" customWidth="1"/>
    <col min="11547" max="11547" width="4" style="174" bestFit="1" customWidth="1"/>
    <col min="11548" max="11548" width="12.5703125" style="174" bestFit="1" customWidth="1"/>
    <col min="11549" max="11549" width="4" style="174" bestFit="1" customWidth="1"/>
    <col min="11550" max="11550" width="12" style="174" bestFit="1" customWidth="1"/>
    <col min="11551" max="11551" width="4" style="174" bestFit="1" customWidth="1"/>
    <col min="11552" max="11552" width="12" style="174" bestFit="1" customWidth="1"/>
    <col min="11553" max="11553" width="4" style="174" bestFit="1" customWidth="1"/>
    <col min="11554" max="11554" width="12" style="174" bestFit="1" customWidth="1"/>
    <col min="11555" max="11555" width="4" style="174" bestFit="1" customWidth="1"/>
    <col min="11556" max="11556" width="12" style="174" bestFit="1" customWidth="1"/>
    <col min="11557" max="11557" width="4" style="174" bestFit="1" customWidth="1"/>
    <col min="11558" max="11558" width="12" style="174" bestFit="1" customWidth="1"/>
    <col min="11559" max="11559" width="4" style="174" bestFit="1" customWidth="1"/>
    <col min="11560" max="11560" width="12" style="174" bestFit="1" customWidth="1"/>
    <col min="11561" max="11561" width="4" style="174" bestFit="1" customWidth="1"/>
    <col min="11562" max="11562" width="12" style="174" bestFit="1" customWidth="1"/>
    <col min="11563" max="11563" width="4" style="174" bestFit="1" customWidth="1"/>
    <col min="11564" max="11564" width="12" style="174" bestFit="1" customWidth="1"/>
    <col min="11565" max="11565" width="4" style="174" bestFit="1" customWidth="1"/>
    <col min="11566" max="11566" width="12" style="174" bestFit="1" customWidth="1"/>
    <col min="11567" max="11567" width="4" style="174" bestFit="1" customWidth="1"/>
    <col min="11568" max="11568" width="12" style="174" bestFit="1" customWidth="1"/>
    <col min="11569" max="11569" width="4" style="174" bestFit="1" customWidth="1"/>
    <col min="11570" max="11570" width="12" style="174" bestFit="1" customWidth="1"/>
    <col min="11571" max="11571" width="4" style="174" bestFit="1" customWidth="1"/>
    <col min="11572" max="11572" width="12" style="174" bestFit="1" customWidth="1"/>
    <col min="11573" max="11573" width="4" style="174" bestFit="1" customWidth="1"/>
    <col min="11574" max="11574" width="12" style="174" bestFit="1" customWidth="1"/>
    <col min="11575" max="11776" width="9.140625" style="174"/>
    <col min="11777" max="11777" width="45.5703125" style="174" bestFit="1" customWidth="1"/>
    <col min="11778" max="11778" width="12" style="174" bestFit="1" customWidth="1"/>
    <col min="11779" max="11779" width="4" style="174" bestFit="1" customWidth="1"/>
    <col min="11780" max="11780" width="12" style="174" bestFit="1" customWidth="1"/>
    <col min="11781" max="11781" width="4" style="174" bestFit="1" customWidth="1"/>
    <col min="11782" max="11782" width="12" style="174" bestFit="1" customWidth="1"/>
    <col min="11783" max="11783" width="4" style="174" bestFit="1" customWidth="1"/>
    <col min="11784" max="11784" width="12" style="174" bestFit="1" customWidth="1"/>
    <col min="11785" max="11785" width="4" style="174" bestFit="1" customWidth="1"/>
    <col min="11786" max="11786" width="12" style="174" bestFit="1" customWidth="1"/>
    <col min="11787" max="11787" width="4" style="174" bestFit="1" customWidth="1"/>
    <col min="11788" max="11788" width="12" style="174" bestFit="1" customWidth="1"/>
    <col min="11789" max="11789" width="4" style="174" bestFit="1" customWidth="1"/>
    <col min="11790" max="11790" width="12" style="174" bestFit="1" customWidth="1"/>
    <col min="11791" max="11791" width="4" style="174" bestFit="1" customWidth="1"/>
    <col min="11792" max="11792" width="12" style="174" bestFit="1" customWidth="1"/>
    <col min="11793" max="11793" width="4" style="174" bestFit="1" customWidth="1"/>
    <col min="11794" max="11794" width="12" style="174" bestFit="1" customWidth="1"/>
    <col min="11795" max="11795" width="4" style="174" bestFit="1" customWidth="1"/>
    <col min="11796" max="11796" width="12" style="174" bestFit="1" customWidth="1"/>
    <col min="11797" max="11797" width="4" style="174" bestFit="1" customWidth="1"/>
    <col min="11798" max="11798" width="12.5703125" style="174" bestFit="1" customWidth="1"/>
    <col min="11799" max="11799" width="4" style="174" bestFit="1" customWidth="1"/>
    <col min="11800" max="11800" width="12" style="174" bestFit="1" customWidth="1"/>
    <col min="11801" max="11801" width="4" style="174" bestFit="1" customWidth="1"/>
    <col min="11802" max="11802" width="12" style="174" bestFit="1" customWidth="1"/>
    <col min="11803" max="11803" width="4" style="174" bestFit="1" customWidth="1"/>
    <col min="11804" max="11804" width="12.5703125" style="174" bestFit="1" customWidth="1"/>
    <col min="11805" max="11805" width="4" style="174" bestFit="1" customWidth="1"/>
    <col min="11806" max="11806" width="12" style="174" bestFit="1" customWidth="1"/>
    <col min="11807" max="11807" width="4" style="174" bestFit="1" customWidth="1"/>
    <col min="11808" max="11808" width="12" style="174" bestFit="1" customWidth="1"/>
    <col min="11809" max="11809" width="4" style="174" bestFit="1" customWidth="1"/>
    <col min="11810" max="11810" width="12" style="174" bestFit="1" customWidth="1"/>
    <col min="11811" max="11811" width="4" style="174" bestFit="1" customWidth="1"/>
    <col min="11812" max="11812" width="12" style="174" bestFit="1" customWidth="1"/>
    <col min="11813" max="11813" width="4" style="174" bestFit="1" customWidth="1"/>
    <col min="11814" max="11814" width="12" style="174" bestFit="1" customWidth="1"/>
    <col min="11815" max="11815" width="4" style="174" bestFit="1" customWidth="1"/>
    <col min="11816" max="11816" width="12" style="174" bestFit="1" customWidth="1"/>
    <col min="11817" max="11817" width="4" style="174" bestFit="1" customWidth="1"/>
    <col min="11818" max="11818" width="12" style="174" bestFit="1" customWidth="1"/>
    <col min="11819" max="11819" width="4" style="174" bestFit="1" customWidth="1"/>
    <col min="11820" max="11820" width="12" style="174" bestFit="1" customWidth="1"/>
    <col min="11821" max="11821" width="4" style="174" bestFit="1" customWidth="1"/>
    <col min="11822" max="11822" width="12" style="174" bestFit="1" customWidth="1"/>
    <col min="11823" max="11823" width="4" style="174" bestFit="1" customWidth="1"/>
    <col min="11824" max="11824" width="12" style="174" bestFit="1" customWidth="1"/>
    <col min="11825" max="11825" width="4" style="174" bestFit="1" customWidth="1"/>
    <col min="11826" max="11826" width="12" style="174" bestFit="1" customWidth="1"/>
    <col min="11827" max="11827" width="4" style="174" bestFit="1" customWidth="1"/>
    <col min="11828" max="11828" width="12" style="174" bestFit="1" customWidth="1"/>
    <col min="11829" max="11829" width="4" style="174" bestFit="1" customWidth="1"/>
    <col min="11830" max="11830" width="12" style="174" bestFit="1" customWidth="1"/>
    <col min="11831" max="12032" width="9.140625" style="174"/>
    <col min="12033" max="12033" width="45.5703125" style="174" bestFit="1" customWidth="1"/>
    <col min="12034" max="12034" width="12" style="174" bestFit="1" customWidth="1"/>
    <col min="12035" max="12035" width="4" style="174" bestFit="1" customWidth="1"/>
    <col min="12036" max="12036" width="12" style="174" bestFit="1" customWidth="1"/>
    <col min="12037" max="12037" width="4" style="174" bestFit="1" customWidth="1"/>
    <col min="12038" max="12038" width="12" style="174" bestFit="1" customWidth="1"/>
    <col min="12039" max="12039" width="4" style="174" bestFit="1" customWidth="1"/>
    <col min="12040" max="12040" width="12" style="174" bestFit="1" customWidth="1"/>
    <col min="12041" max="12041" width="4" style="174" bestFit="1" customWidth="1"/>
    <col min="12042" max="12042" width="12" style="174" bestFit="1" customWidth="1"/>
    <col min="12043" max="12043" width="4" style="174" bestFit="1" customWidth="1"/>
    <col min="12044" max="12044" width="12" style="174" bestFit="1" customWidth="1"/>
    <col min="12045" max="12045" width="4" style="174" bestFit="1" customWidth="1"/>
    <col min="12046" max="12046" width="12" style="174" bestFit="1" customWidth="1"/>
    <col min="12047" max="12047" width="4" style="174" bestFit="1" customWidth="1"/>
    <col min="12048" max="12048" width="12" style="174" bestFit="1" customWidth="1"/>
    <col min="12049" max="12049" width="4" style="174" bestFit="1" customWidth="1"/>
    <col min="12050" max="12050" width="12" style="174" bestFit="1" customWidth="1"/>
    <col min="12051" max="12051" width="4" style="174" bestFit="1" customWidth="1"/>
    <col min="12052" max="12052" width="12" style="174" bestFit="1" customWidth="1"/>
    <col min="12053" max="12053" width="4" style="174" bestFit="1" customWidth="1"/>
    <col min="12054" max="12054" width="12.5703125" style="174" bestFit="1" customWidth="1"/>
    <col min="12055" max="12055" width="4" style="174" bestFit="1" customWidth="1"/>
    <col min="12056" max="12056" width="12" style="174" bestFit="1" customWidth="1"/>
    <col min="12057" max="12057" width="4" style="174" bestFit="1" customWidth="1"/>
    <col min="12058" max="12058" width="12" style="174" bestFit="1" customWidth="1"/>
    <col min="12059" max="12059" width="4" style="174" bestFit="1" customWidth="1"/>
    <col min="12060" max="12060" width="12.5703125" style="174" bestFit="1" customWidth="1"/>
    <col min="12061" max="12061" width="4" style="174" bestFit="1" customWidth="1"/>
    <col min="12062" max="12062" width="12" style="174" bestFit="1" customWidth="1"/>
    <col min="12063" max="12063" width="4" style="174" bestFit="1" customWidth="1"/>
    <col min="12064" max="12064" width="12" style="174" bestFit="1" customWidth="1"/>
    <col min="12065" max="12065" width="4" style="174" bestFit="1" customWidth="1"/>
    <col min="12066" max="12066" width="12" style="174" bestFit="1" customWidth="1"/>
    <col min="12067" max="12067" width="4" style="174" bestFit="1" customWidth="1"/>
    <col min="12068" max="12068" width="12" style="174" bestFit="1" customWidth="1"/>
    <col min="12069" max="12069" width="4" style="174" bestFit="1" customWidth="1"/>
    <col min="12070" max="12070" width="12" style="174" bestFit="1" customWidth="1"/>
    <col min="12071" max="12071" width="4" style="174" bestFit="1" customWidth="1"/>
    <col min="12072" max="12072" width="12" style="174" bestFit="1" customWidth="1"/>
    <col min="12073" max="12073" width="4" style="174" bestFit="1" customWidth="1"/>
    <col min="12074" max="12074" width="12" style="174" bestFit="1" customWidth="1"/>
    <col min="12075" max="12075" width="4" style="174" bestFit="1" customWidth="1"/>
    <col min="12076" max="12076" width="12" style="174" bestFit="1" customWidth="1"/>
    <col min="12077" max="12077" width="4" style="174" bestFit="1" customWidth="1"/>
    <col min="12078" max="12078" width="12" style="174" bestFit="1" customWidth="1"/>
    <col min="12079" max="12079" width="4" style="174" bestFit="1" customWidth="1"/>
    <col min="12080" max="12080" width="12" style="174" bestFit="1" customWidth="1"/>
    <col min="12081" max="12081" width="4" style="174" bestFit="1" customWidth="1"/>
    <col min="12082" max="12082" width="12" style="174" bestFit="1" customWidth="1"/>
    <col min="12083" max="12083" width="4" style="174" bestFit="1" customWidth="1"/>
    <col min="12084" max="12084" width="12" style="174" bestFit="1" customWidth="1"/>
    <col min="12085" max="12085" width="4" style="174" bestFit="1" customWidth="1"/>
    <col min="12086" max="12086" width="12" style="174" bestFit="1" customWidth="1"/>
    <col min="12087" max="12288" width="9.140625" style="174"/>
    <col min="12289" max="12289" width="45.5703125" style="174" bestFit="1" customWidth="1"/>
    <col min="12290" max="12290" width="12" style="174" bestFit="1" customWidth="1"/>
    <col min="12291" max="12291" width="4" style="174" bestFit="1" customWidth="1"/>
    <col min="12292" max="12292" width="12" style="174" bestFit="1" customWidth="1"/>
    <col min="12293" max="12293" width="4" style="174" bestFit="1" customWidth="1"/>
    <col min="12294" max="12294" width="12" style="174" bestFit="1" customWidth="1"/>
    <col min="12295" max="12295" width="4" style="174" bestFit="1" customWidth="1"/>
    <col min="12296" max="12296" width="12" style="174" bestFit="1" customWidth="1"/>
    <col min="12297" max="12297" width="4" style="174" bestFit="1" customWidth="1"/>
    <col min="12298" max="12298" width="12" style="174" bestFit="1" customWidth="1"/>
    <col min="12299" max="12299" width="4" style="174" bestFit="1" customWidth="1"/>
    <col min="12300" max="12300" width="12" style="174" bestFit="1" customWidth="1"/>
    <col min="12301" max="12301" width="4" style="174" bestFit="1" customWidth="1"/>
    <col min="12302" max="12302" width="12" style="174" bestFit="1" customWidth="1"/>
    <col min="12303" max="12303" width="4" style="174" bestFit="1" customWidth="1"/>
    <col min="12304" max="12304" width="12" style="174" bestFit="1" customWidth="1"/>
    <col min="12305" max="12305" width="4" style="174" bestFit="1" customWidth="1"/>
    <col min="12306" max="12306" width="12" style="174" bestFit="1" customWidth="1"/>
    <col min="12307" max="12307" width="4" style="174" bestFit="1" customWidth="1"/>
    <col min="12308" max="12308" width="12" style="174" bestFit="1" customWidth="1"/>
    <col min="12309" max="12309" width="4" style="174" bestFit="1" customWidth="1"/>
    <col min="12310" max="12310" width="12.5703125" style="174" bestFit="1" customWidth="1"/>
    <col min="12311" max="12311" width="4" style="174" bestFit="1" customWidth="1"/>
    <col min="12312" max="12312" width="12" style="174" bestFit="1" customWidth="1"/>
    <col min="12313" max="12313" width="4" style="174" bestFit="1" customWidth="1"/>
    <col min="12314" max="12314" width="12" style="174" bestFit="1" customWidth="1"/>
    <col min="12315" max="12315" width="4" style="174" bestFit="1" customWidth="1"/>
    <col min="12316" max="12316" width="12.5703125" style="174" bestFit="1" customWidth="1"/>
    <col min="12317" max="12317" width="4" style="174" bestFit="1" customWidth="1"/>
    <col min="12318" max="12318" width="12" style="174" bestFit="1" customWidth="1"/>
    <col min="12319" max="12319" width="4" style="174" bestFit="1" customWidth="1"/>
    <col min="12320" max="12320" width="12" style="174" bestFit="1" customWidth="1"/>
    <col min="12321" max="12321" width="4" style="174" bestFit="1" customWidth="1"/>
    <col min="12322" max="12322" width="12" style="174" bestFit="1" customWidth="1"/>
    <col min="12323" max="12323" width="4" style="174" bestFit="1" customWidth="1"/>
    <col min="12324" max="12324" width="12" style="174" bestFit="1" customWidth="1"/>
    <col min="12325" max="12325" width="4" style="174" bestFit="1" customWidth="1"/>
    <col min="12326" max="12326" width="12" style="174" bestFit="1" customWidth="1"/>
    <col min="12327" max="12327" width="4" style="174" bestFit="1" customWidth="1"/>
    <col min="12328" max="12328" width="12" style="174" bestFit="1" customWidth="1"/>
    <col min="12329" max="12329" width="4" style="174" bestFit="1" customWidth="1"/>
    <col min="12330" max="12330" width="12" style="174" bestFit="1" customWidth="1"/>
    <col min="12331" max="12331" width="4" style="174" bestFit="1" customWidth="1"/>
    <col min="12332" max="12332" width="12" style="174" bestFit="1" customWidth="1"/>
    <col min="12333" max="12333" width="4" style="174" bestFit="1" customWidth="1"/>
    <col min="12334" max="12334" width="12" style="174" bestFit="1" customWidth="1"/>
    <col min="12335" max="12335" width="4" style="174" bestFit="1" customWidth="1"/>
    <col min="12336" max="12336" width="12" style="174" bestFit="1" customWidth="1"/>
    <col min="12337" max="12337" width="4" style="174" bestFit="1" customWidth="1"/>
    <col min="12338" max="12338" width="12" style="174" bestFit="1" customWidth="1"/>
    <col min="12339" max="12339" width="4" style="174" bestFit="1" customWidth="1"/>
    <col min="12340" max="12340" width="12" style="174" bestFit="1" customWidth="1"/>
    <col min="12341" max="12341" width="4" style="174" bestFit="1" customWidth="1"/>
    <col min="12342" max="12342" width="12" style="174" bestFit="1" customWidth="1"/>
    <col min="12343" max="12544" width="9.140625" style="174"/>
    <col min="12545" max="12545" width="45.5703125" style="174" bestFit="1" customWidth="1"/>
    <col min="12546" max="12546" width="12" style="174" bestFit="1" customWidth="1"/>
    <col min="12547" max="12547" width="4" style="174" bestFit="1" customWidth="1"/>
    <col min="12548" max="12548" width="12" style="174" bestFit="1" customWidth="1"/>
    <col min="12549" max="12549" width="4" style="174" bestFit="1" customWidth="1"/>
    <col min="12550" max="12550" width="12" style="174" bestFit="1" customWidth="1"/>
    <col min="12551" max="12551" width="4" style="174" bestFit="1" customWidth="1"/>
    <col min="12552" max="12552" width="12" style="174" bestFit="1" customWidth="1"/>
    <col min="12553" max="12553" width="4" style="174" bestFit="1" customWidth="1"/>
    <col min="12554" max="12554" width="12" style="174" bestFit="1" customWidth="1"/>
    <col min="12555" max="12555" width="4" style="174" bestFit="1" customWidth="1"/>
    <col min="12556" max="12556" width="12" style="174" bestFit="1" customWidth="1"/>
    <col min="12557" max="12557" width="4" style="174" bestFit="1" customWidth="1"/>
    <col min="12558" max="12558" width="12" style="174" bestFit="1" customWidth="1"/>
    <col min="12559" max="12559" width="4" style="174" bestFit="1" customWidth="1"/>
    <col min="12560" max="12560" width="12" style="174" bestFit="1" customWidth="1"/>
    <col min="12561" max="12561" width="4" style="174" bestFit="1" customWidth="1"/>
    <col min="12562" max="12562" width="12" style="174" bestFit="1" customWidth="1"/>
    <col min="12563" max="12563" width="4" style="174" bestFit="1" customWidth="1"/>
    <col min="12564" max="12564" width="12" style="174" bestFit="1" customWidth="1"/>
    <col min="12565" max="12565" width="4" style="174" bestFit="1" customWidth="1"/>
    <col min="12566" max="12566" width="12.5703125" style="174" bestFit="1" customWidth="1"/>
    <col min="12567" max="12567" width="4" style="174" bestFit="1" customWidth="1"/>
    <col min="12568" max="12568" width="12" style="174" bestFit="1" customWidth="1"/>
    <col min="12569" max="12569" width="4" style="174" bestFit="1" customWidth="1"/>
    <col min="12570" max="12570" width="12" style="174" bestFit="1" customWidth="1"/>
    <col min="12571" max="12571" width="4" style="174" bestFit="1" customWidth="1"/>
    <col min="12572" max="12572" width="12.5703125" style="174" bestFit="1" customWidth="1"/>
    <col min="12573" max="12573" width="4" style="174" bestFit="1" customWidth="1"/>
    <col min="12574" max="12574" width="12" style="174" bestFit="1" customWidth="1"/>
    <col min="12575" max="12575" width="4" style="174" bestFit="1" customWidth="1"/>
    <col min="12576" max="12576" width="12" style="174" bestFit="1" customWidth="1"/>
    <col min="12577" max="12577" width="4" style="174" bestFit="1" customWidth="1"/>
    <col min="12578" max="12578" width="12" style="174" bestFit="1" customWidth="1"/>
    <col min="12579" max="12579" width="4" style="174" bestFit="1" customWidth="1"/>
    <col min="12580" max="12580" width="12" style="174" bestFit="1" customWidth="1"/>
    <col min="12581" max="12581" width="4" style="174" bestFit="1" customWidth="1"/>
    <col min="12582" max="12582" width="12" style="174" bestFit="1" customWidth="1"/>
    <col min="12583" max="12583" width="4" style="174" bestFit="1" customWidth="1"/>
    <col min="12584" max="12584" width="12" style="174" bestFit="1" customWidth="1"/>
    <col min="12585" max="12585" width="4" style="174" bestFit="1" customWidth="1"/>
    <col min="12586" max="12586" width="12" style="174" bestFit="1" customWidth="1"/>
    <col min="12587" max="12587" width="4" style="174" bestFit="1" customWidth="1"/>
    <col min="12588" max="12588" width="12" style="174" bestFit="1" customWidth="1"/>
    <col min="12589" max="12589" width="4" style="174" bestFit="1" customWidth="1"/>
    <col min="12590" max="12590" width="12" style="174" bestFit="1" customWidth="1"/>
    <col min="12591" max="12591" width="4" style="174" bestFit="1" customWidth="1"/>
    <col min="12592" max="12592" width="12" style="174" bestFit="1" customWidth="1"/>
    <col min="12593" max="12593" width="4" style="174" bestFit="1" customWidth="1"/>
    <col min="12594" max="12594" width="12" style="174" bestFit="1" customWidth="1"/>
    <col min="12595" max="12595" width="4" style="174" bestFit="1" customWidth="1"/>
    <col min="12596" max="12596" width="12" style="174" bestFit="1" customWidth="1"/>
    <col min="12597" max="12597" width="4" style="174" bestFit="1" customWidth="1"/>
    <col min="12598" max="12598" width="12" style="174" bestFit="1" customWidth="1"/>
    <col min="12599" max="12800" width="9.140625" style="174"/>
    <col min="12801" max="12801" width="45.5703125" style="174" bestFit="1" customWidth="1"/>
    <col min="12802" max="12802" width="12" style="174" bestFit="1" customWidth="1"/>
    <col min="12803" max="12803" width="4" style="174" bestFit="1" customWidth="1"/>
    <col min="12804" max="12804" width="12" style="174" bestFit="1" customWidth="1"/>
    <col min="12805" max="12805" width="4" style="174" bestFit="1" customWidth="1"/>
    <col min="12806" max="12806" width="12" style="174" bestFit="1" customWidth="1"/>
    <col min="12807" max="12807" width="4" style="174" bestFit="1" customWidth="1"/>
    <col min="12808" max="12808" width="12" style="174" bestFit="1" customWidth="1"/>
    <col min="12809" max="12809" width="4" style="174" bestFit="1" customWidth="1"/>
    <col min="12810" max="12810" width="12" style="174" bestFit="1" customWidth="1"/>
    <col min="12811" max="12811" width="4" style="174" bestFit="1" customWidth="1"/>
    <col min="12812" max="12812" width="12" style="174" bestFit="1" customWidth="1"/>
    <col min="12813" max="12813" width="4" style="174" bestFit="1" customWidth="1"/>
    <col min="12814" max="12814" width="12" style="174" bestFit="1" customWidth="1"/>
    <col min="12815" max="12815" width="4" style="174" bestFit="1" customWidth="1"/>
    <col min="12816" max="12816" width="12" style="174" bestFit="1" customWidth="1"/>
    <col min="12817" max="12817" width="4" style="174" bestFit="1" customWidth="1"/>
    <col min="12818" max="12818" width="12" style="174" bestFit="1" customWidth="1"/>
    <col min="12819" max="12819" width="4" style="174" bestFit="1" customWidth="1"/>
    <col min="12820" max="12820" width="12" style="174" bestFit="1" customWidth="1"/>
    <col min="12821" max="12821" width="4" style="174" bestFit="1" customWidth="1"/>
    <col min="12822" max="12822" width="12.5703125" style="174" bestFit="1" customWidth="1"/>
    <col min="12823" max="12823" width="4" style="174" bestFit="1" customWidth="1"/>
    <col min="12824" max="12824" width="12" style="174" bestFit="1" customWidth="1"/>
    <col min="12825" max="12825" width="4" style="174" bestFit="1" customWidth="1"/>
    <col min="12826" max="12826" width="12" style="174" bestFit="1" customWidth="1"/>
    <col min="12827" max="12827" width="4" style="174" bestFit="1" customWidth="1"/>
    <col min="12828" max="12828" width="12.5703125" style="174" bestFit="1" customWidth="1"/>
    <col min="12829" max="12829" width="4" style="174" bestFit="1" customWidth="1"/>
    <col min="12830" max="12830" width="12" style="174" bestFit="1" customWidth="1"/>
    <col min="12831" max="12831" width="4" style="174" bestFit="1" customWidth="1"/>
    <col min="12832" max="12832" width="12" style="174" bestFit="1" customWidth="1"/>
    <col min="12833" max="12833" width="4" style="174" bestFit="1" customWidth="1"/>
    <col min="12834" max="12834" width="12" style="174" bestFit="1" customWidth="1"/>
    <col min="12835" max="12835" width="4" style="174" bestFit="1" customWidth="1"/>
    <col min="12836" max="12836" width="12" style="174" bestFit="1" customWidth="1"/>
    <col min="12837" max="12837" width="4" style="174" bestFit="1" customWidth="1"/>
    <col min="12838" max="12838" width="12" style="174" bestFit="1" customWidth="1"/>
    <col min="12839" max="12839" width="4" style="174" bestFit="1" customWidth="1"/>
    <col min="12840" max="12840" width="12" style="174" bestFit="1" customWidth="1"/>
    <col min="12841" max="12841" width="4" style="174" bestFit="1" customWidth="1"/>
    <col min="12842" max="12842" width="12" style="174" bestFit="1" customWidth="1"/>
    <col min="12843" max="12843" width="4" style="174" bestFit="1" customWidth="1"/>
    <col min="12844" max="12844" width="12" style="174" bestFit="1" customWidth="1"/>
    <col min="12845" max="12845" width="4" style="174" bestFit="1" customWidth="1"/>
    <col min="12846" max="12846" width="12" style="174" bestFit="1" customWidth="1"/>
    <col min="12847" max="12847" width="4" style="174" bestFit="1" customWidth="1"/>
    <col min="12848" max="12848" width="12" style="174" bestFit="1" customWidth="1"/>
    <col min="12849" max="12849" width="4" style="174" bestFit="1" customWidth="1"/>
    <col min="12850" max="12850" width="12" style="174" bestFit="1" customWidth="1"/>
    <col min="12851" max="12851" width="4" style="174" bestFit="1" customWidth="1"/>
    <col min="12852" max="12852" width="12" style="174" bestFit="1" customWidth="1"/>
    <col min="12853" max="12853" width="4" style="174" bestFit="1" customWidth="1"/>
    <col min="12854" max="12854" width="12" style="174" bestFit="1" customWidth="1"/>
    <col min="12855" max="13056" width="9.140625" style="174"/>
    <col min="13057" max="13057" width="45.5703125" style="174" bestFit="1" customWidth="1"/>
    <col min="13058" max="13058" width="12" style="174" bestFit="1" customWidth="1"/>
    <col min="13059" max="13059" width="4" style="174" bestFit="1" customWidth="1"/>
    <col min="13060" max="13060" width="12" style="174" bestFit="1" customWidth="1"/>
    <col min="13061" max="13061" width="4" style="174" bestFit="1" customWidth="1"/>
    <col min="13062" max="13062" width="12" style="174" bestFit="1" customWidth="1"/>
    <col min="13063" max="13063" width="4" style="174" bestFit="1" customWidth="1"/>
    <col min="13064" max="13064" width="12" style="174" bestFit="1" customWidth="1"/>
    <col min="13065" max="13065" width="4" style="174" bestFit="1" customWidth="1"/>
    <col min="13066" max="13066" width="12" style="174" bestFit="1" customWidth="1"/>
    <col min="13067" max="13067" width="4" style="174" bestFit="1" customWidth="1"/>
    <col min="13068" max="13068" width="12" style="174" bestFit="1" customWidth="1"/>
    <col min="13069" max="13069" width="4" style="174" bestFit="1" customWidth="1"/>
    <col min="13070" max="13070" width="12" style="174" bestFit="1" customWidth="1"/>
    <col min="13071" max="13071" width="4" style="174" bestFit="1" customWidth="1"/>
    <col min="13072" max="13072" width="12" style="174" bestFit="1" customWidth="1"/>
    <col min="13073" max="13073" width="4" style="174" bestFit="1" customWidth="1"/>
    <col min="13074" max="13074" width="12" style="174" bestFit="1" customWidth="1"/>
    <col min="13075" max="13075" width="4" style="174" bestFit="1" customWidth="1"/>
    <col min="13076" max="13076" width="12" style="174" bestFit="1" customWidth="1"/>
    <col min="13077" max="13077" width="4" style="174" bestFit="1" customWidth="1"/>
    <col min="13078" max="13078" width="12.5703125" style="174" bestFit="1" customWidth="1"/>
    <col min="13079" max="13079" width="4" style="174" bestFit="1" customWidth="1"/>
    <col min="13080" max="13080" width="12" style="174" bestFit="1" customWidth="1"/>
    <col min="13081" max="13081" width="4" style="174" bestFit="1" customWidth="1"/>
    <col min="13082" max="13082" width="12" style="174" bestFit="1" customWidth="1"/>
    <col min="13083" max="13083" width="4" style="174" bestFit="1" customWidth="1"/>
    <col min="13084" max="13084" width="12.5703125" style="174" bestFit="1" customWidth="1"/>
    <col min="13085" max="13085" width="4" style="174" bestFit="1" customWidth="1"/>
    <col min="13086" max="13086" width="12" style="174" bestFit="1" customWidth="1"/>
    <col min="13087" max="13087" width="4" style="174" bestFit="1" customWidth="1"/>
    <col min="13088" max="13088" width="12" style="174" bestFit="1" customWidth="1"/>
    <col min="13089" max="13089" width="4" style="174" bestFit="1" customWidth="1"/>
    <col min="13090" max="13090" width="12" style="174" bestFit="1" customWidth="1"/>
    <col min="13091" max="13091" width="4" style="174" bestFit="1" customWidth="1"/>
    <col min="13092" max="13092" width="12" style="174" bestFit="1" customWidth="1"/>
    <col min="13093" max="13093" width="4" style="174" bestFit="1" customWidth="1"/>
    <col min="13094" max="13094" width="12" style="174" bestFit="1" customWidth="1"/>
    <col min="13095" max="13095" width="4" style="174" bestFit="1" customWidth="1"/>
    <col min="13096" max="13096" width="12" style="174" bestFit="1" customWidth="1"/>
    <col min="13097" max="13097" width="4" style="174" bestFit="1" customWidth="1"/>
    <col min="13098" max="13098" width="12" style="174" bestFit="1" customWidth="1"/>
    <col min="13099" max="13099" width="4" style="174" bestFit="1" customWidth="1"/>
    <col min="13100" max="13100" width="12" style="174" bestFit="1" customWidth="1"/>
    <col min="13101" max="13101" width="4" style="174" bestFit="1" customWidth="1"/>
    <col min="13102" max="13102" width="12" style="174" bestFit="1" customWidth="1"/>
    <col min="13103" max="13103" width="4" style="174" bestFit="1" customWidth="1"/>
    <col min="13104" max="13104" width="12" style="174" bestFit="1" customWidth="1"/>
    <col min="13105" max="13105" width="4" style="174" bestFit="1" customWidth="1"/>
    <col min="13106" max="13106" width="12" style="174" bestFit="1" customWidth="1"/>
    <col min="13107" max="13107" width="4" style="174" bestFit="1" customWidth="1"/>
    <col min="13108" max="13108" width="12" style="174" bestFit="1" customWidth="1"/>
    <col min="13109" max="13109" width="4" style="174" bestFit="1" customWidth="1"/>
    <col min="13110" max="13110" width="12" style="174" bestFit="1" customWidth="1"/>
    <col min="13111" max="13312" width="9.140625" style="174"/>
    <col min="13313" max="13313" width="45.5703125" style="174" bestFit="1" customWidth="1"/>
    <col min="13314" max="13314" width="12" style="174" bestFit="1" customWidth="1"/>
    <col min="13315" max="13315" width="4" style="174" bestFit="1" customWidth="1"/>
    <col min="13316" max="13316" width="12" style="174" bestFit="1" customWidth="1"/>
    <col min="13317" max="13317" width="4" style="174" bestFit="1" customWidth="1"/>
    <col min="13318" max="13318" width="12" style="174" bestFit="1" customWidth="1"/>
    <col min="13319" max="13319" width="4" style="174" bestFit="1" customWidth="1"/>
    <col min="13320" max="13320" width="12" style="174" bestFit="1" customWidth="1"/>
    <col min="13321" max="13321" width="4" style="174" bestFit="1" customWidth="1"/>
    <col min="13322" max="13322" width="12" style="174" bestFit="1" customWidth="1"/>
    <col min="13323" max="13323" width="4" style="174" bestFit="1" customWidth="1"/>
    <col min="13324" max="13324" width="12" style="174" bestFit="1" customWidth="1"/>
    <col min="13325" max="13325" width="4" style="174" bestFit="1" customWidth="1"/>
    <col min="13326" max="13326" width="12" style="174" bestFit="1" customWidth="1"/>
    <col min="13327" max="13327" width="4" style="174" bestFit="1" customWidth="1"/>
    <col min="13328" max="13328" width="12" style="174" bestFit="1" customWidth="1"/>
    <col min="13329" max="13329" width="4" style="174" bestFit="1" customWidth="1"/>
    <col min="13330" max="13330" width="12" style="174" bestFit="1" customWidth="1"/>
    <col min="13331" max="13331" width="4" style="174" bestFit="1" customWidth="1"/>
    <col min="13332" max="13332" width="12" style="174" bestFit="1" customWidth="1"/>
    <col min="13333" max="13333" width="4" style="174" bestFit="1" customWidth="1"/>
    <col min="13334" max="13334" width="12.5703125" style="174" bestFit="1" customWidth="1"/>
    <col min="13335" max="13335" width="4" style="174" bestFit="1" customWidth="1"/>
    <col min="13336" max="13336" width="12" style="174" bestFit="1" customWidth="1"/>
    <col min="13337" max="13337" width="4" style="174" bestFit="1" customWidth="1"/>
    <col min="13338" max="13338" width="12" style="174" bestFit="1" customWidth="1"/>
    <col min="13339" max="13339" width="4" style="174" bestFit="1" customWidth="1"/>
    <col min="13340" max="13340" width="12.5703125" style="174" bestFit="1" customWidth="1"/>
    <col min="13341" max="13341" width="4" style="174" bestFit="1" customWidth="1"/>
    <col min="13342" max="13342" width="12" style="174" bestFit="1" customWidth="1"/>
    <col min="13343" max="13343" width="4" style="174" bestFit="1" customWidth="1"/>
    <col min="13344" max="13344" width="12" style="174" bestFit="1" customWidth="1"/>
    <col min="13345" max="13345" width="4" style="174" bestFit="1" customWidth="1"/>
    <col min="13346" max="13346" width="12" style="174" bestFit="1" customWidth="1"/>
    <col min="13347" max="13347" width="4" style="174" bestFit="1" customWidth="1"/>
    <col min="13348" max="13348" width="12" style="174" bestFit="1" customWidth="1"/>
    <col min="13349" max="13349" width="4" style="174" bestFit="1" customWidth="1"/>
    <col min="13350" max="13350" width="12" style="174" bestFit="1" customWidth="1"/>
    <col min="13351" max="13351" width="4" style="174" bestFit="1" customWidth="1"/>
    <col min="13352" max="13352" width="12" style="174" bestFit="1" customWidth="1"/>
    <col min="13353" max="13353" width="4" style="174" bestFit="1" customWidth="1"/>
    <col min="13354" max="13354" width="12" style="174" bestFit="1" customWidth="1"/>
    <col min="13355" max="13355" width="4" style="174" bestFit="1" customWidth="1"/>
    <col min="13356" max="13356" width="12" style="174" bestFit="1" customWidth="1"/>
    <col min="13357" max="13357" width="4" style="174" bestFit="1" customWidth="1"/>
    <col min="13358" max="13358" width="12" style="174" bestFit="1" customWidth="1"/>
    <col min="13359" max="13359" width="4" style="174" bestFit="1" customWidth="1"/>
    <col min="13360" max="13360" width="12" style="174" bestFit="1" customWidth="1"/>
    <col min="13361" max="13361" width="4" style="174" bestFit="1" customWidth="1"/>
    <col min="13362" max="13362" width="12" style="174" bestFit="1" customWidth="1"/>
    <col min="13363" max="13363" width="4" style="174" bestFit="1" customWidth="1"/>
    <col min="13364" max="13364" width="12" style="174" bestFit="1" customWidth="1"/>
    <col min="13365" max="13365" width="4" style="174" bestFit="1" customWidth="1"/>
    <col min="13366" max="13366" width="12" style="174" bestFit="1" customWidth="1"/>
    <col min="13367" max="13568" width="9.140625" style="174"/>
    <col min="13569" max="13569" width="45.5703125" style="174" bestFit="1" customWidth="1"/>
    <col min="13570" max="13570" width="12" style="174" bestFit="1" customWidth="1"/>
    <col min="13571" max="13571" width="4" style="174" bestFit="1" customWidth="1"/>
    <col min="13572" max="13572" width="12" style="174" bestFit="1" customWidth="1"/>
    <col min="13573" max="13573" width="4" style="174" bestFit="1" customWidth="1"/>
    <col min="13574" max="13574" width="12" style="174" bestFit="1" customWidth="1"/>
    <col min="13575" max="13575" width="4" style="174" bestFit="1" customWidth="1"/>
    <col min="13576" max="13576" width="12" style="174" bestFit="1" customWidth="1"/>
    <col min="13577" max="13577" width="4" style="174" bestFit="1" customWidth="1"/>
    <col min="13578" max="13578" width="12" style="174" bestFit="1" customWidth="1"/>
    <col min="13579" max="13579" width="4" style="174" bestFit="1" customWidth="1"/>
    <col min="13580" max="13580" width="12" style="174" bestFit="1" customWidth="1"/>
    <col min="13581" max="13581" width="4" style="174" bestFit="1" customWidth="1"/>
    <col min="13582" max="13582" width="12" style="174" bestFit="1" customWidth="1"/>
    <col min="13583" max="13583" width="4" style="174" bestFit="1" customWidth="1"/>
    <col min="13584" max="13584" width="12" style="174" bestFit="1" customWidth="1"/>
    <col min="13585" max="13585" width="4" style="174" bestFit="1" customWidth="1"/>
    <col min="13586" max="13586" width="12" style="174" bestFit="1" customWidth="1"/>
    <col min="13587" max="13587" width="4" style="174" bestFit="1" customWidth="1"/>
    <col min="13588" max="13588" width="12" style="174" bestFit="1" customWidth="1"/>
    <col min="13589" max="13589" width="4" style="174" bestFit="1" customWidth="1"/>
    <col min="13590" max="13590" width="12.5703125" style="174" bestFit="1" customWidth="1"/>
    <col min="13591" max="13591" width="4" style="174" bestFit="1" customWidth="1"/>
    <col min="13592" max="13592" width="12" style="174" bestFit="1" customWidth="1"/>
    <col min="13593" max="13593" width="4" style="174" bestFit="1" customWidth="1"/>
    <col min="13594" max="13594" width="12" style="174" bestFit="1" customWidth="1"/>
    <col min="13595" max="13595" width="4" style="174" bestFit="1" customWidth="1"/>
    <col min="13596" max="13596" width="12.5703125" style="174" bestFit="1" customWidth="1"/>
    <col min="13597" max="13597" width="4" style="174" bestFit="1" customWidth="1"/>
    <col min="13598" max="13598" width="12" style="174" bestFit="1" customWidth="1"/>
    <col min="13599" max="13599" width="4" style="174" bestFit="1" customWidth="1"/>
    <col min="13600" max="13600" width="12" style="174" bestFit="1" customWidth="1"/>
    <col min="13601" max="13601" width="4" style="174" bestFit="1" customWidth="1"/>
    <col min="13602" max="13602" width="12" style="174" bestFit="1" customWidth="1"/>
    <col min="13603" max="13603" width="4" style="174" bestFit="1" customWidth="1"/>
    <col min="13604" max="13604" width="12" style="174" bestFit="1" customWidth="1"/>
    <col min="13605" max="13605" width="4" style="174" bestFit="1" customWidth="1"/>
    <col min="13606" max="13606" width="12" style="174" bestFit="1" customWidth="1"/>
    <col min="13607" max="13607" width="4" style="174" bestFit="1" customWidth="1"/>
    <col min="13608" max="13608" width="12" style="174" bestFit="1" customWidth="1"/>
    <col min="13609" max="13609" width="4" style="174" bestFit="1" customWidth="1"/>
    <col min="13610" max="13610" width="12" style="174" bestFit="1" customWidth="1"/>
    <col min="13611" max="13611" width="4" style="174" bestFit="1" customWidth="1"/>
    <col min="13612" max="13612" width="12" style="174" bestFit="1" customWidth="1"/>
    <col min="13613" max="13613" width="4" style="174" bestFit="1" customWidth="1"/>
    <col min="13614" max="13614" width="12" style="174" bestFit="1" customWidth="1"/>
    <col min="13615" max="13615" width="4" style="174" bestFit="1" customWidth="1"/>
    <col min="13616" max="13616" width="12" style="174" bestFit="1" customWidth="1"/>
    <col min="13617" max="13617" width="4" style="174" bestFit="1" customWidth="1"/>
    <col min="13618" max="13618" width="12" style="174" bestFit="1" customWidth="1"/>
    <col min="13619" max="13619" width="4" style="174" bestFit="1" customWidth="1"/>
    <col min="13620" max="13620" width="12" style="174" bestFit="1" customWidth="1"/>
    <col min="13621" max="13621" width="4" style="174" bestFit="1" customWidth="1"/>
    <col min="13622" max="13622" width="12" style="174" bestFit="1" customWidth="1"/>
    <col min="13623" max="13824" width="9.140625" style="174"/>
    <col min="13825" max="13825" width="45.5703125" style="174" bestFit="1" customWidth="1"/>
    <col min="13826" max="13826" width="12" style="174" bestFit="1" customWidth="1"/>
    <col min="13827" max="13827" width="4" style="174" bestFit="1" customWidth="1"/>
    <col min="13828" max="13828" width="12" style="174" bestFit="1" customWidth="1"/>
    <col min="13829" max="13829" width="4" style="174" bestFit="1" customWidth="1"/>
    <col min="13830" max="13830" width="12" style="174" bestFit="1" customWidth="1"/>
    <col min="13831" max="13831" width="4" style="174" bestFit="1" customWidth="1"/>
    <col min="13832" max="13832" width="12" style="174" bestFit="1" customWidth="1"/>
    <col min="13833" max="13833" width="4" style="174" bestFit="1" customWidth="1"/>
    <col min="13834" max="13834" width="12" style="174" bestFit="1" customWidth="1"/>
    <col min="13835" max="13835" width="4" style="174" bestFit="1" customWidth="1"/>
    <col min="13836" max="13836" width="12" style="174" bestFit="1" customWidth="1"/>
    <col min="13837" max="13837" width="4" style="174" bestFit="1" customWidth="1"/>
    <col min="13838" max="13838" width="12" style="174" bestFit="1" customWidth="1"/>
    <col min="13839" max="13839" width="4" style="174" bestFit="1" customWidth="1"/>
    <col min="13840" max="13840" width="12" style="174" bestFit="1" customWidth="1"/>
    <col min="13841" max="13841" width="4" style="174" bestFit="1" customWidth="1"/>
    <col min="13842" max="13842" width="12" style="174" bestFit="1" customWidth="1"/>
    <col min="13843" max="13843" width="4" style="174" bestFit="1" customWidth="1"/>
    <col min="13844" max="13844" width="12" style="174" bestFit="1" customWidth="1"/>
    <col min="13845" max="13845" width="4" style="174" bestFit="1" customWidth="1"/>
    <col min="13846" max="13846" width="12.5703125" style="174" bestFit="1" customWidth="1"/>
    <col min="13847" max="13847" width="4" style="174" bestFit="1" customWidth="1"/>
    <col min="13848" max="13848" width="12" style="174" bestFit="1" customWidth="1"/>
    <col min="13849" max="13849" width="4" style="174" bestFit="1" customWidth="1"/>
    <col min="13850" max="13850" width="12" style="174" bestFit="1" customWidth="1"/>
    <col min="13851" max="13851" width="4" style="174" bestFit="1" customWidth="1"/>
    <col min="13852" max="13852" width="12.5703125" style="174" bestFit="1" customWidth="1"/>
    <col min="13853" max="13853" width="4" style="174" bestFit="1" customWidth="1"/>
    <col min="13854" max="13854" width="12" style="174" bestFit="1" customWidth="1"/>
    <col min="13855" max="13855" width="4" style="174" bestFit="1" customWidth="1"/>
    <col min="13856" max="13856" width="12" style="174" bestFit="1" customWidth="1"/>
    <col min="13857" max="13857" width="4" style="174" bestFit="1" customWidth="1"/>
    <col min="13858" max="13858" width="12" style="174" bestFit="1" customWidth="1"/>
    <col min="13859" max="13859" width="4" style="174" bestFit="1" customWidth="1"/>
    <col min="13860" max="13860" width="12" style="174" bestFit="1" customWidth="1"/>
    <col min="13861" max="13861" width="4" style="174" bestFit="1" customWidth="1"/>
    <col min="13862" max="13862" width="12" style="174" bestFit="1" customWidth="1"/>
    <col min="13863" max="13863" width="4" style="174" bestFit="1" customWidth="1"/>
    <col min="13864" max="13864" width="12" style="174" bestFit="1" customWidth="1"/>
    <col min="13865" max="13865" width="4" style="174" bestFit="1" customWidth="1"/>
    <col min="13866" max="13866" width="12" style="174" bestFit="1" customWidth="1"/>
    <col min="13867" max="13867" width="4" style="174" bestFit="1" customWidth="1"/>
    <col min="13868" max="13868" width="12" style="174" bestFit="1" customWidth="1"/>
    <col min="13869" max="13869" width="4" style="174" bestFit="1" customWidth="1"/>
    <col min="13870" max="13870" width="12" style="174" bestFit="1" customWidth="1"/>
    <col min="13871" max="13871" width="4" style="174" bestFit="1" customWidth="1"/>
    <col min="13872" max="13872" width="12" style="174" bestFit="1" customWidth="1"/>
    <col min="13873" max="13873" width="4" style="174" bestFit="1" customWidth="1"/>
    <col min="13874" max="13874" width="12" style="174" bestFit="1" customWidth="1"/>
    <col min="13875" max="13875" width="4" style="174" bestFit="1" customWidth="1"/>
    <col min="13876" max="13876" width="12" style="174" bestFit="1" customWidth="1"/>
    <col min="13877" max="13877" width="4" style="174" bestFit="1" customWidth="1"/>
    <col min="13878" max="13878" width="12" style="174" bestFit="1" customWidth="1"/>
    <col min="13879" max="14080" width="9.140625" style="174"/>
    <col min="14081" max="14081" width="45.5703125" style="174" bestFit="1" customWidth="1"/>
    <col min="14082" max="14082" width="12" style="174" bestFit="1" customWidth="1"/>
    <col min="14083" max="14083" width="4" style="174" bestFit="1" customWidth="1"/>
    <col min="14084" max="14084" width="12" style="174" bestFit="1" customWidth="1"/>
    <col min="14085" max="14085" width="4" style="174" bestFit="1" customWidth="1"/>
    <col min="14086" max="14086" width="12" style="174" bestFit="1" customWidth="1"/>
    <col min="14087" max="14087" width="4" style="174" bestFit="1" customWidth="1"/>
    <col min="14088" max="14088" width="12" style="174" bestFit="1" customWidth="1"/>
    <col min="14089" max="14089" width="4" style="174" bestFit="1" customWidth="1"/>
    <col min="14090" max="14090" width="12" style="174" bestFit="1" customWidth="1"/>
    <col min="14091" max="14091" width="4" style="174" bestFit="1" customWidth="1"/>
    <col min="14092" max="14092" width="12" style="174" bestFit="1" customWidth="1"/>
    <col min="14093" max="14093" width="4" style="174" bestFit="1" customWidth="1"/>
    <col min="14094" max="14094" width="12" style="174" bestFit="1" customWidth="1"/>
    <col min="14095" max="14095" width="4" style="174" bestFit="1" customWidth="1"/>
    <col min="14096" max="14096" width="12" style="174" bestFit="1" customWidth="1"/>
    <col min="14097" max="14097" width="4" style="174" bestFit="1" customWidth="1"/>
    <col min="14098" max="14098" width="12" style="174" bestFit="1" customWidth="1"/>
    <col min="14099" max="14099" width="4" style="174" bestFit="1" customWidth="1"/>
    <col min="14100" max="14100" width="12" style="174" bestFit="1" customWidth="1"/>
    <col min="14101" max="14101" width="4" style="174" bestFit="1" customWidth="1"/>
    <col min="14102" max="14102" width="12.5703125" style="174" bestFit="1" customWidth="1"/>
    <col min="14103" max="14103" width="4" style="174" bestFit="1" customWidth="1"/>
    <col min="14104" max="14104" width="12" style="174" bestFit="1" customWidth="1"/>
    <col min="14105" max="14105" width="4" style="174" bestFit="1" customWidth="1"/>
    <col min="14106" max="14106" width="12" style="174" bestFit="1" customWidth="1"/>
    <col min="14107" max="14107" width="4" style="174" bestFit="1" customWidth="1"/>
    <col min="14108" max="14108" width="12.5703125" style="174" bestFit="1" customWidth="1"/>
    <col min="14109" max="14109" width="4" style="174" bestFit="1" customWidth="1"/>
    <col min="14110" max="14110" width="12" style="174" bestFit="1" customWidth="1"/>
    <col min="14111" max="14111" width="4" style="174" bestFit="1" customWidth="1"/>
    <col min="14112" max="14112" width="12" style="174" bestFit="1" customWidth="1"/>
    <col min="14113" max="14113" width="4" style="174" bestFit="1" customWidth="1"/>
    <col min="14114" max="14114" width="12" style="174" bestFit="1" customWidth="1"/>
    <col min="14115" max="14115" width="4" style="174" bestFit="1" customWidth="1"/>
    <col min="14116" max="14116" width="12" style="174" bestFit="1" customWidth="1"/>
    <col min="14117" max="14117" width="4" style="174" bestFit="1" customWidth="1"/>
    <col min="14118" max="14118" width="12" style="174" bestFit="1" customWidth="1"/>
    <col min="14119" max="14119" width="4" style="174" bestFit="1" customWidth="1"/>
    <col min="14120" max="14120" width="12" style="174" bestFit="1" customWidth="1"/>
    <col min="14121" max="14121" width="4" style="174" bestFit="1" customWidth="1"/>
    <col min="14122" max="14122" width="12" style="174" bestFit="1" customWidth="1"/>
    <col min="14123" max="14123" width="4" style="174" bestFit="1" customWidth="1"/>
    <col min="14124" max="14124" width="12" style="174" bestFit="1" customWidth="1"/>
    <col min="14125" max="14125" width="4" style="174" bestFit="1" customWidth="1"/>
    <col min="14126" max="14126" width="12" style="174" bestFit="1" customWidth="1"/>
    <col min="14127" max="14127" width="4" style="174" bestFit="1" customWidth="1"/>
    <col min="14128" max="14128" width="12" style="174" bestFit="1" customWidth="1"/>
    <col min="14129" max="14129" width="4" style="174" bestFit="1" customWidth="1"/>
    <col min="14130" max="14130" width="12" style="174" bestFit="1" customWidth="1"/>
    <col min="14131" max="14131" width="4" style="174" bestFit="1" customWidth="1"/>
    <col min="14132" max="14132" width="12" style="174" bestFit="1" customWidth="1"/>
    <col min="14133" max="14133" width="4" style="174" bestFit="1" customWidth="1"/>
    <col min="14134" max="14134" width="12" style="174" bestFit="1" customWidth="1"/>
    <col min="14135" max="14336" width="9.140625" style="174"/>
    <col min="14337" max="14337" width="45.5703125" style="174" bestFit="1" customWidth="1"/>
    <col min="14338" max="14338" width="12" style="174" bestFit="1" customWidth="1"/>
    <col min="14339" max="14339" width="4" style="174" bestFit="1" customWidth="1"/>
    <col min="14340" max="14340" width="12" style="174" bestFit="1" customWidth="1"/>
    <col min="14341" max="14341" width="4" style="174" bestFit="1" customWidth="1"/>
    <col min="14342" max="14342" width="12" style="174" bestFit="1" customWidth="1"/>
    <col min="14343" max="14343" width="4" style="174" bestFit="1" customWidth="1"/>
    <col min="14344" max="14344" width="12" style="174" bestFit="1" customWidth="1"/>
    <col min="14345" max="14345" width="4" style="174" bestFit="1" customWidth="1"/>
    <col min="14346" max="14346" width="12" style="174" bestFit="1" customWidth="1"/>
    <col min="14347" max="14347" width="4" style="174" bestFit="1" customWidth="1"/>
    <col min="14348" max="14348" width="12" style="174" bestFit="1" customWidth="1"/>
    <col min="14349" max="14349" width="4" style="174" bestFit="1" customWidth="1"/>
    <col min="14350" max="14350" width="12" style="174" bestFit="1" customWidth="1"/>
    <col min="14351" max="14351" width="4" style="174" bestFit="1" customWidth="1"/>
    <col min="14352" max="14352" width="12" style="174" bestFit="1" customWidth="1"/>
    <col min="14353" max="14353" width="4" style="174" bestFit="1" customWidth="1"/>
    <col min="14354" max="14354" width="12" style="174" bestFit="1" customWidth="1"/>
    <col min="14355" max="14355" width="4" style="174" bestFit="1" customWidth="1"/>
    <col min="14356" max="14356" width="12" style="174" bestFit="1" customWidth="1"/>
    <col min="14357" max="14357" width="4" style="174" bestFit="1" customWidth="1"/>
    <col min="14358" max="14358" width="12.5703125" style="174" bestFit="1" customWidth="1"/>
    <col min="14359" max="14359" width="4" style="174" bestFit="1" customWidth="1"/>
    <col min="14360" max="14360" width="12" style="174" bestFit="1" customWidth="1"/>
    <col min="14361" max="14361" width="4" style="174" bestFit="1" customWidth="1"/>
    <col min="14362" max="14362" width="12" style="174" bestFit="1" customWidth="1"/>
    <col min="14363" max="14363" width="4" style="174" bestFit="1" customWidth="1"/>
    <col min="14364" max="14364" width="12.5703125" style="174" bestFit="1" customWidth="1"/>
    <col min="14365" max="14365" width="4" style="174" bestFit="1" customWidth="1"/>
    <col min="14366" max="14366" width="12" style="174" bestFit="1" customWidth="1"/>
    <col min="14367" max="14367" width="4" style="174" bestFit="1" customWidth="1"/>
    <col min="14368" max="14368" width="12" style="174" bestFit="1" customWidth="1"/>
    <col min="14369" max="14369" width="4" style="174" bestFit="1" customWidth="1"/>
    <col min="14370" max="14370" width="12" style="174" bestFit="1" customWidth="1"/>
    <col min="14371" max="14371" width="4" style="174" bestFit="1" customWidth="1"/>
    <col min="14372" max="14372" width="12" style="174" bestFit="1" customWidth="1"/>
    <col min="14373" max="14373" width="4" style="174" bestFit="1" customWidth="1"/>
    <col min="14374" max="14374" width="12" style="174" bestFit="1" customWidth="1"/>
    <col min="14375" max="14375" width="4" style="174" bestFit="1" customWidth="1"/>
    <col min="14376" max="14376" width="12" style="174" bestFit="1" customWidth="1"/>
    <col min="14377" max="14377" width="4" style="174" bestFit="1" customWidth="1"/>
    <col min="14378" max="14378" width="12" style="174" bestFit="1" customWidth="1"/>
    <col min="14379" max="14379" width="4" style="174" bestFit="1" customWidth="1"/>
    <col min="14380" max="14380" width="12" style="174" bestFit="1" customWidth="1"/>
    <col min="14381" max="14381" width="4" style="174" bestFit="1" customWidth="1"/>
    <col min="14382" max="14382" width="12" style="174" bestFit="1" customWidth="1"/>
    <col min="14383" max="14383" width="4" style="174" bestFit="1" customWidth="1"/>
    <col min="14384" max="14384" width="12" style="174" bestFit="1" customWidth="1"/>
    <col min="14385" max="14385" width="4" style="174" bestFit="1" customWidth="1"/>
    <col min="14386" max="14386" width="12" style="174" bestFit="1" customWidth="1"/>
    <col min="14387" max="14387" width="4" style="174" bestFit="1" customWidth="1"/>
    <col min="14388" max="14388" width="12" style="174" bestFit="1" customWidth="1"/>
    <col min="14389" max="14389" width="4" style="174" bestFit="1" customWidth="1"/>
    <col min="14390" max="14390" width="12" style="174" bestFit="1" customWidth="1"/>
    <col min="14391" max="14592" width="9.140625" style="174"/>
    <col min="14593" max="14593" width="45.5703125" style="174" bestFit="1" customWidth="1"/>
    <col min="14594" max="14594" width="12" style="174" bestFit="1" customWidth="1"/>
    <col min="14595" max="14595" width="4" style="174" bestFit="1" customWidth="1"/>
    <col min="14596" max="14596" width="12" style="174" bestFit="1" customWidth="1"/>
    <col min="14597" max="14597" width="4" style="174" bestFit="1" customWidth="1"/>
    <col min="14598" max="14598" width="12" style="174" bestFit="1" customWidth="1"/>
    <col min="14599" max="14599" width="4" style="174" bestFit="1" customWidth="1"/>
    <col min="14600" max="14600" width="12" style="174" bestFit="1" customWidth="1"/>
    <col min="14601" max="14601" width="4" style="174" bestFit="1" customWidth="1"/>
    <col min="14602" max="14602" width="12" style="174" bestFit="1" customWidth="1"/>
    <col min="14603" max="14603" width="4" style="174" bestFit="1" customWidth="1"/>
    <col min="14604" max="14604" width="12" style="174" bestFit="1" customWidth="1"/>
    <col min="14605" max="14605" width="4" style="174" bestFit="1" customWidth="1"/>
    <col min="14606" max="14606" width="12" style="174" bestFit="1" customWidth="1"/>
    <col min="14607" max="14607" width="4" style="174" bestFit="1" customWidth="1"/>
    <col min="14608" max="14608" width="12" style="174" bestFit="1" customWidth="1"/>
    <col min="14609" max="14609" width="4" style="174" bestFit="1" customWidth="1"/>
    <col min="14610" max="14610" width="12" style="174" bestFit="1" customWidth="1"/>
    <col min="14611" max="14611" width="4" style="174" bestFit="1" customWidth="1"/>
    <col min="14612" max="14612" width="12" style="174" bestFit="1" customWidth="1"/>
    <col min="14613" max="14613" width="4" style="174" bestFit="1" customWidth="1"/>
    <col min="14614" max="14614" width="12.5703125" style="174" bestFit="1" customWidth="1"/>
    <col min="14615" max="14615" width="4" style="174" bestFit="1" customWidth="1"/>
    <col min="14616" max="14616" width="12" style="174" bestFit="1" customWidth="1"/>
    <col min="14617" max="14617" width="4" style="174" bestFit="1" customWidth="1"/>
    <col min="14618" max="14618" width="12" style="174" bestFit="1" customWidth="1"/>
    <col min="14619" max="14619" width="4" style="174" bestFit="1" customWidth="1"/>
    <col min="14620" max="14620" width="12.5703125" style="174" bestFit="1" customWidth="1"/>
    <col min="14621" max="14621" width="4" style="174" bestFit="1" customWidth="1"/>
    <col min="14622" max="14622" width="12" style="174" bestFit="1" customWidth="1"/>
    <col min="14623" max="14623" width="4" style="174" bestFit="1" customWidth="1"/>
    <col min="14624" max="14624" width="12" style="174" bestFit="1" customWidth="1"/>
    <col min="14625" max="14625" width="4" style="174" bestFit="1" customWidth="1"/>
    <col min="14626" max="14626" width="12" style="174" bestFit="1" customWidth="1"/>
    <col min="14627" max="14627" width="4" style="174" bestFit="1" customWidth="1"/>
    <col min="14628" max="14628" width="12" style="174" bestFit="1" customWidth="1"/>
    <col min="14629" max="14629" width="4" style="174" bestFit="1" customWidth="1"/>
    <col min="14630" max="14630" width="12" style="174" bestFit="1" customWidth="1"/>
    <col min="14631" max="14631" width="4" style="174" bestFit="1" customWidth="1"/>
    <col min="14632" max="14632" width="12" style="174" bestFit="1" customWidth="1"/>
    <col min="14633" max="14633" width="4" style="174" bestFit="1" customWidth="1"/>
    <col min="14634" max="14634" width="12" style="174" bestFit="1" customWidth="1"/>
    <col min="14635" max="14635" width="4" style="174" bestFit="1" customWidth="1"/>
    <col min="14636" max="14636" width="12" style="174" bestFit="1" customWidth="1"/>
    <col min="14637" max="14637" width="4" style="174" bestFit="1" customWidth="1"/>
    <col min="14638" max="14638" width="12" style="174" bestFit="1" customWidth="1"/>
    <col min="14639" max="14639" width="4" style="174" bestFit="1" customWidth="1"/>
    <col min="14640" max="14640" width="12" style="174" bestFit="1" customWidth="1"/>
    <col min="14641" max="14641" width="4" style="174" bestFit="1" customWidth="1"/>
    <col min="14642" max="14642" width="12" style="174" bestFit="1" customWidth="1"/>
    <col min="14643" max="14643" width="4" style="174" bestFit="1" customWidth="1"/>
    <col min="14644" max="14644" width="12" style="174" bestFit="1" customWidth="1"/>
    <col min="14645" max="14645" width="4" style="174" bestFit="1" customWidth="1"/>
    <col min="14646" max="14646" width="12" style="174" bestFit="1" customWidth="1"/>
    <col min="14647" max="14848" width="9.140625" style="174"/>
    <col min="14849" max="14849" width="45.5703125" style="174" bestFit="1" customWidth="1"/>
    <col min="14850" max="14850" width="12" style="174" bestFit="1" customWidth="1"/>
    <col min="14851" max="14851" width="4" style="174" bestFit="1" customWidth="1"/>
    <col min="14852" max="14852" width="12" style="174" bestFit="1" customWidth="1"/>
    <col min="14853" max="14853" width="4" style="174" bestFit="1" customWidth="1"/>
    <col min="14854" max="14854" width="12" style="174" bestFit="1" customWidth="1"/>
    <col min="14855" max="14855" width="4" style="174" bestFit="1" customWidth="1"/>
    <col min="14856" max="14856" width="12" style="174" bestFit="1" customWidth="1"/>
    <col min="14857" max="14857" width="4" style="174" bestFit="1" customWidth="1"/>
    <col min="14858" max="14858" width="12" style="174" bestFit="1" customWidth="1"/>
    <col min="14859" max="14859" width="4" style="174" bestFit="1" customWidth="1"/>
    <col min="14860" max="14860" width="12" style="174" bestFit="1" customWidth="1"/>
    <col min="14861" max="14861" width="4" style="174" bestFit="1" customWidth="1"/>
    <col min="14862" max="14862" width="12" style="174" bestFit="1" customWidth="1"/>
    <col min="14863" max="14863" width="4" style="174" bestFit="1" customWidth="1"/>
    <col min="14864" max="14864" width="12" style="174" bestFit="1" customWidth="1"/>
    <col min="14865" max="14865" width="4" style="174" bestFit="1" customWidth="1"/>
    <col min="14866" max="14866" width="12" style="174" bestFit="1" customWidth="1"/>
    <col min="14867" max="14867" width="4" style="174" bestFit="1" customWidth="1"/>
    <col min="14868" max="14868" width="12" style="174" bestFit="1" customWidth="1"/>
    <col min="14869" max="14869" width="4" style="174" bestFit="1" customWidth="1"/>
    <col min="14870" max="14870" width="12.5703125" style="174" bestFit="1" customWidth="1"/>
    <col min="14871" max="14871" width="4" style="174" bestFit="1" customWidth="1"/>
    <col min="14872" max="14872" width="12" style="174" bestFit="1" customWidth="1"/>
    <col min="14873" max="14873" width="4" style="174" bestFit="1" customWidth="1"/>
    <col min="14874" max="14874" width="12" style="174" bestFit="1" customWidth="1"/>
    <col min="14875" max="14875" width="4" style="174" bestFit="1" customWidth="1"/>
    <col min="14876" max="14876" width="12.5703125" style="174" bestFit="1" customWidth="1"/>
    <col min="14877" max="14877" width="4" style="174" bestFit="1" customWidth="1"/>
    <col min="14878" max="14878" width="12" style="174" bestFit="1" customWidth="1"/>
    <col min="14879" max="14879" width="4" style="174" bestFit="1" customWidth="1"/>
    <col min="14880" max="14880" width="12" style="174" bestFit="1" customWidth="1"/>
    <col min="14881" max="14881" width="4" style="174" bestFit="1" customWidth="1"/>
    <col min="14882" max="14882" width="12" style="174" bestFit="1" customWidth="1"/>
    <col min="14883" max="14883" width="4" style="174" bestFit="1" customWidth="1"/>
    <col min="14884" max="14884" width="12" style="174" bestFit="1" customWidth="1"/>
    <col min="14885" max="14885" width="4" style="174" bestFit="1" customWidth="1"/>
    <col min="14886" max="14886" width="12" style="174" bestFit="1" customWidth="1"/>
    <col min="14887" max="14887" width="4" style="174" bestFit="1" customWidth="1"/>
    <col min="14888" max="14888" width="12" style="174" bestFit="1" customWidth="1"/>
    <col min="14889" max="14889" width="4" style="174" bestFit="1" customWidth="1"/>
    <col min="14890" max="14890" width="12" style="174" bestFit="1" customWidth="1"/>
    <col min="14891" max="14891" width="4" style="174" bestFit="1" customWidth="1"/>
    <col min="14892" max="14892" width="12" style="174" bestFit="1" customWidth="1"/>
    <col min="14893" max="14893" width="4" style="174" bestFit="1" customWidth="1"/>
    <col min="14894" max="14894" width="12" style="174" bestFit="1" customWidth="1"/>
    <col min="14895" max="14895" width="4" style="174" bestFit="1" customWidth="1"/>
    <col min="14896" max="14896" width="12" style="174" bestFit="1" customWidth="1"/>
    <col min="14897" max="14897" width="4" style="174" bestFit="1" customWidth="1"/>
    <col min="14898" max="14898" width="12" style="174" bestFit="1" customWidth="1"/>
    <col min="14899" max="14899" width="4" style="174" bestFit="1" customWidth="1"/>
    <col min="14900" max="14900" width="12" style="174" bestFit="1" customWidth="1"/>
    <col min="14901" max="14901" width="4" style="174" bestFit="1" customWidth="1"/>
    <col min="14902" max="14902" width="12" style="174" bestFit="1" customWidth="1"/>
    <col min="14903" max="15104" width="9.140625" style="174"/>
    <col min="15105" max="15105" width="45.5703125" style="174" bestFit="1" customWidth="1"/>
    <col min="15106" max="15106" width="12" style="174" bestFit="1" customWidth="1"/>
    <col min="15107" max="15107" width="4" style="174" bestFit="1" customWidth="1"/>
    <col min="15108" max="15108" width="12" style="174" bestFit="1" customWidth="1"/>
    <col min="15109" max="15109" width="4" style="174" bestFit="1" customWidth="1"/>
    <col min="15110" max="15110" width="12" style="174" bestFit="1" customWidth="1"/>
    <col min="15111" max="15111" width="4" style="174" bestFit="1" customWidth="1"/>
    <col min="15112" max="15112" width="12" style="174" bestFit="1" customWidth="1"/>
    <col min="15113" max="15113" width="4" style="174" bestFit="1" customWidth="1"/>
    <col min="15114" max="15114" width="12" style="174" bestFit="1" customWidth="1"/>
    <col min="15115" max="15115" width="4" style="174" bestFit="1" customWidth="1"/>
    <col min="15116" max="15116" width="12" style="174" bestFit="1" customWidth="1"/>
    <col min="15117" max="15117" width="4" style="174" bestFit="1" customWidth="1"/>
    <col min="15118" max="15118" width="12" style="174" bestFit="1" customWidth="1"/>
    <col min="15119" max="15119" width="4" style="174" bestFit="1" customWidth="1"/>
    <col min="15120" max="15120" width="12" style="174" bestFit="1" customWidth="1"/>
    <col min="15121" max="15121" width="4" style="174" bestFit="1" customWidth="1"/>
    <col min="15122" max="15122" width="12" style="174" bestFit="1" customWidth="1"/>
    <col min="15123" max="15123" width="4" style="174" bestFit="1" customWidth="1"/>
    <col min="15124" max="15124" width="12" style="174" bestFit="1" customWidth="1"/>
    <col min="15125" max="15125" width="4" style="174" bestFit="1" customWidth="1"/>
    <col min="15126" max="15126" width="12.5703125" style="174" bestFit="1" customWidth="1"/>
    <col min="15127" max="15127" width="4" style="174" bestFit="1" customWidth="1"/>
    <col min="15128" max="15128" width="12" style="174" bestFit="1" customWidth="1"/>
    <col min="15129" max="15129" width="4" style="174" bestFit="1" customWidth="1"/>
    <col min="15130" max="15130" width="12" style="174" bestFit="1" customWidth="1"/>
    <col min="15131" max="15131" width="4" style="174" bestFit="1" customWidth="1"/>
    <col min="15132" max="15132" width="12.5703125" style="174" bestFit="1" customWidth="1"/>
    <col min="15133" max="15133" width="4" style="174" bestFit="1" customWidth="1"/>
    <col min="15134" max="15134" width="12" style="174" bestFit="1" customWidth="1"/>
    <col min="15135" max="15135" width="4" style="174" bestFit="1" customWidth="1"/>
    <col min="15136" max="15136" width="12" style="174" bestFit="1" customWidth="1"/>
    <col min="15137" max="15137" width="4" style="174" bestFit="1" customWidth="1"/>
    <col min="15138" max="15138" width="12" style="174" bestFit="1" customWidth="1"/>
    <col min="15139" max="15139" width="4" style="174" bestFit="1" customWidth="1"/>
    <col min="15140" max="15140" width="12" style="174" bestFit="1" customWidth="1"/>
    <col min="15141" max="15141" width="4" style="174" bestFit="1" customWidth="1"/>
    <col min="15142" max="15142" width="12" style="174" bestFit="1" customWidth="1"/>
    <col min="15143" max="15143" width="4" style="174" bestFit="1" customWidth="1"/>
    <col min="15144" max="15144" width="12" style="174" bestFit="1" customWidth="1"/>
    <col min="15145" max="15145" width="4" style="174" bestFit="1" customWidth="1"/>
    <col min="15146" max="15146" width="12" style="174" bestFit="1" customWidth="1"/>
    <col min="15147" max="15147" width="4" style="174" bestFit="1" customWidth="1"/>
    <col min="15148" max="15148" width="12" style="174" bestFit="1" customWidth="1"/>
    <col min="15149" max="15149" width="4" style="174" bestFit="1" customWidth="1"/>
    <col min="15150" max="15150" width="12" style="174" bestFit="1" customWidth="1"/>
    <col min="15151" max="15151" width="4" style="174" bestFit="1" customWidth="1"/>
    <col min="15152" max="15152" width="12" style="174" bestFit="1" customWidth="1"/>
    <col min="15153" max="15153" width="4" style="174" bestFit="1" customWidth="1"/>
    <col min="15154" max="15154" width="12" style="174" bestFit="1" customWidth="1"/>
    <col min="15155" max="15155" width="4" style="174" bestFit="1" customWidth="1"/>
    <col min="15156" max="15156" width="12" style="174" bestFit="1" customWidth="1"/>
    <col min="15157" max="15157" width="4" style="174" bestFit="1" customWidth="1"/>
    <col min="15158" max="15158" width="12" style="174" bestFit="1" customWidth="1"/>
    <col min="15159" max="15360" width="9.140625" style="174"/>
    <col min="15361" max="15361" width="45.5703125" style="174" bestFit="1" customWidth="1"/>
    <col min="15362" max="15362" width="12" style="174" bestFit="1" customWidth="1"/>
    <col min="15363" max="15363" width="4" style="174" bestFit="1" customWidth="1"/>
    <col min="15364" max="15364" width="12" style="174" bestFit="1" customWidth="1"/>
    <col min="15365" max="15365" width="4" style="174" bestFit="1" customWidth="1"/>
    <col min="15366" max="15366" width="12" style="174" bestFit="1" customWidth="1"/>
    <col min="15367" max="15367" width="4" style="174" bestFit="1" customWidth="1"/>
    <col min="15368" max="15368" width="12" style="174" bestFit="1" customWidth="1"/>
    <col min="15369" max="15369" width="4" style="174" bestFit="1" customWidth="1"/>
    <col min="15370" max="15370" width="12" style="174" bestFit="1" customWidth="1"/>
    <col min="15371" max="15371" width="4" style="174" bestFit="1" customWidth="1"/>
    <col min="15372" max="15372" width="12" style="174" bestFit="1" customWidth="1"/>
    <col min="15373" max="15373" width="4" style="174" bestFit="1" customWidth="1"/>
    <col min="15374" max="15374" width="12" style="174" bestFit="1" customWidth="1"/>
    <col min="15375" max="15375" width="4" style="174" bestFit="1" customWidth="1"/>
    <col min="15376" max="15376" width="12" style="174" bestFit="1" customWidth="1"/>
    <col min="15377" max="15377" width="4" style="174" bestFit="1" customWidth="1"/>
    <col min="15378" max="15378" width="12" style="174" bestFit="1" customWidth="1"/>
    <col min="15379" max="15379" width="4" style="174" bestFit="1" customWidth="1"/>
    <col min="15380" max="15380" width="12" style="174" bestFit="1" customWidth="1"/>
    <col min="15381" max="15381" width="4" style="174" bestFit="1" customWidth="1"/>
    <col min="15382" max="15382" width="12.5703125" style="174" bestFit="1" customWidth="1"/>
    <col min="15383" max="15383" width="4" style="174" bestFit="1" customWidth="1"/>
    <col min="15384" max="15384" width="12" style="174" bestFit="1" customWidth="1"/>
    <col min="15385" max="15385" width="4" style="174" bestFit="1" customWidth="1"/>
    <col min="15386" max="15386" width="12" style="174" bestFit="1" customWidth="1"/>
    <col min="15387" max="15387" width="4" style="174" bestFit="1" customWidth="1"/>
    <col min="15388" max="15388" width="12.5703125" style="174" bestFit="1" customWidth="1"/>
    <col min="15389" max="15389" width="4" style="174" bestFit="1" customWidth="1"/>
    <col min="15390" max="15390" width="12" style="174" bestFit="1" customWidth="1"/>
    <col min="15391" max="15391" width="4" style="174" bestFit="1" customWidth="1"/>
    <col min="15392" max="15392" width="12" style="174" bestFit="1" customWidth="1"/>
    <col min="15393" max="15393" width="4" style="174" bestFit="1" customWidth="1"/>
    <col min="15394" max="15394" width="12" style="174" bestFit="1" customWidth="1"/>
    <col min="15395" max="15395" width="4" style="174" bestFit="1" customWidth="1"/>
    <col min="15396" max="15396" width="12" style="174" bestFit="1" customWidth="1"/>
    <col min="15397" max="15397" width="4" style="174" bestFit="1" customWidth="1"/>
    <col min="15398" max="15398" width="12" style="174" bestFit="1" customWidth="1"/>
    <col min="15399" max="15399" width="4" style="174" bestFit="1" customWidth="1"/>
    <col min="15400" max="15400" width="12" style="174" bestFit="1" customWidth="1"/>
    <col min="15401" max="15401" width="4" style="174" bestFit="1" customWidth="1"/>
    <col min="15402" max="15402" width="12" style="174" bestFit="1" customWidth="1"/>
    <col min="15403" max="15403" width="4" style="174" bestFit="1" customWidth="1"/>
    <col min="15404" max="15404" width="12" style="174" bestFit="1" customWidth="1"/>
    <col min="15405" max="15405" width="4" style="174" bestFit="1" customWidth="1"/>
    <col min="15406" max="15406" width="12" style="174" bestFit="1" customWidth="1"/>
    <col min="15407" max="15407" width="4" style="174" bestFit="1" customWidth="1"/>
    <col min="15408" max="15408" width="12" style="174" bestFit="1" customWidth="1"/>
    <col min="15409" max="15409" width="4" style="174" bestFit="1" customWidth="1"/>
    <col min="15410" max="15410" width="12" style="174" bestFit="1" customWidth="1"/>
    <col min="15411" max="15411" width="4" style="174" bestFit="1" customWidth="1"/>
    <col min="15412" max="15412" width="12" style="174" bestFit="1" customWidth="1"/>
    <col min="15413" max="15413" width="4" style="174" bestFit="1" customWidth="1"/>
    <col min="15414" max="15414" width="12" style="174" bestFit="1" customWidth="1"/>
    <col min="15415" max="15616" width="9.140625" style="174"/>
    <col min="15617" max="15617" width="45.5703125" style="174" bestFit="1" customWidth="1"/>
    <col min="15618" max="15618" width="12" style="174" bestFit="1" customWidth="1"/>
    <col min="15619" max="15619" width="4" style="174" bestFit="1" customWidth="1"/>
    <col min="15620" max="15620" width="12" style="174" bestFit="1" customWidth="1"/>
    <col min="15621" max="15621" width="4" style="174" bestFit="1" customWidth="1"/>
    <col min="15622" max="15622" width="12" style="174" bestFit="1" customWidth="1"/>
    <col min="15623" max="15623" width="4" style="174" bestFit="1" customWidth="1"/>
    <col min="15624" max="15624" width="12" style="174" bestFit="1" customWidth="1"/>
    <col min="15625" max="15625" width="4" style="174" bestFit="1" customWidth="1"/>
    <col min="15626" max="15626" width="12" style="174" bestFit="1" customWidth="1"/>
    <col min="15627" max="15627" width="4" style="174" bestFit="1" customWidth="1"/>
    <col min="15628" max="15628" width="12" style="174" bestFit="1" customWidth="1"/>
    <col min="15629" max="15629" width="4" style="174" bestFit="1" customWidth="1"/>
    <col min="15630" max="15630" width="12" style="174" bestFit="1" customWidth="1"/>
    <col min="15631" max="15631" width="4" style="174" bestFit="1" customWidth="1"/>
    <col min="15632" max="15632" width="12" style="174" bestFit="1" customWidth="1"/>
    <col min="15633" max="15633" width="4" style="174" bestFit="1" customWidth="1"/>
    <col min="15634" max="15634" width="12" style="174" bestFit="1" customWidth="1"/>
    <col min="15635" max="15635" width="4" style="174" bestFit="1" customWidth="1"/>
    <col min="15636" max="15636" width="12" style="174" bestFit="1" customWidth="1"/>
    <col min="15637" max="15637" width="4" style="174" bestFit="1" customWidth="1"/>
    <col min="15638" max="15638" width="12.5703125" style="174" bestFit="1" customWidth="1"/>
    <col min="15639" max="15639" width="4" style="174" bestFit="1" customWidth="1"/>
    <col min="15640" max="15640" width="12" style="174" bestFit="1" customWidth="1"/>
    <col min="15641" max="15641" width="4" style="174" bestFit="1" customWidth="1"/>
    <col min="15642" max="15642" width="12" style="174" bestFit="1" customWidth="1"/>
    <col min="15643" max="15643" width="4" style="174" bestFit="1" customWidth="1"/>
    <col min="15644" max="15644" width="12.5703125" style="174" bestFit="1" customWidth="1"/>
    <col min="15645" max="15645" width="4" style="174" bestFit="1" customWidth="1"/>
    <col min="15646" max="15646" width="12" style="174" bestFit="1" customWidth="1"/>
    <col min="15647" max="15647" width="4" style="174" bestFit="1" customWidth="1"/>
    <col min="15648" max="15648" width="12" style="174" bestFit="1" customWidth="1"/>
    <col min="15649" max="15649" width="4" style="174" bestFit="1" customWidth="1"/>
    <col min="15650" max="15650" width="12" style="174" bestFit="1" customWidth="1"/>
    <col min="15651" max="15651" width="4" style="174" bestFit="1" customWidth="1"/>
    <col min="15652" max="15652" width="12" style="174" bestFit="1" customWidth="1"/>
    <col min="15653" max="15653" width="4" style="174" bestFit="1" customWidth="1"/>
    <col min="15654" max="15654" width="12" style="174" bestFit="1" customWidth="1"/>
    <col min="15655" max="15655" width="4" style="174" bestFit="1" customWidth="1"/>
    <col min="15656" max="15656" width="12" style="174" bestFit="1" customWidth="1"/>
    <col min="15657" max="15657" width="4" style="174" bestFit="1" customWidth="1"/>
    <col min="15658" max="15658" width="12" style="174" bestFit="1" customWidth="1"/>
    <col min="15659" max="15659" width="4" style="174" bestFit="1" customWidth="1"/>
    <col min="15660" max="15660" width="12" style="174" bestFit="1" customWidth="1"/>
    <col min="15661" max="15661" width="4" style="174" bestFit="1" customWidth="1"/>
    <col min="15662" max="15662" width="12" style="174" bestFit="1" customWidth="1"/>
    <col min="15663" max="15663" width="4" style="174" bestFit="1" customWidth="1"/>
    <col min="15664" max="15664" width="12" style="174" bestFit="1" customWidth="1"/>
    <col min="15665" max="15665" width="4" style="174" bestFit="1" customWidth="1"/>
    <col min="15666" max="15666" width="12" style="174" bestFit="1" customWidth="1"/>
    <col min="15667" max="15667" width="4" style="174" bestFit="1" customWidth="1"/>
    <col min="15668" max="15668" width="12" style="174" bestFit="1" customWidth="1"/>
    <col min="15669" max="15669" width="4" style="174" bestFit="1" customWidth="1"/>
    <col min="15670" max="15670" width="12" style="174" bestFit="1" customWidth="1"/>
    <col min="15671" max="15872" width="9.140625" style="174"/>
    <col min="15873" max="15873" width="45.5703125" style="174" bestFit="1" customWidth="1"/>
    <col min="15874" max="15874" width="12" style="174" bestFit="1" customWidth="1"/>
    <col min="15875" max="15875" width="4" style="174" bestFit="1" customWidth="1"/>
    <col min="15876" max="15876" width="12" style="174" bestFit="1" customWidth="1"/>
    <col min="15877" max="15877" width="4" style="174" bestFit="1" customWidth="1"/>
    <col min="15878" max="15878" width="12" style="174" bestFit="1" customWidth="1"/>
    <col min="15879" max="15879" width="4" style="174" bestFit="1" customWidth="1"/>
    <col min="15880" max="15880" width="12" style="174" bestFit="1" customWidth="1"/>
    <col min="15881" max="15881" width="4" style="174" bestFit="1" customWidth="1"/>
    <col min="15882" max="15882" width="12" style="174" bestFit="1" customWidth="1"/>
    <col min="15883" max="15883" width="4" style="174" bestFit="1" customWidth="1"/>
    <col min="15884" max="15884" width="12" style="174" bestFit="1" customWidth="1"/>
    <col min="15885" max="15885" width="4" style="174" bestFit="1" customWidth="1"/>
    <col min="15886" max="15886" width="12" style="174" bestFit="1" customWidth="1"/>
    <col min="15887" max="15887" width="4" style="174" bestFit="1" customWidth="1"/>
    <col min="15888" max="15888" width="12" style="174" bestFit="1" customWidth="1"/>
    <col min="15889" max="15889" width="4" style="174" bestFit="1" customWidth="1"/>
    <col min="15890" max="15890" width="12" style="174" bestFit="1" customWidth="1"/>
    <col min="15891" max="15891" width="4" style="174" bestFit="1" customWidth="1"/>
    <col min="15892" max="15892" width="12" style="174" bestFit="1" customWidth="1"/>
    <col min="15893" max="15893" width="4" style="174" bestFit="1" customWidth="1"/>
    <col min="15894" max="15894" width="12.5703125" style="174" bestFit="1" customWidth="1"/>
    <col min="15895" max="15895" width="4" style="174" bestFit="1" customWidth="1"/>
    <col min="15896" max="15896" width="12" style="174" bestFit="1" customWidth="1"/>
    <col min="15897" max="15897" width="4" style="174" bestFit="1" customWidth="1"/>
    <col min="15898" max="15898" width="12" style="174" bestFit="1" customWidth="1"/>
    <col min="15899" max="15899" width="4" style="174" bestFit="1" customWidth="1"/>
    <col min="15900" max="15900" width="12.5703125" style="174" bestFit="1" customWidth="1"/>
    <col min="15901" max="15901" width="4" style="174" bestFit="1" customWidth="1"/>
    <col min="15902" max="15902" width="12" style="174" bestFit="1" customWidth="1"/>
    <col min="15903" max="15903" width="4" style="174" bestFit="1" customWidth="1"/>
    <col min="15904" max="15904" width="12" style="174" bestFit="1" customWidth="1"/>
    <col min="15905" max="15905" width="4" style="174" bestFit="1" customWidth="1"/>
    <col min="15906" max="15906" width="12" style="174" bestFit="1" customWidth="1"/>
    <col min="15907" max="15907" width="4" style="174" bestFit="1" customWidth="1"/>
    <col min="15908" max="15908" width="12" style="174" bestFit="1" customWidth="1"/>
    <col min="15909" max="15909" width="4" style="174" bestFit="1" customWidth="1"/>
    <col min="15910" max="15910" width="12" style="174" bestFit="1" customWidth="1"/>
    <col min="15911" max="15911" width="4" style="174" bestFit="1" customWidth="1"/>
    <col min="15912" max="15912" width="12" style="174" bestFit="1" customWidth="1"/>
    <col min="15913" max="15913" width="4" style="174" bestFit="1" customWidth="1"/>
    <col min="15914" max="15914" width="12" style="174" bestFit="1" customWidth="1"/>
    <col min="15915" max="15915" width="4" style="174" bestFit="1" customWidth="1"/>
    <col min="15916" max="15916" width="12" style="174" bestFit="1" customWidth="1"/>
    <col min="15917" max="15917" width="4" style="174" bestFit="1" customWidth="1"/>
    <col min="15918" max="15918" width="12" style="174" bestFit="1" customWidth="1"/>
    <col min="15919" max="15919" width="4" style="174" bestFit="1" customWidth="1"/>
    <col min="15920" max="15920" width="12" style="174" bestFit="1" customWidth="1"/>
    <col min="15921" max="15921" width="4" style="174" bestFit="1" customWidth="1"/>
    <col min="15922" max="15922" width="12" style="174" bestFit="1" customWidth="1"/>
    <col min="15923" max="15923" width="4" style="174" bestFit="1" customWidth="1"/>
    <col min="15924" max="15924" width="12" style="174" bestFit="1" customWidth="1"/>
    <col min="15925" max="15925" width="4" style="174" bestFit="1" customWidth="1"/>
    <col min="15926" max="15926" width="12" style="174" bestFit="1" customWidth="1"/>
    <col min="15927" max="16128" width="9.140625" style="174"/>
    <col min="16129" max="16129" width="45.5703125" style="174" bestFit="1" customWidth="1"/>
    <col min="16130" max="16130" width="12" style="174" bestFit="1" customWidth="1"/>
    <col min="16131" max="16131" width="4" style="174" bestFit="1" customWidth="1"/>
    <col min="16132" max="16132" width="12" style="174" bestFit="1" customWidth="1"/>
    <col min="16133" max="16133" width="4" style="174" bestFit="1" customWidth="1"/>
    <col min="16134" max="16134" width="12" style="174" bestFit="1" customWidth="1"/>
    <col min="16135" max="16135" width="4" style="174" bestFit="1" customWidth="1"/>
    <col min="16136" max="16136" width="12" style="174" bestFit="1" customWidth="1"/>
    <col min="16137" max="16137" width="4" style="174" bestFit="1" customWidth="1"/>
    <col min="16138" max="16138" width="12" style="174" bestFit="1" customWidth="1"/>
    <col min="16139" max="16139" width="4" style="174" bestFit="1" customWidth="1"/>
    <col min="16140" max="16140" width="12" style="174" bestFit="1" customWidth="1"/>
    <col min="16141" max="16141" width="4" style="174" bestFit="1" customWidth="1"/>
    <col min="16142" max="16142" width="12" style="174" bestFit="1" customWidth="1"/>
    <col min="16143" max="16143" width="4" style="174" bestFit="1" customWidth="1"/>
    <col min="16144" max="16144" width="12" style="174" bestFit="1" customWidth="1"/>
    <col min="16145" max="16145" width="4" style="174" bestFit="1" customWidth="1"/>
    <col min="16146" max="16146" width="12" style="174" bestFit="1" customWidth="1"/>
    <col min="16147" max="16147" width="4" style="174" bestFit="1" customWidth="1"/>
    <col min="16148" max="16148" width="12" style="174" bestFit="1" customWidth="1"/>
    <col min="16149" max="16149" width="4" style="174" bestFit="1" customWidth="1"/>
    <col min="16150" max="16150" width="12.5703125" style="174" bestFit="1" customWidth="1"/>
    <col min="16151" max="16151" width="4" style="174" bestFit="1" customWidth="1"/>
    <col min="16152" max="16152" width="12" style="174" bestFit="1" customWidth="1"/>
    <col min="16153" max="16153" width="4" style="174" bestFit="1" customWidth="1"/>
    <col min="16154" max="16154" width="12" style="174" bestFit="1" customWidth="1"/>
    <col min="16155" max="16155" width="4" style="174" bestFit="1" customWidth="1"/>
    <col min="16156" max="16156" width="12.5703125" style="174" bestFit="1" customWidth="1"/>
    <col min="16157" max="16157" width="4" style="174" bestFit="1" customWidth="1"/>
    <col min="16158" max="16158" width="12" style="174" bestFit="1" customWidth="1"/>
    <col min="16159" max="16159" width="4" style="174" bestFit="1" customWidth="1"/>
    <col min="16160" max="16160" width="12" style="174" bestFit="1" customWidth="1"/>
    <col min="16161" max="16161" width="4" style="174" bestFit="1" customWidth="1"/>
    <col min="16162" max="16162" width="12" style="174" bestFit="1" customWidth="1"/>
    <col min="16163" max="16163" width="4" style="174" bestFit="1" customWidth="1"/>
    <col min="16164" max="16164" width="12" style="174" bestFit="1" customWidth="1"/>
    <col min="16165" max="16165" width="4" style="174" bestFit="1" customWidth="1"/>
    <col min="16166" max="16166" width="12" style="174" bestFit="1" customWidth="1"/>
    <col min="16167" max="16167" width="4" style="174" bestFit="1" customWidth="1"/>
    <col min="16168" max="16168" width="12" style="174" bestFit="1" customWidth="1"/>
    <col min="16169" max="16169" width="4" style="174" bestFit="1" customWidth="1"/>
    <col min="16170" max="16170" width="12" style="174" bestFit="1" customWidth="1"/>
    <col min="16171" max="16171" width="4" style="174" bestFit="1" customWidth="1"/>
    <col min="16172" max="16172" width="12" style="174" bestFit="1" customWidth="1"/>
    <col min="16173" max="16173" width="4" style="174" bestFit="1" customWidth="1"/>
    <col min="16174" max="16174" width="12" style="174" bestFit="1" customWidth="1"/>
    <col min="16175" max="16175" width="4" style="174" bestFit="1" customWidth="1"/>
    <col min="16176" max="16176" width="12" style="174" bestFit="1" customWidth="1"/>
    <col min="16177" max="16177" width="4" style="174" bestFit="1" customWidth="1"/>
    <col min="16178" max="16178" width="12" style="174" bestFit="1" customWidth="1"/>
    <col min="16179" max="16179" width="4" style="174" bestFit="1" customWidth="1"/>
    <col min="16180" max="16180" width="12" style="174" bestFit="1" customWidth="1"/>
    <col min="16181" max="16181" width="4" style="174" bestFit="1" customWidth="1"/>
    <col min="16182" max="16182" width="12" style="174" bestFit="1" customWidth="1"/>
    <col min="16183" max="16384" width="9.140625" style="174"/>
  </cols>
  <sheetData>
    <row r="1" spans="1:55">
      <c r="A1" s="1" t="s">
        <v>2067</v>
      </c>
    </row>
    <row r="3" spans="1:55">
      <c r="A3" s="135" t="s">
        <v>221</v>
      </c>
      <c r="B3" s="340" t="s">
        <v>13</v>
      </c>
      <c r="C3" s="340"/>
      <c r="D3" s="338" t="s">
        <v>870</v>
      </c>
      <c r="E3" s="338"/>
      <c r="F3" s="338" t="s">
        <v>871</v>
      </c>
      <c r="G3" s="338"/>
      <c r="H3" s="338" t="s">
        <v>872</v>
      </c>
      <c r="I3" s="338"/>
      <c r="J3" s="338" t="s">
        <v>873</v>
      </c>
      <c r="K3" s="338"/>
      <c r="L3" s="338" t="s">
        <v>874</v>
      </c>
      <c r="M3" s="338"/>
      <c r="N3" s="338" t="s">
        <v>875</v>
      </c>
      <c r="O3" s="338"/>
      <c r="P3" s="338" t="s">
        <v>876</v>
      </c>
      <c r="Q3" s="338"/>
      <c r="R3" s="338" t="s">
        <v>877</v>
      </c>
      <c r="S3" s="338"/>
      <c r="T3" s="338" t="s">
        <v>878</v>
      </c>
      <c r="U3" s="338"/>
      <c r="V3" s="338" t="s">
        <v>879</v>
      </c>
      <c r="W3" s="338"/>
      <c r="X3" s="338" t="s">
        <v>880</v>
      </c>
      <c r="Y3" s="338"/>
      <c r="Z3" s="338" t="s">
        <v>881</v>
      </c>
      <c r="AA3" s="338"/>
      <c r="AB3" s="338" t="s">
        <v>882</v>
      </c>
      <c r="AC3" s="338"/>
      <c r="AD3" s="338" t="s">
        <v>883</v>
      </c>
      <c r="AE3" s="338"/>
      <c r="AF3" s="338" t="s">
        <v>884</v>
      </c>
      <c r="AG3" s="338"/>
      <c r="AH3" s="338" t="s">
        <v>885</v>
      </c>
      <c r="AI3" s="338"/>
      <c r="AJ3" s="338" t="s">
        <v>886</v>
      </c>
      <c r="AK3" s="338"/>
      <c r="AL3" s="338" t="s">
        <v>887</v>
      </c>
      <c r="AM3" s="338"/>
      <c r="AN3" s="338" t="s">
        <v>888</v>
      </c>
      <c r="AO3" s="338"/>
      <c r="AP3" s="338" t="s">
        <v>889</v>
      </c>
      <c r="AQ3" s="338"/>
      <c r="AR3" s="338" t="s">
        <v>890</v>
      </c>
      <c r="AS3" s="338"/>
      <c r="AT3" s="338" t="s">
        <v>891</v>
      </c>
      <c r="AU3" s="338"/>
      <c r="AV3" s="338" t="s">
        <v>892</v>
      </c>
      <c r="AW3" s="338"/>
      <c r="AX3" s="338" t="s">
        <v>893</v>
      </c>
      <c r="AY3" s="338"/>
      <c r="AZ3" s="338" t="s">
        <v>894</v>
      </c>
      <c r="BA3" s="338"/>
      <c r="BB3" s="338" t="s">
        <v>895</v>
      </c>
      <c r="BC3" s="338"/>
    </row>
    <row r="4" spans="1:55">
      <c r="A4" s="131" t="s">
        <v>218</v>
      </c>
      <c r="B4" s="130"/>
      <c r="C4" s="131"/>
      <c r="D4" s="339"/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S4" s="339"/>
      <c r="T4" s="339"/>
      <c r="U4" s="339"/>
      <c r="V4" s="339"/>
      <c r="W4" s="339"/>
      <c r="X4" s="339"/>
      <c r="Y4" s="339"/>
      <c r="Z4" s="339"/>
      <c r="AA4" s="339"/>
      <c r="AB4" s="339"/>
      <c r="AC4" s="339"/>
      <c r="AD4" s="339"/>
      <c r="AE4" s="339"/>
      <c r="AF4" s="339"/>
      <c r="AG4" s="339"/>
      <c r="AH4" s="339"/>
      <c r="AI4" s="339"/>
      <c r="AJ4" s="339"/>
      <c r="AK4" s="339"/>
      <c r="AL4" s="339"/>
      <c r="AM4" s="339"/>
      <c r="AN4" s="339"/>
      <c r="AO4" s="339"/>
      <c r="AP4" s="339"/>
      <c r="AQ4" s="339"/>
      <c r="AR4" s="339"/>
      <c r="AS4" s="339"/>
      <c r="AT4" s="339"/>
      <c r="AU4" s="339"/>
      <c r="AV4" s="339"/>
      <c r="AW4" s="339"/>
      <c r="AX4" s="339"/>
      <c r="AY4" s="339"/>
      <c r="AZ4" s="339"/>
      <c r="BA4" s="339"/>
      <c r="BB4" s="339"/>
      <c r="BC4" s="339"/>
    </row>
    <row r="5" spans="1:55">
      <c r="A5" s="176"/>
      <c r="B5" s="169" t="s">
        <v>4</v>
      </c>
      <c r="C5" s="173" t="s">
        <v>5</v>
      </c>
      <c r="D5" s="169" t="s">
        <v>4</v>
      </c>
      <c r="E5" s="173" t="s">
        <v>5</v>
      </c>
      <c r="F5" s="169" t="s">
        <v>4</v>
      </c>
      <c r="G5" s="173" t="s">
        <v>5</v>
      </c>
      <c r="H5" s="169" t="s">
        <v>4</v>
      </c>
      <c r="I5" s="173" t="s">
        <v>5</v>
      </c>
      <c r="J5" s="169" t="s">
        <v>4</v>
      </c>
      <c r="K5" s="173" t="s">
        <v>5</v>
      </c>
      <c r="L5" s="169" t="s">
        <v>4</v>
      </c>
      <c r="M5" s="173" t="s">
        <v>5</v>
      </c>
      <c r="N5" s="169" t="s">
        <v>4</v>
      </c>
      <c r="O5" s="173" t="s">
        <v>5</v>
      </c>
      <c r="P5" s="169" t="s">
        <v>4</v>
      </c>
      <c r="Q5" s="173" t="s">
        <v>5</v>
      </c>
      <c r="R5" s="169" t="s">
        <v>4</v>
      </c>
      <c r="S5" s="173" t="s">
        <v>5</v>
      </c>
      <c r="T5" s="169" t="s">
        <v>4</v>
      </c>
      <c r="U5" s="173" t="s">
        <v>5</v>
      </c>
      <c r="V5" s="169" t="s">
        <v>4</v>
      </c>
      <c r="W5" s="173" t="s">
        <v>5</v>
      </c>
      <c r="X5" s="169" t="s">
        <v>4</v>
      </c>
      <c r="Y5" s="173" t="s">
        <v>5</v>
      </c>
      <c r="Z5" s="169" t="s">
        <v>4</v>
      </c>
      <c r="AA5" s="173" t="s">
        <v>5</v>
      </c>
      <c r="AB5" s="169" t="s">
        <v>4</v>
      </c>
      <c r="AC5" s="173" t="s">
        <v>5</v>
      </c>
      <c r="AD5" s="169" t="s">
        <v>4</v>
      </c>
      <c r="AE5" s="173" t="s">
        <v>5</v>
      </c>
      <c r="AF5" s="169" t="s">
        <v>4</v>
      </c>
      <c r="AG5" s="173" t="s">
        <v>5</v>
      </c>
      <c r="AH5" s="169" t="s">
        <v>4</v>
      </c>
      <c r="AI5" s="173" t="s">
        <v>5</v>
      </c>
      <c r="AJ5" s="169" t="s">
        <v>4</v>
      </c>
      <c r="AK5" s="173" t="s">
        <v>5</v>
      </c>
      <c r="AL5" s="169" t="s">
        <v>4</v>
      </c>
      <c r="AM5" s="173" t="s">
        <v>5</v>
      </c>
      <c r="AN5" s="169" t="s">
        <v>4</v>
      </c>
      <c r="AO5" s="173" t="s">
        <v>5</v>
      </c>
      <c r="AP5" s="169" t="s">
        <v>4</v>
      </c>
      <c r="AQ5" s="173" t="s">
        <v>5</v>
      </c>
      <c r="AR5" s="169" t="s">
        <v>4</v>
      </c>
      <c r="AS5" s="173" t="s">
        <v>5</v>
      </c>
      <c r="AT5" s="169" t="s">
        <v>4</v>
      </c>
      <c r="AU5" s="173" t="s">
        <v>5</v>
      </c>
      <c r="AV5" s="169" t="s">
        <v>4</v>
      </c>
      <c r="AW5" s="173" t="s">
        <v>5</v>
      </c>
      <c r="AX5" s="169" t="s">
        <v>4</v>
      </c>
      <c r="AY5" s="173" t="s">
        <v>5</v>
      </c>
      <c r="AZ5" s="169" t="s">
        <v>4</v>
      </c>
      <c r="BA5" s="173" t="s">
        <v>5</v>
      </c>
      <c r="BB5" s="169" t="s">
        <v>4</v>
      </c>
      <c r="BC5" s="173" t="s">
        <v>5</v>
      </c>
    </row>
    <row r="6" spans="1:55">
      <c r="A6" s="1" t="s">
        <v>130</v>
      </c>
    </row>
    <row r="7" spans="1:55">
      <c r="A7" s="174" t="s">
        <v>896</v>
      </c>
      <c r="B7" s="175">
        <v>13152734136.66</v>
      </c>
      <c r="C7" s="177">
        <v>96.883099999999999</v>
      </c>
      <c r="D7" s="175">
        <v>75538242.950000003</v>
      </c>
      <c r="E7" s="177">
        <v>100</v>
      </c>
      <c r="F7" s="175">
        <v>1126102802.24</v>
      </c>
      <c r="G7" s="177">
        <v>100</v>
      </c>
      <c r="H7" s="175">
        <v>583505134.17999995</v>
      </c>
      <c r="I7" s="177">
        <v>96.257999999999996</v>
      </c>
      <c r="J7" s="175">
        <v>361778208.25</v>
      </c>
      <c r="K7" s="177">
        <v>100</v>
      </c>
      <c r="L7" s="175">
        <v>466777369.82999998</v>
      </c>
      <c r="M7" s="177">
        <v>100</v>
      </c>
      <c r="N7" s="175">
        <v>72277687.680000007</v>
      </c>
      <c r="O7" s="177">
        <v>100</v>
      </c>
      <c r="P7" s="175">
        <v>200925792.36000001</v>
      </c>
      <c r="Q7" s="177">
        <v>100</v>
      </c>
      <c r="R7" s="175">
        <v>1100184932.74</v>
      </c>
      <c r="S7" s="177">
        <v>100</v>
      </c>
      <c r="T7" s="175">
        <v>269415931.94999999</v>
      </c>
      <c r="U7" s="177">
        <v>100</v>
      </c>
      <c r="V7" s="175">
        <v>1023911969.87</v>
      </c>
      <c r="W7" s="177">
        <v>80.775999999999996</v>
      </c>
      <c r="X7" s="175">
        <v>1231070917.5899999</v>
      </c>
      <c r="Y7" s="177">
        <v>94.0749</v>
      </c>
      <c r="Z7" s="175">
        <v>184621956.80000001</v>
      </c>
      <c r="AA7" s="177">
        <v>100</v>
      </c>
      <c r="AB7" s="175">
        <v>352473378.06999999</v>
      </c>
      <c r="AC7" s="177">
        <v>100</v>
      </c>
      <c r="AD7" s="175">
        <v>341606266.94999999</v>
      </c>
      <c r="AE7" s="177">
        <v>100</v>
      </c>
      <c r="AF7" s="175">
        <v>323150666.10000002</v>
      </c>
      <c r="AG7" s="177">
        <v>92.379599999999996</v>
      </c>
      <c r="AH7" s="175">
        <v>571635351.70000005</v>
      </c>
      <c r="AI7" s="177">
        <v>100</v>
      </c>
      <c r="AJ7" s="175">
        <v>520156805.94999999</v>
      </c>
      <c r="AK7" s="177">
        <v>100</v>
      </c>
      <c r="AL7" s="175">
        <v>264688199.02000001</v>
      </c>
      <c r="AM7" s="177">
        <v>100</v>
      </c>
      <c r="AN7" s="175">
        <v>28519438.670000002</v>
      </c>
      <c r="AO7" s="177">
        <v>100</v>
      </c>
      <c r="AP7" s="175">
        <v>1007134223.62</v>
      </c>
      <c r="AQ7" s="177">
        <v>100</v>
      </c>
      <c r="AR7" s="175">
        <v>216431378.34999999</v>
      </c>
      <c r="AS7" s="177">
        <v>80.452100000000002</v>
      </c>
      <c r="AT7" s="175">
        <v>320439855.33999997</v>
      </c>
      <c r="AU7" s="177">
        <v>100</v>
      </c>
      <c r="AV7" s="175">
        <v>424412424.95999998</v>
      </c>
      <c r="AW7" s="177">
        <v>100</v>
      </c>
      <c r="AX7" s="175">
        <v>378213718.63</v>
      </c>
      <c r="AY7" s="177">
        <v>100</v>
      </c>
      <c r="AZ7" s="175">
        <v>1465477414</v>
      </c>
      <c r="BA7" s="177">
        <v>100</v>
      </c>
      <c r="BB7" s="175">
        <v>242284068.86000001</v>
      </c>
      <c r="BC7" s="177">
        <v>100</v>
      </c>
    </row>
    <row r="8" spans="1:55">
      <c r="A8" s="174" t="s">
        <v>542</v>
      </c>
      <c r="B8" s="175">
        <v>22683572.02</v>
      </c>
      <c r="C8" s="177">
        <v>0.1671</v>
      </c>
      <c r="D8" s="175">
        <v>0</v>
      </c>
      <c r="E8" s="174">
        <v>0</v>
      </c>
      <c r="F8" s="175">
        <v>0</v>
      </c>
      <c r="G8" s="174">
        <v>0</v>
      </c>
      <c r="H8" s="175">
        <v>22683572.02</v>
      </c>
      <c r="I8" s="177">
        <v>3.742</v>
      </c>
      <c r="J8" s="175">
        <v>0</v>
      </c>
      <c r="K8" s="174">
        <v>0</v>
      </c>
      <c r="L8" s="175">
        <v>0</v>
      </c>
      <c r="M8" s="174">
        <v>0</v>
      </c>
      <c r="N8" s="175">
        <v>0</v>
      </c>
      <c r="O8" s="174">
        <v>0</v>
      </c>
      <c r="P8" s="175">
        <v>0</v>
      </c>
      <c r="Q8" s="174">
        <v>0</v>
      </c>
      <c r="R8" s="175">
        <v>0</v>
      </c>
      <c r="S8" s="174">
        <v>0</v>
      </c>
      <c r="T8" s="175">
        <v>0</v>
      </c>
      <c r="U8" s="174">
        <v>0</v>
      </c>
      <c r="V8" s="175">
        <v>0</v>
      </c>
      <c r="W8" s="174">
        <v>0</v>
      </c>
      <c r="X8" s="175">
        <v>0</v>
      </c>
      <c r="Y8" s="174">
        <v>0</v>
      </c>
      <c r="Z8" s="175">
        <v>0</v>
      </c>
      <c r="AA8" s="174">
        <v>0</v>
      </c>
      <c r="AB8" s="175">
        <v>0</v>
      </c>
      <c r="AC8" s="174">
        <v>0</v>
      </c>
      <c r="AD8" s="175">
        <v>0</v>
      </c>
      <c r="AE8" s="174">
        <v>0</v>
      </c>
      <c r="AF8" s="175">
        <v>0</v>
      </c>
      <c r="AG8" s="174">
        <v>0</v>
      </c>
      <c r="AH8" s="175">
        <v>0</v>
      </c>
      <c r="AI8" s="174">
        <v>0</v>
      </c>
      <c r="AJ8" s="175">
        <v>0</v>
      </c>
      <c r="AK8" s="174">
        <v>0</v>
      </c>
      <c r="AL8" s="175">
        <v>0</v>
      </c>
      <c r="AM8" s="174">
        <v>0</v>
      </c>
      <c r="AN8" s="175">
        <v>0</v>
      </c>
      <c r="AO8" s="174">
        <v>0</v>
      </c>
      <c r="AP8" s="175">
        <v>0</v>
      </c>
      <c r="AQ8" s="174">
        <v>0</v>
      </c>
      <c r="AR8" s="175">
        <v>0</v>
      </c>
      <c r="AS8" s="174">
        <v>0</v>
      </c>
      <c r="AT8" s="175">
        <v>0</v>
      </c>
      <c r="AU8" s="174">
        <v>0</v>
      </c>
      <c r="AV8" s="175">
        <v>0</v>
      </c>
      <c r="AW8" s="174">
        <v>0</v>
      </c>
      <c r="AX8" s="175">
        <v>0</v>
      </c>
      <c r="AY8" s="174">
        <v>0</v>
      </c>
      <c r="AZ8" s="175">
        <v>0</v>
      </c>
      <c r="BA8" s="174">
        <v>0</v>
      </c>
      <c r="BB8" s="175">
        <v>0</v>
      </c>
      <c r="BC8" s="174">
        <v>0</v>
      </c>
    </row>
    <row r="9" spans="1:55" ht="13.5" thickBot="1">
      <c r="A9" s="174" t="s">
        <v>897</v>
      </c>
      <c r="B9" s="175">
        <v>400462784.69999999</v>
      </c>
      <c r="C9" s="177">
        <v>2.9498000000000002</v>
      </c>
      <c r="D9" s="175">
        <v>0</v>
      </c>
      <c r="E9" s="174">
        <v>0</v>
      </c>
      <c r="F9" s="175">
        <v>0</v>
      </c>
      <c r="G9" s="174">
        <v>0</v>
      </c>
      <c r="H9" s="175">
        <v>0</v>
      </c>
      <c r="I9" s="174">
        <v>0</v>
      </c>
      <c r="J9" s="175">
        <v>0</v>
      </c>
      <c r="K9" s="174">
        <v>0</v>
      </c>
      <c r="L9" s="175">
        <v>0</v>
      </c>
      <c r="M9" s="174">
        <v>0</v>
      </c>
      <c r="N9" s="175">
        <v>0</v>
      </c>
      <c r="O9" s="174">
        <v>0</v>
      </c>
      <c r="P9" s="175">
        <v>0</v>
      </c>
      <c r="Q9" s="174">
        <v>0</v>
      </c>
      <c r="R9" s="175">
        <v>0</v>
      </c>
      <c r="S9" s="174">
        <v>0</v>
      </c>
      <c r="T9" s="175">
        <v>0</v>
      </c>
      <c r="U9" s="174">
        <v>0</v>
      </c>
      <c r="V9" s="175">
        <v>243681899.12</v>
      </c>
      <c r="W9" s="177">
        <v>19.224</v>
      </c>
      <c r="X9" s="175">
        <v>77536829.269999996</v>
      </c>
      <c r="Y9" s="177">
        <v>5.9250999999999996</v>
      </c>
      <c r="Z9" s="175">
        <v>0</v>
      </c>
      <c r="AA9" s="174">
        <v>0</v>
      </c>
      <c r="AB9" s="175">
        <v>0</v>
      </c>
      <c r="AC9" s="174">
        <v>0</v>
      </c>
      <c r="AD9" s="175">
        <v>0</v>
      </c>
      <c r="AE9" s="174">
        <v>0</v>
      </c>
      <c r="AF9" s="175">
        <v>26656609.010000002</v>
      </c>
      <c r="AG9" s="177">
        <v>7.6204000000000001</v>
      </c>
      <c r="AH9" s="175">
        <v>0</v>
      </c>
      <c r="AI9" s="174">
        <v>0</v>
      </c>
      <c r="AJ9" s="175">
        <v>0</v>
      </c>
      <c r="AK9" s="174">
        <v>0</v>
      </c>
      <c r="AL9" s="175">
        <v>0</v>
      </c>
      <c r="AM9" s="174">
        <v>0</v>
      </c>
      <c r="AN9" s="175">
        <v>0</v>
      </c>
      <c r="AO9" s="174">
        <v>0</v>
      </c>
      <c r="AP9" s="175">
        <v>0</v>
      </c>
      <c r="AQ9" s="174">
        <v>0</v>
      </c>
      <c r="AR9" s="175">
        <v>52587447.299999997</v>
      </c>
      <c r="AS9" s="177">
        <v>19.547899999999998</v>
      </c>
      <c r="AT9" s="175">
        <v>0</v>
      </c>
      <c r="AU9" s="174">
        <v>0</v>
      </c>
      <c r="AV9" s="175">
        <v>0</v>
      </c>
      <c r="AW9" s="174">
        <v>0</v>
      </c>
      <c r="AX9" s="175">
        <v>0</v>
      </c>
      <c r="AY9" s="174">
        <v>0</v>
      </c>
      <c r="AZ9" s="175">
        <v>0</v>
      </c>
      <c r="BA9" s="174">
        <v>0</v>
      </c>
      <c r="BB9" s="175">
        <v>0</v>
      </c>
      <c r="BC9" s="174">
        <v>0</v>
      </c>
    </row>
    <row r="10" spans="1:55" ht="14.25" thickTop="1" thickBot="1">
      <c r="A10" s="171" t="s">
        <v>2</v>
      </c>
      <c r="B10" s="152">
        <v>13575880493.379999</v>
      </c>
      <c r="C10" s="171">
        <v>100</v>
      </c>
      <c r="D10" s="152">
        <v>75538242.950000003</v>
      </c>
      <c r="E10" s="172">
        <v>100</v>
      </c>
      <c r="F10" s="152">
        <v>1126102802.24</v>
      </c>
      <c r="G10" s="172">
        <v>100</v>
      </c>
      <c r="H10" s="152">
        <v>606188706.20000005</v>
      </c>
      <c r="I10" s="172">
        <v>100</v>
      </c>
      <c r="J10" s="152">
        <v>361778208.25</v>
      </c>
      <c r="K10" s="172">
        <v>100</v>
      </c>
      <c r="L10" s="152">
        <v>466777369.82999998</v>
      </c>
      <c r="M10" s="172">
        <v>100</v>
      </c>
      <c r="N10" s="152">
        <v>72277687.680000007</v>
      </c>
      <c r="O10" s="172">
        <v>100</v>
      </c>
      <c r="P10" s="152">
        <v>200925792.36000001</v>
      </c>
      <c r="Q10" s="172">
        <v>100</v>
      </c>
      <c r="R10" s="152">
        <v>1100184932.74</v>
      </c>
      <c r="S10" s="172">
        <v>100</v>
      </c>
      <c r="T10" s="152">
        <v>269415931.94999999</v>
      </c>
      <c r="U10" s="172">
        <v>100</v>
      </c>
      <c r="V10" s="152">
        <v>1267593868.99</v>
      </c>
      <c r="W10" s="172">
        <v>100</v>
      </c>
      <c r="X10" s="152">
        <v>1308607746.8599999</v>
      </c>
      <c r="Y10" s="172">
        <v>100</v>
      </c>
      <c r="Z10" s="152">
        <v>184621956.80000001</v>
      </c>
      <c r="AA10" s="172">
        <v>100</v>
      </c>
      <c r="AB10" s="152">
        <v>352473378.06999999</v>
      </c>
      <c r="AC10" s="172">
        <v>100</v>
      </c>
      <c r="AD10" s="152">
        <v>341606266.94999999</v>
      </c>
      <c r="AE10" s="172">
        <v>100</v>
      </c>
      <c r="AF10" s="152">
        <v>349807275.11000001</v>
      </c>
      <c r="AG10" s="172">
        <v>100</v>
      </c>
      <c r="AH10" s="152">
        <v>571635351.70000005</v>
      </c>
      <c r="AI10" s="172">
        <v>100</v>
      </c>
      <c r="AJ10" s="152">
        <v>520156805.94999999</v>
      </c>
      <c r="AK10" s="172">
        <v>100</v>
      </c>
      <c r="AL10" s="152">
        <v>264688199.02000001</v>
      </c>
      <c r="AM10" s="172">
        <v>100</v>
      </c>
      <c r="AN10" s="152">
        <v>28519438.670000002</v>
      </c>
      <c r="AO10" s="172">
        <v>100</v>
      </c>
      <c r="AP10" s="152">
        <v>1007134223.62</v>
      </c>
      <c r="AQ10" s="172">
        <v>100</v>
      </c>
      <c r="AR10" s="152">
        <v>269018825.64999998</v>
      </c>
      <c r="AS10" s="172">
        <v>100</v>
      </c>
      <c r="AT10" s="152">
        <v>320439855.33999997</v>
      </c>
      <c r="AU10" s="172">
        <v>100</v>
      </c>
      <c r="AV10" s="152">
        <v>424412424.95999998</v>
      </c>
      <c r="AW10" s="172">
        <v>100</v>
      </c>
      <c r="AX10" s="152">
        <v>378213718.63</v>
      </c>
      <c r="AY10" s="172">
        <v>100</v>
      </c>
      <c r="AZ10" s="152">
        <v>1465477414</v>
      </c>
      <c r="BA10" s="172">
        <v>100</v>
      </c>
      <c r="BB10" s="152">
        <v>242284068.86000001</v>
      </c>
      <c r="BC10" s="172">
        <v>100</v>
      </c>
    </row>
    <row r="11" spans="1:55" ht="13.5" thickTop="1">
      <c r="A11" s="1" t="s">
        <v>105</v>
      </c>
    </row>
    <row r="12" spans="1:55">
      <c r="A12" s="174" t="s">
        <v>898</v>
      </c>
      <c r="B12" s="175">
        <v>362107379.70999998</v>
      </c>
      <c r="C12" s="177">
        <v>2.6673</v>
      </c>
      <c r="D12" s="175">
        <v>5648577.9900000002</v>
      </c>
      <c r="E12" s="177">
        <v>7.4778000000000002</v>
      </c>
      <c r="F12" s="175">
        <v>145298876.78999999</v>
      </c>
      <c r="G12" s="177">
        <v>12.902799999999999</v>
      </c>
      <c r="H12" s="175">
        <v>-217310.36</v>
      </c>
      <c r="I12" s="177">
        <v>-3.5799999999999998E-2</v>
      </c>
      <c r="J12" s="175">
        <v>0</v>
      </c>
      <c r="K12" s="174">
        <v>0</v>
      </c>
      <c r="L12" s="175">
        <v>23674845.739999998</v>
      </c>
      <c r="M12" s="177">
        <v>5.0720000000000001</v>
      </c>
      <c r="N12" s="175">
        <v>7616906.4500000002</v>
      </c>
      <c r="O12" s="177">
        <v>10.538399999999999</v>
      </c>
      <c r="P12" s="175">
        <v>4778383.4400000004</v>
      </c>
      <c r="Q12" s="177">
        <v>2.3782000000000001</v>
      </c>
      <c r="R12" s="175">
        <v>0</v>
      </c>
      <c r="S12" s="174">
        <v>0</v>
      </c>
      <c r="T12" s="175">
        <v>14964398.470000001</v>
      </c>
      <c r="U12" s="177">
        <v>5.5544000000000002</v>
      </c>
      <c r="V12" s="175">
        <v>7053101.8700000001</v>
      </c>
      <c r="W12" s="177">
        <v>0.55640000000000001</v>
      </c>
      <c r="X12" s="175">
        <v>38818845.170000002</v>
      </c>
      <c r="Y12" s="177">
        <v>2.9664000000000001</v>
      </c>
      <c r="Z12" s="175">
        <v>10191102.25</v>
      </c>
      <c r="AA12" s="177">
        <v>5.52</v>
      </c>
      <c r="AB12" s="175">
        <v>-104308716.93000001</v>
      </c>
      <c r="AC12" s="177">
        <v>-29.593399999999999</v>
      </c>
      <c r="AD12" s="175">
        <v>8415614.9600000009</v>
      </c>
      <c r="AE12" s="177">
        <v>2.4634999999999998</v>
      </c>
      <c r="AF12" s="175">
        <v>11843076.800000001</v>
      </c>
      <c r="AG12" s="177">
        <v>3.3856000000000002</v>
      </c>
      <c r="AH12" s="175">
        <v>0</v>
      </c>
      <c r="AI12" s="174">
        <v>0</v>
      </c>
      <c r="AJ12" s="175">
        <v>0</v>
      </c>
      <c r="AK12" s="174">
        <v>0</v>
      </c>
      <c r="AL12" s="175">
        <v>7119566.8799999999</v>
      </c>
      <c r="AM12" s="177">
        <v>2.6898</v>
      </c>
      <c r="AN12" s="175">
        <v>30766.71</v>
      </c>
      <c r="AO12" s="177">
        <v>0.1079</v>
      </c>
      <c r="AP12" s="175">
        <v>18470504.329999998</v>
      </c>
      <c r="AQ12" s="177">
        <v>1.8340000000000001</v>
      </c>
      <c r="AR12" s="175">
        <v>4262437.6399999997</v>
      </c>
      <c r="AS12" s="177">
        <v>1.5844</v>
      </c>
      <c r="AT12" s="175">
        <v>1253466.5900000001</v>
      </c>
      <c r="AU12" s="177">
        <v>0.39119999999999999</v>
      </c>
      <c r="AV12" s="175">
        <v>1269229.77</v>
      </c>
      <c r="AW12" s="177">
        <v>0.29909999999999998</v>
      </c>
      <c r="AX12" s="175">
        <v>15156025.949999999</v>
      </c>
      <c r="AY12" s="177">
        <v>4.0072999999999999</v>
      </c>
      <c r="AZ12" s="175">
        <v>140639514.71000001</v>
      </c>
      <c r="BA12" s="177">
        <v>9.5968</v>
      </c>
      <c r="BB12" s="175">
        <v>128164.49</v>
      </c>
      <c r="BC12" s="177">
        <v>5.2900000000000003E-2</v>
      </c>
    </row>
    <row r="13" spans="1:55">
      <c r="A13" s="174" t="s">
        <v>103</v>
      </c>
      <c r="B13" s="175">
        <v>161517239.09999999</v>
      </c>
      <c r="C13" s="177">
        <v>1.1897</v>
      </c>
      <c r="D13" s="175">
        <v>0</v>
      </c>
      <c r="E13" s="174">
        <v>0</v>
      </c>
      <c r="F13" s="175">
        <v>10314247.73</v>
      </c>
      <c r="G13" s="177">
        <v>0.91590000000000005</v>
      </c>
      <c r="H13" s="175">
        <v>5562350.7800000003</v>
      </c>
      <c r="I13" s="177">
        <v>0.91759999999999997</v>
      </c>
      <c r="J13" s="175">
        <v>23989604.57</v>
      </c>
      <c r="K13" s="177">
        <v>6.6310000000000002</v>
      </c>
      <c r="L13" s="175">
        <v>39090423.969999999</v>
      </c>
      <c r="M13" s="177">
        <v>8.3744999999999994</v>
      </c>
      <c r="N13" s="175">
        <v>0</v>
      </c>
      <c r="O13" s="174">
        <v>0</v>
      </c>
      <c r="P13" s="175">
        <v>0</v>
      </c>
      <c r="Q13" s="174">
        <v>0</v>
      </c>
      <c r="R13" s="175">
        <v>0</v>
      </c>
      <c r="S13" s="174">
        <v>0</v>
      </c>
      <c r="T13" s="175">
        <v>0</v>
      </c>
      <c r="U13" s="174">
        <v>0</v>
      </c>
      <c r="V13" s="175">
        <v>0</v>
      </c>
      <c r="W13" s="174">
        <v>0</v>
      </c>
      <c r="X13" s="175">
        <v>50526652.93</v>
      </c>
      <c r="Y13" s="177">
        <v>3.8611</v>
      </c>
      <c r="Z13" s="175">
        <v>0</v>
      </c>
      <c r="AA13" s="174">
        <v>0</v>
      </c>
      <c r="AB13" s="175">
        <v>0</v>
      </c>
      <c r="AC13" s="174">
        <v>0</v>
      </c>
      <c r="AD13" s="175">
        <v>16478944.189999999</v>
      </c>
      <c r="AE13" s="177">
        <v>4.8239999999999998</v>
      </c>
      <c r="AF13" s="175">
        <v>0</v>
      </c>
      <c r="AG13" s="174">
        <v>0</v>
      </c>
      <c r="AH13" s="175">
        <v>0</v>
      </c>
      <c r="AI13" s="174">
        <v>0</v>
      </c>
      <c r="AJ13" s="175">
        <v>15555014.93</v>
      </c>
      <c r="AK13" s="177">
        <v>2.9904000000000002</v>
      </c>
      <c r="AL13" s="175">
        <v>0</v>
      </c>
      <c r="AM13" s="174">
        <v>0</v>
      </c>
      <c r="AN13" s="175">
        <v>0</v>
      </c>
      <c r="AO13" s="174">
        <v>0</v>
      </c>
      <c r="AP13" s="175">
        <v>0</v>
      </c>
      <c r="AQ13" s="174">
        <v>0</v>
      </c>
      <c r="AR13" s="175">
        <v>0</v>
      </c>
      <c r="AS13" s="174">
        <v>0</v>
      </c>
      <c r="AT13" s="175">
        <v>0</v>
      </c>
      <c r="AU13" s="174">
        <v>0</v>
      </c>
      <c r="AV13" s="175">
        <v>0</v>
      </c>
      <c r="AW13" s="174">
        <v>0</v>
      </c>
      <c r="AX13" s="175">
        <v>0</v>
      </c>
      <c r="AY13" s="174">
        <v>0</v>
      </c>
      <c r="AZ13" s="175">
        <v>0</v>
      </c>
      <c r="BA13" s="174">
        <v>0</v>
      </c>
      <c r="BB13" s="175">
        <v>0</v>
      </c>
      <c r="BC13" s="174">
        <v>0</v>
      </c>
    </row>
    <row r="14" spans="1:55">
      <c r="A14" s="174" t="s">
        <v>102</v>
      </c>
      <c r="B14" s="175">
        <v>423517542.12</v>
      </c>
      <c r="C14" s="177">
        <v>3.1196000000000002</v>
      </c>
      <c r="D14" s="175">
        <v>0</v>
      </c>
      <c r="E14" s="174">
        <v>0</v>
      </c>
      <c r="F14" s="175">
        <v>0</v>
      </c>
      <c r="G14" s="174">
        <v>0</v>
      </c>
      <c r="H14" s="175">
        <v>0</v>
      </c>
      <c r="I14" s="174">
        <v>0</v>
      </c>
      <c r="J14" s="175">
        <v>0</v>
      </c>
      <c r="K14" s="174">
        <v>0</v>
      </c>
      <c r="L14" s="175">
        <v>0</v>
      </c>
      <c r="M14" s="174">
        <v>0</v>
      </c>
      <c r="N14" s="175">
        <v>0</v>
      </c>
      <c r="O14" s="174">
        <v>0</v>
      </c>
      <c r="P14" s="175">
        <v>4032051.44</v>
      </c>
      <c r="Q14" s="177">
        <v>2.0066999999999999</v>
      </c>
      <c r="R14" s="175">
        <v>68140440</v>
      </c>
      <c r="S14" s="177">
        <v>6.1935000000000002</v>
      </c>
      <c r="T14" s="175">
        <v>26267633.010000002</v>
      </c>
      <c r="U14" s="177">
        <v>9.7498000000000005</v>
      </c>
      <c r="V14" s="175">
        <v>24156382.77</v>
      </c>
      <c r="W14" s="177">
        <v>1.9056999999999999</v>
      </c>
      <c r="X14" s="175">
        <v>0</v>
      </c>
      <c r="Y14" s="174">
        <v>0</v>
      </c>
      <c r="Z14" s="175">
        <v>0</v>
      </c>
      <c r="AA14" s="174">
        <v>0</v>
      </c>
      <c r="AB14" s="175">
        <v>53424453.049999997</v>
      </c>
      <c r="AC14" s="177">
        <v>15.157</v>
      </c>
      <c r="AD14" s="175">
        <v>0</v>
      </c>
      <c r="AE14" s="174">
        <v>0</v>
      </c>
      <c r="AF14" s="175">
        <v>89549946.579999998</v>
      </c>
      <c r="AG14" s="177">
        <v>25.599799999999998</v>
      </c>
      <c r="AH14" s="175">
        <v>47316949</v>
      </c>
      <c r="AI14" s="177">
        <v>8.2774999999999999</v>
      </c>
      <c r="AJ14" s="175">
        <v>0</v>
      </c>
      <c r="AK14" s="174">
        <v>0</v>
      </c>
      <c r="AL14" s="175">
        <v>59823366.75</v>
      </c>
      <c r="AM14" s="177">
        <v>22.601400000000002</v>
      </c>
      <c r="AN14" s="175">
        <v>0</v>
      </c>
      <c r="AO14" s="174">
        <v>0</v>
      </c>
      <c r="AP14" s="175">
        <v>0</v>
      </c>
      <c r="AQ14" s="174">
        <v>0</v>
      </c>
      <c r="AR14" s="175">
        <v>0</v>
      </c>
      <c r="AS14" s="174">
        <v>0</v>
      </c>
      <c r="AT14" s="175">
        <v>0</v>
      </c>
      <c r="AU14" s="174">
        <v>0</v>
      </c>
      <c r="AV14" s="175">
        <v>0</v>
      </c>
      <c r="AW14" s="174">
        <v>0</v>
      </c>
      <c r="AX14" s="175">
        <v>0</v>
      </c>
      <c r="AY14" s="174">
        <v>0</v>
      </c>
      <c r="AZ14" s="175">
        <v>50806319.520000003</v>
      </c>
      <c r="BA14" s="177">
        <v>3.4668999999999999</v>
      </c>
      <c r="BB14" s="175">
        <v>0</v>
      </c>
      <c r="BC14" s="174">
        <v>0</v>
      </c>
    </row>
    <row r="15" spans="1:55">
      <c r="A15" s="174" t="s">
        <v>101</v>
      </c>
      <c r="B15" s="175">
        <v>0</v>
      </c>
      <c r="C15" s="174">
        <v>0</v>
      </c>
      <c r="D15" s="175">
        <v>0</v>
      </c>
      <c r="E15" s="174">
        <v>0</v>
      </c>
      <c r="F15" s="175">
        <v>0</v>
      </c>
      <c r="G15" s="174">
        <v>0</v>
      </c>
      <c r="H15" s="175">
        <v>0</v>
      </c>
      <c r="I15" s="174">
        <v>0</v>
      </c>
      <c r="J15" s="175">
        <v>0</v>
      </c>
      <c r="K15" s="174">
        <v>0</v>
      </c>
      <c r="L15" s="175">
        <v>0</v>
      </c>
      <c r="M15" s="174">
        <v>0</v>
      </c>
      <c r="N15" s="175">
        <v>0</v>
      </c>
      <c r="O15" s="174">
        <v>0</v>
      </c>
      <c r="P15" s="175">
        <v>0</v>
      </c>
      <c r="Q15" s="174">
        <v>0</v>
      </c>
      <c r="R15" s="175">
        <v>0</v>
      </c>
      <c r="S15" s="174">
        <v>0</v>
      </c>
      <c r="T15" s="175">
        <v>0</v>
      </c>
      <c r="U15" s="174">
        <v>0</v>
      </c>
      <c r="V15" s="175">
        <v>0</v>
      </c>
      <c r="W15" s="174">
        <v>0</v>
      </c>
      <c r="X15" s="175">
        <v>0</v>
      </c>
      <c r="Y15" s="174">
        <v>0</v>
      </c>
      <c r="Z15" s="175">
        <v>0</v>
      </c>
      <c r="AA15" s="174">
        <v>0</v>
      </c>
      <c r="AB15" s="175">
        <v>0</v>
      </c>
      <c r="AC15" s="174">
        <v>0</v>
      </c>
      <c r="AD15" s="175">
        <v>0</v>
      </c>
      <c r="AE15" s="174">
        <v>0</v>
      </c>
      <c r="AF15" s="175">
        <v>0</v>
      </c>
      <c r="AG15" s="174">
        <v>0</v>
      </c>
      <c r="AH15" s="175">
        <v>0</v>
      </c>
      <c r="AI15" s="174">
        <v>0</v>
      </c>
      <c r="AJ15" s="175">
        <v>0</v>
      </c>
      <c r="AK15" s="174">
        <v>0</v>
      </c>
      <c r="AL15" s="175">
        <v>0</v>
      </c>
      <c r="AM15" s="174">
        <v>0</v>
      </c>
      <c r="AN15" s="175">
        <v>0</v>
      </c>
      <c r="AO15" s="174">
        <v>0</v>
      </c>
      <c r="AP15" s="175">
        <v>0</v>
      </c>
      <c r="AQ15" s="174">
        <v>0</v>
      </c>
      <c r="AR15" s="175">
        <v>0</v>
      </c>
      <c r="AS15" s="174">
        <v>0</v>
      </c>
      <c r="AT15" s="175">
        <v>0</v>
      </c>
      <c r="AU15" s="174">
        <v>0</v>
      </c>
      <c r="AV15" s="175">
        <v>0</v>
      </c>
      <c r="AW15" s="174">
        <v>0</v>
      </c>
      <c r="AX15" s="175">
        <v>0</v>
      </c>
      <c r="AY15" s="174">
        <v>0</v>
      </c>
      <c r="AZ15" s="175">
        <v>0</v>
      </c>
      <c r="BA15" s="174">
        <v>0</v>
      </c>
      <c r="BB15" s="175">
        <v>0</v>
      </c>
      <c r="BC15" s="174">
        <v>0</v>
      </c>
    </row>
    <row r="16" spans="1:55">
      <c r="A16" s="174" t="s">
        <v>100</v>
      </c>
      <c r="B16" s="175">
        <v>3321877884.6700001</v>
      </c>
      <c r="C16" s="177">
        <v>24.469000000000001</v>
      </c>
      <c r="D16" s="175">
        <v>28693321.809999999</v>
      </c>
      <c r="E16" s="177">
        <v>37.985199999999999</v>
      </c>
      <c r="F16" s="175">
        <v>448882599.16000003</v>
      </c>
      <c r="G16" s="177">
        <v>39.861600000000003</v>
      </c>
      <c r="H16" s="175">
        <v>259310870.86000001</v>
      </c>
      <c r="I16" s="177">
        <v>42.777299999999997</v>
      </c>
      <c r="J16" s="175">
        <v>89020452.340000004</v>
      </c>
      <c r="K16" s="177">
        <v>24.606400000000001</v>
      </c>
      <c r="L16" s="175">
        <v>122167489.41</v>
      </c>
      <c r="M16" s="177">
        <v>26.172499999999999</v>
      </c>
      <c r="N16" s="175">
        <v>20701219.859999999</v>
      </c>
      <c r="O16" s="177">
        <v>28.641200000000001</v>
      </c>
      <c r="P16" s="175">
        <v>8781668.1600000001</v>
      </c>
      <c r="Q16" s="177">
        <v>4.3705999999999996</v>
      </c>
      <c r="R16" s="175">
        <v>241729912.74000001</v>
      </c>
      <c r="S16" s="177">
        <v>21.971800000000002</v>
      </c>
      <c r="T16" s="175">
        <v>61193248.57</v>
      </c>
      <c r="U16" s="177">
        <v>22.7133</v>
      </c>
      <c r="V16" s="175">
        <v>104552723.95999999</v>
      </c>
      <c r="W16" s="177">
        <v>8.2481000000000009</v>
      </c>
      <c r="X16" s="175">
        <v>238027237.97</v>
      </c>
      <c r="Y16" s="177">
        <v>18.189299999999999</v>
      </c>
      <c r="Z16" s="175">
        <v>11050707.77</v>
      </c>
      <c r="AA16" s="177">
        <v>5.9855999999999998</v>
      </c>
      <c r="AB16" s="175">
        <v>87316573.719999999</v>
      </c>
      <c r="AC16" s="177">
        <v>24.772500000000001</v>
      </c>
      <c r="AD16" s="175">
        <v>99812129.629999995</v>
      </c>
      <c r="AE16" s="177">
        <v>29.218499999999999</v>
      </c>
      <c r="AF16" s="175">
        <v>0</v>
      </c>
      <c r="AG16" s="174">
        <v>0</v>
      </c>
      <c r="AH16" s="175">
        <v>131531197.7</v>
      </c>
      <c r="AI16" s="177">
        <v>23.009599999999999</v>
      </c>
      <c r="AJ16" s="175">
        <v>225358500.68000001</v>
      </c>
      <c r="AK16" s="177">
        <v>43.325099999999999</v>
      </c>
      <c r="AL16" s="175">
        <v>55271151.859999999</v>
      </c>
      <c r="AM16" s="177">
        <v>20.881599999999999</v>
      </c>
      <c r="AN16" s="175">
        <v>682340.4</v>
      </c>
      <c r="AO16" s="177">
        <v>2.3925000000000001</v>
      </c>
      <c r="AP16" s="175">
        <v>372251795.51999998</v>
      </c>
      <c r="AQ16" s="177">
        <v>36.961500000000001</v>
      </c>
      <c r="AR16" s="175">
        <v>15672655.310000001</v>
      </c>
      <c r="AS16" s="177">
        <v>5.8258999999999999</v>
      </c>
      <c r="AT16" s="175">
        <v>78117083.780000001</v>
      </c>
      <c r="AU16" s="177">
        <v>24.3781</v>
      </c>
      <c r="AV16" s="175">
        <v>59284715.460000001</v>
      </c>
      <c r="AW16" s="177">
        <v>13.9687</v>
      </c>
      <c r="AX16" s="175">
        <v>135742002.68000001</v>
      </c>
      <c r="AY16" s="177">
        <v>35.890300000000003</v>
      </c>
      <c r="AZ16" s="175">
        <v>426726285.31999999</v>
      </c>
      <c r="BA16" s="177">
        <v>29.118600000000001</v>
      </c>
      <c r="BB16" s="175">
        <v>0</v>
      </c>
      <c r="BC16" s="174">
        <v>0</v>
      </c>
    </row>
    <row r="17" spans="1:55">
      <c r="A17" s="174" t="s">
        <v>99</v>
      </c>
      <c r="B17" s="175">
        <v>6524567331.29</v>
      </c>
      <c r="C17" s="177">
        <v>48.06</v>
      </c>
      <c r="D17" s="175">
        <v>24193612.940000001</v>
      </c>
      <c r="E17" s="177">
        <v>32.028300000000002</v>
      </c>
      <c r="F17" s="175">
        <v>439971376.47000003</v>
      </c>
      <c r="G17" s="177">
        <v>39.070300000000003</v>
      </c>
      <c r="H17" s="175">
        <v>170356235.16</v>
      </c>
      <c r="I17" s="177">
        <v>28.102799999999998</v>
      </c>
      <c r="J17" s="175">
        <v>156437513.27000001</v>
      </c>
      <c r="K17" s="177">
        <v>43.241300000000003</v>
      </c>
      <c r="L17" s="175">
        <v>201387409.72999999</v>
      </c>
      <c r="M17" s="177">
        <v>43.144199999999998</v>
      </c>
      <c r="N17" s="175">
        <v>11296296.66</v>
      </c>
      <c r="O17" s="177">
        <v>15.629</v>
      </c>
      <c r="P17" s="175">
        <v>122449250.63</v>
      </c>
      <c r="Q17" s="177">
        <v>60.942500000000003</v>
      </c>
      <c r="R17" s="175">
        <v>432107383</v>
      </c>
      <c r="S17" s="177">
        <v>39.2759</v>
      </c>
      <c r="T17" s="175">
        <v>146287413.44999999</v>
      </c>
      <c r="U17" s="177">
        <v>54.298000000000002</v>
      </c>
      <c r="V17" s="175">
        <v>796062078.87</v>
      </c>
      <c r="W17" s="177">
        <v>62.801000000000002</v>
      </c>
      <c r="X17" s="175">
        <v>716418881.79999995</v>
      </c>
      <c r="Y17" s="177">
        <v>54.746600000000001</v>
      </c>
      <c r="Z17" s="175">
        <v>127707658.17</v>
      </c>
      <c r="AA17" s="177">
        <v>69.172499999999999</v>
      </c>
      <c r="AB17" s="175">
        <v>237576664.06999999</v>
      </c>
      <c r="AC17" s="177">
        <v>67.402699999999996</v>
      </c>
      <c r="AD17" s="175">
        <v>138935382.46000001</v>
      </c>
      <c r="AE17" s="177">
        <v>40.671199999999999</v>
      </c>
      <c r="AF17" s="175">
        <v>192494844.66999999</v>
      </c>
      <c r="AG17" s="177">
        <v>55.028799999999997</v>
      </c>
      <c r="AH17" s="175">
        <v>285069426</v>
      </c>
      <c r="AI17" s="177">
        <v>49.869100000000003</v>
      </c>
      <c r="AJ17" s="175">
        <v>228331277.97</v>
      </c>
      <c r="AK17" s="177">
        <v>43.896599999999999</v>
      </c>
      <c r="AL17" s="175">
        <v>126682580.31999999</v>
      </c>
      <c r="AM17" s="177">
        <v>47.8611</v>
      </c>
      <c r="AN17" s="175">
        <v>24990237.969999999</v>
      </c>
      <c r="AO17" s="177">
        <v>87.625299999999996</v>
      </c>
      <c r="AP17" s="175">
        <v>515600595.29000002</v>
      </c>
      <c r="AQ17" s="177">
        <v>51.194800000000001</v>
      </c>
      <c r="AR17" s="175">
        <v>164720531.94</v>
      </c>
      <c r="AS17" s="177">
        <v>61.2301</v>
      </c>
      <c r="AT17" s="175">
        <v>171392053.84</v>
      </c>
      <c r="AU17" s="177">
        <v>53.486499999999999</v>
      </c>
      <c r="AV17" s="175">
        <v>232199518.43000001</v>
      </c>
      <c r="AW17" s="177">
        <v>54.710799999999999</v>
      </c>
      <c r="AX17" s="175">
        <v>195707097.66999999</v>
      </c>
      <c r="AY17" s="177">
        <v>51.745100000000001</v>
      </c>
      <c r="AZ17" s="175">
        <v>424036106.13999999</v>
      </c>
      <c r="BA17" s="177">
        <v>28.934999999999999</v>
      </c>
      <c r="BB17" s="175">
        <v>242155904.37</v>
      </c>
      <c r="BC17" s="177">
        <v>99.947100000000006</v>
      </c>
    </row>
    <row r="18" spans="1:55">
      <c r="A18" s="174" t="s">
        <v>98</v>
      </c>
      <c r="B18" s="175">
        <v>528950422.26999998</v>
      </c>
      <c r="C18" s="177">
        <v>3.8963000000000001</v>
      </c>
      <c r="D18" s="175">
        <v>0</v>
      </c>
      <c r="E18" s="174">
        <v>0</v>
      </c>
      <c r="F18" s="175">
        <v>0</v>
      </c>
      <c r="G18" s="174">
        <v>0</v>
      </c>
      <c r="H18" s="175">
        <v>0</v>
      </c>
      <c r="I18" s="174">
        <v>0</v>
      </c>
      <c r="J18" s="175">
        <v>0</v>
      </c>
      <c r="K18" s="174">
        <v>0</v>
      </c>
      <c r="L18" s="175">
        <v>0</v>
      </c>
      <c r="M18" s="174">
        <v>0</v>
      </c>
      <c r="N18" s="175">
        <v>24173639.149999999</v>
      </c>
      <c r="O18" s="177">
        <v>33.445500000000003</v>
      </c>
      <c r="P18" s="175">
        <v>0</v>
      </c>
      <c r="Q18" s="174">
        <v>0</v>
      </c>
      <c r="R18" s="175">
        <v>95083652</v>
      </c>
      <c r="S18" s="177">
        <v>8.6425000000000001</v>
      </c>
      <c r="T18" s="175">
        <v>0</v>
      </c>
      <c r="U18" s="174">
        <v>0</v>
      </c>
      <c r="V18" s="175">
        <v>0</v>
      </c>
      <c r="W18" s="174">
        <v>0</v>
      </c>
      <c r="X18" s="175">
        <v>98803802.75</v>
      </c>
      <c r="Y18" s="177">
        <v>7.5503</v>
      </c>
      <c r="Z18" s="175">
        <v>9072271.9199999999</v>
      </c>
      <c r="AA18" s="177">
        <v>4.9139999999999997</v>
      </c>
      <c r="AB18" s="175">
        <v>17894781.199999999</v>
      </c>
      <c r="AC18" s="177">
        <v>5.0769000000000002</v>
      </c>
      <c r="AD18" s="175">
        <v>10110407.619999999</v>
      </c>
      <c r="AE18" s="177">
        <v>2.9597000000000002</v>
      </c>
      <c r="AF18" s="175">
        <v>0</v>
      </c>
      <c r="AG18" s="174">
        <v>0</v>
      </c>
      <c r="AH18" s="175">
        <v>30320006</v>
      </c>
      <c r="AI18" s="177">
        <v>5.3041</v>
      </c>
      <c r="AJ18" s="175">
        <v>0</v>
      </c>
      <c r="AK18" s="174">
        <v>0</v>
      </c>
      <c r="AL18" s="175">
        <v>0</v>
      </c>
      <c r="AM18" s="174">
        <v>0</v>
      </c>
      <c r="AN18" s="175">
        <v>604084.67000000004</v>
      </c>
      <c r="AO18" s="177">
        <v>2.1181999999999999</v>
      </c>
      <c r="AP18" s="175">
        <v>95798859.989999995</v>
      </c>
      <c r="AQ18" s="177">
        <v>9.5120000000000005</v>
      </c>
      <c r="AR18" s="175">
        <v>27721267.93</v>
      </c>
      <c r="AS18" s="177">
        <v>10.304600000000001</v>
      </c>
      <c r="AT18" s="175">
        <v>19957752.399999999</v>
      </c>
      <c r="AU18" s="177">
        <v>6.2282000000000002</v>
      </c>
      <c r="AV18" s="175">
        <v>77245164.780000001</v>
      </c>
      <c r="AW18" s="177">
        <v>18.200500000000002</v>
      </c>
      <c r="AX18" s="175">
        <v>22164731.859999999</v>
      </c>
      <c r="AY18" s="177">
        <v>5.8604000000000003</v>
      </c>
      <c r="AZ18" s="175">
        <v>0</v>
      </c>
      <c r="BA18" s="174">
        <v>0</v>
      </c>
      <c r="BB18" s="175">
        <v>0</v>
      </c>
      <c r="BC18" s="174">
        <v>0</v>
      </c>
    </row>
    <row r="19" spans="1:55">
      <c r="A19" s="174" t="s">
        <v>97</v>
      </c>
      <c r="B19" s="175">
        <v>23741884.550000001</v>
      </c>
      <c r="C19" s="177">
        <v>0.1749</v>
      </c>
      <c r="D19" s="175">
        <v>0</v>
      </c>
      <c r="E19" s="174">
        <v>0</v>
      </c>
      <c r="F19" s="175">
        <v>0</v>
      </c>
      <c r="G19" s="177">
        <v>0</v>
      </c>
      <c r="H19" s="175">
        <v>0</v>
      </c>
      <c r="I19" s="174">
        <v>0</v>
      </c>
      <c r="J19" s="175">
        <v>0</v>
      </c>
      <c r="K19" s="177">
        <v>0</v>
      </c>
      <c r="L19" s="175">
        <v>0</v>
      </c>
      <c r="M19" s="174">
        <v>0</v>
      </c>
      <c r="N19" s="175">
        <v>0</v>
      </c>
      <c r="O19" s="174">
        <v>0</v>
      </c>
      <c r="P19" s="175">
        <v>0</v>
      </c>
      <c r="Q19" s="174">
        <v>0</v>
      </c>
      <c r="R19" s="175">
        <v>0</v>
      </c>
      <c r="S19" s="174">
        <v>0</v>
      </c>
      <c r="T19" s="175">
        <v>0</v>
      </c>
      <c r="U19" s="174">
        <v>0</v>
      </c>
      <c r="V19" s="175">
        <v>0</v>
      </c>
      <c r="W19" s="174">
        <v>0</v>
      </c>
      <c r="X19" s="175">
        <v>72360</v>
      </c>
      <c r="Y19" s="177">
        <v>5.4999999999999997E-3</v>
      </c>
      <c r="Z19" s="175">
        <v>0</v>
      </c>
      <c r="AA19" s="174">
        <v>0</v>
      </c>
      <c r="AB19" s="175">
        <v>21635019.07</v>
      </c>
      <c r="AC19" s="177">
        <v>6.1380999999999997</v>
      </c>
      <c r="AD19" s="175">
        <v>0</v>
      </c>
      <c r="AE19" s="174">
        <v>0</v>
      </c>
      <c r="AF19" s="175">
        <v>0</v>
      </c>
      <c r="AG19" s="174">
        <v>0</v>
      </c>
      <c r="AH19" s="175">
        <v>0</v>
      </c>
      <c r="AI19" s="174">
        <v>0</v>
      </c>
      <c r="AJ19" s="175">
        <v>0</v>
      </c>
      <c r="AK19" s="177">
        <v>0</v>
      </c>
      <c r="AL19" s="175">
        <v>2034505.48</v>
      </c>
      <c r="AM19" s="177">
        <v>0.76859999999999995</v>
      </c>
      <c r="AN19" s="175">
        <v>0</v>
      </c>
      <c r="AO19" s="174">
        <v>0</v>
      </c>
      <c r="AP19" s="175">
        <v>0</v>
      </c>
      <c r="AQ19" s="177">
        <v>0</v>
      </c>
      <c r="AR19" s="175">
        <v>0</v>
      </c>
      <c r="AS19" s="174">
        <v>0</v>
      </c>
      <c r="AT19" s="175">
        <v>0</v>
      </c>
      <c r="AU19" s="174">
        <v>0</v>
      </c>
      <c r="AV19" s="175">
        <v>0</v>
      </c>
      <c r="AW19" s="174">
        <v>0</v>
      </c>
      <c r="AX19" s="175">
        <v>0</v>
      </c>
      <c r="AY19" s="177">
        <v>0</v>
      </c>
      <c r="AZ19" s="175">
        <v>0</v>
      </c>
      <c r="BA19" s="174">
        <v>0</v>
      </c>
      <c r="BB19" s="175">
        <v>0</v>
      </c>
      <c r="BC19" s="174">
        <v>0</v>
      </c>
    </row>
    <row r="20" spans="1:55" ht="13.5" thickBot="1">
      <c r="A20" s="174" t="s">
        <v>96</v>
      </c>
      <c r="B20" s="175">
        <v>1788375751.5799999</v>
      </c>
      <c r="C20" s="177">
        <v>13.1732</v>
      </c>
      <c r="D20" s="175">
        <v>17002730.210000001</v>
      </c>
      <c r="E20" s="177">
        <v>22.508800000000001</v>
      </c>
      <c r="F20" s="175">
        <v>81635702.090000004</v>
      </c>
      <c r="G20" s="177">
        <v>7.2493999999999996</v>
      </c>
      <c r="H20" s="175">
        <v>148492987.74000001</v>
      </c>
      <c r="I20" s="177">
        <v>24.496200000000002</v>
      </c>
      <c r="J20" s="175">
        <v>92330638.069999993</v>
      </c>
      <c r="K20" s="177">
        <v>25.5213</v>
      </c>
      <c r="L20" s="175">
        <v>80457200.980000004</v>
      </c>
      <c r="M20" s="177">
        <v>17.236699999999999</v>
      </c>
      <c r="N20" s="175">
        <v>8489625.5600000005</v>
      </c>
      <c r="O20" s="177">
        <v>11.745799999999999</v>
      </c>
      <c r="P20" s="175">
        <v>60884438.689999998</v>
      </c>
      <c r="Q20" s="177">
        <v>30.302</v>
      </c>
      <c r="R20" s="175">
        <v>263123545</v>
      </c>
      <c r="S20" s="177">
        <v>23.9163</v>
      </c>
      <c r="T20" s="175">
        <v>20703238.449999999</v>
      </c>
      <c r="U20" s="177">
        <v>7.6844999999999999</v>
      </c>
      <c r="V20" s="175">
        <v>92087682.400000006</v>
      </c>
      <c r="W20" s="177">
        <v>7.2648000000000001</v>
      </c>
      <c r="X20" s="175">
        <v>88403136.969999999</v>
      </c>
      <c r="Y20" s="177">
        <v>6.7554999999999996</v>
      </c>
      <c r="Z20" s="175">
        <v>26600216.690000001</v>
      </c>
      <c r="AA20" s="177">
        <v>14.4079</v>
      </c>
      <c r="AB20" s="175">
        <v>38934603.890000001</v>
      </c>
      <c r="AC20" s="177">
        <v>11.046099999999999</v>
      </c>
      <c r="AD20" s="175">
        <v>49775086.719999999</v>
      </c>
      <c r="AE20" s="177">
        <v>14.5709</v>
      </c>
      <c r="AF20" s="175">
        <v>29262798.050000001</v>
      </c>
      <c r="AG20" s="177">
        <v>8.3653999999999993</v>
      </c>
      <c r="AH20" s="175">
        <v>77397773</v>
      </c>
      <c r="AI20" s="177">
        <v>13.5397</v>
      </c>
      <c r="AJ20" s="175">
        <v>50912012.369999997</v>
      </c>
      <c r="AK20" s="177">
        <v>9.7878000000000007</v>
      </c>
      <c r="AL20" s="175">
        <v>13757027.73</v>
      </c>
      <c r="AM20" s="177">
        <v>5.1974</v>
      </c>
      <c r="AN20" s="175">
        <v>2212008.92</v>
      </c>
      <c r="AO20" s="177">
        <v>7.7561</v>
      </c>
      <c r="AP20" s="175">
        <v>5012468.49</v>
      </c>
      <c r="AQ20" s="177">
        <v>0.49769999999999998</v>
      </c>
      <c r="AR20" s="175">
        <v>4054485.53</v>
      </c>
      <c r="AS20" s="177">
        <v>1.5071000000000001</v>
      </c>
      <c r="AT20" s="175">
        <v>49719498.729999997</v>
      </c>
      <c r="AU20" s="177">
        <v>15.516</v>
      </c>
      <c r="AV20" s="175">
        <v>54413796.520000003</v>
      </c>
      <c r="AW20" s="177">
        <v>12.821</v>
      </c>
      <c r="AX20" s="175">
        <v>9443860.4700000007</v>
      </c>
      <c r="AY20" s="177">
        <v>2.4969999999999999</v>
      </c>
      <c r="AZ20" s="175">
        <v>423269188.31</v>
      </c>
      <c r="BA20" s="177">
        <v>28.8827</v>
      </c>
      <c r="BB20" s="175">
        <v>0</v>
      </c>
      <c r="BC20" s="174">
        <v>0</v>
      </c>
    </row>
    <row r="21" spans="1:55" ht="14.25" thickTop="1" thickBot="1">
      <c r="A21" s="171" t="s">
        <v>95</v>
      </c>
      <c r="B21" s="152">
        <v>13134655435.290001</v>
      </c>
      <c r="C21" s="172">
        <v>96.749899999999997</v>
      </c>
      <c r="D21" s="152">
        <v>75538242.950000003</v>
      </c>
      <c r="E21" s="172">
        <v>100</v>
      </c>
      <c r="F21" s="152">
        <v>1126102802.24</v>
      </c>
      <c r="G21" s="172">
        <v>100</v>
      </c>
      <c r="H21" s="152">
        <v>583505134.17999995</v>
      </c>
      <c r="I21" s="172">
        <v>96.257999999999996</v>
      </c>
      <c r="J21" s="152">
        <v>361778208.25</v>
      </c>
      <c r="K21" s="172">
        <v>100</v>
      </c>
      <c r="L21" s="152">
        <v>466777369.82999998</v>
      </c>
      <c r="M21" s="172">
        <v>100</v>
      </c>
      <c r="N21" s="152">
        <v>72277687.680000007</v>
      </c>
      <c r="O21" s="172">
        <v>100</v>
      </c>
      <c r="P21" s="152">
        <v>200925792.36000001</v>
      </c>
      <c r="Q21" s="172">
        <v>100</v>
      </c>
      <c r="R21" s="152">
        <v>1100184932.74</v>
      </c>
      <c r="S21" s="172">
        <v>100</v>
      </c>
      <c r="T21" s="152">
        <v>269415931.94999999</v>
      </c>
      <c r="U21" s="172">
        <v>100</v>
      </c>
      <c r="V21" s="152">
        <v>1023911969.87</v>
      </c>
      <c r="W21" s="172">
        <v>80.775999999999996</v>
      </c>
      <c r="X21" s="152">
        <v>1231070917.5899999</v>
      </c>
      <c r="Y21" s="172">
        <v>94.0749</v>
      </c>
      <c r="Z21" s="152">
        <v>184621956.80000001</v>
      </c>
      <c r="AA21" s="172">
        <v>100</v>
      </c>
      <c r="AB21" s="152">
        <v>352473378.06999999</v>
      </c>
      <c r="AC21" s="172">
        <v>100</v>
      </c>
      <c r="AD21" s="152">
        <v>323527565.57999998</v>
      </c>
      <c r="AE21" s="172">
        <v>94.707700000000003</v>
      </c>
      <c r="AF21" s="152">
        <v>323150666.10000002</v>
      </c>
      <c r="AG21" s="172">
        <v>92.379599999999996</v>
      </c>
      <c r="AH21" s="152">
        <v>571635351.70000005</v>
      </c>
      <c r="AI21" s="172">
        <v>100</v>
      </c>
      <c r="AJ21" s="152">
        <v>520156805.94999999</v>
      </c>
      <c r="AK21" s="172">
        <v>100</v>
      </c>
      <c r="AL21" s="152">
        <v>264688199.02000001</v>
      </c>
      <c r="AM21" s="172">
        <v>100</v>
      </c>
      <c r="AN21" s="152">
        <v>28519438.670000002</v>
      </c>
      <c r="AO21" s="172">
        <v>100</v>
      </c>
      <c r="AP21" s="152">
        <v>1007134223.62</v>
      </c>
      <c r="AQ21" s="172">
        <v>100</v>
      </c>
      <c r="AR21" s="152">
        <v>216431378.34999999</v>
      </c>
      <c r="AS21" s="172">
        <v>80.452100000000002</v>
      </c>
      <c r="AT21" s="152">
        <v>320439855.33999997</v>
      </c>
      <c r="AU21" s="172">
        <v>100</v>
      </c>
      <c r="AV21" s="152">
        <v>424412424.95999998</v>
      </c>
      <c r="AW21" s="172">
        <v>100</v>
      </c>
      <c r="AX21" s="152">
        <v>378213718.63</v>
      </c>
      <c r="AY21" s="172">
        <v>100</v>
      </c>
      <c r="AZ21" s="152">
        <v>1465477414</v>
      </c>
      <c r="BA21" s="172">
        <v>100</v>
      </c>
      <c r="BB21" s="152">
        <v>242284068.86000001</v>
      </c>
      <c r="BC21" s="172">
        <v>100</v>
      </c>
    </row>
    <row r="22" spans="1:55" ht="13.5" thickTop="1">
      <c r="A22" s="174" t="s">
        <v>215</v>
      </c>
      <c r="B22" s="175">
        <v>0</v>
      </c>
      <c r="C22" s="174">
        <v>0</v>
      </c>
      <c r="D22" s="175">
        <v>0</v>
      </c>
      <c r="E22" s="174">
        <v>0</v>
      </c>
      <c r="F22" s="175">
        <v>0</v>
      </c>
      <c r="G22" s="174">
        <v>0</v>
      </c>
      <c r="H22" s="175">
        <v>0</v>
      </c>
      <c r="I22" s="174">
        <v>0</v>
      </c>
      <c r="J22" s="175">
        <v>0</v>
      </c>
      <c r="K22" s="174">
        <v>0</v>
      </c>
      <c r="L22" s="175">
        <v>0</v>
      </c>
      <c r="M22" s="174">
        <v>0</v>
      </c>
      <c r="N22" s="175">
        <v>0</v>
      </c>
      <c r="O22" s="174">
        <v>0</v>
      </c>
      <c r="P22" s="175">
        <v>0</v>
      </c>
      <c r="Q22" s="174">
        <v>0</v>
      </c>
      <c r="R22" s="175">
        <v>0</v>
      </c>
      <c r="S22" s="174">
        <v>0</v>
      </c>
      <c r="T22" s="175">
        <v>0</v>
      </c>
      <c r="U22" s="174">
        <v>0</v>
      </c>
      <c r="V22" s="175">
        <v>0</v>
      </c>
      <c r="W22" s="174">
        <v>0</v>
      </c>
      <c r="X22" s="175">
        <v>0</v>
      </c>
      <c r="Y22" s="174">
        <v>0</v>
      </c>
      <c r="Z22" s="175">
        <v>0</v>
      </c>
      <c r="AA22" s="174">
        <v>0</v>
      </c>
      <c r="AB22" s="175">
        <v>0</v>
      </c>
      <c r="AC22" s="174">
        <v>0</v>
      </c>
      <c r="AD22" s="175">
        <v>0</v>
      </c>
      <c r="AE22" s="174">
        <v>0</v>
      </c>
      <c r="AF22" s="175">
        <v>0</v>
      </c>
      <c r="AG22" s="174">
        <v>0</v>
      </c>
      <c r="AH22" s="175">
        <v>0</v>
      </c>
      <c r="AI22" s="174">
        <v>0</v>
      </c>
      <c r="AJ22" s="175">
        <v>0</v>
      </c>
      <c r="AK22" s="174">
        <v>0</v>
      </c>
      <c r="AL22" s="175">
        <v>0</v>
      </c>
      <c r="AM22" s="174">
        <v>0</v>
      </c>
      <c r="AN22" s="175">
        <v>0</v>
      </c>
      <c r="AO22" s="174">
        <v>0</v>
      </c>
      <c r="AP22" s="175">
        <v>0</v>
      </c>
      <c r="AQ22" s="174">
        <v>0</v>
      </c>
      <c r="AR22" s="175">
        <v>0</v>
      </c>
      <c r="AS22" s="174">
        <v>0</v>
      </c>
      <c r="AT22" s="175">
        <v>0</v>
      </c>
      <c r="AU22" s="174">
        <v>0</v>
      </c>
      <c r="AV22" s="175">
        <v>0</v>
      </c>
      <c r="AW22" s="174">
        <v>0</v>
      </c>
      <c r="AX22" s="175">
        <v>0</v>
      </c>
      <c r="AY22" s="174">
        <v>0</v>
      </c>
      <c r="AZ22" s="175">
        <v>0</v>
      </c>
      <c r="BA22" s="174">
        <v>0</v>
      </c>
      <c r="BB22" s="175">
        <v>0</v>
      </c>
      <c r="BC22" s="174">
        <v>0</v>
      </c>
    </row>
    <row r="23" spans="1:55">
      <c r="A23" s="174" t="s">
        <v>214</v>
      </c>
      <c r="B23" s="175">
        <v>18078701.370000001</v>
      </c>
      <c r="C23" s="177">
        <v>0.13320000000000001</v>
      </c>
      <c r="D23" s="175">
        <v>0</v>
      </c>
      <c r="E23" s="174">
        <v>0</v>
      </c>
      <c r="F23" s="175">
        <v>0</v>
      </c>
      <c r="G23" s="174">
        <v>0</v>
      </c>
      <c r="H23" s="175">
        <v>0</v>
      </c>
      <c r="I23" s="174">
        <v>0</v>
      </c>
      <c r="J23" s="175">
        <v>0</v>
      </c>
      <c r="K23" s="174">
        <v>0</v>
      </c>
      <c r="L23" s="175">
        <v>0</v>
      </c>
      <c r="M23" s="174">
        <v>0</v>
      </c>
      <c r="N23" s="175">
        <v>0</v>
      </c>
      <c r="O23" s="174">
        <v>0</v>
      </c>
      <c r="P23" s="175">
        <v>0</v>
      </c>
      <c r="Q23" s="174">
        <v>0</v>
      </c>
      <c r="R23" s="175">
        <v>0</v>
      </c>
      <c r="S23" s="174">
        <v>0</v>
      </c>
      <c r="T23" s="175">
        <v>0</v>
      </c>
      <c r="U23" s="174">
        <v>0</v>
      </c>
      <c r="V23" s="175">
        <v>0</v>
      </c>
      <c r="W23" s="174">
        <v>0</v>
      </c>
      <c r="X23" s="175">
        <v>0</v>
      </c>
      <c r="Y23" s="174">
        <v>0</v>
      </c>
      <c r="Z23" s="175">
        <v>0</v>
      </c>
      <c r="AA23" s="174">
        <v>0</v>
      </c>
      <c r="AB23" s="175">
        <v>0</v>
      </c>
      <c r="AC23" s="174">
        <v>0</v>
      </c>
      <c r="AD23" s="175">
        <v>18078701.370000001</v>
      </c>
      <c r="AE23" s="177">
        <v>5.2923</v>
      </c>
      <c r="AF23" s="175">
        <v>0</v>
      </c>
      <c r="AG23" s="174">
        <v>0</v>
      </c>
      <c r="AH23" s="175">
        <v>0</v>
      </c>
      <c r="AI23" s="174">
        <v>0</v>
      </c>
      <c r="AJ23" s="175">
        <v>0</v>
      </c>
      <c r="AK23" s="174">
        <v>0</v>
      </c>
      <c r="AL23" s="175">
        <v>0</v>
      </c>
      <c r="AM23" s="174">
        <v>0</v>
      </c>
      <c r="AN23" s="175">
        <v>0</v>
      </c>
      <c r="AO23" s="174">
        <v>0</v>
      </c>
      <c r="AP23" s="175">
        <v>0</v>
      </c>
      <c r="AQ23" s="174">
        <v>0</v>
      </c>
      <c r="AR23" s="175">
        <v>0</v>
      </c>
      <c r="AS23" s="174">
        <v>0</v>
      </c>
      <c r="AT23" s="175">
        <v>0</v>
      </c>
      <c r="AU23" s="174">
        <v>0</v>
      </c>
      <c r="AV23" s="175">
        <v>0</v>
      </c>
      <c r="AW23" s="174">
        <v>0</v>
      </c>
      <c r="AX23" s="175">
        <v>0</v>
      </c>
      <c r="AY23" s="174">
        <v>0</v>
      </c>
      <c r="AZ23" s="175">
        <v>0</v>
      </c>
      <c r="BA23" s="174">
        <v>0</v>
      </c>
      <c r="BB23" s="175">
        <v>0</v>
      </c>
      <c r="BC23" s="174">
        <v>0</v>
      </c>
    </row>
    <row r="24" spans="1:55" ht="13.5" thickBot="1">
      <c r="A24" s="174" t="s">
        <v>213</v>
      </c>
      <c r="B24" s="175">
        <v>0</v>
      </c>
      <c r="C24" s="174">
        <v>0</v>
      </c>
      <c r="D24" s="175">
        <v>0</v>
      </c>
      <c r="E24" s="174">
        <v>0</v>
      </c>
      <c r="F24" s="175">
        <v>0</v>
      </c>
      <c r="G24" s="174">
        <v>0</v>
      </c>
      <c r="H24" s="175">
        <v>0</v>
      </c>
      <c r="I24" s="174">
        <v>0</v>
      </c>
      <c r="J24" s="175">
        <v>0</v>
      </c>
      <c r="K24" s="174">
        <v>0</v>
      </c>
      <c r="L24" s="175">
        <v>0</v>
      </c>
      <c r="M24" s="174">
        <v>0</v>
      </c>
      <c r="N24" s="175">
        <v>0</v>
      </c>
      <c r="O24" s="174">
        <v>0</v>
      </c>
      <c r="P24" s="175">
        <v>0</v>
      </c>
      <c r="Q24" s="174">
        <v>0</v>
      </c>
      <c r="R24" s="175">
        <v>0</v>
      </c>
      <c r="S24" s="174">
        <v>0</v>
      </c>
      <c r="T24" s="175">
        <v>0</v>
      </c>
      <c r="U24" s="174">
        <v>0</v>
      </c>
      <c r="V24" s="175">
        <v>0</v>
      </c>
      <c r="W24" s="174">
        <v>0</v>
      </c>
      <c r="X24" s="175">
        <v>0</v>
      </c>
      <c r="Y24" s="174">
        <v>0</v>
      </c>
      <c r="Z24" s="175">
        <v>0</v>
      </c>
      <c r="AA24" s="174">
        <v>0</v>
      </c>
      <c r="AB24" s="175">
        <v>0</v>
      </c>
      <c r="AC24" s="174">
        <v>0</v>
      </c>
      <c r="AD24" s="175">
        <v>0</v>
      </c>
      <c r="AE24" s="174">
        <v>0</v>
      </c>
      <c r="AF24" s="175">
        <v>0</v>
      </c>
      <c r="AG24" s="174">
        <v>0</v>
      </c>
      <c r="AH24" s="175">
        <v>0</v>
      </c>
      <c r="AI24" s="174">
        <v>0</v>
      </c>
      <c r="AJ24" s="175">
        <v>0</v>
      </c>
      <c r="AK24" s="174">
        <v>0</v>
      </c>
      <c r="AL24" s="175">
        <v>0</v>
      </c>
      <c r="AM24" s="174">
        <v>0</v>
      </c>
      <c r="AN24" s="175">
        <v>0</v>
      </c>
      <c r="AO24" s="174">
        <v>0</v>
      </c>
      <c r="AP24" s="175">
        <v>0</v>
      </c>
      <c r="AQ24" s="174">
        <v>0</v>
      </c>
      <c r="AR24" s="175">
        <v>0</v>
      </c>
      <c r="AS24" s="174">
        <v>0</v>
      </c>
      <c r="AT24" s="175">
        <v>0</v>
      </c>
      <c r="AU24" s="174">
        <v>0</v>
      </c>
      <c r="AV24" s="175">
        <v>0</v>
      </c>
      <c r="AW24" s="174">
        <v>0</v>
      </c>
      <c r="AX24" s="175">
        <v>0</v>
      </c>
      <c r="AY24" s="174">
        <v>0</v>
      </c>
      <c r="AZ24" s="175">
        <v>0</v>
      </c>
      <c r="BA24" s="174">
        <v>0</v>
      </c>
      <c r="BB24" s="175">
        <v>0</v>
      </c>
      <c r="BC24" s="174">
        <v>0</v>
      </c>
    </row>
    <row r="25" spans="1:55" ht="14.25" thickTop="1" thickBot="1">
      <c r="A25" s="171" t="s">
        <v>94</v>
      </c>
      <c r="B25" s="152">
        <v>18078701.370000001</v>
      </c>
      <c r="C25" s="172">
        <v>0.13320000000000001</v>
      </c>
      <c r="D25" s="152">
        <v>0</v>
      </c>
      <c r="E25" s="171">
        <v>0</v>
      </c>
      <c r="F25" s="152">
        <v>0</v>
      </c>
      <c r="G25" s="171">
        <v>0</v>
      </c>
      <c r="H25" s="152">
        <v>0</v>
      </c>
      <c r="I25" s="171">
        <v>0</v>
      </c>
      <c r="J25" s="152">
        <v>0</v>
      </c>
      <c r="K25" s="171">
        <v>0</v>
      </c>
      <c r="L25" s="152">
        <v>0</v>
      </c>
      <c r="M25" s="171">
        <v>0</v>
      </c>
      <c r="N25" s="152">
        <v>0</v>
      </c>
      <c r="O25" s="171">
        <v>0</v>
      </c>
      <c r="P25" s="152">
        <v>0</v>
      </c>
      <c r="Q25" s="171">
        <v>0</v>
      </c>
      <c r="R25" s="152">
        <v>0</v>
      </c>
      <c r="S25" s="171">
        <v>0</v>
      </c>
      <c r="T25" s="152">
        <v>0</v>
      </c>
      <c r="U25" s="171">
        <v>0</v>
      </c>
      <c r="V25" s="152">
        <v>0</v>
      </c>
      <c r="W25" s="171">
        <v>0</v>
      </c>
      <c r="X25" s="152">
        <v>0</v>
      </c>
      <c r="Y25" s="171">
        <v>0</v>
      </c>
      <c r="Z25" s="152">
        <v>0</v>
      </c>
      <c r="AA25" s="171">
        <v>0</v>
      </c>
      <c r="AB25" s="152">
        <v>0</v>
      </c>
      <c r="AC25" s="171">
        <v>0</v>
      </c>
      <c r="AD25" s="152">
        <v>18078701.370000001</v>
      </c>
      <c r="AE25" s="172">
        <v>5.2923</v>
      </c>
      <c r="AF25" s="152">
        <v>0</v>
      </c>
      <c r="AG25" s="171">
        <v>0</v>
      </c>
      <c r="AH25" s="152">
        <v>0</v>
      </c>
      <c r="AI25" s="171">
        <v>0</v>
      </c>
      <c r="AJ25" s="152">
        <v>0</v>
      </c>
      <c r="AK25" s="171">
        <v>0</v>
      </c>
      <c r="AL25" s="152">
        <v>0</v>
      </c>
      <c r="AM25" s="171">
        <v>0</v>
      </c>
      <c r="AN25" s="152">
        <v>0</v>
      </c>
      <c r="AO25" s="171">
        <v>0</v>
      </c>
      <c r="AP25" s="152">
        <v>0</v>
      </c>
      <c r="AQ25" s="171">
        <v>0</v>
      </c>
      <c r="AR25" s="152">
        <v>0</v>
      </c>
      <c r="AS25" s="171">
        <v>0</v>
      </c>
      <c r="AT25" s="152">
        <v>0</v>
      </c>
      <c r="AU25" s="171">
        <v>0</v>
      </c>
      <c r="AV25" s="152">
        <v>0</v>
      </c>
      <c r="AW25" s="171">
        <v>0</v>
      </c>
      <c r="AX25" s="152">
        <v>0</v>
      </c>
      <c r="AY25" s="171">
        <v>0</v>
      </c>
      <c r="AZ25" s="152">
        <v>0</v>
      </c>
      <c r="BA25" s="171">
        <v>0</v>
      </c>
      <c r="BB25" s="152">
        <v>0</v>
      </c>
      <c r="BC25" s="171">
        <v>0</v>
      </c>
    </row>
    <row r="26" spans="1:55" ht="14.25" thickTop="1" thickBot="1">
      <c r="A26" s="171" t="s">
        <v>93</v>
      </c>
      <c r="B26" s="152">
        <v>13152734136.66</v>
      </c>
      <c r="C26" s="172">
        <v>96.883099999999999</v>
      </c>
      <c r="D26" s="152">
        <v>75538242.950000003</v>
      </c>
      <c r="E26" s="172">
        <v>100</v>
      </c>
      <c r="F26" s="152">
        <v>1126102802.24</v>
      </c>
      <c r="G26" s="172">
        <v>100</v>
      </c>
      <c r="H26" s="152">
        <v>583505134.17999995</v>
      </c>
      <c r="I26" s="172">
        <v>96.257999999999996</v>
      </c>
      <c r="J26" s="152">
        <v>361778208.25</v>
      </c>
      <c r="K26" s="172">
        <v>100</v>
      </c>
      <c r="L26" s="152">
        <v>466777369.82999998</v>
      </c>
      <c r="M26" s="172">
        <v>100</v>
      </c>
      <c r="N26" s="152">
        <v>72277687.680000007</v>
      </c>
      <c r="O26" s="172">
        <v>100</v>
      </c>
      <c r="P26" s="152">
        <v>200925792.36000001</v>
      </c>
      <c r="Q26" s="172">
        <v>100</v>
      </c>
      <c r="R26" s="152">
        <v>1100184932.74</v>
      </c>
      <c r="S26" s="172">
        <v>100</v>
      </c>
      <c r="T26" s="152">
        <v>269415931.94999999</v>
      </c>
      <c r="U26" s="172">
        <v>100</v>
      </c>
      <c r="V26" s="152">
        <v>1023911969.87</v>
      </c>
      <c r="W26" s="172">
        <v>80.775999999999996</v>
      </c>
      <c r="X26" s="152">
        <v>1231070917.5899999</v>
      </c>
      <c r="Y26" s="172">
        <v>94.0749</v>
      </c>
      <c r="Z26" s="152">
        <v>184621956.80000001</v>
      </c>
      <c r="AA26" s="172">
        <v>100</v>
      </c>
      <c r="AB26" s="152">
        <v>352473378.06999999</v>
      </c>
      <c r="AC26" s="172">
        <v>100</v>
      </c>
      <c r="AD26" s="152">
        <v>341606266.94999999</v>
      </c>
      <c r="AE26" s="172">
        <v>100</v>
      </c>
      <c r="AF26" s="152">
        <v>323150666.10000002</v>
      </c>
      <c r="AG26" s="172">
        <v>92.379599999999996</v>
      </c>
      <c r="AH26" s="152">
        <v>571635351.70000005</v>
      </c>
      <c r="AI26" s="172">
        <v>100</v>
      </c>
      <c r="AJ26" s="152">
        <v>520156805.94999999</v>
      </c>
      <c r="AK26" s="172">
        <v>100</v>
      </c>
      <c r="AL26" s="152">
        <v>264688199.02000001</v>
      </c>
      <c r="AM26" s="172">
        <v>100</v>
      </c>
      <c r="AN26" s="152">
        <v>28519438.670000002</v>
      </c>
      <c r="AO26" s="172">
        <v>100</v>
      </c>
      <c r="AP26" s="152">
        <v>1007134223.62</v>
      </c>
      <c r="AQ26" s="172">
        <v>100</v>
      </c>
      <c r="AR26" s="152">
        <v>216431378.34999999</v>
      </c>
      <c r="AS26" s="172">
        <v>80.452100000000002</v>
      </c>
      <c r="AT26" s="152">
        <v>320439855.33999997</v>
      </c>
      <c r="AU26" s="172">
        <v>100</v>
      </c>
      <c r="AV26" s="152">
        <v>424412424.95999998</v>
      </c>
      <c r="AW26" s="172">
        <v>100</v>
      </c>
      <c r="AX26" s="152">
        <v>378213718.63</v>
      </c>
      <c r="AY26" s="172">
        <v>100</v>
      </c>
      <c r="AZ26" s="152">
        <v>1465477414</v>
      </c>
      <c r="BA26" s="172">
        <v>100</v>
      </c>
      <c r="BB26" s="152">
        <v>242284068.86000001</v>
      </c>
      <c r="BC26" s="172">
        <v>100</v>
      </c>
    </row>
    <row r="27" spans="1:55" ht="13.5" thickTop="1">
      <c r="A27" s="174" t="s">
        <v>92</v>
      </c>
      <c r="B27" s="175">
        <v>400462784.69999999</v>
      </c>
      <c r="C27" s="177">
        <v>2.9498000000000002</v>
      </c>
      <c r="D27" s="175">
        <v>0</v>
      </c>
      <c r="E27" s="174">
        <v>0</v>
      </c>
      <c r="F27" s="175">
        <v>0</v>
      </c>
      <c r="G27" s="174">
        <v>0</v>
      </c>
      <c r="H27" s="175">
        <v>0</v>
      </c>
      <c r="I27" s="174">
        <v>0</v>
      </c>
      <c r="J27" s="175">
        <v>0</v>
      </c>
      <c r="K27" s="174">
        <v>0</v>
      </c>
      <c r="L27" s="175">
        <v>0</v>
      </c>
      <c r="M27" s="174">
        <v>0</v>
      </c>
      <c r="N27" s="175">
        <v>0</v>
      </c>
      <c r="O27" s="174">
        <v>0</v>
      </c>
      <c r="P27" s="175">
        <v>0</v>
      </c>
      <c r="Q27" s="174">
        <v>0</v>
      </c>
      <c r="R27" s="175">
        <v>0</v>
      </c>
      <c r="S27" s="174">
        <v>0</v>
      </c>
      <c r="T27" s="175">
        <v>0</v>
      </c>
      <c r="U27" s="174">
        <v>0</v>
      </c>
      <c r="V27" s="175">
        <v>243681899.12</v>
      </c>
      <c r="W27" s="177">
        <v>19.224</v>
      </c>
      <c r="X27" s="175">
        <v>77536829.269999996</v>
      </c>
      <c r="Y27" s="177">
        <v>5.9250999999999996</v>
      </c>
      <c r="Z27" s="175">
        <v>0</v>
      </c>
      <c r="AA27" s="174">
        <v>0</v>
      </c>
      <c r="AB27" s="175">
        <v>0</v>
      </c>
      <c r="AC27" s="174">
        <v>0</v>
      </c>
      <c r="AD27" s="175">
        <v>0</v>
      </c>
      <c r="AE27" s="174">
        <v>0</v>
      </c>
      <c r="AF27" s="175">
        <v>26656609.010000002</v>
      </c>
      <c r="AG27" s="177">
        <v>7.6204000000000001</v>
      </c>
      <c r="AH27" s="175">
        <v>0</v>
      </c>
      <c r="AI27" s="174">
        <v>0</v>
      </c>
      <c r="AJ27" s="175">
        <v>0</v>
      </c>
      <c r="AK27" s="174">
        <v>0</v>
      </c>
      <c r="AL27" s="175">
        <v>0</v>
      </c>
      <c r="AM27" s="174">
        <v>0</v>
      </c>
      <c r="AN27" s="175">
        <v>0</v>
      </c>
      <c r="AO27" s="174">
        <v>0</v>
      </c>
      <c r="AP27" s="175">
        <v>0</v>
      </c>
      <c r="AQ27" s="174">
        <v>0</v>
      </c>
      <c r="AR27" s="175">
        <v>52587447.299999997</v>
      </c>
      <c r="AS27" s="177">
        <v>19.547899999999998</v>
      </c>
      <c r="AT27" s="175">
        <v>0</v>
      </c>
      <c r="AU27" s="174">
        <v>0</v>
      </c>
      <c r="AV27" s="175">
        <v>0</v>
      </c>
      <c r="AW27" s="174">
        <v>0</v>
      </c>
      <c r="AX27" s="175">
        <v>0</v>
      </c>
      <c r="AY27" s="174">
        <v>0</v>
      </c>
      <c r="AZ27" s="175">
        <v>0</v>
      </c>
      <c r="BA27" s="174">
        <v>0</v>
      </c>
      <c r="BB27" s="175">
        <v>0</v>
      </c>
      <c r="BC27" s="174">
        <v>0</v>
      </c>
    </row>
    <row r="28" spans="1:55">
      <c r="A28" s="174" t="s">
        <v>91</v>
      </c>
      <c r="B28" s="175">
        <v>0</v>
      </c>
      <c r="C28" s="174">
        <v>0</v>
      </c>
      <c r="D28" s="175">
        <v>0</v>
      </c>
      <c r="E28" s="174">
        <v>0</v>
      </c>
      <c r="F28" s="175">
        <v>0</v>
      </c>
      <c r="G28" s="174">
        <v>0</v>
      </c>
      <c r="H28" s="175">
        <v>0</v>
      </c>
      <c r="I28" s="174">
        <v>0</v>
      </c>
      <c r="J28" s="175">
        <v>0</v>
      </c>
      <c r="K28" s="174">
        <v>0</v>
      </c>
      <c r="L28" s="175">
        <v>0</v>
      </c>
      <c r="M28" s="174">
        <v>0</v>
      </c>
      <c r="N28" s="175">
        <v>0</v>
      </c>
      <c r="O28" s="174">
        <v>0</v>
      </c>
      <c r="P28" s="175">
        <v>0</v>
      </c>
      <c r="Q28" s="174">
        <v>0</v>
      </c>
      <c r="R28" s="175">
        <v>0</v>
      </c>
      <c r="S28" s="174">
        <v>0</v>
      </c>
      <c r="T28" s="175">
        <v>0</v>
      </c>
      <c r="U28" s="174">
        <v>0</v>
      </c>
      <c r="V28" s="175">
        <v>0</v>
      </c>
      <c r="W28" s="174">
        <v>0</v>
      </c>
      <c r="X28" s="175">
        <v>0</v>
      </c>
      <c r="Y28" s="174">
        <v>0</v>
      </c>
      <c r="Z28" s="175">
        <v>0</v>
      </c>
      <c r="AA28" s="174">
        <v>0</v>
      </c>
      <c r="AB28" s="175">
        <v>0</v>
      </c>
      <c r="AC28" s="174">
        <v>0</v>
      </c>
      <c r="AD28" s="175">
        <v>0</v>
      </c>
      <c r="AE28" s="174">
        <v>0</v>
      </c>
      <c r="AF28" s="175">
        <v>0</v>
      </c>
      <c r="AG28" s="174">
        <v>0</v>
      </c>
      <c r="AH28" s="175">
        <v>0</v>
      </c>
      <c r="AI28" s="174">
        <v>0</v>
      </c>
      <c r="AJ28" s="175">
        <v>0</v>
      </c>
      <c r="AK28" s="174">
        <v>0</v>
      </c>
      <c r="AL28" s="175">
        <v>0</v>
      </c>
      <c r="AM28" s="174">
        <v>0</v>
      </c>
      <c r="AN28" s="175">
        <v>0</v>
      </c>
      <c r="AO28" s="174">
        <v>0</v>
      </c>
      <c r="AP28" s="175">
        <v>0</v>
      </c>
      <c r="AQ28" s="174">
        <v>0</v>
      </c>
      <c r="AR28" s="175">
        <v>0</v>
      </c>
      <c r="AS28" s="174">
        <v>0</v>
      </c>
      <c r="AT28" s="175">
        <v>0</v>
      </c>
      <c r="AU28" s="174">
        <v>0</v>
      </c>
      <c r="AV28" s="175">
        <v>0</v>
      </c>
      <c r="AW28" s="174">
        <v>0</v>
      </c>
      <c r="AX28" s="175">
        <v>0</v>
      </c>
      <c r="AY28" s="174">
        <v>0</v>
      </c>
      <c r="AZ28" s="175">
        <v>0</v>
      </c>
      <c r="BA28" s="174">
        <v>0</v>
      </c>
      <c r="BB28" s="175">
        <v>0</v>
      </c>
      <c r="BC28" s="174">
        <v>0</v>
      </c>
    </row>
    <row r="29" spans="1:55" ht="13.5" thickBot="1">
      <c r="A29" s="174" t="s">
        <v>90</v>
      </c>
      <c r="B29" s="175">
        <v>0</v>
      </c>
      <c r="C29" s="174">
        <v>0</v>
      </c>
      <c r="D29" s="175">
        <v>0</v>
      </c>
      <c r="E29" s="174">
        <v>0</v>
      </c>
      <c r="F29" s="175">
        <v>0</v>
      </c>
      <c r="G29" s="174">
        <v>0</v>
      </c>
      <c r="H29" s="175">
        <v>0</v>
      </c>
      <c r="I29" s="174">
        <v>0</v>
      </c>
      <c r="J29" s="175">
        <v>0</v>
      </c>
      <c r="K29" s="174">
        <v>0</v>
      </c>
      <c r="L29" s="175">
        <v>0</v>
      </c>
      <c r="M29" s="174">
        <v>0</v>
      </c>
      <c r="N29" s="175">
        <v>0</v>
      </c>
      <c r="O29" s="174">
        <v>0</v>
      </c>
      <c r="P29" s="175">
        <v>0</v>
      </c>
      <c r="Q29" s="174">
        <v>0</v>
      </c>
      <c r="R29" s="175">
        <v>0</v>
      </c>
      <c r="S29" s="174">
        <v>0</v>
      </c>
      <c r="T29" s="175">
        <v>0</v>
      </c>
      <c r="U29" s="174">
        <v>0</v>
      </c>
      <c r="V29" s="175">
        <v>0</v>
      </c>
      <c r="W29" s="174">
        <v>0</v>
      </c>
      <c r="X29" s="175">
        <v>0</v>
      </c>
      <c r="Y29" s="174">
        <v>0</v>
      </c>
      <c r="Z29" s="175">
        <v>0</v>
      </c>
      <c r="AA29" s="174">
        <v>0</v>
      </c>
      <c r="AB29" s="175">
        <v>0</v>
      </c>
      <c r="AC29" s="174">
        <v>0</v>
      </c>
      <c r="AD29" s="175">
        <v>0</v>
      </c>
      <c r="AE29" s="174">
        <v>0</v>
      </c>
      <c r="AF29" s="175">
        <v>0</v>
      </c>
      <c r="AG29" s="174">
        <v>0</v>
      </c>
      <c r="AH29" s="175">
        <v>0</v>
      </c>
      <c r="AI29" s="174">
        <v>0</v>
      </c>
      <c r="AJ29" s="175">
        <v>0</v>
      </c>
      <c r="AK29" s="174">
        <v>0</v>
      </c>
      <c r="AL29" s="175">
        <v>0</v>
      </c>
      <c r="AM29" s="174">
        <v>0</v>
      </c>
      <c r="AN29" s="175">
        <v>0</v>
      </c>
      <c r="AO29" s="174">
        <v>0</v>
      </c>
      <c r="AP29" s="175">
        <v>0</v>
      </c>
      <c r="AQ29" s="174">
        <v>0</v>
      </c>
      <c r="AR29" s="175">
        <v>0</v>
      </c>
      <c r="AS29" s="174">
        <v>0</v>
      </c>
      <c r="AT29" s="175">
        <v>0</v>
      </c>
      <c r="AU29" s="174">
        <v>0</v>
      </c>
      <c r="AV29" s="175">
        <v>0</v>
      </c>
      <c r="AW29" s="174">
        <v>0</v>
      </c>
      <c r="AX29" s="175">
        <v>0</v>
      </c>
      <c r="AY29" s="174">
        <v>0</v>
      </c>
      <c r="AZ29" s="175">
        <v>0</v>
      </c>
      <c r="BA29" s="174">
        <v>0</v>
      </c>
      <c r="BB29" s="175">
        <v>0</v>
      </c>
      <c r="BC29" s="174">
        <v>0</v>
      </c>
    </row>
    <row r="30" spans="1:55" ht="14.25" thickTop="1" thickBot="1">
      <c r="A30" s="171" t="s">
        <v>89</v>
      </c>
      <c r="B30" s="152">
        <v>400462784.69999999</v>
      </c>
      <c r="C30" s="172">
        <v>2.9498000000000002</v>
      </c>
      <c r="D30" s="152">
        <v>0</v>
      </c>
      <c r="E30" s="171">
        <v>0</v>
      </c>
      <c r="F30" s="152">
        <v>0</v>
      </c>
      <c r="G30" s="171">
        <v>0</v>
      </c>
      <c r="H30" s="152">
        <v>0</v>
      </c>
      <c r="I30" s="171">
        <v>0</v>
      </c>
      <c r="J30" s="152">
        <v>0</v>
      </c>
      <c r="K30" s="171">
        <v>0</v>
      </c>
      <c r="L30" s="152">
        <v>0</v>
      </c>
      <c r="M30" s="171">
        <v>0</v>
      </c>
      <c r="N30" s="152">
        <v>0</v>
      </c>
      <c r="O30" s="171">
        <v>0</v>
      </c>
      <c r="P30" s="152">
        <v>0</v>
      </c>
      <c r="Q30" s="171">
        <v>0</v>
      </c>
      <c r="R30" s="152">
        <v>0</v>
      </c>
      <c r="S30" s="171">
        <v>0</v>
      </c>
      <c r="T30" s="152">
        <v>0</v>
      </c>
      <c r="U30" s="171">
        <v>0</v>
      </c>
      <c r="V30" s="152">
        <v>243681899.12</v>
      </c>
      <c r="W30" s="172">
        <v>19.224</v>
      </c>
      <c r="X30" s="152">
        <v>77536829.269999996</v>
      </c>
      <c r="Y30" s="172">
        <v>5.9250999999999996</v>
      </c>
      <c r="Z30" s="152">
        <v>0</v>
      </c>
      <c r="AA30" s="171">
        <v>0</v>
      </c>
      <c r="AB30" s="152">
        <v>0</v>
      </c>
      <c r="AC30" s="171">
        <v>0</v>
      </c>
      <c r="AD30" s="152">
        <v>0</v>
      </c>
      <c r="AE30" s="171">
        <v>0</v>
      </c>
      <c r="AF30" s="152">
        <v>26656609.010000002</v>
      </c>
      <c r="AG30" s="172">
        <v>7.6204000000000001</v>
      </c>
      <c r="AH30" s="152">
        <v>0</v>
      </c>
      <c r="AI30" s="171">
        <v>0</v>
      </c>
      <c r="AJ30" s="152">
        <v>0</v>
      </c>
      <c r="AK30" s="171">
        <v>0</v>
      </c>
      <c r="AL30" s="152">
        <v>0</v>
      </c>
      <c r="AM30" s="171">
        <v>0</v>
      </c>
      <c r="AN30" s="152">
        <v>0</v>
      </c>
      <c r="AO30" s="171">
        <v>0</v>
      </c>
      <c r="AP30" s="152">
        <v>0</v>
      </c>
      <c r="AQ30" s="171">
        <v>0</v>
      </c>
      <c r="AR30" s="152">
        <v>52587447.299999997</v>
      </c>
      <c r="AS30" s="172">
        <v>19.547899999999998</v>
      </c>
      <c r="AT30" s="152">
        <v>0</v>
      </c>
      <c r="AU30" s="171">
        <v>0</v>
      </c>
      <c r="AV30" s="152">
        <v>0</v>
      </c>
      <c r="AW30" s="171">
        <v>0</v>
      </c>
      <c r="AX30" s="152">
        <v>0</v>
      </c>
      <c r="AY30" s="171">
        <v>0</v>
      </c>
      <c r="AZ30" s="152">
        <v>0</v>
      </c>
      <c r="BA30" s="171">
        <v>0</v>
      </c>
      <c r="BB30" s="152">
        <v>0</v>
      </c>
      <c r="BC30" s="171">
        <v>0</v>
      </c>
    </row>
    <row r="31" spans="1:55" ht="13.5" thickTop="1"/>
    <row r="32" spans="1:55" s="177" customFormat="1">
      <c r="A32" s="177" t="s">
        <v>88</v>
      </c>
      <c r="B32" s="177">
        <v>9323</v>
      </c>
      <c r="D32" s="177">
        <v>131</v>
      </c>
      <c r="F32" s="177">
        <v>5</v>
      </c>
      <c r="H32" s="177">
        <v>8</v>
      </c>
      <c r="J32" s="177">
        <v>12</v>
      </c>
      <c r="L32" s="177">
        <v>779</v>
      </c>
      <c r="N32" s="177">
        <v>8</v>
      </c>
      <c r="P32" s="177">
        <v>162</v>
      </c>
      <c r="R32" s="177">
        <v>51</v>
      </c>
      <c r="T32" s="177">
        <v>225</v>
      </c>
      <c r="V32" s="177">
        <v>875</v>
      </c>
      <c r="X32" s="177">
        <v>37</v>
      </c>
      <c r="Z32" s="177">
        <v>594</v>
      </c>
      <c r="AB32" s="177">
        <v>508</v>
      </c>
      <c r="AD32" s="177">
        <v>763</v>
      </c>
      <c r="AF32" s="177">
        <v>21</v>
      </c>
      <c r="AH32" s="177">
        <v>2428</v>
      </c>
      <c r="AJ32" s="177">
        <v>28</v>
      </c>
      <c r="AL32" s="177">
        <v>108</v>
      </c>
      <c r="AN32" s="177">
        <v>5</v>
      </c>
      <c r="AP32" s="177">
        <v>8</v>
      </c>
      <c r="AR32" s="177">
        <v>8</v>
      </c>
      <c r="AT32" s="177">
        <v>4</v>
      </c>
      <c r="AV32" s="177">
        <v>685</v>
      </c>
      <c r="AX32" s="177">
        <v>5</v>
      </c>
      <c r="AZ32" s="177">
        <v>1847</v>
      </c>
      <c r="BB32" s="177">
        <v>18</v>
      </c>
    </row>
    <row r="33" spans="1:55" s="177" customFormat="1" ht="13.5" thickBot="1">
      <c r="A33" s="178" t="s">
        <v>87</v>
      </c>
      <c r="B33" s="178">
        <v>1456170.81</v>
      </c>
      <c r="C33" s="178"/>
      <c r="D33" s="178">
        <v>576627.81000000006</v>
      </c>
      <c r="E33" s="178"/>
      <c r="F33" s="178">
        <v>225220560.44999999</v>
      </c>
      <c r="G33" s="178"/>
      <c r="H33" s="178">
        <v>75773588.280000001</v>
      </c>
      <c r="I33" s="178"/>
      <c r="J33" s="178">
        <v>30148184.010000002</v>
      </c>
      <c r="K33" s="178"/>
      <c r="L33" s="178">
        <v>599200.73</v>
      </c>
      <c r="M33" s="178"/>
      <c r="N33" s="178">
        <v>9034710.9600000009</v>
      </c>
      <c r="O33" s="178"/>
      <c r="P33" s="178">
        <v>1240282.67</v>
      </c>
      <c r="Q33" s="178"/>
      <c r="R33" s="178">
        <v>21572253.59</v>
      </c>
      <c r="S33" s="178"/>
      <c r="T33" s="178">
        <v>1197404.1399999999</v>
      </c>
      <c r="U33" s="178"/>
      <c r="V33" s="178">
        <v>1448678.71</v>
      </c>
      <c r="W33" s="178"/>
      <c r="X33" s="178">
        <v>35367776.950000003</v>
      </c>
      <c r="Y33" s="178"/>
      <c r="Z33" s="178">
        <v>310811.38</v>
      </c>
      <c r="AA33" s="178"/>
      <c r="AB33" s="178">
        <v>693845.23</v>
      </c>
      <c r="AC33" s="178"/>
      <c r="AD33" s="178">
        <v>447714.64</v>
      </c>
      <c r="AE33" s="178"/>
      <c r="AF33" s="178">
        <v>16657489.289999999</v>
      </c>
      <c r="AG33" s="178"/>
      <c r="AH33" s="178">
        <v>235434.66</v>
      </c>
      <c r="AI33" s="178"/>
      <c r="AJ33" s="178">
        <v>18577028.789999999</v>
      </c>
      <c r="AK33" s="178"/>
      <c r="AL33" s="178">
        <v>2450816.66</v>
      </c>
      <c r="AM33" s="178"/>
      <c r="AN33" s="178">
        <v>5703887.7300000004</v>
      </c>
      <c r="AO33" s="178"/>
      <c r="AP33" s="178">
        <v>125891777.95</v>
      </c>
      <c r="AQ33" s="178"/>
      <c r="AR33" s="178">
        <v>33627353.210000001</v>
      </c>
      <c r="AS33" s="178"/>
      <c r="AT33" s="178">
        <v>80109963.840000004</v>
      </c>
      <c r="AU33" s="178"/>
      <c r="AV33" s="178">
        <v>619580.18000000005</v>
      </c>
      <c r="AW33" s="178"/>
      <c r="AX33" s="178">
        <v>75642743.730000004</v>
      </c>
      <c r="AY33" s="178"/>
      <c r="AZ33" s="178">
        <v>793436.61</v>
      </c>
      <c r="BA33" s="178"/>
      <c r="BB33" s="178">
        <v>13460226.050000001</v>
      </c>
      <c r="BC33" s="178"/>
    </row>
    <row r="34" spans="1:55" ht="13.5" thickTop="1"/>
    <row r="35" spans="1:55">
      <c r="A35" s="135" t="s">
        <v>86</v>
      </c>
      <c r="B35" s="340" t="s">
        <v>13</v>
      </c>
      <c r="C35" s="340"/>
      <c r="D35" s="338" t="s">
        <v>870</v>
      </c>
      <c r="E35" s="338"/>
      <c r="F35" s="338" t="s">
        <v>871</v>
      </c>
      <c r="G35" s="338"/>
      <c r="H35" s="338" t="s">
        <v>872</v>
      </c>
      <c r="I35" s="338"/>
      <c r="J35" s="338" t="s">
        <v>873</v>
      </c>
      <c r="K35" s="338"/>
      <c r="L35" s="338" t="s">
        <v>874</v>
      </c>
      <c r="M35" s="338"/>
      <c r="N35" s="338" t="s">
        <v>875</v>
      </c>
      <c r="O35" s="338"/>
      <c r="P35" s="338" t="s">
        <v>876</v>
      </c>
      <c r="Q35" s="338"/>
      <c r="R35" s="338" t="s">
        <v>877</v>
      </c>
      <c r="S35" s="338"/>
      <c r="T35" s="338" t="s">
        <v>878</v>
      </c>
      <c r="U35" s="338"/>
      <c r="V35" s="338" t="s">
        <v>879</v>
      </c>
      <c r="W35" s="338"/>
      <c r="X35" s="338" t="s">
        <v>880</v>
      </c>
      <c r="Y35" s="338"/>
      <c r="Z35" s="338" t="s">
        <v>881</v>
      </c>
      <c r="AA35" s="338"/>
      <c r="AB35" s="338" t="s">
        <v>882</v>
      </c>
      <c r="AC35" s="338"/>
      <c r="AD35" s="338" t="s">
        <v>883</v>
      </c>
      <c r="AE35" s="338"/>
      <c r="AF35" s="338" t="s">
        <v>884</v>
      </c>
      <c r="AG35" s="338"/>
      <c r="AH35" s="338" t="s">
        <v>885</v>
      </c>
      <c r="AI35" s="338"/>
      <c r="AJ35" s="338" t="s">
        <v>886</v>
      </c>
      <c r="AK35" s="338"/>
      <c r="AL35" s="338" t="s">
        <v>887</v>
      </c>
      <c r="AM35" s="338"/>
      <c r="AN35" s="338" t="s">
        <v>888</v>
      </c>
      <c r="AO35" s="338"/>
      <c r="AP35" s="338" t="s">
        <v>889</v>
      </c>
      <c r="AQ35" s="338"/>
      <c r="AR35" s="338" t="s">
        <v>890</v>
      </c>
      <c r="AS35" s="338"/>
      <c r="AT35" s="338" t="s">
        <v>891</v>
      </c>
      <c r="AU35" s="338"/>
      <c r="AV35" s="338" t="s">
        <v>892</v>
      </c>
      <c r="AW35" s="338"/>
      <c r="AX35" s="338" t="s">
        <v>893</v>
      </c>
      <c r="AY35" s="338"/>
      <c r="AZ35" s="338" t="s">
        <v>894</v>
      </c>
      <c r="BA35" s="338"/>
      <c r="BB35" s="338" t="s">
        <v>895</v>
      </c>
      <c r="BC35" s="338"/>
    </row>
    <row r="36" spans="1:55">
      <c r="A36" s="131"/>
      <c r="B36" s="130"/>
      <c r="C36" s="131"/>
      <c r="D36" s="339"/>
      <c r="E36" s="339"/>
      <c r="F36" s="339"/>
      <c r="G36" s="339"/>
      <c r="H36" s="339"/>
      <c r="I36" s="339"/>
      <c r="J36" s="339"/>
      <c r="K36" s="339"/>
      <c r="L36" s="339"/>
      <c r="M36" s="339"/>
      <c r="N36" s="339"/>
      <c r="O36" s="339"/>
      <c r="P36" s="339"/>
      <c r="Q36" s="339"/>
      <c r="R36" s="339"/>
      <c r="S36" s="339"/>
      <c r="T36" s="339"/>
      <c r="U36" s="339"/>
      <c r="V36" s="339"/>
      <c r="W36" s="339"/>
      <c r="X36" s="339"/>
      <c r="Y36" s="339"/>
      <c r="Z36" s="339"/>
      <c r="AA36" s="339"/>
      <c r="AB36" s="339"/>
      <c r="AC36" s="339"/>
      <c r="AD36" s="339"/>
      <c r="AE36" s="339"/>
      <c r="AF36" s="339"/>
      <c r="AG36" s="339"/>
      <c r="AH36" s="339"/>
      <c r="AI36" s="339"/>
      <c r="AJ36" s="339"/>
      <c r="AK36" s="339"/>
      <c r="AL36" s="339"/>
      <c r="AM36" s="339"/>
      <c r="AN36" s="339"/>
      <c r="AO36" s="339"/>
      <c r="AP36" s="339"/>
      <c r="AQ36" s="339"/>
      <c r="AR36" s="339"/>
      <c r="AS36" s="339"/>
      <c r="AT36" s="339"/>
      <c r="AU36" s="339"/>
      <c r="AV36" s="339"/>
      <c r="AW36" s="339"/>
      <c r="AX36" s="339"/>
      <c r="AY36" s="339"/>
      <c r="AZ36" s="339"/>
      <c r="BA36" s="339"/>
      <c r="BB36" s="339"/>
      <c r="BC36" s="339"/>
    </row>
    <row r="37" spans="1:55">
      <c r="A37" s="176"/>
      <c r="B37" s="169" t="s">
        <v>4</v>
      </c>
      <c r="C37" s="173" t="s">
        <v>5</v>
      </c>
      <c r="D37" s="169" t="s">
        <v>4</v>
      </c>
      <c r="E37" s="173" t="s">
        <v>5</v>
      </c>
      <c r="F37" s="169" t="s">
        <v>4</v>
      </c>
      <c r="G37" s="173" t="s">
        <v>5</v>
      </c>
      <c r="H37" s="169" t="s">
        <v>4</v>
      </c>
      <c r="I37" s="173" t="s">
        <v>5</v>
      </c>
      <c r="J37" s="169" t="s">
        <v>4</v>
      </c>
      <c r="K37" s="173" t="s">
        <v>5</v>
      </c>
      <c r="L37" s="169" t="s">
        <v>4</v>
      </c>
      <c r="M37" s="173" t="s">
        <v>5</v>
      </c>
      <c r="N37" s="169" t="s">
        <v>4</v>
      </c>
      <c r="O37" s="173" t="s">
        <v>5</v>
      </c>
      <c r="P37" s="169" t="s">
        <v>4</v>
      </c>
      <c r="Q37" s="173" t="s">
        <v>5</v>
      </c>
      <c r="R37" s="169" t="s">
        <v>4</v>
      </c>
      <c r="S37" s="173" t="s">
        <v>5</v>
      </c>
      <c r="T37" s="169" t="s">
        <v>4</v>
      </c>
      <c r="U37" s="173" t="s">
        <v>5</v>
      </c>
      <c r="V37" s="169" t="s">
        <v>4</v>
      </c>
      <c r="W37" s="173" t="s">
        <v>5</v>
      </c>
      <c r="X37" s="169" t="s">
        <v>4</v>
      </c>
      <c r="Y37" s="173" t="s">
        <v>5</v>
      </c>
      <c r="Z37" s="169" t="s">
        <v>4</v>
      </c>
      <c r="AA37" s="173" t="s">
        <v>5</v>
      </c>
      <c r="AB37" s="169" t="s">
        <v>4</v>
      </c>
      <c r="AC37" s="173" t="s">
        <v>5</v>
      </c>
      <c r="AD37" s="169" t="s">
        <v>4</v>
      </c>
      <c r="AE37" s="173" t="s">
        <v>5</v>
      </c>
      <c r="AF37" s="169" t="s">
        <v>4</v>
      </c>
      <c r="AG37" s="173" t="s">
        <v>5</v>
      </c>
      <c r="AH37" s="169" t="s">
        <v>4</v>
      </c>
      <c r="AI37" s="173" t="s">
        <v>5</v>
      </c>
      <c r="AJ37" s="169" t="s">
        <v>4</v>
      </c>
      <c r="AK37" s="173" t="s">
        <v>5</v>
      </c>
      <c r="AL37" s="169" t="s">
        <v>4</v>
      </c>
      <c r="AM37" s="173" t="s">
        <v>5</v>
      </c>
      <c r="AN37" s="169" t="s">
        <v>4</v>
      </c>
      <c r="AO37" s="173" t="s">
        <v>5</v>
      </c>
      <c r="AP37" s="169" t="s">
        <v>4</v>
      </c>
      <c r="AQ37" s="173" t="s">
        <v>5</v>
      </c>
      <c r="AR37" s="169" t="s">
        <v>4</v>
      </c>
      <c r="AS37" s="173" t="s">
        <v>5</v>
      </c>
      <c r="AT37" s="169" t="s">
        <v>4</v>
      </c>
      <c r="AU37" s="173" t="s">
        <v>5</v>
      </c>
      <c r="AV37" s="169" t="s">
        <v>4</v>
      </c>
      <c r="AW37" s="173" t="s">
        <v>5</v>
      </c>
      <c r="AX37" s="169" t="s">
        <v>4</v>
      </c>
      <c r="AY37" s="173" t="s">
        <v>5</v>
      </c>
      <c r="AZ37" s="169" t="s">
        <v>4</v>
      </c>
      <c r="BA37" s="173" t="s">
        <v>5</v>
      </c>
      <c r="BB37" s="169" t="s">
        <v>4</v>
      </c>
      <c r="BC37" s="173" t="s">
        <v>5</v>
      </c>
    </row>
    <row r="38" spans="1:55">
      <c r="A38" s="174" t="s">
        <v>85</v>
      </c>
      <c r="B38" s="175">
        <v>493207412.75999999</v>
      </c>
      <c r="C38" s="177">
        <v>3.633</v>
      </c>
      <c r="D38" s="175">
        <v>5648577.9900000002</v>
      </c>
      <c r="E38" s="177">
        <v>7.4778000000000002</v>
      </c>
      <c r="F38" s="175">
        <v>40987406.609999999</v>
      </c>
      <c r="G38" s="177">
        <v>3.6398000000000001</v>
      </c>
      <c r="H38" s="175">
        <v>-153485396</v>
      </c>
      <c r="I38" s="177">
        <v>-25.319700000000001</v>
      </c>
      <c r="J38" s="175">
        <v>0</v>
      </c>
      <c r="K38" s="174">
        <v>0</v>
      </c>
      <c r="L38" s="175">
        <v>23674845.739999998</v>
      </c>
      <c r="M38" s="177">
        <v>5.0720000000000001</v>
      </c>
      <c r="N38" s="175">
        <v>9629516.4499999993</v>
      </c>
      <c r="O38" s="177">
        <v>13.322900000000001</v>
      </c>
      <c r="P38" s="175">
        <v>7867357.1399999997</v>
      </c>
      <c r="Q38" s="177">
        <v>3.9156</v>
      </c>
      <c r="R38" s="175">
        <v>23104600.739999998</v>
      </c>
      <c r="S38" s="177">
        <v>2.1000999999999999</v>
      </c>
      <c r="T38" s="175">
        <v>14964398.470000001</v>
      </c>
      <c r="U38" s="177">
        <v>5.5544000000000002</v>
      </c>
      <c r="V38" s="175">
        <v>-11946898.130000001</v>
      </c>
      <c r="W38" s="177">
        <v>-0.9425</v>
      </c>
      <c r="X38" s="175">
        <v>20076606.309999999</v>
      </c>
      <c r="Y38" s="177">
        <v>1.5342</v>
      </c>
      <c r="Z38" s="175">
        <v>10191102.25</v>
      </c>
      <c r="AA38" s="177">
        <v>5.52</v>
      </c>
      <c r="AB38" s="175">
        <v>-105935711.76000001</v>
      </c>
      <c r="AC38" s="177">
        <v>-30.055</v>
      </c>
      <c r="AD38" s="175">
        <v>67017349.960000001</v>
      </c>
      <c r="AE38" s="177">
        <v>19.618300000000001</v>
      </c>
      <c r="AF38" s="175">
        <v>323150666.10000002</v>
      </c>
      <c r="AG38" s="177">
        <v>92.379599999999996</v>
      </c>
      <c r="AH38" s="175">
        <v>22267388.699999999</v>
      </c>
      <c r="AI38" s="177">
        <v>3.8954</v>
      </c>
      <c r="AJ38" s="175">
        <v>0</v>
      </c>
      <c r="AK38" s="174">
        <v>0</v>
      </c>
      <c r="AL38" s="175">
        <v>14767461.98</v>
      </c>
      <c r="AM38" s="177">
        <v>5.5792000000000002</v>
      </c>
      <c r="AN38" s="175">
        <v>30766.71</v>
      </c>
      <c r="AO38" s="177">
        <v>0.1079</v>
      </c>
      <c r="AP38" s="175">
        <v>18470504.329999998</v>
      </c>
      <c r="AQ38" s="177">
        <v>1.8340000000000001</v>
      </c>
      <c r="AR38" s="175">
        <v>4262437.6399999997</v>
      </c>
      <c r="AS38" s="177">
        <v>1.5844</v>
      </c>
      <c r="AT38" s="175">
        <v>1253466.5900000001</v>
      </c>
      <c r="AU38" s="177">
        <v>0.39119999999999999</v>
      </c>
      <c r="AV38" s="175">
        <v>1269229.77</v>
      </c>
      <c r="AW38" s="177">
        <v>0.29909999999999998</v>
      </c>
      <c r="AX38" s="175">
        <v>15156025.949999999</v>
      </c>
      <c r="AY38" s="177">
        <v>4.0072999999999999</v>
      </c>
      <c r="AZ38" s="175">
        <v>140657544.72999999</v>
      </c>
      <c r="BA38" s="177">
        <v>9.5981000000000005</v>
      </c>
      <c r="BB38" s="175">
        <v>128164.49</v>
      </c>
      <c r="BC38" s="177">
        <v>5.2900000000000003E-2</v>
      </c>
    </row>
    <row r="39" spans="1:55">
      <c r="A39" s="174" t="s">
        <v>84</v>
      </c>
      <c r="B39" s="175">
        <v>73036342.25</v>
      </c>
      <c r="C39" s="177">
        <v>0.53800000000000003</v>
      </c>
      <c r="D39" s="175">
        <v>0</v>
      </c>
      <c r="E39" s="174">
        <v>0</v>
      </c>
      <c r="F39" s="175">
        <v>155842.01999999999</v>
      </c>
      <c r="G39" s="177">
        <v>1.38E-2</v>
      </c>
      <c r="H39" s="175">
        <v>14068364.449999999</v>
      </c>
      <c r="I39" s="177">
        <v>2.3208000000000002</v>
      </c>
      <c r="J39" s="175">
        <v>0</v>
      </c>
      <c r="K39" s="177">
        <v>0</v>
      </c>
      <c r="L39" s="175">
        <v>6427386.96</v>
      </c>
      <c r="M39" s="177">
        <v>1.377</v>
      </c>
      <c r="N39" s="175">
        <v>53175.77</v>
      </c>
      <c r="O39" s="177">
        <v>7.3599999999999999E-2</v>
      </c>
      <c r="P39" s="175">
        <v>0</v>
      </c>
      <c r="Q39" s="174">
        <v>0</v>
      </c>
      <c r="R39" s="175">
        <v>0</v>
      </c>
      <c r="S39" s="174">
        <v>0</v>
      </c>
      <c r="T39" s="175">
        <v>0</v>
      </c>
      <c r="U39" s="174">
        <v>0</v>
      </c>
      <c r="V39" s="175">
        <v>19000000</v>
      </c>
      <c r="W39" s="177">
        <v>1.4988999999999999</v>
      </c>
      <c r="X39" s="175">
        <v>0</v>
      </c>
      <c r="Y39" s="174">
        <v>0</v>
      </c>
      <c r="Z39" s="175">
        <v>1790197.24</v>
      </c>
      <c r="AA39" s="177">
        <v>0.96970000000000001</v>
      </c>
      <c r="AB39" s="175">
        <v>28987020.5</v>
      </c>
      <c r="AC39" s="177">
        <v>8.2239000000000004</v>
      </c>
      <c r="AD39" s="175">
        <v>0</v>
      </c>
      <c r="AE39" s="177">
        <v>0</v>
      </c>
      <c r="AF39" s="175">
        <v>0</v>
      </c>
      <c r="AG39" s="174">
        <v>0</v>
      </c>
      <c r="AH39" s="175">
        <v>502033</v>
      </c>
      <c r="AI39" s="177">
        <v>8.7800000000000003E-2</v>
      </c>
      <c r="AJ39" s="175">
        <v>0</v>
      </c>
      <c r="AK39" s="177">
        <v>0</v>
      </c>
      <c r="AL39" s="175">
        <v>-7143170.4199999999</v>
      </c>
      <c r="AM39" s="177">
        <v>-2.6987000000000001</v>
      </c>
      <c r="AN39" s="175">
        <v>0</v>
      </c>
      <c r="AO39" s="174">
        <v>0</v>
      </c>
      <c r="AP39" s="175">
        <v>9002919.4499999993</v>
      </c>
      <c r="AQ39" s="177">
        <v>0.89390000000000003</v>
      </c>
      <c r="AR39" s="175">
        <v>0</v>
      </c>
      <c r="AS39" s="174">
        <v>0</v>
      </c>
      <c r="AT39" s="175">
        <v>0</v>
      </c>
      <c r="AU39" s="174">
        <v>0</v>
      </c>
      <c r="AV39" s="175">
        <v>0</v>
      </c>
      <c r="AW39" s="174">
        <v>0</v>
      </c>
      <c r="AX39" s="175">
        <v>0</v>
      </c>
      <c r="AY39" s="174">
        <v>0</v>
      </c>
      <c r="AZ39" s="175">
        <v>192573.28</v>
      </c>
      <c r="BA39" s="177">
        <v>1.3100000000000001E-2</v>
      </c>
      <c r="BB39" s="175">
        <v>0</v>
      </c>
      <c r="BC39" s="174">
        <v>0</v>
      </c>
    </row>
    <row r="40" spans="1:55">
      <c r="A40" s="174" t="s">
        <v>83</v>
      </c>
      <c r="B40" s="175">
        <v>195678857.47</v>
      </c>
      <c r="C40" s="177">
        <v>1.4414</v>
      </c>
      <c r="D40" s="175">
        <v>0</v>
      </c>
      <c r="E40" s="174">
        <v>0</v>
      </c>
      <c r="F40" s="175">
        <v>4006642.8</v>
      </c>
      <c r="G40" s="177">
        <v>0.35580000000000001</v>
      </c>
      <c r="H40" s="175">
        <v>11847813.02</v>
      </c>
      <c r="I40" s="177">
        <v>1.9544999999999999</v>
      </c>
      <c r="J40" s="175">
        <v>0</v>
      </c>
      <c r="K40" s="174">
        <v>0</v>
      </c>
      <c r="L40" s="175">
        <v>30450581.559999999</v>
      </c>
      <c r="M40" s="177">
        <v>6.5236000000000001</v>
      </c>
      <c r="N40" s="175">
        <v>0</v>
      </c>
      <c r="O40" s="174">
        <v>0</v>
      </c>
      <c r="P40" s="175">
        <v>0</v>
      </c>
      <c r="Q40" s="174">
        <v>0</v>
      </c>
      <c r="R40" s="175">
        <v>33080126</v>
      </c>
      <c r="S40" s="177">
        <v>3.0068000000000001</v>
      </c>
      <c r="T40" s="175">
        <v>0</v>
      </c>
      <c r="U40" s="174">
        <v>0</v>
      </c>
      <c r="V40" s="175">
        <v>0</v>
      </c>
      <c r="W40" s="174">
        <v>0</v>
      </c>
      <c r="X40" s="175">
        <v>18814598.859999999</v>
      </c>
      <c r="Y40" s="177">
        <v>1.4378</v>
      </c>
      <c r="Z40" s="175">
        <v>5013751.37</v>
      </c>
      <c r="AA40" s="177">
        <v>2.7157</v>
      </c>
      <c r="AB40" s="175">
        <v>53407288.700000003</v>
      </c>
      <c r="AC40" s="177">
        <v>15.152100000000001</v>
      </c>
      <c r="AD40" s="175">
        <v>0</v>
      </c>
      <c r="AE40" s="174">
        <v>0</v>
      </c>
      <c r="AF40" s="175">
        <v>0</v>
      </c>
      <c r="AG40" s="174">
        <v>0</v>
      </c>
      <c r="AH40" s="175">
        <v>2830871</v>
      </c>
      <c r="AI40" s="177">
        <v>0.49519999999999997</v>
      </c>
      <c r="AJ40" s="175">
        <v>4023443.82</v>
      </c>
      <c r="AK40" s="177">
        <v>0.77349999999999997</v>
      </c>
      <c r="AL40" s="175">
        <v>1137468.29</v>
      </c>
      <c r="AM40" s="177">
        <v>0.42970000000000003</v>
      </c>
      <c r="AN40" s="175">
        <v>0</v>
      </c>
      <c r="AO40" s="174">
        <v>0</v>
      </c>
      <c r="AP40" s="175">
        <v>28337828.09</v>
      </c>
      <c r="AQ40" s="177">
        <v>2.8136999999999999</v>
      </c>
      <c r="AR40" s="175">
        <v>0</v>
      </c>
      <c r="AS40" s="174">
        <v>0</v>
      </c>
      <c r="AT40" s="175">
        <v>0</v>
      </c>
      <c r="AU40" s="174">
        <v>0</v>
      </c>
      <c r="AV40" s="175">
        <v>2728443.96</v>
      </c>
      <c r="AW40" s="177">
        <v>0.64290000000000003</v>
      </c>
      <c r="AX40" s="175">
        <v>0</v>
      </c>
      <c r="AY40" s="174">
        <v>0</v>
      </c>
      <c r="AZ40" s="175">
        <v>0</v>
      </c>
      <c r="BA40" s="174">
        <v>0</v>
      </c>
      <c r="BB40" s="175">
        <v>0</v>
      </c>
      <c r="BC40" s="174">
        <v>0</v>
      </c>
    </row>
    <row r="41" spans="1:55">
      <c r="A41" s="174" t="s">
        <v>82</v>
      </c>
      <c r="B41" s="175">
        <v>284728493.23000002</v>
      </c>
      <c r="C41" s="177">
        <v>2.0973000000000002</v>
      </c>
      <c r="D41" s="175">
        <v>1047057.79</v>
      </c>
      <c r="E41" s="177">
        <v>1.3861000000000001</v>
      </c>
      <c r="F41" s="175">
        <v>5570746.9199999999</v>
      </c>
      <c r="G41" s="177">
        <v>0.49469999999999997</v>
      </c>
      <c r="H41" s="175">
        <v>82806855.109999999</v>
      </c>
      <c r="I41" s="177">
        <v>13.6602</v>
      </c>
      <c r="J41" s="175">
        <v>0</v>
      </c>
      <c r="K41" s="174">
        <v>0</v>
      </c>
      <c r="L41" s="175">
        <v>57802362.079999998</v>
      </c>
      <c r="M41" s="177">
        <v>12.3833</v>
      </c>
      <c r="N41" s="175">
        <v>7491084.1399999997</v>
      </c>
      <c r="O41" s="177">
        <v>10.3643</v>
      </c>
      <c r="P41" s="175">
        <v>0</v>
      </c>
      <c r="Q41" s="174">
        <v>0</v>
      </c>
      <c r="R41" s="175">
        <v>4923994</v>
      </c>
      <c r="S41" s="177">
        <v>0.4476</v>
      </c>
      <c r="T41" s="175">
        <v>0</v>
      </c>
      <c r="U41" s="174">
        <v>0</v>
      </c>
      <c r="V41" s="175">
        <v>5212681</v>
      </c>
      <c r="W41" s="177">
        <v>0.41120000000000001</v>
      </c>
      <c r="X41" s="175">
        <v>15167484.82</v>
      </c>
      <c r="Y41" s="177">
        <v>1.1591</v>
      </c>
      <c r="Z41" s="175">
        <v>4058520.55</v>
      </c>
      <c r="AA41" s="177">
        <v>2.1983000000000001</v>
      </c>
      <c r="AB41" s="175">
        <v>30230214.300000001</v>
      </c>
      <c r="AC41" s="177">
        <v>8.5765999999999991</v>
      </c>
      <c r="AD41" s="175">
        <v>10078115.609999999</v>
      </c>
      <c r="AE41" s="177">
        <v>2.9502000000000002</v>
      </c>
      <c r="AF41" s="175">
        <v>0</v>
      </c>
      <c r="AG41" s="174">
        <v>0</v>
      </c>
      <c r="AH41" s="175">
        <v>7760489</v>
      </c>
      <c r="AI41" s="177">
        <v>1.3575999999999999</v>
      </c>
      <c r="AJ41" s="175">
        <v>23203752.109999999</v>
      </c>
      <c r="AK41" s="177">
        <v>4.4608999999999996</v>
      </c>
      <c r="AL41" s="175">
        <v>2285923.2000000002</v>
      </c>
      <c r="AM41" s="177">
        <v>0.86360000000000003</v>
      </c>
      <c r="AN41" s="175">
        <v>0</v>
      </c>
      <c r="AO41" s="174">
        <v>0</v>
      </c>
      <c r="AP41" s="175">
        <v>27089212.600000001</v>
      </c>
      <c r="AQ41" s="177">
        <v>2.6897000000000002</v>
      </c>
      <c r="AR41" s="175">
        <v>0</v>
      </c>
      <c r="AS41" s="174">
        <v>0</v>
      </c>
      <c r="AT41" s="175">
        <v>0</v>
      </c>
      <c r="AU41" s="174">
        <v>0</v>
      </c>
      <c r="AV41" s="175">
        <v>0</v>
      </c>
      <c r="AW41" s="174">
        <v>0</v>
      </c>
      <c r="AX41" s="175">
        <v>0</v>
      </c>
      <c r="AY41" s="174">
        <v>0</v>
      </c>
      <c r="AZ41" s="175">
        <v>0</v>
      </c>
      <c r="BA41" s="174">
        <v>0</v>
      </c>
      <c r="BB41" s="175">
        <v>0</v>
      </c>
      <c r="BC41" s="174">
        <v>0</v>
      </c>
    </row>
    <row r="42" spans="1:55">
      <c r="A42" s="174" t="s">
        <v>81</v>
      </c>
      <c r="B42" s="175">
        <v>1269226981.6500001</v>
      </c>
      <c r="C42" s="177">
        <v>9.3491</v>
      </c>
      <c r="D42" s="175">
        <v>8535743.5199999996</v>
      </c>
      <c r="E42" s="177">
        <v>11.299899999999999</v>
      </c>
      <c r="F42" s="175">
        <v>160988879.94</v>
      </c>
      <c r="G42" s="177">
        <v>14.296099999999999</v>
      </c>
      <c r="H42" s="175">
        <v>59020800.960000001</v>
      </c>
      <c r="I42" s="177">
        <v>9.7363999999999997</v>
      </c>
      <c r="J42" s="175">
        <v>36919724.219999999</v>
      </c>
      <c r="K42" s="177">
        <v>10.2051</v>
      </c>
      <c r="L42" s="175">
        <v>19735736.32</v>
      </c>
      <c r="M42" s="177">
        <v>4.2281000000000004</v>
      </c>
      <c r="N42" s="175">
        <v>2584967.4500000002</v>
      </c>
      <c r="O42" s="177">
        <v>3.5764</v>
      </c>
      <c r="P42" s="175">
        <v>0</v>
      </c>
      <c r="Q42" s="174">
        <v>0</v>
      </c>
      <c r="R42" s="175">
        <v>101133730</v>
      </c>
      <c r="S42" s="177">
        <v>9.1923999999999992</v>
      </c>
      <c r="T42" s="175">
        <v>13837505.710000001</v>
      </c>
      <c r="U42" s="177">
        <v>5.1360999999999999</v>
      </c>
      <c r="V42" s="175">
        <v>120416381.51000001</v>
      </c>
      <c r="W42" s="177">
        <v>9.4995999999999992</v>
      </c>
      <c r="X42" s="175">
        <v>151345019.47999999</v>
      </c>
      <c r="Y42" s="177">
        <v>11.565300000000001</v>
      </c>
      <c r="Z42" s="175">
        <v>15943744.939999999</v>
      </c>
      <c r="AA42" s="177">
        <v>8.6358999999999995</v>
      </c>
      <c r="AB42" s="175">
        <v>10147631.33</v>
      </c>
      <c r="AC42" s="177">
        <v>2.879</v>
      </c>
      <c r="AD42" s="175">
        <v>23631431.989999998</v>
      </c>
      <c r="AE42" s="177">
        <v>6.9177</v>
      </c>
      <c r="AF42" s="175">
        <v>0</v>
      </c>
      <c r="AG42" s="174">
        <v>0</v>
      </c>
      <c r="AH42" s="175">
        <v>52710265</v>
      </c>
      <c r="AI42" s="177">
        <v>9.2210000000000001</v>
      </c>
      <c r="AJ42" s="175">
        <v>89334389.299999997</v>
      </c>
      <c r="AK42" s="177">
        <v>17.174499999999998</v>
      </c>
      <c r="AL42" s="175">
        <v>14484575.85</v>
      </c>
      <c r="AM42" s="177">
        <v>5.4722999999999997</v>
      </c>
      <c r="AN42" s="175">
        <v>2958828.54</v>
      </c>
      <c r="AO42" s="177">
        <v>10.3748</v>
      </c>
      <c r="AP42" s="175">
        <v>184050199.19999999</v>
      </c>
      <c r="AQ42" s="177">
        <v>18.2746</v>
      </c>
      <c r="AR42" s="175">
        <v>38001445.409999996</v>
      </c>
      <c r="AS42" s="177">
        <v>14.1259</v>
      </c>
      <c r="AT42" s="175">
        <v>8996910.2799999993</v>
      </c>
      <c r="AU42" s="177">
        <v>2.8077000000000001</v>
      </c>
      <c r="AV42" s="175">
        <v>32103616.670000002</v>
      </c>
      <c r="AW42" s="177">
        <v>7.5641999999999996</v>
      </c>
      <c r="AX42" s="175">
        <v>90445685.290000007</v>
      </c>
      <c r="AY42" s="177">
        <v>23.913900000000002</v>
      </c>
      <c r="AZ42" s="175">
        <v>1526200.37</v>
      </c>
      <c r="BA42" s="177">
        <v>0.1041</v>
      </c>
      <c r="BB42" s="175">
        <v>30373568.370000001</v>
      </c>
      <c r="BC42" s="177">
        <v>12.536300000000001</v>
      </c>
    </row>
    <row r="43" spans="1:55">
      <c r="A43" s="174" t="s">
        <v>80</v>
      </c>
      <c r="B43" s="175">
        <v>3972556240.8499999</v>
      </c>
      <c r="C43" s="177">
        <v>29.261900000000001</v>
      </c>
      <c r="D43" s="175">
        <v>29946733.109999999</v>
      </c>
      <c r="E43" s="177">
        <v>39.644500000000001</v>
      </c>
      <c r="F43" s="175">
        <v>312610691</v>
      </c>
      <c r="G43" s="177">
        <v>27.760400000000001</v>
      </c>
      <c r="H43" s="175">
        <v>280263990.86000001</v>
      </c>
      <c r="I43" s="177">
        <v>46.233800000000002</v>
      </c>
      <c r="J43" s="175">
        <v>145187607.06999999</v>
      </c>
      <c r="K43" s="177">
        <v>40.131700000000002</v>
      </c>
      <c r="L43" s="175">
        <v>113148982.97</v>
      </c>
      <c r="M43" s="177">
        <v>24.240500000000001</v>
      </c>
      <c r="N43" s="175">
        <v>22377106.93</v>
      </c>
      <c r="O43" s="177">
        <v>30.959900000000001</v>
      </c>
      <c r="P43" s="175">
        <v>47378911.189999998</v>
      </c>
      <c r="Q43" s="177">
        <v>23.580300000000001</v>
      </c>
      <c r="R43" s="175">
        <v>321761955</v>
      </c>
      <c r="S43" s="177">
        <v>29.246200000000002</v>
      </c>
      <c r="T43" s="175">
        <v>63466365.5</v>
      </c>
      <c r="U43" s="177">
        <v>23.556999999999999</v>
      </c>
      <c r="V43" s="175">
        <v>322382036.30000001</v>
      </c>
      <c r="W43" s="177">
        <v>25.432600000000001</v>
      </c>
      <c r="X43" s="175">
        <v>329020830.66000003</v>
      </c>
      <c r="Y43" s="177">
        <v>25.142800000000001</v>
      </c>
      <c r="Z43" s="175">
        <v>43015891.189999998</v>
      </c>
      <c r="AA43" s="177">
        <v>23.299399999999999</v>
      </c>
      <c r="AB43" s="175">
        <v>125007883.31</v>
      </c>
      <c r="AC43" s="177">
        <v>35.465899999999998</v>
      </c>
      <c r="AD43" s="175">
        <v>123477475.84999999</v>
      </c>
      <c r="AE43" s="177">
        <v>36.146099999999997</v>
      </c>
      <c r="AF43" s="175">
        <v>0</v>
      </c>
      <c r="AG43" s="174">
        <v>0</v>
      </c>
      <c r="AH43" s="175">
        <v>143598240</v>
      </c>
      <c r="AI43" s="177">
        <v>25.1206</v>
      </c>
      <c r="AJ43" s="175">
        <v>212930090.66999999</v>
      </c>
      <c r="AK43" s="177">
        <v>40.9358</v>
      </c>
      <c r="AL43" s="175">
        <v>77787251.230000004</v>
      </c>
      <c r="AM43" s="177">
        <v>29.388300000000001</v>
      </c>
      <c r="AN43" s="175">
        <v>9902881.5500000007</v>
      </c>
      <c r="AO43" s="177">
        <v>34.723300000000002</v>
      </c>
      <c r="AP43" s="175">
        <v>387406511.98000002</v>
      </c>
      <c r="AQ43" s="177">
        <v>38.466200000000001</v>
      </c>
      <c r="AR43" s="175">
        <v>54460812.869999997</v>
      </c>
      <c r="AS43" s="177">
        <v>20.244199999999999</v>
      </c>
      <c r="AT43" s="175">
        <v>131277031.27</v>
      </c>
      <c r="AU43" s="177">
        <v>40.967799999999997</v>
      </c>
      <c r="AV43" s="175">
        <v>148998802.22999999</v>
      </c>
      <c r="AW43" s="177">
        <v>35.107100000000003</v>
      </c>
      <c r="AX43" s="175">
        <v>142520003.68000001</v>
      </c>
      <c r="AY43" s="177">
        <v>37.682400000000001</v>
      </c>
      <c r="AZ43" s="175">
        <v>292631391.08999997</v>
      </c>
      <c r="BA43" s="177">
        <v>19.968299999999999</v>
      </c>
      <c r="BB43" s="175">
        <v>91996763.340000004</v>
      </c>
      <c r="BC43" s="177">
        <v>37.970599999999997</v>
      </c>
    </row>
    <row r="44" spans="1:55">
      <c r="A44" s="174" t="s">
        <v>79</v>
      </c>
      <c r="B44" s="175">
        <v>3969897046.6399999</v>
      </c>
      <c r="C44" s="177">
        <v>29.2423</v>
      </c>
      <c r="D44" s="175">
        <v>10550571.02</v>
      </c>
      <c r="E44" s="177">
        <v>13.9672</v>
      </c>
      <c r="F44" s="175">
        <v>348020382.10000002</v>
      </c>
      <c r="G44" s="177">
        <v>30.904900000000001</v>
      </c>
      <c r="H44" s="175">
        <v>153884240.91</v>
      </c>
      <c r="I44" s="177">
        <v>25.3855</v>
      </c>
      <c r="J44" s="175">
        <v>99555751.280000001</v>
      </c>
      <c r="K44" s="177">
        <v>27.5184</v>
      </c>
      <c r="L44" s="175">
        <v>126884089.2</v>
      </c>
      <c r="M44" s="177">
        <v>27.183</v>
      </c>
      <c r="N44" s="175">
        <v>19831614.359999999</v>
      </c>
      <c r="O44" s="177">
        <v>27.438099999999999</v>
      </c>
      <c r="P44" s="175">
        <v>81915171.709999993</v>
      </c>
      <c r="Q44" s="177">
        <v>40.768900000000002</v>
      </c>
      <c r="R44" s="175">
        <v>321091108</v>
      </c>
      <c r="S44" s="177">
        <v>29.185199999999998</v>
      </c>
      <c r="T44" s="175">
        <v>68461222.769999996</v>
      </c>
      <c r="U44" s="177">
        <v>25.411000000000001</v>
      </c>
      <c r="V44" s="175">
        <v>340545918.75999999</v>
      </c>
      <c r="W44" s="177">
        <v>26.865500000000001</v>
      </c>
      <c r="X44" s="175">
        <v>382253307.88999999</v>
      </c>
      <c r="Y44" s="177">
        <v>29.210699999999999</v>
      </c>
      <c r="Z44" s="175">
        <v>56724501.909999996</v>
      </c>
      <c r="AA44" s="177">
        <v>30.724699999999999</v>
      </c>
      <c r="AB44" s="175">
        <v>116282754.89</v>
      </c>
      <c r="AC44" s="177">
        <v>32.990499999999997</v>
      </c>
      <c r="AD44" s="175">
        <v>68274357.340000004</v>
      </c>
      <c r="AE44" s="177">
        <v>19.9863</v>
      </c>
      <c r="AF44" s="175">
        <v>0</v>
      </c>
      <c r="AG44" s="174">
        <v>0</v>
      </c>
      <c r="AH44" s="175">
        <v>197419920</v>
      </c>
      <c r="AI44" s="177">
        <v>34.536000000000001</v>
      </c>
      <c r="AJ44" s="175">
        <v>109084479.17</v>
      </c>
      <c r="AK44" s="177">
        <v>20.971499999999999</v>
      </c>
      <c r="AL44" s="175">
        <v>81223798.060000002</v>
      </c>
      <c r="AM44" s="177">
        <v>30.686599999999999</v>
      </c>
      <c r="AN44" s="175">
        <v>7522028.9500000002</v>
      </c>
      <c r="AO44" s="177">
        <v>26.3751</v>
      </c>
      <c r="AP44" s="175">
        <v>194053504.28999999</v>
      </c>
      <c r="AQ44" s="177">
        <v>19.267900000000001</v>
      </c>
      <c r="AR44" s="175">
        <v>62665357.539999999</v>
      </c>
      <c r="AS44" s="177">
        <v>23.294</v>
      </c>
      <c r="AT44" s="175">
        <v>90273383.319999993</v>
      </c>
      <c r="AU44" s="177">
        <v>28.171700000000001</v>
      </c>
      <c r="AV44" s="175">
        <v>122053680.59999999</v>
      </c>
      <c r="AW44" s="177">
        <v>28.758299999999998</v>
      </c>
      <c r="AX44" s="175">
        <v>65256267</v>
      </c>
      <c r="AY44" s="177">
        <v>17.253799999999998</v>
      </c>
      <c r="AZ44" s="175">
        <v>786049107.95000005</v>
      </c>
      <c r="BA44" s="177">
        <v>53.637700000000002</v>
      </c>
      <c r="BB44" s="175">
        <v>60020527.619999997</v>
      </c>
      <c r="BC44" s="177">
        <v>24.7728</v>
      </c>
    </row>
    <row r="45" spans="1:55" ht="13.5" thickBot="1">
      <c r="A45" s="174" t="s">
        <v>78</v>
      </c>
      <c r="B45" s="175">
        <v>2894402761.8099999</v>
      </c>
      <c r="C45" s="177">
        <v>21.3202</v>
      </c>
      <c r="D45" s="175">
        <v>19809559.52</v>
      </c>
      <c r="E45" s="177">
        <v>26.224499999999999</v>
      </c>
      <c r="F45" s="175">
        <v>253762210.84999999</v>
      </c>
      <c r="G45" s="177">
        <v>22.534600000000001</v>
      </c>
      <c r="H45" s="175">
        <v>135098464.87</v>
      </c>
      <c r="I45" s="177">
        <v>22.2865</v>
      </c>
      <c r="J45" s="175">
        <v>80115125.680000007</v>
      </c>
      <c r="K45" s="177">
        <v>22.1448</v>
      </c>
      <c r="L45" s="175">
        <v>88653385</v>
      </c>
      <c r="M45" s="177">
        <v>18.992599999999999</v>
      </c>
      <c r="N45" s="175">
        <v>10310222.58</v>
      </c>
      <c r="O45" s="177">
        <v>14.264699999999999</v>
      </c>
      <c r="P45" s="175">
        <v>63764352.32</v>
      </c>
      <c r="Q45" s="177">
        <v>31.735299999999999</v>
      </c>
      <c r="R45" s="175">
        <v>295089419</v>
      </c>
      <c r="S45" s="177">
        <v>26.8218</v>
      </c>
      <c r="T45" s="175">
        <v>108686439.5</v>
      </c>
      <c r="U45" s="177">
        <v>40.341500000000003</v>
      </c>
      <c r="V45" s="175">
        <v>228301850.43000001</v>
      </c>
      <c r="W45" s="177">
        <v>18.0106</v>
      </c>
      <c r="X45" s="175">
        <v>314393069.56999999</v>
      </c>
      <c r="Y45" s="177">
        <v>24.024999999999999</v>
      </c>
      <c r="Z45" s="175">
        <v>47884247.350000001</v>
      </c>
      <c r="AA45" s="177">
        <v>25.936399999999999</v>
      </c>
      <c r="AB45" s="175">
        <v>94346296.799999997</v>
      </c>
      <c r="AC45" s="177">
        <v>26.7669</v>
      </c>
      <c r="AD45" s="175">
        <v>49127536.200000003</v>
      </c>
      <c r="AE45" s="177">
        <v>14.3813</v>
      </c>
      <c r="AF45" s="175">
        <v>0</v>
      </c>
      <c r="AG45" s="174">
        <v>0</v>
      </c>
      <c r="AH45" s="175">
        <v>144546145</v>
      </c>
      <c r="AI45" s="177">
        <v>25.2864</v>
      </c>
      <c r="AJ45" s="175">
        <v>81580650.879999995</v>
      </c>
      <c r="AK45" s="177">
        <v>15.6839</v>
      </c>
      <c r="AL45" s="175">
        <v>80144890.829999998</v>
      </c>
      <c r="AM45" s="177">
        <v>30.279</v>
      </c>
      <c r="AN45" s="175">
        <v>8104932.9199999999</v>
      </c>
      <c r="AO45" s="177">
        <v>28.419</v>
      </c>
      <c r="AP45" s="175">
        <v>158723543.68000001</v>
      </c>
      <c r="AQ45" s="177">
        <v>15.7599</v>
      </c>
      <c r="AR45" s="175">
        <v>57041324.890000001</v>
      </c>
      <c r="AS45" s="177">
        <v>21.203499999999998</v>
      </c>
      <c r="AT45" s="175">
        <v>88639063.879999995</v>
      </c>
      <c r="AU45" s="177">
        <v>27.6617</v>
      </c>
      <c r="AV45" s="175">
        <v>117258651.73</v>
      </c>
      <c r="AW45" s="177">
        <v>27.628499999999999</v>
      </c>
      <c r="AX45" s="175">
        <v>64835736.710000001</v>
      </c>
      <c r="AY45" s="177">
        <v>17.142600000000002</v>
      </c>
      <c r="AZ45" s="175">
        <v>244420596.58000001</v>
      </c>
      <c r="BA45" s="177">
        <v>16.678599999999999</v>
      </c>
      <c r="BB45" s="175">
        <v>59765045.039999999</v>
      </c>
      <c r="BC45" s="177">
        <v>24.667300000000001</v>
      </c>
    </row>
    <row r="46" spans="1:55" ht="14.25" thickTop="1" thickBot="1">
      <c r="A46" s="171" t="s">
        <v>13</v>
      </c>
      <c r="B46" s="152">
        <v>13152734136.66</v>
      </c>
      <c r="C46" s="172">
        <v>96.883099999999999</v>
      </c>
      <c r="D46" s="152">
        <v>75538242.950000003</v>
      </c>
      <c r="E46" s="172">
        <v>100</v>
      </c>
      <c r="F46" s="152">
        <v>1126102802.24</v>
      </c>
      <c r="G46" s="172">
        <v>100</v>
      </c>
      <c r="H46" s="152">
        <v>583505134.17999995</v>
      </c>
      <c r="I46" s="172">
        <v>96.257999999999996</v>
      </c>
      <c r="J46" s="152">
        <v>361778208.25</v>
      </c>
      <c r="K46" s="172">
        <v>100</v>
      </c>
      <c r="L46" s="152">
        <v>466777369.82999998</v>
      </c>
      <c r="M46" s="172">
        <v>100</v>
      </c>
      <c r="N46" s="152">
        <v>72277687.680000007</v>
      </c>
      <c r="O46" s="172">
        <v>100</v>
      </c>
      <c r="P46" s="152">
        <v>200925792.36000001</v>
      </c>
      <c r="Q46" s="172">
        <v>100</v>
      </c>
      <c r="R46" s="152">
        <v>1100184932.74</v>
      </c>
      <c r="S46" s="172">
        <v>100</v>
      </c>
      <c r="T46" s="152">
        <v>269415931.94999999</v>
      </c>
      <c r="U46" s="172">
        <v>100</v>
      </c>
      <c r="V46" s="152">
        <v>1023911969.87</v>
      </c>
      <c r="W46" s="172">
        <v>80.775999999999996</v>
      </c>
      <c r="X46" s="152">
        <v>1231070917.5899999</v>
      </c>
      <c r="Y46" s="172">
        <v>94.0749</v>
      </c>
      <c r="Z46" s="152">
        <v>184621956.80000001</v>
      </c>
      <c r="AA46" s="172">
        <v>100</v>
      </c>
      <c r="AB46" s="152">
        <v>352473378.06999999</v>
      </c>
      <c r="AC46" s="172">
        <v>100</v>
      </c>
      <c r="AD46" s="152">
        <v>341606266.94999999</v>
      </c>
      <c r="AE46" s="172">
        <v>100</v>
      </c>
      <c r="AF46" s="152">
        <v>323150666.10000002</v>
      </c>
      <c r="AG46" s="172">
        <v>92.379599999999996</v>
      </c>
      <c r="AH46" s="152">
        <v>571635351.70000005</v>
      </c>
      <c r="AI46" s="172">
        <v>100</v>
      </c>
      <c r="AJ46" s="152">
        <v>520156805.94999999</v>
      </c>
      <c r="AK46" s="172">
        <v>100</v>
      </c>
      <c r="AL46" s="152">
        <v>264688199.02000001</v>
      </c>
      <c r="AM46" s="172">
        <v>100</v>
      </c>
      <c r="AN46" s="152">
        <v>28519438.670000002</v>
      </c>
      <c r="AO46" s="172">
        <v>100</v>
      </c>
      <c r="AP46" s="152">
        <v>1007134223.62</v>
      </c>
      <c r="AQ46" s="172">
        <v>100</v>
      </c>
      <c r="AR46" s="152">
        <v>216431378.34999999</v>
      </c>
      <c r="AS46" s="172">
        <v>80.452100000000002</v>
      </c>
      <c r="AT46" s="152">
        <v>320439855.33999997</v>
      </c>
      <c r="AU46" s="172">
        <v>100</v>
      </c>
      <c r="AV46" s="152">
        <v>424412424.95999998</v>
      </c>
      <c r="AW46" s="172">
        <v>100</v>
      </c>
      <c r="AX46" s="152">
        <v>378213718.63</v>
      </c>
      <c r="AY46" s="172">
        <v>100</v>
      </c>
      <c r="AZ46" s="152">
        <v>1465477414</v>
      </c>
      <c r="BA46" s="172">
        <v>100</v>
      </c>
      <c r="BB46" s="152">
        <v>242284068.86000001</v>
      </c>
      <c r="BC46" s="172">
        <v>100</v>
      </c>
    </row>
    <row r="47" spans="1:55" ht="13.5" thickTop="1"/>
    <row r="48" spans="1:55">
      <c r="A48" s="174" t="s">
        <v>251</v>
      </c>
      <c r="B48" s="175">
        <v>8211729981.4899998</v>
      </c>
      <c r="D48" s="175">
        <v>3197706.93</v>
      </c>
      <c r="F48" s="175">
        <v>0</v>
      </c>
      <c r="H48" s="175">
        <v>600126819.20000005</v>
      </c>
      <c r="J48" s="175">
        <v>354542643.89999998</v>
      </c>
      <c r="L48" s="175">
        <v>0</v>
      </c>
      <c r="N48" s="175">
        <v>46257720.119999997</v>
      </c>
      <c r="P48" s="175">
        <v>200925792.40000001</v>
      </c>
      <c r="R48" s="175">
        <v>1100144050</v>
      </c>
      <c r="T48" s="175">
        <v>126277110.43000001</v>
      </c>
      <c r="V48" s="175">
        <v>561137074.08000004</v>
      </c>
      <c r="X48" s="175">
        <v>1266970878</v>
      </c>
      <c r="Z48" s="175">
        <v>0</v>
      </c>
      <c r="AB48" s="175">
        <v>37758933.979999997</v>
      </c>
      <c r="AD48" s="175">
        <v>40506814.909999996</v>
      </c>
      <c r="AF48" s="175">
        <v>349446255.66000003</v>
      </c>
      <c r="AH48" s="175">
        <v>138575021.30000001</v>
      </c>
      <c r="AJ48" s="175">
        <v>517541650.69999999</v>
      </c>
      <c r="AL48" s="175">
        <v>115712346</v>
      </c>
      <c r="AN48" s="175">
        <v>25382300.420000002</v>
      </c>
      <c r="AP48" s="175">
        <v>1007134223.62</v>
      </c>
      <c r="AR48" s="175">
        <v>269018825.64999998</v>
      </c>
      <c r="AT48" s="175">
        <v>320439855.33999997</v>
      </c>
      <c r="AV48" s="175">
        <v>292844573.22000003</v>
      </c>
      <c r="AX48" s="175">
        <v>378213718.63</v>
      </c>
      <c r="AZ48" s="175">
        <v>459575667</v>
      </c>
      <c r="BB48" s="175">
        <v>0</v>
      </c>
    </row>
  </sheetData>
  <mergeCells count="54">
    <mergeCell ref="AZ35:BA36"/>
    <mergeCell ref="BB35:BC36"/>
    <mergeCell ref="AN35:AO36"/>
    <mergeCell ref="AP35:AQ36"/>
    <mergeCell ref="AR35:AS36"/>
    <mergeCell ref="AT35:AU36"/>
    <mergeCell ref="AV35:AW36"/>
    <mergeCell ref="AX35:AY36"/>
    <mergeCell ref="AL35:AM36"/>
    <mergeCell ref="P35:Q36"/>
    <mergeCell ref="R35:S36"/>
    <mergeCell ref="T35:U36"/>
    <mergeCell ref="V35:W36"/>
    <mergeCell ref="X35:Y36"/>
    <mergeCell ref="Z35:AA36"/>
    <mergeCell ref="AB35:AC36"/>
    <mergeCell ref="AD35:AE36"/>
    <mergeCell ref="AF35:AG36"/>
    <mergeCell ref="AH35:AI36"/>
    <mergeCell ref="AJ35:AK36"/>
    <mergeCell ref="AX3:AY4"/>
    <mergeCell ref="AZ3:BA4"/>
    <mergeCell ref="BB3:BC4"/>
    <mergeCell ref="B35:C35"/>
    <mergeCell ref="D35:E36"/>
    <mergeCell ref="F35:G36"/>
    <mergeCell ref="H35:I36"/>
    <mergeCell ref="J35:K36"/>
    <mergeCell ref="L35:M36"/>
    <mergeCell ref="N35:O36"/>
    <mergeCell ref="AL3:AM4"/>
    <mergeCell ref="AN3:AO4"/>
    <mergeCell ref="AP3:AQ4"/>
    <mergeCell ref="AR3:AS4"/>
    <mergeCell ref="AT3:AU4"/>
    <mergeCell ref="AV3:AW4"/>
    <mergeCell ref="AJ3:AK4"/>
    <mergeCell ref="N3:O4"/>
    <mergeCell ref="P3:Q4"/>
    <mergeCell ref="R3:S4"/>
    <mergeCell ref="T3:U4"/>
    <mergeCell ref="V3:W4"/>
    <mergeCell ref="X3:Y4"/>
    <mergeCell ref="Z3:AA4"/>
    <mergeCell ref="AB3:AC4"/>
    <mergeCell ref="AD3:AE4"/>
    <mergeCell ref="AF3:AG4"/>
    <mergeCell ref="AH3:AI4"/>
    <mergeCell ref="L3:M4"/>
    <mergeCell ref="B3:C3"/>
    <mergeCell ref="D3:E4"/>
    <mergeCell ref="F3:G4"/>
    <mergeCell ref="H3:I4"/>
    <mergeCell ref="J3:K4"/>
  </mergeCell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>
  <dimension ref="A1:AC48"/>
  <sheetViews>
    <sheetView workbookViewId="0"/>
  </sheetViews>
  <sheetFormatPr defaultRowHeight="12.75"/>
  <cols>
    <col min="1" max="1" width="45.5703125" style="174" bestFit="1" customWidth="1"/>
    <col min="2" max="2" width="12" style="175" bestFit="1" customWidth="1"/>
    <col min="3" max="3" width="4" style="174" bestFit="1" customWidth="1"/>
    <col min="4" max="4" width="11" style="175" bestFit="1" customWidth="1"/>
    <col min="5" max="5" width="4" style="174" bestFit="1" customWidth="1"/>
    <col min="6" max="6" width="12" style="175" bestFit="1" customWidth="1"/>
    <col min="7" max="7" width="4" style="174" bestFit="1" customWidth="1"/>
    <col min="8" max="8" width="12" style="175" bestFit="1" customWidth="1"/>
    <col min="9" max="9" width="4" style="174" bestFit="1" customWidth="1"/>
    <col min="10" max="10" width="12" style="175" bestFit="1" customWidth="1"/>
    <col min="11" max="11" width="4" style="174" bestFit="1" customWidth="1"/>
    <col min="12" max="12" width="12" style="175" bestFit="1" customWidth="1"/>
    <col min="13" max="13" width="4" style="174" bestFit="1" customWidth="1"/>
    <col min="14" max="14" width="12.5703125" style="175" bestFit="1" customWidth="1"/>
    <col min="15" max="15" width="4" style="174" bestFit="1" customWidth="1"/>
    <col min="16" max="16" width="12" style="175" bestFit="1" customWidth="1"/>
    <col min="17" max="17" width="4" style="174" bestFit="1" customWidth="1"/>
    <col min="18" max="18" width="11" style="175" bestFit="1" customWidth="1"/>
    <col min="19" max="19" width="4" style="174" bestFit="1" customWidth="1"/>
    <col min="20" max="20" width="12" style="175" bestFit="1" customWidth="1"/>
    <col min="21" max="21" width="4" style="174" bestFit="1" customWidth="1"/>
    <col min="22" max="22" width="12" style="175" bestFit="1" customWidth="1"/>
    <col min="23" max="23" width="4" style="174" bestFit="1" customWidth="1"/>
    <col min="24" max="24" width="12" style="175" bestFit="1" customWidth="1"/>
    <col min="25" max="25" width="4" style="174" bestFit="1" customWidth="1"/>
    <col min="26" max="26" width="12" style="175" bestFit="1" customWidth="1"/>
    <col min="27" max="27" width="4" style="174" bestFit="1" customWidth="1"/>
    <col min="28" max="28" width="12" style="175" bestFit="1" customWidth="1"/>
    <col min="29" max="256" width="9.140625" style="174"/>
    <col min="257" max="257" width="45.5703125" style="174" bestFit="1" customWidth="1"/>
    <col min="258" max="258" width="12" style="174" bestFit="1" customWidth="1"/>
    <col min="259" max="259" width="4" style="174" bestFit="1" customWidth="1"/>
    <col min="260" max="260" width="11" style="174" bestFit="1" customWidth="1"/>
    <col min="261" max="261" width="4" style="174" bestFit="1" customWidth="1"/>
    <col min="262" max="262" width="12" style="174" bestFit="1" customWidth="1"/>
    <col min="263" max="263" width="4" style="174" bestFit="1" customWidth="1"/>
    <col min="264" max="264" width="12" style="174" bestFit="1" customWidth="1"/>
    <col min="265" max="265" width="4" style="174" bestFit="1" customWidth="1"/>
    <col min="266" max="266" width="12" style="174" bestFit="1" customWidth="1"/>
    <col min="267" max="267" width="4" style="174" bestFit="1" customWidth="1"/>
    <col min="268" max="268" width="12" style="174" bestFit="1" customWidth="1"/>
    <col min="269" max="269" width="4" style="174" bestFit="1" customWidth="1"/>
    <col min="270" max="270" width="12.5703125" style="174" bestFit="1" customWidth="1"/>
    <col min="271" max="271" width="4" style="174" bestFit="1" customWidth="1"/>
    <col min="272" max="272" width="12" style="174" bestFit="1" customWidth="1"/>
    <col min="273" max="273" width="4" style="174" bestFit="1" customWidth="1"/>
    <col min="274" max="274" width="11" style="174" bestFit="1" customWidth="1"/>
    <col min="275" max="275" width="4" style="174" bestFit="1" customWidth="1"/>
    <col min="276" max="276" width="12" style="174" bestFit="1" customWidth="1"/>
    <col min="277" max="277" width="4" style="174" bestFit="1" customWidth="1"/>
    <col min="278" max="278" width="12" style="174" bestFit="1" customWidth="1"/>
    <col min="279" max="279" width="4" style="174" bestFit="1" customWidth="1"/>
    <col min="280" max="280" width="12" style="174" bestFit="1" customWidth="1"/>
    <col min="281" max="281" width="4" style="174" bestFit="1" customWidth="1"/>
    <col min="282" max="282" width="12" style="174" bestFit="1" customWidth="1"/>
    <col min="283" max="283" width="4" style="174" bestFit="1" customWidth="1"/>
    <col min="284" max="284" width="12" style="174" bestFit="1" customWidth="1"/>
    <col min="285" max="512" width="9.140625" style="174"/>
    <col min="513" max="513" width="45.5703125" style="174" bestFit="1" customWidth="1"/>
    <col min="514" max="514" width="12" style="174" bestFit="1" customWidth="1"/>
    <col min="515" max="515" width="4" style="174" bestFit="1" customWidth="1"/>
    <col min="516" max="516" width="11" style="174" bestFit="1" customWidth="1"/>
    <col min="517" max="517" width="4" style="174" bestFit="1" customWidth="1"/>
    <col min="518" max="518" width="12" style="174" bestFit="1" customWidth="1"/>
    <col min="519" max="519" width="4" style="174" bestFit="1" customWidth="1"/>
    <col min="520" max="520" width="12" style="174" bestFit="1" customWidth="1"/>
    <col min="521" max="521" width="4" style="174" bestFit="1" customWidth="1"/>
    <col min="522" max="522" width="12" style="174" bestFit="1" customWidth="1"/>
    <col min="523" max="523" width="4" style="174" bestFit="1" customWidth="1"/>
    <col min="524" max="524" width="12" style="174" bestFit="1" customWidth="1"/>
    <col min="525" max="525" width="4" style="174" bestFit="1" customWidth="1"/>
    <col min="526" max="526" width="12.5703125" style="174" bestFit="1" customWidth="1"/>
    <col min="527" max="527" width="4" style="174" bestFit="1" customWidth="1"/>
    <col min="528" max="528" width="12" style="174" bestFit="1" customWidth="1"/>
    <col min="529" max="529" width="4" style="174" bestFit="1" customWidth="1"/>
    <col min="530" max="530" width="11" style="174" bestFit="1" customWidth="1"/>
    <col min="531" max="531" width="4" style="174" bestFit="1" customWidth="1"/>
    <col min="532" max="532" width="12" style="174" bestFit="1" customWidth="1"/>
    <col min="533" max="533" width="4" style="174" bestFit="1" customWidth="1"/>
    <col min="534" max="534" width="12" style="174" bestFit="1" customWidth="1"/>
    <col min="535" max="535" width="4" style="174" bestFit="1" customWidth="1"/>
    <col min="536" max="536" width="12" style="174" bestFit="1" customWidth="1"/>
    <col min="537" max="537" width="4" style="174" bestFit="1" customWidth="1"/>
    <col min="538" max="538" width="12" style="174" bestFit="1" customWidth="1"/>
    <col min="539" max="539" width="4" style="174" bestFit="1" customWidth="1"/>
    <col min="540" max="540" width="12" style="174" bestFit="1" customWidth="1"/>
    <col min="541" max="768" width="9.140625" style="174"/>
    <col min="769" max="769" width="45.5703125" style="174" bestFit="1" customWidth="1"/>
    <col min="770" max="770" width="12" style="174" bestFit="1" customWidth="1"/>
    <col min="771" max="771" width="4" style="174" bestFit="1" customWidth="1"/>
    <col min="772" max="772" width="11" style="174" bestFit="1" customWidth="1"/>
    <col min="773" max="773" width="4" style="174" bestFit="1" customWidth="1"/>
    <col min="774" max="774" width="12" style="174" bestFit="1" customWidth="1"/>
    <col min="775" max="775" width="4" style="174" bestFit="1" customWidth="1"/>
    <col min="776" max="776" width="12" style="174" bestFit="1" customWidth="1"/>
    <col min="777" max="777" width="4" style="174" bestFit="1" customWidth="1"/>
    <col min="778" max="778" width="12" style="174" bestFit="1" customWidth="1"/>
    <col min="779" max="779" width="4" style="174" bestFit="1" customWidth="1"/>
    <col min="780" max="780" width="12" style="174" bestFit="1" customWidth="1"/>
    <col min="781" max="781" width="4" style="174" bestFit="1" customWidth="1"/>
    <col min="782" max="782" width="12.5703125" style="174" bestFit="1" customWidth="1"/>
    <col min="783" max="783" width="4" style="174" bestFit="1" customWidth="1"/>
    <col min="784" max="784" width="12" style="174" bestFit="1" customWidth="1"/>
    <col min="785" max="785" width="4" style="174" bestFit="1" customWidth="1"/>
    <col min="786" max="786" width="11" style="174" bestFit="1" customWidth="1"/>
    <col min="787" max="787" width="4" style="174" bestFit="1" customWidth="1"/>
    <col min="788" max="788" width="12" style="174" bestFit="1" customWidth="1"/>
    <col min="789" max="789" width="4" style="174" bestFit="1" customWidth="1"/>
    <col min="790" max="790" width="12" style="174" bestFit="1" customWidth="1"/>
    <col min="791" max="791" width="4" style="174" bestFit="1" customWidth="1"/>
    <col min="792" max="792" width="12" style="174" bestFit="1" customWidth="1"/>
    <col min="793" max="793" width="4" style="174" bestFit="1" customWidth="1"/>
    <col min="794" max="794" width="12" style="174" bestFit="1" customWidth="1"/>
    <col min="795" max="795" width="4" style="174" bestFit="1" customWidth="1"/>
    <col min="796" max="796" width="12" style="174" bestFit="1" customWidth="1"/>
    <col min="797" max="1024" width="9.140625" style="174"/>
    <col min="1025" max="1025" width="45.5703125" style="174" bestFit="1" customWidth="1"/>
    <col min="1026" max="1026" width="12" style="174" bestFit="1" customWidth="1"/>
    <col min="1027" max="1027" width="4" style="174" bestFit="1" customWidth="1"/>
    <col min="1028" max="1028" width="11" style="174" bestFit="1" customWidth="1"/>
    <col min="1029" max="1029" width="4" style="174" bestFit="1" customWidth="1"/>
    <col min="1030" max="1030" width="12" style="174" bestFit="1" customWidth="1"/>
    <col min="1031" max="1031" width="4" style="174" bestFit="1" customWidth="1"/>
    <col min="1032" max="1032" width="12" style="174" bestFit="1" customWidth="1"/>
    <col min="1033" max="1033" width="4" style="174" bestFit="1" customWidth="1"/>
    <col min="1034" max="1034" width="12" style="174" bestFit="1" customWidth="1"/>
    <col min="1035" max="1035" width="4" style="174" bestFit="1" customWidth="1"/>
    <col min="1036" max="1036" width="12" style="174" bestFit="1" customWidth="1"/>
    <col min="1037" max="1037" width="4" style="174" bestFit="1" customWidth="1"/>
    <col min="1038" max="1038" width="12.5703125" style="174" bestFit="1" customWidth="1"/>
    <col min="1039" max="1039" width="4" style="174" bestFit="1" customWidth="1"/>
    <col min="1040" max="1040" width="12" style="174" bestFit="1" customWidth="1"/>
    <col min="1041" max="1041" width="4" style="174" bestFit="1" customWidth="1"/>
    <col min="1042" max="1042" width="11" style="174" bestFit="1" customWidth="1"/>
    <col min="1043" max="1043" width="4" style="174" bestFit="1" customWidth="1"/>
    <col min="1044" max="1044" width="12" style="174" bestFit="1" customWidth="1"/>
    <col min="1045" max="1045" width="4" style="174" bestFit="1" customWidth="1"/>
    <col min="1046" max="1046" width="12" style="174" bestFit="1" customWidth="1"/>
    <col min="1047" max="1047" width="4" style="174" bestFit="1" customWidth="1"/>
    <col min="1048" max="1048" width="12" style="174" bestFit="1" customWidth="1"/>
    <col min="1049" max="1049" width="4" style="174" bestFit="1" customWidth="1"/>
    <col min="1050" max="1050" width="12" style="174" bestFit="1" customWidth="1"/>
    <col min="1051" max="1051" width="4" style="174" bestFit="1" customWidth="1"/>
    <col min="1052" max="1052" width="12" style="174" bestFit="1" customWidth="1"/>
    <col min="1053" max="1280" width="9.140625" style="174"/>
    <col min="1281" max="1281" width="45.5703125" style="174" bestFit="1" customWidth="1"/>
    <col min="1282" max="1282" width="12" style="174" bestFit="1" customWidth="1"/>
    <col min="1283" max="1283" width="4" style="174" bestFit="1" customWidth="1"/>
    <col min="1284" max="1284" width="11" style="174" bestFit="1" customWidth="1"/>
    <col min="1285" max="1285" width="4" style="174" bestFit="1" customWidth="1"/>
    <col min="1286" max="1286" width="12" style="174" bestFit="1" customWidth="1"/>
    <col min="1287" max="1287" width="4" style="174" bestFit="1" customWidth="1"/>
    <col min="1288" max="1288" width="12" style="174" bestFit="1" customWidth="1"/>
    <col min="1289" max="1289" width="4" style="174" bestFit="1" customWidth="1"/>
    <col min="1290" max="1290" width="12" style="174" bestFit="1" customWidth="1"/>
    <col min="1291" max="1291" width="4" style="174" bestFit="1" customWidth="1"/>
    <col min="1292" max="1292" width="12" style="174" bestFit="1" customWidth="1"/>
    <col min="1293" max="1293" width="4" style="174" bestFit="1" customWidth="1"/>
    <col min="1294" max="1294" width="12.5703125" style="174" bestFit="1" customWidth="1"/>
    <col min="1295" max="1295" width="4" style="174" bestFit="1" customWidth="1"/>
    <col min="1296" max="1296" width="12" style="174" bestFit="1" customWidth="1"/>
    <col min="1297" max="1297" width="4" style="174" bestFit="1" customWidth="1"/>
    <col min="1298" max="1298" width="11" style="174" bestFit="1" customWidth="1"/>
    <col min="1299" max="1299" width="4" style="174" bestFit="1" customWidth="1"/>
    <col min="1300" max="1300" width="12" style="174" bestFit="1" customWidth="1"/>
    <col min="1301" max="1301" width="4" style="174" bestFit="1" customWidth="1"/>
    <col min="1302" max="1302" width="12" style="174" bestFit="1" customWidth="1"/>
    <col min="1303" max="1303" width="4" style="174" bestFit="1" customWidth="1"/>
    <col min="1304" max="1304" width="12" style="174" bestFit="1" customWidth="1"/>
    <col min="1305" max="1305" width="4" style="174" bestFit="1" customWidth="1"/>
    <col min="1306" max="1306" width="12" style="174" bestFit="1" customWidth="1"/>
    <col min="1307" max="1307" width="4" style="174" bestFit="1" customWidth="1"/>
    <col min="1308" max="1308" width="12" style="174" bestFit="1" customWidth="1"/>
    <col min="1309" max="1536" width="9.140625" style="174"/>
    <col min="1537" max="1537" width="45.5703125" style="174" bestFit="1" customWidth="1"/>
    <col min="1538" max="1538" width="12" style="174" bestFit="1" customWidth="1"/>
    <col min="1539" max="1539" width="4" style="174" bestFit="1" customWidth="1"/>
    <col min="1540" max="1540" width="11" style="174" bestFit="1" customWidth="1"/>
    <col min="1541" max="1541" width="4" style="174" bestFit="1" customWidth="1"/>
    <col min="1542" max="1542" width="12" style="174" bestFit="1" customWidth="1"/>
    <col min="1543" max="1543" width="4" style="174" bestFit="1" customWidth="1"/>
    <col min="1544" max="1544" width="12" style="174" bestFit="1" customWidth="1"/>
    <col min="1545" max="1545" width="4" style="174" bestFit="1" customWidth="1"/>
    <col min="1546" max="1546" width="12" style="174" bestFit="1" customWidth="1"/>
    <col min="1547" max="1547" width="4" style="174" bestFit="1" customWidth="1"/>
    <col min="1548" max="1548" width="12" style="174" bestFit="1" customWidth="1"/>
    <col min="1549" max="1549" width="4" style="174" bestFit="1" customWidth="1"/>
    <col min="1550" max="1550" width="12.5703125" style="174" bestFit="1" customWidth="1"/>
    <col min="1551" max="1551" width="4" style="174" bestFit="1" customWidth="1"/>
    <col min="1552" max="1552" width="12" style="174" bestFit="1" customWidth="1"/>
    <col min="1553" max="1553" width="4" style="174" bestFit="1" customWidth="1"/>
    <col min="1554" max="1554" width="11" style="174" bestFit="1" customWidth="1"/>
    <col min="1555" max="1555" width="4" style="174" bestFit="1" customWidth="1"/>
    <col min="1556" max="1556" width="12" style="174" bestFit="1" customWidth="1"/>
    <col min="1557" max="1557" width="4" style="174" bestFit="1" customWidth="1"/>
    <col min="1558" max="1558" width="12" style="174" bestFit="1" customWidth="1"/>
    <col min="1559" max="1559" width="4" style="174" bestFit="1" customWidth="1"/>
    <col min="1560" max="1560" width="12" style="174" bestFit="1" customWidth="1"/>
    <col min="1561" max="1561" width="4" style="174" bestFit="1" customWidth="1"/>
    <col min="1562" max="1562" width="12" style="174" bestFit="1" customWidth="1"/>
    <col min="1563" max="1563" width="4" style="174" bestFit="1" customWidth="1"/>
    <col min="1564" max="1564" width="12" style="174" bestFit="1" customWidth="1"/>
    <col min="1565" max="1792" width="9.140625" style="174"/>
    <col min="1793" max="1793" width="45.5703125" style="174" bestFit="1" customWidth="1"/>
    <col min="1794" max="1794" width="12" style="174" bestFit="1" customWidth="1"/>
    <col min="1795" max="1795" width="4" style="174" bestFit="1" customWidth="1"/>
    <col min="1796" max="1796" width="11" style="174" bestFit="1" customWidth="1"/>
    <col min="1797" max="1797" width="4" style="174" bestFit="1" customWidth="1"/>
    <col min="1798" max="1798" width="12" style="174" bestFit="1" customWidth="1"/>
    <col min="1799" max="1799" width="4" style="174" bestFit="1" customWidth="1"/>
    <col min="1800" max="1800" width="12" style="174" bestFit="1" customWidth="1"/>
    <col min="1801" max="1801" width="4" style="174" bestFit="1" customWidth="1"/>
    <col min="1802" max="1802" width="12" style="174" bestFit="1" customWidth="1"/>
    <col min="1803" max="1803" width="4" style="174" bestFit="1" customWidth="1"/>
    <col min="1804" max="1804" width="12" style="174" bestFit="1" customWidth="1"/>
    <col min="1805" max="1805" width="4" style="174" bestFit="1" customWidth="1"/>
    <col min="1806" max="1806" width="12.5703125" style="174" bestFit="1" customWidth="1"/>
    <col min="1807" max="1807" width="4" style="174" bestFit="1" customWidth="1"/>
    <col min="1808" max="1808" width="12" style="174" bestFit="1" customWidth="1"/>
    <col min="1809" max="1809" width="4" style="174" bestFit="1" customWidth="1"/>
    <col min="1810" max="1810" width="11" style="174" bestFit="1" customWidth="1"/>
    <col min="1811" max="1811" width="4" style="174" bestFit="1" customWidth="1"/>
    <col min="1812" max="1812" width="12" style="174" bestFit="1" customWidth="1"/>
    <col min="1813" max="1813" width="4" style="174" bestFit="1" customWidth="1"/>
    <col min="1814" max="1814" width="12" style="174" bestFit="1" customWidth="1"/>
    <col min="1815" max="1815" width="4" style="174" bestFit="1" customWidth="1"/>
    <col min="1816" max="1816" width="12" style="174" bestFit="1" customWidth="1"/>
    <col min="1817" max="1817" width="4" style="174" bestFit="1" customWidth="1"/>
    <col min="1818" max="1818" width="12" style="174" bestFit="1" customWidth="1"/>
    <col min="1819" max="1819" width="4" style="174" bestFit="1" customWidth="1"/>
    <col min="1820" max="1820" width="12" style="174" bestFit="1" customWidth="1"/>
    <col min="1821" max="2048" width="9.140625" style="174"/>
    <col min="2049" max="2049" width="45.5703125" style="174" bestFit="1" customWidth="1"/>
    <col min="2050" max="2050" width="12" style="174" bestFit="1" customWidth="1"/>
    <col min="2051" max="2051" width="4" style="174" bestFit="1" customWidth="1"/>
    <col min="2052" max="2052" width="11" style="174" bestFit="1" customWidth="1"/>
    <col min="2053" max="2053" width="4" style="174" bestFit="1" customWidth="1"/>
    <col min="2054" max="2054" width="12" style="174" bestFit="1" customWidth="1"/>
    <col min="2055" max="2055" width="4" style="174" bestFit="1" customWidth="1"/>
    <col min="2056" max="2056" width="12" style="174" bestFit="1" customWidth="1"/>
    <col min="2057" max="2057" width="4" style="174" bestFit="1" customWidth="1"/>
    <col min="2058" max="2058" width="12" style="174" bestFit="1" customWidth="1"/>
    <col min="2059" max="2059" width="4" style="174" bestFit="1" customWidth="1"/>
    <col min="2060" max="2060" width="12" style="174" bestFit="1" customWidth="1"/>
    <col min="2061" max="2061" width="4" style="174" bestFit="1" customWidth="1"/>
    <col min="2062" max="2062" width="12.5703125" style="174" bestFit="1" customWidth="1"/>
    <col min="2063" max="2063" width="4" style="174" bestFit="1" customWidth="1"/>
    <col min="2064" max="2064" width="12" style="174" bestFit="1" customWidth="1"/>
    <col min="2065" max="2065" width="4" style="174" bestFit="1" customWidth="1"/>
    <col min="2066" max="2066" width="11" style="174" bestFit="1" customWidth="1"/>
    <col min="2067" max="2067" width="4" style="174" bestFit="1" customWidth="1"/>
    <col min="2068" max="2068" width="12" style="174" bestFit="1" customWidth="1"/>
    <col min="2069" max="2069" width="4" style="174" bestFit="1" customWidth="1"/>
    <col min="2070" max="2070" width="12" style="174" bestFit="1" customWidth="1"/>
    <col min="2071" max="2071" width="4" style="174" bestFit="1" customWidth="1"/>
    <col min="2072" max="2072" width="12" style="174" bestFit="1" customWidth="1"/>
    <col min="2073" max="2073" width="4" style="174" bestFit="1" customWidth="1"/>
    <col min="2074" max="2074" width="12" style="174" bestFit="1" customWidth="1"/>
    <col min="2075" max="2075" width="4" style="174" bestFit="1" customWidth="1"/>
    <col min="2076" max="2076" width="12" style="174" bestFit="1" customWidth="1"/>
    <col min="2077" max="2304" width="9.140625" style="174"/>
    <col min="2305" max="2305" width="45.5703125" style="174" bestFit="1" customWidth="1"/>
    <col min="2306" max="2306" width="12" style="174" bestFit="1" customWidth="1"/>
    <col min="2307" max="2307" width="4" style="174" bestFit="1" customWidth="1"/>
    <col min="2308" max="2308" width="11" style="174" bestFit="1" customWidth="1"/>
    <col min="2309" max="2309" width="4" style="174" bestFit="1" customWidth="1"/>
    <col min="2310" max="2310" width="12" style="174" bestFit="1" customWidth="1"/>
    <col min="2311" max="2311" width="4" style="174" bestFit="1" customWidth="1"/>
    <col min="2312" max="2312" width="12" style="174" bestFit="1" customWidth="1"/>
    <col min="2313" max="2313" width="4" style="174" bestFit="1" customWidth="1"/>
    <col min="2314" max="2314" width="12" style="174" bestFit="1" customWidth="1"/>
    <col min="2315" max="2315" width="4" style="174" bestFit="1" customWidth="1"/>
    <col min="2316" max="2316" width="12" style="174" bestFit="1" customWidth="1"/>
    <col min="2317" max="2317" width="4" style="174" bestFit="1" customWidth="1"/>
    <col min="2318" max="2318" width="12.5703125" style="174" bestFit="1" customWidth="1"/>
    <col min="2319" max="2319" width="4" style="174" bestFit="1" customWidth="1"/>
    <col min="2320" max="2320" width="12" style="174" bestFit="1" customWidth="1"/>
    <col min="2321" max="2321" width="4" style="174" bestFit="1" customWidth="1"/>
    <col min="2322" max="2322" width="11" style="174" bestFit="1" customWidth="1"/>
    <col min="2323" max="2323" width="4" style="174" bestFit="1" customWidth="1"/>
    <col min="2324" max="2324" width="12" style="174" bestFit="1" customWidth="1"/>
    <col min="2325" max="2325" width="4" style="174" bestFit="1" customWidth="1"/>
    <col min="2326" max="2326" width="12" style="174" bestFit="1" customWidth="1"/>
    <col min="2327" max="2327" width="4" style="174" bestFit="1" customWidth="1"/>
    <col min="2328" max="2328" width="12" style="174" bestFit="1" customWidth="1"/>
    <col min="2329" max="2329" width="4" style="174" bestFit="1" customWidth="1"/>
    <col min="2330" max="2330" width="12" style="174" bestFit="1" customWidth="1"/>
    <col min="2331" max="2331" width="4" style="174" bestFit="1" customWidth="1"/>
    <col min="2332" max="2332" width="12" style="174" bestFit="1" customWidth="1"/>
    <col min="2333" max="2560" width="9.140625" style="174"/>
    <col min="2561" max="2561" width="45.5703125" style="174" bestFit="1" customWidth="1"/>
    <col min="2562" max="2562" width="12" style="174" bestFit="1" customWidth="1"/>
    <col min="2563" max="2563" width="4" style="174" bestFit="1" customWidth="1"/>
    <col min="2564" max="2564" width="11" style="174" bestFit="1" customWidth="1"/>
    <col min="2565" max="2565" width="4" style="174" bestFit="1" customWidth="1"/>
    <col min="2566" max="2566" width="12" style="174" bestFit="1" customWidth="1"/>
    <col min="2567" max="2567" width="4" style="174" bestFit="1" customWidth="1"/>
    <col min="2568" max="2568" width="12" style="174" bestFit="1" customWidth="1"/>
    <col min="2569" max="2569" width="4" style="174" bestFit="1" customWidth="1"/>
    <col min="2570" max="2570" width="12" style="174" bestFit="1" customWidth="1"/>
    <col min="2571" max="2571" width="4" style="174" bestFit="1" customWidth="1"/>
    <col min="2572" max="2572" width="12" style="174" bestFit="1" customWidth="1"/>
    <col min="2573" max="2573" width="4" style="174" bestFit="1" customWidth="1"/>
    <col min="2574" max="2574" width="12.5703125" style="174" bestFit="1" customWidth="1"/>
    <col min="2575" max="2575" width="4" style="174" bestFit="1" customWidth="1"/>
    <col min="2576" max="2576" width="12" style="174" bestFit="1" customWidth="1"/>
    <col min="2577" max="2577" width="4" style="174" bestFit="1" customWidth="1"/>
    <col min="2578" max="2578" width="11" style="174" bestFit="1" customWidth="1"/>
    <col min="2579" max="2579" width="4" style="174" bestFit="1" customWidth="1"/>
    <col min="2580" max="2580" width="12" style="174" bestFit="1" customWidth="1"/>
    <col min="2581" max="2581" width="4" style="174" bestFit="1" customWidth="1"/>
    <col min="2582" max="2582" width="12" style="174" bestFit="1" customWidth="1"/>
    <col min="2583" max="2583" width="4" style="174" bestFit="1" customWidth="1"/>
    <col min="2584" max="2584" width="12" style="174" bestFit="1" customWidth="1"/>
    <col min="2585" max="2585" width="4" style="174" bestFit="1" customWidth="1"/>
    <col min="2586" max="2586" width="12" style="174" bestFit="1" customWidth="1"/>
    <col min="2587" max="2587" width="4" style="174" bestFit="1" customWidth="1"/>
    <col min="2588" max="2588" width="12" style="174" bestFit="1" customWidth="1"/>
    <col min="2589" max="2816" width="9.140625" style="174"/>
    <col min="2817" max="2817" width="45.5703125" style="174" bestFit="1" customWidth="1"/>
    <col min="2818" max="2818" width="12" style="174" bestFit="1" customWidth="1"/>
    <col min="2819" max="2819" width="4" style="174" bestFit="1" customWidth="1"/>
    <col min="2820" max="2820" width="11" style="174" bestFit="1" customWidth="1"/>
    <col min="2821" max="2821" width="4" style="174" bestFit="1" customWidth="1"/>
    <col min="2822" max="2822" width="12" style="174" bestFit="1" customWidth="1"/>
    <col min="2823" max="2823" width="4" style="174" bestFit="1" customWidth="1"/>
    <col min="2824" max="2824" width="12" style="174" bestFit="1" customWidth="1"/>
    <col min="2825" max="2825" width="4" style="174" bestFit="1" customWidth="1"/>
    <col min="2826" max="2826" width="12" style="174" bestFit="1" customWidth="1"/>
    <col min="2827" max="2827" width="4" style="174" bestFit="1" customWidth="1"/>
    <col min="2828" max="2828" width="12" style="174" bestFit="1" customWidth="1"/>
    <col min="2829" max="2829" width="4" style="174" bestFit="1" customWidth="1"/>
    <col min="2830" max="2830" width="12.5703125" style="174" bestFit="1" customWidth="1"/>
    <col min="2831" max="2831" width="4" style="174" bestFit="1" customWidth="1"/>
    <col min="2832" max="2832" width="12" style="174" bestFit="1" customWidth="1"/>
    <col min="2833" max="2833" width="4" style="174" bestFit="1" customWidth="1"/>
    <col min="2834" max="2834" width="11" style="174" bestFit="1" customWidth="1"/>
    <col min="2835" max="2835" width="4" style="174" bestFit="1" customWidth="1"/>
    <col min="2836" max="2836" width="12" style="174" bestFit="1" customWidth="1"/>
    <col min="2837" max="2837" width="4" style="174" bestFit="1" customWidth="1"/>
    <col min="2838" max="2838" width="12" style="174" bestFit="1" customWidth="1"/>
    <col min="2839" max="2839" width="4" style="174" bestFit="1" customWidth="1"/>
    <col min="2840" max="2840" width="12" style="174" bestFit="1" customWidth="1"/>
    <col min="2841" max="2841" width="4" style="174" bestFit="1" customWidth="1"/>
    <col min="2842" max="2842" width="12" style="174" bestFit="1" customWidth="1"/>
    <col min="2843" max="2843" width="4" style="174" bestFit="1" customWidth="1"/>
    <col min="2844" max="2844" width="12" style="174" bestFit="1" customWidth="1"/>
    <col min="2845" max="3072" width="9.140625" style="174"/>
    <col min="3073" max="3073" width="45.5703125" style="174" bestFit="1" customWidth="1"/>
    <col min="3074" max="3074" width="12" style="174" bestFit="1" customWidth="1"/>
    <col min="3075" max="3075" width="4" style="174" bestFit="1" customWidth="1"/>
    <col min="3076" max="3076" width="11" style="174" bestFit="1" customWidth="1"/>
    <col min="3077" max="3077" width="4" style="174" bestFit="1" customWidth="1"/>
    <col min="3078" max="3078" width="12" style="174" bestFit="1" customWidth="1"/>
    <col min="3079" max="3079" width="4" style="174" bestFit="1" customWidth="1"/>
    <col min="3080" max="3080" width="12" style="174" bestFit="1" customWidth="1"/>
    <col min="3081" max="3081" width="4" style="174" bestFit="1" customWidth="1"/>
    <col min="3082" max="3082" width="12" style="174" bestFit="1" customWidth="1"/>
    <col min="3083" max="3083" width="4" style="174" bestFit="1" customWidth="1"/>
    <col min="3084" max="3084" width="12" style="174" bestFit="1" customWidth="1"/>
    <col min="3085" max="3085" width="4" style="174" bestFit="1" customWidth="1"/>
    <col min="3086" max="3086" width="12.5703125" style="174" bestFit="1" customWidth="1"/>
    <col min="3087" max="3087" width="4" style="174" bestFit="1" customWidth="1"/>
    <col min="3088" max="3088" width="12" style="174" bestFit="1" customWidth="1"/>
    <col min="3089" max="3089" width="4" style="174" bestFit="1" customWidth="1"/>
    <col min="3090" max="3090" width="11" style="174" bestFit="1" customWidth="1"/>
    <col min="3091" max="3091" width="4" style="174" bestFit="1" customWidth="1"/>
    <col min="3092" max="3092" width="12" style="174" bestFit="1" customWidth="1"/>
    <col min="3093" max="3093" width="4" style="174" bestFit="1" customWidth="1"/>
    <col min="3094" max="3094" width="12" style="174" bestFit="1" customWidth="1"/>
    <col min="3095" max="3095" width="4" style="174" bestFit="1" customWidth="1"/>
    <col min="3096" max="3096" width="12" style="174" bestFit="1" customWidth="1"/>
    <col min="3097" max="3097" width="4" style="174" bestFit="1" customWidth="1"/>
    <col min="3098" max="3098" width="12" style="174" bestFit="1" customWidth="1"/>
    <col min="3099" max="3099" width="4" style="174" bestFit="1" customWidth="1"/>
    <col min="3100" max="3100" width="12" style="174" bestFit="1" customWidth="1"/>
    <col min="3101" max="3328" width="9.140625" style="174"/>
    <col min="3329" max="3329" width="45.5703125" style="174" bestFit="1" customWidth="1"/>
    <col min="3330" max="3330" width="12" style="174" bestFit="1" customWidth="1"/>
    <col min="3331" max="3331" width="4" style="174" bestFit="1" customWidth="1"/>
    <col min="3332" max="3332" width="11" style="174" bestFit="1" customWidth="1"/>
    <col min="3333" max="3333" width="4" style="174" bestFit="1" customWidth="1"/>
    <col min="3334" max="3334" width="12" style="174" bestFit="1" customWidth="1"/>
    <col min="3335" max="3335" width="4" style="174" bestFit="1" customWidth="1"/>
    <col min="3336" max="3336" width="12" style="174" bestFit="1" customWidth="1"/>
    <col min="3337" max="3337" width="4" style="174" bestFit="1" customWidth="1"/>
    <col min="3338" max="3338" width="12" style="174" bestFit="1" customWidth="1"/>
    <col min="3339" max="3339" width="4" style="174" bestFit="1" customWidth="1"/>
    <col min="3340" max="3340" width="12" style="174" bestFit="1" customWidth="1"/>
    <col min="3341" max="3341" width="4" style="174" bestFit="1" customWidth="1"/>
    <col min="3342" max="3342" width="12.5703125" style="174" bestFit="1" customWidth="1"/>
    <col min="3343" max="3343" width="4" style="174" bestFit="1" customWidth="1"/>
    <col min="3344" max="3344" width="12" style="174" bestFit="1" customWidth="1"/>
    <col min="3345" max="3345" width="4" style="174" bestFit="1" customWidth="1"/>
    <col min="3346" max="3346" width="11" style="174" bestFit="1" customWidth="1"/>
    <col min="3347" max="3347" width="4" style="174" bestFit="1" customWidth="1"/>
    <col min="3348" max="3348" width="12" style="174" bestFit="1" customWidth="1"/>
    <col min="3349" max="3349" width="4" style="174" bestFit="1" customWidth="1"/>
    <col min="3350" max="3350" width="12" style="174" bestFit="1" customWidth="1"/>
    <col min="3351" max="3351" width="4" style="174" bestFit="1" customWidth="1"/>
    <col min="3352" max="3352" width="12" style="174" bestFit="1" customWidth="1"/>
    <col min="3353" max="3353" width="4" style="174" bestFit="1" customWidth="1"/>
    <col min="3354" max="3354" width="12" style="174" bestFit="1" customWidth="1"/>
    <col min="3355" max="3355" width="4" style="174" bestFit="1" customWidth="1"/>
    <col min="3356" max="3356" width="12" style="174" bestFit="1" customWidth="1"/>
    <col min="3357" max="3584" width="9.140625" style="174"/>
    <col min="3585" max="3585" width="45.5703125" style="174" bestFit="1" customWidth="1"/>
    <col min="3586" max="3586" width="12" style="174" bestFit="1" customWidth="1"/>
    <col min="3587" max="3587" width="4" style="174" bestFit="1" customWidth="1"/>
    <col min="3588" max="3588" width="11" style="174" bestFit="1" customWidth="1"/>
    <col min="3589" max="3589" width="4" style="174" bestFit="1" customWidth="1"/>
    <col min="3590" max="3590" width="12" style="174" bestFit="1" customWidth="1"/>
    <col min="3591" max="3591" width="4" style="174" bestFit="1" customWidth="1"/>
    <col min="3592" max="3592" width="12" style="174" bestFit="1" customWidth="1"/>
    <col min="3593" max="3593" width="4" style="174" bestFit="1" customWidth="1"/>
    <col min="3594" max="3594" width="12" style="174" bestFit="1" customWidth="1"/>
    <col min="3595" max="3595" width="4" style="174" bestFit="1" customWidth="1"/>
    <col min="3596" max="3596" width="12" style="174" bestFit="1" customWidth="1"/>
    <col min="3597" max="3597" width="4" style="174" bestFit="1" customWidth="1"/>
    <col min="3598" max="3598" width="12.5703125" style="174" bestFit="1" customWidth="1"/>
    <col min="3599" max="3599" width="4" style="174" bestFit="1" customWidth="1"/>
    <col min="3600" max="3600" width="12" style="174" bestFit="1" customWidth="1"/>
    <col min="3601" max="3601" width="4" style="174" bestFit="1" customWidth="1"/>
    <col min="3602" max="3602" width="11" style="174" bestFit="1" customWidth="1"/>
    <col min="3603" max="3603" width="4" style="174" bestFit="1" customWidth="1"/>
    <col min="3604" max="3604" width="12" style="174" bestFit="1" customWidth="1"/>
    <col min="3605" max="3605" width="4" style="174" bestFit="1" customWidth="1"/>
    <col min="3606" max="3606" width="12" style="174" bestFit="1" customWidth="1"/>
    <col min="3607" max="3607" width="4" style="174" bestFit="1" customWidth="1"/>
    <col min="3608" max="3608" width="12" style="174" bestFit="1" customWidth="1"/>
    <col min="3609" max="3609" width="4" style="174" bestFit="1" customWidth="1"/>
    <col min="3610" max="3610" width="12" style="174" bestFit="1" customWidth="1"/>
    <col min="3611" max="3611" width="4" style="174" bestFit="1" customWidth="1"/>
    <col min="3612" max="3612" width="12" style="174" bestFit="1" customWidth="1"/>
    <col min="3613" max="3840" width="9.140625" style="174"/>
    <col min="3841" max="3841" width="45.5703125" style="174" bestFit="1" customWidth="1"/>
    <col min="3842" max="3842" width="12" style="174" bestFit="1" customWidth="1"/>
    <col min="3843" max="3843" width="4" style="174" bestFit="1" customWidth="1"/>
    <col min="3844" max="3844" width="11" style="174" bestFit="1" customWidth="1"/>
    <col min="3845" max="3845" width="4" style="174" bestFit="1" customWidth="1"/>
    <col min="3846" max="3846" width="12" style="174" bestFit="1" customWidth="1"/>
    <col min="3847" max="3847" width="4" style="174" bestFit="1" customWidth="1"/>
    <col min="3848" max="3848" width="12" style="174" bestFit="1" customWidth="1"/>
    <col min="3849" max="3849" width="4" style="174" bestFit="1" customWidth="1"/>
    <col min="3850" max="3850" width="12" style="174" bestFit="1" customWidth="1"/>
    <col min="3851" max="3851" width="4" style="174" bestFit="1" customWidth="1"/>
    <col min="3852" max="3852" width="12" style="174" bestFit="1" customWidth="1"/>
    <col min="3853" max="3853" width="4" style="174" bestFit="1" customWidth="1"/>
    <col min="3854" max="3854" width="12.5703125" style="174" bestFit="1" customWidth="1"/>
    <col min="3855" max="3855" width="4" style="174" bestFit="1" customWidth="1"/>
    <col min="3856" max="3856" width="12" style="174" bestFit="1" customWidth="1"/>
    <col min="3857" max="3857" width="4" style="174" bestFit="1" customWidth="1"/>
    <col min="3858" max="3858" width="11" style="174" bestFit="1" customWidth="1"/>
    <col min="3859" max="3859" width="4" style="174" bestFit="1" customWidth="1"/>
    <col min="3860" max="3860" width="12" style="174" bestFit="1" customWidth="1"/>
    <col min="3861" max="3861" width="4" style="174" bestFit="1" customWidth="1"/>
    <col min="3862" max="3862" width="12" style="174" bestFit="1" customWidth="1"/>
    <col min="3863" max="3863" width="4" style="174" bestFit="1" customWidth="1"/>
    <col min="3864" max="3864" width="12" style="174" bestFit="1" customWidth="1"/>
    <col min="3865" max="3865" width="4" style="174" bestFit="1" customWidth="1"/>
    <col min="3866" max="3866" width="12" style="174" bestFit="1" customWidth="1"/>
    <col min="3867" max="3867" width="4" style="174" bestFit="1" customWidth="1"/>
    <col min="3868" max="3868" width="12" style="174" bestFit="1" customWidth="1"/>
    <col min="3869" max="4096" width="9.140625" style="174"/>
    <col min="4097" max="4097" width="45.5703125" style="174" bestFit="1" customWidth="1"/>
    <col min="4098" max="4098" width="12" style="174" bestFit="1" customWidth="1"/>
    <col min="4099" max="4099" width="4" style="174" bestFit="1" customWidth="1"/>
    <col min="4100" max="4100" width="11" style="174" bestFit="1" customWidth="1"/>
    <col min="4101" max="4101" width="4" style="174" bestFit="1" customWidth="1"/>
    <col min="4102" max="4102" width="12" style="174" bestFit="1" customWidth="1"/>
    <col min="4103" max="4103" width="4" style="174" bestFit="1" customWidth="1"/>
    <col min="4104" max="4104" width="12" style="174" bestFit="1" customWidth="1"/>
    <col min="4105" max="4105" width="4" style="174" bestFit="1" customWidth="1"/>
    <col min="4106" max="4106" width="12" style="174" bestFit="1" customWidth="1"/>
    <col min="4107" max="4107" width="4" style="174" bestFit="1" customWidth="1"/>
    <col min="4108" max="4108" width="12" style="174" bestFit="1" customWidth="1"/>
    <col min="4109" max="4109" width="4" style="174" bestFit="1" customWidth="1"/>
    <col min="4110" max="4110" width="12.5703125" style="174" bestFit="1" customWidth="1"/>
    <col min="4111" max="4111" width="4" style="174" bestFit="1" customWidth="1"/>
    <col min="4112" max="4112" width="12" style="174" bestFit="1" customWidth="1"/>
    <col min="4113" max="4113" width="4" style="174" bestFit="1" customWidth="1"/>
    <col min="4114" max="4114" width="11" style="174" bestFit="1" customWidth="1"/>
    <col min="4115" max="4115" width="4" style="174" bestFit="1" customWidth="1"/>
    <col min="4116" max="4116" width="12" style="174" bestFit="1" customWidth="1"/>
    <col min="4117" max="4117" width="4" style="174" bestFit="1" customWidth="1"/>
    <col min="4118" max="4118" width="12" style="174" bestFit="1" customWidth="1"/>
    <col min="4119" max="4119" width="4" style="174" bestFit="1" customWidth="1"/>
    <col min="4120" max="4120" width="12" style="174" bestFit="1" customWidth="1"/>
    <col min="4121" max="4121" width="4" style="174" bestFit="1" customWidth="1"/>
    <col min="4122" max="4122" width="12" style="174" bestFit="1" customWidth="1"/>
    <col min="4123" max="4123" width="4" style="174" bestFit="1" customWidth="1"/>
    <col min="4124" max="4124" width="12" style="174" bestFit="1" customWidth="1"/>
    <col min="4125" max="4352" width="9.140625" style="174"/>
    <col min="4353" max="4353" width="45.5703125" style="174" bestFit="1" customWidth="1"/>
    <col min="4354" max="4354" width="12" style="174" bestFit="1" customWidth="1"/>
    <col min="4355" max="4355" width="4" style="174" bestFit="1" customWidth="1"/>
    <col min="4356" max="4356" width="11" style="174" bestFit="1" customWidth="1"/>
    <col min="4357" max="4357" width="4" style="174" bestFit="1" customWidth="1"/>
    <col min="4358" max="4358" width="12" style="174" bestFit="1" customWidth="1"/>
    <col min="4359" max="4359" width="4" style="174" bestFit="1" customWidth="1"/>
    <col min="4360" max="4360" width="12" style="174" bestFit="1" customWidth="1"/>
    <col min="4361" max="4361" width="4" style="174" bestFit="1" customWidth="1"/>
    <col min="4362" max="4362" width="12" style="174" bestFit="1" customWidth="1"/>
    <col min="4363" max="4363" width="4" style="174" bestFit="1" customWidth="1"/>
    <col min="4364" max="4364" width="12" style="174" bestFit="1" customWidth="1"/>
    <col min="4365" max="4365" width="4" style="174" bestFit="1" customWidth="1"/>
    <col min="4366" max="4366" width="12.5703125" style="174" bestFit="1" customWidth="1"/>
    <col min="4367" max="4367" width="4" style="174" bestFit="1" customWidth="1"/>
    <col min="4368" max="4368" width="12" style="174" bestFit="1" customWidth="1"/>
    <col min="4369" max="4369" width="4" style="174" bestFit="1" customWidth="1"/>
    <col min="4370" max="4370" width="11" style="174" bestFit="1" customWidth="1"/>
    <col min="4371" max="4371" width="4" style="174" bestFit="1" customWidth="1"/>
    <col min="4372" max="4372" width="12" style="174" bestFit="1" customWidth="1"/>
    <col min="4373" max="4373" width="4" style="174" bestFit="1" customWidth="1"/>
    <col min="4374" max="4374" width="12" style="174" bestFit="1" customWidth="1"/>
    <col min="4375" max="4375" width="4" style="174" bestFit="1" customWidth="1"/>
    <col min="4376" max="4376" width="12" style="174" bestFit="1" customWidth="1"/>
    <col min="4377" max="4377" width="4" style="174" bestFit="1" customWidth="1"/>
    <col min="4378" max="4378" width="12" style="174" bestFit="1" customWidth="1"/>
    <col min="4379" max="4379" width="4" style="174" bestFit="1" customWidth="1"/>
    <col min="4380" max="4380" width="12" style="174" bestFit="1" customWidth="1"/>
    <col min="4381" max="4608" width="9.140625" style="174"/>
    <col min="4609" max="4609" width="45.5703125" style="174" bestFit="1" customWidth="1"/>
    <col min="4610" max="4610" width="12" style="174" bestFit="1" customWidth="1"/>
    <col min="4611" max="4611" width="4" style="174" bestFit="1" customWidth="1"/>
    <col min="4612" max="4612" width="11" style="174" bestFit="1" customWidth="1"/>
    <col min="4613" max="4613" width="4" style="174" bestFit="1" customWidth="1"/>
    <col min="4614" max="4614" width="12" style="174" bestFit="1" customWidth="1"/>
    <col min="4615" max="4615" width="4" style="174" bestFit="1" customWidth="1"/>
    <col min="4616" max="4616" width="12" style="174" bestFit="1" customWidth="1"/>
    <col min="4617" max="4617" width="4" style="174" bestFit="1" customWidth="1"/>
    <col min="4618" max="4618" width="12" style="174" bestFit="1" customWidth="1"/>
    <col min="4619" max="4619" width="4" style="174" bestFit="1" customWidth="1"/>
    <col min="4620" max="4620" width="12" style="174" bestFit="1" customWidth="1"/>
    <col min="4621" max="4621" width="4" style="174" bestFit="1" customWidth="1"/>
    <col min="4622" max="4622" width="12.5703125" style="174" bestFit="1" customWidth="1"/>
    <col min="4623" max="4623" width="4" style="174" bestFit="1" customWidth="1"/>
    <col min="4624" max="4624" width="12" style="174" bestFit="1" customWidth="1"/>
    <col min="4625" max="4625" width="4" style="174" bestFit="1" customWidth="1"/>
    <col min="4626" max="4626" width="11" style="174" bestFit="1" customWidth="1"/>
    <col min="4627" max="4627" width="4" style="174" bestFit="1" customWidth="1"/>
    <col min="4628" max="4628" width="12" style="174" bestFit="1" customWidth="1"/>
    <col min="4629" max="4629" width="4" style="174" bestFit="1" customWidth="1"/>
    <col min="4630" max="4630" width="12" style="174" bestFit="1" customWidth="1"/>
    <col min="4631" max="4631" width="4" style="174" bestFit="1" customWidth="1"/>
    <col min="4632" max="4632" width="12" style="174" bestFit="1" customWidth="1"/>
    <col min="4633" max="4633" width="4" style="174" bestFit="1" customWidth="1"/>
    <col min="4634" max="4634" width="12" style="174" bestFit="1" customWidth="1"/>
    <col min="4635" max="4635" width="4" style="174" bestFit="1" customWidth="1"/>
    <col min="4636" max="4636" width="12" style="174" bestFit="1" customWidth="1"/>
    <col min="4637" max="4864" width="9.140625" style="174"/>
    <col min="4865" max="4865" width="45.5703125" style="174" bestFit="1" customWidth="1"/>
    <col min="4866" max="4866" width="12" style="174" bestFit="1" customWidth="1"/>
    <col min="4867" max="4867" width="4" style="174" bestFit="1" customWidth="1"/>
    <col min="4868" max="4868" width="11" style="174" bestFit="1" customWidth="1"/>
    <col min="4869" max="4869" width="4" style="174" bestFit="1" customWidth="1"/>
    <col min="4870" max="4870" width="12" style="174" bestFit="1" customWidth="1"/>
    <col min="4871" max="4871" width="4" style="174" bestFit="1" customWidth="1"/>
    <col min="4872" max="4872" width="12" style="174" bestFit="1" customWidth="1"/>
    <col min="4873" max="4873" width="4" style="174" bestFit="1" customWidth="1"/>
    <col min="4874" max="4874" width="12" style="174" bestFit="1" customWidth="1"/>
    <col min="4875" max="4875" width="4" style="174" bestFit="1" customWidth="1"/>
    <col min="4876" max="4876" width="12" style="174" bestFit="1" customWidth="1"/>
    <col min="4877" max="4877" width="4" style="174" bestFit="1" customWidth="1"/>
    <col min="4878" max="4878" width="12.5703125" style="174" bestFit="1" customWidth="1"/>
    <col min="4879" max="4879" width="4" style="174" bestFit="1" customWidth="1"/>
    <col min="4880" max="4880" width="12" style="174" bestFit="1" customWidth="1"/>
    <col min="4881" max="4881" width="4" style="174" bestFit="1" customWidth="1"/>
    <col min="4882" max="4882" width="11" style="174" bestFit="1" customWidth="1"/>
    <col min="4883" max="4883" width="4" style="174" bestFit="1" customWidth="1"/>
    <col min="4884" max="4884" width="12" style="174" bestFit="1" customWidth="1"/>
    <col min="4885" max="4885" width="4" style="174" bestFit="1" customWidth="1"/>
    <col min="4886" max="4886" width="12" style="174" bestFit="1" customWidth="1"/>
    <col min="4887" max="4887" width="4" style="174" bestFit="1" customWidth="1"/>
    <col min="4888" max="4888" width="12" style="174" bestFit="1" customWidth="1"/>
    <col min="4889" max="4889" width="4" style="174" bestFit="1" customWidth="1"/>
    <col min="4890" max="4890" width="12" style="174" bestFit="1" customWidth="1"/>
    <col min="4891" max="4891" width="4" style="174" bestFit="1" customWidth="1"/>
    <col min="4892" max="4892" width="12" style="174" bestFit="1" customWidth="1"/>
    <col min="4893" max="5120" width="9.140625" style="174"/>
    <col min="5121" max="5121" width="45.5703125" style="174" bestFit="1" customWidth="1"/>
    <col min="5122" max="5122" width="12" style="174" bestFit="1" customWidth="1"/>
    <col min="5123" max="5123" width="4" style="174" bestFit="1" customWidth="1"/>
    <col min="5124" max="5124" width="11" style="174" bestFit="1" customWidth="1"/>
    <col min="5125" max="5125" width="4" style="174" bestFit="1" customWidth="1"/>
    <col min="5126" max="5126" width="12" style="174" bestFit="1" customWidth="1"/>
    <col min="5127" max="5127" width="4" style="174" bestFit="1" customWidth="1"/>
    <col min="5128" max="5128" width="12" style="174" bestFit="1" customWidth="1"/>
    <col min="5129" max="5129" width="4" style="174" bestFit="1" customWidth="1"/>
    <col min="5130" max="5130" width="12" style="174" bestFit="1" customWidth="1"/>
    <col min="5131" max="5131" width="4" style="174" bestFit="1" customWidth="1"/>
    <col min="5132" max="5132" width="12" style="174" bestFit="1" customWidth="1"/>
    <col min="5133" max="5133" width="4" style="174" bestFit="1" customWidth="1"/>
    <col min="5134" max="5134" width="12.5703125" style="174" bestFit="1" customWidth="1"/>
    <col min="5135" max="5135" width="4" style="174" bestFit="1" customWidth="1"/>
    <col min="5136" max="5136" width="12" style="174" bestFit="1" customWidth="1"/>
    <col min="5137" max="5137" width="4" style="174" bestFit="1" customWidth="1"/>
    <col min="5138" max="5138" width="11" style="174" bestFit="1" customWidth="1"/>
    <col min="5139" max="5139" width="4" style="174" bestFit="1" customWidth="1"/>
    <col min="5140" max="5140" width="12" style="174" bestFit="1" customWidth="1"/>
    <col min="5141" max="5141" width="4" style="174" bestFit="1" customWidth="1"/>
    <col min="5142" max="5142" width="12" style="174" bestFit="1" customWidth="1"/>
    <col min="5143" max="5143" width="4" style="174" bestFit="1" customWidth="1"/>
    <col min="5144" max="5144" width="12" style="174" bestFit="1" customWidth="1"/>
    <col min="5145" max="5145" width="4" style="174" bestFit="1" customWidth="1"/>
    <col min="5146" max="5146" width="12" style="174" bestFit="1" customWidth="1"/>
    <col min="5147" max="5147" width="4" style="174" bestFit="1" customWidth="1"/>
    <col min="5148" max="5148" width="12" style="174" bestFit="1" customWidth="1"/>
    <col min="5149" max="5376" width="9.140625" style="174"/>
    <col min="5377" max="5377" width="45.5703125" style="174" bestFit="1" customWidth="1"/>
    <col min="5378" max="5378" width="12" style="174" bestFit="1" customWidth="1"/>
    <col min="5379" max="5379" width="4" style="174" bestFit="1" customWidth="1"/>
    <col min="5380" max="5380" width="11" style="174" bestFit="1" customWidth="1"/>
    <col min="5381" max="5381" width="4" style="174" bestFit="1" customWidth="1"/>
    <col min="5382" max="5382" width="12" style="174" bestFit="1" customWidth="1"/>
    <col min="5383" max="5383" width="4" style="174" bestFit="1" customWidth="1"/>
    <col min="5384" max="5384" width="12" style="174" bestFit="1" customWidth="1"/>
    <col min="5385" max="5385" width="4" style="174" bestFit="1" customWidth="1"/>
    <col min="5386" max="5386" width="12" style="174" bestFit="1" customWidth="1"/>
    <col min="5387" max="5387" width="4" style="174" bestFit="1" customWidth="1"/>
    <col min="5388" max="5388" width="12" style="174" bestFit="1" customWidth="1"/>
    <col min="5389" max="5389" width="4" style="174" bestFit="1" customWidth="1"/>
    <col min="5390" max="5390" width="12.5703125" style="174" bestFit="1" customWidth="1"/>
    <col min="5391" max="5391" width="4" style="174" bestFit="1" customWidth="1"/>
    <col min="5392" max="5392" width="12" style="174" bestFit="1" customWidth="1"/>
    <col min="5393" max="5393" width="4" style="174" bestFit="1" customWidth="1"/>
    <col min="5394" max="5394" width="11" style="174" bestFit="1" customWidth="1"/>
    <col min="5395" max="5395" width="4" style="174" bestFit="1" customWidth="1"/>
    <col min="5396" max="5396" width="12" style="174" bestFit="1" customWidth="1"/>
    <col min="5397" max="5397" width="4" style="174" bestFit="1" customWidth="1"/>
    <col min="5398" max="5398" width="12" style="174" bestFit="1" customWidth="1"/>
    <col min="5399" max="5399" width="4" style="174" bestFit="1" customWidth="1"/>
    <col min="5400" max="5400" width="12" style="174" bestFit="1" customWidth="1"/>
    <col min="5401" max="5401" width="4" style="174" bestFit="1" customWidth="1"/>
    <col min="5402" max="5402" width="12" style="174" bestFit="1" customWidth="1"/>
    <col min="5403" max="5403" width="4" style="174" bestFit="1" customWidth="1"/>
    <col min="5404" max="5404" width="12" style="174" bestFit="1" customWidth="1"/>
    <col min="5405" max="5632" width="9.140625" style="174"/>
    <col min="5633" max="5633" width="45.5703125" style="174" bestFit="1" customWidth="1"/>
    <col min="5634" max="5634" width="12" style="174" bestFit="1" customWidth="1"/>
    <col min="5635" max="5635" width="4" style="174" bestFit="1" customWidth="1"/>
    <col min="5636" max="5636" width="11" style="174" bestFit="1" customWidth="1"/>
    <col min="5637" max="5637" width="4" style="174" bestFit="1" customWidth="1"/>
    <col min="5638" max="5638" width="12" style="174" bestFit="1" customWidth="1"/>
    <col min="5639" max="5639" width="4" style="174" bestFit="1" customWidth="1"/>
    <col min="5640" max="5640" width="12" style="174" bestFit="1" customWidth="1"/>
    <col min="5641" max="5641" width="4" style="174" bestFit="1" customWidth="1"/>
    <col min="5642" max="5642" width="12" style="174" bestFit="1" customWidth="1"/>
    <col min="5643" max="5643" width="4" style="174" bestFit="1" customWidth="1"/>
    <col min="5644" max="5644" width="12" style="174" bestFit="1" customWidth="1"/>
    <col min="5645" max="5645" width="4" style="174" bestFit="1" customWidth="1"/>
    <col min="5646" max="5646" width="12.5703125" style="174" bestFit="1" customWidth="1"/>
    <col min="5647" max="5647" width="4" style="174" bestFit="1" customWidth="1"/>
    <col min="5648" max="5648" width="12" style="174" bestFit="1" customWidth="1"/>
    <col min="5649" max="5649" width="4" style="174" bestFit="1" customWidth="1"/>
    <col min="5650" max="5650" width="11" style="174" bestFit="1" customWidth="1"/>
    <col min="5651" max="5651" width="4" style="174" bestFit="1" customWidth="1"/>
    <col min="5652" max="5652" width="12" style="174" bestFit="1" customWidth="1"/>
    <col min="5653" max="5653" width="4" style="174" bestFit="1" customWidth="1"/>
    <col min="5654" max="5654" width="12" style="174" bestFit="1" customWidth="1"/>
    <col min="5655" max="5655" width="4" style="174" bestFit="1" customWidth="1"/>
    <col min="5656" max="5656" width="12" style="174" bestFit="1" customWidth="1"/>
    <col min="5657" max="5657" width="4" style="174" bestFit="1" customWidth="1"/>
    <col min="5658" max="5658" width="12" style="174" bestFit="1" customWidth="1"/>
    <col min="5659" max="5659" width="4" style="174" bestFit="1" customWidth="1"/>
    <col min="5660" max="5660" width="12" style="174" bestFit="1" customWidth="1"/>
    <col min="5661" max="5888" width="9.140625" style="174"/>
    <col min="5889" max="5889" width="45.5703125" style="174" bestFit="1" customWidth="1"/>
    <col min="5890" max="5890" width="12" style="174" bestFit="1" customWidth="1"/>
    <col min="5891" max="5891" width="4" style="174" bestFit="1" customWidth="1"/>
    <col min="5892" max="5892" width="11" style="174" bestFit="1" customWidth="1"/>
    <col min="5893" max="5893" width="4" style="174" bestFit="1" customWidth="1"/>
    <col min="5894" max="5894" width="12" style="174" bestFit="1" customWidth="1"/>
    <col min="5895" max="5895" width="4" style="174" bestFit="1" customWidth="1"/>
    <col min="5896" max="5896" width="12" style="174" bestFit="1" customWidth="1"/>
    <col min="5897" max="5897" width="4" style="174" bestFit="1" customWidth="1"/>
    <col min="5898" max="5898" width="12" style="174" bestFit="1" customWidth="1"/>
    <col min="5899" max="5899" width="4" style="174" bestFit="1" customWidth="1"/>
    <col min="5900" max="5900" width="12" style="174" bestFit="1" customWidth="1"/>
    <col min="5901" max="5901" width="4" style="174" bestFit="1" customWidth="1"/>
    <col min="5902" max="5902" width="12.5703125" style="174" bestFit="1" customWidth="1"/>
    <col min="5903" max="5903" width="4" style="174" bestFit="1" customWidth="1"/>
    <col min="5904" max="5904" width="12" style="174" bestFit="1" customWidth="1"/>
    <col min="5905" max="5905" width="4" style="174" bestFit="1" customWidth="1"/>
    <col min="5906" max="5906" width="11" style="174" bestFit="1" customWidth="1"/>
    <col min="5907" max="5907" width="4" style="174" bestFit="1" customWidth="1"/>
    <col min="5908" max="5908" width="12" style="174" bestFit="1" customWidth="1"/>
    <col min="5909" max="5909" width="4" style="174" bestFit="1" customWidth="1"/>
    <col min="5910" max="5910" width="12" style="174" bestFit="1" customWidth="1"/>
    <col min="5911" max="5911" width="4" style="174" bestFit="1" customWidth="1"/>
    <col min="5912" max="5912" width="12" style="174" bestFit="1" customWidth="1"/>
    <col min="5913" max="5913" width="4" style="174" bestFit="1" customWidth="1"/>
    <col min="5914" max="5914" width="12" style="174" bestFit="1" customWidth="1"/>
    <col min="5915" max="5915" width="4" style="174" bestFit="1" customWidth="1"/>
    <col min="5916" max="5916" width="12" style="174" bestFit="1" customWidth="1"/>
    <col min="5917" max="6144" width="9.140625" style="174"/>
    <col min="6145" max="6145" width="45.5703125" style="174" bestFit="1" customWidth="1"/>
    <col min="6146" max="6146" width="12" style="174" bestFit="1" customWidth="1"/>
    <col min="6147" max="6147" width="4" style="174" bestFit="1" customWidth="1"/>
    <col min="6148" max="6148" width="11" style="174" bestFit="1" customWidth="1"/>
    <col min="6149" max="6149" width="4" style="174" bestFit="1" customWidth="1"/>
    <col min="6150" max="6150" width="12" style="174" bestFit="1" customWidth="1"/>
    <col min="6151" max="6151" width="4" style="174" bestFit="1" customWidth="1"/>
    <col min="6152" max="6152" width="12" style="174" bestFit="1" customWidth="1"/>
    <col min="6153" max="6153" width="4" style="174" bestFit="1" customWidth="1"/>
    <col min="6154" max="6154" width="12" style="174" bestFit="1" customWidth="1"/>
    <col min="6155" max="6155" width="4" style="174" bestFit="1" customWidth="1"/>
    <col min="6156" max="6156" width="12" style="174" bestFit="1" customWidth="1"/>
    <col min="6157" max="6157" width="4" style="174" bestFit="1" customWidth="1"/>
    <col min="6158" max="6158" width="12.5703125" style="174" bestFit="1" customWidth="1"/>
    <col min="6159" max="6159" width="4" style="174" bestFit="1" customWidth="1"/>
    <col min="6160" max="6160" width="12" style="174" bestFit="1" customWidth="1"/>
    <col min="6161" max="6161" width="4" style="174" bestFit="1" customWidth="1"/>
    <col min="6162" max="6162" width="11" style="174" bestFit="1" customWidth="1"/>
    <col min="6163" max="6163" width="4" style="174" bestFit="1" customWidth="1"/>
    <col min="6164" max="6164" width="12" style="174" bestFit="1" customWidth="1"/>
    <col min="6165" max="6165" width="4" style="174" bestFit="1" customWidth="1"/>
    <col min="6166" max="6166" width="12" style="174" bestFit="1" customWidth="1"/>
    <col min="6167" max="6167" width="4" style="174" bestFit="1" customWidth="1"/>
    <col min="6168" max="6168" width="12" style="174" bestFit="1" customWidth="1"/>
    <col min="6169" max="6169" width="4" style="174" bestFit="1" customWidth="1"/>
    <col min="6170" max="6170" width="12" style="174" bestFit="1" customWidth="1"/>
    <col min="6171" max="6171" width="4" style="174" bestFit="1" customWidth="1"/>
    <col min="6172" max="6172" width="12" style="174" bestFit="1" customWidth="1"/>
    <col min="6173" max="6400" width="9.140625" style="174"/>
    <col min="6401" max="6401" width="45.5703125" style="174" bestFit="1" customWidth="1"/>
    <col min="6402" max="6402" width="12" style="174" bestFit="1" customWidth="1"/>
    <col min="6403" max="6403" width="4" style="174" bestFit="1" customWidth="1"/>
    <col min="6404" max="6404" width="11" style="174" bestFit="1" customWidth="1"/>
    <col min="6405" max="6405" width="4" style="174" bestFit="1" customWidth="1"/>
    <col min="6406" max="6406" width="12" style="174" bestFit="1" customWidth="1"/>
    <col min="6407" max="6407" width="4" style="174" bestFit="1" customWidth="1"/>
    <col min="6408" max="6408" width="12" style="174" bestFit="1" customWidth="1"/>
    <col min="6409" max="6409" width="4" style="174" bestFit="1" customWidth="1"/>
    <col min="6410" max="6410" width="12" style="174" bestFit="1" customWidth="1"/>
    <col min="6411" max="6411" width="4" style="174" bestFit="1" customWidth="1"/>
    <col min="6412" max="6412" width="12" style="174" bestFit="1" customWidth="1"/>
    <col min="6413" max="6413" width="4" style="174" bestFit="1" customWidth="1"/>
    <col min="6414" max="6414" width="12.5703125" style="174" bestFit="1" customWidth="1"/>
    <col min="6415" max="6415" width="4" style="174" bestFit="1" customWidth="1"/>
    <col min="6416" max="6416" width="12" style="174" bestFit="1" customWidth="1"/>
    <col min="6417" max="6417" width="4" style="174" bestFit="1" customWidth="1"/>
    <col min="6418" max="6418" width="11" style="174" bestFit="1" customWidth="1"/>
    <col min="6419" max="6419" width="4" style="174" bestFit="1" customWidth="1"/>
    <col min="6420" max="6420" width="12" style="174" bestFit="1" customWidth="1"/>
    <col min="6421" max="6421" width="4" style="174" bestFit="1" customWidth="1"/>
    <col min="6422" max="6422" width="12" style="174" bestFit="1" customWidth="1"/>
    <col min="6423" max="6423" width="4" style="174" bestFit="1" customWidth="1"/>
    <col min="6424" max="6424" width="12" style="174" bestFit="1" customWidth="1"/>
    <col min="6425" max="6425" width="4" style="174" bestFit="1" customWidth="1"/>
    <col min="6426" max="6426" width="12" style="174" bestFit="1" customWidth="1"/>
    <col min="6427" max="6427" width="4" style="174" bestFit="1" customWidth="1"/>
    <col min="6428" max="6428" width="12" style="174" bestFit="1" customWidth="1"/>
    <col min="6429" max="6656" width="9.140625" style="174"/>
    <col min="6657" max="6657" width="45.5703125" style="174" bestFit="1" customWidth="1"/>
    <col min="6658" max="6658" width="12" style="174" bestFit="1" customWidth="1"/>
    <col min="6659" max="6659" width="4" style="174" bestFit="1" customWidth="1"/>
    <col min="6660" max="6660" width="11" style="174" bestFit="1" customWidth="1"/>
    <col min="6661" max="6661" width="4" style="174" bestFit="1" customWidth="1"/>
    <col min="6662" max="6662" width="12" style="174" bestFit="1" customWidth="1"/>
    <col min="6663" max="6663" width="4" style="174" bestFit="1" customWidth="1"/>
    <col min="6664" max="6664" width="12" style="174" bestFit="1" customWidth="1"/>
    <col min="6665" max="6665" width="4" style="174" bestFit="1" customWidth="1"/>
    <col min="6666" max="6666" width="12" style="174" bestFit="1" customWidth="1"/>
    <col min="6667" max="6667" width="4" style="174" bestFit="1" customWidth="1"/>
    <col min="6668" max="6668" width="12" style="174" bestFit="1" customWidth="1"/>
    <col min="6669" max="6669" width="4" style="174" bestFit="1" customWidth="1"/>
    <col min="6670" max="6670" width="12.5703125" style="174" bestFit="1" customWidth="1"/>
    <col min="6671" max="6671" width="4" style="174" bestFit="1" customWidth="1"/>
    <col min="6672" max="6672" width="12" style="174" bestFit="1" customWidth="1"/>
    <col min="6673" max="6673" width="4" style="174" bestFit="1" customWidth="1"/>
    <col min="6674" max="6674" width="11" style="174" bestFit="1" customWidth="1"/>
    <col min="6675" max="6675" width="4" style="174" bestFit="1" customWidth="1"/>
    <col min="6676" max="6676" width="12" style="174" bestFit="1" customWidth="1"/>
    <col min="6677" max="6677" width="4" style="174" bestFit="1" customWidth="1"/>
    <col min="6678" max="6678" width="12" style="174" bestFit="1" customWidth="1"/>
    <col min="6679" max="6679" width="4" style="174" bestFit="1" customWidth="1"/>
    <col min="6680" max="6680" width="12" style="174" bestFit="1" customWidth="1"/>
    <col min="6681" max="6681" width="4" style="174" bestFit="1" customWidth="1"/>
    <col min="6682" max="6682" width="12" style="174" bestFit="1" customWidth="1"/>
    <col min="6683" max="6683" width="4" style="174" bestFit="1" customWidth="1"/>
    <col min="6684" max="6684" width="12" style="174" bestFit="1" customWidth="1"/>
    <col min="6685" max="6912" width="9.140625" style="174"/>
    <col min="6913" max="6913" width="45.5703125" style="174" bestFit="1" customWidth="1"/>
    <col min="6914" max="6914" width="12" style="174" bestFit="1" customWidth="1"/>
    <col min="6915" max="6915" width="4" style="174" bestFit="1" customWidth="1"/>
    <col min="6916" max="6916" width="11" style="174" bestFit="1" customWidth="1"/>
    <col min="6917" max="6917" width="4" style="174" bestFit="1" customWidth="1"/>
    <col min="6918" max="6918" width="12" style="174" bestFit="1" customWidth="1"/>
    <col min="6919" max="6919" width="4" style="174" bestFit="1" customWidth="1"/>
    <col min="6920" max="6920" width="12" style="174" bestFit="1" customWidth="1"/>
    <col min="6921" max="6921" width="4" style="174" bestFit="1" customWidth="1"/>
    <col min="6922" max="6922" width="12" style="174" bestFit="1" customWidth="1"/>
    <col min="6923" max="6923" width="4" style="174" bestFit="1" customWidth="1"/>
    <col min="6924" max="6924" width="12" style="174" bestFit="1" customWidth="1"/>
    <col min="6925" max="6925" width="4" style="174" bestFit="1" customWidth="1"/>
    <col min="6926" max="6926" width="12.5703125" style="174" bestFit="1" customWidth="1"/>
    <col min="6927" max="6927" width="4" style="174" bestFit="1" customWidth="1"/>
    <col min="6928" max="6928" width="12" style="174" bestFit="1" customWidth="1"/>
    <col min="6929" max="6929" width="4" style="174" bestFit="1" customWidth="1"/>
    <col min="6930" max="6930" width="11" style="174" bestFit="1" customWidth="1"/>
    <col min="6931" max="6931" width="4" style="174" bestFit="1" customWidth="1"/>
    <col min="6932" max="6932" width="12" style="174" bestFit="1" customWidth="1"/>
    <col min="6933" max="6933" width="4" style="174" bestFit="1" customWidth="1"/>
    <col min="6934" max="6934" width="12" style="174" bestFit="1" customWidth="1"/>
    <col min="6935" max="6935" width="4" style="174" bestFit="1" customWidth="1"/>
    <col min="6936" max="6936" width="12" style="174" bestFit="1" customWidth="1"/>
    <col min="6937" max="6937" width="4" style="174" bestFit="1" customWidth="1"/>
    <col min="6938" max="6938" width="12" style="174" bestFit="1" customWidth="1"/>
    <col min="6939" max="6939" width="4" style="174" bestFit="1" customWidth="1"/>
    <col min="6940" max="6940" width="12" style="174" bestFit="1" customWidth="1"/>
    <col min="6941" max="7168" width="9.140625" style="174"/>
    <col min="7169" max="7169" width="45.5703125" style="174" bestFit="1" customWidth="1"/>
    <col min="7170" max="7170" width="12" style="174" bestFit="1" customWidth="1"/>
    <col min="7171" max="7171" width="4" style="174" bestFit="1" customWidth="1"/>
    <col min="7172" max="7172" width="11" style="174" bestFit="1" customWidth="1"/>
    <col min="7173" max="7173" width="4" style="174" bestFit="1" customWidth="1"/>
    <col min="7174" max="7174" width="12" style="174" bestFit="1" customWidth="1"/>
    <col min="7175" max="7175" width="4" style="174" bestFit="1" customWidth="1"/>
    <col min="7176" max="7176" width="12" style="174" bestFit="1" customWidth="1"/>
    <col min="7177" max="7177" width="4" style="174" bestFit="1" customWidth="1"/>
    <col min="7178" max="7178" width="12" style="174" bestFit="1" customWidth="1"/>
    <col min="7179" max="7179" width="4" style="174" bestFit="1" customWidth="1"/>
    <col min="7180" max="7180" width="12" style="174" bestFit="1" customWidth="1"/>
    <col min="7181" max="7181" width="4" style="174" bestFit="1" customWidth="1"/>
    <col min="7182" max="7182" width="12.5703125" style="174" bestFit="1" customWidth="1"/>
    <col min="7183" max="7183" width="4" style="174" bestFit="1" customWidth="1"/>
    <col min="7184" max="7184" width="12" style="174" bestFit="1" customWidth="1"/>
    <col min="7185" max="7185" width="4" style="174" bestFit="1" customWidth="1"/>
    <col min="7186" max="7186" width="11" style="174" bestFit="1" customWidth="1"/>
    <col min="7187" max="7187" width="4" style="174" bestFit="1" customWidth="1"/>
    <col min="7188" max="7188" width="12" style="174" bestFit="1" customWidth="1"/>
    <col min="7189" max="7189" width="4" style="174" bestFit="1" customWidth="1"/>
    <col min="7190" max="7190" width="12" style="174" bestFit="1" customWidth="1"/>
    <col min="7191" max="7191" width="4" style="174" bestFit="1" customWidth="1"/>
    <col min="7192" max="7192" width="12" style="174" bestFit="1" customWidth="1"/>
    <col min="7193" max="7193" width="4" style="174" bestFit="1" customWidth="1"/>
    <col min="7194" max="7194" width="12" style="174" bestFit="1" customWidth="1"/>
    <col min="7195" max="7195" width="4" style="174" bestFit="1" customWidth="1"/>
    <col min="7196" max="7196" width="12" style="174" bestFit="1" customWidth="1"/>
    <col min="7197" max="7424" width="9.140625" style="174"/>
    <col min="7425" max="7425" width="45.5703125" style="174" bestFit="1" customWidth="1"/>
    <col min="7426" max="7426" width="12" style="174" bestFit="1" customWidth="1"/>
    <col min="7427" max="7427" width="4" style="174" bestFit="1" customWidth="1"/>
    <col min="7428" max="7428" width="11" style="174" bestFit="1" customWidth="1"/>
    <col min="7429" max="7429" width="4" style="174" bestFit="1" customWidth="1"/>
    <col min="7430" max="7430" width="12" style="174" bestFit="1" customWidth="1"/>
    <col min="7431" max="7431" width="4" style="174" bestFit="1" customWidth="1"/>
    <col min="7432" max="7432" width="12" style="174" bestFit="1" customWidth="1"/>
    <col min="7433" max="7433" width="4" style="174" bestFit="1" customWidth="1"/>
    <col min="7434" max="7434" width="12" style="174" bestFit="1" customWidth="1"/>
    <col min="7435" max="7435" width="4" style="174" bestFit="1" customWidth="1"/>
    <col min="7436" max="7436" width="12" style="174" bestFit="1" customWidth="1"/>
    <col min="7437" max="7437" width="4" style="174" bestFit="1" customWidth="1"/>
    <col min="7438" max="7438" width="12.5703125" style="174" bestFit="1" customWidth="1"/>
    <col min="7439" max="7439" width="4" style="174" bestFit="1" customWidth="1"/>
    <col min="7440" max="7440" width="12" style="174" bestFit="1" customWidth="1"/>
    <col min="7441" max="7441" width="4" style="174" bestFit="1" customWidth="1"/>
    <col min="7442" max="7442" width="11" style="174" bestFit="1" customWidth="1"/>
    <col min="7443" max="7443" width="4" style="174" bestFit="1" customWidth="1"/>
    <col min="7444" max="7444" width="12" style="174" bestFit="1" customWidth="1"/>
    <col min="7445" max="7445" width="4" style="174" bestFit="1" customWidth="1"/>
    <col min="7446" max="7446" width="12" style="174" bestFit="1" customWidth="1"/>
    <col min="7447" max="7447" width="4" style="174" bestFit="1" customWidth="1"/>
    <col min="7448" max="7448" width="12" style="174" bestFit="1" customWidth="1"/>
    <col min="7449" max="7449" width="4" style="174" bestFit="1" customWidth="1"/>
    <col min="7450" max="7450" width="12" style="174" bestFit="1" customWidth="1"/>
    <col min="7451" max="7451" width="4" style="174" bestFit="1" customWidth="1"/>
    <col min="7452" max="7452" width="12" style="174" bestFit="1" customWidth="1"/>
    <col min="7453" max="7680" width="9.140625" style="174"/>
    <col min="7681" max="7681" width="45.5703125" style="174" bestFit="1" customWidth="1"/>
    <col min="7682" max="7682" width="12" style="174" bestFit="1" customWidth="1"/>
    <col min="7683" max="7683" width="4" style="174" bestFit="1" customWidth="1"/>
    <col min="7684" max="7684" width="11" style="174" bestFit="1" customWidth="1"/>
    <col min="7685" max="7685" width="4" style="174" bestFit="1" customWidth="1"/>
    <col min="7686" max="7686" width="12" style="174" bestFit="1" customWidth="1"/>
    <col min="7687" max="7687" width="4" style="174" bestFit="1" customWidth="1"/>
    <col min="7688" max="7688" width="12" style="174" bestFit="1" customWidth="1"/>
    <col min="7689" max="7689" width="4" style="174" bestFit="1" customWidth="1"/>
    <col min="7690" max="7690" width="12" style="174" bestFit="1" customWidth="1"/>
    <col min="7691" max="7691" width="4" style="174" bestFit="1" customWidth="1"/>
    <col min="7692" max="7692" width="12" style="174" bestFit="1" customWidth="1"/>
    <col min="7693" max="7693" width="4" style="174" bestFit="1" customWidth="1"/>
    <col min="7694" max="7694" width="12.5703125" style="174" bestFit="1" customWidth="1"/>
    <col min="7695" max="7695" width="4" style="174" bestFit="1" customWidth="1"/>
    <col min="7696" max="7696" width="12" style="174" bestFit="1" customWidth="1"/>
    <col min="7697" max="7697" width="4" style="174" bestFit="1" customWidth="1"/>
    <col min="7698" max="7698" width="11" style="174" bestFit="1" customWidth="1"/>
    <col min="7699" max="7699" width="4" style="174" bestFit="1" customWidth="1"/>
    <col min="7700" max="7700" width="12" style="174" bestFit="1" customWidth="1"/>
    <col min="7701" max="7701" width="4" style="174" bestFit="1" customWidth="1"/>
    <col min="7702" max="7702" width="12" style="174" bestFit="1" customWidth="1"/>
    <col min="7703" max="7703" width="4" style="174" bestFit="1" customWidth="1"/>
    <col min="7704" max="7704" width="12" style="174" bestFit="1" customWidth="1"/>
    <col min="7705" max="7705" width="4" style="174" bestFit="1" customWidth="1"/>
    <col min="7706" max="7706" width="12" style="174" bestFit="1" customWidth="1"/>
    <col min="7707" max="7707" width="4" style="174" bestFit="1" customWidth="1"/>
    <col min="7708" max="7708" width="12" style="174" bestFit="1" customWidth="1"/>
    <col min="7709" max="7936" width="9.140625" style="174"/>
    <col min="7937" max="7937" width="45.5703125" style="174" bestFit="1" customWidth="1"/>
    <col min="7938" max="7938" width="12" style="174" bestFit="1" customWidth="1"/>
    <col min="7939" max="7939" width="4" style="174" bestFit="1" customWidth="1"/>
    <col min="7940" max="7940" width="11" style="174" bestFit="1" customWidth="1"/>
    <col min="7941" max="7941" width="4" style="174" bestFit="1" customWidth="1"/>
    <col min="7942" max="7942" width="12" style="174" bestFit="1" customWidth="1"/>
    <col min="7943" max="7943" width="4" style="174" bestFit="1" customWidth="1"/>
    <col min="7944" max="7944" width="12" style="174" bestFit="1" customWidth="1"/>
    <col min="7945" max="7945" width="4" style="174" bestFit="1" customWidth="1"/>
    <col min="7946" max="7946" width="12" style="174" bestFit="1" customWidth="1"/>
    <col min="7947" max="7947" width="4" style="174" bestFit="1" customWidth="1"/>
    <col min="7948" max="7948" width="12" style="174" bestFit="1" customWidth="1"/>
    <col min="7949" max="7949" width="4" style="174" bestFit="1" customWidth="1"/>
    <col min="7950" max="7950" width="12.5703125" style="174" bestFit="1" customWidth="1"/>
    <col min="7951" max="7951" width="4" style="174" bestFit="1" customWidth="1"/>
    <col min="7952" max="7952" width="12" style="174" bestFit="1" customWidth="1"/>
    <col min="7953" max="7953" width="4" style="174" bestFit="1" customWidth="1"/>
    <col min="7954" max="7954" width="11" style="174" bestFit="1" customWidth="1"/>
    <col min="7955" max="7955" width="4" style="174" bestFit="1" customWidth="1"/>
    <col min="7956" max="7956" width="12" style="174" bestFit="1" customWidth="1"/>
    <col min="7957" max="7957" width="4" style="174" bestFit="1" customWidth="1"/>
    <col min="7958" max="7958" width="12" style="174" bestFit="1" customWidth="1"/>
    <col min="7959" max="7959" width="4" style="174" bestFit="1" customWidth="1"/>
    <col min="7960" max="7960" width="12" style="174" bestFit="1" customWidth="1"/>
    <col min="7961" max="7961" width="4" style="174" bestFit="1" customWidth="1"/>
    <col min="7962" max="7962" width="12" style="174" bestFit="1" customWidth="1"/>
    <col min="7963" max="7963" width="4" style="174" bestFit="1" customWidth="1"/>
    <col min="7964" max="7964" width="12" style="174" bestFit="1" customWidth="1"/>
    <col min="7965" max="8192" width="9.140625" style="174"/>
    <col min="8193" max="8193" width="45.5703125" style="174" bestFit="1" customWidth="1"/>
    <col min="8194" max="8194" width="12" style="174" bestFit="1" customWidth="1"/>
    <col min="8195" max="8195" width="4" style="174" bestFit="1" customWidth="1"/>
    <col min="8196" max="8196" width="11" style="174" bestFit="1" customWidth="1"/>
    <col min="8197" max="8197" width="4" style="174" bestFit="1" customWidth="1"/>
    <col min="8198" max="8198" width="12" style="174" bestFit="1" customWidth="1"/>
    <col min="8199" max="8199" width="4" style="174" bestFit="1" customWidth="1"/>
    <col min="8200" max="8200" width="12" style="174" bestFit="1" customWidth="1"/>
    <col min="8201" max="8201" width="4" style="174" bestFit="1" customWidth="1"/>
    <col min="8202" max="8202" width="12" style="174" bestFit="1" customWidth="1"/>
    <col min="8203" max="8203" width="4" style="174" bestFit="1" customWidth="1"/>
    <col min="8204" max="8204" width="12" style="174" bestFit="1" customWidth="1"/>
    <col min="8205" max="8205" width="4" style="174" bestFit="1" customWidth="1"/>
    <col min="8206" max="8206" width="12.5703125" style="174" bestFit="1" customWidth="1"/>
    <col min="8207" max="8207" width="4" style="174" bestFit="1" customWidth="1"/>
    <col min="8208" max="8208" width="12" style="174" bestFit="1" customWidth="1"/>
    <col min="8209" max="8209" width="4" style="174" bestFit="1" customWidth="1"/>
    <col min="8210" max="8210" width="11" style="174" bestFit="1" customWidth="1"/>
    <col min="8211" max="8211" width="4" style="174" bestFit="1" customWidth="1"/>
    <col min="8212" max="8212" width="12" style="174" bestFit="1" customWidth="1"/>
    <col min="8213" max="8213" width="4" style="174" bestFit="1" customWidth="1"/>
    <col min="8214" max="8214" width="12" style="174" bestFit="1" customWidth="1"/>
    <col min="8215" max="8215" width="4" style="174" bestFit="1" customWidth="1"/>
    <col min="8216" max="8216" width="12" style="174" bestFit="1" customWidth="1"/>
    <col min="8217" max="8217" width="4" style="174" bestFit="1" customWidth="1"/>
    <col min="8218" max="8218" width="12" style="174" bestFit="1" customWidth="1"/>
    <col min="8219" max="8219" width="4" style="174" bestFit="1" customWidth="1"/>
    <col min="8220" max="8220" width="12" style="174" bestFit="1" customWidth="1"/>
    <col min="8221" max="8448" width="9.140625" style="174"/>
    <col min="8449" max="8449" width="45.5703125" style="174" bestFit="1" customWidth="1"/>
    <col min="8450" max="8450" width="12" style="174" bestFit="1" customWidth="1"/>
    <col min="8451" max="8451" width="4" style="174" bestFit="1" customWidth="1"/>
    <col min="8452" max="8452" width="11" style="174" bestFit="1" customWidth="1"/>
    <col min="8453" max="8453" width="4" style="174" bestFit="1" customWidth="1"/>
    <col min="8454" max="8454" width="12" style="174" bestFit="1" customWidth="1"/>
    <col min="8455" max="8455" width="4" style="174" bestFit="1" customWidth="1"/>
    <col min="8456" max="8456" width="12" style="174" bestFit="1" customWidth="1"/>
    <col min="8457" max="8457" width="4" style="174" bestFit="1" customWidth="1"/>
    <col min="8458" max="8458" width="12" style="174" bestFit="1" customWidth="1"/>
    <col min="8459" max="8459" width="4" style="174" bestFit="1" customWidth="1"/>
    <col min="8460" max="8460" width="12" style="174" bestFit="1" customWidth="1"/>
    <col min="8461" max="8461" width="4" style="174" bestFit="1" customWidth="1"/>
    <col min="8462" max="8462" width="12.5703125" style="174" bestFit="1" customWidth="1"/>
    <col min="8463" max="8463" width="4" style="174" bestFit="1" customWidth="1"/>
    <col min="8464" max="8464" width="12" style="174" bestFit="1" customWidth="1"/>
    <col min="8465" max="8465" width="4" style="174" bestFit="1" customWidth="1"/>
    <col min="8466" max="8466" width="11" style="174" bestFit="1" customWidth="1"/>
    <col min="8467" max="8467" width="4" style="174" bestFit="1" customWidth="1"/>
    <col min="8468" max="8468" width="12" style="174" bestFit="1" customWidth="1"/>
    <col min="8469" max="8469" width="4" style="174" bestFit="1" customWidth="1"/>
    <col min="8470" max="8470" width="12" style="174" bestFit="1" customWidth="1"/>
    <col min="8471" max="8471" width="4" style="174" bestFit="1" customWidth="1"/>
    <col min="8472" max="8472" width="12" style="174" bestFit="1" customWidth="1"/>
    <col min="8473" max="8473" width="4" style="174" bestFit="1" customWidth="1"/>
    <col min="8474" max="8474" width="12" style="174" bestFit="1" customWidth="1"/>
    <col min="8475" max="8475" width="4" style="174" bestFit="1" customWidth="1"/>
    <col min="8476" max="8476" width="12" style="174" bestFit="1" customWidth="1"/>
    <col min="8477" max="8704" width="9.140625" style="174"/>
    <col min="8705" max="8705" width="45.5703125" style="174" bestFit="1" customWidth="1"/>
    <col min="8706" max="8706" width="12" style="174" bestFit="1" customWidth="1"/>
    <col min="8707" max="8707" width="4" style="174" bestFit="1" customWidth="1"/>
    <col min="8708" max="8708" width="11" style="174" bestFit="1" customWidth="1"/>
    <col min="8709" max="8709" width="4" style="174" bestFit="1" customWidth="1"/>
    <col min="8710" max="8710" width="12" style="174" bestFit="1" customWidth="1"/>
    <col min="8711" max="8711" width="4" style="174" bestFit="1" customWidth="1"/>
    <col min="8712" max="8712" width="12" style="174" bestFit="1" customWidth="1"/>
    <col min="8713" max="8713" width="4" style="174" bestFit="1" customWidth="1"/>
    <col min="8714" max="8714" width="12" style="174" bestFit="1" customWidth="1"/>
    <col min="8715" max="8715" width="4" style="174" bestFit="1" customWidth="1"/>
    <col min="8716" max="8716" width="12" style="174" bestFit="1" customWidth="1"/>
    <col min="8717" max="8717" width="4" style="174" bestFit="1" customWidth="1"/>
    <col min="8718" max="8718" width="12.5703125" style="174" bestFit="1" customWidth="1"/>
    <col min="8719" max="8719" width="4" style="174" bestFit="1" customWidth="1"/>
    <col min="8720" max="8720" width="12" style="174" bestFit="1" customWidth="1"/>
    <col min="8721" max="8721" width="4" style="174" bestFit="1" customWidth="1"/>
    <col min="8722" max="8722" width="11" style="174" bestFit="1" customWidth="1"/>
    <col min="8723" max="8723" width="4" style="174" bestFit="1" customWidth="1"/>
    <col min="8724" max="8724" width="12" style="174" bestFit="1" customWidth="1"/>
    <col min="8725" max="8725" width="4" style="174" bestFit="1" customWidth="1"/>
    <col min="8726" max="8726" width="12" style="174" bestFit="1" customWidth="1"/>
    <col min="8727" max="8727" width="4" style="174" bestFit="1" customWidth="1"/>
    <col min="8728" max="8728" width="12" style="174" bestFit="1" customWidth="1"/>
    <col min="8729" max="8729" width="4" style="174" bestFit="1" customWidth="1"/>
    <col min="8730" max="8730" width="12" style="174" bestFit="1" customWidth="1"/>
    <col min="8731" max="8731" width="4" style="174" bestFit="1" customWidth="1"/>
    <col min="8732" max="8732" width="12" style="174" bestFit="1" customWidth="1"/>
    <col min="8733" max="8960" width="9.140625" style="174"/>
    <col min="8961" max="8961" width="45.5703125" style="174" bestFit="1" customWidth="1"/>
    <col min="8962" max="8962" width="12" style="174" bestFit="1" customWidth="1"/>
    <col min="8963" max="8963" width="4" style="174" bestFit="1" customWidth="1"/>
    <col min="8964" max="8964" width="11" style="174" bestFit="1" customWidth="1"/>
    <col min="8965" max="8965" width="4" style="174" bestFit="1" customWidth="1"/>
    <col min="8966" max="8966" width="12" style="174" bestFit="1" customWidth="1"/>
    <col min="8967" max="8967" width="4" style="174" bestFit="1" customWidth="1"/>
    <col min="8968" max="8968" width="12" style="174" bestFit="1" customWidth="1"/>
    <col min="8969" max="8969" width="4" style="174" bestFit="1" customWidth="1"/>
    <col min="8970" max="8970" width="12" style="174" bestFit="1" customWidth="1"/>
    <col min="8971" max="8971" width="4" style="174" bestFit="1" customWidth="1"/>
    <col min="8972" max="8972" width="12" style="174" bestFit="1" customWidth="1"/>
    <col min="8973" max="8973" width="4" style="174" bestFit="1" customWidth="1"/>
    <col min="8974" max="8974" width="12.5703125" style="174" bestFit="1" customWidth="1"/>
    <col min="8975" max="8975" width="4" style="174" bestFit="1" customWidth="1"/>
    <col min="8976" max="8976" width="12" style="174" bestFit="1" customWidth="1"/>
    <col min="8977" max="8977" width="4" style="174" bestFit="1" customWidth="1"/>
    <col min="8978" max="8978" width="11" style="174" bestFit="1" customWidth="1"/>
    <col min="8979" max="8979" width="4" style="174" bestFit="1" customWidth="1"/>
    <col min="8980" max="8980" width="12" style="174" bestFit="1" customWidth="1"/>
    <col min="8981" max="8981" width="4" style="174" bestFit="1" customWidth="1"/>
    <col min="8982" max="8982" width="12" style="174" bestFit="1" customWidth="1"/>
    <col min="8983" max="8983" width="4" style="174" bestFit="1" customWidth="1"/>
    <col min="8984" max="8984" width="12" style="174" bestFit="1" customWidth="1"/>
    <col min="8985" max="8985" width="4" style="174" bestFit="1" customWidth="1"/>
    <col min="8986" max="8986" width="12" style="174" bestFit="1" customWidth="1"/>
    <col min="8987" max="8987" width="4" style="174" bestFit="1" customWidth="1"/>
    <col min="8988" max="8988" width="12" style="174" bestFit="1" customWidth="1"/>
    <col min="8989" max="9216" width="9.140625" style="174"/>
    <col min="9217" max="9217" width="45.5703125" style="174" bestFit="1" customWidth="1"/>
    <col min="9218" max="9218" width="12" style="174" bestFit="1" customWidth="1"/>
    <col min="9219" max="9219" width="4" style="174" bestFit="1" customWidth="1"/>
    <col min="9220" max="9220" width="11" style="174" bestFit="1" customWidth="1"/>
    <col min="9221" max="9221" width="4" style="174" bestFit="1" customWidth="1"/>
    <col min="9222" max="9222" width="12" style="174" bestFit="1" customWidth="1"/>
    <col min="9223" max="9223" width="4" style="174" bestFit="1" customWidth="1"/>
    <col min="9224" max="9224" width="12" style="174" bestFit="1" customWidth="1"/>
    <col min="9225" max="9225" width="4" style="174" bestFit="1" customWidth="1"/>
    <col min="9226" max="9226" width="12" style="174" bestFit="1" customWidth="1"/>
    <col min="9227" max="9227" width="4" style="174" bestFit="1" customWidth="1"/>
    <col min="9228" max="9228" width="12" style="174" bestFit="1" customWidth="1"/>
    <col min="9229" max="9229" width="4" style="174" bestFit="1" customWidth="1"/>
    <col min="9230" max="9230" width="12.5703125" style="174" bestFit="1" customWidth="1"/>
    <col min="9231" max="9231" width="4" style="174" bestFit="1" customWidth="1"/>
    <col min="9232" max="9232" width="12" style="174" bestFit="1" customWidth="1"/>
    <col min="9233" max="9233" width="4" style="174" bestFit="1" customWidth="1"/>
    <col min="9234" max="9234" width="11" style="174" bestFit="1" customWidth="1"/>
    <col min="9235" max="9235" width="4" style="174" bestFit="1" customWidth="1"/>
    <col min="9236" max="9236" width="12" style="174" bestFit="1" customWidth="1"/>
    <col min="9237" max="9237" width="4" style="174" bestFit="1" customWidth="1"/>
    <col min="9238" max="9238" width="12" style="174" bestFit="1" customWidth="1"/>
    <col min="9239" max="9239" width="4" style="174" bestFit="1" customWidth="1"/>
    <col min="9240" max="9240" width="12" style="174" bestFit="1" customWidth="1"/>
    <col min="9241" max="9241" width="4" style="174" bestFit="1" customWidth="1"/>
    <col min="9242" max="9242" width="12" style="174" bestFit="1" customWidth="1"/>
    <col min="9243" max="9243" width="4" style="174" bestFit="1" customWidth="1"/>
    <col min="9244" max="9244" width="12" style="174" bestFit="1" customWidth="1"/>
    <col min="9245" max="9472" width="9.140625" style="174"/>
    <col min="9473" max="9473" width="45.5703125" style="174" bestFit="1" customWidth="1"/>
    <col min="9474" max="9474" width="12" style="174" bestFit="1" customWidth="1"/>
    <col min="9475" max="9475" width="4" style="174" bestFit="1" customWidth="1"/>
    <col min="9476" max="9476" width="11" style="174" bestFit="1" customWidth="1"/>
    <col min="9477" max="9477" width="4" style="174" bestFit="1" customWidth="1"/>
    <col min="9478" max="9478" width="12" style="174" bestFit="1" customWidth="1"/>
    <col min="9479" max="9479" width="4" style="174" bestFit="1" customWidth="1"/>
    <col min="9480" max="9480" width="12" style="174" bestFit="1" customWidth="1"/>
    <col min="9481" max="9481" width="4" style="174" bestFit="1" customWidth="1"/>
    <col min="9482" max="9482" width="12" style="174" bestFit="1" customWidth="1"/>
    <col min="9483" max="9483" width="4" style="174" bestFit="1" customWidth="1"/>
    <col min="9484" max="9484" width="12" style="174" bestFit="1" customWidth="1"/>
    <col min="9485" max="9485" width="4" style="174" bestFit="1" customWidth="1"/>
    <col min="9486" max="9486" width="12.5703125" style="174" bestFit="1" customWidth="1"/>
    <col min="9487" max="9487" width="4" style="174" bestFit="1" customWidth="1"/>
    <col min="9488" max="9488" width="12" style="174" bestFit="1" customWidth="1"/>
    <col min="9489" max="9489" width="4" style="174" bestFit="1" customWidth="1"/>
    <col min="9490" max="9490" width="11" style="174" bestFit="1" customWidth="1"/>
    <col min="9491" max="9491" width="4" style="174" bestFit="1" customWidth="1"/>
    <col min="9492" max="9492" width="12" style="174" bestFit="1" customWidth="1"/>
    <col min="9493" max="9493" width="4" style="174" bestFit="1" customWidth="1"/>
    <col min="9494" max="9494" width="12" style="174" bestFit="1" customWidth="1"/>
    <col min="9495" max="9495" width="4" style="174" bestFit="1" customWidth="1"/>
    <col min="9496" max="9496" width="12" style="174" bestFit="1" customWidth="1"/>
    <col min="9497" max="9497" width="4" style="174" bestFit="1" customWidth="1"/>
    <col min="9498" max="9498" width="12" style="174" bestFit="1" customWidth="1"/>
    <col min="9499" max="9499" width="4" style="174" bestFit="1" customWidth="1"/>
    <col min="9500" max="9500" width="12" style="174" bestFit="1" customWidth="1"/>
    <col min="9501" max="9728" width="9.140625" style="174"/>
    <col min="9729" max="9729" width="45.5703125" style="174" bestFit="1" customWidth="1"/>
    <col min="9730" max="9730" width="12" style="174" bestFit="1" customWidth="1"/>
    <col min="9731" max="9731" width="4" style="174" bestFit="1" customWidth="1"/>
    <col min="9732" max="9732" width="11" style="174" bestFit="1" customWidth="1"/>
    <col min="9733" max="9733" width="4" style="174" bestFit="1" customWidth="1"/>
    <col min="9734" max="9734" width="12" style="174" bestFit="1" customWidth="1"/>
    <col min="9735" max="9735" width="4" style="174" bestFit="1" customWidth="1"/>
    <col min="9736" max="9736" width="12" style="174" bestFit="1" customWidth="1"/>
    <col min="9737" max="9737" width="4" style="174" bestFit="1" customWidth="1"/>
    <col min="9738" max="9738" width="12" style="174" bestFit="1" customWidth="1"/>
    <col min="9739" max="9739" width="4" style="174" bestFit="1" customWidth="1"/>
    <col min="9740" max="9740" width="12" style="174" bestFit="1" customWidth="1"/>
    <col min="9741" max="9741" width="4" style="174" bestFit="1" customWidth="1"/>
    <col min="9742" max="9742" width="12.5703125" style="174" bestFit="1" customWidth="1"/>
    <col min="9743" max="9743" width="4" style="174" bestFit="1" customWidth="1"/>
    <col min="9744" max="9744" width="12" style="174" bestFit="1" customWidth="1"/>
    <col min="9745" max="9745" width="4" style="174" bestFit="1" customWidth="1"/>
    <col min="9746" max="9746" width="11" style="174" bestFit="1" customWidth="1"/>
    <col min="9747" max="9747" width="4" style="174" bestFit="1" customWidth="1"/>
    <col min="9748" max="9748" width="12" style="174" bestFit="1" customWidth="1"/>
    <col min="9749" max="9749" width="4" style="174" bestFit="1" customWidth="1"/>
    <col min="9750" max="9750" width="12" style="174" bestFit="1" customWidth="1"/>
    <col min="9751" max="9751" width="4" style="174" bestFit="1" customWidth="1"/>
    <col min="9752" max="9752" width="12" style="174" bestFit="1" customWidth="1"/>
    <col min="9753" max="9753" width="4" style="174" bestFit="1" customWidth="1"/>
    <col min="9754" max="9754" width="12" style="174" bestFit="1" customWidth="1"/>
    <col min="9755" max="9755" width="4" style="174" bestFit="1" customWidth="1"/>
    <col min="9756" max="9756" width="12" style="174" bestFit="1" customWidth="1"/>
    <col min="9757" max="9984" width="9.140625" style="174"/>
    <col min="9985" max="9985" width="45.5703125" style="174" bestFit="1" customWidth="1"/>
    <col min="9986" max="9986" width="12" style="174" bestFit="1" customWidth="1"/>
    <col min="9987" max="9987" width="4" style="174" bestFit="1" customWidth="1"/>
    <col min="9988" max="9988" width="11" style="174" bestFit="1" customWidth="1"/>
    <col min="9989" max="9989" width="4" style="174" bestFit="1" customWidth="1"/>
    <col min="9990" max="9990" width="12" style="174" bestFit="1" customWidth="1"/>
    <col min="9991" max="9991" width="4" style="174" bestFit="1" customWidth="1"/>
    <col min="9992" max="9992" width="12" style="174" bestFit="1" customWidth="1"/>
    <col min="9993" max="9993" width="4" style="174" bestFit="1" customWidth="1"/>
    <col min="9994" max="9994" width="12" style="174" bestFit="1" customWidth="1"/>
    <col min="9995" max="9995" width="4" style="174" bestFit="1" customWidth="1"/>
    <col min="9996" max="9996" width="12" style="174" bestFit="1" customWidth="1"/>
    <col min="9997" max="9997" width="4" style="174" bestFit="1" customWidth="1"/>
    <col min="9998" max="9998" width="12.5703125" style="174" bestFit="1" customWidth="1"/>
    <col min="9999" max="9999" width="4" style="174" bestFit="1" customWidth="1"/>
    <col min="10000" max="10000" width="12" style="174" bestFit="1" customWidth="1"/>
    <col min="10001" max="10001" width="4" style="174" bestFit="1" customWidth="1"/>
    <col min="10002" max="10002" width="11" style="174" bestFit="1" customWidth="1"/>
    <col min="10003" max="10003" width="4" style="174" bestFit="1" customWidth="1"/>
    <col min="10004" max="10004" width="12" style="174" bestFit="1" customWidth="1"/>
    <col min="10005" max="10005" width="4" style="174" bestFit="1" customWidth="1"/>
    <col min="10006" max="10006" width="12" style="174" bestFit="1" customWidth="1"/>
    <col min="10007" max="10007" width="4" style="174" bestFit="1" customWidth="1"/>
    <col min="10008" max="10008" width="12" style="174" bestFit="1" customWidth="1"/>
    <col min="10009" max="10009" width="4" style="174" bestFit="1" customWidth="1"/>
    <col min="10010" max="10010" width="12" style="174" bestFit="1" customWidth="1"/>
    <col min="10011" max="10011" width="4" style="174" bestFit="1" customWidth="1"/>
    <col min="10012" max="10012" width="12" style="174" bestFit="1" customWidth="1"/>
    <col min="10013" max="10240" width="9.140625" style="174"/>
    <col min="10241" max="10241" width="45.5703125" style="174" bestFit="1" customWidth="1"/>
    <col min="10242" max="10242" width="12" style="174" bestFit="1" customWidth="1"/>
    <col min="10243" max="10243" width="4" style="174" bestFit="1" customWidth="1"/>
    <col min="10244" max="10244" width="11" style="174" bestFit="1" customWidth="1"/>
    <col min="10245" max="10245" width="4" style="174" bestFit="1" customWidth="1"/>
    <col min="10246" max="10246" width="12" style="174" bestFit="1" customWidth="1"/>
    <col min="10247" max="10247" width="4" style="174" bestFit="1" customWidth="1"/>
    <col min="10248" max="10248" width="12" style="174" bestFit="1" customWidth="1"/>
    <col min="10249" max="10249" width="4" style="174" bestFit="1" customWidth="1"/>
    <col min="10250" max="10250" width="12" style="174" bestFit="1" customWidth="1"/>
    <col min="10251" max="10251" width="4" style="174" bestFit="1" customWidth="1"/>
    <col min="10252" max="10252" width="12" style="174" bestFit="1" customWidth="1"/>
    <col min="10253" max="10253" width="4" style="174" bestFit="1" customWidth="1"/>
    <col min="10254" max="10254" width="12.5703125" style="174" bestFit="1" customWidth="1"/>
    <col min="10255" max="10255" width="4" style="174" bestFit="1" customWidth="1"/>
    <col min="10256" max="10256" width="12" style="174" bestFit="1" customWidth="1"/>
    <col min="10257" max="10257" width="4" style="174" bestFit="1" customWidth="1"/>
    <col min="10258" max="10258" width="11" style="174" bestFit="1" customWidth="1"/>
    <col min="10259" max="10259" width="4" style="174" bestFit="1" customWidth="1"/>
    <col min="10260" max="10260" width="12" style="174" bestFit="1" customWidth="1"/>
    <col min="10261" max="10261" width="4" style="174" bestFit="1" customWidth="1"/>
    <col min="10262" max="10262" width="12" style="174" bestFit="1" customWidth="1"/>
    <col min="10263" max="10263" width="4" style="174" bestFit="1" customWidth="1"/>
    <col min="10264" max="10264" width="12" style="174" bestFit="1" customWidth="1"/>
    <col min="10265" max="10265" width="4" style="174" bestFit="1" customWidth="1"/>
    <col min="10266" max="10266" width="12" style="174" bestFit="1" customWidth="1"/>
    <col min="10267" max="10267" width="4" style="174" bestFit="1" customWidth="1"/>
    <col min="10268" max="10268" width="12" style="174" bestFit="1" customWidth="1"/>
    <col min="10269" max="10496" width="9.140625" style="174"/>
    <col min="10497" max="10497" width="45.5703125" style="174" bestFit="1" customWidth="1"/>
    <col min="10498" max="10498" width="12" style="174" bestFit="1" customWidth="1"/>
    <col min="10499" max="10499" width="4" style="174" bestFit="1" customWidth="1"/>
    <col min="10500" max="10500" width="11" style="174" bestFit="1" customWidth="1"/>
    <col min="10501" max="10501" width="4" style="174" bestFit="1" customWidth="1"/>
    <col min="10502" max="10502" width="12" style="174" bestFit="1" customWidth="1"/>
    <col min="10503" max="10503" width="4" style="174" bestFit="1" customWidth="1"/>
    <col min="10504" max="10504" width="12" style="174" bestFit="1" customWidth="1"/>
    <col min="10505" max="10505" width="4" style="174" bestFit="1" customWidth="1"/>
    <col min="10506" max="10506" width="12" style="174" bestFit="1" customWidth="1"/>
    <col min="10507" max="10507" width="4" style="174" bestFit="1" customWidth="1"/>
    <col min="10508" max="10508" width="12" style="174" bestFit="1" customWidth="1"/>
    <col min="10509" max="10509" width="4" style="174" bestFit="1" customWidth="1"/>
    <col min="10510" max="10510" width="12.5703125" style="174" bestFit="1" customWidth="1"/>
    <col min="10511" max="10511" width="4" style="174" bestFit="1" customWidth="1"/>
    <col min="10512" max="10512" width="12" style="174" bestFit="1" customWidth="1"/>
    <col min="10513" max="10513" width="4" style="174" bestFit="1" customWidth="1"/>
    <col min="10514" max="10514" width="11" style="174" bestFit="1" customWidth="1"/>
    <col min="10515" max="10515" width="4" style="174" bestFit="1" customWidth="1"/>
    <col min="10516" max="10516" width="12" style="174" bestFit="1" customWidth="1"/>
    <col min="10517" max="10517" width="4" style="174" bestFit="1" customWidth="1"/>
    <col min="10518" max="10518" width="12" style="174" bestFit="1" customWidth="1"/>
    <col min="10519" max="10519" width="4" style="174" bestFit="1" customWidth="1"/>
    <col min="10520" max="10520" width="12" style="174" bestFit="1" customWidth="1"/>
    <col min="10521" max="10521" width="4" style="174" bestFit="1" customWidth="1"/>
    <col min="10522" max="10522" width="12" style="174" bestFit="1" customWidth="1"/>
    <col min="10523" max="10523" width="4" style="174" bestFit="1" customWidth="1"/>
    <col min="10524" max="10524" width="12" style="174" bestFit="1" customWidth="1"/>
    <col min="10525" max="10752" width="9.140625" style="174"/>
    <col min="10753" max="10753" width="45.5703125" style="174" bestFit="1" customWidth="1"/>
    <col min="10754" max="10754" width="12" style="174" bestFit="1" customWidth="1"/>
    <col min="10755" max="10755" width="4" style="174" bestFit="1" customWidth="1"/>
    <col min="10756" max="10756" width="11" style="174" bestFit="1" customWidth="1"/>
    <col min="10757" max="10757" width="4" style="174" bestFit="1" customWidth="1"/>
    <col min="10758" max="10758" width="12" style="174" bestFit="1" customWidth="1"/>
    <col min="10759" max="10759" width="4" style="174" bestFit="1" customWidth="1"/>
    <col min="10760" max="10760" width="12" style="174" bestFit="1" customWidth="1"/>
    <col min="10761" max="10761" width="4" style="174" bestFit="1" customWidth="1"/>
    <col min="10762" max="10762" width="12" style="174" bestFit="1" customWidth="1"/>
    <col min="10763" max="10763" width="4" style="174" bestFit="1" customWidth="1"/>
    <col min="10764" max="10764" width="12" style="174" bestFit="1" customWidth="1"/>
    <col min="10765" max="10765" width="4" style="174" bestFit="1" customWidth="1"/>
    <col min="10766" max="10766" width="12.5703125" style="174" bestFit="1" customWidth="1"/>
    <col min="10767" max="10767" width="4" style="174" bestFit="1" customWidth="1"/>
    <col min="10768" max="10768" width="12" style="174" bestFit="1" customWidth="1"/>
    <col min="10769" max="10769" width="4" style="174" bestFit="1" customWidth="1"/>
    <col min="10770" max="10770" width="11" style="174" bestFit="1" customWidth="1"/>
    <col min="10771" max="10771" width="4" style="174" bestFit="1" customWidth="1"/>
    <col min="10772" max="10772" width="12" style="174" bestFit="1" customWidth="1"/>
    <col min="10773" max="10773" width="4" style="174" bestFit="1" customWidth="1"/>
    <col min="10774" max="10774" width="12" style="174" bestFit="1" customWidth="1"/>
    <col min="10775" max="10775" width="4" style="174" bestFit="1" customWidth="1"/>
    <col min="10776" max="10776" width="12" style="174" bestFit="1" customWidth="1"/>
    <col min="10777" max="10777" width="4" style="174" bestFit="1" customWidth="1"/>
    <col min="10778" max="10778" width="12" style="174" bestFit="1" customWidth="1"/>
    <col min="10779" max="10779" width="4" style="174" bestFit="1" customWidth="1"/>
    <col min="10780" max="10780" width="12" style="174" bestFit="1" customWidth="1"/>
    <col min="10781" max="11008" width="9.140625" style="174"/>
    <col min="11009" max="11009" width="45.5703125" style="174" bestFit="1" customWidth="1"/>
    <col min="11010" max="11010" width="12" style="174" bestFit="1" customWidth="1"/>
    <col min="11011" max="11011" width="4" style="174" bestFit="1" customWidth="1"/>
    <col min="11012" max="11012" width="11" style="174" bestFit="1" customWidth="1"/>
    <col min="11013" max="11013" width="4" style="174" bestFit="1" customWidth="1"/>
    <col min="11014" max="11014" width="12" style="174" bestFit="1" customWidth="1"/>
    <col min="11015" max="11015" width="4" style="174" bestFit="1" customWidth="1"/>
    <col min="11016" max="11016" width="12" style="174" bestFit="1" customWidth="1"/>
    <col min="11017" max="11017" width="4" style="174" bestFit="1" customWidth="1"/>
    <col min="11018" max="11018" width="12" style="174" bestFit="1" customWidth="1"/>
    <col min="11019" max="11019" width="4" style="174" bestFit="1" customWidth="1"/>
    <col min="11020" max="11020" width="12" style="174" bestFit="1" customWidth="1"/>
    <col min="11021" max="11021" width="4" style="174" bestFit="1" customWidth="1"/>
    <col min="11022" max="11022" width="12.5703125" style="174" bestFit="1" customWidth="1"/>
    <col min="11023" max="11023" width="4" style="174" bestFit="1" customWidth="1"/>
    <col min="11024" max="11024" width="12" style="174" bestFit="1" customWidth="1"/>
    <col min="11025" max="11025" width="4" style="174" bestFit="1" customWidth="1"/>
    <col min="11026" max="11026" width="11" style="174" bestFit="1" customWidth="1"/>
    <col min="11027" max="11027" width="4" style="174" bestFit="1" customWidth="1"/>
    <col min="11028" max="11028" width="12" style="174" bestFit="1" customWidth="1"/>
    <col min="11029" max="11029" width="4" style="174" bestFit="1" customWidth="1"/>
    <col min="11030" max="11030" width="12" style="174" bestFit="1" customWidth="1"/>
    <col min="11031" max="11031" width="4" style="174" bestFit="1" customWidth="1"/>
    <col min="11032" max="11032" width="12" style="174" bestFit="1" customWidth="1"/>
    <col min="11033" max="11033" width="4" style="174" bestFit="1" customWidth="1"/>
    <col min="11034" max="11034" width="12" style="174" bestFit="1" customWidth="1"/>
    <col min="11035" max="11035" width="4" style="174" bestFit="1" customWidth="1"/>
    <col min="11036" max="11036" width="12" style="174" bestFit="1" customWidth="1"/>
    <col min="11037" max="11264" width="9.140625" style="174"/>
    <col min="11265" max="11265" width="45.5703125" style="174" bestFit="1" customWidth="1"/>
    <col min="11266" max="11266" width="12" style="174" bestFit="1" customWidth="1"/>
    <col min="11267" max="11267" width="4" style="174" bestFit="1" customWidth="1"/>
    <col min="11268" max="11268" width="11" style="174" bestFit="1" customWidth="1"/>
    <col min="11269" max="11269" width="4" style="174" bestFit="1" customWidth="1"/>
    <col min="11270" max="11270" width="12" style="174" bestFit="1" customWidth="1"/>
    <col min="11271" max="11271" width="4" style="174" bestFit="1" customWidth="1"/>
    <col min="11272" max="11272" width="12" style="174" bestFit="1" customWidth="1"/>
    <col min="11273" max="11273" width="4" style="174" bestFit="1" customWidth="1"/>
    <col min="11274" max="11274" width="12" style="174" bestFit="1" customWidth="1"/>
    <col min="11275" max="11275" width="4" style="174" bestFit="1" customWidth="1"/>
    <col min="11276" max="11276" width="12" style="174" bestFit="1" customWidth="1"/>
    <col min="11277" max="11277" width="4" style="174" bestFit="1" customWidth="1"/>
    <col min="11278" max="11278" width="12.5703125" style="174" bestFit="1" customWidth="1"/>
    <col min="11279" max="11279" width="4" style="174" bestFit="1" customWidth="1"/>
    <col min="11280" max="11280" width="12" style="174" bestFit="1" customWidth="1"/>
    <col min="11281" max="11281" width="4" style="174" bestFit="1" customWidth="1"/>
    <col min="11282" max="11282" width="11" style="174" bestFit="1" customWidth="1"/>
    <col min="11283" max="11283" width="4" style="174" bestFit="1" customWidth="1"/>
    <col min="11284" max="11284" width="12" style="174" bestFit="1" customWidth="1"/>
    <col min="11285" max="11285" width="4" style="174" bestFit="1" customWidth="1"/>
    <col min="11286" max="11286" width="12" style="174" bestFit="1" customWidth="1"/>
    <col min="11287" max="11287" width="4" style="174" bestFit="1" customWidth="1"/>
    <col min="11288" max="11288" width="12" style="174" bestFit="1" customWidth="1"/>
    <col min="11289" max="11289" width="4" style="174" bestFit="1" customWidth="1"/>
    <col min="11290" max="11290" width="12" style="174" bestFit="1" customWidth="1"/>
    <col min="11291" max="11291" width="4" style="174" bestFit="1" customWidth="1"/>
    <col min="11292" max="11292" width="12" style="174" bestFit="1" customWidth="1"/>
    <col min="11293" max="11520" width="9.140625" style="174"/>
    <col min="11521" max="11521" width="45.5703125" style="174" bestFit="1" customWidth="1"/>
    <col min="11522" max="11522" width="12" style="174" bestFit="1" customWidth="1"/>
    <col min="11523" max="11523" width="4" style="174" bestFit="1" customWidth="1"/>
    <col min="11524" max="11524" width="11" style="174" bestFit="1" customWidth="1"/>
    <col min="11525" max="11525" width="4" style="174" bestFit="1" customWidth="1"/>
    <col min="11526" max="11526" width="12" style="174" bestFit="1" customWidth="1"/>
    <col min="11527" max="11527" width="4" style="174" bestFit="1" customWidth="1"/>
    <col min="11528" max="11528" width="12" style="174" bestFit="1" customWidth="1"/>
    <col min="11529" max="11529" width="4" style="174" bestFit="1" customWidth="1"/>
    <col min="11530" max="11530" width="12" style="174" bestFit="1" customWidth="1"/>
    <col min="11531" max="11531" width="4" style="174" bestFit="1" customWidth="1"/>
    <col min="11532" max="11532" width="12" style="174" bestFit="1" customWidth="1"/>
    <col min="11533" max="11533" width="4" style="174" bestFit="1" customWidth="1"/>
    <col min="11534" max="11534" width="12.5703125" style="174" bestFit="1" customWidth="1"/>
    <col min="11535" max="11535" width="4" style="174" bestFit="1" customWidth="1"/>
    <col min="11536" max="11536" width="12" style="174" bestFit="1" customWidth="1"/>
    <col min="11537" max="11537" width="4" style="174" bestFit="1" customWidth="1"/>
    <col min="11538" max="11538" width="11" style="174" bestFit="1" customWidth="1"/>
    <col min="11539" max="11539" width="4" style="174" bestFit="1" customWidth="1"/>
    <col min="11540" max="11540" width="12" style="174" bestFit="1" customWidth="1"/>
    <col min="11541" max="11541" width="4" style="174" bestFit="1" customWidth="1"/>
    <col min="11542" max="11542" width="12" style="174" bestFit="1" customWidth="1"/>
    <col min="11543" max="11543" width="4" style="174" bestFit="1" customWidth="1"/>
    <col min="11544" max="11544" width="12" style="174" bestFit="1" customWidth="1"/>
    <col min="11545" max="11545" width="4" style="174" bestFit="1" customWidth="1"/>
    <col min="11546" max="11546" width="12" style="174" bestFit="1" customWidth="1"/>
    <col min="11547" max="11547" width="4" style="174" bestFit="1" customWidth="1"/>
    <col min="11548" max="11548" width="12" style="174" bestFit="1" customWidth="1"/>
    <col min="11549" max="11776" width="9.140625" style="174"/>
    <col min="11777" max="11777" width="45.5703125" style="174" bestFit="1" customWidth="1"/>
    <col min="11778" max="11778" width="12" style="174" bestFit="1" customWidth="1"/>
    <col min="11779" max="11779" width="4" style="174" bestFit="1" customWidth="1"/>
    <col min="11780" max="11780" width="11" style="174" bestFit="1" customWidth="1"/>
    <col min="11781" max="11781" width="4" style="174" bestFit="1" customWidth="1"/>
    <col min="11782" max="11782" width="12" style="174" bestFit="1" customWidth="1"/>
    <col min="11783" max="11783" width="4" style="174" bestFit="1" customWidth="1"/>
    <col min="11784" max="11784" width="12" style="174" bestFit="1" customWidth="1"/>
    <col min="11785" max="11785" width="4" style="174" bestFit="1" customWidth="1"/>
    <col min="11786" max="11786" width="12" style="174" bestFit="1" customWidth="1"/>
    <col min="11787" max="11787" width="4" style="174" bestFit="1" customWidth="1"/>
    <col min="11788" max="11788" width="12" style="174" bestFit="1" customWidth="1"/>
    <col min="11789" max="11789" width="4" style="174" bestFit="1" customWidth="1"/>
    <col min="11790" max="11790" width="12.5703125" style="174" bestFit="1" customWidth="1"/>
    <col min="11791" max="11791" width="4" style="174" bestFit="1" customWidth="1"/>
    <col min="11792" max="11792" width="12" style="174" bestFit="1" customWidth="1"/>
    <col min="11793" max="11793" width="4" style="174" bestFit="1" customWidth="1"/>
    <col min="11794" max="11794" width="11" style="174" bestFit="1" customWidth="1"/>
    <col min="11795" max="11795" width="4" style="174" bestFit="1" customWidth="1"/>
    <col min="11796" max="11796" width="12" style="174" bestFit="1" customWidth="1"/>
    <col min="11797" max="11797" width="4" style="174" bestFit="1" customWidth="1"/>
    <col min="11798" max="11798" width="12" style="174" bestFit="1" customWidth="1"/>
    <col min="11799" max="11799" width="4" style="174" bestFit="1" customWidth="1"/>
    <col min="11800" max="11800" width="12" style="174" bestFit="1" customWidth="1"/>
    <col min="11801" max="11801" width="4" style="174" bestFit="1" customWidth="1"/>
    <col min="11802" max="11802" width="12" style="174" bestFit="1" customWidth="1"/>
    <col min="11803" max="11803" width="4" style="174" bestFit="1" customWidth="1"/>
    <col min="11804" max="11804" width="12" style="174" bestFit="1" customWidth="1"/>
    <col min="11805" max="12032" width="9.140625" style="174"/>
    <col min="12033" max="12033" width="45.5703125" style="174" bestFit="1" customWidth="1"/>
    <col min="12034" max="12034" width="12" style="174" bestFit="1" customWidth="1"/>
    <col min="12035" max="12035" width="4" style="174" bestFit="1" customWidth="1"/>
    <col min="12036" max="12036" width="11" style="174" bestFit="1" customWidth="1"/>
    <col min="12037" max="12037" width="4" style="174" bestFit="1" customWidth="1"/>
    <col min="12038" max="12038" width="12" style="174" bestFit="1" customWidth="1"/>
    <col min="12039" max="12039" width="4" style="174" bestFit="1" customWidth="1"/>
    <col min="12040" max="12040" width="12" style="174" bestFit="1" customWidth="1"/>
    <col min="12041" max="12041" width="4" style="174" bestFit="1" customWidth="1"/>
    <col min="12042" max="12042" width="12" style="174" bestFit="1" customWidth="1"/>
    <col min="12043" max="12043" width="4" style="174" bestFit="1" customWidth="1"/>
    <col min="12044" max="12044" width="12" style="174" bestFit="1" customWidth="1"/>
    <col min="12045" max="12045" width="4" style="174" bestFit="1" customWidth="1"/>
    <col min="12046" max="12046" width="12.5703125" style="174" bestFit="1" customWidth="1"/>
    <col min="12047" max="12047" width="4" style="174" bestFit="1" customWidth="1"/>
    <col min="12048" max="12048" width="12" style="174" bestFit="1" customWidth="1"/>
    <col min="12049" max="12049" width="4" style="174" bestFit="1" customWidth="1"/>
    <col min="12050" max="12050" width="11" style="174" bestFit="1" customWidth="1"/>
    <col min="12051" max="12051" width="4" style="174" bestFit="1" customWidth="1"/>
    <col min="12052" max="12052" width="12" style="174" bestFit="1" customWidth="1"/>
    <col min="12053" max="12053" width="4" style="174" bestFit="1" customWidth="1"/>
    <col min="12054" max="12054" width="12" style="174" bestFit="1" customWidth="1"/>
    <col min="12055" max="12055" width="4" style="174" bestFit="1" customWidth="1"/>
    <col min="12056" max="12056" width="12" style="174" bestFit="1" customWidth="1"/>
    <col min="12057" max="12057" width="4" style="174" bestFit="1" customWidth="1"/>
    <col min="12058" max="12058" width="12" style="174" bestFit="1" customWidth="1"/>
    <col min="12059" max="12059" width="4" style="174" bestFit="1" customWidth="1"/>
    <col min="12060" max="12060" width="12" style="174" bestFit="1" customWidth="1"/>
    <col min="12061" max="12288" width="9.140625" style="174"/>
    <col min="12289" max="12289" width="45.5703125" style="174" bestFit="1" customWidth="1"/>
    <col min="12290" max="12290" width="12" style="174" bestFit="1" customWidth="1"/>
    <col min="12291" max="12291" width="4" style="174" bestFit="1" customWidth="1"/>
    <col min="12292" max="12292" width="11" style="174" bestFit="1" customWidth="1"/>
    <col min="12293" max="12293" width="4" style="174" bestFit="1" customWidth="1"/>
    <col min="12294" max="12294" width="12" style="174" bestFit="1" customWidth="1"/>
    <col min="12295" max="12295" width="4" style="174" bestFit="1" customWidth="1"/>
    <col min="12296" max="12296" width="12" style="174" bestFit="1" customWidth="1"/>
    <col min="12297" max="12297" width="4" style="174" bestFit="1" customWidth="1"/>
    <col min="12298" max="12298" width="12" style="174" bestFit="1" customWidth="1"/>
    <col min="12299" max="12299" width="4" style="174" bestFit="1" customWidth="1"/>
    <col min="12300" max="12300" width="12" style="174" bestFit="1" customWidth="1"/>
    <col min="12301" max="12301" width="4" style="174" bestFit="1" customWidth="1"/>
    <col min="12302" max="12302" width="12.5703125" style="174" bestFit="1" customWidth="1"/>
    <col min="12303" max="12303" width="4" style="174" bestFit="1" customWidth="1"/>
    <col min="12304" max="12304" width="12" style="174" bestFit="1" customWidth="1"/>
    <col min="12305" max="12305" width="4" style="174" bestFit="1" customWidth="1"/>
    <col min="12306" max="12306" width="11" style="174" bestFit="1" customWidth="1"/>
    <col min="12307" max="12307" width="4" style="174" bestFit="1" customWidth="1"/>
    <col min="12308" max="12308" width="12" style="174" bestFit="1" customWidth="1"/>
    <col min="12309" max="12309" width="4" style="174" bestFit="1" customWidth="1"/>
    <col min="12310" max="12310" width="12" style="174" bestFit="1" customWidth="1"/>
    <col min="12311" max="12311" width="4" style="174" bestFit="1" customWidth="1"/>
    <col min="12312" max="12312" width="12" style="174" bestFit="1" customWidth="1"/>
    <col min="12313" max="12313" width="4" style="174" bestFit="1" customWidth="1"/>
    <col min="12314" max="12314" width="12" style="174" bestFit="1" customWidth="1"/>
    <col min="12315" max="12315" width="4" style="174" bestFit="1" customWidth="1"/>
    <col min="12316" max="12316" width="12" style="174" bestFit="1" customWidth="1"/>
    <col min="12317" max="12544" width="9.140625" style="174"/>
    <col min="12545" max="12545" width="45.5703125" style="174" bestFit="1" customWidth="1"/>
    <col min="12546" max="12546" width="12" style="174" bestFit="1" customWidth="1"/>
    <col min="12547" max="12547" width="4" style="174" bestFit="1" customWidth="1"/>
    <col min="12548" max="12548" width="11" style="174" bestFit="1" customWidth="1"/>
    <col min="12549" max="12549" width="4" style="174" bestFit="1" customWidth="1"/>
    <col min="12550" max="12550" width="12" style="174" bestFit="1" customWidth="1"/>
    <col min="12551" max="12551" width="4" style="174" bestFit="1" customWidth="1"/>
    <col min="12552" max="12552" width="12" style="174" bestFit="1" customWidth="1"/>
    <col min="12553" max="12553" width="4" style="174" bestFit="1" customWidth="1"/>
    <col min="12554" max="12554" width="12" style="174" bestFit="1" customWidth="1"/>
    <col min="12555" max="12555" width="4" style="174" bestFit="1" customWidth="1"/>
    <col min="12556" max="12556" width="12" style="174" bestFit="1" customWidth="1"/>
    <col min="12557" max="12557" width="4" style="174" bestFit="1" customWidth="1"/>
    <col min="12558" max="12558" width="12.5703125" style="174" bestFit="1" customWidth="1"/>
    <col min="12559" max="12559" width="4" style="174" bestFit="1" customWidth="1"/>
    <col min="12560" max="12560" width="12" style="174" bestFit="1" customWidth="1"/>
    <col min="12561" max="12561" width="4" style="174" bestFit="1" customWidth="1"/>
    <col min="12562" max="12562" width="11" style="174" bestFit="1" customWidth="1"/>
    <col min="12563" max="12563" width="4" style="174" bestFit="1" customWidth="1"/>
    <col min="12564" max="12564" width="12" style="174" bestFit="1" customWidth="1"/>
    <col min="12565" max="12565" width="4" style="174" bestFit="1" customWidth="1"/>
    <col min="12566" max="12566" width="12" style="174" bestFit="1" customWidth="1"/>
    <col min="12567" max="12567" width="4" style="174" bestFit="1" customWidth="1"/>
    <col min="12568" max="12568" width="12" style="174" bestFit="1" customWidth="1"/>
    <col min="12569" max="12569" width="4" style="174" bestFit="1" customWidth="1"/>
    <col min="12570" max="12570" width="12" style="174" bestFit="1" customWidth="1"/>
    <col min="12571" max="12571" width="4" style="174" bestFit="1" customWidth="1"/>
    <col min="12572" max="12572" width="12" style="174" bestFit="1" customWidth="1"/>
    <col min="12573" max="12800" width="9.140625" style="174"/>
    <col min="12801" max="12801" width="45.5703125" style="174" bestFit="1" customWidth="1"/>
    <col min="12802" max="12802" width="12" style="174" bestFit="1" customWidth="1"/>
    <col min="12803" max="12803" width="4" style="174" bestFit="1" customWidth="1"/>
    <col min="12804" max="12804" width="11" style="174" bestFit="1" customWidth="1"/>
    <col min="12805" max="12805" width="4" style="174" bestFit="1" customWidth="1"/>
    <col min="12806" max="12806" width="12" style="174" bestFit="1" customWidth="1"/>
    <col min="12807" max="12807" width="4" style="174" bestFit="1" customWidth="1"/>
    <col min="12808" max="12808" width="12" style="174" bestFit="1" customWidth="1"/>
    <col min="12809" max="12809" width="4" style="174" bestFit="1" customWidth="1"/>
    <col min="12810" max="12810" width="12" style="174" bestFit="1" customWidth="1"/>
    <col min="12811" max="12811" width="4" style="174" bestFit="1" customWidth="1"/>
    <col min="12812" max="12812" width="12" style="174" bestFit="1" customWidth="1"/>
    <col min="12813" max="12813" width="4" style="174" bestFit="1" customWidth="1"/>
    <col min="12814" max="12814" width="12.5703125" style="174" bestFit="1" customWidth="1"/>
    <col min="12815" max="12815" width="4" style="174" bestFit="1" customWidth="1"/>
    <col min="12816" max="12816" width="12" style="174" bestFit="1" customWidth="1"/>
    <col min="12817" max="12817" width="4" style="174" bestFit="1" customWidth="1"/>
    <col min="12818" max="12818" width="11" style="174" bestFit="1" customWidth="1"/>
    <col min="12819" max="12819" width="4" style="174" bestFit="1" customWidth="1"/>
    <col min="12820" max="12820" width="12" style="174" bestFit="1" customWidth="1"/>
    <col min="12821" max="12821" width="4" style="174" bestFit="1" customWidth="1"/>
    <col min="12822" max="12822" width="12" style="174" bestFit="1" customWidth="1"/>
    <col min="12823" max="12823" width="4" style="174" bestFit="1" customWidth="1"/>
    <col min="12824" max="12824" width="12" style="174" bestFit="1" customWidth="1"/>
    <col min="12825" max="12825" width="4" style="174" bestFit="1" customWidth="1"/>
    <col min="12826" max="12826" width="12" style="174" bestFit="1" customWidth="1"/>
    <col min="12827" max="12827" width="4" style="174" bestFit="1" customWidth="1"/>
    <col min="12828" max="12828" width="12" style="174" bestFit="1" customWidth="1"/>
    <col min="12829" max="13056" width="9.140625" style="174"/>
    <col min="13057" max="13057" width="45.5703125" style="174" bestFit="1" customWidth="1"/>
    <col min="13058" max="13058" width="12" style="174" bestFit="1" customWidth="1"/>
    <col min="13059" max="13059" width="4" style="174" bestFit="1" customWidth="1"/>
    <col min="13060" max="13060" width="11" style="174" bestFit="1" customWidth="1"/>
    <col min="13061" max="13061" width="4" style="174" bestFit="1" customWidth="1"/>
    <col min="13062" max="13062" width="12" style="174" bestFit="1" customWidth="1"/>
    <col min="13063" max="13063" width="4" style="174" bestFit="1" customWidth="1"/>
    <col min="13064" max="13064" width="12" style="174" bestFit="1" customWidth="1"/>
    <col min="13065" max="13065" width="4" style="174" bestFit="1" customWidth="1"/>
    <col min="13066" max="13066" width="12" style="174" bestFit="1" customWidth="1"/>
    <col min="13067" max="13067" width="4" style="174" bestFit="1" customWidth="1"/>
    <col min="13068" max="13068" width="12" style="174" bestFit="1" customWidth="1"/>
    <col min="13069" max="13069" width="4" style="174" bestFit="1" customWidth="1"/>
    <col min="13070" max="13070" width="12.5703125" style="174" bestFit="1" customWidth="1"/>
    <col min="13071" max="13071" width="4" style="174" bestFit="1" customWidth="1"/>
    <col min="13072" max="13072" width="12" style="174" bestFit="1" customWidth="1"/>
    <col min="13073" max="13073" width="4" style="174" bestFit="1" customWidth="1"/>
    <col min="13074" max="13074" width="11" style="174" bestFit="1" customWidth="1"/>
    <col min="13075" max="13075" width="4" style="174" bestFit="1" customWidth="1"/>
    <col min="13076" max="13076" width="12" style="174" bestFit="1" customWidth="1"/>
    <col min="13077" max="13077" width="4" style="174" bestFit="1" customWidth="1"/>
    <col min="13078" max="13078" width="12" style="174" bestFit="1" customWidth="1"/>
    <col min="13079" max="13079" width="4" style="174" bestFit="1" customWidth="1"/>
    <col min="13080" max="13080" width="12" style="174" bestFit="1" customWidth="1"/>
    <col min="13081" max="13081" width="4" style="174" bestFit="1" customWidth="1"/>
    <col min="13082" max="13082" width="12" style="174" bestFit="1" customWidth="1"/>
    <col min="13083" max="13083" width="4" style="174" bestFit="1" customWidth="1"/>
    <col min="13084" max="13084" width="12" style="174" bestFit="1" customWidth="1"/>
    <col min="13085" max="13312" width="9.140625" style="174"/>
    <col min="13313" max="13313" width="45.5703125" style="174" bestFit="1" customWidth="1"/>
    <col min="13314" max="13314" width="12" style="174" bestFit="1" customWidth="1"/>
    <col min="13315" max="13315" width="4" style="174" bestFit="1" customWidth="1"/>
    <col min="13316" max="13316" width="11" style="174" bestFit="1" customWidth="1"/>
    <col min="13317" max="13317" width="4" style="174" bestFit="1" customWidth="1"/>
    <col min="13318" max="13318" width="12" style="174" bestFit="1" customWidth="1"/>
    <col min="13319" max="13319" width="4" style="174" bestFit="1" customWidth="1"/>
    <col min="13320" max="13320" width="12" style="174" bestFit="1" customWidth="1"/>
    <col min="13321" max="13321" width="4" style="174" bestFit="1" customWidth="1"/>
    <col min="13322" max="13322" width="12" style="174" bestFit="1" customWidth="1"/>
    <col min="13323" max="13323" width="4" style="174" bestFit="1" customWidth="1"/>
    <col min="13324" max="13324" width="12" style="174" bestFit="1" customWidth="1"/>
    <col min="13325" max="13325" width="4" style="174" bestFit="1" customWidth="1"/>
    <col min="13326" max="13326" width="12.5703125" style="174" bestFit="1" customWidth="1"/>
    <col min="13327" max="13327" width="4" style="174" bestFit="1" customWidth="1"/>
    <col min="13328" max="13328" width="12" style="174" bestFit="1" customWidth="1"/>
    <col min="13329" max="13329" width="4" style="174" bestFit="1" customWidth="1"/>
    <col min="13330" max="13330" width="11" style="174" bestFit="1" customWidth="1"/>
    <col min="13331" max="13331" width="4" style="174" bestFit="1" customWidth="1"/>
    <col min="13332" max="13332" width="12" style="174" bestFit="1" customWidth="1"/>
    <col min="13333" max="13333" width="4" style="174" bestFit="1" customWidth="1"/>
    <col min="13334" max="13334" width="12" style="174" bestFit="1" customWidth="1"/>
    <col min="13335" max="13335" width="4" style="174" bestFit="1" customWidth="1"/>
    <col min="13336" max="13336" width="12" style="174" bestFit="1" customWidth="1"/>
    <col min="13337" max="13337" width="4" style="174" bestFit="1" customWidth="1"/>
    <col min="13338" max="13338" width="12" style="174" bestFit="1" customWidth="1"/>
    <col min="13339" max="13339" width="4" style="174" bestFit="1" customWidth="1"/>
    <col min="13340" max="13340" width="12" style="174" bestFit="1" customWidth="1"/>
    <col min="13341" max="13568" width="9.140625" style="174"/>
    <col min="13569" max="13569" width="45.5703125" style="174" bestFit="1" customWidth="1"/>
    <col min="13570" max="13570" width="12" style="174" bestFit="1" customWidth="1"/>
    <col min="13571" max="13571" width="4" style="174" bestFit="1" customWidth="1"/>
    <col min="13572" max="13572" width="11" style="174" bestFit="1" customWidth="1"/>
    <col min="13573" max="13573" width="4" style="174" bestFit="1" customWidth="1"/>
    <col min="13574" max="13574" width="12" style="174" bestFit="1" customWidth="1"/>
    <col min="13575" max="13575" width="4" style="174" bestFit="1" customWidth="1"/>
    <col min="13576" max="13576" width="12" style="174" bestFit="1" customWidth="1"/>
    <col min="13577" max="13577" width="4" style="174" bestFit="1" customWidth="1"/>
    <col min="13578" max="13578" width="12" style="174" bestFit="1" customWidth="1"/>
    <col min="13579" max="13579" width="4" style="174" bestFit="1" customWidth="1"/>
    <col min="13580" max="13580" width="12" style="174" bestFit="1" customWidth="1"/>
    <col min="13581" max="13581" width="4" style="174" bestFit="1" customWidth="1"/>
    <col min="13582" max="13582" width="12.5703125" style="174" bestFit="1" customWidth="1"/>
    <col min="13583" max="13583" width="4" style="174" bestFit="1" customWidth="1"/>
    <col min="13584" max="13584" width="12" style="174" bestFit="1" customWidth="1"/>
    <col min="13585" max="13585" width="4" style="174" bestFit="1" customWidth="1"/>
    <col min="13586" max="13586" width="11" style="174" bestFit="1" customWidth="1"/>
    <col min="13587" max="13587" width="4" style="174" bestFit="1" customWidth="1"/>
    <col min="13588" max="13588" width="12" style="174" bestFit="1" customWidth="1"/>
    <col min="13589" max="13589" width="4" style="174" bestFit="1" customWidth="1"/>
    <col min="13590" max="13590" width="12" style="174" bestFit="1" customWidth="1"/>
    <col min="13591" max="13591" width="4" style="174" bestFit="1" customWidth="1"/>
    <col min="13592" max="13592" width="12" style="174" bestFit="1" customWidth="1"/>
    <col min="13593" max="13593" width="4" style="174" bestFit="1" customWidth="1"/>
    <col min="13594" max="13594" width="12" style="174" bestFit="1" customWidth="1"/>
    <col min="13595" max="13595" width="4" style="174" bestFit="1" customWidth="1"/>
    <col min="13596" max="13596" width="12" style="174" bestFit="1" customWidth="1"/>
    <col min="13597" max="13824" width="9.140625" style="174"/>
    <col min="13825" max="13825" width="45.5703125" style="174" bestFit="1" customWidth="1"/>
    <col min="13826" max="13826" width="12" style="174" bestFit="1" customWidth="1"/>
    <col min="13827" max="13827" width="4" style="174" bestFit="1" customWidth="1"/>
    <col min="13828" max="13828" width="11" style="174" bestFit="1" customWidth="1"/>
    <col min="13829" max="13829" width="4" style="174" bestFit="1" customWidth="1"/>
    <col min="13830" max="13830" width="12" style="174" bestFit="1" customWidth="1"/>
    <col min="13831" max="13831" width="4" style="174" bestFit="1" customWidth="1"/>
    <col min="13832" max="13832" width="12" style="174" bestFit="1" customWidth="1"/>
    <col min="13833" max="13833" width="4" style="174" bestFit="1" customWidth="1"/>
    <col min="13834" max="13834" width="12" style="174" bestFit="1" customWidth="1"/>
    <col min="13835" max="13835" width="4" style="174" bestFit="1" customWidth="1"/>
    <col min="13836" max="13836" width="12" style="174" bestFit="1" customWidth="1"/>
    <col min="13837" max="13837" width="4" style="174" bestFit="1" customWidth="1"/>
    <col min="13838" max="13838" width="12.5703125" style="174" bestFit="1" customWidth="1"/>
    <col min="13839" max="13839" width="4" style="174" bestFit="1" customWidth="1"/>
    <col min="13840" max="13840" width="12" style="174" bestFit="1" customWidth="1"/>
    <col min="13841" max="13841" width="4" style="174" bestFit="1" customWidth="1"/>
    <col min="13842" max="13842" width="11" style="174" bestFit="1" customWidth="1"/>
    <col min="13843" max="13843" width="4" style="174" bestFit="1" customWidth="1"/>
    <col min="13844" max="13844" width="12" style="174" bestFit="1" customWidth="1"/>
    <col min="13845" max="13845" width="4" style="174" bestFit="1" customWidth="1"/>
    <col min="13846" max="13846" width="12" style="174" bestFit="1" customWidth="1"/>
    <col min="13847" max="13847" width="4" style="174" bestFit="1" customWidth="1"/>
    <col min="13848" max="13848" width="12" style="174" bestFit="1" customWidth="1"/>
    <col min="13849" max="13849" width="4" style="174" bestFit="1" customWidth="1"/>
    <col min="13850" max="13850" width="12" style="174" bestFit="1" customWidth="1"/>
    <col min="13851" max="13851" width="4" style="174" bestFit="1" customWidth="1"/>
    <col min="13852" max="13852" width="12" style="174" bestFit="1" customWidth="1"/>
    <col min="13853" max="14080" width="9.140625" style="174"/>
    <col min="14081" max="14081" width="45.5703125" style="174" bestFit="1" customWidth="1"/>
    <col min="14082" max="14082" width="12" style="174" bestFit="1" customWidth="1"/>
    <col min="14083" max="14083" width="4" style="174" bestFit="1" customWidth="1"/>
    <col min="14084" max="14084" width="11" style="174" bestFit="1" customWidth="1"/>
    <col min="14085" max="14085" width="4" style="174" bestFit="1" customWidth="1"/>
    <col min="14086" max="14086" width="12" style="174" bestFit="1" customWidth="1"/>
    <col min="14087" max="14087" width="4" style="174" bestFit="1" customWidth="1"/>
    <col min="14088" max="14088" width="12" style="174" bestFit="1" customWidth="1"/>
    <col min="14089" max="14089" width="4" style="174" bestFit="1" customWidth="1"/>
    <col min="14090" max="14090" width="12" style="174" bestFit="1" customWidth="1"/>
    <col min="14091" max="14091" width="4" style="174" bestFit="1" customWidth="1"/>
    <col min="14092" max="14092" width="12" style="174" bestFit="1" customWidth="1"/>
    <col min="14093" max="14093" width="4" style="174" bestFit="1" customWidth="1"/>
    <col min="14094" max="14094" width="12.5703125" style="174" bestFit="1" customWidth="1"/>
    <col min="14095" max="14095" width="4" style="174" bestFit="1" customWidth="1"/>
    <col min="14096" max="14096" width="12" style="174" bestFit="1" customWidth="1"/>
    <col min="14097" max="14097" width="4" style="174" bestFit="1" customWidth="1"/>
    <col min="14098" max="14098" width="11" style="174" bestFit="1" customWidth="1"/>
    <col min="14099" max="14099" width="4" style="174" bestFit="1" customWidth="1"/>
    <col min="14100" max="14100" width="12" style="174" bestFit="1" customWidth="1"/>
    <col min="14101" max="14101" width="4" style="174" bestFit="1" customWidth="1"/>
    <col min="14102" max="14102" width="12" style="174" bestFit="1" customWidth="1"/>
    <col min="14103" max="14103" width="4" style="174" bestFit="1" customWidth="1"/>
    <col min="14104" max="14104" width="12" style="174" bestFit="1" customWidth="1"/>
    <col min="14105" max="14105" width="4" style="174" bestFit="1" customWidth="1"/>
    <col min="14106" max="14106" width="12" style="174" bestFit="1" customWidth="1"/>
    <col min="14107" max="14107" width="4" style="174" bestFit="1" customWidth="1"/>
    <col min="14108" max="14108" width="12" style="174" bestFit="1" customWidth="1"/>
    <col min="14109" max="14336" width="9.140625" style="174"/>
    <col min="14337" max="14337" width="45.5703125" style="174" bestFit="1" customWidth="1"/>
    <col min="14338" max="14338" width="12" style="174" bestFit="1" customWidth="1"/>
    <col min="14339" max="14339" width="4" style="174" bestFit="1" customWidth="1"/>
    <col min="14340" max="14340" width="11" style="174" bestFit="1" customWidth="1"/>
    <col min="14341" max="14341" width="4" style="174" bestFit="1" customWidth="1"/>
    <col min="14342" max="14342" width="12" style="174" bestFit="1" customWidth="1"/>
    <col min="14343" max="14343" width="4" style="174" bestFit="1" customWidth="1"/>
    <col min="14344" max="14344" width="12" style="174" bestFit="1" customWidth="1"/>
    <col min="14345" max="14345" width="4" style="174" bestFit="1" customWidth="1"/>
    <col min="14346" max="14346" width="12" style="174" bestFit="1" customWidth="1"/>
    <col min="14347" max="14347" width="4" style="174" bestFit="1" customWidth="1"/>
    <col min="14348" max="14348" width="12" style="174" bestFit="1" customWidth="1"/>
    <col min="14349" max="14349" width="4" style="174" bestFit="1" customWidth="1"/>
    <col min="14350" max="14350" width="12.5703125" style="174" bestFit="1" customWidth="1"/>
    <col min="14351" max="14351" width="4" style="174" bestFit="1" customWidth="1"/>
    <col min="14352" max="14352" width="12" style="174" bestFit="1" customWidth="1"/>
    <col min="14353" max="14353" width="4" style="174" bestFit="1" customWidth="1"/>
    <col min="14354" max="14354" width="11" style="174" bestFit="1" customWidth="1"/>
    <col min="14355" max="14355" width="4" style="174" bestFit="1" customWidth="1"/>
    <col min="14356" max="14356" width="12" style="174" bestFit="1" customWidth="1"/>
    <col min="14357" max="14357" width="4" style="174" bestFit="1" customWidth="1"/>
    <col min="14358" max="14358" width="12" style="174" bestFit="1" customWidth="1"/>
    <col min="14359" max="14359" width="4" style="174" bestFit="1" customWidth="1"/>
    <col min="14360" max="14360" width="12" style="174" bestFit="1" customWidth="1"/>
    <col min="14361" max="14361" width="4" style="174" bestFit="1" customWidth="1"/>
    <col min="14362" max="14362" width="12" style="174" bestFit="1" customWidth="1"/>
    <col min="14363" max="14363" width="4" style="174" bestFit="1" customWidth="1"/>
    <col min="14364" max="14364" width="12" style="174" bestFit="1" customWidth="1"/>
    <col min="14365" max="14592" width="9.140625" style="174"/>
    <col min="14593" max="14593" width="45.5703125" style="174" bestFit="1" customWidth="1"/>
    <col min="14594" max="14594" width="12" style="174" bestFit="1" customWidth="1"/>
    <col min="14595" max="14595" width="4" style="174" bestFit="1" customWidth="1"/>
    <col min="14596" max="14596" width="11" style="174" bestFit="1" customWidth="1"/>
    <col min="14597" max="14597" width="4" style="174" bestFit="1" customWidth="1"/>
    <col min="14598" max="14598" width="12" style="174" bestFit="1" customWidth="1"/>
    <col min="14599" max="14599" width="4" style="174" bestFit="1" customWidth="1"/>
    <col min="14600" max="14600" width="12" style="174" bestFit="1" customWidth="1"/>
    <col min="14601" max="14601" width="4" style="174" bestFit="1" customWidth="1"/>
    <col min="14602" max="14602" width="12" style="174" bestFit="1" customWidth="1"/>
    <col min="14603" max="14603" width="4" style="174" bestFit="1" customWidth="1"/>
    <col min="14604" max="14604" width="12" style="174" bestFit="1" customWidth="1"/>
    <col min="14605" max="14605" width="4" style="174" bestFit="1" customWidth="1"/>
    <col min="14606" max="14606" width="12.5703125" style="174" bestFit="1" customWidth="1"/>
    <col min="14607" max="14607" width="4" style="174" bestFit="1" customWidth="1"/>
    <col min="14608" max="14608" width="12" style="174" bestFit="1" customWidth="1"/>
    <col min="14609" max="14609" width="4" style="174" bestFit="1" customWidth="1"/>
    <col min="14610" max="14610" width="11" style="174" bestFit="1" customWidth="1"/>
    <col min="14611" max="14611" width="4" style="174" bestFit="1" customWidth="1"/>
    <col min="14612" max="14612" width="12" style="174" bestFit="1" customWidth="1"/>
    <col min="14613" max="14613" width="4" style="174" bestFit="1" customWidth="1"/>
    <col min="14614" max="14614" width="12" style="174" bestFit="1" customWidth="1"/>
    <col min="14615" max="14615" width="4" style="174" bestFit="1" customWidth="1"/>
    <col min="14616" max="14616" width="12" style="174" bestFit="1" customWidth="1"/>
    <col min="14617" max="14617" width="4" style="174" bestFit="1" customWidth="1"/>
    <col min="14618" max="14618" width="12" style="174" bestFit="1" customWidth="1"/>
    <col min="14619" max="14619" width="4" style="174" bestFit="1" customWidth="1"/>
    <col min="14620" max="14620" width="12" style="174" bestFit="1" customWidth="1"/>
    <col min="14621" max="14848" width="9.140625" style="174"/>
    <col min="14849" max="14849" width="45.5703125" style="174" bestFit="1" customWidth="1"/>
    <col min="14850" max="14850" width="12" style="174" bestFit="1" customWidth="1"/>
    <col min="14851" max="14851" width="4" style="174" bestFit="1" customWidth="1"/>
    <col min="14852" max="14852" width="11" style="174" bestFit="1" customWidth="1"/>
    <col min="14853" max="14853" width="4" style="174" bestFit="1" customWidth="1"/>
    <col min="14854" max="14854" width="12" style="174" bestFit="1" customWidth="1"/>
    <col min="14855" max="14855" width="4" style="174" bestFit="1" customWidth="1"/>
    <col min="14856" max="14856" width="12" style="174" bestFit="1" customWidth="1"/>
    <col min="14857" max="14857" width="4" style="174" bestFit="1" customWidth="1"/>
    <col min="14858" max="14858" width="12" style="174" bestFit="1" customWidth="1"/>
    <col min="14859" max="14859" width="4" style="174" bestFit="1" customWidth="1"/>
    <col min="14860" max="14860" width="12" style="174" bestFit="1" customWidth="1"/>
    <col min="14861" max="14861" width="4" style="174" bestFit="1" customWidth="1"/>
    <col min="14862" max="14862" width="12.5703125" style="174" bestFit="1" customWidth="1"/>
    <col min="14863" max="14863" width="4" style="174" bestFit="1" customWidth="1"/>
    <col min="14864" max="14864" width="12" style="174" bestFit="1" customWidth="1"/>
    <col min="14865" max="14865" width="4" style="174" bestFit="1" customWidth="1"/>
    <col min="14866" max="14866" width="11" style="174" bestFit="1" customWidth="1"/>
    <col min="14867" max="14867" width="4" style="174" bestFit="1" customWidth="1"/>
    <col min="14868" max="14868" width="12" style="174" bestFit="1" customWidth="1"/>
    <col min="14869" max="14869" width="4" style="174" bestFit="1" customWidth="1"/>
    <col min="14870" max="14870" width="12" style="174" bestFit="1" customWidth="1"/>
    <col min="14871" max="14871" width="4" style="174" bestFit="1" customWidth="1"/>
    <col min="14872" max="14872" width="12" style="174" bestFit="1" customWidth="1"/>
    <col min="14873" max="14873" width="4" style="174" bestFit="1" customWidth="1"/>
    <col min="14874" max="14874" width="12" style="174" bestFit="1" customWidth="1"/>
    <col min="14875" max="14875" width="4" style="174" bestFit="1" customWidth="1"/>
    <col min="14876" max="14876" width="12" style="174" bestFit="1" customWidth="1"/>
    <col min="14877" max="15104" width="9.140625" style="174"/>
    <col min="15105" max="15105" width="45.5703125" style="174" bestFit="1" customWidth="1"/>
    <col min="15106" max="15106" width="12" style="174" bestFit="1" customWidth="1"/>
    <col min="15107" max="15107" width="4" style="174" bestFit="1" customWidth="1"/>
    <col min="15108" max="15108" width="11" style="174" bestFit="1" customWidth="1"/>
    <col min="15109" max="15109" width="4" style="174" bestFit="1" customWidth="1"/>
    <col min="15110" max="15110" width="12" style="174" bestFit="1" customWidth="1"/>
    <col min="15111" max="15111" width="4" style="174" bestFit="1" customWidth="1"/>
    <col min="15112" max="15112" width="12" style="174" bestFit="1" customWidth="1"/>
    <col min="15113" max="15113" width="4" style="174" bestFit="1" customWidth="1"/>
    <col min="15114" max="15114" width="12" style="174" bestFit="1" customWidth="1"/>
    <col min="15115" max="15115" width="4" style="174" bestFit="1" customWidth="1"/>
    <col min="15116" max="15116" width="12" style="174" bestFit="1" customWidth="1"/>
    <col min="15117" max="15117" width="4" style="174" bestFit="1" customWidth="1"/>
    <col min="15118" max="15118" width="12.5703125" style="174" bestFit="1" customWidth="1"/>
    <col min="15119" max="15119" width="4" style="174" bestFit="1" customWidth="1"/>
    <col min="15120" max="15120" width="12" style="174" bestFit="1" customWidth="1"/>
    <col min="15121" max="15121" width="4" style="174" bestFit="1" customWidth="1"/>
    <col min="15122" max="15122" width="11" style="174" bestFit="1" customWidth="1"/>
    <col min="15123" max="15123" width="4" style="174" bestFit="1" customWidth="1"/>
    <col min="15124" max="15124" width="12" style="174" bestFit="1" customWidth="1"/>
    <col min="15125" max="15125" width="4" style="174" bestFit="1" customWidth="1"/>
    <col min="15126" max="15126" width="12" style="174" bestFit="1" customWidth="1"/>
    <col min="15127" max="15127" width="4" style="174" bestFit="1" customWidth="1"/>
    <col min="15128" max="15128" width="12" style="174" bestFit="1" customWidth="1"/>
    <col min="15129" max="15129" width="4" style="174" bestFit="1" customWidth="1"/>
    <col min="15130" max="15130" width="12" style="174" bestFit="1" customWidth="1"/>
    <col min="15131" max="15131" width="4" style="174" bestFit="1" customWidth="1"/>
    <col min="15132" max="15132" width="12" style="174" bestFit="1" customWidth="1"/>
    <col min="15133" max="15360" width="9.140625" style="174"/>
    <col min="15361" max="15361" width="45.5703125" style="174" bestFit="1" customWidth="1"/>
    <col min="15362" max="15362" width="12" style="174" bestFit="1" customWidth="1"/>
    <col min="15363" max="15363" width="4" style="174" bestFit="1" customWidth="1"/>
    <col min="15364" max="15364" width="11" style="174" bestFit="1" customWidth="1"/>
    <col min="15365" max="15365" width="4" style="174" bestFit="1" customWidth="1"/>
    <col min="15366" max="15366" width="12" style="174" bestFit="1" customWidth="1"/>
    <col min="15367" max="15367" width="4" style="174" bestFit="1" customWidth="1"/>
    <col min="15368" max="15368" width="12" style="174" bestFit="1" customWidth="1"/>
    <col min="15369" max="15369" width="4" style="174" bestFit="1" customWidth="1"/>
    <col min="15370" max="15370" width="12" style="174" bestFit="1" customWidth="1"/>
    <col min="15371" max="15371" width="4" style="174" bestFit="1" customWidth="1"/>
    <col min="15372" max="15372" width="12" style="174" bestFit="1" customWidth="1"/>
    <col min="15373" max="15373" width="4" style="174" bestFit="1" customWidth="1"/>
    <col min="15374" max="15374" width="12.5703125" style="174" bestFit="1" customWidth="1"/>
    <col min="15375" max="15375" width="4" style="174" bestFit="1" customWidth="1"/>
    <col min="15376" max="15376" width="12" style="174" bestFit="1" customWidth="1"/>
    <col min="15377" max="15377" width="4" style="174" bestFit="1" customWidth="1"/>
    <col min="15378" max="15378" width="11" style="174" bestFit="1" customWidth="1"/>
    <col min="15379" max="15379" width="4" style="174" bestFit="1" customWidth="1"/>
    <col min="15380" max="15380" width="12" style="174" bestFit="1" customWidth="1"/>
    <col min="15381" max="15381" width="4" style="174" bestFit="1" customWidth="1"/>
    <col min="15382" max="15382" width="12" style="174" bestFit="1" customWidth="1"/>
    <col min="15383" max="15383" width="4" style="174" bestFit="1" customWidth="1"/>
    <col min="15384" max="15384" width="12" style="174" bestFit="1" customWidth="1"/>
    <col min="15385" max="15385" width="4" style="174" bestFit="1" customWidth="1"/>
    <col min="15386" max="15386" width="12" style="174" bestFit="1" customWidth="1"/>
    <col min="15387" max="15387" width="4" style="174" bestFit="1" customWidth="1"/>
    <col min="15388" max="15388" width="12" style="174" bestFit="1" customWidth="1"/>
    <col min="15389" max="15616" width="9.140625" style="174"/>
    <col min="15617" max="15617" width="45.5703125" style="174" bestFit="1" customWidth="1"/>
    <col min="15618" max="15618" width="12" style="174" bestFit="1" customWidth="1"/>
    <col min="15619" max="15619" width="4" style="174" bestFit="1" customWidth="1"/>
    <col min="15620" max="15620" width="11" style="174" bestFit="1" customWidth="1"/>
    <col min="15621" max="15621" width="4" style="174" bestFit="1" customWidth="1"/>
    <col min="15622" max="15622" width="12" style="174" bestFit="1" customWidth="1"/>
    <col min="15623" max="15623" width="4" style="174" bestFit="1" customWidth="1"/>
    <col min="15624" max="15624" width="12" style="174" bestFit="1" customWidth="1"/>
    <col min="15625" max="15625" width="4" style="174" bestFit="1" customWidth="1"/>
    <col min="15626" max="15626" width="12" style="174" bestFit="1" customWidth="1"/>
    <col min="15627" max="15627" width="4" style="174" bestFit="1" customWidth="1"/>
    <col min="15628" max="15628" width="12" style="174" bestFit="1" customWidth="1"/>
    <col min="15629" max="15629" width="4" style="174" bestFit="1" customWidth="1"/>
    <col min="15630" max="15630" width="12.5703125" style="174" bestFit="1" customWidth="1"/>
    <col min="15631" max="15631" width="4" style="174" bestFit="1" customWidth="1"/>
    <col min="15632" max="15632" width="12" style="174" bestFit="1" customWidth="1"/>
    <col min="15633" max="15633" width="4" style="174" bestFit="1" customWidth="1"/>
    <col min="15634" max="15634" width="11" style="174" bestFit="1" customWidth="1"/>
    <col min="15635" max="15635" width="4" style="174" bestFit="1" customWidth="1"/>
    <col min="15636" max="15636" width="12" style="174" bestFit="1" customWidth="1"/>
    <col min="15637" max="15637" width="4" style="174" bestFit="1" customWidth="1"/>
    <col min="15638" max="15638" width="12" style="174" bestFit="1" customWidth="1"/>
    <col min="15639" max="15639" width="4" style="174" bestFit="1" customWidth="1"/>
    <col min="15640" max="15640" width="12" style="174" bestFit="1" customWidth="1"/>
    <col min="15641" max="15641" width="4" style="174" bestFit="1" customWidth="1"/>
    <col min="15642" max="15642" width="12" style="174" bestFit="1" customWidth="1"/>
    <col min="15643" max="15643" width="4" style="174" bestFit="1" customWidth="1"/>
    <col min="15644" max="15644" width="12" style="174" bestFit="1" customWidth="1"/>
    <col min="15645" max="15872" width="9.140625" style="174"/>
    <col min="15873" max="15873" width="45.5703125" style="174" bestFit="1" customWidth="1"/>
    <col min="15874" max="15874" width="12" style="174" bestFit="1" customWidth="1"/>
    <col min="15875" max="15875" width="4" style="174" bestFit="1" customWidth="1"/>
    <col min="15876" max="15876" width="11" style="174" bestFit="1" customWidth="1"/>
    <col min="15877" max="15877" width="4" style="174" bestFit="1" customWidth="1"/>
    <col min="15878" max="15878" width="12" style="174" bestFit="1" customWidth="1"/>
    <col min="15879" max="15879" width="4" style="174" bestFit="1" customWidth="1"/>
    <col min="15880" max="15880" width="12" style="174" bestFit="1" customWidth="1"/>
    <col min="15881" max="15881" width="4" style="174" bestFit="1" customWidth="1"/>
    <col min="15882" max="15882" width="12" style="174" bestFit="1" customWidth="1"/>
    <col min="15883" max="15883" width="4" style="174" bestFit="1" customWidth="1"/>
    <col min="15884" max="15884" width="12" style="174" bestFit="1" customWidth="1"/>
    <col min="15885" max="15885" width="4" style="174" bestFit="1" customWidth="1"/>
    <col min="15886" max="15886" width="12.5703125" style="174" bestFit="1" customWidth="1"/>
    <col min="15887" max="15887" width="4" style="174" bestFit="1" customWidth="1"/>
    <col min="15888" max="15888" width="12" style="174" bestFit="1" customWidth="1"/>
    <col min="15889" max="15889" width="4" style="174" bestFit="1" customWidth="1"/>
    <col min="15890" max="15890" width="11" style="174" bestFit="1" customWidth="1"/>
    <col min="15891" max="15891" width="4" style="174" bestFit="1" customWidth="1"/>
    <col min="15892" max="15892" width="12" style="174" bestFit="1" customWidth="1"/>
    <col min="15893" max="15893" width="4" style="174" bestFit="1" customWidth="1"/>
    <col min="15894" max="15894" width="12" style="174" bestFit="1" customWidth="1"/>
    <col min="15895" max="15895" width="4" style="174" bestFit="1" customWidth="1"/>
    <col min="15896" max="15896" width="12" style="174" bestFit="1" customWidth="1"/>
    <col min="15897" max="15897" width="4" style="174" bestFit="1" customWidth="1"/>
    <col min="15898" max="15898" width="12" style="174" bestFit="1" customWidth="1"/>
    <col min="15899" max="15899" width="4" style="174" bestFit="1" customWidth="1"/>
    <col min="15900" max="15900" width="12" style="174" bestFit="1" customWidth="1"/>
    <col min="15901" max="16128" width="9.140625" style="174"/>
    <col min="16129" max="16129" width="45.5703125" style="174" bestFit="1" customWidth="1"/>
    <col min="16130" max="16130" width="12" style="174" bestFit="1" customWidth="1"/>
    <col min="16131" max="16131" width="4" style="174" bestFit="1" customWidth="1"/>
    <col min="16132" max="16132" width="11" style="174" bestFit="1" customWidth="1"/>
    <col min="16133" max="16133" width="4" style="174" bestFit="1" customWidth="1"/>
    <col min="16134" max="16134" width="12" style="174" bestFit="1" customWidth="1"/>
    <col min="16135" max="16135" width="4" style="174" bestFit="1" customWidth="1"/>
    <col min="16136" max="16136" width="12" style="174" bestFit="1" customWidth="1"/>
    <col min="16137" max="16137" width="4" style="174" bestFit="1" customWidth="1"/>
    <col min="16138" max="16138" width="12" style="174" bestFit="1" customWidth="1"/>
    <col min="16139" max="16139" width="4" style="174" bestFit="1" customWidth="1"/>
    <col min="16140" max="16140" width="12" style="174" bestFit="1" customWidth="1"/>
    <col min="16141" max="16141" width="4" style="174" bestFit="1" customWidth="1"/>
    <col min="16142" max="16142" width="12.5703125" style="174" bestFit="1" customWidth="1"/>
    <col min="16143" max="16143" width="4" style="174" bestFit="1" customWidth="1"/>
    <col min="16144" max="16144" width="12" style="174" bestFit="1" customWidth="1"/>
    <col min="16145" max="16145" width="4" style="174" bestFit="1" customWidth="1"/>
    <col min="16146" max="16146" width="11" style="174" bestFit="1" customWidth="1"/>
    <col min="16147" max="16147" width="4" style="174" bestFit="1" customWidth="1"/>
    <col min="16148" max="16148" width="12" style="174" bestFit="1" customWidth="1"/>
    <col min="16149" max="16149" width="4" style="174" bestFit="1" customWidth="1"/>
    <col min="16150" max="16150" width="12" style="174" bestFit="1" customWidth="1"/>
    <col min="16151" max="16151" width="4" style="174" bestFit="1" customWidth="1"/>
    <col min="16152" max="16152" width="12" style="174" bestFit="1" customWidth="1"/>
    <col min="16153" max="16153" width="4" style="174" bestFit="1" customWidth="1"/>
    <col min="16154" max="16154" width="12" style="174" bestFit="1" customWidth="1"/>
    <col min="16155" max="16155" width="4" style="174" bestFit="1" customWidth="1"/>
    <col min="16156" max="16156" width="12" style="174" bestFit="1" customWidth="1"/>
    <col min="16157" max="16384" width="9.140625" style="174"/>
  </cols>
  <sheetData>
    <row r="1" spans="1:29">
      <c r="A1" s="1" t="s">
        <v>2067</v>
      </c>
    </row>
    <row r="2" spans="1:29">
      <c r="D2" s="175" t="s">
        <v>252</v>
      </c>
      <c r="F2" s="175" t="s">
        <v>252</v>
      </c>
      <c r="P2" s="175" t="s">
        <v>252</v>
      </c>
    </row>
    <row r="3" spans="1:29">
      <c r="A3" s="135" t="s">
        <v>221</v>
      </c>
      <c r="B3" s="340" t="s">
        <v>13</v>
      </c>
      <c r="C3" s="340"/>
      <c r="D3" s="338" t="s">
        <v>899</v>
      </c>
      <c r="E3" s="338"/>
      <c r="F3" s="338" t="s">
        <v>900</v>
      </c>
      <c r="G3" s="338"/>
      <c r="H3" s="338" t="s">
        <v>901</v>
      </c>
      <c r="I3" s="338"/>
      <c r="J3" s="338" t="s">
        <v>902</v>
      </c>
      <c r="K3" s="338"/>
      <c r="L3" s="338" t="s">
        <v>903</v>
      </c>
      <c r="M3" s="338"/>
      <c r="N3" s="338" t="s">
        <v>904</v>
      </c>
      <c r="O3" s="338"/>
      <c r="P3" s="338" t="s">
        <v>905</v>
      </c>
      <c r="Q3" s="338"/>
      <c r="R3" s="338" t="s">
        <v>906</v>
      </c>
      <c r="S3" s="338"/>
      <c r="T3" s="338" t="s">
        <v>907</v>
      </c>
      <c r="U3" s="338"/>
      <c r="V3" s="338" t="s">
        <v>908</v>
      </c>
      <c r="W3" s="338"/>
      <c r="X3" s="338" t="s">
        <v>909</v>
      </c>
      <c r="Y3" s="338"/>
      <c r="Z3" s="338" t="s">
        <v>910</v>
      </c>
      <c r="AA3" s="338"/>
      <c r="AB3" s="338" t="s">
        <v>911</v>
      </c>
      <c r="AC3" s="338"/>
    </row>
    <row r="4" spans="1:29">
      <c r="A4" s="131" t="s">
        <v>219</v>
      </c>
      <c r="B4" s="130"/>
      <c r="C4" s="131"/>
      <c r="D4" s="339"/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S4" s="339"/>
      <c r="T4" s="339"/>
      <c r="U4" s="339"/>
      <c r="V4" s="339"/>
      <c r="W4" s="339"/>
      <c r="X4" s="339"/>
      <c r="Y4" s="339"/>
      <c r="Z4" s="339"/>
      <c r="AA4" s="339"/>
      <c r="AB4" s="339"/>
      <c r="AC4" s="339"/>
    </row>
    <row r="5" spans="1:29">
      <c r="A5" s="176"/>
      <c r="B5" s="169" t="s">
        <v>4</v>
      </c>
      <c r="C5" s="173" t="s">
        <v>5</v>
      </c>
      <c r="D5" s="169" t="s">
        <v>4</v>
      </c>
      <c r="E5" s="173" t="s">
        <v>5</v>
      </c>
      <c r="F5" s="169" t="s">
        <v>4</v>
      </c>
      <c r="G5" s="173" t="s">
        <v>5</v>
      </c>
      <c r="H5" s="169" t="s">
        <v>4</v>
      </c>
      <c r="I5" s="173" t="s">
        <v>5</v>
      </c>
      <c r="J5" s="169" t="s">
        <v>4</v>
      </c>
      <c r="K5" s="173" t="s">
        <v>5</v>
      </c>
      <c r="L5" s="169" t="s">
        <v>4</v>
      </c>
      <c r="M5" s="173" t="s">
        <v>5</v>
      </c>
      <c r="N5" s="169" t="s">
        <v>4</v>
      </c>
      <c r="O5" s="173" t="s">
        <v>5</v>
      </c>
      <c r="P5" s="169" t="s">
        <v>4</v>
      </c>
      <c r="Q5" s="173" t="s">
        <v>5</v>
      </c>
      <c r="R5" s="169" t="s">
        <v>4</v>
      </c>
      <c r="S5" s="173" t="s">
        <v>5</v>
      </c>
      <c r="T5" s="169" t="s">
        <v>4</v>
      </c>
      <c r="U5" s="173" t="s">
        <v>5</v>
      </c>
      <c r="V5" s="169" t="s">
        <v>4</v>
      </c>
      <c r="W5" s="173" t="s">
        <v>5</v>
      </c>
      <c r="X5" s="169" t="s">
        <v>4</v>
      </c>
      <c r="Y5" s="173" t="s">
        <v>5</v>
      </c>
      <c r="Z5" s="169" t="s">
        <v>4</v>
      </c>
      <c r="AA5" s="173" t="s">
        <v>5</v>
      </c>
      <c r="AB5" s="169" t="s">
        <v>4</v>
      </c>
      <c r="AC5" s="173" t="s">
        <v>5</v>
      </c>
    </row>
    <row r="6" spans="1:29">
      <c r="A6" s="1" t="s">
        <v>130</v>
      </c>
    </row>
    <row r="7" spans="1:29">
      <c r="A7" s="174" t="s">
        <v>896</v>
      </c>
      <c r="B7" s="175">
        <v>23497964160.720001</v>
      </c>
      <c r="C7" s="177">
        <v>99.027000000000001</v>
      </c>
      <c r="D7" s="175">
        <v>365119.7</v>
      </c>
      <c r="E7" s="177">
        <v>7.1096000000000004</v>
      </c>
      <c r="F7" s="175">
        <v>2657779.17</v>
      </c>
      <c r="G7" s="177">
        <v>4.2739000000000003</v>
      </c>
      <c r="H7" s="175">
        <v>148515596.80000001</v>
      </c>
      <c r="I7" s="177">
        <v>100.062</v>
      </c>
      <c r="J7" s="175">
        <v>440045146.00999999</v>
      </c>
      <c r="K7" s="177">
        <v>79.225200000000001</v>
      </c>
      <c r="L7" s="175">
        <v>499770273.22000003</v>
      </c>
      <c r="M7" s="177">
        <v>100</v>
      </c>
      <c r="N7" s="175">
        <v>1087236600.51</v>
      </c>
      <c r="O7" s="177">
        <v>100</v>
      </c>
      <c r="P7" s="175">
        <v>122268.85</v>
      </c>
      <c r="Q7" s="177">
        <v>0.66090000000000004</v>
      </c>
      <c r="R7" s="175">
        <v>1741735542</v>
      </c>
      <c r="S7" s="177">
        <v>100</v>
      </c>
      <c r="T7" s="175">
        <v>56008211.240000002</v>
      </c>
      <c r="U7" s="177">
        <v>100</v>
      </c>
      <c r="V7" s="175">
        <v>5754817.9800000004</v>
      </c>
      <c r="W7" s="177">
        <v>14.495900000000001</v>
      </c>
      <c r="X7" s="175">
        <v>6124742533</v>
      </c>
      <c r="Y7" s="177">
        <v>100</v>
      </c>
      <c r="Z7" s="175">
        <v>405587687</v>
      </c>
      <c r="AA7" s="177">
        <v>100</v>
      </c>
      <c r="AB7" s="175">
        <v>12985422585.24</v>
      </c>
      <c r="AC7" s="177">
        <v>100.008</v>
      </c>
    </row>
    <row r="8" spans="1:29">
      <c r="A8" s="174" t="s">
        <v>542</v>
      </c>
      <c r="B8" s="175">
        <v>18930510.469999999</v>
      </c>
      <c r="C8" s="177">
        <v>7.9799999999999996E-2</v>
      </c>
      <c r="D8" s="175">
        <v>0</v>
      </c>
      <c r="E8" s="174">
        <v>0</v>
      </c>
      <c r="F8" s="175">
        <v>0</v>
      </c>
      <c r="G8" s="174">
        <v>0</v>
      </c>
      <c r="H8" s="175">
        <v>-91994.49</v>
      </c>
      <c r="I8" s="177">
        <v>-6.2E-2</v>
      </c>
      <c r="J8" s="175">
        <v>20065060.199999999</v>
      </c>
      <c r="K8" s="177">
        <v>3.6124999999999998</v>
      </c>
      <c r="L8" s="175">
        <v>0</v>
      </c>
      <c r="M8" s="174">
        <v>0</v>
      </c>
      <c r="N8" s="175">
        <v>0</v>
      </c>
      <c r="O8" s="174">
        <v>0</v>
      </c>
      <c r="P8" s="175">
        <v>0</v>
      </c>
      <c r="Q8" s="174">
        <v>0</v>
      </c>
      <c r="R8" s="175">
        <v>0</v>
      </c>
      <c r="S8" s="174">
        <v>0</v>
      </c>
      <c r="T8" s="175">
        <v>0</v>
      </c>
      <c r="U8" s="174">
        <v>0</v>
      </c>
      <c r="V8" s="175">
        <v>0</v>
      </c>
      <c r="W8" s="174">
        <v>0</v>
      </c>
      <c r="X8" s="175">
        <v>0</v>
      </c>
      <c r="Y8" s="174">
        <v>0</v>
      </c>
      <c r="Z8" s="175">
        <v>0</v>
      </c>
      <c r="AA8" s="174">
        <v>0</v>
      </c>
      <c r="AB8" s="175">
        <v>-1042555.24</v>
      </c>
      <c r="AC8" s="177">
        <v>-8.0000000000000002E-3</v>
      </c>
    </row>
    <row r="9" spans="1:29" ht="13.5" thickBot="1">
      <c r="A9" s="174" t="s">
        <v>897</v>
      </c>
      <c r="B9" s="175">
        <v>211948729.53</v>
      </c>
      <c r="C9" s="177">
        <v>0.89319999999999999</v>
      </c>
      <c r="D9" s="175">
        <v>4770445.5199999996</v>
      </c>
      <c r="E9" s="177">
        <v>92.8904</v>
      </c>
      <c r="F9" s="175">
        <v>59529132.509999998</v>
      </c>
      <c r="G9" s="177">
        <v>95.726100000000002</v>
      </c>
      <c r="H9" s="175">
        <v>0</v>
      </c>
      <c r="I9" s="174">
        <v>0</v>
      </c>
      <c r="J9" s="175">
        <v>95325295.269999996</v>
      </c>
      <c r="K9" s="177">
        <v>17.162299999999998</v>
      </c>
      <c r="L9" s="175">
        <v>0</v>
      </c>
      <c r="M9" s="174">
        <v>0</v>
      </c>
      <c r="N9" s="175">
        <v>0</v>
      </c>
      <c r="O9" s="174">
        <v>0</v>
      </c>
      <c r="P9" s="175">
        <v>18379124.670000002</v>
      </c>
      <c r="Q9" s="177">
        <v>99.339100000000002</v>
      </c>
      <c r="R9" s="175">
        <v>0</v>
      </c>
      <c r="S9" s="174">
        <v>0</v>
      </c>
      <c r="T9" s="175">
        <v>0</v>
      </c>
      <c r="U9" s="174">
        <v>0</v>
      </c>
      <c r="V9" s="175">
        <v>33944731.560000002</v>
      </c>
      <c r="W9" s="177">
        <v>85.504099999999994</v>
      </c>
      <c r="X9" s="175">
        <v>0</v>
      </c>
      <c r="Y9" s="174">
        <v>0</v>
      </c>
      <c r="Z9" s="175">
        <v>0</v>
      </c>
      <c r="AA9" s="174">
        <v>0</v>
      </c>
      <c r="AB9" s="175">
        <v>0</v>
      </c>
      <c r="AC9" s="174">
        <v>0</v>
      </c>
    </row>
    <row r="10" spans="1:29" ht="14.25" thickTop="1" thickBot="1">
      <c r="A10" s="171" t="s">
        <v>2</v>
      </c>
      <c r="B10" s="152">
        <v>23728843400.720001</v>
      </c>
      <c r="C10" s="171">
        <v>100</v>
      </c>
      <c r="D10" s="152">
        <v>5135565.22</v>
      </c>
      <c r="E10" s="172">
        <v>100</v>
      </c>
      <c r="F10" s="152">
        <v>62186911.68</v>
      </c>
      <c r="G10" s="172">
        <v>100</v>
      </c>
      <c r="H10" s="152">
        <v>148423602.31</v>
      </c>
      <c r="I10" s="172">
        <v>100</v>
      </c>
      <c r="J10" s="152">
        <v>555435501.48000002</v>
      </c>
      <c r="K10" s="172">
        <v>100</v>
      </c>
      <c r="L10" s="152">
        <v>499770273.22000003</v>
      </c>
      <c r="M10" s="172">
        <v>100</v>
      </c>
      <c r="N10" s="152">
        <v>1087236600.51</v>
      </c>
      <c r="O10" s="172">
        <v>100</v>
      </c>
      <c r="P10" s="152">
        <v>18501393.52</v>
      </c>
      <c r="Q10" s="172">
        <v>100</v>
      </c>
      <c r="R10" s="152">
        <v>1741735542</v>
      </c>
      <c r="S10" s="172">
        <v>100</v>
      </c>
      <c r="T10" s="152">
        <v>56008211.240000002</v>
      </c>
      <c r="U10" s="172">
        <v>100</v>
      </c>
      <c r="V10" s="152">
        <v>39699549.539999999</v>
      </c>
      <c r="W10" s="172">
        <v>100</v>
      </c>
      <c r="X10" s="152">
        <v>6124742533</v>
      </c>
      <c r="Y10" s="172">
        <v>100</v>
      </c>
      <c r="Z10" s="152">
        <v>405587687</v>
      </c>
      <c r="AA10" s="172">
        <v>100</v>
      </c>
      <c r="AB10" s="152">
        <v>12984380030</v>
      </c>
      <c r="AC10" s="172">
        <v>100</v>
      </c>
    </row>
    <row r="11" spans="1:29" ht="13.5" thickTop="1">
      <c r="A11" s="1" t="s">
        <v>105</v>
      </c>
    </row>
    <row r="12" spans="1:29">
      <c r="A12" s="174" t="s">
        <v>898</v>
      </c>
      <c r="B12" s="175">
        <v>14876984276.879999</v>
      </c>
      <c r="C12" s="177">
        <v>62.695799999999998</v>
      </c>
      <c r="D12" s="175">
        <v>365119.7</v>
      </c>
      <c r="E12" s="177">
        <v>7.1096000000000004</v>
      </c>
      <c r="F12" s="175">
        <v>2657779.17</v>
      </c>
      <c r="G12" s="177">
        <v>4.2739000000000003</v>
      </c>
      <c r="H12" s="175">
        <v>7319509.8200000003</v>
      </c>
      <c r="I12" s="177">
        <v>4.9314999999999998</v>
      </c>
      <c r="J12" s="175">
        <v>35021878.789999999</v>
      </c>
      <c r="K12" s="177">
        <v>6.3052999999999999</v>
      </c>
      <c r="L12" s="175">
        <v>12787315.35</v>
      </c>
      <c r="M12" s="177">
        <v>2.5586000000000002</v>
      </c>
      <c r="N12" s="175">
        <v>-19925910.84</v>
      </c>
      <c r="O12" s="177">
        <v>-1.8327</v>
      </c>
      <c r="P12" s="175">
        <v>122268.85</v>
      </c>
      <c r="Q12" s="177">
        <v>0.66090000000000004</v>
      </c>
      <c r="R12" s="175">
        <v>26006549</v>
      </c>
      <c r="S12" s="177">
        <v>1.4931000000000001</v>
      </c>
      <c r="T12" s="175">
        <v>194643.84</v>
      </c>
      <c r="U12" s="177">
        <v>0.34749999999999998</v>
      </c>
      <c r="V12" s="175">
        <v>5754817.9800000004</v>
      </c>
      <c r="W12" s="177">
        <v>14.495900000000001</v>
      </c>
      <c r="X12" s="175">
        <v>4710180132.6999998</v>
      </c>
      <c r="Y12" s="177">
        <v>76.9041</v>
      </c>
      <c r="Z12" s="175">
        <v>354737248.24000001</v>
      </c>
      <c r="AA12" s="177">
        <v>87.462500000000006</v>
      </c>
      <c r="AB12" s="175">
        <v>9741762924.2800007</v>
      </c>
      <c r="AC12" s="177">
        <v>75.026799999999994</v>
      </c>
    </row>
    <row r="13" spans="1:29">
      <c r="A13" s="174" t="s">
        <v>103</v>
      </c>
      <c r="B13" s="175">
        <v>54012386.990000002</v>
      </c>
      <c r="C13" s="177">
        <v>0.2276</v>
      </c>
      <c r="D13" s="175">
        <v>0</v>
      </c>
      <c r="E13" s="174">
        <v>0</v>
      </c>
      <c r="F13" s="175">
        <v>0</v>
      </c>
      <c r="G13" s="174">
        <v>0</v>
      </c>
      <c r="H13" s="175">
        <v>0</v>
      </c>
      <c r="I13" s="174">
        <v>0</v>
      </c>
      <c r="J13" s="175">
        <v>0</v>
      </c>
      <c r="K13" s="174">
        <v>0</v>
      </c>
      <c r="L13" s="175">
        <v>27011781.989999998</v>
      </c>
      <c r="M13" s="177">
        <v>5.4047999999999998</v>
      </c>
      <c r="N13" s="175">
        <v>0</v>
      </c>
      <c r="O13" s="174">
        <v>0</v>
      </c>
      <c r="P13" s="175">
        <v>0</v>
      </c>
      <c r="Q13" s="174">
        <v>0</v>
      </c>
      <c r="R13" s="175">
        <v>27000605</v>
      </c>
      <c r="S13" s="177">
        <v>1.5502</v>
      </c>
      <c r="T13" s="175">
        <v>0</v>
      </c>
      <c r="U13" s="174">
        <v>0</v>
      </c>
      <c r="V13" s="175">
        <v>0</v>
      </c>
      <c r="W13" s="174">
        <v>0</v>
      </c>
      <c r="X13" s="175">
        <v>0</v>
      </c>
      <c r="Y13" s="174">
        <v>0</v>
      </c>
      <c r="Z13" s="175">
        <v>0</v>
      </c>
      <c r="AA13" s="174">
        <v>0</v>
      </c>
      <c r="AB13" s="175">
        <v>0</v>
      </c>
      <c r="AC13" s="174">
        <v>0</v>
      </c>
    </row>
    <row r="14" spans="1:29">
      <c r="A14" s="174" t="s">
        <v>102</v>
      </c>
      <c r="B14" s="175">
        <v>1601253431.8399999</v>
      </c>
      <c r="C14" s="177">
        <v>6.7481</v>
      </c>
      <c r="D14" s="175">
        <v>0</v>
      </c>
      <c r="E14" s="174">
        <v>0</v>
      </c>
      <c r="F14" s="175">
        <v>0</v>
      </c>
      <c r="G14" s="174">
        <v>0</v>
      </c>
      <c r="H14" s="175">
        <v>34447808.520000003</v>
      </c>
      <c r="I14" s="177">
        <v>23.209099999999999</v>
      </c>
      <c r="J14" s="175">
        <v>148870762.03</v>
      </c>
      <c r="K14" s="177">
        <v>26.802499999999998</v>
      </c>
      <c r="L14" s="175">
        <v>0</v>
      </c>
      <c r="M14" s="174">
        <v>0</v>
      </c>
      <c r="N14" s="175">
        <v>538871465.45000005</v>
      </c>
      <c r="O14" s="177">
        <v>49.563400000000001</v>
      </c>
      <c r="P14" s="175">
        <v>0</v>
      </c>
      <c r="Q14" s="174">
        <v>0</v>
      </c>
      <c r="R14" s="175">
        <v>126428545</v>
      </c>
      <c r="S14" s="177">
        <v>7.2587999999999999</v>
      </c>
      <c r="T14" s="175">
        <v>0</v>
      </c>
      <c r="U14" s="174">
        <v>0</v>
      </c>
      <c r="V14" s="175">
        <v>0</v>
      </c>
      <c r="W14" s="174">
        <v>0</v>
      </c>
      <c r="X14" s="175">
        <v>0</v>
      </c>
      <c r="Y14" s="174">
        <v>0</v>
      </c>
      <c r="Z14" s="175">
        <v>0</v>
      </c>
      <c r="AA14" s="174">
        <v>0</v>
      </c>
      <c r="AB14" s="175">
        <v>752634850.84000003</v>
      </c>
      <c r="AC14" s="177">
        <v>5.7965</v>
      </c>
    </row>
    <row r="15" spans="1:29">
      <c r="A15" s="174" t="s">
        <v>101</v>
      </c>
      <c r="B15" s="175">
        <v>0</v>
      </c>
      <c r="C15" s="174">
        <v>0</v>
      </c>
      <c r="D15" s="175">
        <v>0</v>
      </c>
      <c r="E15" s="174">
        <v>0</v>
      </c>
      <c r="F15" s="175">
        <v>0</v>
      </c>
      <c r="G15" s="174">
        <v>0</v>
      </c>
      <c r="H15" s="175">
        <v>0</v>
      </c>
      <c r="I15" s="174">
        <v>0</v>
      </c>
      <c r="J15" s="175">
        <v>0</v>
      </c>
      <c r="K15" s="174">
        <v>0</v>
      </c>
      <c r="L15" s="175">
        <v>0</v>
      </c>
      <c r="M15" s="174">
        <v>0</v>
      </c>
      <c r="N15" s="175">
        <v>0</v>
      </c>
      <c r="O15" s="174">
        <v>0</v>
      </c>
      <c r="P15" s="175">
        <v>0</v>
      </c>
      <c r="Q15" s="174">
        <v>0</v>
      </c>
      <c r="R15" s="175">
        <v>0</v>
      </c>
      <c r="S15" s="174">
        <v>0</v>
      </c>
      <c r="T15" s="175">
        <v>0</v>
      </c>
      <c r="U15" s="174">
        <v>0</v>
      </c>
      <c r="V15" s="175">
        <v>0</v>
      </c>
      <c r="W15" s="174">
        <v>0</v>
      </c>
      <c r="X15" s="175">
        <v>0</v>
      </c>
      <c r="Y15" s="174">
        <v>0</v>
      </c>
      <c r="Z15" s="175">
        <v>0</v>
      </c>
      <c r="AA15" s="174">
        <v>0</v>
      </c>
      <c r="AB15" s="175">
        <v>0</v>
      </c>
      <c r="AC15" s="174">
        <v>0</v>
      </c>
    </row>
    <row r="16" spans="1:29">
      <c r="A16" s="174" t="s">
        <v>100</v>
      </c>
      <c r="B16" s="175">
        <v>4434182724.0500002</v>
      </c>
      <c r="C16" s="177">
        <v>18.686900000000001</v>
      </c>
      <c r="D16" s="175">
        <v>0</v>
      </c>
      <c r="E16" s="174">
        <v>0</v>
      </c>
      <c r="F16" s="175">
        <v>0</v>
      </c>
      <c r="G16" s="174">
        <v>0</v>
      </c>
      <c r="H16" s="175">
        <v>45641027.630000003</v>
      </c>
      <c r="I16" s="177">
        <v>30.750499999999999</v>
      </c>
      <c r="J16" s="175">
        <v>255262530.52000001</v>
      </c>
      <c r="K16" s="177">
        <v>45.9572</v>
      </c>
      <c r="L16" s="175">
        <v>300805736.23000002</v>
      </c>
      <c r="M16" s="177">
        <v>60.188800000000001</v>
      </c>
      <c r="N16" s="175">
        <v>444335452.13999999</v>
      </c>
      <c r="O16" s="177">
        <v>40.868299999999998</v>
      </c>
      <c r="P16" s="175">
        <v>0</v>
      </c>
      <c r="Q16" s="174">
        <v>0</v>
      </c>
      <c r="R16" s="175">
        <v>850735523</v>
      </c>
      <c r="S16" s="177">
        <v>48.844099999999997</v>
      </c>
      <c r="T16" s="175">
        <v>39120660.32</v>
      </c>
      <c r="U16" s="177">
        <v>69.848100000000002</v>
      </c>
      <c r="V16" s="175">
        <v>0</v>
      </c>
      <c r="W16" s="174">
        <v>0</v>
      </c>
      <c r="X16" s="175">
        <v>614102409.73000002</v>
      </c>
      <c r="Y16" s="177">
        <v>10.0266</v>
      </c>
      <c r="Z16" s="175">
        <v>20036120.989999998</v>
      </c>
      <c r="AA16" s="177">
        <v>4.9400000000000004</v>
      </c>
      <c r="AB16" s="175">
        <v>1864143263.49</v>
      </c>
      <c r="AC16" s="177">
        <v>14.3568</v>
      </c>
    </row>
    <row r="17" spans="1:29">
      <c r="A17" s="174" t="s">
        <v>99</v>
      </c>
      <c r="B17" s="175">
        <v>1039140262.5</v>
      </c>
      <c r="C17" s="177">
        <v>4.3792</v>
      </c>
      <c r="D17" s="175">
        <v>0</v>
      </c>
      <c r="E17" s="174">
        <v>0</v>
      </c>
      <c r="F17" s="175">
        <v>0</v>
      </c>
      <c r="G17" s="174">
        <v>0</v>
      </c>
      <c r="H17" s="175">
        <v>0</v>
      </c>
      <c r="I17" s="174">
        <v>0</v>
      </c>
      <c r="J17" s="175">
        <v>0</v>
      </c>
      <c r="K17" s="174">
        <v>0</v>
      </c>
      <c r="L17" s="175">
        <v>16257504.09</v>
      </c>
      <c r="M17" s="177">
        <v>3.2530000000000001</v>
      </c>
      <c r="N17" s="175">
        <v>115347311.63</v>
      </c>
      <c r="O17" s="177">
        <v>10.6092</v>
      </c>
      <c r="P17" s="175">
        <v>0</v>
      </c>
      <c r="Q17" s="174">
        <v>0</v>
      </c>
      <c r="R17" s="175">
        <v>350205841</v>
      </c>
      <c r="S17" s="177">
        <v>20.1067</v>
      </c>
      <c r="T17" s="175">
        <v>0</v>
      </c>
      <c r="U17" s="174">
        <v>0</v>
      </c>
      <c r="V17" s="175">
        <v>0</v>
      </c>
      <c r="W17" s="174">
        <v>0</v>
      </c>
      <c r="X17" s="175">
        <v>0</v>
      </c>
      <c r="Y17" s="174">
        <v>0</v>
      </c>
      <c r="Z17" s="175">
        <v>0</v>
      </c>
      <c r="AA17" s="174">
        <v>0</v>
      </c>
      <c r="AB17" s="175">
        <v>557329605.77999997</v>
      </c>
      <c r="AC17" s="177">
        <v>4.2923</v>
      </c>
    </row>
    <row r="18" spans="1:29">
      <c r="A18" s="174" t="s">
        <v>98</v>
      </c>
      <c r="B18" s="175">
        <v>1295312727.7</v>
      </c>
      <c r="C18" s="177">
        <v>5.4588000000000001</v>
      </c>
      <c r="D18" s="175">
        <v>0</v>
      </c>
      <c r="E18" s="174">
        <v>0</v>
      </c>
      <c r="F18" s="175">
        <v>0</v>
      </c>
      <c r="G18" s="174">
        <v>0</v>
      </c>
      <c r="H18" s="175">
        <v>0</v>
      </c>
      <c r="I18" s="174">
        <v>0</v>
      </c>
      <c r="J18" s="175">
        <v>0</v>
      </c>
      <c r="K18" s="174">
        <v>0</v>
      </c>
      <c r="L18" s="175">
        <v>142907935.56</v>
      </c>
      <c r="M18" s="177">
        <v>28.5947</v>
      </c>
      <c r="N18" s="175">
        <v>3993698.39</v>
      </c>
      <c r="O18" s="177">
        <v>0.36730000000000002</v>
      </c>
      <c r="P18" s="175">
        <v>0</v>
      </c>
      <c r="Q18" s="174">
        <v>0</v>
      </c>
      <c r="R18" s="175">
        <v>302841180</v>
      </c>
      <c r="S18" s="177">
        <v>17.3873</v>
      </c>
      <c r="T18" s="175">
        <v>14295605.41</v>
      </c>
      <c r="U18" s="177">
        <v>25.524100000000001</v>
      </c>
      <c r="V18" s="175">
        <v>0</v>
      </c>
      <c r="W18" s="174">
        <v>0</v>
      </c>
      <c r="X18" s="175">
        <v>800459990.57000005</v>
      </c>
      <c r="Y18" s="177">
        <v>13.0693</v>
      </c>
      <c r="Z18" s="175">
        <v>30814317.77</v>
      </c>
      <c r="AA18" s="177">
        <v>7.5974000000000004</v>
      </c>
      <c r="AB18" s="175">
        <v>0</v>
      </c>
      <c r="AC18" s="174">
        <v>0</v>
      </c>
    </row>
    <row r="19" spans="1:29">
      <c r="A19" s="174" t="s">
        <v>97</v>
      </c>
      <c r="B19" s="175">
        <v>44166389.170000002</v>
      </c>
      <c r="C19" s="177">
        <v>0.18609999999999999</v>
      </c>
      <c r="D19" s="175">
        <v>0</v>
      </c>
      <c r="E19" s="174">
        <v>0</v>
      </c>
      <c r="F19" s="175">
        <v>0</v>
      </c>
      <c r="G19" s="174">
        <v>0</v>
      </c>
      <c r="H19" s="175">
        <v>60093831.740000002</v>
      </c>
      <c r="I19" s="177">
        <v>40.488100000000003</v>
      </c>
      <c r="J19" s="175">
        <v>-1865711.43</v>
      </c>
      <c r="K19" s="177">
        <v>-0.33589999999999998</v>
      </c>
      <c r="L19" s="175">
        <v>0</v>
      </c>
      <c r="M19" s="174">
        <v>0</v>
      </c>
      <c r="N19" s="175">
        <v>-14061731.140000001</v>
      </c>
      <c r="O19" s="177">
        <v>-1.2932999999999999</v>
      </c>
      <c r="P19" s="175">
        <v>0</v>
      </c>
      <c r="Q19" s="174">
        <v>0</v>
      </c>
      <c r="R19" s="175">
        <v>0</v>
      </c>
      <c r="S19" s="174">
        <v>0</v>
      </c>
      <c r="T19" s="175">
        <v>0</v>
      </c>
      <c r="U19" s="174">
        <v>0</v>
      </c>
      <c r="V19" s="175">
        <v>0</v>
      </c>
      <c r="W19" s="174">
        <v>0</v>
      </c>
      <c r="X19" s="175">
        <v>0</v>
      </c>
      <c r="Y19" s="174">
        <v>0</v>
      </c>
      <c r="Z19" s="175">
        <v>0</v>
      </c>
      <c r="AA19" s="174">
        <v>0</v>
      </c>
      <c r="AB19" s="175">
        <v>0</v>
      </c>
      <c r="AC19" s="174">
        <v>0</v>
      </c>
    </row>
    <row r="20" spans="1:29" ht="13.5" thickBot="1">
      <c r="A20" s="174" t="s">
        <v>96</v>
      </c>
      <c r="B20" s="175">
        <v>152911961.59</v>
      </c>
      <c r="C20" s="177">
        <v>0.64439999999999997</v>
      </c>
      <c r="D20" s="175">
        <v>0</v>
      </c>
      <c r="E20" s="174">
        <v>0</v>
      </c>
      <c r="F20" s="175">
        <v>0</v>
      </c>
      <c r="G20" s="174">
        <v>0</v>
      </c>
      <c r="H20" s="175">
        <v>1013419.09</v>
      </c>
      <c r="I20" s="177">
        <v>0.68279999999999996</v>
      </c>
      <c r="J20" s="175">
        <v>2755686.1</v>
      </c>
      <c r="K20" s="177">
        <v>0.49609999999999999</v>
      </c>
      <c r="L20" s="175">
        <v>0</v>
      </c>
      <c r="M20" s="174">
        <v>0</v>
      </c>
      <c r="N20" s="175">
        <v>18676314.879999999</v>
      </c>
      <c r="O20" s="177">
        <v>1.7178</v>
      </c>
      <c r="P20" s="175">
        <v>0</v>
      </c>
      <c r="Q20" s="174">
        <v>0</v>
      </c>
      <c r="R20" s="175">
        <v>58517299</v>
      </c>
      <c r="S20" s="177">
        <v>3.3597000000000001</v>
      </c>
      <c r="T20" s="175">
        <v>2397301.67</v>
      </c>
      <c r="U20" s="177">
        <v>4.2803000000000004</v>
      </c>
      <c r="V20" s="175">
        <v>0</v>
      </c>
      <c r="W20" s="174">
        <v>0</v>
      </c>
      <c r="X20" s="175">
        <v>0</v>
      </c>
      <c r="Y20" s="174">
        <v>0</v>
      </c>
      <c r="Z20" s="175">
        <v>0</v>
      </c>
      <c r="AA20" s="174">
        <v>0</v>
      </c>
      <c r="AB20" s="175">
        <v>69551940.849999994</v>
      </c>
      <c r="AC20" s="177">
        <v>0.53569999999999995</v>
      </c>
    </row>
    <row r="21" spans="1:29" ht="14.25" thickTop="1" thickBot="1">
      <c r="A21" s="171" t="s">
        <v>95</v>
      </c>
      <c r="B21" s="152">
        <v>23497964160.720001</v>
      </c>
      <c r="C21" s="172">
        <v>99.027000000000001</v>
      </c>
      <c r="D21" s="152">
        <v>365119.7</v>
      </c>
      <c r="E21" s="172">
        <v>7.1096000000000004</v>
      </c>
      <c r="F21" s="152">
        <v>2657779.17</v>
      </c>
      <c r="G21" s="172">
        <v>4.2739000000000003</v>
      </c>
      <c r="H21" s="152">
        <v>148515596.80000001</v>
      </c>
      <c r="I21" s="172">
        <v>100.062</v>
      </c>
      <c r="J21" s="152">
        <v>440045146.00999999</v>
      </c>
      <c r="K21" s="172">
        <v>79.225200000000001</v>
      </c>
      <c r="L21" s="152">
        <v>499770273.22000003</v>
      </c>
      <c r="M21" s="172">
        <v>100</v>
      </c>
      <c r="N21" s="152">
        <v>1087236600.51</v>
      </c>
      <c r="O21" s="172">
        <v>100</v>
      </c>
      <c r="P21" s="152">
        <v>122268.85</v>
      </c>
      <c r="Q21" s="172">
        <v>0.66090000000000004</v>
      </c>
      <c r="R21" s="152">
        <v>1741735542</v>
      </c>
      <c r="S21" s="172">
        <v>100</v>
      </c>
      <c r="T21" s="152">
        <v>56008211.240000002</v>
      </c>
      <c r="U21" s="172">
        <v>100</v>
      </c>
      <c r="V21" s="152">
        <v>5754817.9800000004</v>
      </c>
      <c r="W21" s="172">
        <v>14.495900000000001</v>
      </c>
      <c r="X21" s="152">
        <v>6124742533</v>
      </c>
      <c r="Y21" s="172">
        <v>100</v>
      </c>
      <c r="Z21" s="152">
        <v>405587687</v>
      </c>
      <c r="AA21" s="172">
        <v>100</v>
      </c>
      <c r="AB21" s="152">
        <v>12985422585.24</v>
      </c>
      <c r="AC21" s="172">
        <v>100.008</v>
      </c>
    </row>
    <row r="22" spans="1:29" ht="13.5" thickTop="1">
      <c r="A22" s="174" t="s">
        <v>215</v>
      </c>
      <c r="B22" s="175">
        <v>0</v>
      </c>
      <c r="C22" s="174">
        <v>0</v>
      </c>
      <c r="D22" s="175">
        <v>0</v>
      </c>
      <c r="E22" s="174">
        <v>0</v>
      </c>
      <c r="F22" s="175">
        <v>0</v>
      </c>
      <c r="G22" s="174">
        <v>0</v>
      </c>
      <c r="H22" s="175">
        <v>0</v>
      </c>
      <c r="I22" s="174">
        <v>0</v>
      </c>
      <c r="J22" s="175">
        <v>0</v>
      </c>
      <c r="K22" s="174">
        <v>0</v>
      </c>
      <c r="L22" s="175">
        <v>0</v>
      </c>
      <c r="M22" s="174">
        <v>0</v>
      </c>
      <c r="N22" s="175">
        <v>0</v>
      </c>
      <c r="O22" s="174">
        <v>0</v>
      </c>
      <c r="P22" s="175">
        <v>0</v>
      </c>
      <c r="Q22" s="174">
        <v>0</v>
      </c>
      <c r="R22" s="175">
        <v>0</v>
      </c>
      <c r="S22" s="174">
        <v>0</v>
      </c>
      <c r="T22" s="175">
        <v>0</v>
      </c>
      <c r="U22" s="174">
        <v>0</v>
      </c>
      <c r="V22" s="175">
        <v>0</v>
      </c>
      <c r="W22" s="174">
        <v>0</v>
      </c>
      <c r="X22" s="175">
        <v>0</v>
      </c>
      <c r="Y22" s="174">
        <v>0</v>
      </c>
      <c r="Z22" s="175">
        <v>0</v>
      </c>
      <c r="AA22" s="174">
        <v>0</v>
      </c>
      <c r="AB22" s="175">
        <v>0</v>
      </c>
      <c r="AC22" s="174">
        <v>0</v>
      </c>
    </row>
    <row r="23" spans="1:29">
      <c r="A23" s="174" t="s">
        <v>214</v>
      </c>
      <c r="B23" s="175">
        <v>0</v>
      </c>
      <c r="C23" s="174">
        <v>0</v>
      </c>
      <c r="D23" s="175">
        <v>0</v>
      </c>
      <c r="E23" s="174">
        <v>0</v>
      </c>
      <c r="F23" s="175">
        <v>0</v>
      </c>
      <c r="G23" s="174">
        <v>0</v>
      </c>
      <c r="H23" s="175">
        <v>0</v>
      </c>
      <c r="I23" s="174">
        <v>0</v>
      </c>
      <c r="J23" s="175">
        <v>0</v>
      </c>
      <c r="K23" s="174">
        <v>0</v>
      </c>
      <c r="L23" s="175">
        <v>0</v>
      </c>
      <c r="M23" s="174">
        <v>0</v>
      </c>
      <c r="N23" s="175">
        <v>0</v>
      </c>
      <c r="O23" s="174">
        <v>0</v>
      </c>
      <c r="P23" s="175">
        <v>0</v>
      </c>
      <c r="Q23" s="174">
        <v>0</v>
      </c>
      <c r="R23" s="175">
        <v>0</v>
      </c>
      <c r="S23" s="174">
        <v>0</v>
      </c>
      <c r="T23" s="175">
        <v>0</v>
      </c>
      <c r="U23" s="174">
        <v>0</v>
      </c>
      <c r="V23" s="175">
        <v>0</v>
      </c>
      <c r="W23" s="174">
        <v>0</v>
      </c>
      <c r="X23" s="175">
        <v>0</v>
      </c>
      <c r="Y23" s="174">
        <v>0</v>
      </c>
      <c r="Z23" s="175">
        <v>0</v>
      </c>
      <c r="AA23" s="174">
        <v>0</v>
      </c>
      <c r="AB23" s="175">
        <v>0</v>
      </c>
      <c r="AC23" s="174">
        <v>0</v>
      </c>
    </row>
    <row r="24" spans="1:29" ht="13.5" thickBot="1">
      <c r="A24" s="174" t="s">
        <v>213</v>
      </c>
      <c r="B24" s="175">
        <v>0</v>
      </c>
      <c r="C24" s="174">
        <v>0</v>
      </c>
      <c r="D24" s="175">
        <v>0</v>
      </c>
      <c r="E24" s="174">
        <v>0</v>
      </c>
      <c r="F24" s="175">
        <v>0</v>
      </c>
      <c r="G24" s="174">
        <v>0</v>
      </c>
      <c r="H24" s="175">
        <v>0</v>
      </c>
      <c r="I24" s="174">
        <v>0</v>
      </c>
      <c r="J24" s="175">
        <v>0</v>
      </c>
      <c r="K24" s="174">
        <v>0</v>
      </c>
      <c r="L24" s="175">
        <v>0</v>
      </c>
      <c r="M24" s="174">
        <v>0</v>
      </c>
      <c r="N24" s="175">
        <v>0</v>
      </c>
      <c r="O24" s="174">
        <v>0</v>
      </c>
      <c r="P24" s="175">
        <v>0</v>
      </c>
      <c r="Q24" s="174">
        <v>0</v>
      </c>
      <c r="R24" s="175">
        <v>0</v>
      </c>
      <c r="S24" s="174">
        <v>0</v>
      </c>
      <c r="T24" s="175">
        <v>0</v>
      </c>
      <c r="U24" s="174">
        <v>0</v>
      </c>
      <c r="V24" s="175">
        <v>0</v>
      </c>
      <c r="W24" s="174">
        <v>0</v>
      </c>
      <c r="X24" s="175">
        <v>0</v>
      </c>
      <c r="Y24" s="174">
        <v>0</v>
      </c>
      <c r="Z24" s="175">
        <v>0</v>
      </c>
      <c r="AA24" s="174">
        <v>0</v>
      </c>
      <c r="AB24" s="175">
        <v>0</v>
      </c>
      <c r="AC24" s="174">
        <v>0</v>
      </c>
    </row>
    <row r="25" spans="1:29" ht="14.25" thickTop="1" thickBot="1">
      <c r="A25" s="171" t="s">
        <v>94</v>
      </c>
      <c r="B25" s="152">
        <v>0</v>
      </c>
      <c r="C25" s="171">
        <v>0</v>
      </c>
      <c r="D25" s="152">
        <v>0</v>
      </c>
      <c r="E25" s="171">
        <v>0</v>
      </c>
      <c r="F25" s="152">
        <v>0</v>
      </c>
      <c r="G25" s="171">
        <v>0</v>
      </c>
      <c r="H25" s="152">
        <v>0</v>
      </c>
      <c r="I25" s="171">
        <v>0</v>
      </c>
      <c r="J25" s="152">
        <v>0</v>
      </c>
      <c r="K25" s="171">
        <v>0</v>
      </c>
      <c r="L25" s="152">
        <v>0</v>
      </c>
      <c r="M25" s="171">
        <v>0</v>
      </c>
      <c r="N25" s="152">
        <v>0</v>
      </c>
      <c r="O25" s="171">
        <v>0</v>
      </c>
      <c r="P25" s="152">
        <v>0</v>
      </c>
      <c r="Q25" s="171">
        <v>0</v>
      </c>
      <c r="R25" s="152">
        <v>0</v>
      </c>
      <c r="S25" s="171">
        <v>0</v>
      </c>
      <c r="T25" s="152">
        <v>0</v>
      </c>
      <c r="U25" s="171">
        <v>0</v>
      </c>
      <c r="V25" s="152">
        <v>0</v>
      </c>
      <c r="W25" s="171">
        <v>0</v>
      </c>
      <c r="X25" s="152">
        <v>0</v>
      </c>
      <c r="Y25" s="171">
        <v>0</v>
      </c>
      <c r="Z25" s="152">
        <v>0</v>
      </c>
      <c r="AA25" s="171">
        <v>0</v>
      </c>
      <c r="AB25" s="152">
        <v>0</v>
      </c>
      <c r="AC25" s="171">
        <v>0</v>
      </c>
    </row>
    <row r="26" spans="1:29" ht="14.25" thickTop="1" thickBot="1">
      <c r="A26" s="171" t="s">
        <v>93</v>
      </c>
      <c r="B26" s="152">
        <v>23497964160.720001</v>
      </c>
      <c r="C26" s="172">
        <v>99.027000000000001</v>
      </c>
      <c r="D26" s="152">
        <v>365119.7</v>
      </c>
      <c r="E26" s="172">
        <v>7.1096000000000004</v>
      </c>
      <c r="F26" s="152">
        <v>2657779.17</v>
      </c>
      <c r="G26" s="172">
        <v>4.2739000000000003</v>
      </c>
      <c r="H26" s="152">
        <v>148515596.80000001</v>
      </c>
      <c r="I26" s="172">
        <v>100.062</v>
      </c>
      <c r="J26" s="152">
        <v>440045146.00999999</v>
      </c>
      <c r="K26" s="172">
        <v>79.225200000000001</v>
      </c>
      <c r="L26" s="152">
        <v>499770273.22000003</v>
      </c>
      <c r="M26" s="172">
        <v>100</v>
      </c>
      <c r="N26" s="152">
        <v>1087236600.51</v>
      </c>
      <c r="O26" s="172">
        <v>100</v>
      </c>
      <c r="P26" s="152">
        <v>122268.85</v>
      </c>
      <c r="Q26" s="172">
        <v>0.66090000000000004</v>
      </c>
      <c r="R26" s="152">
        <v>1741735542</v>
      </c>
      <c r="S26" s="172">
        <v>100</v>
      </c>
      <c r="T26" s="152">
        <v>56008211.240000002</v>
      </c>
      <c r="U26" s="172">
        <v>100</v>
      </c>
      <c r="V26" s="152">
        <v>5754817.9800000004</v>
      </c>
      <c r="W26" s="172">
        <v>14.495900000000001</v>
      </c>
      <c r="X26" s="152">
        <v>6124742533</v>
      </c>
      <c r="Y26" s="172">
        <v>100</v>
      </c>
      <c r="Z26" s="152">
        <v>405587687</v>
      </c>
      <c r="AA26" s="172">
        <v>100</v>
      </c>
      <c r="AB26" s="152">
        <v>12985422585.24</v>
      </c>
      <c r="AC26" s="172">
        <v>100.008</v>
      </c>
    </row>
    <row r="27" spans="1:29" ht="13.5" thickTop="1">
      <c r="A27" s="174" t="s">
        <v>92</v>
      </c>
      <c r="B27" s="175">
        <v>211948729.53</v>
      </c>
      <c r="C27" s="177">
        <v>0.89319999999999999</v>
      </c>
      <c r="D27" s="175">
        <v>4770445.5199999996</v>
      </c>
      <c r="E27" s="177">
        <v>92.8904</v>
      </c>
      <c r="F27" s="175">
        <v>59529132.509999998</v>
      </c>
      <c r="G27" s="177">
        <v>95.726100000000002</v>
      </c>
      <c r="H27" s="175">
        <v>0</v>
      </c>
      <c r="I27" s="174">
        <v>0</v>
      </c>
      <c r="J27" s="175">
        <v>95325295.269999996</v>
      </c>
      <c r="K27" s="177">
        <v>17.162299999999998</v>
      </c>
      <c r="L27" s="175">
        <v>0</v>
      </c>
      <c r="M27" s="174">
        <v>0</v>
      </c>
      <c r="N27" s="175">
        <v>0</v>
      </c>
      <c r="O27" s="174">
        <v>0</v>
      </c>
      <c r="P27" s="175">
        <v>18379124.670000002</v>
      </c>
      <c r="Q27" s="177">
        <v>99.339100000000002</v>
      </c>
      <c r="R27" s="175">
        <v>0</v>
      </c>
      <c r="S27" s="174">
        <v>0</v>
      </c>
      <c r="T27" s="175">
        <v>0</v>
      </c>
      <c r="U27" s="174">
        <v>0</v>
      </c>
      <c r="V27" s="175">
        <v>33944731.560000002</v>
      </c>
      <c r="W27" s="177">
        <v>85.504099999999994</v>
      </c>
      <c r="X27" s="175">
        <v>0</v>
      </c>
      <c r="Y27" s="174">
        <v>0</v>
      </c>
      <c r="Z27" s="175">
        <v>0</v>
      </c>
      <c r="AA27" s="174">
        <v>0</v>
      </c>
      <c r="AB27" s="175">
        <v>0</v>
      </c>
      <c r="AC27" s="174">
        <v>0</v>
      </c>
    </row>
    <row r="28" spans="1:29">
      <c r="A28" s="174" t="s">
        <v>91</v>
      </c>
      <c r="B28" s="175">
        <v>0</v>
      </c>
      <c r="C28" s="174">
        <v>0</v>
      </c>
      <c r="D28" s="175">
        <v>0</v>
      </c>
      <c r="E28" s="174">
        <v>0</v>
      </c>
      <c r="F28" s="175">
        <v>0</v>
      </c>
      <c r="G28" s="174">
        <v>0</v>
      </c>
      <c r="H28" s="175">
        <v>0</v>
      </c>
      <c r="I28" s="174">
        <v>0</v>
      </c>
      <c r="J28" s="175">
        <v>0</v>
      </c>
      <c r="K28" s="174">
        <v>0</v>
      </c>
      <c r="L28" s="175">
        <v>0</v>
      </c>
      <c r="M28" s="174">
        <v>0</v>
      </c>
      <c r="N28" s="175">
        <v>0</v>
      </c>
      <c r="O28" s="174">
        <v>0</v>
      </c>
      <c r="P28" s="175">
        <v>0</v>
      </c>
      <c r="Q28" s="174">
        <v>0</v>
      </c>
      <c r="R28" s="175">
        <v>0</v>
      </c>
      <c r="S28" s="174">
        <v>0</v>
      </c>
      <c r="T28" s="175">
        <v>0</v>
      </c>
      <c r="U28" s="174">
        <v>0</v>
      </c>
      <c r="V28" s="175">
        <v>0</v>
      </c>
      <c r="W28" s="174">
        <v>0</v>
      </c>
      <c r="X28" s="175">
        <v>0</v>
      </c>
      <c r="Y28" s="174">
        <v>0</v>
      </c>
      <c r="Z28" s="175">
        <v>0</v>
      </c>
      <c r="AA28" s="174">
        <v>0</v>
      </c>
      <c r="AB28" s="175">
        <v>0</v>
      </c>
      <c r="AC28" s="174">
        <v>0</v>
      </c>
    </row>
    <row r="29" spans="1:29" ht="13.5" thickBot="1">
      <c r="A29" s="174" t="s">
        <v>90</v>
      </c>
      <c r="B29" s="175">
        <v>0</v>
      </c>
      <c r="C29" s="174">
        <v>0</v>
      </c>
      <c r="D29" s="175">
        <v>0</v>
      </c>
      <c r="E29" s="174">
        <v>0</v>
      </c>
      <c r="F29" s="175">
        <v>0</v>
      </c>
      <c r="G29" s="174">
        <v>0</v>
      </c>
      <c r="H29" s="175">
        <v>0</v>
      </c>
      <c r="I29" s="174">
        <v>0</v>
      </c>
      <c r="J29" s="175">
        <v>0</v>
      </c>
      <c r="K29" s="174">
        <v>0</v>
      </c>
      <c r="L29" s="175">
        <v>0</v>
      </c>
      <c r="M29" s="174">
        <v>0</v>
      </c>
      <c r="N29" s="175">
        <v>0</v>
      </c>
      <c r="O29" s="174">
        <v>0</v>
      </c>
      <c r="P29" s="175">
        <v>0</v>
      </c>
      <c r="Q29" s="174">
        <v>0</v>
      </c>
      <c r="R29" s="175">
        <v>0</v>
      </c>
      <c r="S29" s="174">
        <v>0</v>
      </c>
      <c r="T29" s="175">
        <v>0</v>
      </c>
      <c r="U29" s="174">
        <v>0</v>
      </c>
      <c r="V29" s="175">
        <v>0</v>
      </c>
      <c r="W29" s="174">
        <v>0</v>
      </c>
      <c r="X29" s="175">
        <v>0</v>
      </c>
      <c r="Y29" s="174">
        <v>0</v>
      </c>
      <c r="Z29" s="175">
        <v>0</v>
      </c>
      <c r="AA29" s="174">
        <v>0</v>
      </c>
      <c r="AB29" s="175">
        <v>0</v>
      </c>
      <c r="AC29" s="174">
        <v>0</v>
      </c>
    </row>
    <row r="30" spans="1:29" ht="14.25" thickTop="1" thickBot="1">
      <c r="A30" s="171" t="s">
        <v>89</v>
      </c>
      <c r="B30" s="152">
        <v>211948729.53</v>
      </c>
      <c r="C30" s="172">
        <v>0.89319999999999999</v>
      </c>
      <c r="D30" s="152">
        <v>4770445.5199999996</v>
      </c>
      <c r="E30" s="172">
        <v>92.8904</v>
      </c>
      <c r="F30" s="152">
        <v>59529132.509999998</v>
      </c>
      <c r="G30" s="172">
        <v>95.726100000000002</v>
      </c>
      <c r="H30" s="152">
        <v>0</v>
      </c>
      <c r="I30" s="171">
        <v>0</v>
      </c>
      <c r="J30" s="152">
        <v>95325295.269999996</v>
      </c>
      <c r="K30" s="172">
        <v>17.162299999999998</v>
      </c>
      <c r="L30" s="152">
        <v>0</v>
      </c>
      <c r="M30" s="171">
        <v>0</v>
      </c>
      <c r="N30" s="152">
        <v>0</v>
      </c>
      <c r="O30" s="171">
        <v>0</v>
      </c>
      <c r="P30" s="152">
        <v>18379124.670000002</v>
      </c>
      <c r="Q30" s="172">
        <v>99.339100000000002</v>
      </c>
      <c r="R30" s="152">
        <v>0</v>
      </c>
      <c r="S30" s="171">
        <v>0</v>
      </c>
      <c r="T30" s="152">
        <v>0</v>
      </c>
      <c r="U30" s="171">
        <v>0</v>
      </c>
      <c r="V30" s="152">
        <v>33944731.560000002</v>
      </c>
      <c r="W30" s="172">
        <v>85.504099999999994</v>
      </c>
      <c r="X30" s="152">
        <v>0</v>
      </c>
      <c r="Y30" s="171">
        <v>0</v>
      </c>
      <c r="Z30" s="152">
        <v>0</v>
      </c>
      <c r="AA30" s="171">
        <v>0</v>
      </c>
      <c r="AB30" s="152">
        <v>0</v>
      </c>
      <c r="AC30" s="171">
        <v>0</v>
      </c>
    </row>
    <row r="31" spans="1:29" ht="13.5" thickTop="1"/>
    <row r="32" spans="1:29" s="177" customFormat="1">
      <c r="A32" s="177" t="s">
        <v>88</v>
      </c>
      <c r="B32" s="177">
        <v>66462</v>
      </c>
      <c r="D32" s="177">
        <v>2558</v>
      </c>
      <c r="F32" s="177">
        <v>19</v>
      </c>
      <c r="H32" s="177">
        <v>144</v>
      </c>
      <c r="J32" s="177">
        <v>1095</v>
      </c>
      <c r="L32" s="177">
        <v>22</v>
      </c>
      <c r="N32" s="177">
        <v>1709</v>
      </c>
      <c r="P32" s="177">
        <v>9695</v>
      </c>
      <c r="R32" s="177">
        <v>7978</v>
      </c>
      <c r="T32" s="177">
        <v>22</v>
      </c>
      <c r="V32" s="177">
        <v>10671</v>
      </c>
      <c r="X32" s="177">
        <v>76</v>
      </c>
      <c r="Z32" s="177">
        <v>6347</v>
      </c>
      <c r="AB32" s="177">
        <v>26126</v>
      </c>
    </row>
    <row r="33" spans="1:29" s="177" customFormat="1" ht="13.5" thickBot="1">
      <c r="A33" s="178" t="s">
        <v>87</v>
      </c>
      <c r="B33" s="178">
        <v>357028.73</v>
      </c>
      <c r="C33" s="178"/>
      <c r="D33" s="178">
        <v>2007.65</v>
      </c>
      <c r="E33" s="178"/>
      <c r="F33" s="178">
        <v>3272995.35</v>
      </c>
      <c r="G33" s="178"/>
      <c r="H33" s="178">
        <v>1030719.46</v>
      </c>
      <c r="I33" s="178"/>
      <c r="J33" s="178">
        <v>507247.03</v>
      </c>
      <c r="K33" s="178"/>
      <c r="L33" s="178">
        <v>22716830.600000001</v>
      </c>
      <c r="M33" s="178"/>
      <c r="N33" s="178">
        <v>636182.91</v>
      </c>
      <c r="O33" s="178"/>
      <c r="P33" s="178">
        <v>1908.34</v>
      </c>
      <c r="Q33" s="178"/>
      <c r="R33" s="178">
        <v>218317.32</v>
      </c>
      <c r="S33" s="178"/>
      <c r="T33" s="178">
        <v>2545827.7799999998</v>
      </c>
      <c r="U33" s="178"/>
      <c r="V33" s="178">
        <v>3720.32</v>
      </c>
      <c r="W33" s="178"/>
      <c r="X33" s="178">
        <v>80588717.540000007</v>
      </c>
      <c r="Y33" s="178"/>
      <c r="Z33" s="178">
        <v>63902.27</v>
      </c>
      <c r="AA33" s="178"/>
      <c r="AB33" s="178">
        <v>496990.74</v>
      </c>
      <c r="AC33" s="178"/>
    </row>
    <row r="34" spans="1:29" ht="13.5" thickTop="1">
      <c r="D34" s="175" t="s">
        <v>252</v>
      </c>
      <c r="F34" s="175" t="s">
        <v>252</v>
      </c>
      <c r="P34" s="175" t="s">
        <v>252</v>
      </c>
    </row>
    <row r="35" spans="1:29">
      <c r="A35" s="135" t="s">
        <v>86</v>
      </c>
      <c r="B35" s="340" t="s">
        <v>13</v>
      </c>
      <c r="C35" s="340"/>
      <c r="D35" s="338" t="s">
        <v>899</v>
      </c>
      <c r="E35" s="338"/>
      <c r="F35" s="338" t="s">
        <v>900</v>
      </c>
      <c r="G35" s="338"/>
      <c r="H35" s="338" t="s">
        <v>901</v>
      </c>
      <c r="I35" s="338"/>
      <c r="J35" s="338" t="s">
        <v>902</v>
      </c>
      <c r="K35" s="338"/>
      <c r="L35" s="338" t="s">
        <v>903</v>
      </c>
      <c r="M35" s="338"/>
      <c r="N35" s="338" t="s">
        <v>904</v>
      </c>
      <c r="O35" s="338"/>
      <c r="P35" s="338" t="s">
        <v>905</v>
      </c>
      <c r="Q35" s="338"/>
      <c r="R35" s="338" t="s">
        <v>906</v>
      </c>
      <c r="S35" s="338"/>
      <c r="T35" s="338" t="s">
        <v>907</v>
      </c>
      <c r="U35" s="338"/>
      <c r="V35" s="338" t="s">
        <v>908</v>
      </c>
      <c r="W35" s="338"/>
      <c r="X35" s="338" t="s">
        <v>909</v>
      </c>
      <c r="Y35" s="338"/>
      <c r="Z35" s="338" t="s">
        <v>910</v>
      </c>
      <c r="AA35" s="338"/>
      <c r="AB35" s="338" t="s">
        <v>911</v>
      </c>
      <c r="AC35" s="338"/>
    </row>
    <row r="36" spans="1:29">
      <c r="A36" s="131"/>
      <c r="B36" s="130"/>
      <c r="C36" s="131"/>
      <c r="D36" s="339"/>
      <c r="E36" s="339"/>
      <c r="F36" s="339"/>
      <c r="G36" s="339"/>
      <c r="H36" s="339"/>
      <c r="I36" s="339"/>
      <c r="J36" s="339"/>
      <c r="K36" s="339"/>
      <c r="L36" s="339"/>
      <c r="M36" s="339"/>
      <c r="N36" s="339"/>
      <c r="O36" s="339"/>
      <c r="P36" s="339"/>
      <c r="Q36" s="339"/>
      <c r="R36" s="339"/>
      <c r="S36" s="339"/>
      <c r="T36" s="339"/>
      <c r="U36" s="339"/>
      <c r="V36" s="339"/>
      <c r="W36" s="339"/>
      <c r="X36" s="339"/>
      <c r="Y36" s="339"/>
      <c r="Z36" s="339"/>
      <c r="AA36" s="339"/>
      <c r="AB36" s="339"/>
      <c r="AC36" s="339"/>
    </row>
    <row r="37" spans="1:29">
      <c r="A37" s="176"/>
      <c r="B37" s="169" t="s">
        <v>4</v>
      </c>
      <c r="C37" s="173" t="s">
        <v>5</v>
      </c>
      <c r="D37" s="169" t="s">
        <v>4</v>
      </c>
      <c r="E37" s="173" t="s">
        <v>5</v>
      </c>
      <c r="F37" s="169" t="s">
        <v>4</v>
      </c>
      <c r="G37" s="173" t="s">
        <v>5</v>
      </c>
      <c r="H37" s="169" t="s">
        <v>4</v>
      </c>
      <c r="I37" s="173" t="s">
        <v>5</v>
      </c>
      <c r="J37" s="169" t="s">
        <v>4</v>
      </c>
      <c r="K37" s="173" t="s">
        <v>5</v>
      </c>
      <c r="L37" s="169" t="s">
        <v>4</v>
      </c>
      <c r="M37" s="173" t="s">
        <v>5</v>
      </c>
      <c r="N37" s="169" t="s">
        <v>4</v>
      </c>
      <c r="O37" s="173" t="s">
        <v>5</v>
      </c>
      <c r="P37" s="169" t="s">
        <v>4</v>
      </c>
      <c r="Q37" s="173" t="s">
        <v>5</v>
      </c>
      <c r="R37" s="169" t="s">
        <v>4</v>
      </c>
      <c r="S37" s="173" t="s">
        <v>5</v>
      </c>
      <c r="T37" s="169" t="s">
        <v>4</v>
      </c>
      <c r="U37" s="173" t="s">
        <v>5</v>
      </c>
      <c r="V37" s="169" t="s">
        <v>4</v>
      </c>
      <c r="W37" s="173" t="s">
        <v>5</v>
      </c>
      <c r="X37" s="169" t="s">
        <v>4</v>
      </c>
      <c r="Y37" s="173" t="s">
        <v>5</v>
      </c>
      <c r="Z37" s="169" t="s">
        <v>4</v>
      </c>
      <c r="AA37" s="173" t="s">
        <v>5</v>
      </c>
      <c r="AB37" s="169" t="s">
        <v>4</v>
      </c>
      <c r="AC37" s="173" t="s">
        <v>5</v>
      </c>
    </row>
    <row r="38" spans="1:29">
      <c r="A38" s="174" t="s">
        <v>85</v>
      </c>
      <c r="B38" s="175">
        <v>1662887485.1199999</v>
      </c>
      <c r="C38" s="177">
        <v>7.0079000000000002</v>
      </c>
      <c r="D38" s="175">
        <v>365119.7</v>
      </c>
      <c r="E38" s="177">
        <v>7.1096000000000004</v>
      </c>
      <c r="F38" s="175">
        <v>2657779.17</v>
      </c>
      <c r="G38" s="177">
        <v>4.2739000000000003</v>
      </c>
      <c r="H38" s="175">
        <v>7319509.8200000003</v>
      </c>
      <c r="I38" s="177">
        <v>4.9314999999999998</v>
      </c>
      <c r="J38" s="175">
        <v>3156167.36</v>
      </c>
      <c r="K38" s="177">
        <v>0.56820000000000004</v>
      </c>
      <c r="L38" s="175">
        <v>10366142.640000001</v>
      </c>
      <c r="M38" s="177">
        <v>2.0741999999999998</v>
      </c>
      <c r="N38" s="175">
        <v>-38016083.18</v>
      </c>
      <c r="O38" s="177">
        <v>-3.4965999999999999</v>
      </c>
      <c r="P38" s="175">
        <v>122268.85</v>
      </c>
      <c r="Q38" s="177">
        <v>0.66090000000000004</v>
      </c>
      <c r="R38" s="175">
        <v>119695129</v>
      </c>
      <c r="S38" s="177">
        <v>6.8722000000000003</v>
      </c>
      <c r="T38" s="175">
        <v>194643.84</v>
      </c>
      <c r="U38" s="177">
        <v>0.34749999999999998</v>
      </c>
      <c r="V38" s="175">
        <v>5754817.9800000004</v>
      </c>
      <c r="W38" s="177">
        <v>14.495900000000001</v>
      </c>
      <c r="X38" s="175">
        <v>289552465.19999999</v>
      </c>
      <c r="Y38" s="177">
        <v>4.7275999999999998</v>
      </c>
      <c r="Z38" s="175">
        <v>7587260.5300000003</v>
      </c>
      <c r="AA38" s="177">
        <v>1.8707</v>
      </c>
      <c r="AB38" s="175">
        <v>1254132264.21</v>
      </c>
      <c r="AC38" s="177">
        <v>9.6587999999999994</v>
      </c>
    </row>
    <row r="39" spans="1:29">
      <c r="A39" s="174" t="s">
        <v>84</v>
      </c>
      <c r="B39" s="175">
        <v>1487907173.8299999</v>
      </c>
      <c r="C39" s="177">
        <v>6.2705000000000002</v>
      </c>
      <c r="D39" s="175">
        <v>0</v>
      </c>
      <c r="E39" s="174">
        <v>0</v>
      </c>
      <c r="F39" s="175">
        <v>0</v>
      </c>
      <c r="G39" s="174">
        <v>0</v>
      </c>
      <c r="H39" s="175">
        <v>0</v>
      </c>
      <c r="I39" s="174">
        <v>0</v>
      </c>
      <c r="J39" s="175">
        <v>56154196.170000002</v>
      </c>
      <c r="K39" s="177">
        <v>10.1099</v>
      </c>
      <c r="L39" s="175">
        <v>6804696.0199999996</v>
      </c>
      <c r="M39" s="177">
        <v>1.3615999999999999</v>
      </c>
      <c r="N39" s="175">
        <v>73902339.230000004</v>
      </c>
      <c r="O39" s="177">
        <v>6.7972999999999999</v>
      </c>
      <c r="P39" s="175">
        <v>0</v>
      </c>
      <c r="Q39" s="174">
        <v>0</v>
      </c>
      <c r="R39" s="175">
        <v>79428750</v>
      </c>
      <c r="S39" s="177">
        <v>4.5602999999999998</v>
      </c>
      <c r="T39" s="175">
        <v>0</v>
      </c>
      <c r="U39" s="174">
        <v>0</v>
      </c>
      <c r="V39" s="175">
        <v>0</v>
      </c>
      <c r="W39" s="174">
        <v>0</v>
      </c>
      <c r="X39" s="175">
        <v>1058008802.33</v>
      </c>
      <c r="Y39" s="177">
        <v>17.2743</v>
      </c>
      <c r="Z39" s="175">
        <v>105814317.77</v>
      </c>
      <c r="AA39" s="177">
        <v>26.089099999999998</v>
      </c>
      <c r="AB39" s="175">
        <v>107794072.31</v>
      </c>
      <c r="AC39" s="177">
        <v>0.83020000000000005</v>
      </c>
    </row>
    <row r="40" spans="1:29">
      <c r="A40" s="174" t="s">
        <v>83</v>
      </c>
      <c r="B40" s="175">
        <v>2277628990.04</v>
      </c>
      <c r="C40" s="177">
        <v>9.5985999999999994</v>
      </c>
      <c r="D40" s="175">
        <v>0</v>
      </c>
      <c r="E40" s="174">
        <v>0</v>
      </c>
      <c r="F40" s="175">
        <v>0</v>
      </c>
      <c r="G40" s="174">
        <v>0</v>
      </c>
      <c r="H40" s="175">
        <v>0</v>
      </c>
      <c r="I40" s="174">
        <v>0</v>
      </c>
      <c r="J40" s="175">
        <v>6030347.1600000001</v>
      </c>
      <c r="K40" s="177">
        <v>1.0857000000000001</v>
      </c>
      <c r="L40" s="175">
        <v>11585547.23</v>
      </c>
      <c r="M40" s="177">
        <v>2.3182</v>
      </c>
      <c r="N40" s="175">
        <v>184233314.63</v>
      </c>
      <c r="O40" s="177">
        <v>16.9451</v>
      </c>
      <c r="P40" s="175">
        <v>0</v>
      </c>
      <c r="Q40" s="174">
        <v>0</v>
      </c>
      <c r="R40" s="175">
        <v>102833876</v>
      </c>
      <c r="S40" s="177">
        <v>5.9040999999999997</v>
      </c>
      <c r="T40" s="175">
        <v>2035550.96</v>
      </c>
      <c r="U40" s="177">
        <v>3.6343999999999999</v>
      </c>
      <c r="V40" s="175">
        <v>0</v>
      </c>
      <c r="W40" s="174">
        <v>0</v>
      </c>
      <c r="X40" s="175">
        <v>1534305752.3399999</v>
      </c>
      <c r="Y40" s="177">
        <v>25.050899999999999</v>
      </c>
      <c r="Z40" s="175">
        <v>135095109.75</v>
      </c>
      <c r="AA40" s="177">
        <v>33.308500000000002</v>
      </c>
      <c r="AB40" s="175">
        <v>301509491.97000003</v>
      </c>
      <c r="AC40" s="177">
        <v>2.3220999999999998</v>
      </c>
    </row>
    <row r="41" spans="1:29">
      <c r="A41" s="174" t="s">
        <v>82</v>
      </c>
      <c r="B41" s="175">
        <v>2813861229.6799998</v>
      </c>
      <c r="C41" s="177">
        <v>11.8584</v>
      </c>
      <c r="D41" s="175">
        <v>0</v>
      </c>
      <c r="E41" s="174">
        <v>0</v>
      </c>
      <c r="F41" s="175">
        <v>0</v>
      </c>
      <c r="G41" s="174">
        <v>0</v>
      </c>
      <c r="H41" s="175">
        <v>1637451.67</v>
      </c>
      <c r="I41" s="177">
        <v>1.1032</v>
      </c>
      <c r="J41" s="175">
        <v>25648767.579999998</v>
      </c>
      <c r="K41" s="177">
        <v>4.6177999999999999</v>
      </c>
      <c r="L41" s="175">
        <v>25370035.449999999</v>
      </c>
      <c r="M41" s="177">
        <v>5.0762999999999998</v>
      </c>
      <c r="N41" s="175">
        <v>82449161.25</v>
      </c>
      <c r="O41" s="177">
        <v>7.5834000000000001</v>
      </c>
      <c r="P41" s="175">
        <v>0</v>
      </c>
      <c r="Q41" s="174">
        <v>0</v>
      </c>
      <c r="R41" s="175">
        <v>308414618</v>
      </c>
      <c r="S41" s="177">
        <v>17.7073</v>
      </c>
      <c r="T41" s="175">
        <v>0</v>
      </c>
      <c r="U41" s="174">
        <v>0</v>
      </c>
      <c r="V41" s="175">
        <v>0</v>
      </c>
      <c r="W41" s="174">
        <v>0</v>
      </c>
      <c r="X41" s="175">
        <v>1645259002.6300001</v>
      </c>
      <c r="Y41" s="177">
        <v>26.862500000000001</v>
      </c>
      <c r="Z41" s="175">
        <v>40037722.439999998</v>
      </c>
      <c r="AA41" s="177">
        <v>9.8714999999999993</v>
      </c>
      <c r="AB41" s="175">
        <v>685044470.65999997</v>
      </c>
      <c r="AC41" s="177">
        <v>5.2759</v>
      </c>
    </row>
    <row r="42" spans="1:29">
      <c r="A42" s="174" t="s">
        <v>81</v>
      </c>
      <c r="B42" s="175">
        <v>8410471806.2700005</v>
      </c>
      <c r="C42" s="177">
        <v>35.444099999999999</v>
      </c>
      <c r="D42" s="175">
        <v>0</v>
      </c>
      <c r="E42" s="174">
        <v>0</v>
      </c>
      <c r="F42" s="175">
        <v>0</v>
      </c>
      <c r="G42" s="174">
        <v>0</v>
      </c>
      <c r="H42" s="175">
        <v>56341530.25</v>
      </c>
      <c r="I42" s="177">
        <v>37.96</v>
      </c>
      <c r="J42" s="175">
        <v>116335551.93000001</v>
      </c>
      <c r="K42" s="177">
        <v>20.944900000000001</v>
      </c>
      <c r="L42" s="175">
        <v>197197121.44999999</v>
      </c>
      <c r="M42" s="177">
        <v>39.457599999999999</v>
      </c>
      <c r="N42" s="175">
        <v>479578112.75999999</v>
      </c>
      <c r="O42" s="177">
        <v>44.1098</v>
      </c>
      <c r="P42" s="175">
        <v>0</v>
      </c>
      <c r="Q42" s="174">
        <v>0</v>
      </c>
      <c r="R42" s="175">
        <v>513629622</v>
      </c>
      <c r="S42" s="177">
        <v>29.4895</v>
      </c>
      <c r="T42" s="175">
        <v>17765544.350000001</v>
      </c>
      <c r="U42" s="177">
        <v>31.7195</v>
      </c>
      <c r="V42" s="175">
        <v>0</v>
      </c>
      <c r="W42" s="174">
        <v>0</v>
      </c>
      <c r="X42" s="175">
        <v>1597616510.5</v>
      </c>
      <c r="Y42" s="177">
        <v>26.084599999999998</v>
      </c>
      <c r="Z42" s="175">
        <v>117053276.51000001</v>
      </c>
      <c r="AA42" s="177">
        <v>28.860199999999999</v>
      </c>
      <c r="AB42" s="175">
        <v>5314954536.5200005</v>
      </c>
      <c r="AC42" s="177">
        <v>40.933399999999999</v>
      </c>
    </row>
    <row r="43" spans="1:29">
      <c r="A43" s="174" t="s">
        <v>80</v>
      </c>
      <c r="B43" s="175">
        <v>6314241060.21</v>
      </c>
      <c r="C43" s="177">
        <v>26.61</v>
      </c>
      <c r="D43" s="175">
        <v>0</v>
      </c>
      <c r="E43" s="174">
        <v>0</v>
      </c>
      <c r="F43" s="175">
        <v>0</v>
      </c>
      <c r="G43" s="174">
        <v>0</v>
      </c>
      <c r="H43" s="175">
        <v>83217105.060000002</v>
      </c>
      <c r="I43" s="177">
        <v>56.067300000000003</v>
      </c>
      <c r="J43" s="175">
        <v>127874166.08</v>
      </c>
      <c r="K43" s="177">
        <v>23.022300000000001</v>
      </c>
      <c r="L43" s="175">
        <v>136297003.68000001</v>
      </c>
      <c r="M43" s="177">
        <v>27.271899999999999</v>
      </c>
      <c r="N43" s="175">
        <v>182215001.81</v>
      </c>
      <c r="O43" s="177">
        <v>16.759499999999999</v>
      </c>
      <c r="P43" s="175">
        <v>0</v>
      </c>
      <c r="Q43" s="174">
        <v>0</v>
      </c>
      <c r="R43" s="175">
        <v>492641250</v>
      </c>
      <c r="S43" s="177">
        <v>28.284500000000001</v>
      </c>
      <c r="T43" s="175">
        <v>36012472.090000004</v>
      </c>
      <c r="U43" s="177">
        <v>64.298599999999993</v>
      </c>
      <c r="V43" s="175">
        <v>0</v>
      </c>
      <c r="W43" s="174">
        <v>0</v>
      </c>
      <c r="X43" s="175">
        <v>0</v>
      </c>
      <c r="Y43" s="174">
        <v>0</v>
      </c>
      <c r="Z43" s="175">
        <v>0</v>
      </c>
      <c r="AA43" s="174">
        <v>0</v>
      </c>
      <c r="AB43" s="175">
        <v>5255984061.4899998</v>
      </c>
      <c r="AC43" s="177">
        <v>40.479300000000002</v>
      </c>
    </row>
    <row r="44" spans="1:29">
      <c r="A44" s="174" t="s">
        <v>79</v>
      </c>
      <c r="B44" s="175">
        <v>338948070.69999999</v>
      </c>
      <c r="C44" s="177">
        <v>1.4283999999999999</v>
      </c>
      <c r="D44" s="175">
        <v>0</v>
      </c>
      <c r="E44" s="174">
        <v>0</v>
      </c>
      <c r="F44" s="175">
        <v>0</v>
      </c>
      <c r="G44" s="174">
        <v>0</v>
      </c>
      <c r="H44" s="175">
        <v>0</v>
      </c>
      <c r="I44" s="174">
        <v>0</v>
      </c>
      <c r="J44" s="175">
        <v>29857397.02</v>
      </c>
      <c r="K44" s="177">
        <v>5.3754999999999997</v>
      </c>
      <c r="L44" s="175">
        <v>62557182.25</v>
      </c>
      <c r="M44" s="177">
        <v>12.517200000000001</v>
      </c>
      <c r="N44" s="175">
        <v>55437506.350000001</v>
      </c>
      <c r="O44" s="177">
        <v>5.0989000000000004</v>
      </c>
      <c r="P44" s="175">
        <v>0</v>
      </c>
      <c r="Q44" s="174">
        <v>0</v>
      </c>
      <c r="R44" s="175">
        <v>125092297</v>
      </c>
      <c r="S44" s="177">
        <v>7.1820000000000004</v>
      </c>
      <c r="T44" s="175">
        <v>0</v>
      </c>
      <c r="U44" s="174">
        <v>0</v>
      </c>
      <c r="V44" s="175">
        <v>0</v>
      </c>
      <c r="W44" s="174">
        <v>0</v>
      </c>
      <c r="X44" s="175">
        <v>0</v>
      </c>
      <c r="Y44" s="174">
        <v>0</v>
      </c>
      <c r="Z44" s="175">
        <v>0</v>
      </c>
      <c r="AA44" s="174">
        <v>0</v>
      </c>
      <c r="AB44" s="175">
        <v>66003688.079999998</v>
      </c>
      <c r="AC44" s="177">
        <v>0.50829999999999997</v>
      </c>
    </row>
    <row r="45" spans="1:29" ht="13.5" thickBot="1">
      <c r="A45" s="174" t="s">
        <v>78</v>
      </c>
      <c r="B45" s="175">
        <v>192018344.87</v>
      </c>
      <c r="C45" s="177">
        <v>0.80920000000000003</v>
      </c>
      <c r="D45" s="175">
        <v>0</v>
      </c>
      <c r="E45" s="174">
        <v>0</v>
      </c>
      <c r="F45" s="175">
        <v>0</v>
      </c>
      <c r="G45" s="174">
        <v>0</v>
      </c>
      <c r="H45" s="175">
        <v>0</v>
      </c>
      <c r="I45" s="174">
        <v>0</v>
      </c>
      <c r="J45" s="175">
        <v>74988552.709999993</v>
      </c>
      <c r="K45" s="177">
        <v>13.5009</v>
      </c>
      <c r="L45" s="175">
        <v>49592544.5</v>
      </c>
      <c r="M45" s="177">
        <v>9.9230999999999998</v>
      </c>
      <c r="N45" s="175">
        <v>67437247.659999996</v>
      </c>
      <c r="O45" s="177">
        <v>6.2026000000000003</v>
      </c>
      <c r="P45" s="175">
        <v>0</v>
      </c>
      <c r="Q45" s="174">
        <v>0</v>
      </c>
      <c r="R45" s="175">
        <v>0</v>
      </c>
      <c r="S45" s="174">
        <v>0</v>
      </c>
      <c r="T45" s="175">
        <v>0</v>
      </c>
      <c r="U45" s="174">
        <v>0</v>
      </c>
      <c r="V45" s="175">
        <v>0</v>
      </c>
      <c r="W45" s="174">
        <v>0</v>
      </c>
      <c r="X45" s="175">
        <v>0</v>
      </c>
      <c r="Y45" s="174">
        <v>0</v>
      </c>
      <c r="Z45" s="175">
        <v>0</v>
      </c>
      <c r="AA45" s="174">
        <v>0</v>
      </c>
      <c r="AB45" s="175">
        <v>0</v>
      </c>
      <c r="AC45" s="174">
        <v>0</v>
      </c>
    </row>
    <row r="46" spans="1:29" ht="14.25" thickTop="1" thickBot="1">
      <c r="A46" s="171" t="s">
        <v>13</v>
      </c>
      <c r="B46" s="152">
        <v>23497964160.720001</v>
      </c>
      <c r="C46" s="172">
        <v>99.027000000000001</v>
      </c>
      <c r="D46" s="152">
        <v>365119.7</v>
      </c>
      <c r="E46" s="172">
        <v>7.1096000000000004</v>
      </c>
      <c r="F46" s="152">
        <v>2657779.17</v>
      </c>
      <c r="G46" s="172">
        <v>4.2739000000000003</v>
      </c>
      <c r="H46" s="152">
        <v>148515596.80000001</v>
      </c>
      <c r="I46" s="172">
        <v>100.062</v>
      </c>
      <c r="J46" s="152">
        <v>440045146.00999999</v>
      </c>
      <c r="K46" s="172">
        <v>79.225200000000001</v>
      </c>
      <c r="L46" s="152">
        <v>499770273.22000003</v>
      </c>
      <c r="M46" s="172">
        <v>100</v>
      </c>
      <c r="N46" s="152">
        <v>1087236600.51</v>
      </c>
      <c r="O46" s="172">
        <v>100</v>
      </c>
      <c r="P46" s="152">
        <v>122268.85</v>
      </c>
      <c r="Q46" s="172">
        <v>0.66090000000000004</v>
      </c>
      <c r="R46" s="152">
        <v>1741735542</v>
      </c>
      <c r="S46" s="172">
        <v>100</v>
      </c>
      <c r="T46" s="152">
        <v>56008211.240000002</v>
      </c>
      <c r="U46" s="172">
        <v>100</v>
      </c>
      <c r="V46" s="152">
        <v>5754817.9800000004</v>
      </c>
      <c r="W46" s="172">
        <v>14.495900000000001</v>
      </c>
      <c r="X46" s="152">
        <v>6124742533</v>
      </c>
      <c r="Y46" s="172">
        <v>100</v>
      </c>
      <c r="Z46" s="152">
        <v>405587687</v>
      </c>
      <c r="AA46" s="172">
        <v>100</v>
      </c>
      <c r="AB46" s="152">
        <v>12985422585.24</v>
      </c>
      <c r="AC46" s="172">
        <v>100.008</v>
      </c>
    </row>
    <row r="47" spans="1:29" ht="13.5" thickTop="1"/>
    <row r="48" spans="1:29">
      <c r="A48" s="174" t="s">
        <v>251</v>
      </c>
      <c r="B48" s="175">
        <v>7711456862.5699997</v>
      </c>
      <c r="D48" s="175">
        <v>0</v>
      </c>
      <c r="F48" s="175">
        <v>62186911.68</v>
      </c>
      <c r="H48" s="175">
        <v>114917629.63</v>
      </c>
      <c r="J48" s="175">
        <v>21350.06</v>
      </c>
      <c r="L48" s="175">
        <v>27058446.300000001</v>
      </c>
      <c r="N48" s="175">
        <v>167717931.59999999</v>
      </c>
      <c r="P48" s="175">
        <v>0</v>
      </c>
      <c r="R48" s="175">
        <v>150923785</v>
      </c>
      <c r="T48" s="175">
        <v>55448129.130000003</v>
      </c>
      <c r="V48" s="175">
        <v>5849861.7300000004</v>
      </c>
      <c r="X48" s="175">
        <v>1684564073</v>
      </c>
      <c r="Z48" s="175">
        <v>701965.44</v>
      </c>
      <c r="AB48" s="175">
        <v>5442066779</v>
      </c>
    </row>
  </sheetData>
  <mergeCells count="28">
    <mergeCell ref="R35:S36"/>
    <mergeCell ref="T35:U36"/>
    <mergeCell ref="V35:W36"/>
    <mergeCell ref="X35:Y36"/>
    <mergeCell ref="Z35:AA36"/>
    <mergeCell ref="AB35:AC36"/>
    <mergeCell ref="Z3:AA4"/>
    <mergeCell ref="AB3:AC4"/>
    <mergeCell ref="B35:C35"/>
    <mergeCell ref="D35:E36"/>
    <mergeCell ref="F35:G36"/>
    <mergeCell ref="H35:I36"/>
    <mergeCell ref="J35:K36"/>
    <mergeCell ref="L35:M36"/>
    <mergeCell ref="N35:O36"/>
    <mergeCell ref="P35:Q36"/>
    <mergeCell ref="N3:O4"/>
    <mergeCell ref="P3:Q4"/>
    <mergeCell ref="R3:S4"/>
    <mergeCell ref="T3:U4"/>
    <mergeCell ref="V3:W4"/>
    <mergeCell ref="X3:Y4"/>
    <mergeCell ref="B3:C3"/>
    <mergeCell ref="D3:E4"/>
    <mergeCell ref="F3:G4"/>
    <mergeCell ref="H3:I4"/>
    <mergeCell ref="J3:K4"/>
    <mergeCell ref="L3:M4"/>
  </mergeCells>
  <pageMargins left="0.75" right="0.75" top="1" bottom="1" header="0.5" footer="0.5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>
  <dimension ref="A1:BQ48"/>
  <sheetViews>
    <sheetView workbookViewId="0"/>
  </sheetViews>
  <sheetFormatPr defaultRowHeight="12.75"/>
  <cols>
    <col min="1" max="1" width="45.5703125" style="174" bestFit="1" customWidth="1"/>
    <col min="2" max="2" width="12.42578125" style="175" bestFit="1" customWidth="1"/>
    <col min="3" max="3" width="4" style="174" bestFit="1" customWidth="1"/>
    <col min="4" max="4" width="12" style="175" bestFit="1" customWidth="1"/>
    <col min="5" max="5" width="4" style="174" bestFit="1" customWidth="1"/>
    <col min="6" max="6" width="12" style="175" bestFit="1" customWidth="1"/>
    <col min="7" max="7" width="4" style="174" bestFit="1" customWidth="1"/>
    <col min="8" max="8" width="12" style="175" bestFit="1" customWidth="1"/>
    <col min="9" max="9" width="4" style="174" bestFit="1" customWidth="1"/>
    <col min="10" max="10" width="12" style="175" bestFit="1" customWidth="1"/>
    <col min="11" max="11" width="4" style="174" bestFit="1" customWidth="1"/>
    <col min="12" max="12" width="12" style="175" bestFit="1" customWidth="1"/>
    <col min="13" max="13" width="4" style="174" bestFit="1" customWidth="1"/>
    <col min="14" max="14" width="12" style="175" bestFit="1" customWidth="1"/>
    <col min="15" max="15" width="4" style="174" bestFit="1" customWidth="1"/>
    <col min="16" max="16" width="12" style="175" bestFit="1" customWidth="1"/>
    <col min="17" max="17" width="4" style="174" bestFit="1" customWidth="1"/>
    <col min="18" max="18" width="12" style="175" bestFit="1" customWidth="1"/>
    <col min="19" max="19" width="4" style="174" bestFit="1" customWidth="1"/>
    <col min="20" max="20" width="12" style="175" bestFit="1" customWidth="1"/>
    <col min="21" max="21" width="4" style="174" bestFit="1" customWidth="1"/>
    <col min="22" max="22" width="12" style="175" bestFit="1" customWidth="1"/>
    <col min="23" max="23" width="4" style="174" bestFit="1" customWidth="1"/>
    <col min="24" max="24" width="12" style="175" bestFit="1" customWidth="1"/>
    <col min="25" max="25" width="4" style="174" bestFit="1" customWidth="1"/>
    <col min="26" max="26" width="12" style="175" bestFit="1" customWidth="1"/>
    <col min="27" max="27" width="4" style="174" bestFit="1" customWidth="1"/>
    <col min="28" max="28" width="12" style="175" bestFit="1" customWidth="1"/>
    <col min="29" max="29" width="4" style="174" bestFit="1" customWidth="1"/>
    <col min="30" max="30" width="12" style="175" bestFit="1" customWidth="1"/>
    <col min="31" max="31" width="4" style="174" bestFit="1" customWidth="1"/>
    <col min="32" max="32" width="12" style="175" bestFit="1" customWidth="1"/>
    <col min="33" max="33" width="4" style="174" bestFit="1" customWidth="1"/>
    <col min="34" max="34" width="12" style="175" bestFit="1" customWidth="1"/>
    <col min="35" max="35" width="4" style="174" bestFit="1" customWidth="1"/>
    <col min="36" max="36" width="12" style="175" bestFit="1" customWidth="1"/>
    <col min="37" max="37" width="4" style="174" bestFit="1" customWidth="1"/>
    <col min="38" max="38" width="12" style="175" bestFit="1" customWidth="1"/>
    <col min="39" max="39" width="4" style="174" bestFit="1" customWidth="1"/>
    <col min="40" max="40" width="12" style="175" bestFit="1" customWidth="1"/>
    <col min="41" max="41" width="4" style="174" bestFit="1" customWidth="1"/>
    <col min="42" max="42" width="12" style="175" bestFit="1" customWidth="1"/>
    <col min="43" max="43" width="4" style="174" bestFit="1" customWidth="1"/>
    <col min="44" max="44" width="12" style="175" bestFit="1" customWidth="1"/>
    <col min="45" max="45" width="4" style="174" bestFit="1" customWidth="1"/>
    <col min="46" max="46" width="12" style="175" bestFit="1" customWidth="1"/>
    <col min="47" max="47" width="4" style="174" bestFit="1" customWidth="1"/>
    <col min="48" max="48" width="12" style="175" bestFit="1" customWidth="1"/>
    <col min="49" max="49" width="4" style="174" bestFit="1" customWidth="1"/>
    <col min="50" max="50" width="12" style="175" bestFit="1" customWidth="1"/>
    <col min="51" max="51" width="4" style="174" bestFit="1" customWidth="1"/>
    <col min="52" max="52" width="12" style="175" bestFit="1" customWidth="1"/>
    <col min="53" max="53" width="4" style="174" bestFit="1" customWidth="1"/>
    <col min="54" max="54" width="12" style="175" bestFit="1" customWidth="1"/>
    <col min="55" max="55" width="4" style="174" bestFit="1" customWidth="1"/>
    <col min="56" max="56" width="12" style="175" bestFit="1" customWidth="1"/>
    <col min="57" max="57" width="4" style="174" bestFit="1" customWidth="1"/>
    <col min="58" max="58" width="12" style="175" bestFit="1" customWidth="1"/>
    <col min="59" max="59" width="4" style="174" bestFit="1" customWidth="1"/>
    <col min="60" max="60" width="12" style="175" bestFit="1" customWidth="1"/>
    <col min="61" max="61" width="4" style="174" bestFit="1" customWidth="1"/>
    <col min="62" max="62" width="12" style="175" bestFit="1" customWidth="1"/>
    <col min="63" max="63" width="4" style="174" bestFit="1" customWidth="1"/>
    <col min="64" max="64" width="12" style="175" bestFit="1" customWidth="1"/>
    <col min="65" max="65" width="4" style="174" bestFit="1" customWidth="1"/>
    <col min="66" max="66" width="12" style="175" bestFit="1" customWidth="1"/>
    <col min="67" max="67" width="4" style="174" bestFit="1" customWidth="1"/>
    <col min="68" max="68" width="12" style="175" bestFit="1" customWidth="1"/>
    <col min="69" max="256" width="9.140625" style="174"/>
    <col min="257" max="257" width="45.5703125" style="174" bestFit="1" customWidth="1"/>
    <col min="258" max="258" width="12.42578125" style="174" bestFit="1" customWidth="1"/>
    <col min="259" max="259" width="4" style="174" bestFit="1" customWidth="1"/>
    <col min="260" max="260" width="12" style="174" bestFit="1" customWidth="1"/>
    <col min="261" max="261" width="4" style="174" bestFit="1" customWidth="1"/>
    <col min="262" max="262" width="12" style="174" bestFit="1" customWidth="1"/>
    <col min="263" max="263" width="4" style="174" bestFit="1" customWidth="1"/>
    <col min="264" max="264" width="12" style="174" bestFit="1" customWidth="1"/>
    <col min="265" max="265" width="4" style="174" bestFit="1" customWidth="1"/>
    <col min="266" max="266" width="12" style="174" bestFit="1" customWidth="1"/>
    <col min="267" max="267" width="4" style="174" bestFit="1" customWidth="1"/>
    <col min="268" max="268" width="12" style="174" bestFit="1" customWidth="1"/>
    <col min="269" max="269" width="4" style="174" bestFit="1" customWidth="1"/>
    <col min="270" max="270" width="12" style="174" bestFit="1" customWidth="1"/>
    <col min="271" max="271" width="4" style="174" bestFit="1" customWidth="1"/>
    <col min="272" max="272" width="12" style="174" bestFit="1" customWidth="1"/>
    <col min="273" max="273" width="4" style="174" bestFit="1" customWidth="1"/>
    <col min="274" max="274" width="12" style="174" bestFit="1" customWidth="1"/>
    <col min="275" max="275" width="4" style="174" bestFit="1" customWidth="1"/>
    <col min="276" max="276" width="12" style="174" bestFit="1" customWidth="1"/>
    <col min="277" max="277" width="4" style="174" bestFit="1" customWidth="1"/>
    <col min="278" max="278" width="12" style="174" bestFit="1" customWidth="1"/>
    <col min="279" max="279" width="4" style="174" bestFit="1" customWidth="1"/>
    <col min="280" max="280" width="12" style="174" bestFit="1" customWidth="1"/>
    <col min="281" max="281" width="4" style="174" bestFit="1" customWidth="1"/>
    <col min="282" max="282" width="12" style="174" bestFit="1" customWidth="1"/>
    <col min="283" max="283" width="4" style="174" bestFit="1" customWidth="1"/>
    <col min="284" max="284" width="12" style="174" bestFit="1" customWidth="1"/>
    <col min="285" max="285" width="4" style="174" bestFit="1" customWidth="1"/>
    <col min="286" max="286" width="12" style="174" bestFit="1" customWidth="1"/>
    <col min="287" max="287" width="4" style="174" bestFit="1" customWidth="1"/>
    <col min="288" max="288" width="12" style="174" bestFit="1" customWidth="1"/>
    <col min="289" max="289" width="4" style="174" bestFit="1" customWidth="1"/>
    <col min="290" max="290" width="12" style="174" bestFit="1" customWidth="1"/>
    <col min="291" max="291" width="4" style="174" bestFit="1" customWidth="1"/>
    <col min="292" max="292" width="12" style="174" bestFit="1" customWidth="1"/>
    <col min="293" max="293" width="4" style="174" bestFit="1" customWidth="1"/>
    <col min="294" max="294" width="12" style="174" bestFit="1" customWidth="1"/>
    <col min="295" max="295" width="4" style="174" bestFit="1" customWidth="1"/>
    <col min="296" max="296" width="12" style="174" bestFit="1" customWidth="1"/>
    <col min="297" max="297" width="4" style="174" bestFit="1" customWidth="1"/>
    <col min="298" max="298" width="12" style="174" bestFit="1" customWidth="1"/>
    <col min="299" max="299" width="4" style="174" bestFit="1" customWidth="1"/>
    <col min="300" max="300" width="12" style="174" bestFit="1" customWidth="1"/>
    <col min="301" max="301" width="4" style="174" bestFit="1" customWidth="1"/>
    <col min="302" max="302" width="12" style="174" bestFit="1" customWidth="1"/>
    <col min="303" max="303" width="4" style="174" bestFit="1" customWidth="1"/>
    <col min="304" max="304" width="12" style="174" bestFit="1" customWidth="1"/>
    <col min="305" max="305" width="4" style="174" bestFit="1" customWidth="1"/>
    <col min="306" max="306" width="12" style="174" bestFit="1" customWidth="1"/>
    <col min="307" max="307" width="4" style="174" bestFit="1" customWidth="1"/>
    <col min="308" max="308" width="12" style="174" bestFit="1" customWidth="1"/>
    <col min="309" max="309" width="4" style="174" bestFit="1" customWidth="1"/>
    <col min="310" max="310" width="12" style="174" bestFit="1" customWidth="1"/>
    <col min="311" max="311" width="4" style="174" bestFit="1" customWidth="1"/>
    <col min="312" max="312" width="12" style="174" bestFit="1" customWidth="1"/>
    <col min="313" max="313" width="4" style="174" bestFit="1" customWidth="1"/>
    <col min="314" max="314" width="12" style="174" bestFit="1" customWidth="1"/>
    <col min="315" max="315" width="4" style="174" bestFit="1" customWidth="1"/>
    <col min="316" max="316" width="12" style="174" bestFit="1" customWidth="1"/>
    <col min="317" max="317" width="4" style="174" bestFit="1" customWidth="1"/>
    <col min="318" max="318" width="12" style="174" bestFit="1" customWidth="1"/>
    <col min="319" max="319" width="4" style="174" bestFit="1" customWidth="1"/>
    <col min="320" max="320" width="12" style="174" bestFit="1" customWidth="1"/>
    <col min="321" max="321" width="4" style="174" bestFit="1" customWidth="1"/>
    <col min="322" max="322" width="12" style="174" bestFit="1" customWidth="1"/>
    <col min="323" max="323" width="4" style="174" bestFit="1" customWidth="1"/>
    <col min="324" max="324" width="12" style="174" bestFit="1" customWidth="1"/>
    <col min="325" max="512" width="9.140625" style="174"/>
    <col min="513" max="513" width="45.5703125" style="174" bestFit="1" customWidth="1"/>
    <col min="514" max="514" width="12.42578125" style="174" bestFit="1" customWidth="1"/>
    <col min="515" max="515" width="4" style="174" bestFit="1" customWidth="1"/>
    <col min="516" max="516" width="12" style="174" bestFit="1" customWidth="1"/>
    <col min="517" max="517" width="4" style="174" bestFit="1" customWidth="1"/>
    <col min="518" max="518" width="12" style="174" bestFit="1" customWidth="1"/>
    <col min="519" max="519" width="4" style="174" bestFit="1" customWidth="1"/>
    <col min="520" max="520" width="12" style="174" bestFit="1" customWidth="1"/>
    <col min="521" max="521" width="4" style="174" bestFit="1" customWidth="1"/>
    <col min="522" max="522" width="12" style="174" bestFit="1" customWidth="1"/>
    <col min="523" max="523" width="4" style="174" bestFit="1" customWidth="1"/>
    <col min="524" max="524" width="12" style="174" bestFit="1" customWidth="1"/>
    <col min="525" max="525" width="4" style="174" bestFit="1" customWidth="1"/>
    <col min="526" max="526" width="12" style="174" bestFit="1" customWidth="1"/>
    <col min="527" max="527" width="4" style="174" bestFit="1" customWidth="1"/>
    <col min="528" max="528" width="12" style="174" bestFit="1" customWidth="1"/>
    <col min="529" max="529" width="4" style="174" bestFit="1" customWidth="1"/>
    <col min="530" max="530" width="12" style="174" bestFit="1" customWidth="1"/>
    <col min="531" max="531" width="4" style="174" bestFit="1" customWidth="1"/>
    <col min="532" max="532" width="12" style="174" bestFit="1" customWidth="1"/>
    <col min="533" max="533" width="4" style="174" bestFit="1" customWidth="1"/>
    <col min="534" max="534" width="12" style="174" bestFit="1" customWidth="1"/>
    <col min="535" max="535" width="4" style="174" bestFit="1" customWidth="1"/>
    <col min="536" max="536" width="12" style="174" bestFit="1" customWidth="1"/>
    <col min="537" max="537" width="4" style="174" bestFit="1" customWidth="1"/>
    <col min="538" max="538" width="12" style="174" bestFit="1" customWidth="1"/>
    <col min="539" max="539" width="4" style="174" bestFit="1" customWidth="1"/>
    <col min="540" max="540" width="12" style="174" bestFit="1" customWidth="1"/>
    <col min="541" max="541" width="4" style="174" bestFit="1" customWidth="1"/>
    <col min="542" max="542" width="12" style="174" bestFit="1" customWidth="1"/>
    <col min="543" max="543" width="4" style="174" bestFit="1" customWidth="1"/>
    <col min="544" max="544" width="12" style="174" bestFit="1" customWidth="1"/>
    <col min="545" max="545" width="4" style="174" bestFit="1" customWidth="1"/>
    <col min="546" max="546" width="12" style="174" bestFit="1" customWidth="1"/>
    <col min="547" max="547" width="4" style="174" bestFit="1" customWidth="1"/>
    <col min="548" max="548" width="12" style="174" bestFit="1" customWidth="1"/>
    <col min="549" max="549" width="4" style="174" bestFit="1" customWidth="1"/>
    <col min="550" max="550" width="12" style="174" bestFit="1" customWidth="1"/>
    <col min="551" max="551" width="4" style="174" bestFit="1" customWidth="1"/>
    <col min="552" max="552" width="12" style="174" bestFit="1" customWidth="1"/>
    <col min="553" max="553" width="4" style="174" bestFit="1" customWidth="1"/>
    <col min="554" max="554" width="12" style="174" bestFit="1" customWidth="1"/>
    <col min="555" max="555" width="4" style="174" bestFit="1" customWidth="1"/>
    <col min="556" max="556" width="12" style="174" bestFit="1" customWidth="1"/>
    <col min="557" max="557" width="4" style="174" bestFit="1" customWidth="1"/>
    <col min="558" max="558" width="12" style="174" bestFit="1" customWidth="1"/>
    <col min="559" max="559" width="4" style="174" bestFit="1" customWidth="1"/>
    <col min="560" max="560" width="12" style="174" bestFit="1" customWidth="1"/>
    <col min="561" max="561" width="4" style="174" bestFit="1" customWidth="1"/>
    <col min="562" max="562" width="12" style="174" bestFit="1" customWidth="1"/>
    <col min="563" max="563" width="4" style="174" bestFit="1" customWidth="1"/>
    <col min="564" max="564" width="12" style="174" bestFit="1" customWidth="1"/>
    <col min="565" max="565" width="4" style="174" bestFit="1" customWidth="1"/>
    <col min="566" max="566" width="12" style="174" bestFit="1" customWidth="1"/>
    <col min="567" max="567" width="4" style="174" bestFit="1" customWidth="1"/>
    <col min="568" max="568" width="12" style="174" bestFit="1" customWidth="1"/>
    <col min="569" max="569" width="4" style="174" bestFit="1" customWidth="1"/>
    <col min="570" max="570" width="12" style="174" bestFit="1" customWidth="1"/>
    <col min="571" max="571" width="4" style="174" bestFit="1" customWidth="1"/>
    <col min="572" max="572" width="12" style="174" bestFit="1" customWidth="1"/>
    <col min="573" max="573" width="4" style="174" bestFit="1" customWidth="1"/>
    <col min="574" max="574" width="12" style="174" bestFit="1" customWidth="1"/>
    <col min="575" max="575" width="4" style="174" bestFit="1" customWidth="1"/>
    <col min="576" max="576" width="12" style="174" bestFit="1" customWidth="1"/>
    <col min="577" max="577" width="4" style="174" bestFit="1" customWidth="1"/>
    <col min="578" max="578" width="12" style="174" bestFit="1" customWidth="1"/>
    <col min="579" max="579" width="4" style="174" bestFit="1" customWidth="1"/>
    <col min="580" max="580" width="12" style="174" bestFit="1" customWidth="1"/>
    <col min="581" max="768" width="9.140625" style="174"/>
    <col min="769" max="769" width="45.5703125" style="174" bestFit="1" customWidth="1"/>
    <col min="770" max="770" width="12.42578125" style="174" bestFit="1" customWidth="1"/>
    <col min="771" max="771" width="4" style="174" bestFit="1" customWidth="1"/>
    <col min="772" max="772" width="12" style="174" bestFit="1" customWidth="1"/>
    <col min="773" max="773" width="4" style="174" bestFit="1" customWidth="1"/>
    <col min="774" max="774" width="12" style="174" bestFit="1" customWidth="1"/>
    <col min="775" max="775" width="4" style="174" bestFit="1" customWidth="1"/>
    <col min="776" max="776" width="12" style="174" bestFit="1" customWidth="1"/>
    <col min="777" max="777" width="4" style="174" bestFit="1" customWidth="1"/>
    <col min="778" max="778" width="12" style="174" bestFit="1" customWidth="1"/>
    <col min="779" max="779" width="4" style="174" bestFit="1" customWidth="1"/>
    <col min="780" max="780" width="12" style="174" bestFit="1" customWidth="1"/>
    <col min="781" max="781" width="4" style="174" bestFit="1" customWidth="1"/>
    <col min="782" max="782" width="12" style="174" bestFit="1" customWidth="1"/>
    <col min="783" max="783" width="4" style="174" bestFit="1" customWidth="1"/>
    <col min="784" max="784" width="12" style="174" bestFit="1" customWidth="1"/>
    <col min="785" max="785" width="4" style="174" bestFit="1" customWidth="1"/>
    <col min="786" max="786" width="12" style="174" bestFit="1" customWidth="1"/>
    <col min="787" max="787" width="4" style="174" bestFit="1" customWidth="1"/>
    <col min="788" max="788" width="12" style="174" bestFit="1" customWidth="1"/>
    <col min="789" max="789" width="4" style="174" bestFit="1" customWidth="1"/>
    <col min="790" max="790" width="12" style="174" bestFit="1" customWidth="1"/>
    <col min="791" max="791" width="4" style="174" bestFit="1" customWidth="1"/>
    <col min="792" max="792" width="12" style="174" bestFit="1" customWidth="1"/>
    <col min="793" max="793" width="4" style="174" bestFit="1" customWidth="1"/>
    <col min="794" max="794" width="12" style="174" bestFit="1" customWidth="1"/>
    <col min="795" max="795" width="4" style="174" bestFit="1" customWidth="1"/>
    <col min="796" max="796" width="12" style="174" bestFit="1" customWidth="1"/>
    <col min="797" max="797" width="4" style="174" bestFit="1" customWidth="1"/>
    <col min="798" max="798" width="12" style="174" bestFit="1" customWidth="1"/>
    <col min="799" max="799" width="4" style="174" bestFit="1" customWidth="1"/>
    <col min="800" max="800" width="12" style="174" bestFit="1" customWidth="1"/>
    <col min="801" max="801" width="4" style="174" bestFit="1" customWidth="1"/>
    <col min="802" max="802" width="12" style="174" bestFit="1" customWidth="1"/>
    <col min="803" max="803" width="4" style="174" bestFit="1" customWidth="1"/>
    <col min="804" max="804" width="12" style="174" bestFit="1" customWidth="1"/>
    <col min="805" max="805" width="4" style="174" bestFit="1" customWidth="1"/>
    <col min="806" max="806" width="12" style="174" bestFit="1" customWidth="1"/>
    <col min="807" max="807" width="4" style="174" bestFit="1" customWidth="1"/>
    <col min="808" max="808" width="12" style="174" bestFit="1" customWidth="1"/>
    <col min="809" max="809" width="4" style="174" bestFit="1" customWidth="1"/>
    <col min="810" max="810" width="12" style="174" bestFit="1" customWidth="1"/>
    <col min="811" max="811" width="4" style="174" bestFit="1" customWidth="1"/>
    <col min="812" max="812" width="12" style="174" bestFit="1" customWidth="1"/>
    <col min="813" max="813" width="4" style="174" bestFit="1" customWidth="1"/>
    <col min="814" max="814" width="12" style="174" bestFit="1" customWidth="1"/>
    <col min="815" max="815" width="4" style="174" bestFit="1" customWidth="1"/>
    <col min="816" max="816" width="12" style="174" bestFit="1" customWidth="1"/>
    <col min="817" max="817" width="4" style="174" bestFit="1" customWidth="1"/>
    <col min="818" max="818" width="12" style="174" bestFit="1" customWidth="1"/>
    <col min="819" max="819" width="4" style="174" bestFit="1" customWidth="1"/>
    <col min="820" max="820" width="12" style="174" bestFit="1" customWidth="1"/>
    <col min="821" max="821" width="4" style="174" bestFit="1" customWidth="1"/>
    <col min="822" max="822" width="12" style="174" bestFit="1" customWidth="1"/>
    <col min="823" max="823" width="4" style="174" bestFit="1" customWidth="1"/>
    <col min="824" max="824" width="12" style="174" bestFit="1" customWidth="1"/>
    <col min="825" max="825" width="4" style="174" bestFit="1" customWidth="1"/>
    <col min="826" max="826" width="12" style="174" bestFit="1" customWidth="1"/>
    <col min="827" max="827" width="4" style="174" bestFit="1" customWidth="1"/>
    <col min="828" max="828" width="12" style="174" bestFit="1" customWidth="1"/>
    <col min="829" max="829" width="4" style="174" bestFit="1" customWidth="1"/>
    <col min="830" max="830" width="12" style="174" bestFit="1" customWidth="1"/>
    <col min="831" max="831" width="4" style="174" bestFit="1" customWidth="1"/>
    <col min="832" max="832" width="12" style="174" bestFit="1" customWidth="1"/>
    <col min="833" max="833" width="4" style="174" bestFit="1" customWidth="1"/>
    <col min="834" max="834" width="12" style="174" bestFit="1" customWidth="1"/>
    <col min="835" max="835" width="4" style="174" bestFit="1" customWidth="1"/>
    <col min="836" max="836" width="12" style="174" bestFit="1" customWidth="1"/>
    <col min="837" max="1024" width="9.140625" style="174"/>
    <col min="1025" max="1025" width="45.5703125" style="174" bestFit="1" customWidth="1"/>
    <col min="1026" max="1026" width="12.42578125" style="174" bestFit="1" customWidth="1"/>
    <col min="1027" max="1027" width="4" style="174" bestFit="1" customWidth="1"/>
    <col min="1028" max="1028" width="12" style="174" bestFit="1" customWidth="1"/>
    <col min="1029" max="1029" width="4" style="174" bestFit="1" customWidth="1"/>
    <col min="1030" max="1030" width="12" style="174" bestFit="1" customWidth="1"/>
    <col min="1031" max="1031" width="4" style="174" bestFit="1" customWidth="1"/>
    <col min="1032" max="1032" width="12" style="174" bestFit="1" customWidth="1"/>
    <col min="1033" max="1033" width="4" style="174" bestFit="1" customWidth="1"/>
    <col min="1034" max="1034" width="12" style="174" bestFit="1" customWidth="1"/>
    <col min="1035" max="1035" width="4" style="174" bestFit="1" customWidth="1"/>
    <col min="1036" max="1036" width="12" style="174" bestFit="1" customWidth="1"/>
    <col min="1037" max="1037" width="4" style="174" bestFit="1" customWidth="1"/>
    <col min="1038" max="1038" width="12" style="174" bestFit="1" customWidth="1"/>
    <col min="1039" max="1039" width="4" style="174" bestFit="1" customWidth="1"/>
    <col min="1040" max="1040" width="12" style="174" bestFit="1" customWidth="1"/>
    <col min="1041" max="1041" width="4" style="174" bestFit="1" customWidth="1"/>
    <col min="1042" max="1042" width="12" style="174" bestFit="1" customWidth="1"/>
    <col min="1043" max="1043" width="4" style="174" bestFit="1" customWidth="1"/>
    <col min="1044" max="1044" width="12" style="174" bestFit="1" customWidth="1"/>
    <col min="1045" max="1045" width="4" style="174" bestFit="1" customWidth="1"/>
    <col min="1046" max="1046" width="12" style="174" bestFit="1" customWidth="1"/>
    <col min="1047" max="1047" width="4" style="174" bestFit="1" customWidth="1"/>
    <col min="1048" max="1048" width="12" style="174" bestFit="1" customWidth="1"/>
    <col min="1049" max="1049" width="4" style="174" bestFit="1" customWidth="1"/>
    <col min="1050" max="1050" width="12" style="174" bestFit="1" customWidth="1"/>
    <col min="1051" max="1051" width="4" style="174" bestFit="1" customWidth="1"/>
    <col min="1052" max="1052" width="12" style="174" bestFit="1" customWidth="1"/>
    <col min="1053" max="1053" width="4" style="174" bestFit="1" customWidth="1"/>
    <col min="1054" max="1054" width="12" style="174" bestFit="1" customWidth="1"/>
    <col min="1055" max="1055" width="4" style="174" bestFit="1" customWidth="1"/>
    <col min="1056" max="1056" width="12" style="174" bestFit="1" customWidth="1"/>
    <col min="1057" max="1057" width="4" style="174" bestFit="1" customWidth="1"/>
    <col min="1058" max="1058" width="12" style="174" bestFit="1" customWidth="1"/>
    <col min="1059" max="1059" width="4" style="174" bestFit="1" customWidth="1"/>
    <col min="1060" max="1060" width="12" style="174" bestFit="1" customWidth="1"/>
    <col min="1061" max="1061" width="4" style="174" bestFit="1" customWidth="1"/>
    <col min="1062" max="1062" width="12" style="174" bestFit="1" customWidth="1"/>
    <col min="1063" max="1063" width="4" style="174" bestFit="1" customWidth="1"/>
    <col min="1064" max="1064" width="12" style="174" bestFit="1" customWidth="1"/>
    <col min="1065" max="1065" width="4" style="174" bestFit="1" customWidth="1"/>
    <col min="1066" max="1066" width="12" style="174" bestFit="1" customWidth="1"/>
    <col min="1067" max="1067" width="4" style="174" bestFit="1" customWidth="1"/>
    <col min="1068" max="1068" width="12" style="174" bestFit="1" customWidth="1"/>
    <col min="1069" max="1069" width="4" style="174" bestFit="1" customWidth="1"/>
    <col min="1070" max="1070" width="12" style="174" bestFit="1" customWidth="1"/>
    <col min="1071" max="1071" width="4" style="174" bestFit="1" customWidth="1"/>
    <col min="1072" max="1072" width="12" style="174" bestFit="1" customWidth="1"/>
    <col min="1073" max="1073" width="4" style="174" bestFit="1" customWidth="1"/>
    <col min="1074" max="1074" width="12" style="174" bestFit="1" customWidth="1"/>
    <col min="1075" max="1075" width="4" style="174" bestFit="1" customWidth="1"/>
    <col min="1076" max="1076" width="12" style="174" bestFit="1" customWidth="1"/>
    <col min="1077" max="1077" width="4" style="174" bestFit="1" customWidth="1"/>
    <col min="1078" max="1078" width="12" style="174" bestFit="1" customWidth="1"/>
    <col min="1079" max="1079" width="4" style="174" bestFit="1" customWidth="1"/>
    <col min="1080" max="1080" width="12" style="174" bestFit="1" customWidth="1"/>
    <col min="1081" max="1081" width="4" style="174" bestFit="1" customWidth="1"/>
    <col min="1082" max="1082" width="12" style="174" bestFit="1" customWidth="1"/>
    <col min="1083" max="1083" width="4" style="174" bestFit="1" customWidth="1"/>
    <col min="1084" max="1084" width="12" style="174" bestFit="1" customWidth="1"/>
    <col min="1085" max="1085" width="4" style="174" bestFit="1" customWidth="1"/>
    <col min="1086" max="1086" width="12" style="174" bestFit="1" customWidth="1"/>
    <col min="1087" max="1087" width="4" style="174" bestFit="1" customWidth="1"/>
    <col min="1088" max="1088" width="12" style="174" bestFit="1" customWidth="1"/>
    <col min="1089" max="1089" width="4" style="174" bestFit="1" customWidth="1"/>
    <col min="1090" max="1090" width="12" style="174" bestFit="1" customWidth="1"/>
    <col min="1091" max="1091" width="4" style="174" bestFit="1" customWidth="1"/>
    <col min="1092" max="1092" width="12" style="174" bestFit="1" customWidth="1"/>
    <col min="1093" max="1280" width="9.140625" style="174"/>
    <col min="1281" max="1281" width="45.5703125" style="174" bestFit="1" customWidth="1"/>
    <col min="1282" max="1282" width="12.42578125" style="174" bestFit="1" customWidth="1"/>
    <col min="1283" max="1283" width="4" style="174" bestFit="1" customWidth="1"/>
    <col min="1284" max="1284" width="12" style="174" bestFit="1" customWidth="1"/>
    <col min="1285" max="1285" width="4" style="174" bestFit="1" customWidth="1"/>
    <col min="1286" max="1286" width="12" style="174" bestFit="1" customWidth="1"/>
    <col min="1287" max="1287" width="4" style="174" bestFit="1" customWidth="1"/>
    <col min="1288" max="1288" width="12" style="174" bestFit="1" customWidth="1"/>
    <col min="1289" max="1289" width="4" style="174" bestFit="1" customWidth="1"/>
    <col min="1290" max="1290" width="12" style="174" bestFit="1" customWidth="1"/>
    <col min="1291" max="1291" width="4" style="174" bestFit="1" customWidth="1"/>
    <col min="1292" max="1292" width="12" style="174" bestFit="1" customWidth="1"/>
    <col min="1293" max="1293" width="4" style="174" bestFit="1" customWidth="1"/>
    <col min="1294" max="1294" width="12" style="174" bestFit="1" customWidth="1"/>
    <col min="1295" max="1295" width="4" style="174" bestFit="1" customWidth="1"/>
    <col min="1296" max="1296" width="12" style="174" bestFit="1" customWidth="1"/>
    <col min="1297" max="1297" width="4" style="174" bestFit="1" customWidth="1"/>
    <col min="1298" max="1298" width="12" style="174" bestFit="1" customWidth="1"/>
    <col min="1299" max="1299" width="4" style="174" bestFit="1" customWidth="1"/>
    <col min="1300" max="1300" width="12" style="174" bestFit="1" customWidth="1"/>
    <col min="1301" max="1301" width="4" style="174" bestFit="1" customWidth="1"/>
    <col min="1302" max="1302" width="12" style="174" bestFit="1" customWidth="1"/>
    <col min="1303" max="1303" width="4" style="174" bestFit="1" customWidth="1"/>
    <col min="1304" max="1304" width="12" style="174" bestFit="1" customWidth="1"/>
    <col min="1305" max="1305" width="4" style="174" bestFit="1" customWidth="1"/>
    <col min="1306" max="1306" width="12" style="174" bestFit="1" customWidth="1"/>
    <col min="1307" max="1307" width="4" style="174" bestFit="1" customWidth="1"/>
    <col min="1308" max="1308" width="12" style="174" bestFit="1" customWidth="1"/>
    <col min="1309" max="1309" width="4" style="174" bestFit="1" customWidth="1"/>
    <col min="1310" max="1310" width="12" style="174" bestFit="1" customWidth="1"/>
    <col min="1311" max="1311" width="4" style="174" bestFit="1" customWidth="1"/>
    <col min="1312" max="1312" width="12" style="174" bestFit="1" customWidth="1"/>
    <col min="1313" max="1313" width="4" style="174" bestFit="1" customWidth="1"/>
    <col min="1314" max="1314" width="12" style="174" bestFit="1" customWidth="1"/>
    <col min="1315" max="1315" width="4" style="174" bestFit="1" customWidth="1"/>
    <col min="1316" max="1316" width="12" style="174" bestFit="1" customWidth="1"/>
    <col min="1317" max="1317" width="4" style="174" bestFit="1" customWidth="1"/>
    <col min="1318" max="1318" width="12" style="174" bestFit="1" customWidth="1"/>
    <col min="1319" max="1319" width="4" style="174" bestFit="1" customWidth="1"/>
    <col min="1320" max="1320" width="12" style="174" bestFit="1" customWidth="1"/>
    <col min="1321" max="1321" width="4" style="174" bestFit="1" customWidth="1"/>
    <col min="1322" max="1322" width="12" style="174" bestFit="1" customWidth="1"/>
    <col min="1323" max="1323" width="4" style="174" bestFit="1" customWidth="1"/>
    <col min="1324" max="1324" width="12" style="174" bestFit="1" customWidth="1"/>
    <col min="1325" max="1325" width="4" style="174" bestFit="1" customWidth="1"/>
    <col min="1326" max="1326" width="12" style="174" bestFit="1" customWidth="1"/>
    <col min="1327" max="1327" width="4" style="174" bestFit="1" customWidth="1"/>
    <col min="1328" max="1328" width="12" style="174" bestFit="1" customWidth="1"/>
    <col min="1329" max="1329" width="4" style="174" bestFit="1" customWidth="1"/>
    <col min="1330" max="1330" width="12" style="174" bestFit="1" customWidth="1"/>
    <col min="1331" max="1331" width="4" style="174" bestFit="1" customWidth="1"/>
    <col min="1332" max="1332" width="12" style="174" bestFit="1" customWidth="1"/>
    <col min="1333" max="1333" width="4" style="174" bestFit="1" customWidth="1"/>
    <col min="1334" max="1334" width="12" style="174" bestFit="1" customWidth="1"/>
    <col min="1335" max="1335" width="4" style="174" bestFit="1" customWidth="1"/>
    <col min="1336" max="1336" width="12" style="174" bestFit="1" customWidth="1"/>
    <col min="1337" max="1337" width="4" style="174" bestFit="1" customWidth="1"/>
    <col min="1338" max="1338" width="12" style="174" bestFit="1" customWidth="1"/>
    <col min="1339" max="1339" width="4" style="174" bestFit="1" customWidth="1"/>
    <col min="1340" max="1340" width="12" style="174" bestFit="1" customWidth="1"/>
    <col min="1341" max="1341" width="4" style="174" bestFit="1" customWidth="1"/>
    <col min="1342" max="1342" width="12" style="174" bestFit="1" customWidth="1"/>
    <col min="1343" max="1343" width="4" style="174" bestFit="1" customWidth="1"/>
    <col min="1344" max="1344" width="12" style="174" bestFit="1" customWidth="1"/>
    <col min="1345" max="1345" width="4" style="174" bestFit="1" customWidth="1"/>
    <col min="1346" max="1346" width="12" style="174" bestFit="1" customWidth="1"/>
    <col min="1347" max="1347" width="4" style="174" bestFit="1" customWidth="1"/>
    <col min="1348" max="1348" width="12" style="174" bestFit="1" customWidth="1"/>
    <col min="1349" max="1536" width="9.140625" style="174"/>
    <col min="1537" max="1537" width="45.5703125" style="174" bestFit="1" customWidth="1"/>
    <col min="1538" max="1538" width="12.42578125" style="174" bestFit="1" customWidth="1"/>
    <col min="1539" max="1539" width="4" style="174" bestFit="1" customWidth="1"/>
    <col min="1540" max="1540" width="12" style="174" bestFit="1" customWidth="1"/>
    <col min="1541" max="1541" width="4" style="174" bestFit="1" customWidth="1"/>
    <col min="1542" max="1542" width="12" style="174" bestFit="1" customWidth="1"/>
    <col min="1543" max="1543" width="4" style="174" bestFit="1" customWidth="1"/>
    <col min="1544" max="1544" width="12" style="174" bestFit="1" customWidth="1"/>
    <col min="1545" max="1545" width="4" style="174" bestFit="1" customWidth="1"/>
    <col min="1546" max="1546" width="12" style="174" bestFit="1" customWidth="1"/>
    <col min="1547" max="1547" width="4" style="174" bestFit="1" customWidth="1"/>
    <col min="1548" max="1548" width="12" style="174" bestFit="1" customWidth="1"/>
    <col min="1549" max="1549" width="4" style="174" bestFit="1" customWidth="1"/>
    <col min="1550" max="1550" width="12" style="174" bestFit="1" customWidth="1"/>
    <col min="1551" max="1551" width="4" style="174" bestFit="1" customWidth="1"/>
    <col min="1552" max="1552" width="12" style="174" bestFit="1" customWidth="1"/>
    <col min="1553" max="1553" width="4" style="174" bestFit="1" customWidth="1"/>
    <col min="1554" max="1554" width="12" style="174" bestFit="1" customWidth="1"/>
    <col min="1555" max="1555" width="4" style="174" bestFit="1" customWidth="1"/>
    <col min="1556" max="1556" width="12" style="174" bestFit="1" customWidth="1"/>
    <col min="1557" max="1557" width="4" style="174" bestFit="1" customWidth="1"/>
    <col min="1558" max="1558" width="12" style="174" bestFit="1" customWidth="1"/>
    <col min="1559" max="1559" width="4" style="174" bestFit="1" customWidth="1"/>
    <col min="1560" max="1560" width="12" style="174" bestFit="1" customWidth="1"/>
    <col min="1561" max="1561" width="4" style="174" bestFit="1" customWidth="1"/>
    <col min="1562" max="1562" width="12" style="174" bestFit="1" customWidth="1"/>
    <col min="1563" max="1563" width="4" style="174" bestFit="1" customWidth="1"/>
    <col min="1564" max="1564" width="12" style="174" bestFit="1" customWidth="1"/>
    <col min="1565" max="1565" width="4" style="174" bestFit="1" customWidth="1"/>
    <col min="1566" max="1566" width="12" style="174" bestFit="1" customWidth="1"/>
    <col min="1567" max="1567" width="4" style="174" bestFit="1" customWidth="1"/>
    <col min="1568" max="1568" width="12" style="174" bestFit="1" customWidth="1"/>
    <col min="1569" max="1569" width="4" style="174" bestFit="1" customWidth="1"/>
    <col min="1570" max="1570" width="12" style="174" bestFit="1" customWidth="1"/>
    <col min="1571" max="1571" width="4" style="174" bestFit="1" customWidth="1"/>
    <col min="1572" max="1572" width="12" style="174" bestFit="1" customWidth="1"/>
    <col min="1573" max="1573" width="4" style="174" bestFit="1" customWidth="1"/>
    <col min="1574" max="1574" width="12" style="174" bestFit="1" customWidth="1"/>
    <col min="1575" max="1575" width="4" style="174" bestFit="1" customWidth="1"/>
    <col min="1576" max="1576" width="12" style="174" bestFit="1" customWidth="1"/>
    <col min="1577" max="1577" width="4" style="174" bestFit="1" customWidth="1"/>
    <col min="1578" max="1578" width="12" style="174" bestFit="1" customWidth="1"/>
    <col min="1579" max="1579" width="4" style="174" bestFit="1" customWidth="1"/>
    <col min="1580" max="1580" width="12" style="174" bestFit="1" customWidth="1"/>
    <col min="1581" max="1581" width="4" style="174" bestFit="1" customWidth="1"/>
    <col min="1582" max="1582" width="12" style="174" bestFit="1" customWidth="1"/>
    <col min="1583" max="1583" width="4" style="174" bestFit="1" customWidth="1"/>
    <col min="1584" max="1584" width="12" style="174" bestFit="1" customWidth="1"/>
    <col min="1585" max="1585" width="4" style="174" bestFit="1" customWidth="1"/>
    <col min="1586" max="1586" width="12" style="174" bestFit="1" customWidth="1"/>
    <col min="1587" max="1587" width="4" style="174" bestFit="1" customWidth="1"/>
    <col min="1588" max="1588" width="12" style="174" bestFit="1" customWidth="1"/>
    <col min="1589" max="1589" width="4" style="174" bestFit="1" customWidth="1"/>
    <col min="1590" max="1590" width="12" style="174" bestFit="1" customWidth="1"/>
    <col min="1591" max="1591" width="4" style="174" bestFit="1" customWidth="1"/>
    <col min="1592" max="1592" width="12" style="174" bestFit="1" customWidth="1"/>
    <col min="1593" max="1593" width="4" style="174" bestFit="1" customWidth="1"/>
    <col min="1594" max="1594" width="12" style="174" bestFit="1" customWidth="1"/>
    <col min="1595" max="1595" width="4" style="174" bestFit="1" customWidth="1"/>
    <col min="1596" max="1596" width="12" style="174" bestFit="1" customWidth="1"/>
    <col min="1597" max="1597" width="4" style="174" bestFit="1" customWidth="1"/>
    <col min="1598" max="1598" width="12" style="174" bestFit="1" customWidth="1"/>
    <col min="1599" max="1599" width="4" style="174" bestFit="1" customWidth="1"/>
    <col min="1600" max="1600" width="12" style="174" bestFit="1" customWidth="1"/>
    <col min="1601" max="1601" width="4" style="174" bestFit="1" customWidth="1"/>
    <col min="1602" max="1602" width="12" style="174" bestFit="1" customWidth="1"/>
    <col min="1603" max="1603" width="4" style="174" bestFit="1" customWidth="1"/>
    <col min="1604" max="1604" width="12" style="174" bestFit="1" customWidth="1"/>
    <col min="1605" max="1792" width="9.140625" style="174"/>
    <col min="1793" max="1793" width="45.5703125" style="174" bestFit="1" customWidth="1"/>
    <col min="1794" max="1794" width="12.42578125" style="174" bestFit="1" customWidth="1"/>
    <col min="1795" max="1795" width="4" style="174" bestFit="1" customWidth="1"/>
    <col min="1796" max="1796" width="12" style="174" bestFit="1" customWidth="1"/>
    <col min="1797" max="1797" width="4" style="174" bestFit="1" customWidth="1"/>
    <col min="1798" max="1798" width="12" style="174" bestFit="1" customWidth="1"/>
    <col min="1799" max="1799" width="4" style="174" bestFit="1" customWidth="1"/>
    <col min="1800" max="1800" width="12" style="174" bestFit="1" customWidth="1"/>
    <col min="1801" max="1801" width="4" style="174" bestFit="1" customWidth="1"/>
    <col min="1802" max="1802" width="12" style="174" bestFit="1" customWidth="1"/>
    <col min="1803" max="1803" width="4" style="174" bestFit="1" customWidth="1"/>
    <col min="1804" max="1804" width="12" style="174" bestFit="1" customWidth="1"/>
    <col min="1805" max="1805" width="4" style="174" bestFit="1" customWidth="1"/>
    <col min="1806" max="1806" width="12" style="174" bestFit="1" customWidth="1"/>
    <col min="1807" max="1807" width="4" style="174" bestFit="1" customWidth="1"/>
    <col min="1808" max="1808" width="12" style="174" bestFit="1" customWidth="1"/>
    <col min="1809" max="1809" width="4" style="174" bestFit="1" customWidth="1"/>
    <col min="1810" max="1810" width="12" style="174" bestFit="1" customWidth="1"/>
    <col min="1811" max="1811" width="4" style="174" bestFit="1" customWidth="1"/>
    <col min="1812" max="1812" width="12" style="174" bestFit="1" customWidth="1"/>
    <col min="1813" max="1813" width="4" style="174" bestFit="1" customWidth="1"/>
    <col min="1814" max="1814" width="12" style="174" bestFit="1" customWidth="1"/>
    <col min="1815" max="1815" width="4" style="174" bestFit="1" customWidth="1"/>
    <col min="1816" max="1816" width="12" style="174" bestFit="1" customWidth="1"/>
    <col min="1817" max="1817" width="4" style="174" bestFit="1" customWidth="1"/>
    <col min="1818" max="1818" width="12" style="174" bestFit="1" customWidth="1"/>
    <col min="1819" max="1819" width="4" style="174" bestFit="1" customWidth="1"/>
    <col min="1820" max="1820" width="12" style="174" bestFit="1" customWidth="1"/>
    <col min="1821" max="1821" width="4" style="174" bestFit="1" customWidth="1"/>
    <col min="1822" max="1822" width="12" style="174" bestFit="1" customWidth="1"/>
    <col min="1823" max="1823" width="4" style="174" bestFit="1" customWidth="1"/>
    <col min="1824" max="1824" width="12" style="174" bestFit="1" customWidth="1"/>
    <col min="1825" max="1825" width="4" style="174" bestFit="1" customWidth="1"/>
    <col min="1826" max="1826" width="12" style="174" bestFit="1" customWidth="1"/>
    <col min="1827" max="1827" width="4" style="174" bestFit="1" customWidth="1"/>
    <col min="1828" max="1828" width="12" style="174" bestFit="1" customWidth="1"/>
    <col min="1829" max="1829" width="4" style="174" bestFit="1" customWidth="1"/>
    <col min="1830" max="1830" width="12" style="174" bestFit="1" customWidth="1"/>
    <col min="1831" max="1831" width="4" style="174" bestFit="1" customWidth="1"/>
    <col min="1832" max="1832" width="12" style="174" bestFit="1" customWidth="1"/>
    <col min="1833" max="1833" width="4" style="174" bestFit="1" customWidth="1"/>
    <col min="1834" max="1834" width="12" style="174" bestFit="1" customWidth="1"/>
    <col min="1835" max="1835" width="4" style="174" bestFit="1" customWidth="1"/>
    <col min="1836" max="1836" width="12" style="174" bestFit="1" customWidth="1"/>
    <col min="1837" max="1837" width="4" style="174" bestFit="1" customWidth="1"/>
    <col min="1838" max="1838" width="12" style="174" bestFit="1" customWidth="1"/>
    <col min="1839" max="1839" width="4" style="174" bestFit="1" customWidth="1"/>
    <col min="1840" max="1840" width="12" style="174" bestFit="1" customWidth="1"/>
    <col min="1841" max="1841" width="4" style="174" bestFit="1" customWidth="1"/>
    <col min="1842" max="1842" width="12" style="174" bestFit="1" customWidth="1"/>
    <col min="1843" max="1843" width="4" style="174" bestFit="1" customWidth="1"/>
    <col min="1844" max="1844" width="12" style="174" bestFit="1" customWidth="1"/>
    <col min="1845" max="1845" width="4" style="174" bestFit="1" customWidth="1"/>
    <col min="1846" max="1846" width="12" style="174" bestFit="1" customWidth="1"/>
    <col min="1847" max="1847" width="4" style="174" bestFit="1" customWidth="1"/>
    <col min="1848" max="1848" width="12" style="174" bestFit="1" customWidth="1"/>
    <col min="1849" max="1849" width="4" style="174" bestFit="1" customWidth="1"/>
    <col min="1850" max="1850" width="12" style="174" bestFit="1" customWidth="1"/>
    <col min="1851" max="1851" width="4" style="174" bestFit="1" customWidth="1"/>
    <col min="1852" max="1852" width="12" style="174" bestFit="1" customWidth="1"/>
    <col min="1853" max="1853" width="4" style="174" bestFit="1" customWidth="1"/>
    <col min="1854" max="1854" width="12" style="174" bestFit="1" customWidth="1"/>
    <col min="1855" max="1855" width="4" style="174" bestFit="1" customWidth="1"/>
    <col min="1856" max="1856" width="12" style="174" bestFit="1" customWidth="1"/>
    <col min="1857" max="1857" width="4" style="174" bestFit="1" customWidth="1"/>
    <col min="1858" max="1858" width="12" style="174" bestFit="1" customWidth="1"/>
    <col min="1859" max="1859" width="4" style="174" bestFit="1" customWidth="1"/>
    <col min="1860" max="1860" width="12" style="174" bestFit="1" customWidth="1"/>
    <col min="1861" max="2048" width="9.140625" style="174"/>
    <col min="2049" max="2049" width="45.5703125" style="174" bestFit="1" customWidth="1"/>
    <col min="2050" max="2050" width="12.42578125" style="174" bestFit="1" customWidth="1"/>
    <col min="2051" max="2051" width="4" style="174" bestFit="1" customWidth="1"/>
    <col min="2052" max="2052" width="12" style="174" bestFit="1" customWidth="1"/>
    <col min="2053" max="2053" width="4" style="174" bestFit="1" customWidth="1"/>
    <col min="2054" max="2054" width="12" style="174" bestFit="1" customWidth="1"/>
    <col min="2055" max="2055" width="4" style="174" bestFit="1" customWidth="1"/>
    <col min="2056" max="2056" width="12" style="174" bestFit="1" customWidth="1"/>
    <col min="2057" max="2057" width="4" style="174" bestFit="1" customWidth="1"/>
    <col min="2058" max="2058" width="12" style="174" bestFit="1" customWidth="1"/>
    <col min="2059" max="2059" width="4" style="174" bestFit="1" customWidth="1"/>
    <col min="2060" max="2060" width="12" style="174" bestFit="1" customWidth="1"/>
    <col min="2061" max="2061" width="4" style="174" bestFit="1" customWidth="1"/>
    <col min="2062" max="2062" width="12" style="174" bestFit="1" customWidth="1"/>
    <col min="2063" max="2063" width="4" style="174" bestFit="1" customWidth="1"/>
    <col min="2064" max="2064" width="12" style="174" bestFit="1" customWidth="1"/>
    <col min="2065" max="2065" width="4" style="174" bestFit="1" customWidth="1"/>
    <col min="2066" max="2066" width="12" style="174" bestFit="1" customWidth="1"/>
    <col min="2067" max="2067" width="4" style="174" bestFit="1" customWidth="1"/>
    <col min="2068" max="2068" width="12" style="174" bestFit="1" customWidth="1"/>
    <col min="2069" max="2069" width="4" style="174" bestFit="1" customWidth="1"/>
    <col min="2070" max="2070" width="12" style="174" bestFit="1" customWidth="1"/>
    <col min="2071" max="2071" width="4" style="174" bestFit="1" customWidth="1"/>
    <col min="2072" max="2072" width="12" style="174" bestFit="1" customWidth="1"/>
    <col min="2073" max="2073" width="4" style="174" bestFit="1" customWidth="1"/>
    <col min="2074" max="2074" width="12" style="174" bestFit="1" customWidth="1"/>
    <col min="2075" max="2075" width="4" style="174" bestFit="1" customWidth="1"/>
    <col min="2076" max="2076" width="12" style="174" bestFit="1" customWidth="1"/>
    <col min="2077" max="2077" width="4" style="174" bestFit="1" customWidth="1"/>
    <col min="2078" max="2078" width="12" style="174" bestFit="1" customWidth="1"/>
    <col min="2079" max="2079" width="4" style="174" bestFit="1" customWidth="1"/>
    <col min="2080" max="2080" width="12" style="174" bestFit="1" customWidth="1"/>
    <col min="2081" max="2081" width="4" style="174" bestFit="1" customWidth="1"/>
    <col min="2082" max="2082" width="12" style="174" bestFit="1" customWidth="1"/>
    <col min="2083" max="2083" width="4" style="174" bestFit="1" customWidth="1"/>
    <col min="2084" max="2084" width="12" style="174" bestFit="1" customWidth="1"/>
    <col min="2085" max="2085" width="4" style="174" bestFit="1" customWidth="1"/>
    <col min="2086" max="2086" width="12" style="174" bestFit="1" customWidth="1"/>
    <col min="2087" max="2087" width="4" style="174" bestFit="1" customWidth="1"/>
    <col min="2088" max="2088" width="12" style="174" bestFit="1" customWidth="1"/>
    <col min="2089" max="2089" width="4" style="174" bestFit="1" customWidth="1"/>
    <col min="2090" max="2090" width="12" style="174" bestFit="1" customWidth="1"/>
    <col min="2091" max="2091" width="4" style="174" bestFit="1" customWidth="1"/>
    <col min="2092" max="2092" width="12" style="174" bestFit="1" customWidth="1"/>
    <col min="2093" max="2093" width="4" style="174" bestFit="1" customWidth="1"/>
    <col min="2094" max="2094" width="12" style="174" bestFit="1" customWidth="1"/>
    <col min="2095" max="2095" width="4" style="174" bestFit="1" customWidth="1"/>
    <col min="2096" max="2096" width="12" style="174" bestFit="1" customWidth="1"/>
    <col min="2097" max="2097" width="4" style="174" bestFit="1" customWidth="1"/>
    <col min="2098" max="2098" width="12" style="174" bestFit="1" customWidth="1"/>
    <col min="2099" max="2099" width="4" style="174" bestFit="1" customWidth="1"/>
    <col min="2100" max="2100" width="12" style="174" bestFit="1" customWidth="1"/>
    <col min="2101" max="2101" width="4" style="174" bestFit="1" customWidth="1"/>
    <col min="2102" max="2102" width="12" style="174" bestFit="1" customWidth="1"/>
    <col min="2103" max="2103" width="4" style="174" bestFit="1" customWidth="1"/>
    <col min="2104" max="2104" width="12" style="174" bestFit="1" customWidth="1"/>
    <col min="2105" max="2105" width="4" style="174" bestFit="1" customWidth="1"/>
    <col min="2106" max="2106" width="12" style="174" bestFit="1" customWidth="1"/>
    <col min="2107" max="2107" width="4" style="174" bestFit="1" customWidth="1"/>
    <col min="2108" max="2108" width="12" style="174" bestFit="1" customWidth="1"/>
    <col min="2109" max="2109" width="4" style="174" bestFit="1" customWidth="1"/>
    <col min="2110" max="2110" width="12" style="174" bestFit="1" customWidth="1"/>
    <col min="2111" max="2111" width="4" style="174" bestFit="1" customWidth="1"/>
    <col min="2112" max="2112" width="12" style="174" bestFit="1" customWidth="1"/>
    <col min="2113" max="2113" width="4" style="174" bestFit="1" customWidth="1"/>
    <col min="2114" max="2114" width="12" style="174" bestFit="1" customWidth="1"/>
    <col min="2115" max="2115" width="4" style="174" bestFit="1" customWidth="1"/>
    <col min="2116" max="2116" width="12" style="174" bestFit="1" customWidth="1"/>
    <col min="2117" max="2304" width="9.140625" style="174"/>
    <col min="2305" max="2305" width="45.5703125" style="174" bestFit="1" customWidth="1"/>
    <col min="2306" max="2306" width="12.42578125" style="174" bestFit="1" customWidth="1"/>
    <col min="2307" max="2307" width="4" style="174" bestFit="1" customWidth="1"/>
    <col min="2308" max="2308" width="12" style="174" bestFit="1" customWidth="1"/>
    <col min="2309" max="2309" width="4" style="174" bestFit="1" customWidth="1"/>
    <col min="2310" max="2310" width="12" style="174" bestFit="1" customWidth="1"/>
    <col min="2311" max="2311" width="4" style="174" bestFit="1" customWidth="1"/>
    <col min="2312" max="2312" width="12" style="174" bestFit="1" customWidth="1"/>
    <col min="2313" max="2313" width="4" style="174" bestFit="1" customWidth="1"/>
    <col min="2314" max="2314" width="12" style="174" bestFit="1" customWidth="1"/>
    <col min="2315" max="2315" width="4" style="174" bestFit="1" customWidth="1"/>
    <col min="2316" max="2316" width="12" style="174" bestFit="1" customWidth="1"/>
    <col min="2317" max="2317" width="4" style="174" bestFit="1" customWidth="1"/>
    <col min="2318" max="2318" width="12" style="174" bestFit="1" customWidth="1"/>
    <col min="2319" max="2319" width="4" style="174" bestFit="1" customWidth="1"/>
    <col min="2320" max="2320" width="12" style="174" bestFit="1" customWidth="1"/>
    <col min="2321" max="2321" width="4" style="174" bestFit="1" customWidth="1"/>
    <col min="2322" max="2322" width="12" style="174" bestFit="1" customWidth="1"/>
    <col min="2323" max="2323" width="4" style="174" bestFit="1" customWidth="1"/>
    <col min="2324" max="2324" width="12" style="174" bestFit="1" customWidth="1"/>
    <col min="2325" max="2325" width="4" style="174" bestFit="1" customWidth="1"/>
    <col min="2326" max="2326" width="12" style="174" bestFit="1" customWidth="1"/>
    <col min="2327" max="2327" width="4" style="174" bestFit="1" customWidth="1"/>
    <col min="2328" max="2328" width="12" style="174" bestFit="1" customWidth="1"/>
    <col min="2329" max="2329" width="4" style="174" bestFit="1" customWidth="1"/>
    <col min="2330" max="2330" width="12" style="174" bestFit="1" customWidth="1"/>
    <col min="2331" max="2331" width="4" style="174" bestFit="1" customWidth="1"/>
    <col min="2332" max="2332" width="12" style="174" bestFit="1" customWidth="1"/>
    <col min="2333" max="2333" width="4" style="174" bestFit="1" customWidth="1"/>
    <col min="2334" max="2334" width="12" style="174" bestFit="1" customWidth="1"/>
    <col min="2335" max="2335" width="4" style="174" bestFit="1" customWidth="1"/>
    <col min="2336" max="2336" width="12" style="174" bestFit="1" customWidth="1"/>
    <col min="2337" max="2337" width="4" style="174" bestFit="1" customWidth="1"/>
    <col min="2338" max="2338" width="12" style="174" bestFit="1" customWidth="1"/>
    <col min="2339" max="2339" width="4" style="174" bestFit="1" customWidth="1"/>
    <col min="2340" max="2340" width="12" style="174" bestFit="1" customWidth="1"/>
    <col min="2341" max="2341" width="4" style="174" bestFit="1" customWidth="1"/>
    <col min="2342" max="2342" width="12" style="174" bestFit="1" customWidth="1"/>
    <col min="2343" max="2343" width="4" style="174" bestFit="1" customWidth="1"/>
    <col min="2344" max="2344" width="12" style="174" bestFit="1" customWidth="1"/>
    <col min="2345" max="2345" width="4" style="174" bestFit="1" customWidth="1"/>
    <col min="2346" max="2346" width="12" style="174" bestFit="1" customWidth="1"/>
    <col min="2347" max="2347" width="4" style="174" bestFit="1" customWidth="1"/>
    <col min="2348" max="2348" width="12" style="174" bestFit="1" customWidth="1"/>
    <col min="2349" max="2349" width="4" style="174" bestFit="1" customWidth="1"/>
    <col min="2350" max="2350" width="12" style="174" bestFit="1" customWidth="1"/>
    <col min="2351" max="2351" width="4" style="174" bestFit="1" customWidth="1"/>
    <col min="2352" max="2352" width="12" style="174" bestFit="1" customWidth="1"/>
    <col min="2353" max="2353" width="4" style="174" bestFit="1" customWidth="1"/>
    <col min="2354" max="2354" width="12" style="174" bestFit="1" customWidth="1"/>
    <col min="2355" max="2355" width="4" style="174" bestFit="1" customWidth="1"/>
    <col min="2356" max="2356" width="12" style="174" bestFit="1" customWidth="1"/>
    <col min="2357" max="2357" width="4" style="174" bestFit="1" customWidth="1"/>
    <col min="2358" max="2358" width="12" style="174" bestFit="1" customWidth="1"/>
    <col min="2359" max="2359" width="4" style="174" bestFit="1" customWidth="1"/>
    <col min="2360" max="2360" width="12" style="174" bestFit="1" customWidth="1"/>
    <col min="2361" max="2361" width="4" style="174" bestFit="1" customWidth="1"/>
    <col min="2362" max="2362" width="12" style="174" bestFit="1" customWidth="1"/>
    <col min="2363" max="2363" width="4" style="174" bestFit="1" customWidth="1"/>
    <col min="2364" max="2364" width="12" style="174" bestFit="1" customWidth="1"/>
    <col min="2365" max="2365" width="4" style="174" bestFit="1" customWidth="1"/>
    <col min="2366" max="2366" width="12" style="174" bestFit="1" customWidth="1"/>
    <col min="2367" max="2367" width="4" style="174" bestFit="1" customWidth="1"/>
    <col min="2368" max="2368" width="12" style="174" bestFit="1" customWidth="1"/>
    <col min="2369" max="2369" width="4" style="174" bestFit="1" customWidth="1"/>
    <col min="2370" max="2370" width="12" style="174" bestFit="1" customWidth="1"/>
    <col min="2371" max="2371" width="4" style="174" bestFit="1" customWidth="1"/>
    <col min="2372" max="2372" width="12" style="174" bestFit="1" customWidth="1"/>
    <col min="2373" max="2560" width="9.140625" style="174"/>
    <col min="2561" max="2561" width="45.5703125" style="174" bestFit="1" customWidth="1"/>
    <col min="2562" max="2562" width="12.42578125" style="174" bestFit="1" customWidth="1"/>
    <col min="2563" max="2563" width="4" style="174" bestFit="1" customWidth="1"/>
    <col min="2564" max="2564" width="12" style="174" bestFit="1" customWidth="1"/>
    <col min="2565" max="2565" width="4" style="174" bestFit="1" customWidth="1"/>
    <col min="2566" max="2566" width="12" style="174" bestFit="1" customWidth="1"/>
    <col min="2567" max="2567" width="4" style="174" bestFit="1" customWidth="1"/>
    <col min="2568" max="2568" width="12" style="174" bestFit="1" customWidth="1"/>
    <col min="2569" max="2569" width="4" style="174" bestFit="1" customWidth="1"/>
    <col min="2570" max="2570" width="12" style="174" bestFit="1" customWidth="1"/>
    <col min="2571" max="2571" width="4" style="174" bestFit="1" customWidth="1"/>
    <col min="2572" max="2572" width="12" style="174" bestFit="1" customWidth="1"/>
    <col min="2573" max="2573" width="4" style="174" bestFit="1" customWidth="1"/>
    <col min="2574" max="2574" width="12" style="174" bestFit="1" customWidth="1"/>
    <col min="2575" max="2575" width="4" style="174" bestFit="1" customWidth="1"/>
    <col min="2576" max="2576" width="12" style="174" bestFit="1" customWidth="1"/>
    <col min="2577" max="2577" width="4" style="174" bestFit="1" customWidth="1"/>
    <col min="2578" max="2578" width="12" style="174" bestFit="1" customWidth="1"/>
    <col min="2579" max="2579" width="4" style="174" bestFit="1" customWidth="1"/>
    <col min="2580" max="2580" width="12" style="174" bestFit="1" customWidth="1"/>
    <col min="2581" max="2581" width="4" style="174" bestFit="1" customWidth="1"/>
    <col min="2582" max="2582" width="12" style="174" bestFit="1" customWidth="1"/>
    <col min="2583" max="2583" width="4" style="174" bestFit="1" customWidth="1"/>
    <col min="2584" max="2584" width="12" style="174" bestFit="1" customWidth="1"/>
    <col min="2585" max="2585" width="4" style="174" bestFit="1" customWidth="1"/>
    <col min="2586" max="2586" width="12" style="174" bestFit="1" customWidth="1"/>
    <col min="2587" max="2587" width="4" style="174" bestFit="1" customWidth="1"/>
    <col min="2588" max="2588" width="12" style="174" bestFit="1" customWidth="1"/>
    <col min="2589" max="2589" width="4" style="174" bestFit="1" customWidth="1"/>
    <col min="2590" max="2590" width="12" style="174" bestFit="1" customWidth="1"/>
    <col min="2591" max="2591" width="4" style="174" bestFit="1" customWidth="1"/>
    <col min="2592" max="2592" width="12" style="174" bestFit="1" customWidth="1"/>
    <col min="2593" max="2593" width="4" style="174" bestFit="1" customWidth="1"/>
    <col min="2594" max="2594" width="12" style="174" bestFit="1" customWidth="1"/>
    <col min="2595" max="2595" width="4" style="174" bestFit="1" customWidth="1"/>
    <col min="2596" max="2596" width="12" style="174" bestFit="1" customWidth="1"/>
    <col min="2597" max="2597" width="4" style="174" bestFit="1" customWidth="1"/>
    <col min="2598" max="2598" width="12" style="174" bestFit="1" customWidth="1"/>
    <col min="2599" max="2599" width="4" style="174" bestFit="1" customWidth="1"/>
    <col min="2600" max="2600" width="12" style="174" bestFit="1" customWidth="1"/>
    <col min="2601" max="2601" width="4" style="174" bestFit="1" customWidth="1"/>
    <col min="2602" max="2602" width="12" style="174" bestFit="1" customWidth="1"/>
    <col min="2603" max="2603" width="4" style="174" bestFit="1" customWidth="1"/>
    <col min="2604" max="2604" width="12" style="174" bestFit="1" customWidth="1"/>
    <col min="2605" max="2605" width="4" style="174" bestFit="1" customWidth="1"/>
    <col min="2606" max="2606" width="12" style="174" bestFit="1" customWidth="1"/>
    <col min="2607" max="2607" width="4" style="174" bestFit="1" customWidth="1"/>
    <col min="2608" max="2608" width="12" style="174" bestFit="1" customWidth="1"/>
    <col min="2609" max="2609" width="4" style="174" bestFit="1" customWidth="1"/>
    <col min="2610" max="2610" width="12" style="174" bestFit="1" customWidth="1"/>
    <col min="2611" max="2611" width="4" style="174" bestFit="1" customWidth="1"/>
    <col min="2612" max="2612" width="12" style="174" bestFit="1" customWidth="1"/>
    <col min="2613" max="2613" width="4" style="174" bestFit="1" customWidth="1"/>
    <col min="2614" max="2614" width="12" style="174" bestFit="1" customWidth="1"/>
    <col min="2615" max="2615" width="4" style="174" bestFit="1" customWidth="1"/>
    <col min="2616" max="2616" width="12" style="174" bestFit="1" customWidth="1"/>
    <col min="2617" max="2617" width="4" style="174" bestFit="1" customWidth="1"/>
    <col min="2618" max="2618" width="12" style="174" bestFit="1" customWidth="1"/>
    <col min="2619" max="2619" width="4" style="174" bestFit="1" customWidth="1"/>
    <col min="2620" max="2620" width="12" style="174" bestFit="1" customWidth="1"/>
    <col min="2621" max="2621" width="4" style="174" bestFit="1" customWidth="1"/>
    <col min="2622" max="2622" width="12" style="174" bestFit="1" customWidth="1"/>
    <col min="2623" max="2623" width="4" style="174" bestFit="1" customWidth="1"/>
    <col min="2624" max="2624" width="12" style="174" bestFit="1" customWidth="1"/>
    <col min="2625" max="2625" width="4" style="174" bestFit="1" customWidth="1"/>
    <col min="2626" max="2626" width="12" style="174" bestFit="1" customWidth="1"/>
    <col min="2627" max="2627" width="4" style="174" bestFit="1" customWidth="1"/>
    <col min="2628" max="2628" width="12" style="174" bestFit="1" customWidth="1"/>
    <col min="2629" max="2816" width="9.140625" style="174"/>
    <col min="2817" max="2817" width="45.5703125" style="174" bestFit="1" customWidth="1"/>
    <col min="2818" max="2818" width="12.42578125" style="174" bestFit="1" customWidth="1"/>
    <col min="2819" max="2819" width="4" style="174" bestFit="1" customWidth="1"/>
    <col min="2820" max="2820" width="12" style="174" bestFit="1" customWidth="1"/>
    <col min="2821" max="2821" width="4" style="174" bestFit="1" customWidth="1"/>
    <col min="2822" max="2822" width="12" style="174" bestFit="1" customWidth="1"/>
    <col min="2823" max="2823" width="4" style="174" bestFit="1" customWidth="1"/>
    <col min="2824" max="2824" width="12" style="174" bestFit="1" customWidth="1"/>
    <col min="2825" max="2825" width="4" style="174" bestFit="1" customWidth="1"/>
    <col min="2826" max="2826" width="12" style="174" bestFit="1" customWidth="1"/>
    <col min="2827" max="2827" width="4" style="174" bestFit="1" customWidth="1"/>
    <col min="2828" max="2828" width="12" style="174" bestFit="1" customWidth="1"/>
    <col min="2829" max="2829" width="4" style="174" bestFit="1" customWidth="1"/>
    <col min="2830" max="2830" width="12" style="174" bestFit="1" customWidth="1"/>
    <col min="2831" max="2831" width="4" style="174" bestFit="1" customWidth="1"/>
    <col min="2832" max="2832" width="12" style="174" bestFit="1" customWidth="1"/>
    <col min="2833" max="2833" width="4" style="174" bestFit="1" customWidth="1"/>
    <col min="2834" max="2834" width="12" style="174" bestFit="1" customWidth="1"/>
    <col min="2835" max="2835" width="4" style="174" bestFit="1" customWidth="1"/>
    <col min="2836" max="2836" width="12" style="174" bestFit="1" customWidth="1"/>
    <col min="2837" max="2837" width="4" style="174" bestFit="1" customWidth="1"/>
    <col min="2838" max="2838" width="12" style="174" bestFit="1" customWidth="1"/>
    <col min="2839" max="2839" width="4" style="174" bestFit="1" customWidth="1"/>
    <col min="2840" max="2840" width="12" style="174" bestFit="1" customWidth="1"/>
    <col min="2841" max="2841" width="4" style="174" bestFit="1" customWidth="1"/>
    <col min="2842" max="2842" width="12" style="174" bestFit="1" customWidth="1"/>
    <col min="2843" max="2843" width="4" style="174" bestFit="1" customWidth="1"/>
    <col min="2844" max="2844" width="12" style="174" bestFit="1" customWidth="1"/>
    <col min="2845" max="2845" width="4" style="174" bestFit="1" customWidth="1"/>
    <col min="2846" max="2846" width="12" style="174" bestFit="1" customWidth="1"/>
    <col min="2847" max="2847" width="4" style="174" bestFit="1" customWidth="1"/>
    <col min="2848" max="2848" width="12" style="174" bestFit="1" customWidth="1"/>
    <col min="2849" max="2849" width="4" style="174" bestFit="1" customWidth="1"/>
    <col min="2850" max="2850" width="12" style="174" bestFit="1" customWidth="1"/>
    <col min="2851" max="2851" width="4" style="174" bestFit="1" customWidth="1"/>
    <col min="2852" max="2852" width="12" style="174" bestFit="1" customWidth="1"/>
    <col min="2853" max="2853" width="4" style="174" bestFit="1" customWidth="1"/>
    <col min="2854" max="2854" width="12" style="174" bestFit="1" customWidth="1"/>
    <col min="2855" max="2855" width="4" style="174" bestFit="1" customWidth="1"/>
    <col min="2856" max="2856" width="12" style="174" bestFit="1" customWidth="1"/>
    <col min="2857" max="2857" width="4" style="174" bestFit="1" customWidth="1"/>
    <col min="2858" max="2858" width="12" style="174" bestFit="1" customWidth="1"/>
    <col min="2859" max="2859" width="4" style="174" bestFit="1" customWidth="1"/>
    <col min="2860" max="2860" width="12" style="174" bestFit="1" customWidth="1"/>
    <col min="2861" max="2861" width="4" style="174" bestFit="1" customWidth="1"/>
    <col min="2862" max="2862" width="12" style="174" bestFit="1" customWidth="1"/>
    <col min="2863" max="2863" width="4" style="174" bestFit="1" customWidth="1"/>
    <col min="2864" max="2864" width="12" style="174" bestFit="1" customWidth="1"/>
    <col min="2865" max="2865" width="4" style="174" bestFit="1" customWidth="1"/>
    <col min="2866" max="2866" width="12" style="174" bestFit="1" customWidth="1"/>
    <col min="2867" max="2867" width="4" style="174" bestFit="1" customWidth="1"/>
    <col min="2868" max="2868" width="12" style="174" bestFit="1" customWidth="1"/>
    <col min="2869" max="2869" width="4" style="174" bestFit="1" customWidth="1"/>
    <col min="2870" max="2870" width="12" style="174" bestFit="1" customWidth="1"/>
    <col min="2871" max="2871" width="4" style="174" bestFit="1" customWidth="1"/>
    <col min="2872" max="2872" width="12" style="174" bestFit="1" customWidth="1"/>
    <col min="2873" max="2873" width="4" style="174" bestFit="1" customWidth="1"/>
    <col min="2874" max="2874" width="12" style="174" bestFit="1" customWidth="1"/>
    <col min="2875" max="2875" width="4" style="174" bestFit="1" customWidth="1"/>
    <col min="2876" max="2876" width="12" style="174" bestFit="1" customWidth="1"/>
    <col min="2877" max="2877" width="4" style="174" bestFit="1" customWidth="1"/>
    <col min="2878" max="2878" width="12" style="174" bestFit="1" customWidth="1"/>
    <col min="2879" max="2879" width="4" style="174" bestFit="1" customWidth="1"/>
    <col min="2880" max="2880" width="12" style="174" bestFit="1" customWidth="1"/>
    <col min="2881" max="2881" width="4" style="174" bestFit="1" customWidth="1"/>
    <col min="2882" max="2882" width="12" style="174" bestFit="1" customWidth="1"/>
    <col min="2883" max="2883" width="4" style="174" bestFit="1" customWidth="1"/>
    <col min="2884" max="2884" width="12" style="174" bestFit="1" customWidth="1"/>
    <col min="2885" max="3072" width="9.140625" style="174"/>
    <col min="3073" max="3073" width="45.5703125" style="174" bestFit="1" customWidth="1"/>
    <col min="3074" max="3074" width="12.42578125" style="174" bestFit="1" customWidth="1"/>
    <col min="3075" max="3075" width="4" style="174" bestFit="1" customWidth="1"/>
    <col min="3076" max="3076" width="12" style="174" bestFit="1" customWidth="1"/>
    <col min="3077" max="3077" width="4" style="174" bestFit="1" customWidth="1"/>
    <col min="3078" max="3078" width="12" style="174" bestFit="1" customWidth="1"/>
    <col min="3079" max="3079" width="4" style="174" bestFit="1" customWidth="1"/>
    <col min="3080" max="3080" width="12" style="174" bestFit="1" customWidth="1"/>
    <col min="3081" max="3081" width="4" style="174" bestFit="1" customWidth="1"/>
    <col min="3082" max="3082" width="12" style="174" bestFit="1" customWidth="1"/>
    <col min="3083" max="3083" width="4" style="174" bestFit="1" customWidth="1"/>
    <col min="3084" max="3084" width="12" style="174" bestFit="1" customWidth="1"/>
    <col min="3085" max="3085" width="4" style="174" bestFit="1" customWidth="1"/>
    <col min="3086" max="3086" width="12" style="174" bestFit="1" customWidth="1"/>
    <col min="3087" max="3087" width="4" style="174" bestFit="1" customWidth="1"/>
    <col min="3088" max="3088" width="12" style="174" bestFit="1" customWidth="1"/>
    <col min="3089" max="3089" width="4" style="174" bestFit="1" customWidth="1"/>
    <col min="3090" max="3090" width="12" style="174" bestFit="1" customWidth="1"/>
    <col min="3091" max="3091" width="4" style="174" bestFit="1" customWidth="1"/>
    <col min="3092" max="3092" width="12" style="174" bestFit="1" customWidth="1"/>
    <col min="3093" max="3093" width="4" style="174" bestFit="1" customWidth="1"/>
    <col min="3094" max="3094" width="12" style="174" bestFit="1" customWidth="1"/>
    <col min="3095" max="3095" width="4" style="174" bestFit="1" customWidth="1"/>
    <col min="3096" max="3096" width="12" style="174" bestFit="1" customWidth="1"/>
    <col min="3097" max="3097" width="4" style="174" bestFit="1" customWidth="1"/>
    <col min="3098" max="3098" width="12" style="174" bestFit="1" customWidth="1"/>
    <col min="3099" max="3099" width="4" style="174" bestFit="1" customWidth="1"/>
    <col min="3100" max="3100" width="12" style="174" bestFit="1" customWidth="1"/>
    <col min="3101" max="3101" width="4" style="174" bestFit="1" customWidth="1"/>
    <col min="3102" max="3102" width="12" style="174" bestFit="1" customWidth="1"/>
    <col min="3103" max="3103" width="4" style="174" bestFit="1" customWidth="1"/>
    <col min="3104" max="3104" width="12" style="174" bestFit="1" customWidth="1"/>
    <col min="3105" max="3105" width="4" style="174" bestFit="1" customWidth="1"/>
    <col min="3106" max="3106" width="12" style="174" bestFit="1" customWidth="1"/>
    <col min="3107" max="3107" width="4" style="174" bestFit="1" customWidth="1"/>
    <col min="3108" max="3108" width="12" style="174" bestFit="1" customWidth="1"/>
    <col min="3109" max="3109" width="4" style="174" bestFit="1" customWidth="1"/>
    <col min="3110" max="3110" width="12" style="174" bestFit="1" customWidth="1"/>
    <col min="3111" max="3111" width="4" style="174" bestFit="1" customWidth="1"/>
    <col min="3112" max="3112" width="12" style="174" bestFit="1" customWidth="1"/>
    <col min="3113" max="3113" width="4" style="174" bestFit="1" customWidth="1"/>
    <col min="3114" max="3114" width="12" style="174" bestFit="1" customWidth="1"/>
    <col min="3115" max="3115" width="4" style="174" bestFit="1" customWidth="1"/>
    <col min="3116" max="3116" width="12" style="174" bestFit="1" customWidth="1"/>
    <col min="3117" max="3117" width="4" style="174" bestFit="1" customWidth="1"/>
    <col min="3118" max="3118" width="12" style="174" bestFit="1" customWidth="1"/>
    <col min="3119" max="3119" width="4" style="174" bestFit="1" customWidth="1"/>
    <col min="3120" max="3120" width="12" style="174" bestFit="1" customWidth="1"/>
    <col min="3121" max="3121" width="4" style="174" bestFit="1" customWidth="1"/>
    <col min="3122" max="3122" width="12" style="174" bestFit="1" customWidth="1"/>
    <col min="3123" max="3123" width="4" style="174" bestFit="1" customWidth="1"/>
    <col min="3124" max="3124" width="12" style="174" bestFit="1" customWidth="1"/>
    <col min="3125" max="3125" width="4" style="174" bestFit="1" customWidth="1"/>
    <col min="3126" max="3126" width="12" style="174" bestFit="1" customWidth="1"/>
    <col min="3127" max="3127" width="4" style="174" bestFit="1" customWidth="1"/>
    <col min="3128" max="3128" width="12" style="174" bestFit="1" customWidth="1"/>
    <col min="3129" max="3129" width="4" style="174" bestFit="1" customWidth="1"/>
    <col min="3130" max="3130" width="12" style="174" bestFit="1" customWidth="1"/>
    <col min="3131" max="3131" width="4" style="174" bestFit="1" customWidth="1"/>
    <col min="3132" max="3132" width="12" style="174" bestFit="1" customWidth="1"/>
    <col min="3133" max="3133" width="4" style="174" bestFit="1" customWidth="1"/>
    <col min="3134" max="3134" width="12" style="174" bestFit="1" customWidth="1"/>
    <col min="3135" max="3135" width="4" style="174" bestFit="1" customWidth="1"/>
    <col min="3136" max="3136" width="12" style="174" bestFit="1" customWidth="1"/>
    <col min="3137" max="3137" width="4" style="174" bestFit="1" customWidth="1"/>
    <col min="3138" max="3138" width="12" style="174" bestFit="1" customWidth="1"/>
    <col min="3139" max="3139" width="4" style="174" bestFit="1" customWidth="1"/>
    <col min="3140" max="3140" width="12" style="174" bestFit="1" customWidth="1"/>
    <col min="3141" max="3328" width="9.140625" style="174"/>
    <col min="3329" max="3329" width="45.5703125" style="174" bestFit="1" customWidth="1"/>
    <col min="3330" max="3330" width="12.42578125" style="174" bestFit="1" customWidth="1"/>
    <col min="3331" max="3331" width="4" style="174" bestFit="1" customWidth="1"/>
    <col min="3332" max="3332" width="12" style="174" bestFit="1" customWidth="1"/>
    <col min="3333" max="3333" width="4" style="174" bestFit="1" customWidth="1"/>
    <col min="3334" max="3334" width="12" style="174" bestFit="1" customWidth="1"/>
    <col min="3335" max="3335" width="4" style="174" bestFit="1" customWidth="1"/>
    <col min="3336" max="3336" width="12" style="174" bestFit="1" customWidth="1"/>
    <col min="3337" max="3337" width="4" style="174" bestFit="1" customWidth="1"/>
    <col min="3338" max="3338" width="12" style="174" bestFit="1" customWidth="1"/>
    <col min="3339" max="3339" width="4" style="174" bestFit="1" customWidth="1"/>
    <col min="3340" max="3340" width="12" style="174" bestFit="1" customWidth="1"/>
    <col min="3341" max="3341" width="4" style="174" bestFit="1" customWidth="1"/>
    <col min="3342" max="3342" width="12" style="174" bestFit="1" customWidth="1"/>
    <col min="3343" max="3343" width="4" style="174" bestFit="1" customWidth="1"/>
    <col min="3344" max="3344" width="12" style="174" bestFit="1" customWidth="1"/>
    <col min="3345" max="3345" width="4" style="174" bestFit="1" customWidth="1"/>
    <col min="3346" max="3346" width="12" style="174" bestFit="1" customWidth="1"/>
    <col min="3347" max="3347" width="4" style="174" bestFit="1" customWidth="1"/>
    <col min="3348" max="3348" width="12" style="174" bestFit="1" customWidth="1"/>
    <col min="3349" max="3349" width="4" style="174" bestFit="1" customWidth="1"/>
    <col min="3350" max="3350" width="12" style="174" bestFit="1" customWidth="1"/>
    <col min="3351" max="3351" width="4" style="174" bestFit="1" customWidth="1"/>
    <col min="3352" max="3352" width="12" style="174" bestFit="1" customWidth="1"/>
    <col min="3353" max="3353" width="4" style="174" bestFit="1" customWidth="1"/>
    <col min="3354" max="3354" width="12" style="174" bestFit="1" customWidth="1"/>
    <col min="3355" max="3355" width="4" style="174" bestFit="1" customWidth="1"/>
    <col min="3356" max="3356" width="12" style="174" bestFit="1" customWidth="1"/>
    <col min="3357" max="3357" width="4" style="174" bestFit="1" customWidth="1"/>
    <col min="3358" max="3358" width="12" style="174" bestFit="1" customWidth="1"/>
    <col min="3359" max="3359" width="4" style="174" bestFit="1" customWidth="1"/>
    <col min="3360" max="3360" width="12" style="174" bestFit="1" customWidth="1"/>
    <col min="3361" max="3361" width="4" style="174" bestFit="1" customWidth="1"/>
    <col min="3362" max="3362" width="12" style="174" bestFit="1" customWidth="1"/>
    <col min="3363" max="3363" width="4" style="174" bestFit="1" customWidth="1"/>
    <col min="3364" max="3364" width="12" style="174" bestFit="1" customWidth="1"/>
    <col min="3365" max="3365" width="4" style="174" bestFit="1" customWidth="1"/>
    <col min="3366" max="3366" width="12" style="174" bestFit="1" customWidth="1"/>
    <col min="3367" max="3367" width="4" style="174" bestFit="1" customWidth="1"/>
    <col min="3368" max="3368" width="12" style="174" bestFit="1" customWidth="1"/>
    <col min="3369" max="3369" width="4" style="174" bestFit="1" customWidth="1"/>
    <col min="3370" max="3370" width="12" style="174" bestFit="1" customWidth="1"/>
    <col min="3371" max="3371" width="4" style="174" bestFit="1" customWidth="1"/>
    <col min="3372" max="3372" width="12" style="174" bestFit="1" customWidth="1"/>
    <col min="3373" max="3373" width="4" style="174" bestFit="1" customWidth="1"/>
    <col min="3374" max="3374" width="12" style="174" bestFit="1" customWidth="1"/>
    <col min="3375" max="3375" width="4" style="174" bestFit="1" customWidth="1"/>
    <col min="3376" max="3376" width="12" style="174" bestFit="1" customWidth="1"/>
    <col min="3377" max="3377" width="4" style="174" bestFit="1" customWidth="1"/>
    <col min="3378" max="3378" width="12" style="174" bestFit="1" customWidth="1"/>
    <col min="3379" max="3379" width="4" style="174" bestFit="1" customWidth="1"/>
    <col min="3380" max="3380" width="12" style="174" bestFit="1" customWidth="1"/>
    <col min="3381" max="3381" width="4" style="174" bestFit="1" customWidth="1"/>
    <col min="3382" max="3382" width="12" style="174" bestFit="1" customWidth="1"/>
    <col min="3383" max="3383" width="4" style="174" bestFit="1" customWidth="1"/>
    <col min="3384" max="3384" width="12" style="174" bestFit="1" customWidth="1"/>
    <col min="3385" max="3385" width="4" style="174" bestFit="1" customWidth="1"/>
    <col min="3386" max="3386" width="12" style="174" bestFit="1" customWidth="1"/>
    <col min="3387" max="3387" width="4" style="174" bestFit="1" customWidth="1"/>
    <col min="3388" max="3388" width="12" style="174" bestFit="1" customWidth="1"/>
    <col min="3389" max="3389" width="4" style="174" bestFit="1" customWidth="1"/>
    <col min="3390" max="3390" width="12" style="174" bestFit="1" customWidth="1"/>
    <col min="3391" max="3391" width="4" style="174" bestFit="1" customWidth="1"/>
    <col min="3392" max="3392" width="12" style="174" bestFit="1" customWidth="1"/>
    <col min="3393" max="3393" width="4" style="174" bestFit="1" customWidth="1"/>
    <col min="3394" max="3394" width="12" style="174" bestFit="1" customWidth="1"/>
    <col min="3395" max="3395" width="4" style="174" bestFit="1" customWidth="1"/>
    <col min="3396" max="3396" width="12" style="174" bestFit="1" customWidth="1"/>
    <col min="3397" max="3584" width="9.140625" style="174"/>
    <col min="3585" max="3585" width="45.5703125" style="174" bestFit="1" customWidth="1"/>
    <col min="3586" max="3586" width="12.42578125" style="174" bestFit="1" customWidth="1"/>
    <col min="3587" max="3587" width="4" style="174" bestFit="1" customWidth="1"/>
    <col min="3588" max="3588" width="12" style="174" bestFit="1" customWidth="1"/>
    <col min="3589" max="3589" width="4" style="174" bestFit="1" customWidth="1"/>
    <col min="3590" max="3590" width="12" style="174" bestFit="1" customWidth="1"/>
    <col min="3591" max="3591" width="4" style="174" bestFit="1" customWidth="1"/>
    <col min="3592" max="3592" width="12" style="174" bestFit="1" customWidth="1"/>
    <col min="3593" max="3593" width="4" style="174" bestFit="1" customWidth="1"/>
    <col min="3594" max="3594" width="12" style="174" bestFit="1" customWidth="1"/>
    <col min="3595" max="3595" width="4" style="174" bestFit="1" customWidth="1"/>
    <col min="3596" max="3596" width="12" style="174" bestFit="1" customWidth="1"/>
    <col min="3597" max="3597" width="4" style="174" bestFit="1" customWidth="1"/>
    <col min="3598" max="3598" width="12" style="174" bestFit="1" customWidth="1"/>
    <col min="3599" max="3599" width="4" style="174" bestFit="1" customWidth="1"/>
    <col min="3600" max="3600" width="12" style="174" bestFit="1" customWidth="1"/>
    <col min="3601" max="3601" width="4" style="174" bestFit="1" customWidth="1"/>
    <col min="3602" max="3602" width="12" style="174" bestFit="1" customWidth="1"/>
    <col min="3603" max="3603" width="4" style="174" bestFit="1" customWidth="1"/>
    <col min="3604" max="3604" width="12" style="174" bestFit="1" customWidth="1"/>
    <col min="3605" max="3605" width="4" style="174" bestFit="1" customWidth="1"/>
    <col min="3606" max="3606" width="12" style="174" bestFit="1" customWidth="1"/>
    <col min="3607" max="3607" width="4" style="174" bestFit="1" customWidth="1"/>
    <col min="3608" max="3608" width="12" style="174" bestFit="1" customWidth="1"/>
    <col min="3609" max="3609" width="4" style="174" bestFit="1" customWidth="1"/>
    <col min="3610" max="3610" width="12" style="174" bestFit="1" customWidth="1"/>
    <col min="3611" max="3611" width="4" style="174" bestFit="1" customWidth="1"/>
    <col min="3612" max="3612" width="12" style="174" bestFit="1" customWidth="1"/>
    <col min="3613" max="3613" width="4" style="174" bestFit="1" customWidth="1"/>
    <col min="3614" max="3614" width="12" style="174" bestFit="1" customWidth="1"/>
    <col min="3615" max="3615" width="4" style="174" bestFit="1" customWidth="1"/>
    <col min="3616" max="3616" width="12" style="174" bestFit="1" customWidth="1"/>
    <col min="3617" max="3617" width="4" style="174" bestFit="1" customWidth="1"/>
    <col min="3618" max="3618" width="12" style="174" bestFit="1" customWidth="1"/>
    <col min="3619" max="3619" width="4" style="174" bestFit="1" customWidth="1"/>
    <col min="3620" max="3620" width="12" style="174" bestFit="1" customWidth="1"/>
    <col min="3621" max="3621" width="4" style="174" bestFit="1" customWidth="1"/>
    <col min="3622" max="3622" width="12" style="174" bestFit="1" customWidth="1"/>
    <col min="3623" max="3623" width="4" style="174" bestFit="1" customWidth="1"/>
    <col min="3624" max="3624" width="12" style="174" bestFit="1" customWidth="1"/>
    <col min="3625" max="3625" width="4" style="174" bestFit="1" customWidth="1"/>
    <col min="3626" max="3626" width="12" style="174" bestFit="1" customWidth="1"/>
    <col min="3627" max="3627" width="4" style="174" bestFit="1" customWidth="1"/>
    <col min="3628" max="3628" width="12" style="174" bestFit="1" customWidth="1"/>
    <col min="3629" max="3629" width="4" style="174" bestFit="1" customWidth="1"/>
    <col min="3630" max="3630" width="12" style="174" bestFit="1" customWidth="1"/>
    <col min="3631" max="3631" width="4" style="174" bestFit="1" customWidth="1"/>
    <col min="3632" max="3632" width="12" style="174" bestFit="1" customWidth="1"/>
    <col min="3633" max="3633" width="4" style="174" bestFit="1" customWidth="1"/>
    <col min="3634" max="3634" width="12" style="174" bestFit="1" customWidth="1"/>
    <col min="3635" max="3635" width="4" style="174" bestFit="1" customWidth="1"/>
    <col min="3636" max="3636" width="12" style="174" bestFit="1" customWidth="1"/>
    <col min="3637" max="3637" width="4" style="174" bestFit="1" customWidth="1"/>
    <col min="3638" max="3638" width="12" style="174" bestFit="1" customWidth="1"/>
    <col min="3639" max="3639" width="4" style="174" bestFit="1" customWidth="1"/>
    <col min="3640" max="3640" width="12" style="174" bestFit="1" customWidth="1"/>
    <col min="3641" max="3641" width="4" style="174" bestFit="1" customWidth="1"/>
    <col min="3642" max="3642" width="12" style="174" bestFit="1" customWidth="1"/>
    <col min="3643" max="3643" width="4" style="174" bestFit="1" customWidth="1"/>
    <col min="3644" max="3644" width="12" style="174" bestFit="1" customWidth="1"/>
    <col min="3645" max="3645" width="4" style="174" bestFit="1" customWidth="1"/>
    <col min="3646" max="3646" width="12" style="174" bestFit="1" customWidth="1"/>
    <col min="3647" max="3647" width="4" style="174" bestFit="1" customWidth="1"/>
    <col min="3648" max="3648" width="12" style="174" bestFit="1" customWidth="1"/>
    <col min="3649" max="3649" width="4" style="174" bestFit="1" customWidth="1"/>
    <col min="3650" max="3650" width="12" style="174" bestFit="1" customWidth="1"/>
    <col min="3651" max="3651" width="4" style="174" bestFit="1" customWidth="1"/>
    <col min="3652" max="3652" width="12" style="174" bestFit="1" customWidth="1"/>
    <col min="3653" max="3840" width="9.140625" style="174"/>
    <col min="3841" max="3841" width="45.5703125" style="174" bestFit="1" customWidth="1"/>
    <col min="3842" max="3842" width="12.42578125" style="174" bestFit="1" customWidth="1"/>
    <col min="3843" max="3843" width="4" style="174" bestFit="1" customWidth="1"/>
    <col min="3844" max="3844" width="12" style="174" bestFit="1" customWidth="1"/>
    <col min="3845" max="3845" width="4" style="174" bestFit="1" customWidth="1"/>
    <col min="3846" max="3846" width="12" style="174" bestFit="1" customWidth="1"/>
    <col min="3847" max="3847" width="4" style="174" bestFit="1" customWidth="1"/>
    <col min="3848" max="3848" width="12" style="174" bestFit="1" customWidth="1"/>
    <col min="3849" max="3849" width="4" style="174" bestFit="1" customWidth="1"/>
    <col min="3850" max="3850" width="12" style="174" bestFit="1" customWidth="1"/>
    <col min="3851" max="3851" width="4" style="174" bestFit="1" customWidth="1"/>
    <col min="3852" max="3852" width="12" style="174" bestFit="1" customWidth="1"/>
    <col min="3853" max="3853" width="4" style="174" bestFit="1" customWidth="1"/>
    <col min="3854" max="3854" width="12" style="174" bestFit="1" customWidth="1"/>
    <col min="3855" max="3855" width="4" style="174" bestFit="1" customWidth="1"/>
    <col min="3856" max="3856" width="12" style="174" bestFit="1" customWidth="1"/>
    <col min="3857" max="3857" width="4" style="174" bestFit="1" customWidth="1"/>
    <col min="3858" max="3858" width="12" style="174" bestFit="1" customWidth="1"/>
    <col min="3859" max="3859" width="4" style="174" bestFit="1" customWidth="1"/>
    <col min="3860" max="3860" width="12" style="174" bestFit="1" customWidth="1"/>
    <col min="3861" max="3861" width="4" style="174" bestFit="1" customWidth="1"/>
    <col min="3862" max="3862" width="12" style="174" bestFit="1" customWidth="1"/>
    <col min="3863" max="3863" width="4" style="174" bestFit="1" customWidth="1"/>
    <col min="3864" max="3864" width="12" style="174" bestFit="1" customWidth="1"/>
    <col min="3865" max="3865" width="4" style="174" bestFit="1" customWidth="1"/>
    <col min="3866" max="3866" width="12" style="174" bestFit="1" customWidth="1"/>
    <col min="3867" max="3867" width="4" style="174" bestFit="1" customWidth="1"/>
    <col min="3868" max="3868" width="12" style="174" bestFit="1" customWidth="1"/>
    <col min="3869" max="3869" width="4" style="174" bestFit="1" customWidth="1"/>
    <col min="3870" max="3870" width="12" style="174" bestFit="1" customWidth="1"/>
    <col min="3871" max="3871" width="4" style="174" bestFit="1" customWidth="1"/>
    <col min="3872" max="3872" width="12" style="174" bestFit="1" customWidth="1"/>
    <col min="3873" max="3873" width="4" style="174" bestFit="1" customWidth="1"/>
    <col min="3874" max="3874" width="12" style="174" bestFit="1" customWidth="1"/>
    <col min="3875" max="3875" width="4" style="174" bestFit="1" customWidth="1"/>
    <col min="3876" max="3876" width="12" style="174" bestFit="1" customWidth="1"/>
    <col min="3877" max="3877" width="4" style="174" bestFit="1" customWidth="1"/>
    <col min="3878" max="3878" width="12" style="174" bestFit="1" customWidth="1"/>
    <col min="3879" max="3879" width="4" style="174" bestFit="1" customWidth="1"/>
    <col min="3880" max="3880" width="12" style="174" bestFit="1" customWidth="1"/>
    <col min="3881" max="3881" width="4" style="174" bestFit="1" customWidth="1"/>
    <col min="3882" max="3882" width="12" style="174" bestFit="1" customWidth="1"/>
    <col min="3883" max="3883" width="4" style="174" bestFit="1" customWidth="1"/>
    <col min="3884" max="3884" width="12" style="174" bestFit="1" customWidth="1"/>
    <col min="3885" max="3885" width="4" style="174" bestFit="1" customWidth="1"/>
    <col min="3886" max="3886" width="12" style="174" bestFit="1" customWidth="1"/>
    <col min="3887" max="3887" width="4" style="174" bestFit="1" customWidth="1"/>
    <col min="3888" max="3888" width="12" style="174" bestFit="1" customWidth="1"/>
    <col min="3889" max="3889" width="4" style="174" bestFit="1" customWidth="1"/>
    <col min="3890" max="3890" width="12" style="174" bestFit="1" customWidth="1"/>
    <col min="3891" max="3891" width="4" style="174" bestFit="1" customWidth="1"/>
    <col min="3892" max="3892" width="12" style="174" bestFit="1" customWidth="1"/>
    <col min="3893" max="3893" width="4" style="174" bestFit="1" customWidth="1"/>
    <col min="3894" max="3894" width="12" style="174" bestFit="1" customWidth="1"/>
    <col min="3895" max="3895" width="4" style="174" bestFit="1" customWidth="1"/>
    <col min="3896" max="3896" width="12" style="174" bestFit="1" customWidth="1"/>
    <col min="3897" max="3897" width="4" style="174" bestFit="1" customWidth="1"/>
    <col min="3898" max="3898" width="12" style="174" bestFit="1" customWidth="1"/>
    <col min="3899" max="3899" width="4" style="174" bestFit="1" customWidth="1"/>
    <col min="3900" max="3900" width="12" style="174" bestFit="1" customWidth="1"/>
    <col min="3901" max="3901" width="4" style="174" bestFit="1" customWidth="1"/>
    <col min="3902" max="3902" width="12" style="174" bestFit="1" customWidth="1"/>
    <col min="3903" max="3903" width="4" style="174" bestFit="1" customWidth="1"/>
    <col min="3904" max="3904" width="12" style="174" bestFit="1" customWidth="1"/>
    <col min="3905" max="3905" width="4" style="174" bestFit="1" customWidth="1"/>
    <col min="3906" max="3906" width="12" style="174" bestFit="1" customWidth="1"/>
    <col min="3907" max="3907" width="4" style="174" bestFit="1" customWidth="1"/>
    <col min="3908" max="3908" width="12" style="174" bestFit="1" customWidth="1"/>
    <col min="3909" max="4096" width="9.140625" style="174"/>
    <col min="4097" max="4097" width="45.5703125" style="174" bestFit="1" customWidth="1"/>
    <col min="4098" max="4098" width="12.42578125" style="174" bestFit="1" customWidth="1"/>
    <col min="4099" max="4099" width="4" style="174" bestFit="1" customWidth="1"/>
    <col min="4100" max="4100" width="12" style="174" bestFit="1" customWidth="1"/>
    <col min="4101" max="4101" width="4" style="174" bestFit="1" customWidth="1"/>
    <col min="4102" max="4102" width="12" style="174" bestFit="1" customWidth="1"/>
    <col min="4103" max="4103" width="4" style="174" bestFit="1" customWidth="1"/>
    <col min="4104" max="4104" width="12" style="174" bestFit="1" customWidth="1"/>
    <col min="4105" max="4105" width="4" style="174" bestFit="1" customWidth="1"/>
    <col min="4106" max="4106" width="12" style="174" bestFit="1" customWidth="1"/>
    <col min="4107" max="4107" width="4" style="174" bestFit="1" customWidth="1"/>
    <col min="4108" max="4108" width="12" style="174" bestFit="1" customWidth="1"/>
    <col min="4109" max="4109" width="4" style="174" bestFit="1" customWidth="1"/>
    <col min="4110" max="4110" width="12" style="174" bestFit="1" customWidth="1"/>
    <col min="4111" max="4111" width="4" style="174" bestFit="1" customWidth="1"/>
    <col min="4112" max="4112" width="12" style="174" bestFit="1" customWidth="1"/>
    <col min="4113" max="4113" width="4" style="174" bestFit="1" customWidth="1"/>
    <col min="4114" max="4114" width="12" style="174" bestFit="1" customWidth="1"/>
    <col min="4115" max="4115" width="4" style="174" bestFit="1" customWidth="1"/>
    <col min="4116" max="4116" width="12" style="174" bestFit="1" customWidth="1"/>
    <col min="4117" max="4117" width="4" style="174" bestFit="1" customWidth="1"/>
    <col min="4118" max="4118" width="12" style="174" bestFit="1" customWidth="1"/>
    <col min="4119" max="4119" width="4" style="174" bestFit="1" customWidth="1"/>
    <col min="4120" max="4120" width="12" style="174" bestFit="1" customWidth="1"/>
    <col min="4121" max="4121" width="4" style="174" bestFit="1" customWidth="1"/>
    <col min="4122" max="4122" width="12" style="174" bestFit="1" customWidth="1"/>
    <col min="4123" max="4123" width="4" style="174" bestFit="1" customWidth="1"/>
    <col min="4124" max="4124" width="12" style="174" bestFit="1" customWidth="1"/>
    <col min="4125" max="4125" width="4" style="174" bestFit="1" customWidth="1"/>
    <col min="4126" max="4126" width="12" style="174" bestFit="1" customWidth="1"/>
    <col min="4127" max="4127" width="4" style="174" bestFit="1" customWidth="1"/>
    <col min="4128" max="4128" width="12" style="174" bestFit="1" customWidth="1"/>
    <col min="4129" max="4129" width="4" style="174" bestFit="1" customWidth="1"/>
    <col min="4130" max="4130" width="12" style="174" bestFit="1" customWidth="1"/>
    <col min="4131" max="4131" width="4" style="174" bestFit="1" customWidth="1"/>
    <col min="4132" max="4132" width="12" style="174" bestFit="1" customWidth="1"/>
    <col min="4133" max="4133" width="4" style="174" bestFit="1" customWidth="1"/>
    <col min="4134" max="4134" width="12" style="174" bestFit="1" customWidth="1"/>
    <col min="4135" max="4135" width="4" style="174" bestFit="1" customWidth="1"/>
    <col min="4136" max="4136" width="12" style="174" bestFit="1" customWidth="1"/>
    <col min="4137" max="4137" width="4" style="174" bestFit="1" customWidth="1"/>
    <col min="4138" max="4138" width="12" style="174" bestFit="1" customWidth="1"/>
    <col min="4139" max="4139" width="4" style="174" bestFit="1" customWidth="1"/>
    <col min="4140" max="4140" width="12" style="174" bestFit="1" customWidth="1"/>
    <col min="4141" max="4141" width="4" style="174" bestFit="1" customWidth="1"/>
    <col min="4142" max="4142" width="12" style="174" bestFit="1" customWidth="1"/>
    <col min="4143" max="4143" width="4" style="174" bestFit="1" customWidth="1"/>
    <col min="4144" max="4144" width="12" style="174" bestFit="1" customWidth="1"/>
    <col min="4145" max="4145" width="4" style="174" bestFit="1" customWidth="1"/>
    <col min="4146" max="4146" width="12" style="174" bestFit="1" customWidth="1"/>
    <col min="4147" max="4147" width="4" style="174" bestFit="1" customWidth="1"/>
    <col min="4148" max="4148" width="12" style="174" bestFit="1" customWidth="1"/>
    <col min="4149" max="4149" width="4" style="174" bestFit="1" customWidth="1"/>
    <col min="4150" max="4150" width="12" style="174" bestFit="1" customWidth="1"/>
    <col min="4151" max="4151" width="4" style="174" bestFit="1" customWidth="1"/>
    <col min="4152" max="4152" width="12" style="174" bestFit="1" customWidth="1"/>
    <col min="4153" max="4153" width="4" style="174" bestFit="1" customWidth="1"/>
    <col min="4154" max="4154" width="12" style="174" bestFit="1" customWidth="1"/>
    <col min="4155" max="4155" width="4" style="174" bestFit="1" customWidth="1"/>
    <col min="4156" max="4156" width="12" style="174" bestFit="1" customWidth="1"/>
    <col min="4157" max="4157" width="4" style="174" bestFit="1" customWidth="1"/>
    <col min="4158" max="4158" width="12" style="174" bestFit="1" customWidth="1"/>
    <col min="4159" max="4159" width="4" style="174" bestFit="1" customWidth="1"/>
    <col min="4160" max="4160" width="12" style="174" bestFit="1" customWidth="1"/>
    <col min="4161" max="4161" width="4" style="174" bestFit="1" customWidth="1"/>
    <col min="4162" max="4162" width="12" style="174" bestFit="1" customWidth="1"/>
    <col min="4163" max="4163" width="4" style="174" bestFit="1" customWidth="1"/>
    <col min="4164" max="4164" width="12" style="174" bestFit="1" customWidth="1"/>
    <col min="4165" max="4352" width="9.140625" style="174"/>
    <col min="4353" max="4353" width="45.5703125" style="174" bestFit="1" customWidth="1"/>
    <col min="4354" max="4354" width="12.42578125" style="174" bestFit="1" customWidth="1"/>
    <col min="4355" max="4355" width="4" style="174" bestFit="1" customWidth="1"/>
    <col min="4356" max="4356" width="12" style="174" bestFit="1" customWidth="1"/>
    <col min="4357" max="4357" width="4" style="174" bestFit="1" customWidth="1"/>
    <col min="4358" max="4358" width="12" style="174" bestFit="1" customWidth="1"/>
    <col min="4359" max="4359" width="4" style="174" bestFit="1" customWidth="1"/>
    <col min="4360" max="4360" width="12" style="174" bestFit="1" customWidth="1"/>
    <col min="4361" max="4361" width="4" style="174" bestFit="1" customWidth="1"/>
    <col min="4362" max="4362" width="12" style="174" bestFit="1" customWidth="1"/>
    <col min="4363" max="4363" width="4" style="174" bestFit="1" customWidth="1"/>
    <col min="4364" max="4364" width="12" style="174" bestFit="1" customWidth="1"/>
    <col min="4365" max="4365" width="4" style="174" bestFit="1" customWidth="1"/>
    <col min="4366" max="4366" width="12" style="174" bestFit="1" customWidth="1"/>
    <col min="4367" max="4367" width="4" style="174" bestFit="1" customWidth="1"/>
    <col min="4368" max="4368" width="12" style="174" bestFit="1" customWidth="1"/>
    <col min="4369" max="4369" width="4" style="174" bestFit="1" customWidth="1"/>
    <col min="4370" max="4370" width="12" style="174" bestFit="1" customWidth="1"/>
    <col min="4371" max="4371" width="4" style="174" bestFit="1" customWidth="1"/>
    <col min="4372" max="4372" width="12" style="174" bestFit="1" customWidth="1"/>
    <col min="4373" max="4373" width="4" style="174" bestFit="1" customWidth="1"/>
    <col min="4374" max="4374" width="12" style="174" bestFit="1" customWidth="1"/>
    <col min="4375" max="4375" width="4" style="174" bestFit="1" customWidth="1"/>
    <col min="4376" max="4376" width="12" style="174" bestFit="1" customWidth="1"/>
    <col min="4377" max="4377" width="4" style="174" bestFit="1" customWidth="1"/>
    <col min="4378" max="4378" width="12" style="174" bestFit="1" customWidth="1"/>
    <col min="4379" max="4379" width="4" style="174" bestFit="1" customWidth="1"/>
    <col min="4380" max="4380" width="12" style="174" bestFit="1" customWidth="1"/>
    <col min="4381" max="4381" width="4" style="174" bestFit="1" customWidth="1"/>
    <col min="4382" max="4382" width="12" style="174" bestFit="1" customWidth="1"/>
    <col min="4383" max="4383" width="4" style="174" bestFit="1" customWidth="1"/>
    <col min="4384" max="4384" width="12" style="174" bestFit="1" customWidth="1"/>
    <col min="4385" max="4385" width="4" style="174" bestFit="1" customWidth="1"/>
    <col min="4386" max="4386" width="12" style="174" bestFit="1" customWidth="1"/>
    <col min="4387" max="4387" width="4" style="174" bestFit="1" customWidth="1"/>
    <col min="4388" max="4388" width="12" style="174" bestFit="1" customWidth="1"/>
    <col min="4389" max="4389" width="4" style="174" bestFit="1" customWidth="1"/>
    <col min="4390" max="4390" width="12" style="174" bestFit="1" customWidth="1"/>
    <col min="4391" max="4391" width="4" style="174" bestFit="1" customWidth="1"/>
    <col min="4392" max="4392" width="12" style="174" bestFit="1" customWidth="1"/>
    <col min="4393" max="4393" width="4" style="174" bestFit="1" customWidth="1"/>
    <col min="4394" max="4394" width="12" style="174" bestFit="1" customWidth="1"/>
    <col min="4395" max="4395" width="4" style="174" bestFit="1" customWidth="1"/>
    <col min="4396" max="4396" width="12" style="174" bestFit="1" customWidth="1"/>
    <col min="4397" max="4397" width="4" style="174" bestFit="1" customWidth="1"/>
    <col min="4398" max="4398" width="12" style="174" bestFit="1" customWidth="1"/>
    <col min="4399" max="4399" width="4" style="174" bestFit="1" customWidth="1"/>
    <col min="4400" max="4400" width="12" style="174" bestFit="1" customWidth="1"/>
    <col min="4401" max="4401" width="4" style="174" bestFit="1" customWidth="1"/>
    <col min="4402" max="4402" width="12" style="174" bestFit="1" customWidth="1"/>
    <col min="4403" max="4403" width="4" style="174" bestFit="1" customWidth="1"/>
    <col min="4404" max="4404" width="12" style="174" bestFit="1" customWidth="1"/>
    <col min="4405" max="4405" width="4" style="174" bestFit="1" customWidth="1"/>
    <col min="4406" max="4406" width="12" style="174" bestFit="1" customWidth="1"/>
    <col min="4407" max="4407" width="4" style="174" bestFit="1" customWidth="1"/>
    <col min="4408" max="4408" width="12" style="174" bestFit="1" customWidth="1"/>
    <col min="4409" max="4409" width="4" style="174" bestFit="1" customWidth="1"/>
    <col min="4410" max="4410" width="12" style="174" bestFit="1" customWidth="1"/>
    <col min="4411" max="4411" width="4" style="174" bestFit="1" customWidth="1"/>
    <col min="4412" max="4412" width="12" style="174" bestFit="1" customWidth="1"/>
    <col min="4413" max="4413" width="4" style="174" bestFit="1" customWidth="1"/>
    <col min="4414" max="4414" width="12" style="174" bestFit="1" customWidth="1"/>
    <col min="4415" max="4415" width="4" style="174" bestFit="1" customWidth="1"/>
    <col min="4416" max="4416" width="12" style="174" bestFit="1" customWidth="1"/>
    <col min="4417" max="4417" width="4" style="174" bestFit="1" customWidth="1"/>
    <col min="4418" max="4418" width="12" style="174" bestFit="1" customWidth="1"/>
    <col min="4419" max="4419" width="4" style="174" bestFit="1" customWidth="1"/>
    <col min="4420" max="4420" width="12" style="174" bestFit="1" customWidth="1"/>
    <col min="4421" max="4608" width="9.140625" style="174"/>
    <col min="4609" max="4609" width="45.5703125" style="174" bestFit="1" customWidth="1"/>
    <col min="4610" max="4610" width="12.42578125" style="174" bestFit="1" customWidth="1"/>
    <col min="4611" max="4611" width="4" style="174" bestFit="1" customWidth="1"/>
    <col min="4612" max="4612" width="12" style="174" bestFit="1" customWidth="1"/>
    <col min="4613" max="4613" width="4" style="174" bestFit="1" customWidth="1"/>
    <col min="4614" max="4614" width="12" style="174" bestFit="1" customWidth="1"/>
    <col min="4615" max="4615" width="4" style="174" bestFit="1" customWidth="1"/>
    <col min="4616" max="4616" width="12" style="174" bestFit="1" customWidth="1"/>
    <col min="4617" max="4617" width="4" style="174" bestFit="1" customWidth="1"/>
    <col min="4618" max="4618" width="12" style="174" bestFit="1" customWidth="1"/>
    <col min="4619" max="4619" width="4" style="174" bestFit="1" customWidth="1"/>
    <col min="4620" max="4620" width="12" style="174" bestFit="1" customWidth="1"/>
    <col min="4621" max="4621" width="4" style="174" bestFit="1" customWidth="1"/>
    <col min="4622" max="4622" width="12" style="174" bestFit="1" customWidth="1"/>
    <col min="4623" max="4623" width="4" style="174" bestFit="1" customWidth="1"/>
    <col min="4624" max="4624" width="12" style="174" bestFit="1" customWidth="1"/>
    <col min="4625" max="4625" width="4" style="174" bestFit="1" customWidth="1"/>
    <col min="4626" max="4626" width="12" style="174" bestFit="1" customWidth="1"/>
    <col min="4627" max="4627" width="4" style="174" bestFit="1" customWidth="1"/>
    <col min="4628" max="4628" width="12" style="174" bestFit="1" customWidth="1"/>
    <col min="4629" max="4629" width="4" style="174" bestFit="1" customWidth="1"/>
    <col min="4630" max="4630" width="12" style="174" bestFit="1" customWidth="1"/>
    <col min="4631" max="4631" width="4" style="174" bestFit="1" customWidth="1"/>
    <col min="4632" max="4632" width="12" style="174" bestFit="1" customWidth="1"/>
    <col min="4633" max="4633" width="4" style="174" bestFit="1" customWidth="1"/>
    <col min="4634" max="4634" width="12" style="174" bestFit="1" customWidth="1"/>
    <col min="4635" max="4635" width="4" style="174" bestFit="1" customWidth="1"/>
    <col min="4636" max="4636" width="12" style="174" bestFit="1" customWidth="1"/>
    <col min="4637" max="4637" width="4" style="174" bestFit="1" customWidth="1"/>
    <col min="4638" max="4638" width="12" style="174" bestFit="1" customWidth="1"/>
    <col min="4639" max="4639" width="4" style="174" bestFit="1" customWidth="1"/>
    <col min="4640" max="4640" width="12" style="174" bestFit="1" customWidth="1"/>
    <col min="4641" max="4641" width="4" style="174" bestFit="1" customWidth="1"/>
    <col min="4642" max="4642" width="12" style="174" bestFit="1" customWidth="1"/>
    <col min="4643" max="4643" width="4" style="174" bestFit="1" customWidth="1"/>
    <col min="4644" max="4644" width="12" style="174" bestFit="1" customWidth="1"/>
    <col min="4645" max="4645" width="4" style="174" bestFit="1" customWidth="1"/>
    <col min="4646" max="4646" width="12" style="174" bestFit="1" customWidth="1"/>
    <col min="4647" max="4647" width="4" style="174" bestFit="1" customWidth="1"/>
    <col min="4648" max="4648" width="12" style="174" bestFit="1" customWidth="1"/>
    <col min="4649" max="4649" width="4" style="174" bestFit="1" customWidth="1"/>
    <col min="4650" max="4650" width="12" style="174" bestFit="1" customWidth="1"/>
    <col min="4651" max="4651" width="4" style="174" bestFit="1" customWidth="1"/>
    <col min="4652" max="4652" width="12" style="174" bestFit="1" customWidth="1"/>
    <col min="4653" max="4653" width="4" style="174" bestFit="1" customWidth="1"/>
    <col min="4654" max="4654" width="12" style="174" bestFit="1" customWidth="1"/>
    <col min="4655" max="4655" width="4" style="174" bestFit="1" customWidth="1"/>
    <col min="4656" max="4656" width="12" style="174" bestFit="1" customWidth="1"/>
    <col min="4657" max="4657" width="4" style="174" bestFit="1" customWidth="1"/>
    <col min="4658" max="4658" width="12" style="174" bestFit="1" customWidth="1"/>
    <col min="4659" max="4659" width="4" style="174" bestFit="1" customWidth="1"/>
    <col min="4660" max="4660" width="12" style="174" bestFit="1" customWidth="1"/>
    <col min="4661" max="4661" width="4" style="174" bestFit="1" customWidth="1"/>
    <col min="4662" max="4662" width="12" style="174" bestFit="1" customWidth="1"/>
    <col min="4663" max="4663" width="4" style="174" bestFit="1" customWidth="1"/>
    <col min="4664" max="4664" width="12" style="174" bestFit="1" customWidth="1"/>
    <col min="4665" max="4665" width="4" style="174" bestFit="1" customWidth="1"/>
    <col min="4666" max="4666" width="12" style="174" bestFit="1" customWidth="1"/>
    <col min="4667" max="4667" width="4" style="174" bestFit="1" customWidth="1"/>
    <col min="4668" max="4668" width="12" style="174" bestFit="1" customWidth="1"/>
    <col min="4669" max="4669" width="4" style="174" bestFit="1" customWidth="1"/>
    <col min="4670" max="4670" width="12" style="174" bestFit="1" customWidth="1"/>
    <col min="4671" max="4671" width="4" style="174" bestFit="1" customWidth="1"/>
    <col min="4672" max="4672" width="12" style="174" bestFit="1" customWidth="1"/>
    <col min="4673" max="4673" width="4" style="174" bestFit="1" customWidth="1"/>
    <col min="4674" max="4674" width="12" style="174" bestFit="1" customWidth="1"/>
    <col min="4675" max="4675" width="4" style="174" bestFit="1" customWidth="1"/>
    <col min="4676" max="4676" width="12" style="174" bestFit="1" customWidth="1"/>
    <col min="4677" max="4864" width="9.140625" style="174"/>
    <col min="4865" max="4865" width="45.5703125" style="174" bestFit="1" customWidth="1"/>
    <col min="4866" max="4866" width="12.42578125" style="174" bestFit="1" customWidth="1"/>
    <col min="4867" max="4867" width="4" style="174" bestFit="1" customWidth="1"/>
    <col min="4868" max="4868" width="12" style="174" bestFit="1" customWidth="1"/>
    <col min="4869" max="4869" width="4" style="174" bestFit="1" customWidth="1"/>
    <col min="4870" max="4870" width="12" style="174" bestFit="1" customWidth="1"/>
    <col min="4871" max="4871" width="4" style="174" bestFit="1" customWidth="1"/>
    <col min="4872" max="4872" width="12" style="174" bestFit="1" customWidth="1"/>
    <col min="4873" max="4873" width="4" style="174" bestFit="1" customWidth="1"/>
    <col min="4874" max="4874" width="12" style="174" bestFit="1" customWidth="1"/>
    <col min="4875" max="4875" width="4" style="174" bestFit="1" customWidth="1"/>
    <col min="4876" max="4876" width="12" style="174" bestFit="1" customWidth="1"/>
    <col min="4877" max="4877" width="4" style="174" bestFit="1" customWidth="1"/>
    <col min="4878" max="4878" width="12" style="174" bestFit="1" customWidth="1"/>
    <col min="4879" max="4879" width="4" style="174" bestFit="1" customWidth="1"/>
    <col min="4880" max="4880" width="12" style="174" bestFit="1" customWidth="1"/>
    <col min="4881" max="4881" width="4" style="174" bestFit="1" customWidth="1"/>
    <col min="4882" max="4882" width="12" style="174" bestFit="1" customWidth="1"/>
    <col min="4883" max="4883" width="4" style="174" bestFit="1" customWidth="1"/>
    <col min="4884" max="4884" width="12" style="174" bestFit="1" customWidth="1"/>
    <col min="4885" max="4885" width="4" style="174" bestFit="1" customWidth="1"/>
    <col min="4886" max="4886" width="12" style="174" bestFit="1" customWidth="1"/>
    <col min="4887" max="4887" width="4" style="174" bestFit="1" customWidth="1"/>
    <col min="4888" max="4888" width="12" style="174" bestFit="1" customWidth="1"/>
    <col min="4889" max="4889" width="4" style="174" bestFit="1" customWidth="1"/>
    <col min="4890" max="4890" width="12" style="174" bestFit="1" customWidth="1"/>
    <col min="4891" max="4891" width="4" style="174" bestFit="1" customWidth="1"/>
    <col min="4892" max="4892" width="12" style="174" bestFit="1" customWidth="1"/>
    <col min="4893" max="4893" width="4" style="174" bestFit="1" customWidth="1"/>
    <col min="4894" max="4894" width="12" style="174" bestFit="1" customWidth="1"/>
    <col min="4895" max="4895" width="4" style="174" bestFit="1" customWidth="1"/>
    <col min="4896" max="4896" width="12" style="174" bestFit="1" customWidth="1"/>
    <col min="4897" max="4897" width="4" style="174" bestFit="1" customWidth="1"/>
    <col min="4898" max="4898" width="12" style="174" bestFit="1" customWidth="1"/>
    <col min="4899" max="4899" width="4" style="174" bestFit="1" customWidth="1"/>
    <col min="4900" max="4900" width="12" style="174" bestFit="1" customWidth="1"/>
    <col min="4901" max="4901" width="4" style="174" bestFit="1" customWidth="1"/>
    <col min="4902" max="4902" width="12" style="174" bestFit="1" customWidth="1"/>
    <col min="4903" max="4903" width="4" style="174" bestFit="1" customWidth="1"/>
    <col min="4904" max="4904" width="12" style="174" bestFit="1" customWidth="1"/>
    <col min="4905" max="4905" width="4" style="174" bestFit="1" customWidth="1"/>
    <col min="4906" max="4906" width="12" style="174" bestFit="1" customWidth="1"/>
    <col min="4907" max="4907" width="4" style="174" bestFit="1" customWidth="1"/>
    <col min="4908" max="4908" width="12" style="174" bestFit="1" customWidth="1"/>
    <col min="4909" max="4909" width="4" style="174" bestFit="1" customWidth="1"/>
    <col min="4910" max="4910" width="12" style="174" bestFit="1" customWidth="1"/>
    <col min="4911" max="4911" width="4" style="174" bestFit="1" customWidth="1"/>
    <col min="4912" max="4912" width="12" style="174" bestFit="1" customWidth="1"/>
    <col min="4913" max="4913" width="4" style="174" bestFit="1" customWidth="1"/>
    <col min="4914" max="4914" width="12" style="174" bestFit="1" customWidth="1"/>
    <col min="4915" max="4915" width="4" style="174" bestFit="1" customWidth="1"/>
    <col min="4916" max="4916" width="12" style="174" bestFit="1" customWidth="1"/>
    <col min="4917" max="4917" width="4" style="174" bestFit="1" customWidth="1"/>
    <col min="4918" max="4918" width="12" style="174" bestFit="1" customWidth="1"/>
    <col min="4919" max="4919" width="4" style="174" bestFit="1" customWidth="1"/>
    <col min="4920" max="4920" width="12" style="174" bestFit="1" customWidth="1"/>
    <col min="4921" max="4921" width="4" style="174" bestFit="1" customWidth="1"/>
    <col min="4922" max="4922" width="12" style="174" bestFit="1" customWidth="1"/>
    <col min="4923" max="4923" width="4" style="174" bestFit="1" customWidth="1"/>
    <col min="4924" max="4924" width="12" style="174" bestFit="1" customWidth="1"/>
    <col min="4925" max="4925" width="4" style="174" bestFit="1" customWidth="1"/>
    <col min="4926" max="4926" width="12" style="174" bestFit="1" customWidth="1"/>
    <col min="4927" max="4927" width="4" style="174" bestFit="1" customWidth="1"/>
    <col min="4928" max="4928" width="12" style="174" bestFit="1" customWidth="1"/>
    <col min="4929" max="4929" width="4" style="174" bestFit="1" customWidth="1"/>
    <col min="4930" max="4930" width="12" style="174" bestFit="1" customWidth="1"/>
    <col min="4931" max="4931" width="4" style="174" bestFit="1" customWidth="1"/>
    <col min="4932" max="4932" width="12" style="174" bestFit="1" customWidth="1"/>
    <col min="4933" max="5120" width="9.140625" style="174"/>
    <col min="5121" max="5121" width="45.5703125" style="174" bestFit="1" customWidth="1"/>
    <col min="5122" max="5122" width="12.42578125" style="174" bestFit="1" customWidth="1"/>
    <col min="5123" max="5123" width="4" style="174" bestFit="1" customWidth="1"/>
    <col min="5124" max="5124" width="12" style="174" bestFit="1" customWidth="1"/>
    <col min="5125" max="5125" width="4" style="174" bestFit="1" customWidth="1"/>
    <col min="5126" max="5126" width="12" style="174" bestFit="1" customWidth="1"/>
    <col min="5127" max="5127" width="4" style="174" bestFit="1" customWidth="1"/>
    <col min="5128" max="5128" width="12" style="174" bestFit="1" customWidth="1"/>
    <col min="5129" max="5129" width="4" style="174" bestFit="1" customWidth="1"/>
    <col min="5130" max="5130" width="12" style="174" bestFit="1" customWidth="1"/>
    <col min="5131" max="5131" width="4" style="174" bestFit="1" customWidth="1"/>
    <col min="5132" max="5132" width="12" style="174" bestFit="1" customWidth="1"/>
    <col min="5133" max="5133" width="4" style="174" bestFit="1" customWidth="1"/>
    <col min="5134" max="5134" width="12" style="174" bestFit="1" customWidth="1"/>
    <col min="5135" max="5135" width="4" style="174" bestFit="1" customWidth="1"/>
    <col min="5136" max="5136" width="12" style="174" bestFit="1" customWidth="1"/>
    <col min="5137" max="5137" width="4" style="174" bestFit="1" customWidth="1"/>
    <col min="5138" max="5138" width="12" style="174" bestFit="1" customWidth="1"/>
    <col min="5139" max="5139" width="4" style="174" bestFit="1" customWidth="1"/>
    <col min="5140" max="5140" width="12" style="174" bestFit="1" customWidth="1"/>
    <col min="5141" max="5141" width="4" style="174" bestFit="1" customWidth="1"/>
    <col min="5142" max="5142" width="12" style="174" bestFit="1" customWidth="1"/>
    <col min="5143" max="5143" width="4" style="174" bestFit="1" customWidth="1"/>
    <col min="5144" max="5144" width="12" style="174" bestFit="1" customWidth="1"/>
    <col min="5145" max="5145" width="4" style="174" bestFit="1" customWidth="1"/>
    <col min="5146" max="5146" width="12" style="174" bestFit="1" customWidth="1"/>
    <col min="5147" max="5147" width="4" style="174" bestFit="1" customWidth="1"/>
    <col min="5148" max="5148" width="12" style="174" bestFit="1" customWidth="1"/>
    <col min="5149" max="5149" width="4" style="174" bestFit="1" customWidth="1"/>
    <col min="5150" max="5150" width="12" style="174" bestFit="1" customWidth="1"/>
    <col min="5151" max="5151" width="4" style="174" bestFit="1" customWidth="1"/>
    <col min="5152" max="5152" width="12" style="174" bestFit="1" customWidth="1"/>
    <col min="5153" max="5153" width="4" style="174" bestFit="1" customWidth="1"/>
    <col min="5154" max="5154" width="12" style="174" bestFit="1" customWidth="1"/>
    <col min="5155" max="5155" width="4" style="174" bestFit="1" customWidth="1"/>
    <col min="5156" max="5156" width="12" style="174" bestFit="1" customWidth="1"/>
    <col min="5157" max="5157" width="4" style="174" bestFit="1" customWidth="1"/>
    <col min="5158" max="5158" width="12" style="174" bestFit="1" customWidth="1"/>
    <col min="5159" max="5159" width="4" style="174" bestFit="1" customWidth="1"/>
    <col min="5160" max="5160" width="12" style="174" bestFit="1" customWidth="1"/>
    <col min="5161" max="5161" width="4" style="174" bestFit="1" customWidth="1"/>
    <col min="5162" max="5162" width="12" style="174" bestFit="1" customWidth="1"/>
    <col min="5163" max="5163" width="4" style="174" bestFit="1" customWidth="1"/>
    <col min="5164" max="5164" width="12" style="174" bestFit="1" customWidth="1"/>
    <col min="5165" max="5165" width="4" style="174" bestFit="1" customWidth="1"/>
    <col min="5166" max="5166" width="12" style="174" bestFit="1" customWidth="1"/>
    <col min="5167" max="5167" width="4" style="174" bestFit="1" customWidth="1"/>
    <col min="5168" max="5168" width="12" style="174" bestFit="1" customWidth="1"/>
    <col min="5169" max="5169" width="4" style="174" bestFit="1" customWidth="1"/>
    <col min="5170" max="5170" width="12" style="174" bestFit="1" customWidth="1"/>
    <col min="5171" max="5171" width="4" style="174" bestFit="1" customWidth="1"/>
    <col min="5172" max="5172" width="12" style="174" bestFit="1" customWidth="1"/>
    <col min="5173" max="5173" width="4" style="174" bestFit="1" customWidth="1"/>
    <col min="5174" max="5174" width="12" style="174" bestFit="1" customWidth="1"/>
    <col min="5175" max="5175" width="4" style="174" bestFit="1" customWidth="1"/>
    <col min="5176" max="5176" width="12" style="174" bestFit="1" customWidth="1"/>
    <col min="5177" max="5177" width="4" style="174" bestFit="1" customWidth="1"/>
    <col min="5178" max="5178" width="12" style="174" bestFit="1" customWidth="1"/>
    <col min="5179" max="5179" width="4" style="174" bestFit="1" customWidth="1"/>
    <col min="5180" max="5180" width="12" style="174" bestFit="1" customWidth="1"/>
    <col min="5181" max="5181" width="4" style="174" bestFit="1" customWidth="1"/>
    <col min="5182" max="5182" width="12" style="174" bestFit="1" customWidth="1"/>
    <col min="5183" max="5183" width="4" style="174" bestFit="1" customWidth="1"/>
    <col min="5184" max="5184" width="12" style="174" bestFit="1" customWidth="1"/>
    <col min="5185" max="5185" width="4" style="174" bestFit="1" customWidth="1"/>
    <col min="5186" max="5186" width="12" style="174" bestFit="1" customWidth="1"/>
    <col min="5187" max="5187" width="4" style="174" bestFit="1" customWidth="1"/>
    <col min="5188" max="5188" width="12" style="174" bestFit="1" customWidth="1"/>
    <col min="5189" max="5376" width="9.140625" style="174"/>
    <col min="5377" max="5377" width="45.5703125" style="174" bestFit="1" customWidth="1"/>
    <col min="5378" max="5378" width="12.42578125" style="174" bestFit="1" customWidth="1"/>
    <col min="5379" max="5379" width="4" style="174" bestFit="1" customWidth="1"/>
    <col min="5380" max="5380" width="12" style="174" bestFit="1" customWidth="1"/>
    <col min="5381" max="5381" width="4" style="174" bestFit="1" customWidth="1"/>
    <col min="5382" max="5382" width="12" style="174" bestFit="1" customWidth="1"/>
    <col min="5383" max="5383" width="4" style="174" bestFit="1" customWidth="1"/>
    <col min="5384" max="5384" width="12" style="174" bestFit="1" customWidth="1"/>
    <col min="5385" max="5385" width="4" style="174" bestFit="1" customWidth="1"/>
    <col min="5386" max="5386" width="12" style="174" bestFit="1" customWidth="1"/>
    <col min="5387" max="5387" width="4" style="174" bestFit="1" customWidth="1"/>
    <col min="5388" max="5388" width="12" style="174" bestFit="1" customWidth="1"/>
    <col min="5389" max="5389" width="4" style="174" bestFit="1" customWidth="1"/>
    <col min="5390" max="5390" width="12" style="174" bestFit="1" customWidth="1"/>
    <col min="5391" max="5391" width="4" style="174" bestFit="1" customWidth="1"/>
    <col min="5392" max="5392" width="12" style="174" bestFit="1" customWidth="1"/>
    <col min="5393" max="5393" width="4" style="174" bestFit="1" customWidth="1"/>
    <col min="5394" max="5394" width="12" style="174" bestFit="1" customWidth="1"/>
    <col min="5395" max="5395" width="4" style="174" bestFit="1" customWidth="1"/>
    <col min="5396" max="5396" width="12" style="174" bestFit="1" customWidth="1"/>
    <col min="5397" max="5397" width="4" style="174" bestFit="1" customWidth="1"/>
    <col min="5398" max="5398" width="12" style="174" bestFit="1" customWidth="1"/>
    <col min="5399" max="5399" width="4" style="174" bestFit="1" customWidth="1"/>
    <col min="5400" max="5400" width="12" style="174" bestFit="1" customWidth="1"/>
    <col min="5401" max="5401" width="4" style="174" bestFit="1" customWidth="1"/>
    <col min="5402" max="5402" width="12" style="174" bestFit="1" customWidth="1"/>
    <col min="5403" max="5403" width="4" style="174" bestFit="1" customWidth="1"/>
    <col min="5404" max="5404" width="12" style="174" bestFit="1" customWidth="1"/>
    <col min="5405" max="5405" width="4" style="174" bestFit="1" customWidth="1"/>
    <col min="5406" max="5406" width="12" style="174" bestFit="1" customWidth="1"/>
    <col min="5407" max="5407" width="4" style="174" bestFit="1" customWidth="1"/>
    <col min="5408" max="5408" width="12" style="174" bestFit="1" customWidth="1"/>
    <col min="5409" max="5409" width="4" style="174" bestFit="1" customWidth="1"/>
    <col min="5410" max="5410" width="12" style="174" bestFit="1" customWidth="1"/>
    <col min="5411" max="5411" width="4" style="174" bestFit="1" customWidth="1"/>
    <col min="5412" max="5412" width="12" style="174" bestFit="1" customWidth="1"/>
    <col min="5413" max="5413" width="4" style="174" bestFit="1" customWidth="1"/>
    <col min="5414" max="5414" width="12" style="174" bestFit="1" customWidth="1"/>
    <col min="5415" max="5415" width="4" style="174" bestFit="1" customWidth="1"/>
    <col min="5416" max="5416" width="12" style="174" bestFit="1" customWidth="1"/>
    <col min="5417" max="5417" width="4" style="174" bestFit="1" customWidth="1"/>
    <col min="5418" max="5418" width="12" style="174" bestFit="1" customWidth="1"/>
    <col min="5419" max="5419" width="4" style="174" bestFit="1" customWidth="1"/>
    <col min="5420" max="5420" width="12" style="174" bestFit="1" customWidth="1"/>
    <col min="5421" max="5421" width="4" style="174" bestFit="1" customWidth="1"/>
    <col min="5422" max="5422" width="12" style="174" bestFit="1" customWidth="1"/>
    <col min="5423" max="5423" width="4" style="174" bestFit="1" customWidth="1"/>
    <col min="5424" max="5424" width="12" style="174" bestFit="1" customWidth="1"/>
    <col min="5425" max="5425" width="4" style="174" bestFit="1" customWidth="1"/>
    <col min="5426" max="5426" width="12" style="174" bestFit="1" customWidth="1"/>
    <col min="5427" max="5427" width="4" style="174" bestFit="1" customWidth="1"/>
    <col min="5428" max="5428" width="12" style="174" bestFit="1" customWidth="1"/>
    <col min="5429" max="5429" width="4" style="174" bestFit="1" customWidth="1"/>
    <col min="5430" max="5430" width="12" style="174" bestFit="1" customWidth="1"/>
    <col min="5431" max="5431" width="4" style="174" bestFit="1" customWidth="1"/>
    <col min="5432" max="5432" width="12" style="174" bestFit="1" customWidth="1"/>
    <col min="5433" max="5433" width="4" style="174" bestFit="1" customWidth="1"/>
    <col min="5434" max="5434" width="12" style="174" bestFit="1" customWidth="1"/>
    <col min="5435" max="5435" width="4" style="174" bestFit="1" customWidth="1"/>
    <col min="5436" max="5436" width="12" style="174" bestFit="1" customWidth="1"/>
    <col min="5437" max="5437" width="4" style="174" bestFit="1" customWidth="1"/>
    <col min="5438" max="5438" width="12" style="174" bestFit="1" customWidth="1"/>
    <col min="5439" max="5439" width="4" style="174" bestFit="1" customWidth="1"/>
    <col min="5440" max="5440" width="12" style="174" bestFit="1" customWidth="1"/>
    <col min="5441" max="5441" width="4" style="174" bestFit="1" customWidth="1"/>
    <col min="5442" max="5442" width="12" style="174" bestFit="1" customWidth="1"/>
    <col min="5443" max="5443" width="4" style="174" bestFit="1" customWidth="1"/>
    <col min="5444" max="5444" width="12" style="174" bestFit="1" customWidth="1"/>
    <col min="5445" max="5632" width="9.140625" style="174"/>
    <col min="5633" max="5633" width="45.5703125" style="174" bestFit="1" customWidth="1"/>
    <col min="5634" max="5634" width="12.42578125" style="174" bestFit="1" customWidth="1"/>
    <col min="5635" max="5635" width="4" style="174" bestFit="1" customWidth="1"/>
    <col min="5636" max="5636" width="12" style="174" bestFit="1" customWidth="1"/>
    <col min="5637" max="5637" width="4" style="174" bestFit="1" customWidth="1"/>
    <col min="5638" max="5638" width="12" style="174" bestFit="1" customWidth="1"/>
    <col min="5639" max="5639" width="4" style="174" bestFit="1" customWidth="1"/>
    <col min="5640" max="5640" width="12" style="174" bestFit="1" customWidth="1"/>
    <col min="5641" max="5641" width="4" style="174" bestFit="1" customWidth="1"/>
    <col min="5642" max="5642" width="12" style="174" bestFit="1" customWidth="1"/>
    <col min="5643" max="5643" width="4" style="174" bestFit="1" customWidth="1"/>
    <col min="5644" max="5644" width="12" style="174" bestFit="1" customWidth="1"/>
    <col min="5645" max="5645" width="4" style="174" bestFit="1" customWidth="1"/>
    <col min="5646" max="5646" width="12" style="174" bestFit="1" customWidth="1"/>
    <col min="5647" max="5647" width="4" style="174" bestFit="1" customWidth="1"/>
    <col min="5648" max="5648" width="12" style="174" bestFit="1" customWidth="1"/>
    <col min="5649" max="5649" width="4" style="174" bestFit="1" customWidth="1"/>
    <col min="5650" max="5650" width="12" style="174" bestFit="1" customWidth="1"/>
    <col min="5651" max="5651" width="4" style="174" bestFit="1" customWidth="1"/>
    <col min="5652" max="5652" width="12" style="174" bestFit="1" customWidth="1"/>
    <col min="5653" max="5653" width="4" style="174" bestFit="1" customWidth="1"/>
    <col min="5654" max="5654" width="12" style="174" bestFit="1" customWidth="1"/>
    <col min="5655" max="5655" width="4" style="174" bestFit="1" customWidth="1"/>
    <col min="5656" max="5656" width="12" style="174" bestFit="1" customWidth="1"/>
    <col min="5657" max="5657" width="4" style="174" bestFit="1" customWidth="1"/>
    <col min="5658" max="5658" width="12" style="174" bestFit="1" customWidth="1"/>
    <col min="5659" max="5659" width="4" style="174" bestFit="1" customWidth="1"/>
    <col min="5660" max="5660" width="12" style="174" bestFit="1" customWidth="1"/>
    <col min="5661" max="5661" width="4" style="174" bestFit="1" customWidth="1"/>
    <col min="5662" max="5662" width="12" style="174" bestFit="1" customWidth="1"/>
    <col min="5663" max="5663" width="4" style="174" bestFit="1" customWidth="1"/>
    <col min="5664" max="5664" width="12" style="174" bestFit="1" customWidth="1"/>
    <col min="5665" max="5665" width="4" style="174" bestFit="1" customWidth="1"/>
    <col min="5666" max="5666" width="12" style="174" bestFit="1" customWidth="1"/>
    <col min="5667" max="5667" width="4" style="174" bestFit="1" customWidth="1"/>
    <col min="5668" max="5668" width="12" style="174" bestFit="1" customWidth="1"/>
    <col min="5669" max="5669" width="4" style="174" bestFit="1" customWidth="1"/>
    <col min="5670" max="5670" width="12" style="174" bestFit="1" customWidth="1"/>
    <col min="5671" max="5671" width="4" style="174" bestFit="1" customWidth="1"/>
    <col min="5672" max="5672" width="12" style="174" bestFit="1" customWidth="1"/>
    <col min="5673" max="5673" width="4" style="174" bestFit="1" customWidth="1"/>
    <col min="5674" max="5674" width="12" style="174" bestFit="1" customWidth="1"/>
    <col min="5675" max="5675" width="4" style="174" bestFit="1" customWidth="1"/>
    <col min="5676" max="5676" width="12" style="174" bestFit="1" customWidth="1"/>
    <col min="5677" max="5677" width="4" style="174" bestFit="1" customWidth="1"/>
    <col min="5678" max="5678" width="12" style="174" bestFit="1" customWidth="1"/>
    <col min="5679" max="5679" width="4" style="174" bestFit="1" customWidth="1"/>
    <col min="5680" max="5680" width="12" style="174" bestFit="1" customWidth="1"/>
    <col min="5681" max="5681" width="4" style="174" bestFit="1" customWidth="1"/>
    <col min="5682" max="5682" width="12" style="174" bestFit="1" customWidth="1"/>
    <col min="5683" max="5683" width="4" style="174" bestFit="1" customWidth="1"/>
    <col min="5684" max="5684" width="12" style="174" bestFit="1" customWidth="1"/>
    <col min="5685" max="5685" width="4" style="174" bestFit="1" customWidth="1"/>
    <col min="5686" max="5686" width="12" style="174" bestFit="1" customWidth="1"/>
    <col min="5687" max="5687" width="4" style="174" bestFit="1" customWidth="1"/>
    <col min="5688" max="5688" width="12" style="174" bestFit="1" customWidth="1"/>
    <col min="5689" max="5689" width="4" style="174" bestFit="1" customWidth="1"/>
    <col min="5690" max="5690" width="12" style="174" bestFit="1" customWidth="1"/>
    <col min="5691" max="5691" width="4" style="174" bestFit="1" customWidth="1"/>
    <col min="5692" max="5692" width="12" style="174" bestFit="1" customWidth="1"/>
    <col min="5693" max="5693" width="4" style="174" bestFit="1" customWidth="1"/>
    <col min="5694" max="5694" width="12" style="174" bestFit="1" customWidth="1"/>
    <col min="5695" max="5695" width="4" style="174" bestFit="1" customWidth="1"/>
    <col min="5696" max="5696" width="12" style="174" bestFit="1" customWidth="1"/>
    <col min="5697" max="5697" width="4" style="174" bestFit="1" customWidth="1"/>
    <col min="5698" max="5698" width="12" style="174" bestFit="1" customWidth="1"/>
    <col min="5699" max="5699" width="4" style="174" bestFit="1" customWidth="1"/>
    <col min="5700" max="5700" width="12" style="174" bestFit="1" customWidth="1"/>
    <col min="5701" max="5888" width="9.140625" style="174"/>
    <col min="5889" max="5889" width="45.5703125" style="174" bestFit="1" customWidth="1"/>
    <col min="5890" max="5890" width="12.42578125" style="174" bestFit="1" customWidth="1"/>
    <col min="5891" max="5891" width="4" style="174" bestFit="1" customWidth="1"/>
    <col min="5892" max="5892" width="12" style="174" bestFit="1" customWidth="1"/>
    <col min="5893" max="5893" width="4" style="174" bestFit="1" customWidth="1"/>
    <col min="5894" max="5894" width="12" style="174" bestFit="1" customWidth="1"/>
    <col min="5895" max="5895" width="4" style="174" bestFit="1" customWidth="1"/>
    <col min="5896" max="5896" width="12" style="174" bestFit="1" customWidth="1"/>
    <col min="5897" max="5897" width="4" style="174" bestFit="1" customWidth="1"/>
    <col min="5898" max="5898" width="12" style="174" bestFit="1" customWidth="1"/>
    <col min="5899" max="5899" width="4" style="174" bestFit="1" customWidth="1"/>
    <col min="5900" max="5900" width="12" style="174" bestFit="1" customWidth="1"/>
    <col min="5901" max="5901" width="4" style="174" bestFit="1" customWidth="1"/>
    <col min="5902" max="5902" width="12" style="174" bestFit="1" customWidth="1"/>
    <col min="5903" max="5903" width="4" style="174" bestFit="1" customWidth="1"/>
    <col min="5904" max="5904" width="12" style="174" bestFit="1" customWidth="1"/>
    <col min="5905" max="5905" width="4" style="174" bestFit="1" customWidth="1"/>
    <col min="5906" max="5906" width="12" style="174" bestFit="1" customWidth="1"/>
    <col min="5907" max="5907" width="4" style="174" bestFit="1" customWidth="1"/>
    <col min="5908" max="5908" width="12" style="174" bestFit="1" customWidth="1"/>
    <col min="5909" max="5909" width="4" style="174" bestFit="1" customWidth="1"/>
    <col min="5910" max="5910" width="12" style="174" bestFit="1" customWidth="1"/>
    <col min="5911" max="5911" width="4" style="174" bestFit="1" customWidth="1"/>
    <col min="5912" max="5912" width="12" style="174" bestFit="1" customWidth="1"/>
    <col min="5913" max="5913" width="4" style="174" bestFit="1" customWidth="1"/>
    <col min="5914" max="5914" width="12" style="174" bestFit="1" customWidth="1"/>
    <col min="5915" max="5915" width="4" style="174" bestFit="1" customWidth="1"/>
    <col min="5916" max="5916" width="12" style="174" bestFit="1" customWidth="1"/>
    <col min="5917" max="5917" width="4" style="174" bestFit="1" customWidth="1"/>
    <col min="5918" max="5918" width="12" style="174" bestFit="1" customWidth="1"/>
    <col min="5919" max="5919" width="4" style="174" bestFit="1" customWidth="1"/>
    <col min="5920" max="5920" width="12" style="174" bestFit="1" customWidth="1"/>
    <col min="5921" max="5921" width="4" style="174" bestFit="1" customWidth="1"/>
    <col min="5922" max="5922" width="12" style="174" bestFit="1" customWidth="1"/>
    <col min="5923" max="5923" width="4" style="174" bestFit="1" customWidth="1"/>
    <col min="5924" max="5924" width="12" style="174" bestFit="1" customWidth="1"/>
    <col min="5925" max="5925" width="4" style="174" bestFit="1" customWidth="1"/>
    <col min="5926" max="5926" width="12" style="174" bestFit="1" customWidth="1"/>
    <col min="5927" max="5927" width="4" style="174" bestFit="1" customWidth="1"/>
    <col min="5928" max="5928" width="12" style="174" bestFit="1" customWidth="1"/>
    <col min="5929" max="5929" width="4" style="174" bestFit="1" customWidth="1"/>
    <col min="5930" max="5930" width="12" style="174" bestFit="1" customWidth="1"/>
    <col min="5931" max="5931" width="4" style="174" bestFit="1" customWidth="1"/>
    <col min="5932" max="5932" width="12" style="174" bestFit="1" customWidth="1"/>
    <col min="5933" max="5933" width="4" style="174" bestFit="1" customWidth="1"/>
    <col min="5934" max="5934" width="12" style="174" bestFit="1" customWidth="1"/>
    <col min="5935" max="5935" width="4" style="174" bestFit="1" customWidth="1"/>
    <col min="5936" max="5936" width="12" style="174" bestFit="1" customWidth="1"/>
    <col min="5937" max="5937" width="4" style="174" bestFit="1" customWidth="1"/>
    <col min="5938" max="5938" width="12" style="174" bestFit="1" customWidth="1"/>
    <col min="5939" max="5939" width="4" style="174" bestFit="1" customWidth="1"/>
    <col min="5940" max="5940" width="12" style="174" bestFit="1" customWidth="1"/>
    <col min="5941" max="5941" width="4" style="174" bestFit="1" customWidth="1"/>
    <col min="5942" max="5942" width="12" style="174" bestFit="1" customWidth="1"/>
    <col min="5943" max="5943" width="4" style="174" bestFit="1" customWidth="1"/>
    <col min="5944" max="5944" width="12" style="174" bestFit="1" customWidth="1"/>
    <col min="5945" max="5945" width="4" style="174" bestFit="1" customWidth="1"/>
    <col min="5946" max="5946" width="12" style="174" bestFit="1" customWidth="1"/>
    <col min="5947" max="5947" width="4" style="174" bestFit="1" customWidth="1"/>
    <col min="5948" max="5948" width="12" style="174" bestFit="1" customWidth="1"/>
    <col min="5949" max="5949" width="4" style="174" bestFit="1" customWidth="1"/>
    <col min="5950" max="5950" width="12" style="174" bestFit="1" customWidth="1"/>
    <col min="5951" max="5951" width="4" style="174" bestFit="1" customWidth="1"/>
    <col min="5952" max="5952" width="12" style="174" bestFit="1" customWidth="1"/>
    <col min="5953" max="5953" width="4" style="174" bestFit="1" customWidth="1"/>
    <col min="5954" max="5954" width="12" style="174" bestFit="1" customWidth="1"/>
    <col min="5955" max="5955" width="4" style="174" bestFit="1" customWidth="1"/>
    <col min="5956" max="5956" width="12" style="174" bestFit="1" customWidth="1"/>
    <col min="5957" max="6144" width="9.140625" style="174"/>
    <col min="6145" max="6145" width="45.5703125" style="174" bestFit="1" customWidth="1"/>
    <col min="6146" max="6146" width="12.42578125" style="174" bestFit="1" customWidth="1"/>
    <col min="6147" max="6147" width="4" style="174" bestFit="1" customWidth="1"/>
    <col min="6148" max="6148" width="12" style="174" bestFit="1" customWidth="1"/>
    <col min="6149" max="6149" width="4" style="174" bestFit="1" customWidth="1"/>
    <col min="6150" max="6150" width="12" style="174" bestFit="1" customWidth="1"/>
    <col min="6151" max="6151" width="4" style="174" bestFit="1" customWidth="1"/>
    <col min="6152" max="6152" width="12" style="174" bestFit="1" customWidth="1"/>
    <col min="6153" max="6153" width="4" style="174" bestFit="1" customWidth="1"/>
    <col min="6154" max="6154" width="12" style="174" bestFit="1" customWidth="1"/>
    <col min="6155" max="6155" width="4" style="174" bestFit="1" customWidth="1"/>
    <col min="6156" max="6156" width="12" style="174" bestFit="1" customWidth="1"/>
    <col min="6157" max="6157" width="4" style="174" bestFit="1" customWidth="1"/>
    <col min="6158" max="6158" width="12" style="174" bestFit="1" customWidth="1"/>
    <col min="6159" max="6159" width="4" style="174" bestFit="1" customWidth="1"/>
    <col min="6160" max="6160" width="12" style="174" bestFit="1" customWidth="1"/>
    <col min="6161" max="6161" width="4" style="174" bestFit="1" customWidth="1"/>
    <col min="6162" max="6162" width="12" style="174" bestFit="1" customWidth="1"/>
    <col min="6163" max="6163" width="4" style="174" bestFit="1" customWidth="1"/>
    <col min="6164" max="6164" width="12" style="174" bestFit="1" customWidth="1"/>
    <col min="6165" max="6165" width="4" style="174" bestFit="1" customWidth="1"/>
    <col min="6166" max="6166" width="12" style="174" bestFit="1" customWidth="1"/>
    <col min="6167" max="6167" width="4" style="174" bestFit="1" customWidth="1"/>
    <col min="6168" max="6168" width="12" style="174" bestFit="1" customWidth="1"/>
    <col min="6169" max="6169" width="4" style="174" bestFit="1" customWidth="1"/>
    <col min="6170" max="6170" width="12" style="174" bestFit="1" customWidth="1"/>
    <col min="6171" max="6171" width="4" style="174" bestFit="1" customWidth="1"/>
    <col min="6172" max="6172" width="12" style="174" bestFit="1" customWidth="1"/>
    <col min="6173" max="6173" width="4" style="174" bestFit="1" customWidth="1"/>
    <col min="6174" max="6174" width="12" style="174" bestFit="1" customWidth="1"/>
    <col min="6175" max="6175" width="4" style="174" bestFit="1" customWidth="1"/>
    <col min="6176" max="6176" width="12" style="174" bestFit="1" customWidth="1"/>
    <col min="6177" max="6177" width="4" style="174" bestFit="1" customWidth="1"/>
    <col min="6178" max="6178" width="12" style="174" bestFit="1" customWidth="1"/>
    <col min="6179" max="6179" width="4" style="174" bestFit="1" customWidth="1"/>
    <col min="6180" max="6180" width="12" style="174" bestFit="1" customWidth="1"/>
    <col min="6181" max="6181" width="4" style="174" bestFit="1" customWidth="1"/>
    <col min="6182" max="6182" width="12" style="174" bestFit="1" customWidth="1"/>
    <col min="6183" max="6183" width="4" style="174" bestFit="1" customWidth="1"/>
    <col min="6184" max="6184" width="12" style="174" bestFit="1" customWidth="1"/>
    <col min="6185" max="6185" width="4" style="174" bestFit="1" customWidth="1"/>
    <col min="6186" max="6186" width="12" style="174" bestFit="1" customWidth="1"/>
    <col min="6187" max="6187" width="4" style="174" bestFit="1" customWidth="1"/>
    <col min="6188" max="6188" width="12" style="174" bestFit="1" customWidth="1"/>
    <col min="6189" max="6189" width="4" style="174" bestFit="1" customWidth="1"/>
    <col min="6190" max="6190" width="12" style="174" bestFit="1" customWidth="1"/>
    <col min="6191" max="6191" width="4" style="174" bestFit="1" customWidth="1"/>
    <col min="6192" max="6192" width="12" style="174" bestFit="1" customWidth="1"/>
    <col min="6193" max="6193" width="4" style="174" bestFit="1" customWidth="1"/>
    <col min="6194" max="6194" width="12" style="174" bestFit="1" customWidth="1"/>
    <col min="6195" max="6195" width="4" style="174" bestFit="1" customWidth="1"/>
    <col min="6196" max="6196" width="12" style="174" bestFit="1" customWidth="1"/>
    <col min="6197" max="6197" width="4" style="174" bestFit="1" customWidth="1"/>
    <col min="6198" max="6198" width="12" style="174" bestFit="1" customWidth="1"/>
    <col min="6199" max="6199" width="4" style="174" bestFit="1" customWidth="1"/>
    <col min="6200" max="6200" width="12" style="174" bestFit="1" customWidth="1"/>
    <col min="6201" max="6201" width="4" style="174" bestFit="1" customWidth="1"/>
    <col min="6202" max="6202" width="12" style="174" bestFit="1" customWidth="1"/>
    <col min="6203" max="6203" width="4" style="174" bestFit="1" customWidth="1"/>
    <col min="6204" max="6204" width="12" style="174" bestFit="1" customWidth="1"/>
    <col min="6205" max="6205" width="4" style="174" bestFit="1" customWidth="1"/>
    <col min="6206" max="6206" width="12" style="174" bestFit="1" customWidth="1"/>
    <col min="6207" max="6207" width="4" style="174" bestFit="1" customWidth="1"/>
    <col min="6208" max="6208" width="12" style="174" bestFit="1" customWidth="1"/>
    <col min="6209" max="6209" width="4" style="174" bestFit="1" customWidth="1"/>
    <col min="6210" max="6210" width="12" style="174" bestFit="1" customWidth="1"/>
    <col min="6211" max="6211" width="4" style="174" bestFit="1" customWidth="1"/>
    <col min="6212" max="6212" width="12" style="174" bestFit="1" customWidth="1"/>
    <col min="6213" max="6400" width="9.140625" style="174"/>
    <col min="6401" max="6401" width="45.5703125" style="174" bestFit="1" customWidth="1"/>
    <col min="6402" max="6402" width="12.42578125" style="174" bestFit="1" customWidth="1"/>
    <col min="6403" max="6403" width="4" style="174" bestFit="1" customWidth="1"/>
    <col min="6404" max="6404" width="12" style="174" bestFit="1" customWidth="1"/>
    <col min="6405" max="6405" width="4" style="174" bestFit="1" customWidth="1"/>
    <col min="6406" max="6406" width="12" style="174" bestFit="1" customWidth="1"/>
    <col min="6407" max="6407" width="4" style="174" bestFit="1" customWidth="1"/>
    <col min="6408" max="6408" width="12" style="174" bestFit="1" customWidth="1"/>
    <col min="6409" max="6409" width="4" style="174" bestFit="1" customWidth="1"/>
    <col min="6410" max="6410" width="12" style="174" bestFit="1" customWidth="1"/>
    <col min="6411" max="6411" width="4" style="174" bestFit="1" customWidth="1"/>
    <col min="6412" max="6412" width="12" style="174" bestFit="1" customWidth="1"/>
    <col min="6413" max="6413" width="4" style="174" bestFit="1" customWidth="1"/>
    <col min="6414" max="6414" width="12" style="174" bestFit="1" customWidth="1"/>
    <col min="6415" max="6415" width="4" style="174" bestFit="1" customWidth="1"/>
    <col min="6416" max="6416" width="12" style="174" bestFit="1" customWidth="1"/>
    <col min="6417" max="6417" width="4" style="174" bestFit="1" customWidth="1"/>
    <col min="6418" max="6418" width="12" style="174" bestFit="1" customWidth="1"/>
    <col min="6419" max="6419" width="4" style="174" bestFit="1" customWidth="1"/>
    <col min="6420" max="6420" width="12" style="174" bestFit="1" customWidth="1"/>
    <col min="6421" max="6421" width="4" style="174" bestFit="1" customWidth="1"/>
    <col min="6422" max="6422" width="12" style="174" bestFit="1" customWidth="1"/>
    <col min="6423" max="6423" width="4" style="174" bestFit="1" customWidth="1"/>
    <col min="6424" max="6424" width="12" style="174" bestFit="1" customWidth="1"/>
    <col min="6425" max="6425" width="4" style="174" bestFit="1" customWidth="1"/>
    <col min="6426" max="6426" width="12" style="174" bestFit="1" customWidth="1"/>
    <col min="6427" max="6427" width="4" style="174" bestFit="1" customWidth="1"/>
    <col min="6428" max="6428" width="12" style="174" bestFit="1" customWidth="1"/>
    <col min="6429" max="6429" width="4" style="174" bestFit="1" customWidth="1"/>
    <col min="6430" max="6430" width="12" style="174" bestFit="1" customWidth="1"/>
    <col min="6431" max="6431" width="4" style="174" bestFit="1" customWidth="1"/>
    <col min="6432" max="6432" width="12" style="174" bestFit="1" customWidth="1"/>
    <col min="6433" max="6433" width="4" style="174" bestFit="1" customWidth="1"/>
    <col min="6434" max="6434" width="12" style="174" bestFit="1" customWidth="1"/>
    <col min="6435" max="6435" width="4" style="174" bestFit="1" customWidth="1"/>
    <col min="6436" max="6436" width="12" style="174" bestFit="1" customWidth="1"/>
    <col min="6437" max="6437" width="4" style="174" bestFit="1" customWidth="1"/>
    <col min="6438" max="6438" width="12" style="174" bestFit="1" customWidth="1"/>
    <col min="6439" max="6439" width="4" style="174" bestFit="1" customWidth="1"/>
    <col min="6440" max="6440" width="12" style="174" bestFit="1" customWidth="1"/>
    <col min="6441" max="6441" width="4" style="174" bestFit="1" customWidth="1"/>
    <col min="6442" max="6442" width="12" style="174" bestFit="1" customWidth="1"/>
    <col min="6443" max="6443" width="4" style="174" bestFit="1" customWidth="1"/>
    <col min="6444" max="6444" width="12" style="174" bestFit="1" customWidth="1"/>
    <col min="6445" max="6445" width="4" style="174" bestFit="1" customWidth="1"/>
    <col min="6446" max="6446" width="12" style="174" bestFit="1" customWidth="1"/>
    <col min="6447" max="6447" width="4" style="174" bestFit="1" customWidth="1"/>
    <col min="6448" max="6448" width="12" style="174" bestFit="1" customWidth="1"/>
    <col min="6449" max="6449" width="4" style="174" bestFit="1" customWidth="1"/>
    <col min="6450" max="6450" width="12" style="174" bestFit="1" customWidth="1"/>
    <col min="6451" max="6451" width="4" style="174" bestFit="1" customWidth="1"/>
    <col min="6452" max="6452" width="12" style="174" bestFit="1" customWidth="1"/>
    <col min="6453" max="6453" width="4" style="174" bestFit="1" customWidth="1"/>
    <col min="6454" max="6454" width="12" style="174" bestFit="1" customWidth="1"/>
    <col min="6455" max="6455" width="4" style="174" bestFit="1" customWidth="1"/>
    <col min="6456" max="6456" width="12" style="174" bestFit="1" customWidth="1"/>
    <col min="6457" max="6457" width="4" style="174" bestFit="1" customWidth="1"/>
    <col min="6458" max="6458" width="12" style="174" bestFit="1" customWidth="1"/>
    <col min="6459" max="6459" width="4" style="174" bestFit="1" customWidth="1"/>
    <col min="6460" max="6460" width="12" style="174" bestFit="1" customWidth="1"/>
    <col min="6461" max="6461" width="4" style="174" bestFit="1" customWidth="1"/>
    <col min="6462" max="6462" width="12" style="174" bestFit="1" customWidth="1"/>
    <col min="6463" max="6463" width="4" style="174" bestFit="1" customWidth="1"/>
    <col min="6464" max="6464" width="12" style="174" bestFit="1" customWidth="1"/>
    <col min="6465" max="6465" width="4" style="174" bestFit="1" customWidth="1"/>
    <col min="6466" max="6466" width="12" style="174" bestFit="1" customWidth="1"/>
    <col min="6467" max="6467" width="4" style="174" bestFit="1" customWidth="1"/>
    <col min="6468" max="6468" width="12" style="174" bestFit="1" customWidth="1"/>
    <col min="6469" max="6656" width="9.140625" style="174"/>
    <col min="6657" max="6657" width="45.5703125" style="174" bestFit="1" customWidth="1"/>
    <col min="6658" max="6658" width="12.42578125" style="174" bestFit="1" customWidth="1"/>
    <col min="6659" max="6659" width="4" style="174" bestFit="1" customWidth="1"/>
    <col min="6660" max="6660" width="12" style="174" bestFit="1" customWidth="1"/>
    <col min="6661" max="6661" width="4" style="174" bestFit="1" customWidth="1"/>
    <col min="6662" max="6662" width="12" style="174" bestFit="1" customWidth="1"/>
    <col min="6663" max="6663" width="4" style="174" bestFit="1" customWidth="1"/>
    <col min="6664" max="6664" width="12" style="174" bestFit="1" customWidth="1"/>
    <col min="6665" max="6665" width="4" style="174" bestFit="1" customWidth="1"/>
    <col min="6666" max="6666" width="12" style="174" bestFit="1" customWidth="1"/>
    <col min="6667" max="6667" width="4" style="174" bestFit="1" customWidth="1"/>
    <col min="6668" max="6668" width="12" style="174" bestFit="1" customWidth="1"/>
    <col min="6669" max="6669" width="4" style="174" bestFit="1" customWidth="1"/>
    <col min="6670" max="6670" width="12" style="174" bestFit="1" customWidth="1"/>
    <col min="6671" max="6671" width="4" style="174" bestFit="1" customWidth="1"/>
    <col min="6672" max="6672" width="12" style="174" bestFit="1" customWidth="1"/>
    <col min="6673" max="6673" width="4" style="174" bestFit="1" customWidth="1"/>
    <col min="6674" max="6674" width="12" style="174" bestFit="1" customWidth="1"/>
    <col min="6675" max="6675" width="4" style="174" bestFit="1" customWidth="1"/>
    <col min="6676" max="6676" width="12" style="174" bestFit="1" customWidth="1"/>
    <col min="6677" max="6677" width="4" style="174" bestFit="1" customWidth="1"/>
    <col min="6678" max="6678" width="12" style="174" bestFit="1" customWidth="1"/>
    <col min="6679" max="6679" width="4" style="174" bestFit="1" customWidth="1"/>
    <col min="6680" max="6680" width="12" style="174" bestFit="1" customWidth="1"/>
    <col min="6681" max="6681" width="4" style="174" bestFit="1" customWidth="1"/>
    <col min="6682" max="6682" width="12" style="174" bestFit="1" customWidth="1"/>
    <col min="6683" max="6683" width="4" style="174" bestFit="1" customWidth="1"/>
    <col min="6684" max="6684" width="12" style="174" bestFit="1" customWidth="1"/>
    <col min="6685" max="6685" width="4" style="174" bestFit="1" customWidth="1"/>
    <col min="6686" max="6686" width="12" style="174" bestFit="1" customWidth="1"/>
    <col min="6687" max="6687" width="4" style="174" bestFit="1" customWidth="1"/>
    <col min="6688" max="6688" width="12" style="174" bestFit="1" customWidth="1"/>
    <col min="6689" max="6689" width="4" style="174" bestFit="1" customWidth="1"/>
    <col min="6690" max="6690" width="12" style="174" bestFit="1" customWidth="1"/>
    <col min="6691" max="6691" width="4" style="174" bestFit="1" customWidth="1"/>
    <col min="6692" max="6692" width="12" style="174" bestFit="1" customWidth="1"/>
    <col min="6693" max="6693" width="4" style="174" bestFit="1" customWidth="1"/>
    <col min="6694" max="6694" width="12" style="174" bestFit="1" customWidth="1"/>
    <col min="6695" max="6695" width="4" style="174" bestFit="1" customWidth="1"/>
    <col min="6696" max="6696" width="12" style="174" bestFit="1" customWidth="1"/>
    <col min="6697" max="6697" width="4" style="174" bestFit="1" customWidth="1"/>
    <col min="6698" max="6698" width="12" style="174" bestFit="1" customWidth="1"/>
    <col min="6699" max="6699" width="4" style="174" bestFit="1" customWidth="1"/>
    <col min="6700" max="6700" width="12" style="174" bestFit="1" customWidth="1"/>
    <col min="6701" max="6701" width="4" style="174" bestFit="1" customWidth="1"/>
    <col min="6702" max="6702" width="12" style="174" bestFit="1" customWidth="1"/>
    <col min="6703" max="6703" width="4" style="174" bestFit="1" customWidth="1"/>
    <col min="6704" max="6704" width="12" style="174" bestFit="1" customWidth="1"/>
    <col min="6705" max="6705" width="4" style="174" bestFit="1" customWidth="1"/>
    <col min="6706" max="6706" width="12" style="174" bestFit="1" customWidth="1"/>
    <col min="6707" max="6707" width="4" style="174" bestFit="1" customWidth="1"/>
    <col min="6708" max="6708" width="12" style="174" bestFit="1" customWidth="1"/>
    <col min="6709" max="6709" width="4" style="174" bestFit="1" customWidth="1"/>
    <col min="6710" max="6710" width="12" style="174" bestFit="1" customWidth="1"/>
    <col min="6711" max="6711" width="4" style="174" bestFit="1" customWidth="1"/>
    <col min="6712" max="6712" width="12" style="174" bestFit="1" customWidth="1"/>
    <col min="6713" max="6713" width="4" style="174" bestFit="1" customWidth="1"/>
    <col min="6714" max="6714" width="12" style="174" bestFit="1" customWidth="1"/>
    <col min="6715" max="6715" width="4" style="174" bestFit="1" customWidth="1"/>
    <col min="6716" max="6716" width="12" style="174" bestFit="1" customWidth="1"/>
    <col min="6717" max="6717" width="4" style="174" bestFit="1" customWidth="1"/>
    <col min="6718" max="6718" width="12" style="174" bestFit="1" customWidth="1"/>
    <col min="6719" max="6719" width="4" style="174" bestFit="1" customWidth="1"/>
    <col min="6720" max="6720" width="12" style="174" bestFit="1" customWidth="1"/>
    <col min="6721" max="6721" width="4" style="174" bestFit="1" customWidth="1"/>
    <col min="6722" max="6722" width="12" style="174" bestFit="1" customWidth="1"/>
    <col min="6723" max="6723" width="4" style="174" bestFit="1" customWidth="1"/>
    <col min="6724" max="6724" width="12" style="174" bestFit="1" customWidth="1"/>
    <col min="6725" max="6912" width="9.140625" style="174"/>
    <col min="6913" max="6913" width="45.5703125" style="174" bestFit="1" customWidth="1"/>
    <col min="6914" max="6914" width="12.42578125" style="174" bestFit="1" customWidth="1"/>
    <col min="6915" max="6915" width="4" style="174" bestFit="1" customWidth="1"/>
    <col min="6916" max="6916" width="12" style="174" bestFit="1" customWidth="1"/>
    <col min="6917" max="6917" width="4" style="174" bestFit="1" customWidth="1"/>
    <col min="6918" max="6918" width="12" style="174" bestFit="1" customWidth="1"/>
    <col min="6919" max="6919" width="4" style="174" bestFit="1" customWidth="1"/>
    <col min="6920" max="6920" width="12" style="174" bestFit="1" customWidth="1"/>
    <col min="6921" max="6921" width="4" style="174" bestFit="1" customWidth="1"/>
    <col min="6922" max="6922" width="12" style="174" bestFit="1" customWidth="1"/>
    <col min="6923" max="6923" width="4" style="174" bestFit="1" customWidth="1"/>
    <col min="6924" max="6924" width="12" style="174" bestFit="1" customWidth="1"/>
    <col min="6925" max="6925" width="4" style="174" bestFit="1" customWidth="1"/>
    <col min="6926" max="6926" width="12" style="174" bestFit="1" customWidth="1"/>
    <col min="6927" max="6927" width="4" style="174" bestFit="1" customWidth="1"/>
    <col min="6928" max="6928" width="12" style="174" bestFit="1" customWidth="1"/>
    <col min="6929" max="6929" width="4" style="174" bestFit="1" customWidth="1"/>
    <col min="6930" max="6930" width="12" style="174" bestFit="1" customWidth="1"/>
    <col min="6931" max="6931" width="4" style="174" bestFit="1" customWidth="1"/>
    <col min="6932" max="6932" width="12" style="174" bestFit="1" customWidth="1"/>
    <col min="6933" max="6933" width="4" style="174" bestFit="1" customWidth="1"/>
    <col min="6934" max="6934" width="12" style="174" bestFit="1" customWidth="1"/>
    <col min="6935" max="6935" width="4" style="174" bestFit="1" customWidth="1"/>
    <col min="6936" max="6936" width="12" style="174" bestFit="1" customWidth="1"/>
    <col min="6937" max="6937" width="4" style="174" bestFit="1" customWidth="1"/>
    <col min="6938" max="6938" width="12" style="174" bestFit="1" customWidth="1"/>
    <col min="6939" max="6939" width="4" style="174" bestFit="1" customWidth="1"/>
    <col min="6940" max="6940" width="12" style="174" bestFit="1" customWidth="1"/>
    <col min="6941" max="6941" width="4" style="174" bestFit="1" customWidth="1"/>
    <col min="6942" max="6942" width="12" style="174" bestFit="1" customWidth="1"/>
    <col min="6943" max="6943" width="4" style="174" bestFit="1" customWidth="1"/>
    <col min="6944" max="6944" width="12" style="174" bestFit="1" customWidth="1"/>
    <col min="6945" max="6945" width="4" style="174" bestFit="1" customWidth="1"/>
    <col min="6946" max="6946" width="12" style="174" bestFit="1" customWidth="1"/>
    <col min="6947" max="6947" width="4" style="174" bestFit="1" customWidth="1"/>
    <col min="6948" max="6948" width="12" style="174" bestFit="1" customWidth="1"/>
    <col min="6949" max="6949" width="4" style="174" bestFit="1" customWidth="1"/>
    <col min="6950" max="6950" width="12" style="174" bestFit="1" customWidth="1"/>
    <col min="6951" max="6951" width="4" style="174" bestFit="1" customWidth="1"/>
    <col min="6952" max="6952" width="12" style="174" bestFit="1" customWidth="1"/>
    <col min="6953" max="6953" width="4" style="174" bestFit="1" customWidth="1"/>
    <col min="6954" max="6954" width="12" style="174" bestFit="1" customWidth="1"/>
    <col min="6955" max="6955" width="4" style="174" bestFit="1" customWidth="1"/>
    <col min="6956" max="6956" width="12" style="174" bestFit="1" customWidth="1"/>
    <col min="6957" max="6957" width="4" style="174" bestFit="1" customWidth="1"/>
    <col min="6958" max="6958" width="12" style="174" bestFit="1" customWidth="1"/>
    <col min="6959" max="6959" width="4" style="174" bestFit="1" customWidth="1"/>
    <col min="6960" max="6960" width="12" style="174" bestFit="1" customWidth="1"/>
    <col min="6961" max="6961" width="4" style="174" bestFit="1" customWidth="1"/>
    <col min="6962" max="6962" width="12" style="174" bestFit="1" customWidth="1"/>
    <col min="6963" max="6963" width="4" style="174" bestFit="1" customWidth="1"/>
    <col min="6964" max="6964" width="12" style="174" bestFit="1" customWidth="1"/>
    <col min="6965" max="6965" width="4" style="174" bestFit="1" customWidth="1"/>
    <col min="6966" max="6966" width="12" style="174" bestFit="1" customWidth="1"/>
    <col min="6967" max="6967" width="4" style="174" bestFit="1" customWidth="1"/>
    <col min="6968" max="6968" width="12" style="174" bestFit="1" customWidth="1"/>
    <col min="6969" max="6969" width="4" style="174" bestFit="1" customWidth="1"/>
    <col min="6970" max="6970" width="12" style="174" bestFit="1" customWidth="1"/>
    <col min="6971" max="6971" width="4" style="174" bestFit="1" customWidth="1"/>
    <col min="6972" max="6972" width="12" style="174" bestFit="1" customWidth="1"/>
    <col min="6973" max="6973" width="4" style="174" bestFit="1" customWidth="1"/>
    <col min="6974" max="6974" width="12" style="174" bestFit="1" customWidth="1"/>
    <col min="6975" max="6975" width="4" style="174" bestFit="1" customWidth="1"/>
    <col min="6976" max="6976" width="12" style="174" bestFit="1" customWidth="1"/>
    <col min="6977" max="6977" width="4" style="174" bestFit="1" customWidth="1"/>
    <col min="6978" max="6978" width="12" style="174" bestFit="1" customWidth="1"/>
    <col min="6979" max="6979" width="4" style="174" bestFit="1" customWidth="1"/>
    <col min="6980" max="6980" width="12" style="174" bestFit="1" customWidth="1"/>
    <col min="6981" max="7168" width="9.140625" style="174"/>
    <col min="7169" max="7169" width="45.5703125" style="174" bestFit="1" customWidth="1"/>
    <col min="7170" max="7170" width="12.42578125" style="174" bestFit="1" customWidth="1"/>
    <col min="7171" max="7171" width="4" style="174" bestFit="1" customWidth="1"/>
    <col min="7172" max="7172" width="12" style="174" bestFit="1" customWidth="1"/>
    <col min="7173" max="7173" width="4" style="174" bestFit="1" customWidth="1"/>
    <col min="7174" max="7174" width="12" style="174" bestFit="1" customWidth="1"/>
    <col min="7175" max="7175" width="4" style="174" bestFit="1" customWidth="1"/>
    <col min="7176" max="7176" width="12" style="174" bestFit="1" customWidth="1"/>
    <col min="7177" max="7177" width="4" style="174" bestFit="1" customWidth="1"/>
    <col min="7178" max="7178" width="12" style="174" bestFit="1" customWidth="1"/>
    <col min="7179" max="7179" width="4" style="174" bestFit="1" customWidth="1"/>
    <col min="7180" max="7180" width="12" style="174" bestFit="1" customWidth="1"/>
    <col min="7181" max="7181" width="4" style="174" bestFit="1" customWidth="1"/>
    <col min="7182" max="7182" width="12" style="174" bestFit="1" customWidth="1"/>
    <col min="7183" max="7183" width="4" style="174" bestFit="1" customWidth="1"/>
    <col min="7184" max="7184" width="12" style="174" bestFit="1" customWidth="1"/>
    <col min="7185" max="7185" width="4" style="174" bestFit="1" customWidth="1"/>
    <col min="7186" max="7186" width="12" style="174" bestFit="1" customWidth="1"/>
    <col min="7187" max="7187" width="4" style="174" bestFit="1" customWidth="1"/>
    <col min="7188" max="7188" width="12" style="174" bestFit="1" customWidth="1"/>
    <col min="7189" max="7189" width="4" style="174" bestFit="1" customWidth="1"/>
    <col min="7190" max="7190" width="12" style="174" bestFit="1" customWidth="1"/>
    <col min="7191" max="7191" width="4" style="174" bestFit="1" customWidth="1"/>
    <col min="7192" max="7192" width="12" style="174" bestFit="1" customWidth="1"/>
    <col min="7193" max="7193" width="4" style="174" bestFit="1" customWidth="1"/>
    <col min="7194" max="7194" width="12" style="174" bestFit="1" customWidth="1"/>
    <col min="7195" max="7195" width="4" style="174" bestFit="1" customWidth="1"/>
    <col min="7196" max="7196" width="12" style="174" bestFit="1" customWidth="1"/>
    <col min="7197" max="7197" width="4" style="174" bestFit="1" customWidth="1"/>
    <col min="7198" max="7198" width="12" style="174" bestFit="1" customWidth="1"/>
    <col min="7199" max="7199" width="4" style="174" bestFit="1" customWidth="1"/>
    <col min="7200" max="7200" width="12" style="174" bestFit="1" customWidth="1"/>
    <col min="7201" max="7201" width="4" style="174" bestFit="1" customWidth="1"/>
    <col min="7202" max="7202" width="12" style="174" bestFit="1" customWidth="1"/>
    <col min="7203" max="7203" width="4" style="174" bestFit="1" customWidth="1"/>
    <col min="7204" max="7204" width="12" style="174" bestFit="1" customWidth="1"/>
    <col min="7205" max="7205" width="4" style="174" bestFit="1" customWidth="1"/>
    <col min="7206" max="7206" width="12" style="174" bestFit="1" customWidth="1"/>
    <col min="7207" max="7207" width="4" style="174" bestFit="1" customWidth="1"/>
    <col min="7208" max="7208" width="12" style="174" bestFit="1" customWidth="1"/>
    <col min="7209" max="7209" width="4" style="174" bestFit="1" customWidth="1"/>
    <col min="7210" max="7210" width="12" style="174" bestFit="1" customWidth="1"/>
    <col min="7211" max="7211" width="4" style="174" bestFit="1" customWidth="1"/>
    <col min="7212" max="7212" width="12" style="174" bestFit="1" customWidth="1"/>
    <col min="7213" max="7213" width="4" style="174" bestFit="1" customWidth="1"/>
    <col min="7214" max="7214" width="12" style="174" bestFit="1" customWidth="1"/>
    <col min="7215" max="7215" width="4" style="174" bestFit="1" customWidth="1"/>
    <col min="7216" max="7216" width="12" style="174" bestFit="1" customWidth="1"/>
    <col min="7217" max="7217" width="4" style="174" bestFit="1" customWidth="1"/>
    <col min="7218" max="7218" width="12" style="174" bestFit="1" customWidth="1"/>
    <col min="7219" max="7219" width="4" style="174" bestFit="1" customWidth="1"/>
    <col min="7220" max="7220" width="12" style="174" bestFit="1" customWidth="1"/>
    <col min="7221" max="7221" width="4" style="174" bestFit="1" customWidth="1"/>
    <col min="7222" max="7222" width="12" style="174" bestFit="1" customWidth="1"/>
    <col min="7223" max="7223" width="4" style="174" bestFit="1" customWidth="1"/>
    <col min="7224" max="7224" width="12" style="174" bestFit="1" customWidth="1"/>
    <col min="7225" max="7225" width="4" style="174" bestFit="1" customWidth="1"/>
    <col min="7226" max="7226" width="12" style="174" bestFit="1" customWidth="1"/>
    <col min="7227" max="7227" width="4" style="174" bestFit="1" customWidth="1"/>
    <col min="7228" max="7228" width="12" style="174" bestFit="1" customWidth="1"/>
    <col min="7229" max="7229" width="4" style="174" bestFit="1" customWidth="1"/>
    <col min="7230" max="7230" width="12" style="174" bestFit="1" customWidth="1"/>
    <col min="7231" max="7231" width="4" style="174" bestFit="1" customWidth="1"/>
    <col min="7232" max="7232" width="12" style="174" bestFit="1" customWidth="1"/>
    <col min="7233" max="7233" width="4" style="174" bestFit="1" customWidth="1"/>
    <col min="7234" max="7234" width="12" style="174" bestFit="1" customWidth="1"/>
    <col min="7235" max="7235" width="4" style="174" bestFit="1" customWidth="1"/>
    <col min="7236" max="7236" width="12" style="174" bestFit="1" customWidth="1"/>
    <col min="7237" max="7424" width="9.140625" style="174"/>
    <col min="7425" max="7425" width="45.5703125" style="174" bestFit="1" customWidth="1"/>
    <col min="7426" max="7426" width="12.42578125" style="174" bestFit="1" customWidth="1"/>
    <col min="7427" max="7427" width="4" style="174" bestFit="1" customWidth="1"/>
    <col min="7428" max="7428" width="12" style="174" bestFit="1" customWidth="1"/>
    <col min="7429" max="7429" width="4" style="174" bestFit="1" customWidth="1"/>
    <col min="7430" max="7430" width="12" style="174" bestFit="1" customWidth="1"/>
    <col min="7431" max="7431" width="4" style="174" bestFit="1" customWidth="1"/>
    <col min="7432" max="7432" width="12" style="174" bestFit="1" customWidth="1"/>
    <col min="7433" max="7433" width="4" style="174" bestFit="1" customWidth="1"/>
    <col min="7434" max="7434" width="12" style="174" bestFit="1" customWidth="1"/>
    <col min="7435" max="7435" width="4" style="174" bestFit="1" customWidth="1"/>
    <col min="7436" max="7436" width="12" style="174" bestFit="1" customWidth="1"/>
    <col min="7437" max="7437" width="4" style="174" bestFit="1" customWidth="1"/>
    <col min="7438" max="7438" width="12" style="174" bestFit="1" customWidth="1"/>
    <col min="7439" max="7439" width="4" style="174" bestFit="1" customWidth="1"/>
    <col min="7440" max="7440" width="12" style="174" bestFit="1" customWidth="1"/>
    <col min="7441" max="7441" width="4" style="174" bestFit="1" customWidth="1"/>
    <col min="7442" max="7442" width="12" style="174" bestFit="1" customWidth="1"/>
    <col min="7443" max="7443" width="4" style="174" bestFit="1" customWidth="1"/>
    <col min="7444" max="7444" width="12" style="174" bestFit="1" customWidth="1"/>
    <col min="7445" max="7445" width="4" style="174" bestFit="1" customWidth="1"/>
    <col min="7446" max="7446" width="12" style="174" bestFit="1" customWidth="1"/>
    <col min="7447" max="7447" width="4" style="174" bestFit="1" customWidth="1"/>
    <col min="7448" max="7448" width="12" style="174" bestFit="1" customWidth="1"/>
    <col min="7449" max="7449" width="4" style="174" bestFit="1" customWidth="1"/>
    <col min="7450" max="7450" width="12" style="174" bestFit="1" customWidth="1"/>
    <col min="7451" max="7451" width="4" style="174" bestFit="1" customWidth="1"/>
    <col min="7452" max="7452" width="12" style="174" bestFit="1" customWidth="1"/>
    <col min="7453" max="7453" width="4" style="174" bestFit="1" customWidth="1"/>
    <col min="7454" max="7454" width="12" style="174" bestFit="1" customWidth="1"/>
    <col min="7455" max="7455" width="4" style="174" bestFit="1" customWidth="1"/>
    <col min="7456" max="7456" width="12" style="174" bestFit="1" customWidth="1"/>
    <col min="7457" max="7457" width="4" style="174" bestFit="1" customWidth="1"/>
    <col min="7458" max="7458" width="12" style="174" bestFit="1" customWidth="1"/>
    <col min="7459" max="7459" width="4" style="174" bestFit="1" customWidth="1"/>
    <col min="7460" max="7460" width="12" style="174" bestFit="1" customWidth="1"/>
    <col min="7461" max="7461" width="4" style="174" bestFit="1" customWidth="1"/>
    <col min="7462" max="7462" width="12" style="174" bestFit="1" customWidth="1"/>
    <col min="7463" max="7463" width="4" style="174" bestFit="1" customWidth="1"/>
    <col min="7464" max="7464" width="12" style="174" bestFit="1" customWidth="1"/>
    <col min="7465" max="7465" width="4" style="174" bestFit="1" customWidth="1"/>
    <col min="7466" max="7466" width="12" style="174" bestFit="1" customWidth="1"/>
    <col min="7467" max="7467" width="4" style="174" bestFit="1" customWidth="1"/>
    <col min="7468" max="7468" width="12" style="174" bestFit="1" customWidth="1"/>
    <col min="7469" max="7469" width="4" style="174" bestFit="1" customWidth="1"/>
    <col min="7470" max="7470" width="12" style="174" bestFit="1" customWidth="1"/>
    <col min="7471" max="7471" width="4" style="174" bestFit="1" customWidth="1"/>
    <col min="7472" max="7472" width="12" style="174" bestFit="1" customWidth="1"/>
    <col min="7473" max="7473" width="4" style="174" bestFit="1" customWidth="1"/>
    <col min="7474" max="7474" width="12" style="174" bestFit="1" customWidth="1"/>
    <col min="7475" max="7475" width="4" style="174" bestFit="1" customWidth="1"/>
    <col min="7476" max="7476" width="12" style="174" bestFit="1" customWidth="1"/>
    <col min="7477" max="7477" width="4" style="174" bestFit="1" customWidth="1"/>
    <col min="7478" max="7478" width="12" style="174" bestFit="1" customWidth="1"/>
    <col min="7479" max="7479" width="4" style="174" bestFit="1" customWidth="1"/>
    <col min="7480" max="7480" width="12" style="174" bestFit="1" customWidth="1"/>
    <col min="7481" max="7481" width="4" style="174" bestFit="1" customWidth="1"/>
    <col min="7482" max="7482" width="12" style="174" bestFit="1" customWidth="1"/>
    <col min="7483" max="7483" width="4" style="174" bestFit="1" customWidth="1"/>
    <col min="7484" max="7484" width="12" style="174" bestFit="1" customWidth="1"/>
    <col min="7485" max="7485" width="4" style="174" bestFit="1" customWidth="1"/>
    <col min="7486" max="7486" width="12" style="174" bestFit="1" customWidth="1"/>
    <col min="7487" max="7487" width="4" style="174" bestFit="1" customWidth="1"/>
    <col min="7488" max="7488" width="12" style="174" bestFit="1" customWidth="1"/>
    <col min="7489" max="7489" width="4" style="174" bestFit="1" customWidth="1"/>
    <col min="7490" max="7490" width="12" style="174" bestFit="1" customWidth="1"/>
    <col min="7491" max="7491" width="4" style="174" bestFit="1" customWidth="1"/>
    <col min="7492" max="7492" width="12" style="174" bestFit="1" customWidth="1"/>
    <col min="7493" max="7680" width="9.140625" style="174"/>
    <col min="7681" max="7681" width="45.5703125" style="174" bestFit="1" customWidth="1"/>
    <col min="7682" max="7682" width="12.42578125" style="174" bestFit="1" customWidth="1"/>
    <col min="7683" max="7683" width="4" style="174" bestFit="1" customWidth="1"/>
    <col min="7684" max="7684" width="12" style="174" bestFit="1" customWidth="1"/>
    <col min="7685" max="7685" width="4" style="174" bestFit="1" customWidth="1"/>
    <col min="7686" max="7686" width="12" style="174" bestFit="1" customWidth="1"/>
    <col min="7687" max="7687" width="4" style="174" bestFit="1" customWidth="1"/>
    <col min="7688" max="7688" width="12" style="174" bestFit="1" customWidth="1"/>
    <col min="7689" max="7689" width="4" style="174" bestFit="1" customWidth="1"/>
    <col min="7690" max="7690" width="12" style="174" bestFit="1" customWidth="1"/>
    <col min="7691" max="7691" width="4" style="174" bestFit="1" customWidth="1"/>
    <col min="7692" max="7692" width="12" style="174" bestFit="1" customWidth="1"/>
    <col min="7693" max="7693" width="4" style="174" bestFit="1" customWidth="1"/>
    <col min="7694" max="7694" width="12" style="174" bestFit="1" customWidth="1"/>
    <col min="7695" max="7695" width="4" style="174" bestFit="1" customWidth="1"/>
    <col min="7696" max="7696" width="12" style="174" bestFit="1" customWidth="1"/>
    <col min="7697" max="7697" width="4" style="174" bestFit="1" customWidth="1"/>
    <col min="7698" max="7698" width="12" style="174" bestFit="1" customWidth="1"/>
    <col min="7699" max="7699" width="4" style="174" bestFit="1" customWidth="1"/>
    <col min="7700" max="7700" width="12" style="174" bestFit="1" customWidth="1"/>
    <col min="7701" max="7701" width="4" style="174" bestFit="1" customWidth="1"/>
    <col min="7702" max="7702" width="12" style="174" bestFit="1" customWidth="1"/>
    <col min="7703" max="7703" width="4" style="174" bestFit="1" customWidth="1"/>
    <col min="7704" max="7704" width="12" style="174" bestFit="1" customWidth="1"/>
    <col min="7705" max="7705" width="4" style="174" bestFit="1" customWidth="1"/>
    <col min="7706" max="7706" width="12" style="174" bestFit="1" customWidth="1"/>
    <col min="7707" max="7707" width="4" style="174" bestFit="1" customWidth="1"/>
    <col min="7708" max="7708" width="12" style="174" bestFit="1" customWidth="1"/>
    <col min="7709" max="7709" width="4" style="174" bestFit="1" customWidth="1"/>
    <col min="7710" max="7710" width="12" style="174" bestFit="1" customWidth="1"/>
    <col min="7711" max="7711" width="4" style="174" bestFit="1" customWidth="1"/>
    <col min="7712" max="7712" width="12" style="174" bestFit="1" customWidth="1"/>
    <col min="7713" max="7713" width="4" style="174" bestFit="1" customWidth="1"/>
    <col min="7714" max="7714" width="12" style="174" bestFit="1" customWidth="1"/>
    <col min="7715" max="7715" width="4" style="174" bestFit="1" customWidth="1"/>
    <col min="7716" max="7716" width="12" style="174" bestFit="1" customWidth="1"/>
    <col min="7717" max="7717" width="4" style="174" bestFit="1" customWidth="1"/>
    <col min="7718" max="7718" width="12" style="174" bestFit="1" customWidth="1"/>
    <col min="7719" max="7719" width="4" style="174" bestFit="1" customWidth="1"/>
    <col min="7720" max="7720" width="12" style="174" bestFit="1" customWidth="1"/>
    <col min="7721" max="7721" width="4" style="174" bestFit="1" customWidth="1"/>
    <col min="7722" max="7722" width="12" style="174" bestFit="1" customWidth="1"/>
    <col min="7723" max="7723" width="4" style="174" bestFit="1" customWidth="1"/>
    <col min="7724" max="7724" width="12" style="174" bestFit="1" customWidth="1"/>
    <col min="7725" max="7725" width="4" style="174" bestFit="1" customWidth="1"/>
    <col min="7726" max="7726" width="12" style="174" bestFit="1" customWidth="1"/>
    <col min="7727" max="7727" width="4" style="174" bestFit="1" customWidth="1"/>
    <col min="7728" max="7728" width="12" style="174" bestFit="1" customWidth="1"/>
    <col min="7729" max="7729" width="4" style="174" bestFit="1" customWidth="1"/>
    <col min="7730" max="7730" width="12" style="174" bestFit="1" customWidth="1"/>
    <col min="7731" max="7731" width="4" style="174" bestFit="1" customWidth="1"/>
    <col min="7732" max="7732" width="12" style="174" bestFit="1" customWidth="1"/>
    <col min="7733" max="7733" width="4" style="174" bestFit="1" customWidth="1"/>
    <col min="7734" max="7734" width="12" style="174" bestFit="1" customWidth="1"/>
    <col min="7735" max="7735" width="4" style="174" bestFit="1" customWidth="1"/>
    <col min="7736" max="7736" width="12" style="174" bestFit="1" customWidth="1"/>
    <col min="7737" max="7737" width="4" style="174" bestFit="1" customWidth="1"/>
    <col min="7738" max="7738" width="12" style="174" bestFit="1" customWidth="1"/>
    <col min="7739" max="7739" width="4" style="174" bestFit="1" customWidth="1"/>
    <col min="7740" max="7740" width="12" style="174" bestFit="1" customWidth="1"/>
    <col min="7741" max="7741" width="4" style="174" bestFit="1" customWidth="1"/>
    <col min="7742" max="7742" width="12" style="174" bestFit="1" customWidth="1"/>
    <col min="7743" max="7743" width="4" style="174" bestFit="1" customWidth="1"/>
    <col min="7744" max="7744" width="12" style="174" bestFit="1" customWidth="1"/>
    <col min="7745" max="7745" width="4" style="174" bestFit="1" customWidth="1"/>
    <col min="7746" max="7746" width="12" style="174" bestFit="1" customWidth="1"/>
    <col min="7747" max="7747" width="4" style="174" bestFit="1" customWidth="1"/>
    <col min="7748" max="7748" width="12" style="174" bestFit="1" customWidth="1"/>
    <col min="7749" max="7936" width="9.140625" style="174"/>
    <col min="7937" max="7937" width="45.5703125" style="174" bestFit="1" customWidth="1"/>
    <col min="7938" max="7938" width="12.42578125" style="174" bestFit="1" customWidth="1"/>
    <col min="7939" max="7939" width="4" style="174" bestFit="1" customWidth="1"/>
    <col min="7940" max="7940" width="12" style="174" bestFit="1" customWidth="1"/>
    <col min="7941" max="7941" width="4" style="174" bestFit="1" customWidth="1"/>
    <col min="7942" max="7942" width="12" style="174" bestFit="1" customWidth="1"/>
    <col min="7943" max="7943" width="4" style="174" bestFit="1" customWidth="1"/>
    <col min="7944" max="7944" width="12" style="174" bestFit="1" customWidth="1"/>
    <col min="7945" max="7945" width="4" style="174" bestFit="1" customWidth="1"/>
    <col min="7946" max="7946" width="12" style="174" bestFit="1" customWidth="1"/>
    <col min="7947" max="7947" width="4" style="174" bestFit="1" customWidth="1"/>
    <col min="7948" max="7948" width="12" style="174" bestFit="1" customWidth="1"/>
    <col min="7949" max="7949" width="4" style="174" bestFit="1" customWidth="1"/>
    <col min="7950" max="7950" width="12" style="174" bestFit="1" customWidth="1"/>
    <col min="7951" max="7951" width="4" style="174" bestFit="1" customWidth="1"/>
    <col min="7952" max="7952" width="12" style="174" bestFit="1" customWidth="1"/>
    <col min="7953" max="7953" width="4" style="174" bestFit="1" customWidth="1"/>
    <col min="7954" max="7954" width="12" style="174" bestFit="1" customWidth="1"/>
    <col min="7955" max="7955" width="4" style="174" bestFit="1" customWidth="1"/>
    <col min="7956" max="7956" width="12" style="174" bestFit="1" customWidth="1"/>
    <col min="7957" max="7957" width="4" style="174" bestFit="1" customWidth="1"/>
    <col min="7958" max="7958" width="12" style="174" bestFit="1" customWidth="1"/>
    <col min="7959" max="7959" width="4" style="174" bestFit="1" customWidth="1"/>
    <col min="7960" max="7960" width="12" style="174" bestFit="1" customWidth="1"/>
    <col min="7961" max="7961" width="4" style="174" bestFit="1" customWidth="1"/>
    <col min="7962" max="7962" width="12" style="174" bestFit="1" customWidth="1"/>
    <col min="7963" max="7963" width="4" style="174" bestFit="1" customWidth="1"/>
    <col min="7964" max="7964" width="12" style="174" bestFit="1" customWidth="1"/>
    <col min="7965" max="7965" width="4" style="174" bestFit="1" customWidth="1"/>
    <col min="7966" max="7966" width="12" style="174" bestFit="1" customWidth="1"/>
    <col min="7967" max="7967" width="4" style="174" bestFit="1" customWidth="1"/>
    <col min="7968" max="7968" width="12" style="174" bestFit="1" customWidth="1"/>
    <col min="7969" max="7969" width="4" style="174" bestFit="1" customWidth="1"/>
    <col min="7970" max="7970" width="12" style="174" bestFit="1" customWidth="1"/>
    <col min="7971" max="7971" width="4" style="174" bestFit="1" customWidth="1"/>
    <col min="7972" max="7972" width="12" style="174" bestFit="1" customWidth="1"/>
    <col min="7973" max="7973" width="4" style="174" bestFit="1" customWidth="1"/>
    <col min="7974" max="7974" width="12" style="174" bestFit="1" customWidth="1"/>
    <col min="7975" max="7975" width="4" style="174" bestFit="1" customWidth="1"/>
    <col min="7976" max="7976" width="12" style="174" bestFit="1" customWidth="1"/>
    <col min="7977" max="7977" width="4" style="174" bestFit="1" customWidth="1"/>
    <col min="7978" max="7978" width="12" style="174" bestFit="1" customWidth="1"/>
    <col min="7979" max="7979" width="4" style="174" bestFit="1" customWidth="1"/>
    <col min="7980" max="7980" width="12" style="174" bestFit="1" customWidth="1"/>
    <col min="7981" max="7981" width="4" style="174" bestFit="1" customWidth="1"/>
    <col min="7982" max="7982" width="12" style="174" bestFit="1" customWidth="1"/>
    <col min="7983" max="7983" width="4" style="174" bestFit="1" customWidth="1"/>
    <col min="7984" max="7984" width="12" style="174" bestFit="1" customWidth="1"/>
    <col min="7985" max="7985" width="4" style="174" bestFit="1" customWidth="1"/>
    <col min="7986" max="7986" width="12" style="174" bestFit="1" customWidth="1"/>
    <col min="7987" max="7987" width="4" style="174" bestFit="1" customWidth="1"/>
    <col min="7988" max="7988" width="12" style="174" bestFit="1" customWidth="1"/>
    <col min="7989" max="7989" width="4" style="174" bestFit="1" customWidth="1"/>
    <col min="7990" max="7990" width="12" style="174" bestFit="1" customWidth="1"/>
    <col min="7991" max="7991" width="4" style="174" bestFit="1" customWidth="1"/>
    <col min="7992" max="7992" width="12" style="174" bestFit="1" customWidth="1"/>
    <col min="7993" max="7993" width="4" style="174" bestFit="1" customWidth="1"/>
    <col min="7994" max="7994" width="12" style="174" bestFit="1" customWidth="1"/>
    <col min="7995" max="7995" width="4" style="174" bestFit="1" customWidth="1"/>
    <col min="7996" max="7996" width="12" style="174" bestFit="1" customWidth="1"/>
    <col min="7997" max="7997" width="4" style="174" bestFit="1" customWidth="1"/>
    <col min="7998" max="7998" width="12" style="174" bestFit="1" customWidth="1"/>
    <col min="7999" max="7999" width="4" style="174" bestFit="1" customWidth="1"/>
    <col min="8000" max="8000" width="12" style="174" bestFit="1" customWidth="1"/>
    <col min="8001" max="8001" width="4" style="174" bestFit="1" customWidth="1"/>
    <col min="8002" max="8002" width="12" style="174" bestFit="1" customWidth="1"/>
    <col min="8003" max="8003" width="4" style="174" bestFit="1" customWidth="1"/>
    <col min="8004" max="8004" width="12" style="174" bestFit="1" customWidth="1"/>
    <col min="8005" max="8192" width="9.140625" style="174"/>
    <col min="8193" max="8193" width="45.5703125" style="174" bestFit="1" customWidth="1"/>
    <col min="8194" max="8194" width="12.42578125" style="174" bestFit="1" customWidth="1"/>
    <col min="8195" max="8195" width="4" style="174" bestFit="1" customWidth="1"/>
    <col min="8196" max="8196" width="12" style="174" bestFit="1" customWidth="1"/>
    <col min="8197" max="8197" width="4" style="174" bestFit="1" customWidth="1"/>
    <col min="8198" max="8198" width="12" style="174" bestFit="1" customWidth="1"/>
    <col min="8199" max="8199" width="4" style="174" bestFit="1" customWidth="1"/>
    <col min="8200" max="8200" width="12" style="174" bestFit="1" customWidth="1"/>
    <col min="8201" max="8201" width="4" style="174" bestFit="1" customWidth="1"/>
    <col min="8202" max="8202" width="12" style="174" bestFit="1" customWidth="1"/>
    <col min="8203" max="8203" width="4" style="174" bestFit="1" customWidth="1"/>
    <col min="8204" max="8204" width="12" style="174" bestFit="1" customWidth="1"/>
    <col min="8205" max="8205" width="4" style="174" bestFit="1" customWidth="1"/>
    <col min="8206" max="8206" width="12" style="174" bestFit="1" customWidth="1"/>
    <col min="8207" max="8207" width="4" style="174" bestFit="1" customWidth="1"/>
    <col min="8208" max="8208" width="12" style="174" bestFit="1" customWidth="1"/>
    <col min="8209" max="8209" width="4" style="174" bestFit="1" customWidth="1"/>
    <col min="8210" max="8210" width="12" style="174" bestFit="1" customWidth="1"/>
    <col min="8211" max="8211" width="4" style="174" bestFit="1" customWidth="1"/>
    <col min="8212" max="8212" width="12" style="174" bestFit="1" customWidth="1"/>
    <col min="8213" max="8213" width="4" style="174" bestFit="1" customWidth="1"/>
    <col min="8214" max="8214" width="12" style="174" bestFit="1" customWidth="1"/>
    <col min="8215" max="8215" width="4" style="174" bestFit="1" customWidth="1"/>
    <col min="8216" max="8216" width="12" style="174" bestFit="1" customWidth="1"/>
    <col min="8217" max="8217" width="4" style="174" bestFit="1" customWidth="1"/>
    <col min="8218" max="8218" width="12" style="174" bestFit="1" customWidth="1"/>
    <col min="8219" max="8219" width="4" style="174" bestFit="1" customWidth="1"/>
    <col min="8220" max="8220" width="12" style="174" bestFit="1" customWidth="1"/>
    <col min="8221" max="8221" width="4" style="174" bestFit="1" customWidth="1"/>
    <col min="8222" max="8222" width="12" style="174" bestFit="1" customWidth="1"/>
    <col min="8223" max="8223" width="4" style="174" bestFit="1" customWidth="1"/>
    <col min="8224" max="8224" width="12" style="174" bestFit="1" customWidth="1"/>
    <col min="8225" max="8225" width="4" style="174" bestFit="1" customWidth="1"/>
    <col min="8226" max="8226" width="12" style="174" bestFit="1" customWidth="1"/>
    <col min="8227" max="8227" width="4" style="174" bestFit="1" customWidth="1"/>
    <col min="8228" max="8228" width="12" style="174" bestFit="1" customWidth="1"/>
    <col min="8229" max="8229" width="4" style="174" bestFit="1" customWidth="1"/>
    <col min="8230" max="8230" width="12" style="174" bestFit="1" customWidth="1"/>
    <col min="8231" max="8231" width="4" style="174" bestFit="1" customWidth="1"/>
    <col min="8232" max="8232" width="12" style="174" bestFit="1" customWidth="1"/>
    <col min="8233" max="8233" width="4" style="174" bestFit="1" customWidth="1"/>
    <col min="8234" max="8234" width="12" style="174" bestFit="1" customWidth="1"/>
    <col min="8235" max="8235" width="4" style="174" bestFit="1" customWidth="1"/>
    <col min="8236" max="8236" width="12" style="174" bestFit="1" customWidth="1"/>
    <col min="8237" max="8237" width="4" style="174" bestFit="1" customWidth="1"/>
    <col min="8238" max="8238" width="12" style="174" bestFit="1" customWidth="1"/>
    <col min="8239" max="8239" width="4" style="174" bestFit="1" customWidth="1"/>
    <col min="8240" max="8240" width="12" style="174" bestFit="1" customWidth="1"/>
    <col min="8241" max="8241" width="4" style="174" bestFit="1" customWidth="1"/>
    <col min="8242" max="8242" width="12" style="174" bestFit="1" customWidth="1"/>
    <col min="8243" max="8243" width="4" style="174" bestFit="1" customWidth="1"/>
    <col min="8244" max="8244" width="12" style="174" bestFit="1" customWidth="1"/>
    <col min="8245" max="8245" width="4" style="174" bestFit="1" customWidth="1"/>
    <col min="8246" max="8246" width="12" style="174" bestFit="1" customWidth="1"/>
    <col min="8247" max="8247" width="4" style="174" bestFit="1" customWidth="1"/>
    <col min="8248" max="8248" width="12" style="174" bestFit="1" customWidth="1"/>
    <col min="8249" max="8249" width="4" style="174" bestFit="1" customWidth="1"/>
    <col min="8250" max="8250" width="12" style="174" bestFit="1" customWidth="1"/>
    <col min="8251" max="8251" width="4" style="174" bestFit="1" customWidth="1"/>
    <col min="8252" max="8252" width="12" style="174" bestFit="1" customWidth="1"/>
    <col min="8253" max="8253" width="4" style="174" bestFit="1" customWidth="1"/>
    <col min="8254" max="8254" width="12" style="174" bestFit="1" customWidth="1"/>
    <col min="8255" max="8255" width="4" style="174" bestFit="1" customWidth="1"/>
    <col min="8256" max="8256" width="12" style="174" bestFit="1" customWidth="1"/>
    <col min="8257" max="8257" width="4" style="174" bestFit="1" customWidth="1"/>
    <col min="8258" max="8258" width="12" style="174" bestFit="1" customWidth="1"/>
    <col min="8259" max="8259" width="4" style="174" bestFit="1" customWidth="1"/>
    <col min="8260" max="8260" width="12" style="174" bestFit="1" customWidth="1"/>
    <col min="8261" max="8448" width="9.140625" style="174"/>
    <col min="8449" max="8449" width="45.5703125" style="174" bestFit="1" customWidth="1"/>
    <col min="8450" max="8450" width="12.42578125" style="174" bestFit="1" customWidth="1"/>
    <col min="8451" max="8451" width="4" style="174" bestFit="1" customWidth="1"/>
    <col min="8452" max="8452" width="12" style="174" bestFit="1" customWidth="1"/>
    <col min="8453" max="8453" width="4" style="174" bestFit="1" customWidth="1"/>
    <col min="8454" max="8454" width="12" style="174" bestFit="1" customWidth="1"/>
    <col min="8455" max="8455" width="4" style="174" bestFit="1" customWidth="1"/>
    <col min="8456" max="8456" width="12" style="174" bestFit="1" customWidth="1"/>
    <col min="8457" max="8457" width="4" style="174" bestFit="1" customWidth="1"/>
    <col min="8458" max="8458" width="12" style="174" bestFit="1" customWidth="1"/>
    <col min="8459" max="8459" width="4" style="174" bestFit="1" customWidth="1"/>
    <col min="8460" max="8460" width="12" style="174" bestFit="1" customWidth="1"/>
    <col min="8461" max="8461" width="4" style="174" bestFit="1" customWidth="1"/>
    <col min="8462" max="8462" width="12" style="174" bestFit="1" customWidth="1"/>
    <col min="8463" max="8463" width="4" style="174" bestFit="1" customWidth="1"/>
    <col min="8464" max="8464" width="12" style="174" bestFit="1" customWidth="1"/>
    <col min="8465" max="8465" width="4" style="174" bestFit="1" customWidth="1"/>
    <col min="8466" max="8466" width="12" style="174" bestFit="1" customWidth="1"/>
    <col min="8467" max="8467" width="4" style="174" bestFit="1" customWidth="1"/>
    <col min="8468" max="8468" width="12" style="174" bestFit="1" customWidth="1"/>
    <col min="8469" max="8469" width="4" style="174" bestFit="1" customWidth="1"/>
    <col min="8470" max="8470" width="12" style="174" bestFit="1" customWidth="1"/>
    <col min="8471" max="8471" width="4" style="174" bestFit="1" customWidth="1"/>
    <col min="8472" max="8472" width="12" style="174" bestFit="1" customWidth="1"/>
    <col min="8473" max="8473" width="4" style="174" bestFit="1" customWidth="1"/>
    <col min="8474" max="8474" width="12" style="174" bestFit="1" customWidth="1"/>
    <col min="8475" max="8475" width="4" style="174" bestFit="1" customWidth="1"/>
    <col min="8476" max="8476" width="12" style="174" bestFit="1" customWidth="1"/>
    <col min="8477" max="8477" width="4" style="174" bestFit="1" customWidth="1"/>
    <col min="8478" max="8478" width="12" style="174" bestFit="1" customWidth="1"/>
    <col min="8479" max="8479" width="4" style="174" bestFit="1" customWidth="1"/>
    <col min="8480" max="8480" width="12" style="174" bestFit="1" customWidth="1"/>
    <col min="8481" max="8481" width="4" style="174" bestFit="1" customWidth="1"/>
    <col min="8482" max="8482" width="12" style="174" bestFit="1" customWidth="1"/>
    <col min="8483" max="8483" width="4" style="174" bestFit="1" customWidth="1"/>
    <col min="8484" max="8484" width="12" style="174" bestFit="1" customWidth="1"/>
    <col min="8485" max="8485" width="4" style="174" bestFit="1" customWidth="1"/>
    <col min="8486" max="8486" width="12" style="174" bestFit="1" customWidth="1"/>
    <col min="8487" max="8487" width="4" style="174" bestFit="1" customWidth="1"/>
    <col min="8488" max="8488" width="12" style="174" bestFit="1" customWidth="1"/>
    <col min="8489" max="8489" width="4" style="174" bestFit="1" customWidth="1"/>
    <col min="8490" max="8490" width="12" style="174" bestFit="1" customWidth="1"/>
    <col min="8491" max="8491" width="4" style="174" bestFit="1" customWidth="1"/>
    <col min="8492" max="8492" width="12" style="174" bestFit="1" customWidth="1"/>
    <col min="8493" max="8493" width="4" style="174" bestFit="1" customWidth="1"/>
    <col min="8494" max="8494" width="12" style="174" bestFit="1" customWidth="1"/>
    <col min="8495" max="8495" width="4" style="174" bestFit="1" customWidth="1"/>
    <col min="8496" max="8496" width="12" style="174" bestFit="1" customWidth="1"/>
    <col min="8497" max="8497" width="4" style="174" bestFit="1" customWidth="1"/>
    <col min="8498" max="8498" width="12" style="174" bestFit="1" customWidth="1"/>
    <col min="8499" max="8499" width="4" style="174" bestFit="1" customWidth="1"/>
    <col min="8500" max="8500" width="12" style="174" bestFit="1" customWidth="1"/>
    <col min="8501" max="8501" width="4" style="174" bestFit="1" customWidth="1"/>
    <col min="8502" max="8502" width="12" style="174" bestFit="1" customWidth="1"/>
    <col min="8503" max="8503" width="4" style="174" bestFit="1" customWidth="1"/>
    <col min="8504" max="8504" width="12" style="174" bestFit="1" customWidth="1"/>
    <col min="8505" max="8505" width="4" style="174" bestFit="1" customWidth="1"/>
    <col min="8506" max="8506" width="12" style="174" bestFit="1" customWidth="1"/>
    <col min="8507" max="8507" width="4" style="174" bestFit="1" customWidth="1"/>
    <col min="8508" max="8508" width="12" style="174" bestFit="1" customWidth="1"/>
    <col min="8509" max="8509" width="4" style="174" bestFit="1" customWidth="1"/>
    <col min="8510" max="8510" width="12" style="174" bestFit="1" customWidth="1"/>
    <col min="8511" max="8511" width="4" style="174" bestFit="1" customWidth="1"/>
    <col min="8512" max="8512" width="12" style="174" bestFit="1" customWidth="1"/>
    <col min="8513" max="8513" width="4" style="174" bestFit="1" customWidth="1"/>
    <col min="8514" max="8514" width="12" style="174" bestFit="1" customWidth="1"/>
    <col min="8515" max="8515" width="4" style="174" bestFit="1" customWidth="1"/>
    <col min="8516" max="8516" width="12" style="174" bestFit="1" customWidth="1"/>
    <col min="8517" max="8704" width="9.140625" style="174"/>
    <col min="8705" max="8705" width="45.5703125" style="174" bestFit="1" customWidth="1"/>
    <col min="8706" max="8706" width="12.42578125" style="174" bestFit="1" customWidth="1"/>
    <col min="8707" max="8707" width="4" style="174" bestFit="1" customWidth="1"/>
    <col min="8708" max="8708" width="12" style="174" bestFit="1" customWidth="1"/>
    <col min="8709" max="8709" width="4" style="174" bestFit="1" customWidth="1"/>
    <col min="8710" max="8710" width="12" style="174" bestFit="1" customWidth="1"/>
    <col min="8711" max="8711" width="4" style="174" bestFit="1" customWidth="1"/>
    <col min="8712" max="8712" width="12" style="174" bestFit="1" customWidth="1"/>
    <col min="8713" max="8713" width="4" style="174" bestFit="1" customWidth="1"/>
    <col min="8714" max="8714" width="12" style="174" bestFit="1" customWidth="1"/>
    <col min="8715" max="8715" width="4" style="174" bestFit="1" customWidth="1"/>
    <col min="8716" max="8716" width="12" style="174" bestFit="1" customWidth="1"/>
    <col min="8717" max="8717" width="4" style="174" bestFit="1" customWidth="1"/>
    <col min="8718" max="8718" width="12" style="174" bestFit="1" customWidth="1"/>
    <col min="8719" max="8719" width="4" style="174" bestFit="1" customWidth="1"/>
    <col min="8720" max="8720" width="12" style="174" bestFit="1" customWidth="1"/>
    <col min="8721" max="8721" width="4" style="174" bestFit="1" customWidth="1"/>
    <col min="8722" max="8722" width="12" style="174" bestFit="1" customWidth="1"/>
    <col min="8723" max="8723" width="4" style="174" bestFit="1" customWidth="1"/>
    <col min="8724" max="8724" width="12" style="174" bestFit="1" customWidth="1"/>
    <col min="8725" max="8725" width="4" style="174" bestFit="1" customWidth="1"/>
    <col min="8726" max="8726" width="12" style="174" bestFit="1" customWidth="1"/>
    <col min="8727" max="8727" width="4" style="174" bestFit="1" customWidth="1"/>
    <col min="8728" max="8728" width="12" style="174" bestFit="1" customWidth="1"/>
    <col min="8729" max="8729" width="4" style="174" bestFit="1" customWidth="1"/>
    <col min="8730" max="8730" width="12" style="174" bestFit="1" customWidth="1"/>
    <col min="8731" max="8731" width="4" style="174" bestFit="1" customWidth="1"/>
    <col min="8732" max="8732" width="12" style="174" bestFit="1" customWidth="1"/>
    <col min="8733" max="8733" width="4" style="174" bestFit="1" customWidth="1"/>
    <col min="8734" max="8734" width="12" style="174" bestFit="1" customWidth="1"/>
    <col min="8735" max="8735" width="4" style="174" bestFit="1" customWidth="1"/>
    <col min="8736" max="8736" width="12" style="174" bestFit="1" customWidth="1"/>
    <col min="8737" max="8737" width="4" style="174" bestFit="1" customWidth="1"/>
    <col min="8738" max="8738" width="12" style="174" bestFit="1" customWidth="1"/>
    <col min="8739" max="8739" width="4" style="174" bestFit="1" customWidth="1"/>
    <col min="8740" max="8740" width="12" style="174" bestFit="1" customWidth="1"/>
    <col min="8741" max="8741" width="4" style="174" bestFit="1" customWidth="1"/>
    <col min="8742" max="8742" width="12" style="174" bestFit="1" customWidth="1"/>
    <col min="8743" max="8743" width="4" style="174" bestFit="1" customWidth="1"/>
    <col min="8744" max="8744" width="12" style="174" bestFit="1" customWidth="1"/>
    <col min="8745" max="8745" width="4" style="174" bestFit="1" customWidth="1"/>
    <col min="8746" max="8746" width="12" style="174" bestFit="1" customWidth="1"/>
    <col min="8747" max="8747" width="4" style="174" bestFit="1" customWidth="1"/>
    <col min="8748" max="8748" width="12" style="174" bestFit="1" customWidth="1"/>
    <col min="8749" max="8749" width="4" style="174" bestFit="1" customWidth="1"/>
    <col min="8750" max="8750" width="12" style="174" bestFit="1" customWidth="1"/>
    <col min="8751" max="8751" width="4" style="174" bestFit="1" customWidth="1"/>
    <col min="8752" max="8752" width="12" style="174" bestFit="1" customWidth="1"/>
    <col min="8753" max="8753" width="4" style="174" bestFit="1" customWidth="1"/>
    <col min="8754" max="8754" width="12" style="174" bestFit="1" customWidth="1"/>
    <col min="8755" max="8755" width="4" style="174" bestFit="1" customWidth="1"/>
    <col min="8756" max="8756" width="12" style="174" bestFit="1" customWidth="1"/>
    <col min="8757" max="8757" width="4" style="174" bestFit="1" customWidth="1"/>
    <col min="8758" max="8758" width="12" style="174" bestFit="1" customWidth="1"/>
    <col min="8759" max="8759" width="4" style="174" bestFit="1" customWidth="1"/>
    <col min="8760" max="8760" width="12" style="174" bestFit="1" customWidth="1"/>
    <col min="8761" max="8761" width="4" style="174" bestFit="1" customWidth="1"/>
    <col min="8762" max="8762" width="12" style="174" bestFit="1" customWidth="1"/>
    <col min="8763" max="8763" width="4" style="174" bestFit="1" customWidth="1"/>
    <col min="8764" max="8764" width="12" style="174" bestFit="1" customWidth="1"/>
    <col min="8765" max="8765" width="4" style="174" bestFit="1" customWidth="1"/>
    <col min="8766" max="8766" width="12" style="174" bestFit="1" customWidth="1"/>
    <col min="8767" max="8767" width="4" style="174" bestFit="1" customWidth="1"/>
    <col min="8768" max="8768" width="12" style="174" bestFit="1" customWidth="1"/>
    <col min="8769" max="8769" width="4" style="174" bestFit="1" customWidth="1"/>
    <col min="8770" max="8770" width="12" style="174" bestFit="1" customWidth="1"/>
    <col min="8771" max="8771" width="4" style="174" bestFit="1" customWidth="1"/>
    <col min="8772" max="8772" width="12" style="174" bestFit="1" customWidth="1"/>
    <col min="8773" max="8960" width="9.140625" style="174"/>
    <col min="8961" max="8961" width="45.5703125" style="174" bestFit="1" customWidth="1"/>
    <col min="8962" max="8962" width="12.42578125" style="174" bestFit="1" customWidth="1"/>
    <col min="8963" max="8963" width="4" style="174" bestFit="1" customWidth="1"/>
    <col min="8964" max="8964" width="12" style="174" bestFit="1" customWidth="1"/>
    <col min="8965" max="8965" width="4" style="174" bestFit="1" customWidth="1"/>
    <col min="8966" max="8966" width="12" style="174" bestFit="1" customWidth="1"/>
    <col min="8967" max="8967" width="4" style="174" bestFit="1" customWidth="1"/>
    <col min="8968" max="8968" width="12" style="174" bestFit="1" customWidth="1"/>
    <col min="8969" max="8969" width="4" style="174" bestFit="1" customWidth="1"/>
    <col min="8970" max="8970" width="12" style="174" bestFit="1" customWidth="1"/>
    <col min="8971" max="8971" width="4" style="174" bestFit="1" customWidth="1"/>
    <col min="8972" max="8972" width="12" style="174" bestFit="1" customWidth="1"/>
    <col min="8973" max="8973" width="4" style="174" bestFit="1" customWidth="1"/>
    <col min="8974" max="8974" width="12" style="174" bestFit="1" customWidth="1"/>
    <col min="8975" max="8975" width="4" style="174" bestFit="1" customWidth="1"/>
    <col min="8976" max="8976" width="12" style="174" bestFit="1" customWidth="1"/>
    <col min="8977" max="8977" width="4" style="174" bestFit="1" customWidth="1"/>
    <col min="8978" max="8978" width="12" style="174" bestFit="1" customWidth="1"/>
    <col min="8979" max="8979" width="4" style="174" bestFit="1" customWidth="1"/>
    <col min="8980" max="8980" width="12" style="174" bestFit="1" customWidth="1"/>
    <col min="8981" max="8981" width="4" style="174" bestFit="1" customWidth="1"/>
    <col min="8982" max="8982" width="12" style="174" bestFit="1" customWidth="1"/>
    <col min="8983" max="8983" width="4" style="174" bestFit="1" customWidth="1"/>
    <col min="8984" max="8984" width="12" style="174" bestFit="1" customWidth="1"/>
    <col min="8985" max="8985" width="4" style="174" bestFit="1" customWidth="1"/>
    <col min="8986" max="8986" width="12" style="174" bestFit="1" customWidth="1"/>
    <col min="8987" max="8987" width="4" style="174" bestFit="1" customWidth="1"/>
    <col min="8988" max="8988" width="12" style="174" bestFit="1" customWidth="1"/>
    <col min="8989" max="8989" width="4" style="174" bestFit="1" customWidth="1"/>
    <col min="8990" max="8990" width="12" style="174" bestFit="1" customWidth="1"/>
    <col min="8991" max="8991" width="4" style="174" bestFit="1" customWidth="1"/>
    <col min="8992" max="8992" width="12" style="174" bestFit="1" customWidth="1"/>
    <col min="8993" max="8993" width="4" style="174" bestFit="1" customWidth="1"/>
    <col min="8994" max="8994" width="12" style="174" bestFit="1" customWidth="1"/>
    <col min="8995" max="8995" width="4" style="174" bestFit="1" customWidth="1"/>
    <col min="8996" max="8996" width="12" style="174" bestFit="1" customWidth="1"/>
    <col min="8997" max="8997" width="4" style="174" bestFit="1" customWidth="1"/>
    <col min="8998" max="8998" width="12" style="174" bestFit="1" customWidth="1"/>
    <col min="8999" max="8999" width="4" style="174" bestFit="1" customWidth="1"/>
    <col min="9000" max="9000" width="12" style="174" bestFit="1" customWidth="1"/>
    <col min="9001" max="9001" width="4" style="174" bestFit="1" customWidth="1"/>
    <col min="9002" max="9002" width="12" style="174" bestFit="1" customWidth="1"/>
    <col min="9003" max="9003" width="4" style="174" bestFit="1" customWidth="1"/>
    <col min="9004" max="9004" width="12" style="174" bestFit="1" customWidth="1"/>
    <col min="9005" max="9005" width="4" style="174" bestFit="1" customWidth="1"/>
    <col min="9006" max="9006" width="12" style="174" bestFit="1" customWidth="1"/>
    <col min="9007" max="9007" width="4" style="174" bestFit="1" customWidth="1"/>
    <col min="9008" max="9008" width="12" style="174" bestFit="1" customWidth="1"/>
    <col min="9009" max="9009" width="4" style="174" bestFit="1" customWidth="1"/>
    <col min="9010" max="9010" width="12" style="174" bestFit="1" customWidth="1"/>
    <col min="9011" max="9011" width="4" style="174" bestFit="1" customWidth="1"/>
    <col min="9012" max="9012" width="12" style="174" bestFit="1" customWidth="1"/>
    <col min="9013" max="9013" width="4" style="174" bestFit="1" customWidth="1"/>
    <col min="9014" max="9014" width="12" style="174" bestFit="1" customWidth="1"/>
    <col min="9015" max="9015" width="4" style="174" bestFit="1" customWidth="1"/>
    <col min="9016" max="9016" width="12" style="174" bestFit="1" customWidth="1"/>
    <col min="9017" max="9017" width="4" style="174" bestFit="1" customWidth="1"/>
    <col min="9018" max="9018" width="12" style="174" bestFit="1" customWidth="1"/>
    <col min="9019" max="9019" width="4" style="174" bestFit="1" customWidth="1"/>
    <col min="9020" max="9020" width="12" style="174" bestFit="1" customWidth="1"/>
    <col min="9021" max="9021" width="4" style="174" bestFit="1" customWidth="1"/>
    <col min="9022" max="9022" width="12" style="174" bestFit="1" customWidth="1"/>
    <col min="9023" max="9023" width="4" style="174" bestFit="1" customWidth="1"/>
    <col min="9024" max="9024" width="12" style="174" bestFit="1" customWidth="1"/>
    <col min="9025" max="9025" width="4" style="174" bestFit="1" customWidth="1"/>
    <col min="9026" max="9026" width="12" style="174" bestFit="1" customWidth="1"/>
    <col min="9027" max="9027" width="4" style="174" bestFit="1" customWidth="1"/>
    <col min="9028" max="9028" width="12" style="174" bestFit="1" customWidth="1"/>
    <col min="9029" max="9216" width="9.140625" style="174"/>
    <col min="9217" max="9217" width="45.5703125" style="174" bestFit="1" customWidth="1"/>
    <col min="9218" max="9218" width="12.42578125" style="174" bestFit="1" customWidth="1"/>
    <col min="9219" max="9219" width="4" style="174" bestFit="1" customWidth="1"/>
    <col min="9220" max="9220" width="12" style="174" bestFit="1" customWidth="1"/>
    <col min="9221" max="9221" width="4" style="174" bestFit="1" customWidth="1"/>
    <col min="9222" max="9222" width="12" style="174" bestFit="1" customWidth="1"/>
    <col min="9223" max="9223" width="4" style="174" bestFit="1" customWidth="1"/>
    <col min="9224" max="9224" width="12" style="174" bestFit="1" customWidth="1"/>
    <col min="9225" max="9225" width="4" style="174" bestFit="1" customWidth="1"/>
    <col min="9226" max="9226" width="12" style="174" bestFit="1" customWidth="1"/>
    <col min="9227" max="9227" width="4" style="174" bestFit="1" customWidth="1"/>
    <col min="9228" max="9228" width="12" style="174" bestFit="1" customWidth="1"/>
    <col min="9229" max="9229" width="4" style="174" bestFit="1" customWidth="1"/>
    <col min="9230" max="9230" width="12" style="174" bestFit="1" customWidth="1"/>
    <col min="9231" max="9231" width="4" style="174" bestFit="1" customWidth="1"/>
    <col min="9232" max="9232" width="12" style="174" bestFit="1" customWidth="1"/>
    <col min="9233" max="9233" width="4" style="174" bestFit="1" customWidth="1"/>
    <col min="9234" max="9234" width="12" style="174" bestFit="1" customWidth="1"/>
    <col min="9235" max="9235" width="4" style="174" bestFit="1" customWidth="1"/>
    <col min="9236" max="9236" width="12" style="174" bestFit="1" customWidth="1"/>
    <col min="9237" max="9237" width="4" style="174" bestFit="1" customWidth="1"/>
    <col min="9238" max="9238" width="12" style="174" bestFit="1" customWidth="1"/>
    <col min="9239" max="9239" width="4" style="174" bestFit="1" customWidth="1"/>
    <col min="9240" max="9240" width="12" style="174" bestFit="1" customWidth="1"/>
    <col min="9241" max="9241" width="4" style="174" bestFit="1" customWidth="1"/>
    <col min="9242" max="9242" width="12" style="174" bestFit="1" customWidth="1"/>
    <col min="9243" max="9243" width="4" style="174" bestFit="1" customWidth="1"/>
    <col min="9244" max="9244" width="12" style="174" bestFit="1" customWidth="1"/>
    <col min="9245" max="9245" width="4" style="174" bestFit="1" customWidth="1"/>
    <col min="9246" max="9246" width="12" style="174" bestFit="1" customWidth="1"/>
    <col min="9247" max="9247" width="4" style="174" bestFit="1" customWidth="1"/>
    <col min="9248" max="9248" width="12" style="174" bestFit="1" customWidth="1"/>
    <col min="9249" max="9249" width="4" style="174" bestFit="1" customWidth="1"/>
    <col min="9250" max="9250" width="12" style="174" bestFit="1" customWidth="1"/>
    <col min="9251" max="9251" width="4" style="174" bestFit="1" customWidth="1"/>
    <col min="9252" max="9252" width="12" style="174" bestFit="1" customWidth="1"/>
    <col min="9253" max="9253" width="4" style="174" bestFit="1" customWidth="1"/>
    <col min="9254" max="9254" width="12" style="174" bestFit="1" customWidth="1"/>
    <col min="9255" max="9255" width="4" style="174" bestFit="1" customWidth="1"/>
    <col min="9256" max="9256" width="12" style="174" bestFit="1" customWidth="1"/>
    <col min="9257" max="9257" width="4" style="174" bestFit="1" customWidth="1"/>
    <col min="9258" max="9258" width="12" style="174" bestFit="1" customWidth="1"/>
    <col min="9259" max="9259" width="4" style="174" bestFit="1" customWidth="1"/>
    <col min="9260" max="9260" width="12" style="174" bestFit="1" customWidth="1"/>
    <col min="9261" max="9261" width="4" style="174" bestFit="1" customWidth="1"/>
    <col min="9262" max="9262" width="12" style="174" bestFit="1" customWidth="1"/>
    <col min="9263" max="9263" width="4" style="174" bestFit="1" customWidth="1"/>
    <col min="9264" max="9264" width="12" style="174" bestFit="1" customWidth="1"/>
    <col min="9265" max="9265" width="4" style="174" bestFit="1" customWidth="1"/>
    <col min="9266" max="9266" width="12" style="174" bestFit="1" customWidth="1"/>
    <col min="9267" max="9267" width="4" style="174" bestFit="1" customWidth="1"/>
    <col min="9268" max="9268" width="12" style="174" bestFit="1" customWidth="1"/>
    <col min="9269" max="9269" width="4" style="174" bestFit="1" customWidth="1"/>
    <col min="9270" max="9270" width="12" style="174" bestFit="1" customWidth="1"/>
    <col min="9271" max="9271" width="4" style="174" bestFit="1" customWidth="1"/>
    <col min="9272" max="9272" width="12" style="174" bestFit="1" customWidth="1"/>
    <col min="9273" max="9273" width="4" style="174" bestFit="1" customWidth="1"/>
    <col min="9274" max="9274" width="12" style="174" bestFit="1" customWidth="1"/>
    <col min="9275" max="9275" width="4" style="174" bestFit="1" customWidth="1"/>
    <col min="9276" max="9276" width="12" style="174" bestFit="1" customWidth="1"/>
    <col min="9277" max="9277" width="4" style="174" bestFit="1" customWidth="1"/>
    <col min="9278" max="9278" width="12" style="174" bestFit="1" customWidth="1"/>
    <col min="9279" max="9279" width="4" style="174" bestFit="1" customWidth="1"/>
    <col min="9280" max="9280" width="12" style="174" bestFit="1" customWidth="1"/>
    <col min="9281" max="9281" width="4" style="174" bestFit="1" customWidth="1"/>
    <col min="9282" max="9282" width="12" style="174" bestFit="1" customWidth="1"/>
    <col min="9283" max="9283" width="4" style="174" bestFit="1" customWidth="1"/>
    <col min="9284" max="9284" width="12" style="174" bestFit="1" customWidth="1"/>
    <col min="9285" max="9472" width="9.140625" style="174"/>
    <col min="9473" max="9473" width="45.5703125" style="174" bestFit="1" customWidth="1"/>
    <col min="9474" max="9474" width="12.42578125" style="174" bestFit="1" customWidth="1"/>
    <col min="9475" max="9475" width="4" style="174" bestFit="1" customWidth="1"/>
    <col min="9476" max="9476" width="12" style="174" bestFit="1" customWidth="1"/>
    <col min="9477" max="9477" width="4" style="174" bestFit="1" customWidth="1"/>
    <col min="9478" max="9478" width="12" style="174" bestFit="1" customWidth="1"/>
    <col min="9479" max="9479" width="4" style="174" bestFit="1" customWidth="1"/>
    <col min="9480" max="9480" width="12" style="174" bestFit="1" customWidth="1"/>
    <col min="9481" max="9481" width="4" style="174" bestFit="1" customWidth="1"/>
    <col min="9482" max="9482" width="12" style="174" bestFit="1" customWidth="1"/>
    <col min="9483" max="9483" width="4" style="174" bestFit="1" customWidth="1"/>
    <col min="9484" max="9484" width="12" style="174" bestFit="1" customWidth="1"/>
    <col min="9485" max="9485" width="4" style="174" bestFit="1" customWidth="1"/>
    <col min="9486" max="9486" width="12" style="174" bestFit="1" customWidth="1"/>
    <col min="9487" max="9487" width="4" style="174" bestFit="1" customWidth="1"/>
    <col min="9488" max="9488" width="12" style="174" bestFit="1" customWidth="1"/>
    <col min="9489" max="9489" width="4" style="174" bestFit="1" customWidth="1"/>
    <col min="9490" max="9490" width="12" style="174" bestFit="1" customWidth="1"/>
    <col min="9491" max="9491" width="4" style="174" bestFit="1" customWidth="1"/>
    <col min="9492" max="9492" width="12" style="174" bestFit="1" customWidth="1"/>
    <col min="9493" max="9493" width="4" style="174" bestFit="1" customWidth="1"/>
    <col min="9494" max="9494" width="12" style="174" bestFit="1" customWidth="1"/>
    <col min="9495" max="9495" width="4" style="174" bestFit="1" customWidth="1"/>
    <col min="9496" max="9496" width="12" style="174" bestFit="1" customWidth="1"/>
    <col min="9497" max="9497" width="4" style="174" bestFit="1" customWidth="1"/>
    <col min="9498" max="9498" width="12" style="174" bestFit="1" customWidth="1"/>
    <col min="9499" max="9499" width="4" style="174" bestFit="1" customWidth="1"/>
    <col min="9500" max="9500" width="12" style="174" bestFit="1" customWidth="1"/>
    <col min="9501" max="9501" width="4" style="174" bestFit="1" customWidth="1"/>
    <col min="9502" max="9502" width="12" style="174" bestFit="1" customWidth="1"/>
    <col min="9503" max="9503" width="4" style="174" bestFit="1" customWidth="1"/>
    <col min="9504" max="9504" width="12" style="174" bestFit="1" customWidth="1"/>
    <col min="9505" max="9505" width="4" style="174" bestFit="1" customWidth="1"/>
    <col min="9506" max="9506" width="12" style="174" bestFit="1" customWidth="1"/>
    <col min="9507" max="9507" width="4" style="174" bestFit="1" customWidth="1"/>
    <col min="9508" max="9508" width="12" style="174" bestFit="1" customWidth="1"/>
    <col min="9509" max="9509" width="4" style="174" bestFit="1" customWidth="1"/>
    <col min="9510" max="9510" width="12" style="174" bestFit="1" customWidth="1"/>
    <col min="9511" max="9511" width="4" style="174" bestFit="1" customWidth="1"/>
    <col min="9512" max="9512" width="12" style="174" bestFit="1" customWidth="1"/>
    <col min="9513" max="9513" width="4" style="174" bestFit="1" customWidth="1"/>
    <col min="9514" max="9514" width="12" style="174" bestFit="1" customWidth="1"/>
    <col min="9515" max="9515" width="4" style="174" bestFit="1" customWidth="1"/>
    <col min="9516" max="9516" width="12" style="174" bestFit="1" customWidth="1"/>
    <col min="9517" max="9517" width="4" style="174" bestFit="1" customWidth="1"/>
    <col min="9518" max="9518" width="12" style="174" bestFit="1" customWidth="1"/>
    <col min="9519" max="9519" width="4" style="174" bestFit="1" customWidth="1"/>
    <col min="9520" max="9520" width="12" style="174" bestFit="1" customWidth="1"/>
    <col min="9521" max="9521" width="4" style="174" bestFit="1" customWidth="1"/>
    <col min="9522" max="9522" width="12" style="174" bestFit="1" customWidth="1"/>
    <col min="9523" max="9523" width="4" style="174" bestFit="1" customWidth="1"/>
    <col min="9524" max="9524" width="12" style="174" bestFit="1" customWidth="1"/>
    <col min="9525" max="9525" width="4" style="174" bestFit="1" customWidth="1"/>
    <col min="9526" max="9526" width="12" style="174" bestFit="1" customWidth="1"/>
    <col min="9527" max="9527" width="4" style="174" bestFit="1" customWidth="1"/>
    <col min="9528" max="9528" width="12" style="174" bestFit="1" customWidth="1"/>
    <col min="9529" max="9529" width="4" style="174" bestFit="1" customWidth="1"/>
    <col min="9530" max="9530" width="12" style="174" bestFit="1" customWidth="1"/>
    <col min="9531" max="9531" width="4" style="174" bestFit="1" customWidth="1"/>
    <col min="9532" max="9532" width="12" style="174" bestFit="1" customWidth="1"/>
    <col min="9533" max="9533" width="4" style="174" bestFit="1" customWidth="1"/>
    <col min="9534" max="9534" width="12" style="174" bestFit="1" customWidth="1"/>
    <col min="9535" max="9535" width="4" style="174" bestFit="1" customWidth="1"/>
    <col min="9536" max="9536" width="12" style="174" bestFit="1" customWidth="1"/>
    <col min="9537" max="9537" width="4" style="174" bestFit="1" customWidth="1"/>
    <col min="9538" max="9538" width="12" style="174" bestFit="1" customWidth="1"/>
    <col min="9539" max="9539" width="4" style="174" bestFit="1" customWidth="1"/>
    <col min="9540" max="9540" width="12" style="174" bestFit="1" customWidth="1"/>
    <col min="9541" max="9728" width="9.140625" style="174"/>
    <col min="9729" max="9729" width="45.5703125" style="174" bestFit="1" customWidth="1"/>
    <col min="9730" max="9730" width="12.42578125" style="174" bestFit="1" customWidth="1"/>
    <col min="9731" max="9731" width="4" style="174" bestFit="1" customWidth="1"/>
    <col min="9732" max="9732" width="12" style="174" bestFit="1" customWidth="1"/>
    <col min="9733" max="9733" width="4" style="174" bestFit="1" customWidth="1"/>
    <col min="9734" max="9734" width="12" style="174" bestFit="1" customWidth="1"/>
    <col min="9735" max="9735" width="4" style="174" bestFit="1" customWidth="1"/>
    <col min="9736" max="9736" width="12" style="174" bestFit="1" customWidth="1"/>
    <col min="9737" max="9737" width="4" style="174" bestFit="1" customWidth="1"/>
    <col min="9738" max="9738" width="12" style="174" bestFit="1" customWidth="1"/>
    <col min="9739" max="9739" width="4" style="174" bestFit="1" customWidth="1"/>
    <col min="9740" max="9740" width="12" style="174" bestFit="1" customWidth="1"/>
    <col min="9741" max="9741" width="4" style="174" bestFit="1" customWidth="1"/>
    <col min="9742" max="9742" width="12" style="174" bestFit="1" customWidth="1"/>
    <col min="9743" max="9743" width="4" style="174" bestFit="1" customWidth="1"/>
    <col min="9744" max="9744" width="12" style="174" bestFit="1" customWidth="1"/>
    <col min="9745" max="9745" width="4" style="174" bestFit="1" customWidth="1"/>
    <col min="9746" max="9746" width="12" style="174" bestFit="1" customWidth="1"/>
    <col min="9747" max="9747" width="4" style="174" bestFit="1" customWidth="1"/>
    <col min="9748" max="9748" width="12" style="174" bestFit="1" customWidth="1"/>
    <col min="9749" max="9749" width="4" style="174" bestFit="1" customWidth="1"/>
    <col min="9750" max="9750" width="12" style="174" bestFit="1" customWidth="1"/>
    <col min="9751" max="9751" width="4" style="174" bestFit="1" customWidth="1"/>
    <col min="9752" max="9752" width="12" style="174" bestFit="1" customWidth="1"/>
    <col min="9753" max="9753" width="4" style="174" bestFit="1" customWidth="1"/>
    <col min="9754" max="9754" width="12" style="174" bestFit="1" customWidth="1"/>
    <col min="9755" max="9755" width="4" style="174" bestFit="1" customWidth="1"/>
    <col min="9756" max="9756" width="12" style="174" bestFit="1" customWidth="1"/>
    <col min="9757" max="9757" width="4" style="174" bestFit="1" customWidth="1"/>
    <col min="9758" max="9758" width="12" style="174" bestFit="1" customWidth="1"/>
    <col min="9759" max="9759" width="4" style="174" bestFit="1" customWidth="1"/>
    <col min="9760" max="9760" width="12" style="174" bestFit="1" customWidth="1"/>
    <col min="9761" max="9761" width="4" style="174" bestFit="1" customWidth="1"/>
    <col min="9762" max="9762" width="12" style="174" bestFit="1" customWidth="1"/>
    <col min="9763" max="9763" width="4" style="174" bestFit="1" customWidth="1"/>
    <col min="9764" max="9764" width="12" style="174" bestFit="1" customWidth="1"/>
    <col min="9765" max="9765" width="4" style="174" bestFit="1" customWidth="1"/>
    <col min="9766" max="9766" width="12" style="174" bestFit="1" customWidth="1"/>
    <col min="9767" max="9767" width="4" style="174" bestFit="1" customWidth="1"/>
    <col min="9768" max="9768" width="12" style="174" bestFit="1" customWidth="1"/>
    <col min="9769" max="9769" width="4" style="174" bestFit="1" customWidth="1"/>
    <col min="9770" max="9770" width="12" style="174" bestFit="1" customWidth="1"/>
    <col min="9771" max="9771" width="4" style="174" bestFit="1" customWidth="1"/>
    <col min="9772" max="9772" width="12" style="174" bestFit="1" customWidth="1"/>
    <col min="9773" max="9773" width="4" style="174" bestFit="1" customWidth="1"/>
    <col min="9774" max="9774" width="12" style="174" bestFit="1" customWidth="1"/>
    <col min="9775" max="9775" width="4" style="174" bestFit="1" customWidth="1"/>
    <col min="9776" max="9776" width="12" style="174" bestFit="1" customWidth="1"/>
    <col min="9777" max="9777" width="4" style="174" bestFit="1" customWidth="1"/>
    <col min="9778" max="9778" width="12" style="174" bestFit="1" customWidth="1"/>
    <col min="9779" max="9779" width="4" style="174" bestFit="1" customWidth="1"/>
    <col min="9780" max="9780" width="12" style="174" bestFit="1" customWidth="1"/>
    <col min="9781" max="9781" width="4" style="174" bestFit="1" customWidth="1"/>
    <col min="9782" max="9782" width="12" style="174" bestFit="1" customWidth="1"/>
    <col min="9783" max="9783" width="4" style="174" bestFit="1" customWidth="1"/>
    <col min="9784" max="9784" width="12" style="174" bestFit="1" customWidth="1"/>
    <col min="9785" max="9785" width="4" style="174" bestFit="1" customWidth="1"/>
    <col min="9786" max="9786" width="12" style="174" bestFit="1" customWidth="1"/>
    <col min="9787" max="9787" width="4" style="174" bestFit="1" customWidth="1"/>
    <col min="9788" max="9788" width="12" style="174" bestFit="1" customWidth="1"/>
    <col min="9789" max="9789" width="4" style="174" bestFit="1" customWidth="1"/>
    <col min="9790" max="9790" width="12" style="174" bestFit="1" customWidth="1"/>
    <col min="9791" max="9791" width="4" style="174" bestFit="1" customWidth="1"/>
    <col min="9792" max="9792" width="12" style="174" bestFit="1" customWidth="1"/>
    <col min="9793" max="9793" width="4" style="174" bestFit="1" customWidth="1"/>
    <col min="9794" max="9794" width="12" style="174" bestFit="1" customWidth="1"/>
    <col min="9795" max="9795" width="4" style="174" bestFit="1" customWidth="1"/>
    <col min="9796" max="9796" width="12" style="174" bestFit="1" customWidth="1"/>
    <col min="9797" max="9984" width="9.140625" style="174"/>
    <col min="9985" max="9985" width="45.5703125" style="174" bestFit="1" customWidth="1"/>
    <col min="9986" max="9986" width="12.42578125" style="174" bestFit="1" customWidth="1"/>
    <col min="9987" max="9987" width="4" style="174" bestFit="1" customWidth="1"/>
    <col min="9988" max="9988" width="12" style="174" bestFit="1" customWidth="1"/>
    <col min="9989" max="9989" width="4" style="174" bestFit="1" customWidth="1"/>
    <col min="9990" max="9990" width="12" style="174" bestFit="1" customWidth="1"/>
    <col min="9991" max="9991" width="4" style="174" bestFit="1" customWidth="1"/>
    <col min="9992" max="9992" width="12" style="174" bestFit="1" customWidth="1"/>
    <col min="9993" max="9993" width="4" style="174" bestFit="1" customWidth="1"/>
    <col min="9994" max="9994" width="12" style="174" bestFit="1" customWidth="1"/>
    <col min="9995" max="9995" width="4" style="174" bestFit="1" customWidth="1"/>
    <col min="9996" max="9996" width="12" style="174" bestFit="1" customWidth="1"/>
    <col min="9997" max="9997" width="4" style="174" bestFit="1" customWidth="1"/>
    <col min="9998" max="9998" width="12" style="174" bestFit="1" customWidth="1"/>
    <col min="9999" max="9999" width="4" style="174" bestFit="1" customWidth="1"/>
    <col min="10000" max="10000" width="12" style="174" bestFit="1" customWidth="1"/>
    <col min="10001" max="10001" width="4" style="174" bestFit="1" customWidth="1"/>
    <col min="10002" max="10002" width="12" style="174" bestFit="1" customWidth="1"/>
    <col min="10003" max="10003" width="4" style="174" bestFit="1" customWidth="1"/>
    <col min="10004" max="10004" width="12" style="174" bestFit="1" customWidth="1"/>
    <col min="10005" max="10005" width="4" style="174" bestFit="1" customWidth="1"/>
    <col min="10006" max="10006" width="12" style="174" bestFit="1" customWidth="1"/>
    <col min="10007" max="10007" width="4" style="174" bestFit="1" customWidth="1"/>
    <col min="10008" max="10008" width="12" style="174" bestFit="1" customWidth="1"/>
    <col min="10009" max="10009" width="4" style="174" bestFit="1" customWidth="1"/>
    <col min="10010" max="10010" width="12" style="174" bestFit="1" customWidth="1"/>
    <col min="10011" max="10011" width="4" style="174" bestFit="1" customWidth="1"/>
    <col min="10012" max="10012" width="12" style="174" bestFit="1" customWidth="1"/>
    <col min="10013" max="10013" width="4" style="174" bestFit="1" customWidth="1"/>
    <col min="10014" max="10014" width="12" style="174" bestFit="1" customWidth="1"/>
    <col min="10015" max="10015" width="4" style="174" bestFit="1" customWidth="1"/>
    <col min="10016" max="10016" width="12" style="174" bestFit="1" customWidth="1"/>
    <col min="10017" max="10017" width="4" style="174" bestFit="1" customWidth="1"/>
    <col min="10018" max="10018" width="12" style="174" bestFit="1" customWidth="1"/>
    <col min="10019" max="10019" width="4" style="174" bestFit="1" customWidth="1"/>
    <col min="10020" max="10020" width="12" style="174" bestFit="1" customWidth="1"/>
    <col min="10021" max="10021" width="4" style="174" bestFit="1" customWidth="1"/>
    <col min="10022" max="10022" width="12" style="174" bestFit="1" customWidth="1"/>
    <col min="10023" max="10023" width="4" style="174" bestFit="1" customWidth="1"/>
    <col min="10024" max="10024" width="12" style="174" bestFit="1" customWidth="1"/>
    <col min="10025" max="10025" width="4" style="174" bestFit="1" customWidth="1"/>
    <col min="10026" max="10026" width="12" style="174" bestFit="1" customWidth="1"/>
    <col min="10027" max="10027" width="4" style="174" bestFit="1" customWidth="1"/>
    <col min="10028" max="10028" width="12" style="174" bestFit="1" customWidth="1"/>
    <col min="10029" max="10029" width="4" style="174" bestFit="1" customWidth="1"/>
    <col min="10030" max="10030" width="12" style="174" bestFit="1" customWidth="1"/>
    <col min="10031" max="10031" width="4" style="174" bestFit="1" customWidth="1"/>
    <col min="10032" max="10032" width="12" style="174" bestFit="1" customWidth="1"/>
    <col min="10033" max="10033" width="4" style="174" bestFit="1" customWidth="1"/>
    <col min="10034" max="10034" width="12" style="174" bestFit="1" customWidth="1"/>
    <col min="10035" max="10035" width="4" style="174" bestFit="1" customWidth="1"/>
    <col min="10036" max="10036" width="12" style="174" bestFit="1" customWidth="1"/>
    <col min="10037" max="10037" width="4" style="174" bestFit="1" customWidth="1"/>
    <col min="10038" max="10038" width="12" style="174" bestFit="1" customWidth="1"/>
    <col min="10039" max="10039" width="4" style="174" bestFit="1" customWidth="1"/>
    <col min="10040" max="10040" width="12" style="174" bestFit="1" customWidth="1"/>
    <col min="10041" max="10041" width="4" style="174" bestFit="1" customWidth="1"/>
    <col min="10042" max="10042" width="12" style="174" bestFit="1" customWidth="1"/>
    <col min="10043" max="10043" width="4" style="174" bestFit="1" customWidth="1"/>
    <col min="10044" max="10044" width="12" style="174" bestFit="1" customWidth="1"/>
    <col min="10045" max="10045" width="4" style="174" bestFit="1" customWidth="1"/>
    <col min="10046" max="10046" width="12" style="174" bestFit="1" customWidth="1"/>
    <col min="10047" max="10047" width="4" style="174" bestFit="1" customWidth="1"/>
    <col min="10048" max="10048" width="12" style="174" bestFit="1" customWidth="1"/>
    <col min="10049" max="10049" width="4" style="174" bestFit="1" customWidth="1"/>
    <col min="10050" max="10050" width="12" style="174" bestFit="1" customWidth="1"/>
    <col min="10051" max="10051" width="4" style="174" bestFit="1" customWidth="1"/>
    <col min="10052" max="10052" width="12" style="174" bestFit="1" customWidth="1"/>
    <col min="10053" max="10240" width="9.140625" style="174"/>
    <col min="10241" max="10241" width="45.5703125" style="174" bestFit="1" customWidth="1"/>
    <col min="10242" max="10242" width="12.42578125" style="174" bestFit="1" customWidth="1"/>
    <col min="10243" max="10243" width="4" style="174" bestFit="1" customWidth="1"/>
    <col min="10244" max="10244" width="12" style="174" bestFit="1" customWidth="1"/>
    <col min="10245" max="10245" width="4" style="174" bestFit="1" customWidth="1"/>
    <col min="10246" max="10246" width="12" style="174" bestFit="1" customWidth="1"/>
    <col min="10247" max="10247" width="4" style="174" bestFit="1" customWidth="1"/>
    <col min="10248" max="10248" width="12" style="174" bestFit="1" customWidth="1"/>
    <col min="10249" max="10249" width="4" style="174" bestFit="1" customWidth="1"/>
    <col min="10250" max="10250" width="12" style="174" bestFit="1" customWidth="1"/>
    <col min="10251" max="10251" width="4" style="174" bestFit="1" customWidth="1"/>
    <col min="10252" max="10252" width="12" style="174" bestFit="1" customWidth="1"/>
    <col min="10253" max="10253" width="4" style="174" bestFit="1" customWidth="1"/>
    <col min="10254" max="10254" width="12" style="174" bestFit="1" customWidth="1"/>
    <col min="10255" max="10255" width="4" style="174" bestFit="1" customWidth="1"/>
    <col min="10256" max="10256" width="12" style="174" bestFit="1" customWidth="1"/>
    <col min="10257" max="10257" width="4" style="174" bestFit="1" customWidth="1"/>
    <col min="10258" max="10258" width="12" style="174" bestFit="1" customWidth="1"/>
    <col min="10259" max="10259" width="4" style="174" bestFit="1" customWidth="1"/>
    <col min="10260" max="10260" width="12" style="174" bestFit="1" customWidth="1"/>
    <col min="10261" max="10261" width="4" style="174" bestFit="1" customWidth="1"/>
    <col min="10262" max="10262" width="12" style="174" bestFit="1" customWidth="1"/>
    <col min="10263" max="10263" width="4" style="174" bestFit="1" customWidth="1"/>
    <col min="10264" max="10264" width="12" style="174" bestFit="1" customWidth="1"/>
    <col min="10265" max="10265" width="4" style="174" bestFit="1" customWidth="1"/>
    <col min="10266" max="10266" width="12" style="174" bestFit="1" customWidth="1"/>
    <col min="10267" max="10267" width="4" style="174" bestFit="1" customWidth="1"/>
    <col min="10268" max="10268" width="12" style="174" bestFit="1" customWidth="1"/>
    <col min="10269" max="10269" width="4" style="174" bestFit="1" customWidth="1"/>
    <col min="10270" max="10270" width="12" style="174" bestFit="1" customWidth="1"/>
    <col min="10271" max="10271" width="4" style="174" bestFit="1" customWidth="1"/>
    <col min="10272" max="10272" width="12" style="174" bestFit="1" customWidth="1"/>
    <col min="10273" max="10273" width="4" style="174" bestFit="1" customWidth="1"/>
    <col min="10274" max="10274" width="12" style="174" bestFit="1" customWidth="1"/>
    <col min="10275" max="10275" width="4" style="174" bestFit="1" customWidth="1"/>
    <col min="10276" max="10276" width="12" style="174" bestFit="1" customWidth="1"/>
    <col min="10277" max="10277" width="4" style="174" bestFit="1" customWidth="1"/>
    <col min="10278" max="10278" width="12" style="174" bestFit="1" customWidth="1"/>
    <col min="10279" max="10279" width="4" style="174" bestFit="1" customWidth="1"/>
    <col min="10280" max="10280" width="12" style="174" bestFit="1" customWidth="1"/>
    <col min="10281" max="10281" width="4" style="174" bestFit="1" customWidth="1"/>
    <col min="10282" max="10282" width="12" style="174" bestFit="1" customWidth="1"/>
    <col min="10283" max="10283" width="4" style="174" bestFit="1" customWidth="1"/>
    <col min="10284" max="10284" width="12" style="174" bestFit="1" customWidth="1"/>
    <col min="10285" max="10285" width="4" style="174" bestFit="1" customWidth="1"/>
    <col min="10286" max="10286" width="12" style="174" bestFit="1" customWidth="1"/>
    <col min="10287" max="10287" width="4" style="174" bestFit="1" customWidth="1"/>
    <col min="10288" max="10288" width="12" style="174" bestFit="1" customWidth="1"/>
    <col min="10289" max="10289" width="4" style="174" bestFit="1" customWidth="1"/>
    <col min="10290" max="10290" width="12" style="174" bestFit="1" customWidth="1"/>
    <col min="10291" max="10291" width="4" style="174" bestFit="1" customWidth="1"/>
    <col min="10292" max="10292" width="12" style="174" bestFit="1" customWidth="1"/>
    <col min="10293" max="10293" width="4" style="174" bestFit="1" customWidth="1"/>
    <col min="10294" max="10294" width="12" style="174" bestFit="1" customWidth="1"/>
    <col min="10295" max="10295" width="4" style="174" bestFit="1" customWidth="1"/>
    <col min="10296" max="10296" width="12" style="174" bestFit="1" customWidth="1"/>
    <col min="10297" max="10297" width="4" style="174" bestFit="1" customWidth="1"/>
    <col min="10298" max="10298" width="12" style="174" bestFit="1" customWidth="1"/>
    <col min="10299" max="10299" width="4" style="174" bestFit="1" customWidth="1"/>
    <col min="10300" max="10300" width="12" style="174" bestFit="1" customWidth="1"/>
    <col min="10301" max="10301" width="4" style="174" bestFit="1" customWidth="1"/>
    <col min="10302" max="10302" width="12" style="174" bestFit="1" customWidth="1"/>
    <col min="10303" max="10303" width="4" style="174" bestFit="1" customWidth="1"/>
    <col min="10304" max="10304" width="12" style="174" bestFit="1" customWidth="1"/>
    <col min="10305" max="10305" width="4" style="174" bestFit="1" customWidth="1"/>
    <col min="10306" max="10306" width="12" style="174" bestFit="1" customWidth="1"/>
    <col min="10307" max="10307" width="4" style="174" bestFit="1" customWidth="1"/>
    <col min="10308" max="10308" width="12" style="174" bestFit="1" customWidth="1"/>
    <col min="10309" max="10496" width="9.140625" style="174"/>
    <col min="10497" max="10497" width="45.5703125" style="174" bestFit="1" customWidth="1"/>
    <col min="10498" max="10498" width="12.42578125" style="174" bestFit="1" customWidth="1"/>
    <col min="10499" max="10499" width="4" style="174" bestFit="1" customWidth="1"/>
    <col min="10500" max="10500" width="12" style="174" bestFit="1" customWidth="1"/>
    <col min="10501" max="10501" width="4" style="174" bestFit="1" customWidth="1"/>
    <col min="10502" max="10502" width="12" style="174" bestFit="1" customWidth="1"/>
    <col min="10503" max="10503" width="4" style="174" bestFit="1" customWidth="1"/>
    <col min="10504" max="10504" width="12" style="174" bestFit="1" customWidth="1"/>
    <col min="10505" max="10505" width="4" style="174" bestFit="1" customWidth="1"/>
    <col min="10506" max="10506" width="12" style="174" bestFit="1" customWidth="1"/>
    <col min="10507" max="10507" width="4" style="174" bestFit="1" customWidth="1"/>
    <col min="10508" max="10508" width="12" style="174" bestFit="1" customWidth="1"/>
    <col min="10509" max="10509" width="4" style="174" bestFit="1" customWidth="1"/>
    <col min="10510" max="10510" width="12" style="174" bestFit="1" customWidth="1"/>
    <col min="10511" max="10511" width="4" style="174" bestFit="1" customWidth="1"/>
    <col min="10512" max="10512" width="12" style="174" bestFit="1" customWidth="1"/>
    <col min="10513" max="10513" width="4" style="174" bestFit="1" customWidth="1"/>
    <col min="10514" max="10514" width="12" style="174" bestFit="1" customWidth="1"/>
    <col min="10515" max="10515" width="4" style="174" bestFit="1" customWidth="1"/>
    <col min="10516" max="10516" width="12" style="174" bestFit="1" customWidth="1"/>
    <col min="10517" max="10517" width="4" style="174" bestFit="1" customWidth="1"/>
    <col min="10518" max="10518" width="12" style="174" bestFit="1" customWidth="1"/>
    <col min="10519" max="10519" width="4" style="174" bestFit="1" customWidth="1"/>
    <col min="10520" max="10520" width="12" style="174" bestFit="1" customWidth="1"/>
    <col min="10521" max="10521" width="4" style="174" bestFit="1" customWidth="1"/>
    <col min="10522" max="10522" width="12" style="174" bestFit="1" customWidth="1"/>
    <col min="10523" max="10523" width="4" style="174" bestFit="1" customWidth="1"/>
    <col min="10524" max="10524" width="12" style="174" bestFit="1" customWidth="1"/>
    <col min="10525" max="10525" width="4" style="174" bestFit="1" customWidth="1"/>
    <col min="10526" max="10526" width="12" style="174" bestFit="1" customWidth="1"/>
    <col min="10527" max="10527" width="4" style="174" bestFit="1" customWidth="1"/>
    <col min="10528" max="10528" width="12" style="174" bestFit="1" customWidth="1"/>
    <col min="10529" max="10529" width="4" style="174" bestFit="1" customWidth="1"/>
    <col min="10530" max="10530" width="12" style="174" bestFit="1" customWidth="1"/>
    <col min="10531" max="10531" width="4" style="174" bestFit="1" customWidth="1"/>
    <col min="10532" max="10532" width="12" style="174" bestFit="1" customWidth="1"/>
    <col min="10533" max="10533" width="4" style="174" bestFit="1" customWidth="1"/>
    <col min="10534" max="10534" width="12" style="174" bestFit="1" customWidth="1"/>
    <col min="10535" max="10535" width="4" style="174" bestFit="1" customWidth="1"/>
    <col min="10536" max="10536" width="12" style="174" bestFit="1" customWidth="1"/>
    <col min="10537" max="10537" width="4" style="174" bestFit="1" customWidth="1"/>
    <col min="10538" max="10538" width="12" style="174" bestFit="1" customWidth="1"/>
    <col min="10539" max="10539" width="4" style="174" bestFit="1" customWidth="1"/>
    <col min="10540" max="10540" width="12" style="174" bestFit="1" customWidth="1"/>
    <col min="10541" max="10541" width="4" style="174" bestFit="1" customWidth="1"/>
    <col min="10542" max="10542" width="12" style="174" bestFit="1" customWidth="1"/>
    <col min="10543" max="10543" width="4" style="174" bestFit="1" customWidth="1"/>
    <col min="10544" max="10544" width="12" style="174" bestFit="1" customWidth="1"/>
    <col min="10545" max="10545" width="4" style="174" bestFit="1" customWidth="1"/>
    <col min="10546" max="10546" width="12" style="174" bestFit="1" customWidth="1"/>
    <col min="10547" max="10547" width="4" style="174" bestFit="1" customWidth="1"/>
    <col min="10548" max="10548" width="12" style="174" bestFit="1" customWidth="1"/>
    <col min="10549" max="10549" width="4" style="174" bestFit="1" customWidth="1"/>
    <col min="10550" max="10550" width="12" style="174" bestFit="1" customWidth="1"/>
    <col min="10551" max="10551" width="4" style="174" bestFit="1" customWidth="1"/>
    <col min="10552" max="10552" width="12" style="174" bestFit="1" customWidth="1"/>
    <col min="10553" max="10553" width="4" style="174" bestFit="1" customWidth="1"/>
    <col min="10554" max="10554" width="12" style="174" bestFit="1" customWidth="1"/>
    <col min="10555" max="10555" width="4" style="174" bestFit="1" customWidth="1"/>
    <col min="10556" max="10556" width="12" style="174" bestFit="1" customWidth="1"/>
    <col min="10557" max="10557" width="4" style="174" bestFit="1" customWidth="1"/>
    <col min="10558" max="10558" width="12" style="174" bestFit="1" customWidth="1"/>
    <col min="10559" max="10559" width="4" style="174" bestFit="1" customWidth="1"/>
    <col min="10560" max="10560" width="12" style="174" bestFit="1" customWidth="1"/>
    <col min="10561" max="10561" width="4" style="174" bestFit="1" customWidth="1"/>
    <col min="10562" max="10562" width="12" style="174" bestFit="1" customWidth="1"/>
    <col min="10563" max="10563" width="4" style="174" bestFit="1" customWidth="1"/>
    <col min="10564" max="10564" width="12" style="174" bestFit="1" customWidth="1"/>
    <col min="10565" max="10752" width="9.140625" style="174"/>
    <col min="10753" max="10753" width="45.5703125" style="174" bestFit="1" customWidth="1"/>
    <col min="10754" max="10754" width="12.42578125" style="174" bestFit="1" customWidth="1"/>
    <col min="10755" max="10755" width="4" style="174" bestFit="1" customWidth="1"/>
    <col min="10756" max="10756" width="12" style="174" bestFit="1" customWidth="1"/>
    <col min="10757" max="10757" width="4" style="174" bestFit="1" customWidth="1"/>
    <col min="10758" max="10758" width="12" style="174" bestFit="1" customWidth="1"/>
    <col min="10759" max="10759" width="4" style="174" bestFit="1" customWidth="1"/>
    <col min="10760" max="10760" width="12" style="174" bestFit="1" customWidth="1"/>
    <col min="10761" max="10761" width="4" style="174" bestFit="1" customWidth="1"/>
    <col min="10762" max="10762" width="12" style="174" bestFit="1" customWidth="1"/>
    <col min="10763" max="10763" width="4" style="174" bestFit="1" customWidth="1"/>
    <col min="10764" max="10764" width="12" style="174" bestFit="1" customWidth="1"/>
    <col min="10765" max="10765" width="4" style="174" bestFit="1" customWidth="1"/>
    <col min="10766" max="10766" width="12" style="174" bestFit="1" customWidth="1"/>
    <col min="10767" max="10767" width="4" style="174" bestFit="1" customWidth="1"/>
    <col min="10768" max="10768" width="12" style="174" bestFit="1" customWidth="1"/>
    <col min="10769" max="10769" width="4" style="174" bestFit="1" customWidth="1"/>
    <col min="10770" max="10770" width="12" style="174" bestFit="1" customWidth="1"/>
    <col min="10771" max="10771" width="4" style="174" bestFit="1" customWidth="1"/>
    <col min="10772" max="10772" width="12" style="174" bestFit="1" customWidth="1"/>
    <col min="10773" max="10773" width="4" style="174" bestFit="1" customWidth="1"/>
    <col min="10774" max="10774" width="12" style="174" bestFit="1" customWidth="1"/>
    <col min="10775" max="10775" width="4" style="174" bestFit="1" customWidth="1"/>
    <col min="10776" max="10776" width="12" style="174" bestFit="1" customWidth="1"/>
    <col min="10777" max="10777" width="4" style="174" bestFit="1" customWidth="1"/>
    <col min="10778" max="10778" width="12" style="174" bestFit="1" customWidth="1"/>
    <col min="10779" max="10779" width="4" style="174" bestFit="1" customWidth="1"/>
    <col min="10780" max="10780" width="12" style="174" bestFit="1" customWidth="1"/>
    <col min="10781" max="10781" width="4" style="174" bestFit="1" customWidth="1"/>
    <col min="10782" max="10782" width="12" style="174" bestFit="1" customWidth="1"/>
    <col min="10783" max="10783" width="4" style="174" bestFit="1" customWidth="1"/>
    <col min="10784" max="10784" width="12" style="174" bestFit="1" customWidth="1"/>
    <col min="10785" max="10785" width="4" style="174" bestFit="1" customWidth="1"/>
    <col min="10786" max="10786" width="12" style="174" bestFit="1" customWidth="1"/>
    <col min="10787" max="10787" width="4" style="174" bestFit="1" customWidth="1"/>
    <col min="10788" max="10788" width="12" style="174" bestFit="1" customWidth="1"/>
    <col min="10789" max="10789" width="4" style="174" bestFit="1" customWidth="1"/>
    <col min="10790" max="10790" width="12" style="174" bestFit="1" customWidth="1"/>
    <col min="10791" max="10791" width="4" style="174" bestFit="1" customWidth="1"/>
    <col min="10792" max="10792" width="12" style="174" bestFit="1" customWidth="1"/>
    <col min="10793" max="10793" width="4" style="174" bestFit="1" customWidth="1"/>
    <col min="10794" max="10794" width="12" style="174" bestFit="1" customWidth="1"/>
    <col min="10795" max="10795" width="4" style="174" bestFit="1" customWidth="1"/>
    <col min="10796" max="10796" width="12" style="174" bestFit="1" customWidth="1"/>
    <col min="10797" max="10797" width="4" style="174" bestFit="1" customWidth="1"/>
    <col min="10798" max="10798" width="12" style="174" bestFit="1" customWidth="1"/>
    <col min="10799" max="10799" width="4" style="174" bestFit="1" customWidth="1"/>
    <col min="10800" max="10800" width="12" style="174" bestFit="1" customWidth="1"/>
    <col min="10801" max="10801" width="4" style="174" bestFit="1" customWidth="1"/>
    <col min="10802" max="10802" width="12" style="174" bestFit="1" customWidth="1"/>
    <col min="10803" max="10803" width="4" style="174" bestFit="1" customWidth="1"/>
    <col min="10804" max="10804" width="12" style="174" bestFit="1" customWidth="1"/>
    <col min="10805" max="10805" width="4" style="174" bestFit="1" customWidth="1"/>
    <col min="10806" max="10806" width="12" style="174" bestFit="1" customWidth="1"/>
    <col min="10807" max="10807" width="4" style="174" bestFit="1" customWidth="1"/>
    <col min="10808" max="10808" width="12" style="174" bestFit="1" customWidth="1"/>
    <col min="10809" max="10809" width="4" style="174" bestFit="1" customWidth="1"/>
    <col min="10810" max="10810" width="12" style="174" bestFit="1" customWidth="1"/>
    <col min="10811" max="10811" width="4" style="174" bestFit="1" customWidth="1"/>
    <col min="10812" max="10812" width="12" style="174" bestFit="1" customWidth="1"/>
    <col min="10813" max="10813" width="4" style="174" bestFit="1" customWidth="1"/>
    <col min="10814" max="10814" width="12" style="174" bestFit="1" customWidth="1"/>
    <col min="10815" max="10815" width="4" style="174" bestFit="1" customWidth="1"/>
    <col min="10816" max="10816" width="12" style="174" bestFit="1" customWidth="1"/>
    <col min="10817" max="10817" width="4" style="174" bestFit="1" customWidth="1"/>
    <col min="10818" max="10818" width="12" style="174" bestFit="1" customWidth="1"/>
    <col min="10819" max="10819" width="4" style="174" bestFit="1" customWidth="1"/>
    <col min="10820" max="10820" width="12" style="174" bestFit="1" customWidth="1"/>
    <col min="10821" max="11008" width="9.140625" style="174"/>
    <col min="11009" max="11009" width="45.5703125" style="174" bestFit="1" customWidth="1"/>
    <col min="11010" max="11010" width="12.42578125" style="174" bestFit="1" customWidth="1"/>
    <col min="11011" max="11011" width="4" style="174" bestFit="1" customWidth="1"/>
    <col min="11012" max="11012" width="12" style="174" bestFit="1" customWidth="1"/>
    <col min="11013" max="11013" width="4" style="174" bestFit="1" customWidth="1"/>
    <col min="11014" max="11014" width="12" style="174" bestFit="1" customWidth="1"/>
    <col min="11015" max="11015" width="4" style="174" bestFit="1" customWidth="1"/>
    <col min="11016" max="11016" width="12" style="174" bestFit="1" customWidth="1"/>
    <col min="11017" max="11017" width="4" style="174" bestFit="1" customWidth="1"/>
    <col min="11018" max="11018" width="12" style="174" bestFit="1" customWidth="1"/>
    <col min="11019" max="11019" width="4" style="174" bestFit="1" customWidth="1"/>
    <col min="11020" max="11020" width="12" style="174" bestFit="1" customWidth="1"/>
    <col min="11021" max="11021" width="4" style="174" bestFit="1" customWidth="1"/>
    <col min="11022" max="11022" width="12" style="174" bestFit="1" customWidth="1"/>
    <col min="11023" max="11023" width="4" style="174" bestFit="1" customWidth="1"/>
    <col min="11024" max="11024" width="12" style="174" bestFit="1" customWidth="1"/>
    <col min="11025" max="11025" width="4" style="174" bestFit="1" customWidth="1"/>
    <col min="11026" max="11026" width="12" style="174" bestFit="1" customWidth="1"/>
    <col min="11027" max="11027" width="4" style="174" bestFit="1" customWidth="1"/>
    <col min="11028" max="11028" width="12" style="174" bestFit="1" customWidth="1"/>
    <col min="11029" max="11029" width="4" style="174" bestFit="1" customWidth="1"/>
    <col min="11030" max="11030" width="12" style="174" bestFit="1" customWidth="1"/>
    <col min="11031" max="11031" width="4" style="174" bestFit="1" customWidth="1"/>
    <col min="11032" max="11032" width="12" style="174" bestFit="1" customWidth="1"/>
    <col min="11033" max="11033" width="4" style="174" bestFit="1" customWidth="1"/>
    <col min="11034" max="11034" width="12" style="174" bestFit="1" customWidth="1"/>
    <col min="11035" max="11035" width="4" style="174" bestFit="1" customWidth="1"/>
    <col min="11036" max="11036" width="12" style="174" bestFit="1" customWidth="1"/>
    <col min="11037" max="11037" width="4" style="174" bestFit="1" customWidth="1"/>
    <col min="11038" max="11038" width="12" style="174" bestFit="1" customWidth="1"/>
    <col min="11039" max="11039" width="4" style="174" bestFit="1" customWidth="1"/>
    <col min="11040" max="11040" width="12" style="174" bestFit="1" customWidth="1"/>
    <col min="11041" max="11041" width="4" style="174" bestFit="1" customWidth="1"/>
    <col min="11042" max="11042" width="12" style="174" bestFit="1" customWidth="1"/>
    <col min="11043" max="11043" width="4" style="174" bestFit="1" customWidth="1"/>
    <col min="11044" max="11044" width="12" style="174" bestFit="1" customWidth="1"/>
    <col min="11045" max="11045" width="4" style="174" bestFit="1" customWidth="1"/>
    <col min="11046" max="11046" width="12" style="174" bestFit="1" customWidth="1"/>
    <col min="11047" max="11047" width="4" style="174" bestFit="1" customWidth="1"/>
    <col min="11048" max="11048" width="12" style="174" bestFit="1" customWidth="1"/>
    <col min="11049" max="11049" width="4" style="174" bestFit="1" customWidth="1"/>
    <col min="11050" max="11050" width="12" style="174" bestFit="1" customWidth="1"/>
    <col min="11051" max="11051" width="4" style="174" bestFit="1" customWidth="1"/>
    <col min="11052" max="11052" width="12" style="174" bestFit="1" customWidth="1"/>
    <col min="11053" max="11053" width="4" style="174" bestFit="1" customWidth="1"/>
    <col min="11054" max="11054" width="12" style="174" bestFit="1" customWidth="1"/>
    <col min="11055" max="11055" width="4" style="174" bestFit="1" customWidth="1"/>
    <col min="11056" max="11056" width="12" style="174" bestFit="1" customWidth="1"/>
    <col min="11057" max="11057" width="4" style="174" bestFit="1" customWidth="1"/>
    <col min="11058" max="11058" width="12" style="174" bestFit="1" customWidth="1"/>
    <col min="11059" max="11059" width="4" style="174" bestFit="1" customWidth="1"/>
    <col min="11060" max="11060" width="12" style="174" bestFit="1" customWidth="1"/>
    <col min="11061" max="11061" width="4" style="174" bestFit="1" customWidth="1"/>
    <col min="11062" max="11062" width="12" style="174" bestFit="1" customWidth="1"/>
    <col min="11063" max="11063" width="4" style="174" bestFit="1" customWidth="1"/>
    <col min="11064" max="11064" width="12" style="174" bestFit="1" customWidth="1"/>
    <col min="11065" max="11065" width="4" style="174" bestFit="1" customWidth="1"/>
    <col min="11066" max="11066" width="12" style="174" bestFit="1" customWidth="1"/>
    <col min="11067" max="11067" width="4" style="174" bestFit="1" customWidth="1"/>
    <col min="11068" max="11068" width="12" style="174" bestFit="1" customWidth="1"/>
    <col min="11069" max="11069" width="4" style="174" bestFit="1" customWidth="1"/>
    <col min="11070" max="11070" width="12" style="174" bestFit="1" customWidth="1"/>
    <col min="11071" max="11071" width="4" style="174" bestFit="1" customWidth="1"/>
    <col min="11072" max="11072" width="12" style="174" bestFit="1" customWidth="1"/>
    <col min="11073" max="11073" width="4" style="174" bestFit="1" customWidth="1"/>
    <col min="11074" max="11074" width="12" style="174" bestFit="1" customWidth="1"/>
    <col min="11075" max="11075" width="4" style="174" bestFit="1" customWidth="1"/>
    <col min="11076" max="11076" width="12" style="174" bestFit="1" customWidth="1"/>
    <col min="11077" max="11264" width="9.140625" style="174"/>
    <col min="11265" max="11265" width="45.5703125" style="174" bestFit="1" customWidth="1"/>
    <col min="11266" max="11266" width="12.42578125" style="174" bestFit="1" customWidth="1"/>
    <col min="11267" max="11267" width="4" style="174" bestFit="1" customWidth="1"/>
    <col min="11268" max="11268" width="12" style="174" bestFit="1" customWidth="1"/>
    <col min="11269" max="11269" width="4" style="174" bestFit="1" customWidth="1"/>
    <col min="11270" max="11270" width="12" style="174" bestFit="1" customWidth="1"/>
    <col min="11271" max="11271" width="4" style="174" bestFit="1" customWidth="1"/>
    <col min="11272" max="11272" width="12" style="174" bestFit="1" customWidth="1"/>
    <col min="11273" max="11273" width="4" style="174" bestFit="1" customWidth="1"/>
    <col min="11274" max="11274" width="12" style="174" bestFit="1" customWidth="1"/>
    <col min="11275" max="11275" width="4" style="174" bestFit="1" customWidth="1"/>
    <col min="11276" max="11276" width="12" style="174" bestFit="1" customWidth="1"/>
    <col min="11277" max="11277" width="4" style="174" bestFit="1" customWidth="1"/>
    <col min="11278" max="11278" width="12" style="174" bestFit="1" customWidth="1"/>
    <col min="11279" max="11279" width="4" style="174" bestFit="1" customWidth="1"/>
    <col min="11280" max="11280" width="12" style="174" bestFit="1" customWidth="1"/>
    <col min="11281" max="11281" width="4" style="174" bestFit="1" customWidth="1"/>
    <col min="11282" max="11282" width="12" style="174" bestFit="1" customWidth="1"/>
    <col min="11283" max="11283" width="4" style="174" bestFit="1" customWidth="1"/>
    <col min="11284" max="11284" width="12" style="174" bestFit="1" customWidth="1"/>
    <col min="11285" max="11285" width="4" style="174" bestFit="1" customWidth="1"/>
    <col min="11286" max="11286" width="12" style="174" bestFit="1" customWidth="1"/>
    <col min="11287" max="11287" width="4" style="174" bestFit="1" customWidth="1"/>
    <col min="11288" max="11288" width="12" style="174" bestFit="1" customWidth="1"/>
    <col min="11289" max="11289" width="4" style="174" bestFit="1" customWidth="1"/>
    <col min="11290" max="11290" width="12" style="174" bestFit="1" customWidth="1"/>
    <col min="11291" max="11291" width="4" style="174" bestFit="1" customWidth="1"/>
    <col min="11292" max="11292" width="12" style="174" bestFit="1" customWidth="1"/>
    <col min="11293" max="11293" width="4" style="174" bestFit="1" customWidth="1"/>
    <col min="11294" max="11294" width="12" style="174" bestFit="1" customWidth="1"/>
    <col min="11295" max="11295" width="4" style="174" bestFit="1" customWidth="1"/>
    <col min="11296" max="11296" width="12" style="174" bestFit="1" customWidth="1"/>
    <col min="11297" max="11297" width="4" style="174" bestFit="1" customWidth="1"/>
    <col min="11298" max="11298" width="12" style="174" bestFit="1" customWidth="1"/>
    <col min="11299" max="11299" width="4" style="174" bestFit="1" customWidth="1"/>
    <col min="11300" max="11300" width="12" style="174" bestFit="1" customWidth="1"/>
    <col min="11301" max="11301" width="4" style="174" bestFit="1" customWidth="1"/>
    <col min="11302" max="11302" width="12" style="174" bestFit="1" customWidth="1"/>
    <col min="11303" max="11303" width="4" style="174" bestFit="1" customWidth="1"/>
    <col min="11304" max="11304" width="12" style="174" bestFit="1" customWidth="1"/>
    <col min="11305" max="11305" width="4" style="174" bestFit="1" customWidth="1"/>
    <col min="11306" max="11306" width="12" style="174" bestFit="1" customWidth="1"/>
    <col min="11307" max="11307" width="4" style="174" bestFit="1" customWidth="1"/>
    <col min="11308" max="11308" width="12" style="174" bestFit="1" customWidth="1"/>
    <col min="11309" max="11309" width="4" style="174" bestFit="1" customWidth="1"/>
    <col min="11310" max="11310" width="12" style="174" bestFit="1" customWidth="1"/>
    <col min="11311" max="11311" width="4" style="174" bestFit="1" customWidth="1"/>
    <col min="11312" max="11312" width="12" style="174" bestFit="1" customWidth="1"/>
    <col min="11313" max="11313" width="4" style="174" bestFit="1" customWidth="1"/>
    <col min="11314" max="11314" width="12" style="174" bestFit="1" customWidth="1"/>
    <col min="11315" max="11315" width="4" style="174" bestFit="1" customWidth="1"/>
    <col min="11316" max="11316" width="12" style="174" bestFit="1" customWidth="1"/>
    <col min="11317" max="11317" width="4" style="174" bestFit="1" customWidth="1"/>
    <col min="11318" max="11318" width="12" style="174" bestFit="1" customWidth="1"/>
    <col min="11319" max="11319" width="4" style="174" bestFit="1" customWidth="1"/>
    <col min="11320" max="11320" width="12" style="174" bestFit="1" customWidth="1"/>
    <col min="11321" max="11321" width="4" style="174" bestFit="1" customWidth="1"/>
    <col min="11322" max="11322" width="12" style="174" bestFit="1" customWidth="1"/>
    <col min="11323" max="11323" width="4" style="174" bestFit="1" customWidth="1"/>
    <col min="11324" max="11324" width="12" style="174" bestFit="1" customWidth="1"/>
    <col min="11325" max="11325" width="4" style="174" bestFit="1" customWidth="1"/>
    <col min="11326" max="11326" width="12" style="174" bestFit="1" customWidth="1"/>
    <col min="11327" max="11327" width="4" style="174" bestFit="1" customWidth="1"/>
    <col min="11328" max="11328" width="12" style="174" bestFit="1" customWidth="1"/>
    <col min="11329" max="11329" width="4" style="174" bestFit="1" customWidth="1"/>
    <col min="11330" max="11330" width="12" style="174" bestFit="1" customWidth="1"/>
    <col min="11331" max="11331" width="4" style="174" bestFit="1" customWidth="1"/>
    <col min="11332" max="11332" width="12" style="174" bestFit="1" customWidth="1"/>
    <col min="11333" max="11520" width="9.140625" style="174"/>
    <col min="11521" max="11521" width="45.5703125" style="174" bestFit="1" customWidth="1"/>
    <col min="11522" max="11522" width="12.42578125" style="174" bestFit="1" customWidth="1"/>
    <col min="11523" max="11523" width="4" style="174" bestFit="1" customWidth="1"/>
    <col min="11524" max="11524" width="12" style="174" bestFit="1" customWidth="1"/>
    <col min="11525" max="11525" width="4" style="174" bestFit="1" customWidth="1"/>
    <col min="11526" max="11526" width="12" style="174" bestFit="1" customWidth="1"/>
    <col min="11527" max="11527" width="4" style="174" bestFit="1" customWidth="1"/>
    <col min="11528" max="11528" width="12" style="174" bestFit="1" customWidth="1"/>
    <col min="11529" max="11529" width="4" style="174" bestFit="1" customWidth="1"/>
    <col min="11530" max="11530" width="12" style="174" bestFit="1" customWidth="1"/>
    <col min="11531" max="11531" width="4" style="174" bestFit="1" customWidth="1"/>
    <col min="11532" max="11532" width="12" style="174" bestFit="1" customWidth="1"/>
    <col min="11533" max="11533" width="4" style="174" bestFit="1" customWidth="1"/>
    <col min="11534" max="11534" width="12" style="174" bestFit="1" customWidth="1"/>
    <col min="11535" max="11535" width="4" style="174" bestFit="1" customWidth="1"/>
    <col min="11536" max="11536" width="12" style="174" bestFit="1" customWidth="1"/>
    <col min="11537" max="11537" width="4" style="174" bestFit="1" customWidth="1"/>
    <col min="11538" max="11538" width="12" style="174" bestFit="1" customWidth="1"/>
    <col min="11539" max="11539" width="4" style="174" bestFit="1" customWidth="1"/>
    <col min="11540" max="11540" width="12" style="174" bestFit="1" customWidth="1"/>
    <col min="11541" max="11541" width="4" style="174" bestFit="1" customWidth="1"/>
    <col min="11542" max="11542" width="12" style="174" bestFit="1" customWidth="1"/>
    <col min="11543" max="11543" width="4" style="174" bestFit="1" customWidth="1"/>
    <col min="11544" max="11544" width="12" style="174" bestFit="1" customWidth="1"/>
    <col min="11545" max="11545" width="4" style="174" bestFit="1" customWidth="1"/>
    <col min="11546" max="11546" width="12" style="174" bestFit="1" customWidth="1"/>
    <col min="11547" max="11547" width="4" style="174" bestFit="1" customWidth="1"/>
    <col min="11548" max="11548" width="12" style="174" bestFit="1" customWidth="1"/>
    <col min="11549" max="11549" width="4" style="174" bestFit="1" customWidth="1"/>
    <col min="11550" max="11550" width="12" style="174" bestFit="1" customWidth="1"/>
    <col min="11551" max="11551" width="4" style="174" bestFit="1" customWidth="1"/>
    <col min="11552" max="11552" width="12" style="174" bestFit="1" customWidth="1"/>
    <col min="11553" max="11553" width="4" style="174" bestFit="1" customWidth="1"/>
    <col min="11554" max="11554" width="12" style="174" bestFit="1" customWidth="1"/>
    <col min="11555" max="11555" width="4" style="174" bestFit="1" customWidth="1"/>
    <col min="11556" max="11556" width="12" style="174" bestFit="1" customWidth="1"/>
    <col min="11557" max="11557" width="4" style="174" bestFit="1" customWidth="1"/>
    <col min="11558" max="11558" width="12" style="174" bestFit="1" customWidth="1"/>
    <col min="11559" max="11559" width="4" style="174" bestFit="1" customWidth="1"/>
    <col min="11560" max="11560" width="12" style="174" bestFit="1" customWidth="1"/>
    <col min="11561" max="11561" width="4" style="174" bestFit="1" customWidth="1"/>
    <col min="11562" max="11562" width="12" style="174" bestFit="1" customWidth="1"/>
    <col min="11563" max="11563" width="4" style="174" bestFit="1" customWidth="1"/>
    <col min="11564" max="11564" width="12" style="174" bestFit="1" customWidth="1"/>
    <col min="11565" max="11565" width="4" style="174" bestFit="1" customWidth="1"/>
    <col min="11566" max="11566" width="12" style="174" bestFit="1" customWidth="1"/>
    <col min="11567" max="11567" width="4" style="174" bestFit="1" customWidth="1"/>
    <col min="11568" max="11568" width="12" style="174" bestFit="1" customWidth="1"/>
    <col min="11569" max="11569" width="4" style="174" bestFit="1" customWidth="1"/>
    <col min="11570" max="11570" width="12" style="174" bestFit="1" customWidth="1"/>
    <col min="11571" max="11571" width="4" style="174" bestFit="1" customWidth="1"/>
    <col min="11572" max="11572" width="12" style="174" bestFit="1" customWidth="1"/>
    <col min="11573" max="11573" width="4" style="174" bestFit="1" customWidth="1"/>
    <col min="11574" max="11574" width="12" style="174" bestFit="1" customWidth="1"/>
    <col min="11575" max="11575" width="4" style="174" bestFit="1" customWidth="1"/>
    <col min="11576" max="11576" width="12" style="174" bestFit="1" customWidth="1"/>
    <col min="11577" max="11577" width="4" style="174" bestFit="1" customWidth="1"/>
    <col min="11578" max="11578" width="12" style="174" bestFit="1" customWidth="1"/>
    <col min="11579" max="11579" width="4" style="174" bestFit="1" customWidth="1"/>
    <col min="11580" max="11580" width="12" style="174" bestFit="1" customWidth="1"/>
    <col min="11581" max="11581" width="4" style="174" bestFit="1" customWidth="1"/>
    <col min="11582" max="11582" width="12" style="174" bestFit="1" customWidth="1"/>
    <col min="11583" max="11583" width="4" style="174" bestFit="1" customWidth="1"/>
    <col min="11584" max="11584" width="12" style="174" bestFit="1" customWidth="1"/>
    <col min="11585" max="11585" width="4" style="174" bestFit="1" customWidth="1"/>
    <col min="11586" max="11586" width="12" style="174" bestFit="1" customWidth="1"/>
    <col min="11587" max="11587" width="4" style="174" bestFit="1" customWidth="1"/>
    <col min="11588" max="11588" width="12" style="174" bestFit="1" customWidth="1"/>
    <col min="11589" max="11776" width="9.140625" style="174"/>
    <col min="11777" max="11777" width="45.5703125" style="174" bestFit="1" customWidth="1"/>
    <col min="11778" max="11778" width="12.42578125" style="174" bestFit="1" customWidth="1"/>
    <col min="11779" max="11779" width="4" style="174" bestFit="1" customWidth="1"/>
    <col min="11780" max="11780" width="12" style="174" bestFit="1" customWidth="1"/>
    <col min="11781" max="11781" width="4" style="174" bestFit="1" customWidth="1"/>
    <col min="11782" max="11782" width="12" style="174" bestFit="1" customWidth="1"/>
    <col min="11783" max="11783" width="4" style="174" bestFit="1" customWidth="1"/>
    <col min="11784" max="11784" width="12" style="174" bestFit="1" customWidth="1"/>
    <col min="11785" max="11785" width="4" style="174" bestFit="1" customWidth="1"/>
    <col min="11786" max="11786" width="12" style="174" bestFit="1" customWidth="1"/>
    <col min="11787" max="11787" width="4" style="174" bestFit="1" customWidth="1"/>
    <col min="11788" max="11788" width="12" style="174" bestFit="1" customWidth="1"/>
    <col min="11789" max="11789" width="4" style="174" bestFit="1" customWidth="1"/>
    <col min="11790" max="11790" width="12" style="174" bestFit="1" customWidth="1"/>
    <col min="11791" max="11791" width="4" style="174" bestFit="1" customWidth="1"/>
    <col min="11792" max="11792" width="12" style="174" bestFit="1" customWidth="1"/>
    <col min="11793" max="11793" width="4" style="174" bestFit="1" customWidth="1"/>
    <col min="11794" max="11794" width="12" style="174" bestFit="1" customWidth="1"/>
    <col min="11795" max="11795" width="4" style="174" bestFit="1" customWidth="1"/>
    <col min="11796" max="11796" width="12" style="174" bestFit="1" customWidth="1"/>
    <col min="11797" max="11797" width="4" style="174" bestFit="1" customWidth="1"/>
    <col min="11798" max="11798" width="12" style="174" bestFit="1" customWidth="1"/>
    <col min="11799" max="11799" width="4" style="174" bestFit="1" customWidth="1"/>
    <col min="11800" max="11800" width="12" style="174" bestFit="1" customWidth="1"/>
    <col min="11801" max="11801" width="4" style="174" bestFit="1" customWidth="1"/>
    <col min="11802" max="11802" width="12" style="174" bestFit="1" customWidth="1"/>
    <col min="11803" max="11803" width="4" style="174" bestFit="1" customWidth="1"/>
    <col min="11804" max="11804" width="12" style="174" bestFit="1" customWidth="1"/>
    <col min="11805" max="11805" width="4" style="174" bestFit="1" customWidth="1"/>
    <col min="11806" max="11806" width="12" style="174" bestFit="1" customWidth="1"/>
    <col min="11807" max="11807" width="4" style="174" bestFit="1" customWidth="1"/>
    <col min="11808" max="11808" width="12" style="174" bestFit="1" customWidth="1"/>
    <col min="11809" max="11809" width="4" style="174" bestFit="1" customWidth="1"/>
    <col min="11810" max="11810" width="12" style="174" bestFit="1" customWidth="1"/>
    <col min="11811" max="11811" width="4" style="174" bestFit="1" customWidth="1"/>
    <col min="11812" max="11812" width="12" style="174" bestFit="1" customWidth="1"/>
    <col min="11813" max="11813" width="4" style="174" bestFit="1" customWidth="1"/>
    <col min="11814" max="11814" width="12" style="174" bestFit="1" customWidth="1"/>
    <col min="11815" max="11815" width="4" style="174" bestFit="1" customWidth="1"/>
    <col min="11816" max="11816" width="12" style="174" bestFit="1" customWidth="1"/>
    <col min="11817" max="11817" width="4" style="174" bestFit="1" customWidth="1"/>
    <col min="11818" max="11818" width="12" style="174" bestFit="1" customWidth="1"/>
    <col min="11819" max="11819" width="4" style="174" bestFit="1" customWidth="1"/>
    <col min="11820" max="11820" width="12" style="174" bestFit="1" customWidth="1"/>
    <col min="11821" max="11821" width="4" style="174" bestFit="1" customWidth="1"/>
    <col min="11822" max="11822" width="12" style="174" bestFit="1" customWidth="1"/>
    <col min="11823" max="11823" width="4" style="174" bestFit="1" customWidth="1"/>
    <col min="11824" max="11824" width="12" style="174" bestFit="1" customWidth="1"/>
    <col min="11825" max="11825" width="4" style="174" bestFit="1" customWidth="1"/>
    <col min="11826" max="11826" width="12" style="174" bestFit="1" customWidth="1"/>
    <col min="11827" max="11827" width="4" style="174" bestFit="1" customWidth="1"/>
    <col min="11828" max="11828" width="12" style="174" bestFit="1" customWidth="1"/>
    <col min="11829" max="11829" width="4" style="174" bestFit="1" customWidth="1"/>
    <col min="11830" max="11830" width="12" style="174" bestFit="1" customWidth="1"/>
    <col min="11831" max="11831" width="4" style="174" bestFit="1" customWidth="1"/>
    <col min="11832" max="11832" width="12" style="174" bestFit="1" customWidth="1"/>
    <col min="11833" max="11833" width="4" style="174" bestFit="1" customWidth="1"/>
    <col min="11834" max="11834" width="12" style="174" bestFit="1" customWidth="1"/>
    <col min="11835" max="11835" width="4" style="174" bestFit="1" customWidth="1"/>
    <col min="11836" max="11836" width="12" style="174" bestFit="1" customWidth="1"/>
    <col min="11837" max="11837" width="4" style="174" bestFit="1" customWidth="1"/>
    <col min="11838" max="11838" width="12" style="174" bestFit="1" customWidth="1"/>
    <col min="11839" max="11839" width="4" style="174" bestFit="1" customWidth="1"/>
    <col min="11840" max="11840" width="12" style="174" bestFit="1" customWidth="1"/>
    <col min="11841" max="11841" width="4" style="174" bestFit="1" customWidth="1"/>
    <col min="11842" max="11842" width="12" style="174" bestFit="1" customWidth="1"/>
    <col min="11843" max="11843" width="4" style="174" bestFit="1" customWidth="1"/>
    <col min="11844" max="11844" width="12" style="174" bestFit="1" customWidth="1"/>
    <col min="11845" max="12032" width="9.140625" style="174"/>
    <col min="12033" max="12033" width="45.5703125" style="174" bestFit="1" customWidth="1"/>
    <col min="12034" max="12034" width="12.42578125" style="174" bestFit="1" customWidth="1"/>
    <col min="12035" max="12035" width="4" style="174" bestFit="1" customWidth="1"/>
    <col min="12036" max="12036" width="12" style="174" bestFit="1" customWidth="1"/>
    <col min="12037" max="12037" width="4" style="174" bestFit="1" customWidth="1"/>
    <col min="12038" max="12038" width="12" style="174" bestFit="1" customWidth="1"/>
    <col min="12039" max="12039" width="4" style="174" bestFit="1" customWidth="1"/>
    <col min="12040" max="12040" width="12" style="174" bestFit="1" customWidth="1"/>
    <col min="12041" max="12041" width="4" style="174" bestFit="1" customWidth="1"/>
    <col min="12042" max="12042" width="12" style="174" bestFit="1" customWidth="1"/>
    <col min="12043" max="12043" width="4" style="174" bestFit="1" customWidth="1"/>
    <col min="12044" max="12044" width="12" style="174" bestFit="1" customWidth="1"/>
    <col min="12045" max="12045" width="4" style="174" bestFit="1" customWidth="1"/>
    <col min="12046" max="12046" width="12" style="174" bestFit="1" customWidth="1"/>
    <col min="12047" max="12047" width="4" style="174" bestFit="1" customWidth="1"/>
    <col min="12048" max="12048" width="12" style="174" bestFit="1" customWidth="1"/>
    <col min="12049" max="12049" width="4" style="174" bestFit="1" customWidth="1"/>
    <col min="12050" max="12050" width="12" style="174" bestFit="1" customWidth="1"/>
    <col min="12051" max="12051" width="4" style="174" bestFit="1" customWidth="1"/>
    <col min="12052" max="12052" width="12" style="174" bestFit="1" customWidth="1"/>
    <col min="12053" max="12053" width="4" style="174" bestFit="1" customWidth="1"/>
    <col min="12054" max="12054" width="12" style="174" bestFit="1" customWidth="1"/>
    <col min="12055" max="12055" width="4" style="174" bestFit="1" customWidth="1"/>
    <col min="12056" max="12056" width="12" style="174" bestFit="1" customWidth="1"/>
    <col min="12057" max="12057" width="4" style="174" bestFit="1" customWidth="1"/>
    <col min="12058" max="12058" width="12" style="174" bestFit="1" customWidth="1"/>
    <col min="12059" max="12059" width="4" style="174" bestFit="1" customWidth="1"/>
    <col min="12060" max="12060" width="12" style="174" bestFit="1" customWidth="1"/>
    <col min="12061" max="12061" width="4" style="174" bestFit="1" customWidth="1"/>
    <col min="12062" max="12062" width="12" style="174" bestFit="1" customWidth="1"/>
    <col min="12063" max="12063" width="4" style="174" bestFit="1" customWidth="1"/>
    <col min="12064" max="12064" width="12" style="174" bestFit="1" customWidth="1"/>
    <col min="12065" max="12065" width="4" style="174" bestFit="1" customWidth="1"/>
    <col min="12066" max="12066" width="12" style="174" bestFit="1" customWidth="1"/>
    <col min="12067" max="12067" width="4" style="174" bestFit="1" customWidth="1"/>
    <col min="12068" max="12068" width="12" style="174" bestFit="1" customWidth="1"/>
    <col min="12069" max="12069" width="4" style="174" bestFit="1" customWidth="1"/>
    <col min="12070" max="12070" width="12" style="174" bestFit="1" customWidth="1"/>
    <col min="12071" max="12071" width="4" style="174" bestFit="1" customWidth="1"/>
    <col min="12072" max="12072" width="12" style="174" bestFit="1" customWidth="1"/>
    <col min="12073" max="12073" width="4" style="174" bestFit="1" customWidth="1"/>
    <col min="12074" max="12074" width="12" style="174" bestFit="1" customWidth="1"/>
    <col min="12075" max="12075" width="4" style="174" bestFit="1" customWidth="1"/>
    <col min="12076" max="12076" width="12" style="174" bestFit="1" customWidth="1"/>
    <col min="12077" max="12077" width="4" style="174" bestFit="1" customWidth="1"/>
    <col min="12078" max="12078" width="12" style="174" bestFit="1" customWidth="1"/>
    <col min="12079" max="12079" width="4" style="174" bestFit="1" customWidth="1"/>
    <col min="12080" max="12080" width="12" style="174" bestFit="1" customWidth="1"/>
    <col min="12081" max="12081" width="4" style="174" bestFit="1" customWidth="1"/>
    <col min="12082" max="12082" width="12" style="174" bestFit="1" customWidth="1"/>
    <col min="12083" max="12083" width="4" style="174" bestFit="1" customWidth="1"/>
    <col min="12084" max="12084" width="12" style="174" bestFit="1" customWidth="1"/>
    <col min="12085" max="12085" width="4" style="174" bestFit="1" customWidth="1"/>
    <col min="12086" max="12086" width="12" style="174" bestFit="1" customWidth="1"/>
    <col min="12087" max="12087" width="4" style="174" bestFit="1" customWidth="1"/>
    <col min="12088" max="12088" width="12" style="174" bestFit="1" customWidth="1"/>
    <col min="12089" max="12089" width="4" style="174" bestFit="1" customWidth="1"/>
    <col min="12090" max="12090" width="12" style="174" bestFit="1" customWidth="1"/>
    <col min="12091" max="12091" width="4" style="174" bestFit="1" customWidth="1"/>
    <col min="12092" max="12092" width="12" style="174" bestFit="1" customWidth="1"/>
    <col min="12093" max="12093" width="4" style="174" bestFit="1" customWidth="1"/>
    <col min="12094" max="12094" width="12" style="174" bestFit="1" customWidth="1"/>
    <col min="12095" max="12095" width="4" style="174" bestFit="1" customWidth="1"/>
    <col min="12096" max="12096" width="12" style="174" bestFit="1" customWidth="1"/>
    <col min="12097" max="12097" width="4" style="174" bestFit="1" customWidth="1"/>
    <col min="12098" max="12098" width="12" style="174" bestFit="1" customWidth="1"/>
    <col min="12099" max="12099" width="4" style="174" bestFit="1" customWidth="1"/>
    <col min="12100" max="12100" width="12" style="174" bestFit="1" customWidth="1"/>
    <col min="12101" max="12288" width="9.140625" style="174"/>
    <col min="12289" max="12289" width="45.5703125" style="174" bestFit="1" customWidth="1"/>
    <col min="12290" max="12290" width="12.42578125" style="174" bestFit="1" customWidth="1"/>
    <col min="12291" max="12291" width="4" style="174" bestFit="1" customWidth="1"/>
    <col min="12292" max="12292" width="12" style="174" bestFit="1" customWidth="1"/>
    <col min="12293" max="12293" width="4" style="174" bestFit="1" customWidth="1"/>
    <col min="12294" max="12294" width="12" style="174" bestFit="1" customWidth="1"/>
    <col min="12295" max="12295" width="4" style="174" bestFit="1" customWidth="1"/>
    <col min="12296" max="12296" width="12" style="174" bestFit="1" customWidth="1"/>
    <col min="12297" max="12297" width="4" style="174" bestFit="1" customWidth="1"/>
    <col min="12298" max="12298" width="12" style="174" bestFit="1" customWidth="1"/>
    <col min="12299" max="12299" width="4" style="174" bestFit="1" customWidth="1"/>
    <col min="12300" max="12300" width="12" style="174" bestFit="1" customWidth="1"/>
    <col min="12301" max="12301" width="4" style="174" bestFit="1" customWidth="1"/>
    <col min="12302" max="12302" width="12" style="174" bestFit="1" customWidth="1"/>
    <col min="12303" max="12303" width="4" style="174" bestFit="1" customWidth="1"/>
    <col min="12304" max="12304" width="12" style="174" bestFit="1" customWidth="1"/>
    <col min="12305" max="12305" width="4" style="174" bestFit="1" customWidth="1"/>
    <col min="12306" max="12306" width="12" style="174" bestFit="1" customWidth="1"/>
    <col min="12307" max="12307" width="4" style="174" bestFit="1" customWidth="1"/>
    <col min="12308" max="12308" width="12" style="174" bestFit="1" customWidth="1"/>
    <col min="12309" max="12309" width="4" style="174" bestFit="1" customWidth="1"/>
    <col min="12310" max="12310" width="12" style="174" bestFit="1" customWidth="1"/>
    <col min="12311" max="12311" width="4" style="174" bestFit="1" customWidth="1"/>
    <col min="12312" max="12312" width="12" style="174" bestFit="1" customWidth="1"/>
    <col min="12313" max="12313" width="4" style="174" bestFit="1" customWidth="1"/>
    <col min="12314" max="12314" width="12" style="174" bestFit="1" customWidth="1"/>
    <col min="12315" max="12315" width="4" style="174" bestFit="1" customWidth="1"/>
    <col min="12316" max="12316" width="12" style="174" bestFit="1" customWidth="1"/>
    <col min="12317" max="12317" width="4" style="174" bestFit="1" customWidth="1"/>
    <col min="12318" max="12318" width="12" style="174" bestFit="1" customWidth="1"/>
    <col min="12319" max="12319" width="4" style="174" bestFit="1" customWidth="1"/>
    <col min="12320" max="12320" width="12" style="174" bestFit="1" customWidth="1"/>
    <col min="12321" max="12321" width="4" style="174" bestFit="1" customWidth="1"/>
    <col min="12322" max="12322" width="12" style="174" bestFit="1" customWidth="1"/>
    <col min="12323" max="12323" width="4" style="174" bestFit="1" customWidth="1"/>
    <col min="12324" max="12324" width="12" style="174" bestFit="1" customWidth="1"/>
    <col min="12325" max="12325" width="4" style="174" bestFit="1" customWidth="1"/>
    <col min="12326" max="12326" width="12" style="174" bestFit="1" customWidth="1"/>
    <col min="12327" max="12327" width="4" style="174" bestFit="1" customWidth="1"/>
    <col min="12328" max="12328" width="12" style="174" bestFit="1" customWidth="1"/>
    <col min="12329" max="12329" width="4" style="174" bestFit="1" customWidth="1"/>
    <col min="12330" max="12330" width="12" style="174" bestFit="1" customWidth="1"/>
    <col min="12331" max="12331" width="4" style="174" bestFit="1" customWidth="1"/>
    <col min="12332" max="12332" width="12" style="174" bestFit="1" customWidth="1"/>
    <col min="12333" max="12333" width="4" style="174" bestFit="1" customWidth="1"/>
    <col min="12334" max="12334" width="12" style="174" bestFit="1" customWidth="1"/>
    <col min="12335" max="12335" width="4" style="174" bestFit="1" customWidth="1"/>
    <col min="12336" max="12336" width="12" style="174" bestFit="1" customWidth="1"/>
    <col min="12337" max="12337" width="4" style="174" bestFit="1" customWidth="1"/>
    <col min="12338" max="12338" width="12" style="174" bestFit="1" customWidth="1"/>
    <col min="12339" max="12339" width="4" style="174" bestFit="1" customWidth="1"/>
    <col min="12340" max="12340" width="12" style="174" bestFit="1" customWidth="1"/>
    <col min="12341" max="12341" width="4" style="174" bestFit="1" customWidth="1"/>
    <col min="12342" max="12342" width="12" style="174" bestFit="1" customWidth="1"/>
    <col min="12343" max="12343" width="4" style="174" bestFit="1" customWidth="1"/>
    <col min="12344" max="12344" width="12" style="174" bestFit="1" customWidth="1"/>
    <col min="12345" max="12345" width="4" style="174" bestFit="1" customWidth="1"/>
    <col min="12346" max="12346" width="12" style="174" bestFit="1" customWidth="1"/>
    <col min="12347" max="12347" width="4" style="174" bestFit="1" customWidth="1"/>
    <col min="12348" max="12348" width="12" style="174" bestFit="1" customWidth="1"/>
    <col min="12349" max="12349" width="4" style="174" bestFit="1" customWidth="1"/>
    <col min="12350" max="12350" width="12" style="174" bestFit="1" customWidth="1"/>
    <col min="12351" max="12351" width="4" style="174" bestFit="1" customWidth="1"/>
    <col min="12352" max="12352" width="12" style="174" bestFit="1" customWidth="1"/>
    <col min="12353" max="12353" width="4" style="174" bestFit="1" customWidth="1"/>
    <col min="12354" max="12354" width="12" style="174" bestFit="1" customWidth="1"/>
    <col min="12355" max="12355" width="4" style="174" bestFit="1" customWidth="1"/>
    <col min="12356" max="12356" width="12" style="174" bestFit="1" customWidth="1"/>
    <col min="12357" max="12544" width="9.140625" style="174"/>
    <col min="12545" max="12545" width="45.5703125" style="174" bestFit="1" customWidth="1"/>
    <col min="12546" max="12546" width="12.42578125" style="174" bestFit="1" customWidth="1"/>
    <col min="12547" max="12547" width="4" style="174" bestFit="1" customWidth="1"/>
    <col min="12548" max="12548" width="12" style="174" bestFit="1" customWidth="1"/>
    <col min="12549" max="12549" width="4" style="174" bestFit="1" customWidth="1"/>
    <col min="12550" max="12550" width="12" style="174" bestFit="1" customWidth="1"/>
    <col min="12551" max="12551" width="4" style="174" bestFit="1" customWidth="1"/>
    <col min="12552" max="12552" width="12" style="174" bestFit="1" customWidth="1"/>
    <col min="12553" max="12553" width="4" style="174" bestFit="1" customWidth="1"/>
    <col min="12554" max="12554" width="12" style="174" bestFit="1" customWidth="1"/>
    <col min="12555" max="12555" width="4" style="174" bestFit="1" customWidth="1"/>
    <col min="12556" max="12556" width="12" style="174" bestFit="1" customWidth="1"/>
    <col min="12557" max="12557" width="4" style="174" bestFit="1" customWidth="1"/>
    <col min="12558" max="12558" width="12" style="174" bestFit="1" customWidth="1"/>
    <col min="12559" max="12559" width="4" style="174" bestFit="1" customWidth="1"/>
    <col min="12560" max="12560" width="12" style="174" bestFit="1" customWidth="1"/>
    <col min="12561" max="12561" width="4" style="174" bestFit="1" customWidth="1"/>
    <col min="12562" max="12562" width="12" style="174" bestFit="1" customWidth="1"/>
    <col min="12563" max="12563" width="4" style="174" bestFit="1" customWidth="1"/>
    <col min="12564" max="12564" width="12" style="174" bestFit="1" customWidth="1"/>
    <col min="12565" max="12565" width="4" style="174" bestFit="1" customWidth="1"/>
    <col min="12566" max="12566" width="12" style="174" bestFit="1" customWidth="1"/>
    <col min="12567" max="12567" width="4" style="174" bestFit="1" customWidth="1"/>
    <col min="12568" max="12568" width="12" style="174" bestFit="1" customWidth="1"/>
    <col min="12569" max="12569" width="4" style="174" bestFit="1" customWidth="1"/>
    <col min="12570" max="12570" width="12" style="174" bestFit="1" customWidth="1"/>
    <col min="12571" max="12571" width="4" style="174" bestFit="1" customWidth="1"/>
    <col min="12572" max="12572" width="12" style="174" bestFit="1" customWidth="1"/>
    <col min="12573" max="12573" width="4" style="174" bestFit="1" customWidth="1"/>
    <col min="12574" max="12574" width="12" style="174" bestFit="1" customWidth="1"/>
    <col min="12575" max="12575" width="4" style="174" bestFit="1" customWidth="1"/>
    <col min="12576" max="12576" width="12" style="174" bestFit="1" customWidth="1"/>
    <col min="12577" max="12577" width="4" style="174" bestFit="1" customWidth="1"/>
    <col min="12578" max="12578" width="12" style="174" bestFit="1" customWidth="1"/>
    <col min="12579" max="12579" width="4" style="174" bestFit="1" customWidth="1"/>
    <col min="12580" max="12580" width="12" style="174" bestFit="1" customWidth="1"/>
    <col min="12581" max="12581" width="4" style="174" bestFit="1" customWidth="1"/>
    <col min="12582" max="12582" width="12" style="174" bestFit="1" customWidth="1"/>
    <col min="12583" max="12583" width="4" style="174" bestFit="1" customWidth="1"/>
    <col min="12584" max="12584" width="12" style="174" bestFit="1" customWidth="1"/>
    <col min="12585" max="12585" width="4" style="174" bestFit="1" customWidth="1"/>
    <col min="12586" max="12586" width="12" style="174" bestFit="1" customWidth="1"/>
    <col min="12587" max="12587" width="4" style="174" bestFit="1" customWidth="1"/>
    <col min="12588" max="12588" width="12" style="174" bestFit="1" customWidth="1"/>
    <col min="12589" max="12589" width="4" style="174" bestFit="1" customWidth="1"/>
    <col min="12590" max="12590" width="12" style="174" bestFit="1" customWidth="1"/>
    <col min="12591" max="12591" width="4" style="174" bestFit="1" customWidth="1"/>
    <col min="12592" max="12592" width="12" style="174" bestFit="1" customWidth="1"/>
    <col min="12593" max="12593" width="4" style="174" bestFit="1" customWidth="1"/>
    <col min="12594" max="12594" width="12" style="174" bestFit="1" customWidth="1"/>
    <col min="12595" max="12595" width="4" style="174" bestFit="1" customWidth="1"/>
    <col min="12596" max="12596" width="12" style="174" bestFit="1" customWidth="1"/>
    <col min="12597" max="12597" width="4" style="174" bestFit="1" customWidth="1"/>
    <col min="12598" max="12598" width="12" style="174" bestFit="1" customWidth="1"/>
    <col min="12599" max="12599" width="4" style="174" bestFit="1" customWidth="1"/>
    <col min="12600" max="12600" width="12" style="174" bestFit="1" customWidth="1"/>
    <col min="12601" max="12601" width="4" style="174" bestFit="1" customWidth="1"/>
    <col min="12602" max="12602" width="12" style="174" bestFit="1" customWidth="1"/>
    <col min="12603" max="12603" width="4" style="174" bestFit="1" customWidth="1"/>
    <col min="12604" max="12604" width="12" style="174" bestFit="1" customWidth="1"/>
    <col min="12605" max="12605" width="4" style="174" bestFit="1" customWidth="1"/>
    <col min="12606" max="12606" width="12" style="174" bestFit="1" customWidth="1"/>
    <col min="12607" max="12607" width="4" style="174" bestFit="1" customWidth="1"/>
    <col min="12608" max="12608" width="12" style="174" bestFit="1" customWidth="1"/>
    <col min="12609" max="12609" width="4" style="174" bestFit="1" customWidth="1"/>
    <col min="12610" max="12610" width="12" style="174" bestFit="1" customWidth="1"/>
    <col min="12611" max="12611" width="4" style="174" bestFit="1" customWidth="1"/>
    <col min="12612" max="12612" width="12" style="174" bestFit="1" customWidth="1"/>
    <col min="12613" max="12800" width="9.140625" style="174"/>
    <col min="12801" max="12801" width="45.5703125" style="174" bestFit="1" customWidth="1"/>
    <col min="12802" max="12802" width="12.42578125" style="174" bestFit="1" customWidth="1"/>
    <col min="12803" max="12803" width="4" style="174" bestFit="1" customWidth="1"/>
    <col min="12804" max="12804" width="12" style="174" bestFit="1" customWidth="1"/>
    <col min="12805" max="12805" width="4" style="174" bestFit="1" customWidth="1"/>
    <col min="12806" max="12806" width="12" style="174" bestFit="1" customWidth="1"/>
    <col min="12807" max="12807" width="4" style="174" bestFit="1" customWidth="1"/>
    <col min="12808" max="12808" width="12" style="174" bestFit="1" customWidth="1"/>
    <col min="12809" max="12809" width="4" style="174" bestFit="1" customWidth="1"/>
    <col min="12810" max="12810" width="12" style="174" bestFit="1" customWidth="1"/>
    <col min="12811" max="12811" width="4" style="174" bestFit="1" customWidth="1"/>
    <col min="12812" max="12812" width="12" style="174" bestFit="1" customWidth="1"/>
    <col min="12813" max="12813" width="4" style="174" bestFit="1" customWidth="1"/>
    <col min="12814" max="12814" width="12" style="174" bestFit="1" customWidth="1"/>
    <col min="12815" max="12815" width="4" style="174" bestFit="1" customWidth="1"/>
    <col min="12816" max="12816" width="12" style="174" bestFit="1" customWidth="1"/>
    <col min="12817" max="12817" width="4" style="174" bestFit="1" customWidth="1"/>
    <col min="12818" max="12818" width="12" style="174" bestFit="1" customWidth="1"/>
    <col min="12819" max="12819" width="4" style="174" bestFit="1" customWidth="1"/>
    <col min="12820" max="12820" width="12" style="174" bestFit="1" customWidth="1"/>
    <col min="12821" max="12821" width="4" style="174" bestFit="1" customWidth="1"/>
    <col min="12822" max="12822" width="12" style="174" bestFit="1" customWidth="1"/>
    <col min="12823" max="12823" width="4" style="174" bestFit="1" customWidth="1"/>
    <col min="12824" max="12824" width="12" style="174" bestFit="1" customWidth="1"/>
    <col min="12825" max="12825" width="4" style="174" bestFit="1" customWidth="1"/>
    <col min="12826" max="12826" width="12" style="174" bestFit="1" customWidth="1"/>
    <col min="12827" max="12827" width="4" style="174" bestFit="1" customWidth="1"/>
    <col min="12828" max="12828" width="12" style="174" bestFit="1" customWidth="1"/>
    <col min="12829" max="12829" width="4" style="174" bestFit="1" customWidth="1"/>
    <col min="12830" max="12830" width="12" style="174" bestFit="1" customWidth="1"/>
    <col min="12831" max="12831" width="4" style="174" bestFit="1" customWidth="1"/>
    <col min="12832" max="12832" width="12" style="174" bestFit="1" customWidth="1"/>
    <col min="12833" max="12833" width="4" style="174" bestFit="1" customWidth="1"/>
    <col min="12834" max="12834" width="12" style="174" bestFit="1" customWidth="1"/>
    <col min="12835" max="12835" width="4" style="174" bestFit="1" customWidth="1"/>
    <col min="12836" max="12836" width="12" style="174" bestFit="1" customWidth="1"/>
    <col min="12837" max="12837" width="4" style="174" bestFit="1" customWidth="1"/>
    <col min="12838" max="12838" width="12" style="174" bestFit="1" customWidth="1"/>
    <col min="12839" max="12839" width="4" style="174" bestFit="1" customWidth="1"/>
    <col min="12840" max="12840" width="12" style="174" bestFit="1" customWidth="1"/>
    <col min="12841" max="12841" width="4" style="174" bestFit="1" customWidth="1"/>
    <col min="12842" max="12842" width="12" style="174" bestFit="1" customWidth="1"/>
    <col min="12843" max="12843" width="4" style="174" bestFit="1" customWidth="1"/>
    <col min="12844" max="12844" width="12" style="174" bestFit="1" customWidth="1"/>
    <col min="12845" max="12845" width="4" style="174" bestFit="1" customWidth="1"/>
    <col min="12846" max="12846" width="12" style="174" bestFit="1" customWidth="1"/>
    <col min="12847" max="12847" width="4" style="174" bestFit="1" customWidth="1"/>
    <col min="12848" max="12848" width="12" style="174" bestFit="1" customWidth="1"/>
    <col min="12849" max="12849" width="4" style="174" bestFit="1" customWidth="1"/>
    <col min="12850" max="12850" width="12" style="174" bestFit="1" customWidth="1"/>
    <col min="12851" max="12851" width="4" style="174" bestFit="1" customWidth="1"/>
    <col min="12852" max="12852" width="12" style="174" bestFit="1" customWidth="1"/>
    <col min="12853" max="12853" width="4" style="174" bestFit="1" customWidth="1"/>
    <col min="12854" max="12854" width="12" style="174" bestFit="1" customWidth="1"/>
    <col min="12855" max="12855" width="4" style="174" bestFit="1" customWidth="1"/>
    <col min="12856" max="12856" width="12" style="174" bestFit="1" customWidth="1"/>
    <col min="12857" max="12857" width="4" style="174" bestFit="1" customWidth="1"/>
    <col min="12858" max="12858" width="12" style="174" bestFit="1" customWidth="1"/>
    <col min="12859" max="12859" width="4" style="174" bestFit="1" customWidth="1"/>
    <col min="12860" max="12860" width="12" style="174" bestFit="1" customWidth="1"/>
    <col min="12861" max="12861" width="4" style="174" bestFit="1" customWidth="1"/>
    <col min="12862" max="12862" width="12" style="174" bestFit="1" customWidth="1"/>
    <col min="12863" max="12863" width="4" style="174" bestFit="1" customWidth="1"/>
    <col min="12864" max="12864" width="12" style="174" bestFit="1" customWidth="1"/>
    <col min="12865" max="12865" width="4" style="174" bestFit="1" customWidth="1"/>
    <col min="12866" max="12866" width="12" style="174" bestFit="1" customWidth="1"/>
    <col min="12867" max="12867" width="4" style="174" bestFit="1" customWidth="1"/>
    <col min="12868" max="12868" width="12" style="174" bestFit="1" customWidth="1"/>
    <col min="12869" max="13056" width="9.140625" style="174"/>
    <col min="13057" max="13057" width="45.5703125" style="174" bestFit="1" customWidth="1"/>
    <col min="13058" max="13058" width="12.42578125" style="174" bestFit="1" customWidth="1"/>
    <col min="13059" max="13059" width="4" style="174" bestFit="1" customWidth="1"/>
    <col min="13060" max="13060" width="12" style="174" bestFit="1" customWidth="1"/>
    <col min="13061" max="13061" width="4" style="174" bestFit="1" customWidth="1"/>
    <col min="13062" max="13062" width="12" style="174" bestFit="1" customWidth="1"/>
    <col min="13063" max="13063" width="4" style="174" bestFit="1" customWidth="1"/>
    <col min="13064" max="13064" width="12" style="174" bestFit="1" customWidth="1"/>
    <col min="13065" max="13065" width="4" style="174" bestFit="1" customWidth="1"/>
    <col min="13066" max="13066" width="12" style="174" bestFit="1" customWidth="1"/>
    <col min="13067" max="13067" width="4" style="174" bestFit="1" customWidth="1"/>
    <col min="13068" max="13068" width="12" style="174" bestFit="1" customWidth="1"/>
    <col min="13069" max="13069" width="4" style="174" bestFit="1" customWidth="1"/>
    <col min="13070" max="13070" width="12" style="174" bestFit="1" customWidth="1"/>
    <col min="13071" max="13071" width="4" style="174" bestFit="1" customWidth="1"/>
    <col min="13072" max="13072" width="12" style="174" bestFit="1" customWidth="1"/>
    <col min="13073" max="13073" width="4" style="174" bestFit="1" customWidth="1"/>
    <col min="13074" max="13074" width="12" style="174" bestFit="1" customWidth="1"/>
    <col min="13075" max="13075" width="4" style="174" bestFit="1" customWidth="1"/>
    <col min="13076" max="13076" width="12" style="174" bestFit="1" customWidth="1"/>
    <col min="13077" max="13077" width="4" style="174" bestFit="1" customWidth="1"/>
    <col min="13078" max="13078" width="12" style="174" bestFit="1" customWidth="1"/>
    <col min="13079" max="13079" width="4" style="174" bestFit="1" customWidth="1"/>
    <col min="13080" max="13080" width="12" style="174" bestFit="1" customWidth="1"/>
    <col min="13081" max="13081" width="4" style="174" bestFit="1" customWidth="1"/>
    <col min="13082" max="13082" width="12" style="174" bestFit="1" customWidth="1"/>
    <col min="13083" max="13083" width="4" style="174" bestFit="1" customWidth="1"/>
    <col min="13084" max="13084" width="12" style="174" bestFit="1" customWidth="1"/>
    <col min="13085" max="13085" width="4" style="174" bestFit="1" customWidth="1"/>
    <col min="13086" max="13086" width="12" style="174" bestFit="1" customWidth="1"/>
    <col min="13087" max="13087" width="4" style="174" bestFit="1" customWidth="1"/>
    <col min="13088" max="13088" width="12" style="174" bestFit="1" customWidth="1"/>
    <col min="13089" max="13089" width="4" style="174" bestFit="1" customWidth="1"/>
    <col min="13090" max="13090" width="12" style="174" bestFit="1" customWidth="1"/>
    <col min="13091" max="13091" width="4" style="174" bestFit="1" customWidth="1"/>
    <col min="13092" max="13092" width="12" style="174" bestFit="1" customWidth="1"/>
    <col min="13093" max="13093" width="4" style="174" bestFit="1" customWidth="1"/>
    <col min="13094" max="13094" width="12" style="174" bestFit="1" customWidth="1"/>
    <col min="13095" max="13095" width="4" style="174" bestFit="1" customWidth="1"/>
    <col min="13096" max="13096" width="12" style="174" bestFit="1" customWidth="1"/>
    <col min="13097" max="13097" width="4" style="174" bestFit="1" customWidth="1"/>
    <col min="13098" max="13098" width="12" style="174" bestFit="1" customWidth="1"/>
    <col min="13099" max="13099" width="4" style="174" bestFit="1" customWidth="1"/>
    <col min="13100" max="13100" width="12" style="174" bestFit="1" customWidth="1"/>
    <col min="13101" max="13101" width="4" style="174" bestFit="1" customWidth="1"/>
    <col min="13102" max="13102" width="12" style="174" bestFit="1" customWidth="1"/>
    <col min="13103" max="13103" width="4" style="174" bestFit="1" customWidth="1"/>
    <col min="13104" max="13104" width="12" style="174" bestFit="1" customWidth="1"/>
    <col min="13105" max="13105" width="4" style="174" bestFit="1" customWidth="1"/>
    <col min="13106" max="13106" width="12" style="174" bestFit="1" customWidth="1"/>
    <col min="13107" max="13107" width="4" style="174" bestFit="1" customWidth="1"/>
    <col min="13108" max="13108" width="12" style="174" bestFit="1" customWidth="1"/>
    <col min="13109" max="13109" width="4" style="174" bestFit="1" customWidth="1"/>
    <col min="13110" max="13110" width="12" style="174" bestFit="1" customWidth="1"/>
    <col min="13111" max="13111" width="4" style="174" bestFit="1" customWidth="1"/>
    <col min="13112" max="13112" width="12" style="174" bestFit="1" customWidth="1"/>
    <col min="13113" max="13113" width="4" style="174" bestFit="1" customWidth="1"/>
    <col min="13114" max="13114" width="12" style="174" bestFit="1" customWidth="1"/>
    <col min="13115" max="13115" width="4" style="174" bestFit="1" customWidth="1"/>
    <col min="13116" max="13116" width="12" style="174" bestFit="1" customWidth="1"/>
    <col min="13117" max="13117" width="4" style="174" bestFit="1" customWidth="1"/>
    <col min="13118" max="13118" width="12" style="174" bestFit="1" customWidth="1"/>
    <col min="13119" max="13119" width="4" style="174" bestFit="1" customWidth="1"/>
    <col min="13120" max="13120" width="12" style="174" bestFit="1" customWidth="1"/>
    <col min="13121" max="13121" width="4" style="174" bestFit="1" customWidth="1"/>
    <col min="13122" max="13122" width="12" style="174" bestFit="1" customWidth="1"/>
    <col min="13123" max="13123" width="4" style="174" bestFit="1" customWidth="1"/>
    <col min="13124" max="13124" width="12" style="174" bestFit="1" customWidth="1"/>
    <col min="13125" max="13312" width="9.140625" style="174"/>
    <col min="13313" max="13313" width="45.5703125" style="174" bestFit="1" customWidth="1"/>
    <col min="13314" max="13314" width="12.42578125" style="174" bestFit="1" customWidth="1"/>
    <col min="13315" max="13315" width="4" style="174" bestFit="1" customWidth="1"/>
    <col min="13316" max="13316" width="12" style="174" bestFit="1" customWidth="1"/>
    <col min="13317" max="13317" width="4" style="174" bestFit="1" customWidth="1"/>
    <col min="13318" max="13318" width="12" style="174" bestFit="1" customWidth="1"/>
    <col min="13319" max="13319" width="4" style="174" bestFit="1" customWidth="1"/>
    <col min="13320" max="13320" width="12" style="174" bestFit="1" customWidth="1"/>
    <col min="13321" max="13321" width="4" style="174" bestFit="1" customWidth="1"/>
    <col min="13322" max="13322" width="12" style="174" bestFit="1" customWidth="1"/>
    <col min="13323" max="13323" width="4" style="174" bestFit="1" customWidth="1"/>
    <col min="13324" max="13324" width="12" style="174" bestFit="1" customWidth="1"/>
    <col min="13325" max="13325" width="4" style="174" bestFit="1" customWidth="1"/>
    <col min="13326" max="13326" width="12" style="174" bestFit="1" customWidth="1"/>
    <col min="13327" max="13327" width="4" style="174" bestFit="1" customWidth="1"/>
    <col min="13328" max="13328" width="12" style="174" bestFit="1" customWidth="1"/>
    <col min="13329" max="13329" width="4" style="174" bestFit="1" customWidth="1"/>
    <col min="13330" max="13330" width="12" style="174" bestFit="1" customWidth="1"/>
    <col min="13331" max="13331" width="4" style="174" bestFit="1" customWidth="1"/>
    <col min="13332" max="13332" width="12" style="174" bestFit="1" customWidth="1"/>
    <col min="13333" max="13333" width="4" style="174" bestFit="1" customWidth="1"/>
    <col min="13334" max="13334" width="12" style="174" bestFit="1" customWidth="1"/>
    <col min="13335" max="13335" width="4" style="174" bestFit="1" customWidth="1"/>
    <col min="13336" max="13336" width="12" style="174" bestFit="1" customWidth="1"/>
    <col min="13337" max="13337" width="4" style="174" bestFit="1" customWidth="1"/>
    <col min="13338" max="13338" width="12" style="174" bestFit="1" customWidth="1"/>
    <col min="13339" max="13339" width="4" style="174" bestFit="1" customWidth="1"/>
    <col min="13340" max="13340" width="12" style="174" bestFit="1" customWidth="1"/>
    <col min="13341" max="13341" width="4" style="174" bestFit="1" customWidth="1"/>
    <col min="13342" max="13342" width="12" style="174" bestFit="1" customWidth="1"/>
    <col min="13343" max="13343" width="4" style="174" bestFit="1" customWidth="1"/>
    <col min="13344" max="13344" width="12" style="174" bestFit="1" customWidth="1"/>
    <col min="13345" max="13345" width="4" style="174" bestFit="1" customWidth="1"/>
    <col min="13346" max="13346" width="12" style="174" bestFit="1" customWidth="1"/>
    <col min="13347" max="13347" width="4" style="174" bestFit="1" customWidth="1"/>
    <col min="13348" max="13348" width="12" style="174" bestFit="1" customWidth="1"/>
    <col min="13349" max="13349" width="4" style="174" bestFit="1" customWidth="1"/>
    <col min="13350" max="13350" width="12" style="174" bestFit="1" customWidth="1"/>
    <col min="13351" max="13351" width="4" style="174" bestFit="1" customWidth="1"/>
    <col min="13352" max="13352" width="12" style="174" bestFit="1" customWidth="1"/>
    <col min="13353" max="13353" width="4" style="174" bestFit="1" customWidth="1"/>
    <col min="13354" max="13354" width="12" style="174" bestFit="1" customWidth="1"/>
    <col min="13355" max="13355" width="4" style="174" bestFit="1" customWidth="1"/>
    <col min="13356" max="13356" width="12" style="174" bestFit="1" customWidth="1"/>
    <col min="13357" max="13357" width="4" style="174" bestFit="1" customWidth="1"/>
    <col min="13358" max="13358" width="12" style="174" bestFit="1" customWidth="1"/>
    <col min="13359" max="13359" width="4" style="174" bestFit="1" customWidth="1"/>
    <col min="13360" max="13360" width="12" style="174" bestFit="1" customWidth="1"/>
    <col min="13361" max="13361" width="4" style="174" bestFit="1" customWidth="1"/>
    <col min="13362" max="13362" width="12" style="174" bestFit="1" customWidth="1"/>
    <col min="13363" max="13363" width="4" style="174" bestFit="1" customWidth="1"/>
    <col min="13364" max="13364" width="12" style="174" bestFit="1" customWidth="1"/>
    <col min="13365" max="13365" width="4" style="174" bestFit="1" customWidth="1"/>
    <col min="13366" max="13366" width="12" style="174" bestFit="1" customWidth="1"/>
    <col min="13367" max="13367" width="4" style="174" bestFit="1" customWidth="1"/>
    <col min="13368" max="13368" width="12" style="174" bestFit="1" customWidth="1"/>
    <col min="13369" max="13369" width="4" style="174" bestFit="1" customWidth="1"/>
    <col min="13370" max="13370" width="12" style="174" bestFit="1" customWidth="1"/>
    <col min="13371" max="13371" width="4" style="174" bestFit="1" customWidth="1"/>
    <col min="13372" max="13372" width="12" style="174" bestFit="1" customWidth="1"/>
    <col min="13373" max="13373" width="4" style="174" bestFit="1" customWidth="1"/>
    <col min="13374" max="13374" width="12" style="174" bestFit="1" customWidth="1"/>
    <col min="13375" max="13375" width="4" style="174" bestFit="1" customWidth="1"/>
    <col min="13376" max="13376" width="12" style="174" bestFit="1" customWidth="1"/>
    <col min="13377" max="13377" width="4" style="174" bestFit="1" customWidth="1"/>
    <col min="13378" max="13378" width="12" style="174" bestFit="1" customWidth="1"/>
    <col min="13379" max="13379" width="4" style="174" bestFit="1" customWidth="1"/>
    <col min="13380" max="13380" width="12" style="174" bestFit="1" customWidth="1"/>
    <col min="13381" max="13568" width="9.140625" style="174"/>
    <col min="13569" max="13569" width="45.5703125" style="174" bestFit="1" customWidth="1"/>
    <col min="13570" max="13570" width="12.42578125" style="174" bestFit="1" customWidth="1"/>
    <col min="13571" max="13571" width="4" style="174" bestFit="1" customWidth="1"/>
    <col min="13572" max="13572" width="12" style="174" bestFit="1" customWidth="1"/>
    <col min="13573" max="13573" width="4" style="174" bestFit="1" customWidth="1"/>
    <col min="13574" max="13574" width="12" style="174" bestFit="1" customWidth="1"/>
    <col min="13575" max="13575" width="4" style="174" bestFit="1" customWidth="1"/>
    <col min="13576" max="13576" width="12" style="174" bestFit="1" customWidth="1"/>
    <col min="13577" max="13577" width="4" style="174" bestFit="1" customWidth="1"/>
    <col min="13578" max="13578" width="12" style="174" bestFit="1" customWidth="1"/>
    <col min="13579" max="13579" width="4" style="174" bestFit="1" customWidth="1"/>
    <col min="13580" max="13580" width="12" style="174" bestFit="1" customWidth="1"/>
    <col min="13581" max="13581" width="4" style="174" bestFit="1" customWidth="1"/>
    <col min="13582" max="13582" width="12" style="174" bestFit="1" customWidth="1"/>
    <col min="13583" max="13583" width="4" style="174" bestFit="1" customWidth="1"/>
    <col min="13584" max="13584" width="12" style="174" bestFit="1" customWidth="1"/>
    <col min="13585" max="13585" width="4" style="174" bestFit="1" customWidth="1"/>
    <col min="13586" max="13586" width="12" style="174" bestFit="1" customWidth="1"/>
    <col min="13587" max="13587" width="4" style="174" bestFit="1" customWidth="1"/>
    <col min="13588" max="13588" width="12" style="174" bestFit="1" customWidth="1"/>
    <col min="13589" max="13589" width="4" style="174" bestFit="1" customWidth="1"/>
    <col min="13590" max="13590" width="12" style="174" bestFit="1" customWidth="1"/>
    <col min="13591" max="13591" width="4" style="174" bestFit="1" customWidth="1"/>
    <col min="13592" max="13592" width="12" style="174" bestFit="1" customWidth="1"/>
    <col min="13593" max="13593" width="4" style="174" bestFit="1" customWidth="1"/>
    <col min="13594" max="13594" width="12" style="174" bestFit="1" customWidth="1"/>
    <col min="13595" max="13595" width="4" style="174" bestFit="1" customWidth="1"/>
    <col min="13596" max="13596" width="12" style="174" bestFit="1" customWidth="1"/>
    <col min="13597" max="13597" width="4" style="174" bestFit="1" customWidth="1"/>
    <col min="13598" max="13598" width="12" style="174" bestFit="1" customWidth="1"/>
    <col min="13599" max="13599" width="4" style="174" bestFit="1" customWidth="1"/>
    <col min="13600" max="13600" width="12" style="174" bestFit="1" customWidth="1"/>
    <col min="13601" max="13601" width="4" style="174" bestFit="1" customWidth="1"/>
    <col min="13602" max="13602" width="12" style="174" bestFit="1" customWidth="1"/>
    <col min="13603" max="13603" width="4" style="174" bestFit="1" customWidth="1"/>
    <col min="13604" max="13604" width="12" style="174" bestFit="1" customWidth="1"/>
    <col min="13605" max="13605" width="4" style="174" bestFit="1" customWidth="1"/>
    <col min="13606" max="13606" width="12" style="174" bestFit="1" customWidth="1"/>
    <col min="13607" max="13607" width="4" style="174" bestFit="1" customWidth="1"/>
    <col min="13608" max="13608" width="12" style="174" bestFit="1" customWidth="1"/>
    <col min="13609" max="13609" width="4" style="174" bestFit="1" customWidth="1"/>
    <col min="13610" max="13610" width="12" style="174" bestFit="1" customWidth="1"/>
    <col min="13611" max="13611" width="4" style="174" bestFit="1" customWidth="1"/>
    <col min="13612" max="13612" width="12" style="174" bestFit="1" customWidth="1"/>
    <col min="13613" max="13613" width="4" style="174" bestFit="1" customWidth="1"/>
    <col min="13614" max="13614" width="12" style="174" bestFit="1" customWidth="1"/>
    <col min="13615" max="13615" width="4" style="174" bestFit="1" customWidth="1"/>
    <col min="13616" max="13616" width="12" style="174" bestFit="1" customWidth="1"/>
    <col min="13617" max="13617" width="4" style="174" bestFit="1" customWidth="1"/>
    <col min="13618" max="13618" width="12" style="174" bestFit="1" customWidth="1"/>
    <col min="13619" max="13619" width="4" style="174" bestFit="1" customWidth="1"/>
    <col min="13620" max="13620" width="12" style="174" bestFit="1" customWidth="1"/>
    <col min="13621" max="13621" width="4" style="174" bestFit="1" customWidth="1"/>
    <col min="13622" max="13622" width="12" style="174" bestFit="1" customWidth="1"/>
    <col min="13623" max="13623" width="4" style="174" bestFit="1" customWidth="1"/>
    <col min="13624" max="13624" width="12" style="174" bestFit="1" customWidth="1"/>
    <col min="13625" max="13625" width="4" style="174" bestFit="1" customWidth="1"/>
    <col min="13626" max="13626" width="12" style="174" bestFit="1" customWidth="1"/>
    <col min="13627" max="13627" width="4" style="174" bestFit="1" customWidth="1"/>
    <col min="13628" max="13628" width="12" style="174" bestFit="1" customWidth="1"/>
    <col min="13629" max="13629" width="4" style="174" bestFit="1" customWidth="1"/>
    <col min="13630" max="13630" width="12" style="174" bestFit="1" customWidth="1"/>
    <col min="13631" max="13631" width="4" style="174" bestFit="1" customWidth="1"/>
    <col min="13632" max="13632" width="12" style="174" bestFit="1" customWidth="1"/>
    <col min="13633" max="13633" width="4" style="174" bestFit="1" customWidth="1"/>
    <col min="13634" max="13634" width="12" style="174" bestFit="1" customWidth="1"/>
    <col min="13635" max="13635" width="4" style="174" bestFit="1" customWidth="1"/>
    <col min="13636" max="13636" width="12" style="174" bestFit="1" customWidth="1"/>
    <col min="13637" max="13824" width="9.140625" style="174"/>
    <col min="13825" max="13825" width="45.5703125" style="174" bestFit="1" customWidth="1"/>
    <col min="13826" max="13826" width="12.42578125" style="174" bestFit="1" customWidth="1"/>
    <col min="13827" max="13827" width="4" style="174" bestFit="1" customWidth="1"/>
    <col min="13828" max="13828" width="12" style="174" bestFit="1" customWidth="1"/>
    <col min="13829" max="13829" width="4" style="174" bestFit="1" customWidth="1"/>
    <col min="13830" max="13830" width="12" style="174" bestFit="1" customWidth="1"/>
    <col min="13831" max="13831" width="4" style="174" bestFit="1" customWidth="1"/>
    <col min="13832" max="13832" width="12" style="174" bestFit="1" customWidth="1"/>
    <col min="13833" max="13833" width="4" style="174" bestFit="1" customWidth="1"/>
    <col min="13834" max="13834" width="12" style="174" bestFit="1" customWidth="1"/>
    <col min="13835" max="13835" width="4" style="174" bestFit="1" customWidth="1"/>
    <col min="13836" max="13836" width="12" style="174" bestFit="1" customWidth="1"/>
    <col min="13837" max="13837" width="4" style="174" bestFit="1" customWidth="1"/>
    <col min="13838" max="13838" width="12" style="174" bestFit="1" customWidth="1"/>
    <col min="13839" max="13839" width="4" style="174" bestFit="1" customWidth="1"/>
    <col min="13840" max="13840" width="12" style="174" bestFit="1" customWidth="1"/>
    <col min="13841" max="13841" width="4" style="174" bestFit="1" customWidth="1"/>
    <col min="13842" max="13842" width="12" style="174" bestFit="1" customWidth="1"/>
    <col min="13843" max="13843" width="4" style="174" bestFit="1" customWidth="1"/>
    <col min="13844" max="13844" width="12" style="174" bestFit="1" customWidth="1"/>
    <col min="13845" max="13845" width="4" style="174" bestFit="1" customWidth="1"/>
    <col min="13846" max="13846" width="12" style="174" bestFit="1" customWidth="1"/>
    <col min="13847" max="13847" width="4" style="174" bestFit="1" customWidth="1"/>
    <col min="13848" max="13848" width="12" style="174" bestFit="1" customWidth="1"/>
    <col min="13849" max="13849" width="4" style="174" bestFit="1" customWidth="1"/>
    <col min="13850" max="13850" width="12" style="174" bestFit="1" customWidth="1"/>
    <col min="13851" max="13851" width="4" style="174" bestFit="1" customWidth="1"/>
    <col min="13852" max="13852" width="12" style="174" bestFit="1" customWidth="1"/>
    <col min="13853" max="13853" width="4" style="174" bestFit="1" customWidth="1"/>
    <col min="13854" max="13854" width="12" style="174" bestFit="1" customWidth="1"/>
    <col min="13855" max="13855" width="4" style="174" bestFit="1" customWidth="1"/>
    <col min="13856" max="13856" width="12" style="174" bestFit="1" customWidth="1"/>
    <col min="13857" max="13857" width="4" style="174" bestFit="1" customWidth="1"/>
    <col min="13858" max="13858" width="12" style="174" bestFit="1" customWidth="1"/>
    <col min="13859" max="13859" width="4" style="174" bestFit="1" customWidth="1"/>
    <col min="13860" max="13860" width="12" style="174" bestFit="1" customWidth="1"/>
    <col min="13861" max="13861" width="4" style="174" bestFit="1" customWidth="1"/>
    <col min="13862" max="13862" width="12" style="174" bestFit="1" customWidth="1"/>
    <col min="13863" max="13863" width="4" style="174" bestFit="1" customWidth="1"/>
    <col min="13864" max="13864" width="12" style="174" bestFit="1" customWidth="1"/>
    <col min="13865" max="13865" width="4" style="174" bestFit="1" customWidth="1"/>
    <col min="13866" max="13866" width="12" style="174" bestFit="1" customWidth="1"/>
    <col min="13867" max="13867" width="4" style="174" bestFit="1" customWidth="1"/>
    <col min="13868" max="13868" width="12" style="174" bestFit="1" customWidth="1"/>
    <col min="13869" max="13869" width="4" style="174" bestFit="1" customWidth="1"/>
    <col min="13870" max="13870" width="12" style="174" bestFit="1" customWidth="1"/>
    <col min="13871" max="13871" width="4" style="174" bestFit="1" customWidth="1"/>
    <col min="13872" max="13872" width="12" style="174" bestFit="1" customWidth="1"/>
    <col min="13873" max="13873" width="4" style="174" bestFit="1" customWidth="1"/>
    <col min="13874" max="13874" width="12" style="174" bestFit="1" customWidth="1"/>
    <col min="13875" max="13875" width="4" style="174" bestFit="1" customWidth="1"/>
    <col min="13876" max="13876" width="12" style="174" bestFit="1" customWidth="1"/>
    <col min="13877" max="13877" width="4" style="174" bestFit="1" customWidth="1"/>
    <col min="13878" max="13878" width="12" style="174" bestFit="1" customWidth="1"/>
    <col min="13879" max="13879" width="4" style="174" bestFit="1" customWidth="1"/>
    <col min="13880" max="13880" width="12" style="174" bestFit="1" customWidth="1"/>
    <col min="13881" max="13881" width="4" style="174" bestFit="1" customWidth="1"/>
    <col min="13882" max="13882" width="12" style="174" bestFit="1" customWidth="1"/>
    <col min="13883" max="13883" width="4" style="174" bestFit="1" customWidth="1"/>
    <col min="13884" max="13884" width="12" style="174" bestFit="1" customWidth="1"/>
    <col min="13885" max="13885" width="4" style="174" bestFit="1" customWidth="1"/>
    <col min="13886" max="13886" width="12" style="174" bestFit="1" customWidth="1"/>
    <col min="13887" max="13887" width="4" style="174" bestFit="1" customWidth="1"/>
    <col min="13888" max="13888" width="12" style="174" bestFit="1" customWidth="1"/>
    <col min="13889" max="13889" width="4" style="174" bestFit="1" customWidth="1"/>
    <col min="13890" max="13890" width="12" style="174" bestFit="1" customWidth="1"/>
    <col min="13891" max="13891" width="4" style="174" bestFit="1" customWidth="1"/>
    <col min="13892" max="13892" width="12" style="174" bestFit="1" customWidth="1"/>
    <col min="13893" max="14080" width="9.140625" style="174"/>
    <col min="14081" max="14081" width="45.5703125" style="174" bestFit="1" customWidth="1"/>
    <col min="14082" max="14082" width="12.42578125" style="174" bestFit="1" customWidth="1"/>
    <col min="14083" max="14083" width="4" style="174" bestFit="1" customWidth="1"/>
    <col min="14084" max="14084" width="12" style="174" bestFit="1" customWidth="1"/>
    <col min="14085" max="14085" width="4" style="174" bestFit="1" customWidth="1"/>
    <col min="14086" max="14086" width="12" style="174" bestFit="1" customWidth="1"/>
    <col min="14087" max="14087" width="4" style="174" bestFit="1" customWidth="1"/>
    <col min="14088" max="14088" width="12" style="174" bestFit="1" customWidth="1"/>
    <col min="14089" max="14089" width="4" style="174" bestFit="1" customWidth="1"/>
    <col min="14090" max="14090" width="12" style="174" bestFit="1" customWidth="1"/>
    <col min="14091" max="14091" width="4" style="174" bestFit="1" customWidth="1"/>
    <col min="14092" max="14092" width="12" style="174" bestFit="1" customWidth="1"/>
    <col min="14093" max="14093" width="4" style="174" bestFit="1" customWidth="1"/>
    <col min="14094" max="14094" width="12" style="174" bestFit="1" customWidth="1"/>
    <col min="14095" max="14095" width="4" style="174" bestFit="1" customWidth="1"/>
    <col min="14096" max="14096" width="12" style="174" bestFit="1" customWidth="1"/>
    <col min="14097" max="14097" width="4" style="174" bestFit="1" customWidth="1"/>
    <col min="14098" max="14098" width="12" style="174" bestFit="1" customWidth="1"/>
    <col min="14099" max="14099" width="4" style="174" bestFit="1" customWidth="1"/>
    <col min="14100" max="14100" width="12" style="174" bestFit="1" customWidth="1"/>
    <col min="14101" max="14101" width="4" style="174" bestFit="1" customWidth="1"/>
    <col min="14102" max="14102" width="12" style="174" bestFit="1" customWidth="1"/>
    <col min="14103" max="14103" width="4" style="174" bestFit="1" customWidth="1"/>
    <col min="14104" max="14104" width="12" style="174" bestFit="1" customWidth="1"/>
    <col min="14105" max="14105" width="4" style="174" bestFit="1" customWidth="1"/>
    <col min="14106" max="14106" width="12" style="174" bestFit="1" customWidth="1"/>
    <col min="14107" max="14107" width="4" style="174" bestFit="1" customWidth="1"/>
    <col min="14108" max="14108" width="12" style="174" bestFit="1" customWidth="1"/>
    <col min="14109" max="14109" width="4" style="174" bestFit="1" customWidth="1"/>
    <col min="14110" max="14110" width="12" style="174" bestFit="1" customWidth="1"/>
    <col min="14111" max="14111" width="4" style="174" bestFit="1" customWidth="1"/>
    <col min="14112" max="14112" width="12" style="174" bestFit="1" customWidth="1"/>
    <col min="14113" max="14113" width="4" style="174" bestFit="1" customWidth="1"/>
    <col min="14114" max="14114" width="12" style="174" bestFit="1" customWidth="1"/>
    <col min="14115" max="14115" width="4" style="174" bestFit="1" customWidth="1"/>
    <col min="14116" max="14116" width="12" style="174" bestFit="1" customWidth="1"/>
    <col min="14117" max="14117" width="4" style="174" bestFit="1" customWidth="1"/>
    <col min="14118" max="14118" width="12" style="174" bestFit="1" customWidth="1"/>
    <col min="14119" max="14119" width="4" style="174" bestFit="1" customWidth="1"/>
    <col min="14120" max="14120" width="12" style="174" bestFit="1" customWidth="1"/>
    <col min="14121" max="14121" width="4" style="174" bestFit="1" customWidth="1"/>
    <col min="14122" max="14122" width="12" style="174" bestFit="1" customWidth="1"/>
    <col min="14123" max="14123" width="4" style="174" bestFit="1" customWidth="1"/>
    <col min="14124" max="14124" width="12" style="174" bestFit="1" customWidth="1"/>
    <col min="14125" max="14125" width="4" style="174" bestFit="1" customWidth="1"/>
    <col min="14126" max="14126" width="12" style="174" bestFit="1" customWidth="1"/>
    <col min="14127" max="14127" width="4" style="174" bestFit="1" customWidth="1"/>
    <col min="14128" max="14128" width="12" style="174" bestFit="1" customWidth="1"/>
    <col min="14129" max="14129" width="4" style="174" bestFit="1" customWidth="1"/>
    <col min="14130" max="14130" width="12" style="174" bestFit="1" customWidth="1"/>
    <col min="14131" max="14131" width="4" style="174" bestFit="1" customWidth="1"/>
    <col min="14132" max="14132" width="12" style="174" bestFit="1" customWidth="1"/>
    <col min="14133" max="14133" width="4" style="174" bestFit="1" customWidth="1"/>
    <col min="14134" max="14134" width="12" style="174" bestFit="1" customWidth="1"/>
    <col min="14135" max="14135" width="4" style="174" bestFit="1" customWidth="1"/>
    <col min="14136" max="14136" width="12" style="174" bestFit="1" customWidth="1"/>
    <col min="14137" max="14137" width="4" style="174" bestFit="1" customWidth="1"/>
    <col min="14138" max="14138" width="12" style="174" bestFit="1" customWidth="1"/>
    <col min="14139" max="14139" width="4" style="174" bestFit="1" customWidth="1"/>
    <col min="14140" max="14140" width="12" style="174" bestFit="1" customWidth="1"/>
    <col min="14141" max="14141" width="4" style="174" bestFit="1" customWidth="1"/>
    <col min="14142" max="14142" width="12" style="174" bestFit="1" customWidth="1"/>
    <col min="14143" max="14143" width="4" style="174" bestFit="1" customWidth="1"/>
    <col min="14144" max="14144" width="12" style="174" bestFit="1" customWidth="1"/>
    <col min="14145" max="14145" width="4" style="174" bestFit="1" customWidth="1"/>
    <col min="14146" max="14146" width="12" style="174" bestFit="1" customWidth="1"/>
    <col min="14147" max="14147" width="4" style="174" bestFit="1" customWidth="1"/>
    <col min="14148" max="14148" width="12" style="174" bestFit="1" customWidth="1"/>
    <col min="14149" max="14336" width="9.140625" style="174"/>
    <col min="14337" max="14337" width="45.5703125" style="174" bestFit="1" customWidth="1"/>
    <col min="14338" max="14338" width="12.42578125" style="174" bestFit="1" customWidth="1"/>
    <col min="14339" max="14339" width="4" style="174" bestFit="1" customWidth="1"/>
    <col min="14340" max="14340" width="12" style="174" bestFit="1" customWidth="1"/>
    <col min="14341" max="14341" width="4" style="174" bestFit="1" customWidth="1"/>
    <col min="14342" max="14342" width="12" style="174" bestFit="1" customWidth="1"/>
    <col min="14343" max="14343" width="4" style="174" bestFit="1" customWidth="1"/>
    <col min="14344" max="14344" width="12" style="174" bestFit="1" customWidth="1"/>
    <col min="14345" max="14345" width="4" style="174" bestFit="1" customWidth="1"/>
    <col min="14346" max="14346" width="12" style="174" bestFit="1" customWidth="1"/>
    <col min="14347" max="14347" width="4" style="174" bestFit="1" customWidth="1"/>
    <col min="14348" max="14348" width="12" style="174" bestFit="1" customWidth="1"/>
    <col min="14349" max="14349" width="4" style="174" bestFit="1" customWidth="1"/>
    <col min="14350" max="14350" width="12" style="174" bestFit="1" customWidth="1"/>
    <col min="14351" max="14351" width="4" style="174" bestFit="1" customWidth="1"/>
    <col min="14352" max="14352" width="12" style="174" bestFit="1" customWidth="1"/>
    <col min="14353" max="14353" width="4" style="174" bestFit="1" customWidth="1"/>
    <col min="14354" max="14354" width="12" style="174" bestFit="1" customWidth="1"/>
    <col min="14355" max="14355" width="4" style="174" bestFit="1" customWidth="1"/>
    <col min="14356" max="14356" width="12" style="174" bestFit="1" customWidth="1"/>
    <col min="14357" max="14357" width="4" style="174" bestFit="1" customWidth="1"/>
    <col min="14358" max="14358" width="12" style="174" bestFit="1" customWidth="1"/>
    <col min="14359" max="14359" width="4" style="174" bestFit="1" customWidth="1"/>
    <col min="14360" max="14360" width="12" style="174" bestFit="1" customWidth="1"/>
    <col min="14361" max="14361" width="4" style="174" bestFit="1" customWidth="1"/>
    <col min="14362" max="14362" width="12" style="174" bestFit="1" customWidth="1"/>
    <col min="14363" max="14363" width="4" style="174" bestFit="1" customWidth="1"/>
    <col min="14364" max="14364" width="12" style="174" bestFit="1" customWidth="1"/>
    <col min="14365" max="14365" width="4" style="174" bestFit="1" customWidth="1"/>
    <col min="14366" max="14366" width="12" style="174" bestFit="1" customWidth="1"/>
    <col min="14367" max="14367" width="4" style="174" bestFit="1" customWidth="1"/>
    <col min="14368" max="14368" width="12" style="174" bestFit="1" customWidth="1"/>
    <col min="14369" max="14369" width="4" style="174" bestFit="1" customWidth="1"/>
    <col min="14370" max="14370" width="12" style="174" bestFit="1" customWidth="1"/>
    <col min="14371" max="14371" width="4" style="174" bestFit="1" customWidth="1"/>
    <col min="14372" max="14372" width="12" style="174" bestFit="1" customWidth="1"/>
    <col min="14373" max="14373" width="4" style="174" bestFit="1" customWidth="1"/>
    <col min="14374" max="14374" width="12" style="174" bestFit="1" customWidth="1"/>
    <col min="14375" max="14375" width="4" style="174" bestFit="1" customWidth="1"/>
    <col min="14376" max="14376" width="12" style="174" bestFit="1" customWidth="1"/>
    <col min="14377" max="14377" width="4" style="174" bestFit="1" customWidth="1"/>
    <col min="14378" max="14378" width="12" style="174" bestFit="1" customWidth="1"/>
    <col min="14379" max="14379" width="4" style="174" bestFit="1" customWidth="1"/>
    <col min="14380" max="14380" width="12" style="174" bestFit="1" customWidth="1"/>
    <col min="14381" max="14381" width="4" style="174" bestFit="1" customWidth="1"/>
    <col min="14382" max="14382" width="12" style="174" bestFit="1" customWidth="1"/>
    <col min="14383" max="14383" width="4" style="174" bestFit="1" customWidth="1"/>
    <col min="14384" max="14384" width="12" style="174" bestFit="1" customWidth="1"/>
    <col min="14385" max="14385" width="4" style="174" bestFit="1" customWidth="1"/>
    <col min="14386" max="14386" width="12" style="174" bestFit="1" customWidth="1"/>
    <col min="14387" max="14387" width="4" style="174" bestFit="1" customWidth="1"/>
    <col min="14388" max="14388" width="12" style="174" bestFit="1" customWidth="1"/>
    <col min="14389" max="14389" width="4" style="174" bestFit="1" customWidth="1"/>
    <col min="14390" max="14390" width="12" style="174" bestFit="1" customWidth="1"/>
    <col min="14391" max="14391" width="4" style="174" bestFit="1" customWidth="1"/>
    <col min="14392" max="14392" width="12" style="174" bestFit="1" customWidth="1"/>
    <col min="14393" max="14393" width="4" style="174" bestFit="1" customWidth="1"/>
    <col min="14394" max="14394" width="12" style="174" bestFit="1" customWidth="1"/>
    <col min="14395" max="14395" width="4" style="174" bestFit="1" customWidth="1"/>
    <col min="14396" max="14396" width="12" style="174" bestFit="1" customWidth="1"/>
    <col min="14397" max="14397" width="4" style="174" bestFit="1" customWidth="1"/>
    <col min="14398" max="14398" width="12" style="174" bestFit="1" customWidth="1"/>
    <col min="14399" max="14399" width="4" style="174" bestFit="1" customWidth="1"/>
    <col min="14400" max="14400" width="12" style="174" bestFit="1" customWidth="1"/>
    <col min="14401" max="14401" width="4" style="174" bestFit="1" customWidth="1"/>
    <col min="14402" max="14402" width="12" style="174" bestFit="1" customWidth="1"/>
    <col min="14403" max="14403" width="4" style="174" bestFit="1" customWidth="1"/>
    <col min="14404" max="14404" width="12" style="174" bestFit="1" customWidth="1"/>
    <col min="14405" max="14592" width="9.140625" style="174"/>
    <col min="14593" max="14593" width="45.5703125" style="174" bestFit="1" customWidth="1"/>
    <col min="14594" max="14594" width="12.42578125" style="174" bestFit="1" customWidth="1"/>
    <col min="14595" max="14595" width="4" style="174" bestFit="1" customWidth="1"/>
    <col min="14596" max="14596" width="12" style="174" bestFit="1" customWidth="1"/>
    <col min="14597" max="14597" width="4" style="174" bestFit="1" customWidth="1"/>
    <col min="14598" max="14598" width="12" style="174" bestFit="1" customWidth="1"/>
    <col min="14599" max="14599" width="4" style="174" bestFit="1" customWidth="1"/>
    <col min="14600" max="14600" width="12" style="174" bestFit="1" customWidth="1"/>
    <col min="14601" max="14601" width="4" style="174" bestFit="1" customWidth="1"/>
    <col min="14602" max="14602" width="12" style="174" bestFit="1" customWidth="1"/>
    <col min="14603" max="14603" width="4" style="174" bestFit="1" customWidth="1"/>
    <col min="14604" max="14604" width="12" style="174" bestFit="1" customWidth="1"/>
    <col min="14605" max="14605" width="4" style="174" bestFit="1" customWidth="1"/>
    <col min="14606" max="14606" width="12" style="174" bestFit="1" customWidth="1"/>
    <col min="14607" max="14607" width="4" style="174" bestFit="1" customWidth="1"/>
    <col min="14608" max="14608" width="12" style="174" bestFit="1" customWidth="1"/>
    <col min="14609" max="14609" width="4" style="174" bestFit="1" customWidth="1"/>
    <col min="14610" max="14610" width="12" style="174" bestFit="1" customWidth="1"/>
    <col min="14611" max="14611" width="4" style="174" bestFit="1" customWidth="1"/>
    <col min="14612" max="14612" width="12" style="174" bestFit="1" customWidth="1"/>
    <col min="14613" max="14613" width="4" style="174" bestFit="1" customWidth="1"/>
    <col min="14614" max="14614" width="12" style="174" bestFit="1" customWidth="1"/>
    <col min="14615" max="14615" width="4" style="174" bestFit="1" customWidth="1"/>
    <col min="14616" max="14616" width="12" style="174" bestFit="1" customWidth="1"/>
    <col min="14617" max="14617" width="4" style="174" bestFit="1" customWidth="1"/>
    <col min="14618" max="14618" width="12" style="174" bestFit="1" customWidth="1"/>
    <col min="14619" max="14619" width="4" style="174" bestFit="1" customWidth="1"/>
    <col min="14620" max="14620" width="12" style="174" bestFit="1" customWidth="1"/>
    <col min="14621" max="14621" width="4" style="174" bestFit="1" customWidth="1"/>
    <col min="14622" max="14622" width="12" style="174" bestFit="1" customWidth="1"/>
    <col min="14623" max="14623" width="4" style="174" bestFit="1" customWidth="1"/>
    <col min="14624" max="14624" width="12" style="174" bestFit="1" customWidth="1"/>
    <col min="14625" max="14625" width="4" style="174" bestFit="1" customWidth="1"/>
    <col min="14626" max="14626" width="12" style="174" bestFit="1" customWidth="1"/>
    <col min="14627" max="14627" width="4" style="174" bestFit="1" customWidth="1"/>
    <col min="14628" max="14628" width="12" style="174" bestFit="1" customWidth="1"/>
    <col min="14629" max="14629" width="4" style="174" bestFit="1" customWidth="1"/>
    <col min="14630" max="14630" width="12" style="174" bestFit="1" customWidth="1"/>
    <col min="14631" max="14631" width="4" style="174" bestFit="1" customWidth="1"/>
    <col min="14632" max="14632" width="12" style="174" bestFit="1" customWidth="1"/>
    <col min="14633" max="14633" width="4" style="174" bestFit="1" customWidth="1"/>
    <col min="14634" max="14634" width="12" style="174" bestFit="1" customWidth="1"/>
    <col min="14635" max="14635" width="4" style="174" bestFit="1" customWidth="1"/>
    <col min="14636" max="14636" width="12" style="174" bestFit="1" customWidth="1"/>
    <col min="14637" max="14637" width="4" style="174" bestFit="1" customWidth="1"/>
    <col min="14638" max="14638" width="12" style="174" bestFit="1" customWidth="1"/>
    <col min="14639" max="14639" width="4" style="174" bestFit="1" customWidth="1"/>
    <col min="14640" max="14640" width="12" style="174" bestFit="1" customWidth="1"/>
    <col min="14641" max="14641" width="4" style="174" bestFit="1" customWidth="1"/>
    <col min="14642" max="14642" width="12" style="174" bestFit="1" customWidth="1"/>
    <col min="14643" max="14643" width="4" style="174" bestFit="1" customWidth="1"/>
    <col min="14644" max="14644" width="12" style="174" bestFit="1" customWidth="1"/>
    <col min="14645" max="14645" width="4" style="174" bestFit="1" customWidth="1"/>
    <col min="14646" max="14646" width="12" style="174" bestFit="1" customWidth="1"/>
    <col min="14647" max="14647" width="4" style="174" bestFit="1" customWidth="1"/>
    <col min="14648" max="14648" width="12" style="174" bestFit="1" customWidth="1"/>
    <col min="14649" max="14649" width="4" style="174" bestFit="1" customWidth="1"/>
    <col min="14650" max="14650" width="12" style="174" bestFit="1" customWidth="1"/>
    <col min="14651" max="14651" width="4" style="174" bestFit="1" customWidth="1"/>
    <col min="14652" max="14652" width="12" style="174" bestFit="1" customWidth="1"/>
    <col min="14653" max="14653" width="4" style="174" bestFit="1" customWidth="1"/>
    <col min="14654" max="14654" width="12" style="174" bestFit="1" customWidth="1"/>
    <col min="14655" max="14655" width="4" style="174" bestFit="1" customWidth="1"/>
    <col min="14656" max="14656" width="12" style="174" bestFit="1" customWidth="1"/>
    <col min="14657" max="14657" width="4" style="174" bestFit="1" customWidth="1"/>
    <col min="14658" max="14658" width="12" style="174" bestFit="1" customWidth="1"/>
    <col min="14659" max="14659" width="4" style="174" bestFit="1" customWidth="1"/>
    <col min="14660" max="14660" width="12" style="174" bestFit="1" customWidth="1"/>
    <col min="14661" max="14848" width="9.140625" style="174"/>
    <col min="14849" max="14849" width="45.5703125" style="174" bestFit="1" customWidth="1"/>
    <col min="14850" max="14850" width="12.42578125" style="174" bestFit="1" customWidth="1"/>
    <col min="14851" max="14851" width="4" style="174" bestFit="1" customWidth="1"/>
    <col min="14852" max="14852" width="12" style="174" bestFit="1" customWidth="1"/>
    <col min="14853" max="14853" width="4" style="174" bestFit="1" customWidth="1"/>
    <col min="14854" max="14854" width="12" style="174" bestFit="1" customWidth="1"/>
    <col min="14855" max="14855" width="4" style="174" bestFit="1" customWidth="1"/>
    <col min="14856" max="14856" width="12" style="174" bestFit="1" customWidth="1"/>
    <col min="14857" max="14857" width="4" style="174" bestFit="1" customWidth="1"/>
    <col min="14858" max="14858" width="12" style="174" bestFit="1" customWidth="1"/>
    <col min="14859" max="14859" width="4" style="174" bestFit="1" customWidth="1"/>
    <col min="14860" max="14860" width="12" style="174" bestFit="1" customWidth="1"/>
    <col min="14861" max="14861" width="4" style="174" bestFit="1" customWidth="1"/>
    <col min="14862" max="14862" width="12" style="174" bestFit="1" customWidth="1"/>
    <col min="14863" max="14863" width="4" style="174" bestFit="1" customWidth="1"/>
    <col min="14864" max="14864" width="12" style="174" bestFit="1" customWidth="1"/>
    <col min="14865" max="14865" width="4" style="174" bestFit="1" customWidth="1"/>
    <col min="14866" max="14866" width="12" style="174" bestFit="1" customWidth="1"/>
    <col min="14867" max="14867" width="4" style="174" bestFit="1" customWidth="1"/>
    <col min="14868" max="14868" width="12" style="174" bestFit="1" customWidth="1"/>
    <col min="14869" max="14869" width="4" style="174" bestFit="1" customWidth="1"/>
    <col min="14870" max="14870" width="12" style="174" bestFit="1" customWidth="1"/>
    <col min="14871" max="14871" width="4" style="174" bestFit="1" customWidth="1"/>
    <col min="14872" max="14872" width="12" style="174" bestFit="1" customWidth="1"/>
    <col min="14873" max="14873" width="4" style="174" bestFit="1" customWidth="1"/>
    <col min="14874" max="14874" width="12" style="174" bestFit="1" customWidth="1"/>
    <col min="14875" max="14875" width="4" style="174" bestFit="1" customWidth="1"/>
    <col min="14876" max="14876" width="12" style="174" bestFit="1" customWidth="1"/>
    <col min="14877" max="14877" width="4" style="174" bestFit="1" customWidth="1"/>
    <col min="14878" max="14878" width="12" style="174" bestFit="1" customWidth="1"/>
    <col min="14879" max="14879" width="4" style="174" bestFit="1" customWidth="1"/>
    <col min="14880" max="14880" width="12" style="174" bestFit="1" customWidth="1"/>
    <col min="14881" max="14881" width="4" style="174" bestFit="1" customWidth="1"/>
    <col min="14882" max="14882" width="12" style="174" bestFit="1" customWidth="1"/>
    <col min="14883" max="14883" width="4" style="174" bestFit="1" customWidth="1"/>
    <col min="14884" max="14884" width="12" style="174" bestFit="1" customWidth="1"/>
    <col min="14885" max="14885" width="4" style="174" bestFit="1" customWidth="1"/>
    <col min="14886" max="14886" width="12" style="174" bestFit="1" customWidth="1"/>
    <col min="14887" max="14887" width="4" style="174" bestFit="1" customWidth="1"/>
    <col min="14888" max="14888" width="12" style="174" bestFit="1" customWidth="1"/>
    <col min="14889" max="14889" width="4" style="174" bestFit="1" customWidth="1"/>
    <col min="14890" max="14890" width="12" style="174" bestFit="1" customWidth="1"/>
    <col min="14891" max="14891" width="4" style="174" bestFit="1" customWidth="1"/>
    <col min="14892" max="14892" width="12" style="174" bestFit="1" customWidth="1"/>
    <col min="14893" max="14893" width="4" style="174" bestFit="1" customWidth="1"/>
    <col min="14894" max="14894" width="12" style="174" bestFit="1" customWidth="1"/>
    <col min="14895" max="14895" width="4" style="174" bestFit="1" customWidth="1"/>
    <col min="14896" max="14896" width="12" style="174" bestFit="1" customWidth="1"/>
    <col min="14897" max="14897" width="4" style="174" bestFit="1" customWidth="1"/>
    <col min="14898" max="14898" width="12" style="174" bestFit="1" customWidth="1"/>
    <col min="14899" max="14899" width="4" style="174" bestFit="1" customWidth="1"/>
    <col min="14900" max="14900" width="12" style="174" bestFit="1" customWidth="1"/>
    <col min="14901" max="14901" width="4" style="174" bestFit="1" customWidth="1"/>
    <col min="14902" max="14902" width="12" style="174" bestFit="1" customWidth="1"/>
    <col min="14903" max="14903" width="4" style="174" bestFit="1" customWidth="1"/>
    <col min="14904" max="14904" width="12" style="174" bestFit="1" customWidth="1"/>
    <col min="14905" max="14905" width="4" style="174" bestFit="1" customWidth="1"/>
    <col min="14906" max="14906" width="12" style="174" bestFit="1" customWidth="1"/>
    <col min="14907" max="14907" width="4" style="174" bestFit="1" customWidth="1"/>
    <col min="14908" max="14908" width="12" style="174" bestFit="1" customWidth="1"/>
    <col min="14909" max="14909" width="4" style="174" bestFit="1" customWidth="1"/>
    <col min="14910" max="14910" width="12" style="174" bestFit="1" customWidth="1"/>
    <col min="14911" max="14911" width="4" style="174" bestFit="1" customWidth="1"/>
    <col min="14912" max="14912" width="12" style="174" bestFit="1" customWidth="1"/>
    <col min="14913" max="14913" width="4" style="174" bestFit="1" customWidth="1"/>
    <col min="14914" max="14914" width="12" style="174" bestFit="1" customWidth="1"/>
    <col min="14915" max="14915" width="4" style="174" bestFit="1" customWidth="1"/>
    <col min="14916" max="14916" width="12" style="174" bestFit="1" customWidth="1"/>
    <col min="14917" max="15104" width="9.140625" style="174"/>
    <col min="15105" max="15105" width="45.5703125" style="174" bestFit="1" customWidth="1"/>
    <col min="15106" max="15106" width="12.42578125" style="174" bestFit="1" customWidth="1"/>
    <col min="15107" max="15107" width="4" style="174" bestFit="1" customWidth="1"/>
    <col min="15108" max="15108" width="12" style="174" bestFit="1" customWidth="1"/>
    <col min="15109" max="15109" width="4" style="174" bestFit="1" customWidth="1"/>
    <col min="15110" max="15110" width="12" style="174" bestFit="1" customWidth="1"/>
    <col min="15111" max="15111" width="4" style="174" bestFit="1" customWidth="1"/>
    <col min="15112" max="15112" width="12" style="174" bestFit="1" customWidth="1"/>
    <col min="15113" max="15113" width="4" style="174" bestFit="1" customWidth="1"/>
    <col min="15114" max="15114" width="12" style="174" bestFit="1" customWidth="1"/>
    <col min="15115" max="15115" width="4" style="174" bestFit="1" customWidth="1"/>
    <col min="15116" max="15116" width="12" style="174" bestFit="1" customWidth="1"/>
    <col min="15117" max="15117" width="4" style="174" bestFit="1" customWidth="1"/>
    <col min="15118" max="15118" width="12" style="174" bestFit="1" customWidth="1"/>
    <col min="15119" max="15119" width="4" style="174" bestFit="1" customWidth="1"/>
    <col min="15120" max="15120" width="12" style="174" bestFit="1" customWidth="1"/>
    <col min="15121" max="15121" width="4" style="174" bestFit="1" customWidth="1"/>
    <col min="15122" max="15122" width="12" style="174" bestFit="1" customWidth="1"/>
    <col min="15123" max="15123" width="4" style="174" bestFit="1" customWidth="1"/>
    <col min="15124" max="15124" width="12" style="174" bestFit="1" customWidth="1"/>
    <col min="15125" max="15125" width="4" style="174" bestFit="1" customWidth="1"/>
    <col min="15126" max="15126" width="12" style="174" bestFit="1" customWidth="1"/>
    <col min="15127" max="15127" width="4" style="174" bestFit="1" customWidth="1"/>
    <col min="15128" max="15128" width="12" style="174" bestFit="1" customWidth="1"/>
    <col min="15129" max="15129" width="4" style="174" bestFit="1" customWidth="1"/>
    <col min="15130" max="15130" width="12" style="174" bestFit="1" customWidth="1"/>
    <col min="15131" max="15131" width="4" style="174" bestFit="1" customWidth="1"/>
    <col min="15132" max="15132" width="12" style="174" bestFit="1" customWidth="1"/>
    <col min="15133" max="15133" width="4" style="174" bestFit="1" customWidth="1"/>
    <col min="15134" max="15134" width="12" style="174" bestFit="1" customWidth="1"/>
    <col min="15135" max="15135" width="4" style="174" bestFit="1" customWidth="1"/>
    <col min="15136" max="15136" width="12" style="174" bestFit="1" customWidth="1"/>
    <col min="15137" max="15137" width="4" style="174" bestFit="1" customWidth="1"/>
    <col min="15138" max="15138" width="12" style="174" bestFit="1" customWidth="1"/>
    <col min="15139" max="15139" width="4" style="174" bestFit="1" customWidth="1"/>
    <col min="15140" max="15140" width="12" style="174" bestFit="1" customWidth="1"/>
    <col min="15141" max="15141" width="4" style="174" bestFit="1" customWidth="1"/>
    <col min="15142" max="15142" width="12" style="174" bestFit="1" customWidth="1"/>
    <col min="15143" max="15143" width="4" style="174" bestFit="1" customWidth="1"/>
    <col min="15144" max="15144" width="12" style="174" bestFit="1" customWidth="1"/>
    <col min="15145" max="15145" width="4" style="174" bestFit="1" customWidth="1"/>
    <col min="15146" max="15146" width="12" style="174" bestFit="1" customWidth="1"/>
    <col min="15147" max="15147" width="4" style="174" bestFit="1" customWidth="1"/>
    <col min="15148" max="15148" width="12" style="174" bestFit="1" customWidth="1"/>
    <col min="15149" max="15149" width="4" style="174" bestFit="1" customWidth="1"/>
    <col min="15150" max="15150" width="12" style="174" bestFit="1" customWidth="1"/>
    <col min="15151" max="15151" width="4" style="174" bestFit="1" customWidth="1"/>
    <col min="15152" max="15152" width="12" style="174" bestFit="1" customWidth="1"/>
    <col min="15153" max="15153" width="4" style="174" bestFit="1" customWidth="1"/>
    <col min="15154" max="15154" width="12" style="174" bestFit="1" customWidth="1"/>
    <col min="15155" max="15155" width="4" style="174" bestFit="1" customWidth="1"/>
    <col min="15156" max="15156" width="12" style="174" bestFit="1" customWidth="1"/>
    <col min="15157" max="15157" width="4" style="174" bestFit="1" customWidth="1"/>
    <col min="15158" max="15158" width="12" style="174" bestFit="1" customWidth="1"/>
    <col min="15159" max="15159" width="4" style="174" bestFit="1" customWidth="1"/>
    <col min="15160" max="15160" width="12" style="174" bestFit="1" customWidth="1"/>
    <col min="15161" max="15161" width="4" style="174" bestFit="1" customWidth="1"/>
    <col min="15162" max="15162" width="12" style="174" bestFit="1" customWidth="1"/>
    <col min="15163" max="15163" width="4" style="174" bestFit="1" customWidth="1"/>
    <col min="15164" max="15164" width="12" style="174" bestFit="1" customWidth="1"/>
    <col min="15165" max="15165" width="4" style="174" bestFit="1" customWidth="1"/>
    <col min="15166" max="15166" width="12" style="174" bestFit="1" customWidth="1"/>
    <col min="15167" max="15167" width="4" style="174" bestFit="1" customWidth="1"/>
    <col min="15168" max="15168" width="12" style="174" bestFit="1" customWidth="1"/>
    <col min="15169" max="15169" width="4" style="174" bestFit="1" customWidth="1"/>
    <col min="15170" max="15170" width="12" style="174" bestFit="1" customWidth="1"/>
    <col min="15171" max="15171" width="4" style="174" bestFit="1" customWidth="1"/>
    <col min="15172" max="15172" width="12" style="174" bestFit="1" customWidth="1"/>
    <col min="15173" max="15360" width="9.140625" style="174"/>
    <col min="15361" max="15361" width="45.5703125" style="174" bestFit="1" customWidth="1"/>
    <col min="15362" max="15362" width="12.42578125" style="174" bestFit="1" customWidth="1"/>
    <col min="15363" max="15363" width="4" style="174" bestFit="1" customWidth="1"/>
    <col min="15364" max="15364" width="12" style="174" bestFit="1" customWidth="1"/>
    <col min="15365" max="15365" width="4" style="174" bestFit="1" customWidth="1"/>
    <col min="15366" max="15366" width="12" style="174" bestFit="1" customWidth="1"/>
    <col min="15367" max="15367" width="4" style="174" bestFit="1" customWidth="1"/>
    <col min="15368" max="15368" width="12" style="174" bestFit="1" customWidth="1"/>
    <col min="15369" max="15369" width="4" style="174" bestFit="1" customWidth="1"/>
    <col min="15370" max="15370" width="12" style="174" bestFit="1" customWidth="1"/>
    <col min="15371" max="15371" width="4" style="174" bestFit="1" customWidth="1"/>
    <col min="15372" max="15372" width="12" style="174" bestFit="1" customWidth="1"/>
    <col min="15373" max="15373" width="4" style="174" bestFit="1" customWidth="1"/>
    <col min="15374" max="15374" width="12" style="174" bestFit="1" customWidth="1"/>
    <col min="15375" max="15375" width="4" style="174" bestFit="1" customWidth="1"/>
    <col min="15376" max="15376" width="12" style="174" bestFit="1" customWidth="1"/>
    <col min="15377" max="15377" width="4" style="174" bestFit="1" customWidth="1"/>
    <col min="15378" max="15378" width="12" style="174" bestFit="1" customWidth="1"/>
    <col min="15379" max="15379" width="4" style="174" bestFit="1" customWidth="1"/>
    <col min="15380" max="15380" width="12" style="174" bestFit="1" customWidth="1"/>
    <col min="15381" max="15381" width="4" style="174" bestFit="1" customWidth="1"/>
    <col min="15382" max="15382" width="12" style="174" bestFit="1" customWidth="1"/>
    <col min="15383" max="15383" width="4" style="174" bestFit="1" customWidth="1"/>
    <col min="15384" max="15384" width="12" style="174" bestFit="1" customWidth="1"/>
    <col min="15385" max="15385" width="4" style="174" bestFit="1" customWidth="1"/>
    <col min="15386" max="15386" width="12" style="174" bestFit="1" customWidth="1"/>
    <col min="15387" max="15387" width="4" style="174" bestFit="1" customWidth="1"/>
    <col min="15388" max="15388" width="12" style="174" bestFit="1" customWidth="1"/>
    <col min="15389" max="15389" width="4" style="174" bestFit="1" customWidth="1"/>
    <col min="15390" max="15390" width="12" style="174" bestFit="1" customWidth="1"/>
    <col min="15391" max="15391" width="4" style="174" bestFit="1" customWidth="1"/>
    <col min="15392" max="15392" width="12" style="174" bestFit="1" customWidth="1"/>
    <col min="15393" max="15393" width="4" style="174" bestFit="1" customWidth="1"/>
    <col min="15394" max="15394" width="12" style="174" bestFit="1" customWidth="1"/>
    <col min="15395" max="15395" width="4" style="174" bestFit="1" customWidth="1"/>
    <col min="15396" max="15396" width="12" style="174" bestFit="1" customWidth="1"/>
    <col min="15397" max="15397" width="4" style="174" bestFit="1" customWidth="1"/>
    <col min="15398" max="15398" width="12" style="174" bestFit="1" customWidth="1"/>
    <col min="15399" max="15399" width="4" style="174" bestFit="1" customWidth="1"/>
    <col min="15400" max="15400" width="12" style="174" bestFit="1" customWidth="1"/>
    <col min="15401" max="15401" width="4" style="174" bestFit="1" customWidth="1"/>
    <col min="15402" max="15402" width="12" style="174" bestFit="1" customWidth="1"/>
    <col min="15403" max="15403" width="4" style="174" bestFit="1" customWidth="1"/>
    <col min="15404" max="15404" width="12" style="174" bestFit="1" customWidth="1"/>
    <col min="15405" max="15405" width="4" style="174" bestFit="1" customWidth="1"/>
    <col min="15406" max="15406" width="12" style="174" bestFit="1" customWidth="1"/>
    <col min="15407" max="15407" width="4" style="174" bestFit="1" customWidth="1"/>
    <col min="15408" max="15408" width="12" style="174" bestFit="1" customWidth="1"/>
    <col min="15409" max="15409" width="4" style="174" bestFit="1" customWidth="1"/>
    <col min="15410" max="15410" width="12" style="174" bestFit="1" customWidth="1"/>
    <col min="15411" max="15411" width="4" style="174" bestFit="1" customWidth="1"/>
    <col min="15412" max="15412" width="12" style="174" bestFit="1" customWidth="1"/>
    <col min="15413" max="15413" width="4" style="174" bestFit="1" customWidth="1"/>
    <col min="15414" max="15414" width="12" style="174" bestFit="1" customWidth="1"/>
    <col min="15415" max="15415" width="4" style="174" bestFit="1" customWidth="1"/>
    <col min="15416" max="15416" width="12" style="174" bestFit="1" customWidth="1"/>
    <col min="15417" max="15417" width="4" style="174" bestFit="1" customWidth="1"/>
    <col min="15418" max="15418" width="12" style="174" bestFit="1" customWidth="1"/>
    <col min="15419" max="15419" width="4" style="174" bestFit="1" customWidth="1"/>
    <col min="15420" max="15420" width="12" style="174" bestFit="1" customWidth="1"/>
    <col min="15421" max="15421" width="4" style="174" bestFit="1" customWidth="1"/>
    <col min="15422" max="15422" width="12" style="174" bestFit="1" customWidth="1"/>
    <col min="15423" max="15423" width="4" style="174" bestFit="1" customWidth="1"/>
    <col min="15424" max="15424" width="12" style="174" bestFit="1" customWidth="1"/>
    <col min="15425" max="15425" width="4" style="174" bestFit="1" customWidth="1"/>
    <col min="15426" max="15426" width="12" style="174" bestFit="1" customWidth="1"/>
    <col min="15427" max="15427" width="4" style="174" bestFit="1" customWidth="1"/>
    <col min="15428" max="15428" width="12" style="174" bestFit="1" customWidth="1"/>
    <col min="15429" max="15616" width="9.140625" style="174"/>
    <col min="15617" max="15617" width="45.5703125" style="174" bestFit="1" customWidth="1"/>
    <col min="15618" max="15618" width="12.42578125" style="174" bestFit="1" customWidth="1"/>
    <col min="15619" max="15619" width="4" style="174" bestFit="1" customWidth="1"/>
    <col min="15620" max="15620" width="12" style="174" bestFit="1" customWidth="1"/>
    <col min="15621" max="15621" width="4" style="174" bestFit="1" customWidth="1"/>
    <col min="15622" max="15622" width="12" style="174" bestFit="1" customWidth="1"/>
    <col min="15623" max="15623" width="4" style="174" bestFit="1" customWidth="1"/>
    <col min="15624" max="15624" width="12" style="174" bestFit="1" customWidth="1"/>
    <col min="15625" max="15625" width="4" style="174" bestFit="1" customWidth="1"/>
    <col min="15626" max="15626" width="12" style="174" bestFit="1" customWidth="1"/>
    <col min="15627" max="15627" width="4" style="174" bestFit="1" customWidth="1"/>
    <col min="15628" max="15628" width="12" style="174" bestFit="1" customWidth="1"/>
    <col min="15629" max="15629" width="4" style="174" bestFit="1" customWidth="1"/>
    <col min="15630" max="15630" width="12" style="174" bestFit="1" customWidth="1"/>
    <col min="15631" max="15631" width="4" style="174" bestFit="1" customWidth="1"/>
    <col min="15632" max="15632" width="12" style="174" bestFit="1" customWidth="1"/>
    <col min="15633" max="15633" width="4" style="174" bestFit="1" customWidth="1"/>
    <col min="15634" max="15634" width="12" style="174" bestFit="1" customWidth="1"/>
    <col min="15635" max="15635" width="4" style="174" bestFit="1" customWidth="1"/>
    <col min="15636" max="15636" width="12" style="174" bestFit="1" customWidth="1"/>
    <col min="15637" max="15637" width="4" style="174" bestFit="1" customWidth="1"/>
    <col min="15638" max="15638" width="12" style="174" bestFit="1" customWidth="1"/>
    <col min="15639" max="15639" width="4" style="174" bestFit="1" customWidth="1"/>
    <col min="15640" max="15640" width="12" style="174" bestFit="1" customWidth="1"/>
    <col min="15641" max="15641" width="4" style="174" bestFit="1" customWidth="1"/>
    <col min="15642" max="15642" width="12" style="174" bestFit="1" customWidth="1"/>
    <col min="15643" max="15643" width="4" style="174" bestFit="1" customWidth="1"/>
    <col min="15644" max="15644" width="12" style="174" bestFit="1" customWidth="1"/>
    <col min="15645" max="15645" width="4" style="174" bestFit="1" customWidth="1"/>
    <col min="15646" max="15646" width="12" style="174" bestFit="1" customWidth="1"/>
    <col min="15647" max="15647" width="4" style="174" bestFit="1" customWidth="1"/>
    <col min="15648" max="15648" width="12" style="174" bestFit="1" customWidth="1"/>
    <col min="15649" max="15649" width="4" style="174" bestFit="1" customWidth="1"/>
    <col min="15650" max="15650" width="12" style="174" bestFit="1" customWidth="1"/>
    <col min="15651" max="15651" width="4" style="174" bestFit="1" customWidth="1"/>
    <col min="15652" max="15652" width="12" style="174" bestFit="1" customWidth="1"/>
    <col min="15653" max="15653" width="4" style="174" bestFit="1" customWidth="1"/>
    <col min="15654" max="15654" width="12" style="174" bestFit="1" customWidth="1"/>
    <col min="15655" max="15655" width="4" style="174" bestFit="1" customWidth="1"/>
    <col min="15656" max="15656" width="12" style="174" bestFit="1" customWidth="1"/>
    <col min="15657" max="15657" width="4" style="174" bestFit="1" customWidth="1"/>
    <col min="15658" max="15658" width="12" style="174" bestFit="1" customWidth="1"/>
    <col min="15659" max="15659" width="4" style="174" bestFit="1" customWidth="1"/>
    <col min="15660" max="15660" width="12" style="174" bestFit="1" customWidth="1"/>
    <col min="15661" max="15661" width="4" style="174" bestFit="1" customWidth="1"/>
    <col min="15662" max="15662" width="12" style="174" bestFit="1" customWidth="1"/>
    <col min="15663" max="15663" width="4" style="174" bestFit="1" customWidth="1"/>
    <col min="15664" max="15664" width="12" style="174" bestFit="1" customWidth="1"/>
    <col min="15665" max="15665" width="4" style="174" bestFit="1" customWidth="1"/>
    <col min="15666" max="15666" width="12" style="174" bestFit="1" customWidth="1"/>
    <col min="15667" max="15667" width="4" style="174" bestFit="1" customWidth="1"/>
    <col min="15668" max="15668" width="12" style="174" bestFit="1" customWidth="1"/>
    <col min="15669" max="15669" width="4" style="174" bestFit="1" customWidth="1"/>
    <col min="15670" max="15670" width="12" style="174" bestFit="1" customWidth="1"/>
    <col min="15671" max="15671" width="4" style="174" bestFit="1" customWidth="1"/>
    <col min="15672" max="15672" width="12" style="174" bestFit="1" customWidth="1"/>
    <col min="15673" max="15673" width="4" style="174" bestFit="1" customWidth="1"/>
    <col min="15674" max="15674" width="12" style="174" bestFit="1" customWidth="1"/>
    <col min="15675" max="15675" width="4" style="174" bestFit="1" customWidth="1"/>
    <col min="15676" max="15676" width="12" style="174" bestFit="1" customWidth="1"/>
    <col min="15677" max="15677" width="4" style="174" bestFit="1" customWidth="1"/>
    <col min="15678" max="15678" width="12" style="174" bestFit="1" customWidth="1"/>
    <col min="15679" max="15679" width="4" style="174" bestFit="1" customWidth="1"/>
    <col min="15680" max="15680" width="12" style="174" bestFit="1" customWidth="1"/>
    <col min="15681" max="15681" width="4" style="174" bestFit="1" customWidth="1"/>
    <col min="15682" max="15682" width="12" style="174" bestFit="1" customWidth="1"/>
    <col min="15683" max="15683" width="4" style="174" bestFit="1" customWidth="1"/>
    <col min="15684" max="15684" width="12" style="174" bestFit="1" customWidth="1"/>
    <col min="15685" max="15872" width="9.140625" style="174"/>
    <col min="15873" max="15873" width="45.5703125" style="174" bestFit="1" customWidth="1"/>
    <col min="15874" max="15874" width="12.42578125" style="174" bestFit="1" customWidth="1"/>
    <col min="15875" max="15875" width="4" style="174" bestFit="1" customWidth="1"/>
    <col min="15876" max="15876" width="12" style="174" bestFit="1" customWidth="1"/>
    <col min="15877" max="15877" width="4" style="174" bestFit="1" customWidth="1"/>
    <col min="15878" max="15878" width="12" style="174" bestFit="1" customWidth="1"/>
    <col min="15879" max="15879" width="4" style="174" bestFit="1" customWidth="1"/>
    <col min="15880" max="15880" width="12" style="174" bestFit="1" customWidth="1"/>
    <col min="15881" max="15881" width="4" style="174" bestFit="1" customWidth="1"/>
    <col min="15882" max="15882" width="12" style="174" bestFit="1" customWidth="1"/>
    <col min="15883" max="15883" width="4" style="174" bestFit="1" customWidth="1"/>
    <col min="15884" max="15884" width="12" style="174" bestFit="1" customWidth="1"/>
    <col min="15885" max="15885" width="4" style="174" bestFit="1" customWidth="1"/>
    <col min="15886" max="15886" width="12" style="174" bestFit="1" customWidth="1"/>
    <col min="15887" max="15887" width="4" style="174" bestFit="1" customWidth="1"/>
    <col min="15888" max="15888" width="12" style="174" bestFit="1" customWidth="1"/>
    <col min="15889" max="15889" width="4" style="174" bestFit="1" customWidth="1"/>
    <col min="15890" max="15890" width="12" style="174" bestFit="1" customWidth="1"/>
    <col min="15891" max="15891" width="4" style="174" bestFit="1" customWidth="1"/>
    <col min="15892" max="15892" width="12" style="174" bestFit="1" customWidth="1"/>
    <col min="15893" max="15893" width="4" style="174" bestFit="1" customWidth="1"/>
    <col min="15894" max="15894" width="12" style="174" bestFit="1" customWidth="1"/>
    <col min="15895" max="15895" width="4" style="174" bestFit="1" customWidth="1"/>
    <col min="15896" max="15896" width="12" style="174" bestFit="1" customWidth="1"/>
    <col min="15897" max="15897" width="4" style="174" bestFit="1" customWidth="1"/>
    <col min="15898" max="15898" width="12" style="174" bestFit="1" customWidth="1"/>
    <col min="15899" max="15899" width="4" style="174" bestFit="1" customWidth="1"/>
    <col min="15900" max="15900" width="12" style="174" bestFit="1" customWidth="1"/>
    <col min="15901" max="15901" width="4" style="174" bestFit="1" customWidth="1"/>
    <col min="15902" max="15902" width="12" style="174" bestFit="1" customWidth="1"/>
    <col min="15903" max="15903" width="4" style="174" bestFit="1" customWidth="1"/>
    <col min="15904" max="15904" width="12" style="174" bestFit="1" customWidth="1"/>
    <col min="15905" max="15905" width="4" style="174" bestFit="1" customWidth="1"/>
    <col min="15906" max="15906" width="12" style="174" bestFit="1" customWidth="1"/>
    <col min="15907" max="15907" width="4" style="174" bestFit="1" customWidth="1"/>
    <col min="15908" max="15908" width="12" style="174" bestFit="1" customWidth="1"/>
    <col min="15909" max="15909" width="4" style="174" bestFit="1" customWidth="1"/>
    <col min="15910" max="15910" width="12" style="174" bestFit="1" customWidth="1"/>
    <col min="15911" max="15911" width="4" style="174" bestFit="1" customWidth="1"/>
    <col min="15912" max="15912" width="12" style="174" bestFit="1" customWidth="1"/>
    <col min="15913" max="15913" width="4" style="174" bestFit="1" customWidth="1"/>
    <col min="15914" max="15914" width="12" style="174" bestFit="1" customWidth="1"/>
    <col min="15915" max="15915" width="4" style="174" bestFit="1" customWidth="1"/>
    <col min="15916" max="15916" width="12" style="174" bestFit="1" customWidth="1"/>
    <col min="15917" max="15917" width="4" style="174" bestFit="1" customWidth="1"/>
    <col min="15918" max="15918" width="12" style="174" bestFit="1" customWidth="1"/>
    <col min="15919" max="15919" width="4" style="174" bestFit="1" customWidth="1"/>
    <col min="15920" max="15920" width="12" style="174" bestFit="1" customWidth="1"/>
    <col min="15921" max="15921" width="4" style="174" bestFit="1" customWidth="1"/>
    <col min="15922" max="15922" width="12" style="174" bestFit="1" customWidth="1"/>
    <col min="15923" max="15923" width="4" style="174" bestFit="1" customWidth="1"/>
    <col min="15924" max="15924" width="12" style="174" bestFit="1" customWidth="1"/>
    <col min="15925" max="15925" width="4" style="174" bestFit="1" customWidth="1"/>
    <col min="15926" max="15926" width="12" style="174" bestFit="1" customWidth="1"/>
    <col min="15927" max="15927" width="4" style="174" bestFit="1" customWidth="1"/>
    <col min="15928" max="15928" width="12" style="174" bestFit="1" customWidth="1"/>
    <col min="15929" max="15929" width="4" style="174" bestFit="1" customWidth="1"/>
    <col min="15930" max="15930" width="12" style="174" bestFit="1" customWidth="1"/>
    <col min="15931" max="15931" width="4" style="174" bestFit="1" customWidth="1"/>
    <col min="15932" max="15932" width="12" style="174" bestFit="1" customWidth="1"/>
    <col min="15933" max="15933" width="4" style="174" bestFit="1" customWidth="1"/>
    <col min="15934" max="15934" width="12" style="174" bestFit="1" customWidth="1"/>
    <col min="15935" max="15935" width="4" style="174" bestFit="1" customWidth="1"/>
    <col min="15936" max="15936" width="12" style="174" bestFit="1" customWidth="1"/>
    <col min="15937" max="15937" width="4" style="174" bestFit="1" customWidth="1"/>
    <col min="15938" max="15938" width="12" style="174" bestFit="1" customWidth="1"/>
    <col min="15939" max="15939" width="4" style="174" bestFit="1" customWidth="1"/>
    <col min="15940" max="15940" width="12" style="174" bestFit="1" customWidth="1"/>
    <col min="15941" max="16128" width="9.140625" style="174"/>
    <col min="16129" max="16129" width="45.5703125" style="174" bestFit="1" customWidth="1"/>
    <col min="16130" max="16130" width="12.42578125" style="174" bestFit="1" customWidth="1"/>
    <col min="16131" max="16131" width="4" style="174" bestFit="1" customWidth="1"/>
    <col min="16132" max="16132" width="12" style="174" bestFit="1" customWidth="1"/>
    <col min="16133" max="16133" width="4" style="174" bestFit="1" customWidth="1"/>
    <col min="16134" max="16134" width="12" style="174" bestFit="1" customWidth="1"/>
    <col min="16135" max="16135" width="4" style="174" bestFit="1" customWidth="1"/>
    <col min="16136" max="16136" width="12" style="174" bestFit="1" customWidth="1"/>
    <col min="16137" max="16137" width="4" style="174" bestFit="1" customWidth="1"/>
    <col min="16138" max="16138" width="12" style="174" bestFit="1" customWidth="1"/>
    <col min="16139" max="16139" width="4" style="174" bestFit="1" customWidth="1"/>
    <col min="16140" max="16140" width="12" style="174" bestFit="1" customWidth="1"/>
    <col min="16141" max="16141" width="4" style="174" bestFit="1" customWidth="1"/>
    <col min="16142" max="16142" width="12" style="174" bestFit="1" customWidth="1"/>
    <col min="16143" max="16143" width="4" style="174" bestFit="1" customWidth="1"/>
    <col min="16144" max="16144" width="12" style="174" bestFit="1" customWidth="1"/>
    <col min="16145" max="16145" width="4" style="174" bestFit="1" customWidth="1"/>
    <col min="16146" max="16146" width="12" style="174" bestFit="1" customWidth="1"/>
    <col min="16147" max="16147" width="4" style="174" bestFit="1" customWidth="1"/>
    <col min="16148" max="16148" width="12" style="174" bestFit="1" customWidth="1"/>
    <col min="16149" max="16149" width="4" style="174" bestFit="1" customWidth="1"/>
    <col min="16150" max="16150" width="12" style="174" bestFit="1" customWidth="1"/>
    <col min="16151" max="16151" width="4" style="174" bestFit="1" customWidth="1"/>
    <col min="16152" max="16152" width="12" style="174" bestFit="1" customWidth="1"/>
    <col min="16153" max="16153" width="4" style="174" bestFit="1" customWidth="1"/>
    <col min="16154" max="16154" width="12" style="174" bestFit="1" customWidth="1"/>
    <col min="16155" max="16155" width="4" style="174" bestFit="1" customWidth="1"/>
    <col min="16156" max="16156" width="12" style="174" bestFit="1" customWidth="1"/>
    <col min="16157" max="16157" width="4" style="174" bestFit="1" customWidth="1"/>
    <col min="16158" max="16158" width="12" style="174" bestFit="1" customWidth="1"/>
    <col min="16159" max="16159" width="4" style="174" bestFit="1" customWidth="1"/>
    <col min="16160" max="16160" width="12" style="174" bestFit="1" customWidth="1"/>
    <col min="16161" max="16161" width="4" style="174" bestFit="1" customWidth="1"/>
    <col min="16162" max="16162" width="12" style="174" bestFit="1" customWidth="1"/>
    <col min="16163" max="16163" width="4" style="174" bestFit="1" customWidth="1"/>
    <col min="16164" max="16164" width="12" style="174" bestFit="1" customWidth="1"/>
    <col min="16165" max="16165" width="4" style="174" bestFit="1" customWidth="1"/>
    <col min="16166" max="16166" width="12" style="174" bestFit="1" customWidth="1"/>
    <col min="16167" max="16167" width="4" style="174" bestFit="1" customWidth="1"/>
    <col min="16168" max="16168" width="12" style="174" bestFit="1" customWidth="1"/>
    <col min="16169" max="16169" width="4" style="174" bestFit="1" customWidth="1"/>
    <col min="16170" max="16170" width="12" style="174" bestFit="1" customWidth="1"/>
    <col min="16171" max="16171" width="4" style="174" bestFit="1" customWidth="1"/>
    <col min="16172" max="16172" width="12" style="174" bestFit="1" customWidth="1"/>
    <col min="16173" max="16173" width="4" style="174" bestFit="1" customWidth="1"/>
    <col min="16174" max="16174" width="12" style="174" bestFit="1" customWidth="1"/>
    <col min="16175" max="16175" width="4" style="174" bestFit="1" customWidth="1"/>
    <col min="16176" max="16176" width="12" style="174" bestFit="1" customWidth="1"/>
    <col min="16177" max="16177" width="4" style="174" bestFit="1" customWidth="1"/>
    <col min="16178" max="16178" width="12" style="174" bestFit="1" customWidth="1"/>
    <col min="16179" max="16179" width="4" style="174" bestFit="1" customWidth="1"/>
    <col min="16180" max="16180" width="12" style="174" bestFit="1" customWidth="1"/>
    <col min="16181" max="16181" width="4" style="174" bestFit="1" customWidth="1"/>
    <col min="16182" max="16182" width="12" style="174" bestFit="1" customWidth="1"/>
    <col min="16183" max="16183" width="4" style="174" bestFit="1" customWidth="1"/>
    <col min="16184" max="16184" width="12" style="174" bestFit="1" customWidth="1"/>
    <col min="16185" max="16185" width="4" style="174" bestFit="1" customWidth="1"/>
    <col min="16186" max="16186" width="12" style="174" bestFit="1" customWidth="1"/>
    <col min="16187" max="16187" width="4" style="174" bestFit="1" customWidth="1"/>
    <col min="16188" max="16188" width="12" style="174" bestFit="1" customWidth="1"/>
    <col min="16189" max="16189" width="4" style="174" bestFit="1" customWidth="1"/>
    <col min="16190" max="16190" width="12" style="174" bestFit="1" customWidth="1"/>
    <col min="16191" max="16191" width="4" style="174" bestFit="1" customWidth="1"/>
    <col min="16192" max="16192" width="12" style="174" bestFit="1" customWidth="1"/>
    <col min="16193" max="16193" width="4" style="174" bestFit="1" customWidth="1"/>
    <col min="16194" max="16194" width="12" style="174" bestFit="1" customWidth="1"/>
    <col min="16195" max="16195" width="4" style="174" bestFit="1" customWidth="1"/>
    <col min="16196" max="16196" width="12" style="174" bestFit="1" customWidth="1"/>
    <col min="16197" max="16384" width="9.140625" style="174"/>
  </cols>
  <sheetData>
    <row r="1" spans="1:69">
      <c r="A1" s="1" t="s">
        <v>2067</v>
      </c>
    </row>
    <row r="3" spans="1:69">
      <c r="A3" s="135" t="s">
        <v>221</v>
      </c>
      <c r="B3" s="340" t="s">
        <v>13</v>
      </c>
      <c r="C3" s="340"/>
      <c r="D3" s="338" t="s">
        <v>912</v>
      </c>
      <c r="E3" s="338"/>
      <c r="F3" s="338" t="s">
        <v>913</v>
      </c>
      <c r="G3" s="338"/>
      <c r="H3" s="338" t="s">
        <v>914</v>
      </c>
      <c r="I3" s="338"/>
      <c r="J3" s="338" t="s">
        <v>915</v>
      </c>
      <c r="K3" s="338"/>
      <c r="L3" s="338" t="s">
        <v>916</v>
      </c>
      <c r="M3" s="338"/>
      <c r="N3" s="338" t="s">
        <v>917</v>
      </c>
      <c r="O3" s="338"/>
      <c r="P3" s="338" t="s">
        <v>918</v>
      </c>
      <c r="Q3" s="338"/>
      <c r="R3" s="338" t="s">
        <v>919</v>
      </c>
      <c r="S3" s="338"/>
      <c r="T3" s="338" t="s">
        <v>920</v>
      </c>
      <c r="U3" s="338"/>
      <c r="V3" s="338" t="s">
        <v>921</v>
      </c>
      <c r="W3" s="338"/>
      <c r="X3" s="338" t="s">
        <v>922</v>
      </c>
      <c r="Y3" s="338"/>
      <c r="Z3" s="338" t="s">
        <v>923</v>
      </c>
      <c r="AA3" s="338"/>
      <c r="AB3" s="338" t="s">
        <v>924</v>
      </c>
      <c r="AC3" s="338"/>
      <c r="AD3" s="338" t="s">
        <v>925</v>
      </c>
      <c r="AE3" s="338"/>
      <c r="AF3" s="338" t="s">
        <v>926</v>
      </c>
      <c r="AG3" s="338"/>
      <c r="AH3" s="338" t="s">
        <v>927</v>
      </c>
      <c r="AI3" s="338"/>
      <c r="AJ3" s="338" t="s">
        <v>928</v>
      </c>
      <c r="AK3" s="338"/>
      <c r="AL3" s="338" t="s">
        <v>929</v>
      </c>
      <c r="AM3" s="338"/>
      <c r="AN3" s="338" t="s">
        <v>930</v>
      </c>
      <c r="AO3" s="338"/>
      <c r="AP3" s="338" t="s">
        <v>931</v>
      </c>
      <c r="AQ3" s="338"/>
      <c r="AR3" s="338" t="s">
        <v>932</v>
      </c>
      <c r="AS3" s="338"/>
      <c r="AT3" s="338" t="s">
        <v>933</v>
      </c>
      <c r="AU3" s="338"/>
      <c r="AV3" s="338" t="s">
        <v>934</v>
      </c>
      <c r="AW3" s="338"/>
      <c r="AX3" s="338" t="s">
        <v>935</v>
      </c>
      <c r="AY3" s="338"/>
      <c r="AZ3" s="338" t="s">
        <v>936</v>
      </c>
      <c r="BA3" s="338"/>
      <c r="BB3" s="338" t="s">
        <v>937</v>
      </c>
      <c r="BC3" s="338"/>
      <c r="BD3" s="338" t="s">
        <v>938</v>
      </c>
      <c r="BE3" s="338"/>
      <c r="BF3" s="338" t="s">
        <v>939</v>
      </c>
      <c r="BG3" s="338"/>
      <c r="BH3" s="338" t="s">
        <v>940</v>
      </c>
      <c r="BI3" s="338"/>
      <c r="BJ3" s="338" t="s">
        <v>941</v>
      </c>
      <c r="BK3" s="338"/>
      <c r="BL3" s="338" t="s">
        <v>942</v>
      </c>
      <c r="BM3" s="338"/>
      <c r="BN3" s="338" t="s">
        <v>943</v>
      </c>
      <c r="BO3" s="338"/>
      <c r="BP3" s="338" t="s">
        <v>944</v>
      </c>
      <c r="BQ3" s="338"/>
    </row>
    <row r="4" spans="1:69">
      <c r="A4" s="131" t="s">
        <v>220</v>
      </c>
      <c r="B4" s="130"/>
      <c r="C4" s="131"/>
      <c r="D4" s="339"/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S4" s="339"/>
      <c r="T4" s="339"/>
      <c r="U4" s="339"/>
      <c r="V4" s="339"/>
      <c r="W4" s="339"/>
      <c r="X4" s="339"/>
      <c r="Y4" s="339"/>
      <c r="Z4" s="339"/>
      <c r="AA4" s="339"/>
      <c r="AB4" s="339"/>
      <c r="AC4" s="339"/>
      <c r="AD4" s="339"/>
      <c r="AE4" s="339"/>
      <c r="AF4" s="339"/>
      <c r="AG4" s="339"/>
      <c r="AH4" s="339"/>
      <c r="AI4" s="339"/>
      <c r="AJ4" s="339"/>
      <c r="AK4" s="339"/>
      <c r="AL4" s="339"/>
      <c r="AM4" s="339"/>
      <c r="AN4" s="339"/>
      <c r="AO4" s="339"/>
      <c r="AP4" s="339"/>
      <c r="AQ4" s="339"/>
      <c r="AR4" s="339"/>
      <c r="AS4" s="339"/>
      <c r="AT4" s="339"/>
      <c r="AU4" s="339"/>
      <c r="AV4" s="339"/>
      <c r="AW4" s="339"/>
      <c r="AX4" s="339"/>
      <c r="AY4" s="339"/>
      <c r="AZ4" s="339"/>
      <c r="BA4" s="339"/>
      <c r="BB4" s="339"/>
      <c r="BC4" s="339"/>
      <c r="BD4" s="339"/>
      <c r="BE4" s="339"/>
      <c r="BF4" s="339"/>
      <c r="BG4" s="339"/>
      <c r="BH4" s="339"/>
      <c r="BI4" s="339"/>
      <c r="BJ4" s="339"/>
      <c r="BK4" s="339"/>
      <c r="BL4" s="339"/>
      <c r="BM4" s="339"/>
      <c r="BN4" s="339"/>
      <c r="BO4" s="339"/>
      <c r="BP4" s="339"/>
      <c r="BQ4" s="339"/>
    </row>
    <row r="5" spans="1:69">
      <c r="A5" s="176"/>
      <c r="B5" s="169" t="s">
        <v>4</v>
      </c>
      <c r="C5" s="173" t="s">
        <v>5</v>
      </c>
      <c r="D5" s="169" t="s">
        <v>4</v>
      </c>
      <c r="E5" s="173" t="s">
        <v>5</v>
      </c>
      <c r="F5" s="169" t="s">
        <v>4</v>
      </c>
      <c r="G5" s="173" t="s">
        <v>5</v>
      </c>
      <c r="H5" s="169" t="s">
        <v>4</v>
      </c>
      <c r="I5" s="173" t="s">
        <v>5</v>
      </c>
      <c r="J5" s="169" t="s">
        <v>4</v>
      </c>
      <c r="K5" s="173" t="s">
        <v>5</v>
      </c>
      <c r="L5" s="169" t="s">
        <v>4</v>
      </c>
      <c r="M5" s="173" t="s">
        <v>5</v>
      </c>
      <c r="N5" s="169" t="s">
        <v>4</v>
      </c>
      <c r="O5" s="173" t="s">
        <v>5</v>
      </c>
      <c r="P5" s="169" t="s">
        <v>4</v>
      </c>
      <c r="Q5" s="173" t="s">
        <v>5</v>
      </c>
      <c r="R5" s="169" t="s">
        <v>4</v>
      </c>
      <c r="S5" s="173" t="s">
        <v>5</v>
      </c>
      <c r="T5" s="169" t="s">
        <v>4</v>
      </c>
      <c r="U5" s="173" t="s">
        <v>5</v>
      </c>
      <c r="V5" s="169" t="s">
        <v>4</v>
      </c>
      <c r="W5" s="173" t="s">
        <v>5</v>
      </c>
      <c r="X5" s="169" t="s">
        <v>4</v>
      </c>
      <c r="Y5" s="173" t="s">
        <v>5</v>
      </c>
      <c r="Z5" s="169" t="s">
        <v>4</v>
      </c>
      <c r="AA5" s="173" t="s">
        <v>5</v>
      </c>
      <c r="AB5" s="169" t="s">
        <v>4</v>
      </c>
      <c r="AC5" s="173" t="s">
        <v>5</v>
      </c>
      <c r="AD5" s="169" t="s">
        <v>4</v>
      </c>
      <c r="AE5" s="173" t="s">
        <v>5</v>
      </c>
      <c r="AF5" s="169" t="s">
        <v>4</v>
      </c>
      <c r="AG5" s="173" t="s">
        <v>5</v>
      </c>
      <c r="AH5" s="169" t="s">
        <v>4</v>
      </c>
      <c r="AI5" s="173" t="s">
        <v>5</v>
      </c>
      <c r="AJ5" s="169" t="s">
        <v>4</v>
      </c>
      <c r="AK5" s="173" t="s">
        <v>5</v>
      </c>
      <c r="AL5" s="169" t="s">
        <v>4</v>
      </c>
      <c r="AM5" s="173" t="s">
        <v>5</v>
      </c>
      <c r="AN5" s="169" t="s">
        <v>4</v>
      </c>
      <c r="AO5" s="173" t="s">
        <v>5</v>
      </c>
      <c r="AP5" s="169" t="s">
        <v>4</v>
      </c>
      <c r="AQ5" s="173" t="s">
        <v>5</v>
      </c>
      <c r="AR5" s="169" t="s">
        <v>4</v>
      </c>
      <c r="AS5" s="173" t="s">
        <v>5</v>
      </c>
      <c r="AT5" s="169" t="s">
        <v>4</v>
      </c>
      <c r="AU5" s="173" t="s">
        <v>5</v>
      </c>
      <c r="AV5" s="169" t="s">
        <v>4</v>
      </c>
      <c r="AW5" s="173" t="s">
        <v>5</v>
      </c>
      <c r="AX5" s="169" t="s">
        <v>4</v>
      </c>
      <c r="AY5" s="173" t="s">
        <v>5</v>
      </c>
      <c r="AZ5" s="169" t="s">
        <v>4</v>
      </c>
      <c r="BA5" s="173" t="s">
        <v>5</v>
      </c>
      <c r="BB5" s="169" t="s">
        <v>4</v>
      </c>
      <c r="BC5" s="173" t="s">
        <v>5</v>
      </c>
      <c r="BD5" s="169" t="s">
        <v>4</v>
      </c>
      <c r="BE5" s="173" t="s">
        <v>5</v>
      </c>
      <c r="BF5" s="169" t="s">
        <v>4</v>
      </c>
      <c r="BG5" s="173" t="s">
        <v>5</v>
      </c>
      <c r="BH5" s="169" t="s">
        <v>4</v>
      </c>
      <c r="BI5" s="173" t="s">
        <v>5</v>
      </c>
      <c r="BJ5" s="169" t="s">
        <v>4</v>
      </c>
      <c r="BK5" s="173" t="s">
        <v>5</v>
      </c>
      <c r="BL5" s="169" t="s">
        <v>4</v>
      </c>
      <c r="BM5" s="173" t="s">
        <v>5</v>
      </c>
      <c r="BN5" s="169" t="s">
        <v>4</v>
      </c>
      <c r="BO5" s="173" t="s">
        <v>5</v>
      </c>
      <c r="BP5" s="169" t="s">
        <v>4</v>
      </c>
      <c r="BQ5" s="173" t="s">
        <v>5</v>
      </c>
    </row>
    <row r="6" spans="1:69">
      <c r="A6" s="1" t="s">
        <v>130</v>
      </c>
    </row>
    <row r="7" spans="1:69">
      <c r="A7" s="174" t="s">
        <v>896</v>
      </c>
      <c r="B7" s="175">
        <v>252911866387.72</v>
      </c>
      <c r="C7" s="177">
        <v>99.981700000000004</v>
      </c>
      <c r="D7" s="175">
        <v>59128071590.260002</v>
      </c>
      <c r="E7" s="177">
        <v>100</v>
      </c>
      <c r="F7" s="175">
        <v>1633752538.5899999</v>
      </c>
      <c r="G7" s="177">
        <v>100</v>
      </c>
      <c r="H7" s="175">
        <v>8758033174.3899994</v>
      </c>
      <c r="I7" s="177">
        <v>100</v>
      </c>
      <c r="J7" s="175">
        <v>788261920.05999994</v>
      </c>
      <c r="K7" s="177">
        <v>100</v>
      </c>
      <c r="L7" s="175">
        <v>3443961888.4899998</v>
      </c>
      <c r="M7" s="177">
        <v>100</v>
      </c>
      <c r="N7" s="175">
        <v>16185068.560000001</v>
      </c>
      <c r="O7" s="177">
        <v>100</v>
      </c>
      <c r="P7" s="175">
        <v>1996617193.3499999</v>
      </c>
      <c r="Q7" s="177">
        <v>100</v>
      </c>
      <c r="R7" s="175">
        <v>806625624.48000002</v>
      </c>
      <c r="S7" s="177">
        <v>100</v>
      </c>
      <c r="T7" s="175">
        <v>57344866.93</v>
      </c>
      <c r="U7" s="177">
        <v>100</v>
      </c>
      <c r="V7" s="175">
        <v>3301808069.23</v>
      </c>
      <c r="W7" s="177">
        <v>100</v>
      </c>
      <c r="X7" s="175">
        <v>879127038.12</v>
      </c>
      <c r="Y7" s="177">
        <v>100</v>
      </c>
      <c r="Z7" s="175">
        <v>2665463183.3899999</v>
      </c>
      <c r="AA7" s="177">
        <v>100</v>
      </c>
      <c r="AB7" s="175">
        <v>19235638166.75</v>
      </c>
      <c r="AC7" s="177">
        <v>100</v>
      </c>
      <c r="AD7" s="175">
        <v>78376764.140000001</v>
      </c>
      <c r="AE7" s="177">
        <v>100</v>
      </c>
      <c r="AF7" s="175">
        <v>1019965577.23</v>
      </c>
      <c r="AG7" s="177">
        <v>100</v>
      </c>
      <c r="AH7" s="175">
        <v>9948552898.6299992</v>
      </c>
      <c r="AI7" s="177">
        <v>100</v>
      </c>
      <c r="AJ7" s="175">
        <v>4966350525.8999996</v>
      </c>
      <c r="AK7" s="177">
        <v>100</v>
      </c>
      <c r="AL7" s="175">
        <v>642891140.28999996</v>
      </c>
      <c r="AM7" s="177">
        <v>93.299700000000001</v>
      </c>
      <c r="AN7" s="175">
        <v>418618700.60000002</v>
      </c>
      <c r="AO7" s="177">
        <v>100</v>
      </c>
      <c r="AP7" s="175">
        <v>15738844318.1</v>
      </c>
      <c r="AQ7" s="177">
        <v>100</v>
      </c>
      <c r="AR7" s="175">
        <v>2023494902.6700001</v>
      </c>
      <c r="AS7" s="177">
        <v>100</v>
      </c>
      <c r="AT7" s="175">
        <v>262342562.09999999</v>
      </c>
      <c r="AU7" s="177">
        <v>100</v>
      </c>
      <c r="AV7" s="175">
        <v>25568910015.209999</v>
      </c>
      <c r="AW7" s="177">
        <v>100</v>
      </c>
      <c r="AX7" s="175">
        <v>1969612044.99</v>
      </c>
      <c r="AY7" s="177">
        <v>100</v>
      </c>
      <c r="AZ7" s="175">
        <v>1119086110.3699999</v>
      </c>
      <c r="BA7" s="177">
        <v>100</v>
      </c>
      <c r="BB7" s="175">
        <v>286580160.44999999</v>
      </c>
      <c r="BC7" s="177">
        <v>100</v>
      </c>
      <c r="BD7" s="175">
        <v>6279390443.1899996</v>
      </c>
      <c r="BE7" s="177">
        <v>100</v>
      </c>
      <c r="BF7" s="175">
        <v>814643388.10000002</v>
      </c>
      <c r="BG7" s="177">
        <v>100</v>
      </c>
      <c r="BH7" s="175">
        <v>26221190000</v>
      </c>
      <c r="BI7" s="177">
        <v>100</v>
      </c>
      <c r="BJ7" s="175">
        <v>18330414100</v>
      </c>
      <c r="BK7" s="177">
        <v>100</v>
      </c>
      <c r="BL7" s="175">
        <v>33436482390</v>
      </c>
      <c r="BM7" s="177">
        <v>100</v>
      </c>
      <c r="BN7" s="175">
        <v>782005216.38</v>
      </c>
      <c r="BO7" s="177">
        <v>100</v>
      </c>
      <c r="BP7" s="175">
        <v>293224806.76999998</v>
      </c>
      <c r="BQ7" s="177">
        <v>100</v>
      </c>
    </row>
    <row r="8" spans="1:69">
      <c r="A8" s="174" t="s">
        <v>542</v>
      </c>
      <c r="B8" s="175">
        <v>0</v>
      </c>
      <c r="C8" s="174">
        <v>0</v>
      </c>
      <c r="D8" s="175">
        <v>0</v>
      </c>
      <c r="E8" s="174">
        <v>0</v>
      </c>
      <c r="F8" s="175">
        <v>0</v>
      </c>
      <c r="G8" s="174">
        <v>0</v>
      </c>
      <c r="H8" s="175">
        <v>0</v>
      </c>
      <c r="I8" s="174">
        <v>0</v>
      </c>
      <c r="J8" s="175">
        <v>0</v>
      </c>
      <c r="K8" s="174">
        <v>0</v>
      </c>
      <c r="L8" s="175">
        <v>0</v>
      </c>
      <c r="M8" s="174">
        <v>0</v>
      </c>
      <c r="N8" s="175">
        <v>0</v>
      </c>
      <c r="O8" s="174">
        <v>0</v>
      </c>
      <c r="P8" s="175">
        <v>0</v>
      </c>
      <c r="Q8" s="174">
        <v>0</v>
      </c>
      <c r="R8" s="175">
        <v>0</v>
      </c>
      <c r="S8" s="174">
        <v>0</v>
      </c>
      <c r="T8" s="175">
        <v>0</v>
      </c>
      <c r="U8" s="174">
        <v>0</v>
      </c>
      <c r="V8" s="175">
        <v>0</v>
      </c>
      <c r="W8" s="174">
        <v>0</v>
      </c>
      <c r="X8" s="175">
        <v>0</v>
      </c>
      <c r="Y8" s="174">
        <v>0</v>
      </c>
      <c r="Z8" s="175">
        <v>0</v>
      </c>
      <c r="AA8" s="174">
        <v>0</v>
      </c>
      <c r="AB8" s="175">
        <v>0</v>
      </c>
      <c r="AC8" s="174">
        <v>0</v>
      </c>
      <c r="AD8" s="175">
        <v>0</v>
      </c>
      <c r="AE8" s="174">
        <v>0</v>
      </c>
      <c r="AF8" s="175">
        <v>0</v>
      </c>
      <c r="AG8" s="174">
        <v>0</v>
      </c>
      <c r="AH8" s="175">
        <v>0</v>
      </c>
      <c r="AI8" s="174">
        <v>0</v>
      </c>
      <c r="AJ8" s="175">
        <v>0</v>
      </c>
      <c r="AK8" s="174">
        <v>0</v>
      </c>
      <c r="AL8" s="175">
        <v>0</v>
      </c>
      <c r="AM8" s="174">
        <v>0</v>
      </c>
      <c r="AN8" s="175">
        <v>0</v>
      </c>
      <c r="AO8" s="174">
        <v>0</v>
      </c>
      <c r="AP8" s="175">
        <v>0</v>
      </c>
      <c r="AQ8" s="174">
        <v>0</v>
      </c>
      <c r="AR8" s="175">
        <v>0</v>
      </c>
      <c r="AS8" s="174">
        <v>0</v>
      </c>
      <c r="AT8" s="175">
        <v>0</v>
      </c>
      <c r="AU8" s="174">
        <v>0</v>
      </c>
      <c r="AV8" s="175">
        <v>0</v>
      </c>
      <c r="AW8" s="174">
        <v>0</v>
      </c>
      <c r="AX8" s="175">
        <v>0</v>
      </c>
      <c r="AY8" s="174">
        <v>0</v>
      </c>
      <c r="AZ8" s="175">
        <v>0</v>
      </c>
      <c r="BA8" s="174">
        <v>0</v>
      </c>
      <c r="BB8" s="175">
        <v>0</v>
      </c>
      <c r="BC8" s="174">
        <v>0</v>
      </c>
      <c r="BD8" s="175">
        <v>0</v>
      </c>
      <c r="BE8" s="174">
        <v>0</v>
      </c>
      <c r="BF8" s="175">
        <v>0</v>
      </c>
      <c r="BG8" s="174">
        <v>0</v>
      </c>
      <c r="BH8" s="175">
        <v>0</v>
      </c>
      <c r="BI8" s="174">
        <v>0</v>
      </c>
      <c r="BJ8" s="175">
        <v>0</v>
      </c>
      <c r="BK8" s="174">
        <v>0</v>
      </c>
      <c r="BL8" s="175">
        <v>0</v>
      </c>
      <c r="BM8" s="174">
        <v>0</v>
      </c>
      <c r="BN8" s="175">
        <v>0</v>
      </c>
      <c r="BO8" s="174">
        <v>0</v>
      </c>
      <c r="BP8" s="175">
        <v>0</v>
      </c>
      <c r="BQ8" s="174">
        <v>0</v>
      </c>
    </row>
    <row r="9" spans="1:69" ht="13.5" thickBot="1">
      <c r="A9" s="174" t="s">
        <v>897</v>
      </c>
      <c r="B9" s="175">
        <v>46168863.060000002</v>
      </c>
      <c r="C9" s="177">
        <v>1.83E-2</v>
      </c>
      <c r="D9" s="175">
        <v>0</v>
      </c>
      <c r="E9" s="174">
        <v>0</v>
      </c>
      <c r="F9" s="175">
        <v>0</v>
      </c>
      <c r="G9" s="174">
        <v>0</v>
      </c>
      <c r="H9" s="175">
        <v>0</v>
      </c>
      <c r="I9" s="174">
        <v>0</v>
      </c>
      <c r="J9" s="175">
        <v>0</v>
      </c>
      <c r="K9" s="174">
        <v>0</v>
      </c>
      <c r="L9" s="175">
        <v>0</v>
      </c>
      <c r="M9" s="174">
        <v>0</v>
      </c>
      <c r="N9" s="175">
        <v>0</v>
      </c>
      <c r="O9" s="174">
        <v>0</v>
      </c>
      <c r="P9" s="175">
        <v>0</v>
      </c>
      <c r="Q9" s="174">
        <v>0</v>
      </c>
      <c r="R9" s="175">
        <v>0</v>
      </c>
      <c r="S9" s="174">
        <v>0</v>
      </c>
      <c r="T9" s="175">
        <v>0</v>
      </c>
      <c r="U9" s="174">
        <v>0</v>
      </c>
      <c r="V9" s="175">
        <v>0</v>
      </c>
      <c r="W9" s="174">
        <v>0</v>
      </c>
      <c r="X9" s="175">
        <v>0</v>
      </c>
      <c r="Y9" s="174">
        <v>0</v>
      </c>
      <c r="Z9" s="175">
        <v>0</v>
      </c>
      <c r="AA9" s="174">
        <v>0</v>
      </c>
      <c r="AB9" s="175">
        <v>0</v>
      </c>
      <c r="AC9" s="174">
        <v>0</v>
      </c>
      <c r="AD9" s="175">
        <v>0</v>
      </c>
      <c r="AE9" s="174">
        <v>0</v>
      </c>
      <c r="AF9" s="175">
        <v>0</v>
      </c>
      <c r="AG9" s="174">
        <v>0</v>
      </c>
      <c r="AH9" s="175">
        <v>0</v>
      </c>
      <c r="AI9" s="174">
        <v>0</v>
      </c>
      <c r="AJ9" s="175">
        <v>0</v>
      </c>
      <c r="AK9" s="174">
        <v>0</v>
      </c>
      <c r="AL9" s="175">
        <v>46168863.060000002</v>
      </c>
      <c r="AM9" s="177">
        <v>6.7003000000000004</v>
      </c>
      <c r="AN9" s="175">
        <v>0</v>
      </c>
      <c r="AO9" s="174">
        <v>0</v>
      </c>
      <c r="AP9" s="175">
        <v>0</v>
      </c>
      <c r="AQ9" s="174">
        <v>0</v>
      </c>
      <c r="AR9" s="175">
        <v>0</v>
      </c>
      <c r="AS9" s="174">
        <v>0</v>
      </c>
      <c r="AT9" s="175">
        <v>0</v>
      </c>
      <c r="AU9" s="174">
        <v>0</v>
      </c>
      <c r="AV9" s="175">
        <v>0</v>
      </c>
      <c r="AW9" s="174">
        <v>0</v>
      </c>
      <c r="AX9" s="175">
        <v>0</v>
      </c>
      <c r="AY9" s="174">
        <v>0</v>
      </c>
      <c r="AZ9" s="175">
        <v>0</v>
      </c>
      <c r="BA9" s="174">
        <v>0</v>
      </c>
      <c r="BB9" s="175">
        <v>0</v>
      </c>
      <c r="BC9" s="174">
        <v>0</v>
      </c>
      <c r="BD9" s="175">
        <v>0</v>
      </c>
      <c r="BE9" s="174">
        <v>0</v>
      </c>
      <c r="BF9" s="175">
        <v>0</v>
      </c>
      <c r="BG9" s="174">
        <v>0</v>
      </c>
      <c r="BH9" s="175">
        <v>0</v>
      </c>
      <c r="BI9" s="174">
        <v>0</v>
      </c>
      <c r="BJ9" s="175">
        <v>0</v>
      </c>
      <c r="BK9" s="174">
        <v>0</v>
      </c>
      <c r="BL9" s="175">
        <v>0</v>
      </c>
      <c r="BM9" s="174">
        <v>0</v>
      </c>
      <c r="BN9" s="175">
        <v>0</v>
      </c>
      <c r="BO9" s="174">
        <v>0</v>
      </c>
      <c r="BP9" s="175">
        <v>0</v>
      </c>
      <c r="BQ9" s="174">
        <v>0</v>
      </c>
    </row>
    <row r="10" spans="1:69" ht="14.25" thickTop="1" thickBot="1">
      <c r="A10" s="171" t="s">
        <v>2</v>
      </c>
      <c r="B10" s="152">
        <v>252958035250.78</v>
      </c>
      <c r="C10" s="171">
        <v>100</v>
      </c>
      <c r="D10" s="152">
        <v>59128071590.260002</v>
      </c>
      <c r="E10" s="172">
        <v>100</v>
      </c>
      <c r="F10" s="152">
        <v>1633752538.5899999</v>
      </c>
      <c r="G10" s="172">
        <v>100</v>
      </c>
      <c r="H10" s="152">
        <v>8758033174.3899994</v>
      </c>
      <c r="I10" s="172">
        <v>100</v>
      </c>
      <c r="J10" s="152">
        <v>788261920.05999994</v>
      </c>
      <c r="K10" s="172">
        <v>100</v>
      </c>
      <c r="L10" s="152">
        <v>3443961888.4899998</v>
      </c>
      <c r="M10" s="172">
        <v>100</v>
      </c>
      <c r="N10" s="152">
        <v>16185068.560000001</v>
      </c>
      <c r="O10" s="172">
        <v>100</v>
      </c>
      <c r="P10" s="152">
        <v>1996617193.3499999</v>
      </c>
      <c r="Q10" s="172">
        <v>100</v>
      </c>
      <c r="R10" s="152">
        <v>806625624.48000002</v>
      </c>
      <c r="S10" s="172">
        <v>100</v>
      </c>
      <c r="T10" s="152">
        <v>57344866.93</v>
      </c>
      <c r="U10" s="172">
        <v>100</v>
      </c>
      <c r="V10" s="152">
        <v>3301808069.23</v>
      </c>
      <c r="W10" s="172">
        <v>100</v>
      </c>
      <c r="X10" s="152">
        <v>879127038.12</v>
      </c>
      <c r="Y10" s="172">
        <v>100</v>
      </c>
      <c r="Z10" s="152">
        <v>2665463183.3899999</v>
      </c>
      <c r="AA10" s="172">
        <v>100</v>
      </c>
      <c r="AB10" s="152">
        <v>19235638166.75</v>
      </c>
      <c r="AC10" s="172">
        <v>100</v>
      </c>
      <c r="AD10" s="152">
        <v>78376764.140000001</v>
      </c>
      <c r="AE10" s="172">
        <v>100</v>
      </c>
      <c r="AF10" s="152">
        <v>1019965577.23</v>
      </c>
      <c r="AG10" s="172">
        <v>100</v>
      </c>
      <c r="AH10" s="152">
        <v>9948552898.6299992</v>
      </c>
      <c r="AI10" s="172">
        <v>100</v>
      </c>
      <c r="AJ10" s="152">
        <v>4966350525.8999996</v>
      </c>
      <c r="AK10" s="172">
        <v>100</v>
      </c>
      <c r="AL10" s="152">
        <v>689060003.35000002</v>
      </c>
      <c r="AM10" s="172">
        <v>100</v>
      </c>
      <c r="AN10" s="152">
        <v>418618700.60000002</v>
      </c>
      <c r="AO10" s="172">
        <v>100</v>
      </c>
      <c r="AP10" s="152">
        <v>15738844318.1</v>
      </c>
      <c r="AQ10" s="172">
        <v>100</v>
      </c>
      <c r="AR10" s="152">
        <v>2023494902.6700001</v>
      </c>
      <c r="AS10" s="172">
        <v>100</v>
      </c>
      <c r="AT10" s="152">
        <v>262342562.09999999</v>
      </c>
      <c r="AU10" s="172">
        <v>100</v>
      </c>
      <c r="AV10" s="152">
        <v>25568910015.209999</v>
      </c>
      <c r="AW10" s="172">
        <v>100</v>
      </c>
      <c r="AX10" s="152">
        <v>1969612044.99</v>
      </c>
      <c r="AY10" s="172">
        <v>100</v>
      </c>
      <c r="AZ10" s="152">
        <v>1119086110.3699999</v>
      </c>
      <c r="BA10" s="172">
        <v>100</v>
      </c>
      <c r="BB10" s="152">
        <v>286580160.44999999</v>
      </c>
      <c r="BC10" s="172">
        <v>100</v>
      </c>
      <c r="BD10" s="152">
        <v>6279390443.1899996</v>
      </c>
      <c r="BE10" s="172">
        <v>100</v>
      </c>
      <c r="BF10" s="152">
        <v>814643388.10000002</v>
      </c>
      <c r="BG10" s="172">
        <v>100</v>
      </c>
      <c r="BH10" s="152">
        <v>26221190000</v>
      </c>
      <c r="BI10" s="172">
        <v>100</v>
      </c>
      <c r="BJ10" s="152">
        <v>18330414100</v>
      </c>
      <c r="BK10" s="172">
        <v>100</v>
      </c>
      <c r="BL10" s="152">
        <v>33436482390</v>
      </c>
      <c r="BM10" s="172">
        <v>100</v>
      </c>
      <c r="BN10" s="152">
        <v>782005216.38</v>
      </c>
      <c r="BO10" s="172">
        <v>100</v>
      </c>
      <c r="BP10" s="152">
        <v>293224806.76999998</v>
      </c>
      <c r="BQ10" s="172">
        <v>100</v>
      </c>
    </row>
    <row r="11" spans="1:69" ht="13.5" thickTop="1">
      <c r="A11" s="1" t="s">
        <v>105</v>
      </c>
    </row>
    <row r="12" spans="1:69">
      <c r="A12" s="174" t="s">
        <v>898</v>
      </c>
      <c r="B12" s="175">
        <v>139986495612.54001</v>
      </c>
      <c r="C12" s="177">
        <v>55.339799999999997</v>
      </c>
      <c r="D12" s="175">
        <v>58516306248.68</v>
      </c>
      <c r="E12" s="177">
        <v>98.965400000000002</v>
      </c>
      <c r="F12" s="175">
        <v>0</v>
      </c>
      <c r="G12" s="174">
        <v>0</v>
      </c>
      <c r="H12" s="175">
        <v>259316238.03999999</v>
      </c>
      <c r="I12" s="177">
        <v>2.9609000000000001</v>
      </c>
      <c r="J12" s="175">
        <v>15857357.15</v>
      </c>
      <c r="K12" s="177">
        <v>2.0116999999999998</v>
      </c>
      <c r="L12" s="175">
        <v>304146448.07999998</v>
      </c>
      <c r="M12" s="177">
        <v>8.8313000000000006</v>
      </c>
      <c r="N12" s="175">
        <v>0</v>
      </c>
      <c r="O12" s="174">
        <v>0</v>
      </c>
      <c r="P12" s="175">
        <v>521178449.56999999</v>
      </c>
      <c r="Q12" s="177">
        <v>26.103100000000001</v>
      </c>
      <c r="R12" s="175">
        <v>119327676.31</v>
      </c>
      <c r="S12" s="177">
        <v>14.7934</v>
      </c>
      <c r="T12" s="175">
        <v>6310913.5300000003</v>
      </c>
      <c r="U12" s="177">
        <v>11.0052</v>
      </c>
      <c r="V12" s="175">
        <v>32468064.399999999</v>
      </c>
      <c r="W12" s="177">
        <v>0.98329999999999995</v>
      </c>
      <c r="X12" s="175">
        <v>50037495.25</v>
      </c>
      <c r="Y12" s="177">
        <v>5.6917</v>
      </c>
      <c r="Z12" s="175">
        <v>595196395.48000002</v>
      </c>
      <c r="AA12" s="177">
        <v>22.329899999999999</v>
      </c>
      <c r="AB12" s="175">
        <v>666585093.10000002</v>
      </c>
      <c r="AC12" s="177">
        <v>3.4653999999999998</v>
      </c>
      <c r="AD12" s="175">
        <v>5376764.1399999997</v>
      </c>
      <c r="AE12" s="177">
        <v>6.8601999999999999</v>
      </c>
      <c r="AF12" s="175">
        <v>162560734.37</v>
      </c>
      <c r="AG12" s="177">
        <v>15.937900000000001</v>
      </c>
      <c r="AH12" s="175">
        <v>248736234.34</v>
      </c>
      <c r="AI12" s="177">
        <v>2.5002</v>
      </c>
      <c r="AJ12" s="175">
        <v>1165531380.7</v>
      </c>
      <c r="AK12" s="177">
        <v>23.468599999999999</v>
      </c>
      <c r="AL12" s="175">
        <v>4952930.7300000004</v>
      </c>
      <c r="AM12" s="177">
        <v>0.71879999999999999</v>
      </c>
      <c r="AN12" s="175">
        <v>2957944</v>
      </c>
      <c r="AO12" s="177">
        <v>0.70660000000000001</v>
      </c>
      <c r="AP12" s="175">
        <v>252409523</v>
      </c>
      <c r="AQ12" s="177">
        <v>1.6036999999999999</v>
      </c>
      <c r="AR12" s="175">
        <v>0</v>
      </c>
      <c r="AS12" s="174">
        <v>0</v>
      </c>
      <c r="AT12" s="175">
        <v>0</v>
      </c>
      <c r="AU12" s="174">
        <v>0</v>
      </c>
      <c r="AV12" s="175">
        <v>6740554276.2299995</v>
      </c>
      <c r="AW12" s="177">
        <v>26.362300000000001</v>
      </c>
      <c r="AX12" s="175">
        <v>188323115.38999999</v>
      </c>
      <c r="AY12" s="177">
        <v>9.5614000000000008</v>
      </c>
      <c r="AZ12" s="175">
        <v>218842622.16</v>
      </c>
      <c r="BA12" s="177">
        <v>19.555499999999999</v>
      </c>
      <c r="BB12" s="175">
        <v>1908550.62</v>
      </c>
      <c r="BC12" s="177">
        <v>0.66600000000000004</v>
      </c>
      <c r="BD12" s="175">
        <v>82307239.680000007</v>
      </c>
      <c r="BE12" s="177">
        <v>1.3108</v>
      </c>
      <c r="BF12" s="175">
        <v>1088731.1000000001</v>
      </c>
      <c r="BG12" s="177">
        <v>0.1336</v>
      </c>
      <c r="BH12" s="175">
        <v>24815888509.369999</v>
      </c>
      <c r="BI12" s="177">
        <v>94.640600000000006</v>
      </c>
      <c r="BJ12" s="175">
        <v>15510469524.82</v>
      </c>
      <c r="BK12" s="177">
        <v>84.616</v>
      </c>
      <c r="BL12" s="175">
        <v>29370812930.77</v>
      </c>
      <c r="BM12" s="177">
        <v>87.840599999999995</v>
      </c>
      <c r="BN12" s="175">
        <v>121230627.38</v>
      </c>
      <c r="BO12" s="177">
        <v>15.5025</v>
      </c>
      <c r="BP12" s="175">
        <v>5813594.1500000004</v>
      </c>
      <c r="BQ12" s="177">
        <v>1.9825999999999999</v>
      </c>
    </row>
    <row r="13" spans="1:69">
      <c r="A13" s="174" t="s">
        <v>103</v>
      </c>
      <c r="B13" s="175">
        <v>403666053.69999999</v>
      </c>
      <c r="C13" s="177">
        <v>0.15959999999999999</v>
      </c>
      <c r="D13" s="175">
        <v>0</v>
      </c>
      <c r="E13" s="174">
        <v>0</v>
      </c>
      <c r="F13" s="175">
        <v>0</v>
      </c>
      <c r="G13" s="174">
        <v>0</v>
      </c>
      <c r="H13" s="175">
        <v>357557729.63999999</v>
      </c>
      <c r="I13" s="177">
        <v>4.0826000000000002</v>
      </c>
      <c r="J13" s="175">
        <v>0</v>
      </c>
      <c r="K13" s="174">
        <v>0</v>
      </c>
      <c r="L13" s="175">
        <v>0</v>
      </c>
      <c r="M13" s="174">
        <v>0</v>
      </c>
      <c r="N13" s="175">
        <v>0</v>
      </c>
      <c r="O13" s="174">
        <v>0</v>
      </c>
      <c r="P13" s="175">
        <v>0</v>
      </c>
      <c r="Q13" s="174">
        <v>0</v>
      </c>
      <c r="R13" s="175">
        <v>0</v>
      </c>
      <c r="S13" s="174">
        <v>0</v>
      </c>
      <c r="T13" s="175">
        <v>46108324.060000002</v>
      </c>
      <c r="U13" s="177">
        <v>80.405299999999997</v>
      </c>
      <c r="V13" s="175">
        <v>0</v>
      </c>
      <c r="W13" s="174">
        <v>0</v>
      </c>
      <c r="X13" s="175">
        <v>0</v>
      </c>
      <c r="Y13" s="174">
        <v>0</v>
      </c>
      <c r="Z13" s="175">
        <v>0</v>
      </c>
      <c r="AA13" s="174">
        <v>0</v>
      </c>
      <c r="AB13" s="175">
        <v>0</v>
      </c>
      <c r="AC13" s="174">
        <v>0</v>
      </c>
      <c r="AD13" s="175">
        <v>0</v>
      </c>
      <c r="AE13" s="174">
        <v>0</v>
      </c>
      <c r="AF13" s="175">
        <v>0</v>
      </c>
      <c r="AG13" s="174">
        <v>0</v>
      </c>
      <c r="AH13" s="175">
        <v>0</v>
      </c>
      <c r="AI13" s="174">
        <v>0</v>
      </c>
      <c r="AJ13" s="175">
        <v>0</v>
      </c>
      <c r="AK13" s="174">
        <v>0</v>
      </c>
      <c r="AL13" s="175">
        <v>0</v>
      </c>
      <c r="AM13" s="174">
        <v>0</v>
      </c>
      <c r="AN13" s="175">
        <v>0</v>
      </c>
      <c r="AO13" s="174">
        <v>0</v>
      </c>
      <c r="AP13" s="175">
        <v>0</v>
      </c>
      <c r="AQ13" s="174">
        <v>0</v>
      </c>
      <c r="AR13" s="175">
        <v>0</v>
      </c>
      <c r="AS13" s="174">
        <v>0</v>
      </c>
      <c r="AT13" s="175">
        <v>0</v>
      </c>
      <c r="AU13" s="174">
        <v>0</v>
      </c>
      <c r="AV13" s="175">
        <v>0</v>
      </c>
      <c r="AW13" s="174">
        <v>0</v>
      </c>
      <c r="AX13" s="175">
        <v>0</v>
      </c>
      <c r="AY13" s="174">
        <v>0</v>
      </c>
      <c r="AZ13" s="175">
        <v>0</v>
      </c>
      <c r="BA13" s="174">
        <v>0</v>
      </c>
      <c r="BB13" s="175">
        <v>0</v>
      </c>
      <c r="BC13" s="174">
        <v>0</v>
      </c>
      <c r="BD13" s="175">
        <v>0</v>
      </c>
      <c r="BE13" s="174">
        <v>0</v>
      </c>
      <c r="BF13" s="175">
        <v>0</v>
      </c>
      <c r="BG13" s="174">
        <v>0</v>
      </c>
      <c r="BH13" s="175">
        <v>0</v>
      </c>
      <c r="BI13" s="174">
        <v>0</v>
      </c>
      <c r="BJ13" s="175">
        <v>0</v>
      </c>
      <c r="BK13" s="174">
        <v>0</v>
      </c>
      <c r="BL13" s="175">
        <v>0</v>
      </c>
      <c r="BM13" s="174">
        <v>0</v>
      </c>
      <c r="BN13" s="175">
        <v>0</v>
      </c>
      <c r="BO13" s="174">
        <v>0</v>
      </c>
      <c r="BP13" s="175">
        <v>0</v>
      </c>
      <c r="BQ13" s="174">
        <v>0</v>
      </c>
    </row>
    <row r="14" spans="1:69">
      <c r="A14" s="174" t="s">
        <v>102</v>
      </c>
      <c r="B14" s="175">
        <v>5797141734.7799997</v>
      </c>
      <c r="C14" s="177">
        <v>2.2917000000000001</v>
      </c>
      <c r="D14" s="175">
        <v>0</v>
      </c>
      <c r="E14" s="174">
        <v>0</v>
      </c>
      <c r="F14" s="175">
        <v>0</v>
      </c>
      <c r="G14" s="174">
        <v>0</v>
      </c>
      <c r="H14" s="175">
        <v>0</v>
      </c>
      <c r="I14" s="174">
        <v>0</v>
      </c>
      <c r="J14" s="175">
        <v>0</v>
      </c>
      <c r="K14" s="174">
        <v>0</v>
      </c>
      <c r="L14" s="175">
        <v>25114882.18</v>
      </c>
      <c r="M14" s="177">
        <v>0.72919999999999996</v>
      </c>
      <c r="N14" s="175">
        <v>3469255</v>
      </c>
      <c r="O14" s="177">
        <v>21.434899999999999</v>
      </c>
      <c r="P14" s="175">
        <v>81344932.799999997</v>
      </c>
      <c r="Q14" s="177">
        <v>4.0740999999999996</v>
      </c>
      <c r="R14" s="175">
        <v>149244348.09</v>
      </c>
      <c r="S14" s="177">
        <v>18.502300000000002</v>
      </c>
      <c r="T14" s="175">
        <v>0</v>
      </c>
      <c r="U14" s="174">
        <v>0</v>
      </c>
      <c r="V14" s="175">
        <v>0</v>
      </c>
      <c r="W14" s="174">
        <v>0</v>
      </c>
      <c r="X14" s="175">
        <v>0</v>
      </c>
      <c r="Y14" s="174">
        <v>0</v>
      </c>
      <c r="Z14" s="175">
        <v>0</v>
      </c>
      <c r="AA14" s="174">
        <v>0</v>
      </c>
      <c r="AB14" s="175">
        <v>3277806729.0700002</v>
      </c>
      <c r="AC14" s="177">
        <v>17.040299999999998</v>
      </c>
      <c r="AD14" s="175">
        <v>0</v>
      </c>
      <c r="AE14" s="174">
        <v>0</v>
      </c>
      <c r="AF14" s="175">
        <v>0</v>
      </c>
      <c r="AG14" s="174">
        <v>0</v>
      </c>
      <c r="AH14" s="175">
        <v>45673710.100000001</v>
      </c>
      <c r="AI14" s="177">
        <v>0.45910000000000001</v>
      </c>
      <c r="AJ14" s="175">
        <v>0</v>
      </c>
      <c r="AK14" s="174">
        <v>0</v>
      </c>
      <c r="AL14" s="175">
        <v>0</v>
      </c>
      <c r="AM14" s="174">
        <v>0</v>
      </c>
      <c r="AN14" s="175">
        <v>19835261</v>
      </c>
      <c r="AO14" s="177">
        <v>4.7382999999999997</v>
      </c>
      <c r="AP14" s="175">
        <v>1372440392</v>
      </c>
      <c r="AQ14" s="177">
        <v>8.7201000000000004</v>
      </c>
      <c r="AR14" s="175">
        <v>0</v>
      </c>
      <c r="AS14" s="174">
        <v>0</v>
      </c>
      <c r="AT14" s="175">
        <v>0</v>
      </c>
      <c r="AU14" s="174">
        <v>0</v>
      </c>
      <c r="AV14" s="175">
        <v>82798235.159999996</v>
      </c>
      <c r="AW14" s="177">
        <v>0.32379999999999998</v>
      </c>
      <c r="AX14" s="175">
        <v>451902794.38</v>
      </c>
      <c r="AY14" s="177">
        <v>22.9437</v>
      </c>
      <c r="AZ14" s="175">
        <v>0</v>
      </c>
      <c r="BA14" s="174">
        <v>0</v>
      </c>
      <c r="BB14" s="175">
        <v>0</v>
      </c>
      <c r="BC14" s="174">
        <v>0</v>
      </c>
      <c r="BD14" s="175">
        <v>0</v>
      </c>
      <c r="BE14" s="174">
        <v>0</v>
      </c>
      <c r="BF14" s="175">
        <v>173044310</v>
      </c>
      <c r="BG14" s="177">
        <v>21.241700000000002</v>
      </c>
      <c r="BH14" s="175">
        <v>0</v>
      </c>
      <c r="BI14" s="174">
        <v>0</v>
      </c>
      <c r="BJ14" s="175">
        <v>0</v>
      </c>
      <c r="BK14" s="174">
        <v>0</v>
      </c>
      <c r="BL14" s="175">
        <v>0</v>
      </c>
      <c r="BM14" s="174">
        <v>0</v>
      </c>
      <c r="BN14" s="175">
        <v>114466885</v>
      </c>
      <c r="BO14" s="177">
        <v>14.637600000000001</v>
      </c>
      <c r="BP14" s="175">
        <v>0</v>
      </c>
      <c r="BQ14" s="174">
        <v>0</v>
      </c>
    </row>
    <row r="15" spans="1:69">
      <c r="A15" s="174" t="s">
        <v>101</v>
      </c>
      <c r="B15" s="175">
        <v>0</v>
      </c>
      <c r="C15" s="174">
        <v>0</v>
      </c>
      <c r="D15" s="175">
        <v>0</v>
      </c>
      <c r="E15" s="174">
        <v>0</v>
      </c>
      <c r="F15" s="175">
        <v>0</v>
      </c>
      <c r="G15" s="174">
        <v>0</v>
      </c>
      <c r="H15" s="175">
        <v>0</v>
      </c>
      <c r="I15" s="174">
        <v>0</v>
      </c>
      <c r="J15" s="175">
        <v>0</v>
      </c>
      <c r="K15" s="174">
        <v>0</v>
      </c>
      <c r="L15" s="175">
        <v>0</v>
      </c>
      <c r="M15" s="174">
        <v>0</v>
      </c>
      <c r="N15" s="175">
        <v>0</v>
      </c>
      <c r="O15" s="174">
        <v>0</v>
      </c>
      <c r="P15" s="175">
        <v>0</v>
      </c>
      <c r="Q15" s="174">
        <v>0</v>
      </c>
      <c r="R15" s="175">
        <v>0</v>
      </c>
      <c r="S15" s="174">
        <v>0</v>
      </c>
      <c r="T15" s="175">
        <v>0</v>
      </c>
      <c r="U15" s="174">
        <v>0</v>
      </c>
      <c r="V15" s="175">
        <v>0</v>
      </c>
      <c r="W15" s="174">
        <v>0</v>
      </c>
      <c r="X15" s="175">
        <v>0</v>
      </c>
      <c r="Y15" s="174">
        <v>0</v>
      </c>
      <c r="Z15" s="175">
        <v>0</v>
      </c>
      <c r="AA15" s="174">
        <v>0</v>
      </c>
      <c r="AB15" s="175">
        <v>0</v>
      </c>
      <c r="AC15" s="174">
        <v>0</v>
      </c>
      <c r="AD15" s="175">
        <v>0</v>
      </c>
      <c r="AE15" s="174">
        <v>0</v>
      </c>
      <c r="AF15" s="175">
        <v>0</v>
      </c>
      <c r="AG15" s="174">
        <v>0</v>
      </c>
      <c r="AH15" s="175">
        <v>0</v>
      </c>
      <c r="AI15" s="174">
        <v>0</v>
      </c>
      <c r="AJ15" s="175">
        <v>0</v>
      </c>
      <c r="AK15" s="174">
        <v>0</v>
      </c>
      <c r="AL15" s="175">
        <v>0</v>
      </c>
      <c r="AM15" s="174">
        <v>0</v>
      </c>
      <c r="AN15" s="175">
        <v>0</v>
      </c>
      <c r="AO15" s="174">
        <v>0</v>
      </c>
      <c r="AP15" s="175">
        <v>0</v>
      </c>
      <c r="AQ15" s="174">
        <v>0</v>
      </c>
      <c r="AR15" s="175">
        <v>0</v>
      </c>
      <c r="AS15" s="174">
        <v>0</v>
      </c>
      <c r="AT15" s="175">
        <v>0</v>
      </c>
      <c r="AU15" s="174">
        <v>0</v>
      </c>
      <c r="AV15" s="175">
        <v>0</v>
      </c>
      <c r="AW15" s="174">
        <v>0</v>
      </c>
      <c r="AX15" s="175">
        <v>0</v>
      </c>
      <c r="AY15" s="174">
        <v>0</v>
      </c>
      <c r="AZ15" s="175">
        <v>0</v>
      </c>
      <c r="BA15" s="174">
        <v>0</v>
      </c>
      <c r="BB15" s="175">
        <v>0</v>
      </c>
      <c r="BC15" s="174">
        <v>0</v>
      </c>
      <c r="BD15" s="175">
        <v>0</v>
      </c>
      <c r="BE15" s="174">
        <v>0</v>
      </c>
      <c r="BF15" s="175">
        <v>0</v>
      </c>
      <c r="BG15" s="174">
        <v>0</v>
      </c>
      <c r="BH15" s="175">
        <v>0</v>
      </c>
      <c r="BI15" s="174">
        <v>0</v>
      </c>
      <c r="BJ15" s="175">
        <v>0</v>
      </c>
      <c r="BK15" s="174">
        <v>0</v>
      </c>
      <c r="BL15" s="175">
        <v>0</v>
      </c>
      <c r="BM15" s="174">
        <v>0</v>
      </c>
      <c r="BN15" s="175">
        <v>0</v>
      </c>
      <c r="BO15" s="174">
        <v>0</v>
      </c>
      <c r="BP15" s="175">
        <v>0</v>
      </c>
      <c r="BQ15" s="174">
        <v>0</v>
      </c>
    </row>
    <row r="16" spans="1:69">
      <c r="A16" s="174" t="s">
        <v>100</v>
      </c>
      <c r="B16" s="175">
        <v>56377466046.830002</v>
      </c>
      <c r="C16" s="177">
        <v>22.287299999999998</v>
      </c>
      <c r="D16" s="175">
        <v>611765341.58000004</v>
      </c>
      <c r="E16" s="177">
        <v>1.0346</v>
      </c>
      <c r="F16" s="175">
        <v>1633752538.5899999</v>
      </c>
      <c r="G16" s="177">
        <v>100</v>
      </c>
      <c r="H16" s="175">
        <v>5950901545.29</v>
      </c>
      <c r="I16" s="177">
        <v>67.947900000000004</v>
      </c>
      <c r="J16" s="175">
        <v>343927203.20999998</v>
      </c>
      <c r="K16" s="177">
        <v>43.631100000000004</v>
      </c>
      <c r="L16" s="175">
        <v>0</v>
      </c>
      <c r="M16" s="174">
        <v>0</v>
      </c>
      <c r="N16" s="175">
        <v>8339512.5599999996</v>
      </c>
      <c r="O16" s="177">
        <v>51.526000000000003</v>
      </c>
      <c r="P16" s="175">
        <v>367744504.06999999</v>
      </c>
      <c r="Q16" s="177">
        <v>18.418399999999998</v>
      </c>
      <c r="R16" s="175">
        <v>455976556.74000001</v>
      </c>
      <c r="S16" s="177">
        <v>56.5289</v>
      </c>
      <c r="T16" s="175">
        <v>0</v>
      </c>
      <c r="U16" s="174">
        <v>0</v>
      </c>
      <c r="V16" s="175">
        <v>1703506369.6800001</v>
      </c>
      <c r="W16" s="177">
        <v>51.5931</v>
      </c>
      <c r="X16" s="175">
        <v>829089542.87</v>
      </c>
      <c r="Y16" s="177">
        <v>94.308300000000003</v>
      </c>
      <c r="Z16" s="175">
        <v>2017618192.6400001</v>
      </c>
      <c r="AA16" s="177">
        <v>75.694800000000001</v>
      </c>
      <c r="AB16" s="175">
        <v>13507530781.620001</v>
      </c>
      <c r="AC16" s="177">
        <v>70.221400000000003</v>
      </c>
      <c r="AD16" s="175">
        <v>73000000</v>
      </c>
      <c r="AE16" s="177">
        <v>93.139799999999994</v>
      </c>
      <c r="AF16" s="175">
        <v>0</v>
      </c>
      <c r="AG16" s="174">
        <v>0</v>
      </c>
      <c r="AH16" s="175">
        <v>3194738243.71</v>
      </c>
      <c r="AI16" s="177">
        <v>32.1126</v>
      </c>
      <c r="AJ16" s="175">
        <v>1233553565.97</v>
      </c>
      <c r="AK16" s="177">
        <v>24.838200000000001</v>
      </c>
      <c r="AL16" s="175">
        <v>0</v>
      </c>
      <c r="AM16" s="174">
        <v>0</v>
      </c>
      <c r="AN16" s="175">
        <v>345701236.60000002</v>
      </c>
      <c r="AO16" s="177">
        <v>82.581400000000002</v>
      </c>
      <c r="AP16" s="175">
        <v>12654614776.1</v>
      </c>
      <c r="AQ16" s="177">
        <v>80.403700000000001</v>
      </c>
      <c r="AR16" s="175">
        <v>2023494902.6700001</v>
      </c>
      <c r="AS16" s="177">
        <v>100</v>
      </c>
      <c r="AT16" s="175">
        <v>187720810.05000001</v>
      </c>
      <c r="AU16" s="177">
        <v>71.555599999999998</v>
      </c>
      <c r="AV16" s="175">
        <v>0</v>
      </c>
      <c r="AW16" s="174">
        <v>0</v>
      </c>
      <c r="AX16" s="175">
        <v>1329386135.22</v>
      </c>
      <c r="AY16" s="177">
        <v>67.494799999999998</v>
      </c>
      <c r="AZ16" s="175">
        <v>881078750.16999996</v>
      </c>
      <c r="BA16" s="177">
        <v>78.731999999999999</v>
      </c>
      <c r="BB16" s="175">
        <v>44141878.899999999</v>
      </c>
      <c r="BC16" s="177">
        <v>15.403</v>
      </c>
      <c r="BD16" s="175">
        <v>3916068063.25</v>
      </c>
      <c r="BE16" s="177">
        <v>62.363799999999998</v>
      </c>
      <c r="BF16" s="175">
        <v>555531785</v>
      </c>
      <c r="BG16" s="177">
        <v>68.193200000000004</v>
      </c>
      <c r="BH16" s="175">
        <v>1001677334.8</v>
      </c>
      <c r="BI16" s="177">
        <v>3.8201000000000001</v>
      </c>
      <c r="BJ16" s="175">
        <v>1001802567.2</v>
      </c>
      <c r="BK16" s="177">
        <v>5.4652000000000003</v>
      </c>
      <c r="BL16" s="175">
        <v>0</v>
      </c>
      <c r="BM16" s="174">
        <v>0</v>
      </c>
      <c r="BN16" s="175">
        <v>472466226</v>
      </c>
      <c r="BO16" s="177">
        <v>60.417299999999997</v>
      </c>
      <c r="BP16" s="175">
        <v>32337682.34</v>
      </c>
      <c r="BQ16" s="177">
        <v>11.0283</v>
      </c>
    </row>
    <row r="17" spans="1:69">
      <c r="A17" s="174" t="s">
        <v>99</v>
      </c>
      <c r="B17" s="175">
        <v>2336460880.0900002</v>
      </c>
      <c r="C17" s="177">
        <v>0.92369999999999997</v>
      </c>
      <c r="D17" s="175">
        <v>0</v>
      </c>
      <c r="E17" s="174">
        <v>0</v>
      </c>
      <c r="F17" s="175">
        <v>0</v>
      </c>
      <c r="G17" s="174">
        <v>0</v>
      </c>
      <c r="H17" s="175">
        <v>1974575097.3699999</v>
      </c>
      <c r="I17" s="177">
        <v>22.5459</v>
      </c>
      <c r="J17" s="175">
        <v>0</v>
      </c>
      <c r="K17" s="174">
        <v>0</v>
      </c>
      <c r="L17" s="175">
        <v>0</v>
      </c>
      <c r="M17" s="174">
        <v>0</v>
      </c>
      <c r="N17" s="175">
        <v>0</v>
      </c>
      <c r="O17" s="174">
        <v>0</v>
      </c>
      <c r="P17" s="175">
        <v>0</v>
      </c>
      <c r="Q17" s="174">
        <v>0</v>
      </c>
      <c r="R17" s="175">
        <v>0</v>
      </c>
      <c r="S17" s="174">
        <v>0</v>
      </c>
      <c r="T17" s="175">
        <v>0</v>
      </c>
      <c r="U17" s="174">
        <v>0</v>
      </c>
      <c r="V17" s="175">
        <v>0</v>
      </c>
      <c r="W17" s="174">
        <v>0</v>
      </c>
      <c r="X17" s="175">
        <v>0</v>
      </c>
      <c r="Y17" s="174">
        <v>0</v>
      </c>
      <c r="Z17" s="175">
        <v>0</v>
      </c>
      <c r="AA17" s="174">
        <v>0</v>
      </c>
      <c r="AB17" s="175">
        <v>0</v>
      </c>
      <c r="AC17" s="174">
        <v>0</v>
      </c>
      <c r="AD17" s="175">
        <v>0</v>
      </c>
      <c r="AE17" s="174">
        <v>0</v>
      </c>
      <c r="AF17" s="175">
        <v>0</v>
      </c>
      <c r="AG17" s="174">
        <v>0</v>
      </c>
      <c r="AH17" s="175">
        <v>0</v>
      </c>
      <c r="AI17" s="174">
        <v>0</v>
      </c>
      <c r="AJ17" s="175">
        <v>0</v>
      </c>
      <c r="AK17" s="174">
        <v>0</v>
      </c>
      <c r="AL17" s="175">
        <v>0</v>
      </c>
      <c r="AM17" s="174">
        <v>0</v>
      </c>
      <c r="AN17" s="175">
        <v>19715698</v>
      </c>
      <c r="AO17" s="177">
        <v>4.7096999999999998</v>
      </c>
      <c r="AP17" s="175">
        <v>316387883</v>
      </c>
      <c r="AQ17" s="177">
        <v>2.0102000000000002</v>
      </c>
      <c r="AR17" s="175">
        <v>0</v>
      </c>
      <c r="AS17" s="174">
        <v>0</v>
      </c>
      <c r="AT17" s="175">
        <v>0</v>
      </c>
      <c r="AU17" s="174">
        <v>0</v>
      </c>
      <c r="AV17" s="175">
        <v>0</v>
      </c>
      <c r="AW17" s="174">
        <v>0</v>
      </c>
      <c r="AX17" s="175">
        <v>0</v>
      </c>
      <c r="AY17" s="174">
        <v>0</v>
      </c>
      <c r="AZ17" s="175">
        <v>0</v>
      </c>
      <c r="BA17" s="174">
        <v>0</v>
      </c>
      <c r="BB17" s="175">
        <v>0</v>
      </c>
      <c r="BC17" s="174">
        <v>0</v>
      </c>
      <c r="BD17" s="175">
        <v>0</v>
      </c>
      <c r="BE17" s="174">
        <v>0</v>
      </c>
      <c r="BF17" s="175">
        <v>0</v>
      </c>
      <c r="BG17" s="174">
        <v>0</v>
      </c>
      <c r="BH17" s="175">
        <v>0</v>
      </c>
      <c r="BI17" s="174">
        <v>0</v>
      </c>
      <c r="BJ17" s="175">
        <v>0</v>
      </c>
      <c r="BK17" s="174">
        <v>0</v>
      </c>
      <c r="BL17" s="175">
        <v>0</v>
      </c>
      <c r="BM17" s="174">
        <v>0</v>
      </c>
      <c r="BN17" s="175">
        <v>10841694</v>
      </c>
      <c r="BO17" s="177">
        <v>1.3864000000000001</v>
      </c>
      <c r="BP17" s="175">
        <v>14940507.720000001</v>
      </c>
      <c r="BQ17" s="177">
        <v>5.0952000000000002</v>
      </c>
    </row>
    <row r="18" spans="1:69">
      <c r="A18" s="174" t="s">
        <v>98</v>
      </c>
      <c r="B18" s="175">
        <v>21719310358.630001</v>
      </c>
      <c r="C18" s="177">
        <v>8.5861000000000001</v>
      </c>
      <c r="D18" s="175">
        <v>0</v>
      </c>
      <c r="E18" s="174">
        <v>0</v>
      </c>
      <c r="F18" s="175">
        <v>0</v>
      </c>
      <c r="G18" s="174">
        <v>0</v>
      </c>
      <c r="H18" s="175">
        <v>0</v>
      </c>
      <c r="I18" s="174">
        <v>0</v>
      </c>
      <c r="J18" s="175">
        <v>428477359.69999999</v>
      </c>
      <c r="K18" s="177">
        <v>54.357199999999999</v>
      </c>
      <c r="L18" s="175">
        <v>3114700558.23</v>
      </c>
      <c r="M18" s="177">
        <v>90.439499999999995</v>
      </c>
      <c r="N18" s="175">
        <v>2412942</v>
      </c>
      <c r="O18" s="177">
        <v>14.9084</v>
      </c>
      <c r="P18" s="175">
        <v>0</v>
      </c>
      <c r="Q18" s="174">
        <v>0</v>
      </c>
      <c r="R18" s="175">
        <v>6913004.1799999997</v>
      </c>
      <c r="S18" s="177">
        <v>0.85699999999999998</v>
      </c>
      <c r="T18" s="175">
        <v>0</v>
      </c>
      <c r="U18" s="174">
        <v>0</v>
      </c>
      <c r="V18" s="175">
        <v>1390554769.1600001</v>
      </c>
      <c r="W18" s="177">
        <v>42.114899999999999</v>
      </c>
      <c r="X18" s="175">
        <v>0</v>
      </c>
      <c r="Y18" s="174">
        <v>0</v>
      </c>
      <c r="Z18" s="175">
        <v>0</v>
      </c>
      <c r="AA18" s="174">
        <v>0</v>
      </c>
      <c r="AB18" s="175">
        <v>154963068.06999999</v>
      </c>
      <c r="AC18" s="177">
        <v>0.80559999999999998</v>
      </c>
      <c r="AD18" s="175">
        <v>0</v>
      </c>
      <c r="AE18" s="174">
        <v>0</v>
      </c>
      <c r="AF18" s="175">
        <v>857404842.86000001</v>
      </c>
      <c r="AG18" s="177">
        <v>84.062100000000001</v>
      </c>
      <c r="AH18" s="175">
        <v>3354975715.4099998</v>
      </c>
      <c r="AI18" s="177">
        <v>33.723300000000002</v>
      </c>
      <c r="AJ18" s="175">
        <v>2567255954.0500002</v>
      </c>
      <c r="AK18" s="177">
        <v>51.692999999999998</v>
      </c>
      <c r="AL18" s="175">
        <v>38201842.469999999</v>
      </c>
      <c r="AM18" s="177">
        <v>5.5441000000000003</v>
      </c>
      <c r="AN18" s="175">
        <v>26520794</v>
      </c>
      <c r="AO18" s="177">
        <v>6.3353000000000002</v>
      </c>
      <c r="AP18" s="175">
        <v>943176937</v>
      </c>
      <c r="AQ18" s="177">
        <v>5.9927000000000001</v>
      </c>
      <c r="AR18" s="175">
        <v>0</v>
      </c>
      <c r="AS18" s="174">
        <v>0</v>
      </c>
      <c r="AT18" s="175">
        <v>0</v>
      </c>
      <c r="AU18" s="174">
        <v>0</v>
      </c>
      <c r="AV18" s="175">
        <v>0</v>
      </c>
      <c r="AW18" s="174">
        <v>0</v>
      </c>
      <c r="AX18" s="175">
        <v>0</v>
      </c>
      <c r="AY18" s="174">
        <v>0</v>
      </c>
      <c r="AZ18" s="175">
        <v>0</v>
      </c>
      <c r="BA18" s="174">
        <v>0</v>
      </c>
      <c r="BB18" s="175">
        <v>240529730.93000001</v>
      </c>
      <c r="BC18" s="177">
        <v>83.930999999999997</v>
      </c>
      <c r="BD18" s="175">
        <v>2015698584.97</v>
      </c>
      <c r="BE18" s="177">
        <v>32.100200000000001</v>
      </c>
      <c r="BF18" s="175">
        <v>18759418</v>
      </c>
      <c r="BG18" s="177">
        <v>2.3028</v>
      </c>
      <c r="BH18" s="175">
        <v>403624155.82999998</v>
      </c>
      <c r="BI18" s="177">
        <v>1.5392999999999999</v>
      </c>
      <c r="BJ18" s="175">
        <v>1818142007.98</v>
      </c>
      <c r="BK18" s="177">
        <v>9.9186999999999994</v>
      </c>
      <c r="BL18" s="175">
        <v>4065669459.23</v>
      </c>
      <c r="BM18" s="177">
        <v>12.1594</v>
      </c>
      <c r="BN18" s="175">
        <v>31196192</v>
      </c>
      <c r="BO18" s="177">
        <v>3.9893000000000001</v>
      </c>
      <c r="BP18" s="175">
        <v>240133022.56</v>
      </c>
      <c r="BQ18" s="177">
        <v>81.893799999999999</v>
      </c>
    </row>
    <row r="19" spans="1:69">
      <c r="A19" s="174" t="s">
        <v>97</v>
      </c>
      <c r="B19" s="175">
        <v>25876195526.830002</v>
      </c>
      <c r="C19" s="177">
        <v>10.2294</v>
      </c>
      <c r="D19" s="175">
        <v>0</v>
      </c>
      <c r="E19" s="174">
        <v>0</v>
      </c>
      <c r="F19" s="175">
        <v>0</v>
      </c>
      <c r="G19" s="174">
        <v>0</v>
      </c>
      <c r="H19" s="175">
        <v>0</v>
      </c>
      <c r="I19" s="174">
        <v>0</v>
      </c>
      <c r="J19" s="175">
        <v>0</v>
      </c>
      <c r="K19" s="174">
        <v>0</v>
      </c>
      <c r="L19" s="175">
        <v>0</v>
      </c>
      <c r="M19" s="174">
        <v>0</v>
      </c>
      <c r="N19" s="175">
        <v>991417</v>
      </c>
      <c r="O19" s="177">
        <v>6.1254999999999997</v>
      </c>
      <c r="P19" s="175">
        <v>1026349306.91</v>
      </c>
      <c r="Q19" s="177">
        <v>51.404400000000003</v>
      </c>
      <c r="R19" s="175">
        <v>75164039.159999996</v>
      </c>
      <c r="S19" s="177">
        <v>9.3183000000000007</v>
      </c>
      <c r="T19" s="175">
        <v>4925629.34</v>
      </c>
      <c r="U19" s="177">
        <v>8.5894999999999992</v>
      </c>
      <c r="V19" s="175">
        <v>175278865.99000001</v>
      </c>
      <c r="W19" s="177">
        <v>5.3086000000000002</v>
      </c>
      <c r="X19" s="175">
        <v>0</v>
      </c>
      <c r="Y19" s="174">
        <v>0</v>
      </c>
      <c r="Z19" s="175">
        <v>52648595.270000003</v>
      </c>
      <c r="AA19" s="177">
        <v>1.9752000000000001</v>
      </c>
      <c r="AB19" s="175">
        <v>1628752494.8900001</v>
      </c>
      <c r="AC19" s="177">
        <v>8.4673999999999996</v>
      </c>
      <c r="AD19" s="175">
        <v>0</v>
      </c>
      <c r="AE19" s="174">
        <v>0</v>
      </c>
      <c r="AF19" s="175">
        <v>0</v>
      </c>
      <c r="AG19" s="174">
        <v>0</v>
      </c>
      <c r="AH19" s="175">
        <v>3104428995.0700002</v>
      </c>
      <c r="AI19" s="177">
        <v>31.204799999999999</v>
      </c>
      <c r="AJ19" s="175">
        <v>0</v>
      </c>
      <c r="AK19" s="174">
        <v>0</v>
      </c>
      <c r="AL19" s="175">
        <v>599736367.09000003</v>
      </c>
      <c r="AM19" s="177">
        <v>87.036900000000003</v>
      </c>
      <c r="AN19" s="175">
        <v>0</v>
      </c>
      <c r="AO19" s="174">
        <v>0</v>
      </c>
      <c r="AP19" s="175">
        <v>130826613</v>
      </c>
      <c r="AQ19" s="177">
        <v>0.83120000000000005</v>
      </c>
      <c r="AR19" s="175">
        <v>0</v>
      </c>
      <c r="AS19" s="174">
        <v>0</v>
      </c>
      <c r="AT19" s="175">
        <v>0</v>
      </c>
      <c r="AU19" s="174">
        <v>0</v>
      </c>
      <c r="AV19" s="175">
        <v>18745557503.82</v>
      </c>
      <c r="AW19" s="177">
        <v>73.313900000000004</v>
      </c>
      <c r="AX19" s="175">
        <v>0</v>
      </c>
      <c r="AY19" s="174">
        <v>0</v>
      </c>
      <c r="AZ19" s="175">
        <v>0</v>
      </c>
      <c r="BA19" s="174">
        <v>0</v>
      </c>
      <c r="BB19" s="175">
        <v>0</v>
      </c>
      <c r="BC19" s="174">
        <v>0</v>
      </c>
      <c r="BD19" s="175">
        <v>265316555.28999999</v>
      </c>
      <c r="BE19" s="177">
        <v>4.2252000000000001</v>
      </c>
      <c r="BF19" s="175">
        <v>66219144</v>
      </c>
      <c r="BG19" s="177">
        <v>8.1286000000000005</v>
      </c>
      <c r="BH19" s="175">
        <v>0</v>
      </c>
      <c r="BI19" s="174">
        <v>0</v>
      </c>
      <c r="BJ19" s="175">
        <v>0</v>
      </c>
      <c r="BK19" s="174">
        <v>0</v>
      </c>
      <c r="BL19" s="175">
        <v>0</v>
      </c>
      <c r="BM19" s="174">
        <v>0</v>
      </c>
      <c r="BN19" s="175">
        <v>0</v>
      </c>
      <c r="BO19" s="174">
        <v>0</v>
      </c>
      <c r="BP19" s="175">
        <v>0</v>
      </c>
      <c r="BQ19" s="174">
        <v>0</v>
      </c>
    </row>
    <row r="20" spans="1:69" ht="13.5" thickBot="1">
      <c r="A20" s="174" t="s">
        <v>96</v>
      </c>
      <c r="B20" s="175">
        <v>415120549.13999999</v>
      </c>
      <c r="C20" s="177">
        <v>0.1641</v>
      </c>
      <c r="D20" s="175">
        <v>0</v>
      </c>
      <c r="E20" s="174">
        <v>0</v>
      </c>
      <c r="F20" s="175">
        <v>0</v>
      </c>
      <c r="G20" s="174">
        <v>0</v>
      </c>
      <c r="H20" s="175">
        <v>215682564.05000001</v>
      </c>
      <c r="I20" s="177">
        <v>2.4626999999999999</v>
      </c>
      <c r="J20" s="175">
        <v>0</v>
      </c>
      <c r="K20" s="174">
        <v>0</v>
      </c>
      <c r="L20" s="175">
        <v>0</v>
      </c>
      <c r="M20" s="174">
        <v>0</v>
      </c>
      <c r="N20" s="175">
        <v>971942</v>
      </c>
      <c r="O20" s="177">
        <v>6.0052000000000003</v>
      </c>
      <c r="P20" s="175">
        <v>0</v>
      </c>
      <c r="Q20" s="174">
        <v>0</v>
      </c>
      <c r="R20" s="175">
        <v>0</v>
      </c>
      <c r="S20" s="174">
        <v>0</v>
      </c>
      <c r="T20" s="175">
        <v>0</v>
      </c>
      <c r="U20" s="174">
        <v>0</v>
      </c>
      <c r="V20" s="175">
        <v>0</v>
      </c>
      <c r="W20" s="174">
        <v>0</v>
      </c>
      <c r="X20" s="175">
        <v>0</v>
      </c>
      <c r="Y20" s="174">
        <v>0</v>
      </c>
      <c r="Z20" s="175">
        <v>0</v>
      </c>
      <c r="AA20" s="174">
        <v>0</v>
      </c>
      <c r="AB20" s="175">
        <v>0</v>
      </c>
      <c r="AC20" s="174">
        <v>0</v>
      </c>
      <c r="AD20" s="175">
        <v>0</v>
      </c>
      <c r="AE20" s="174">
        <v>0</v>
      </c>
      <c r="AF20" s="175">
        <v>0</v>
      </c>
      <c r="AG20" s="174">
        <v>0</v>
      </c>
      <c r="AH20" s="175">
        <v>0</v>
      </c>
      <c r="AI20" s="174">
        <v>0</v>
      </c>
      <c r="AJ20" s="175">
        <v>0</v>
      </c>
      <c r="AK20" s="174">
        <v>0</v>
      </c>
      <c r="AL20" s="175">
        <v>0</v>
      </c>
      <c r="AM20" s="174">
        <v>0</v>
      </c>
      <c r="AN20" s="175">
        <v>3887767</v>
      </c>
      <c r="AO20" s="177">
        <v>0.92869999999999997</v>
      </c>
      <c r="AP20" s="175">
        <v>68988194</v>
      </c>
      <c r="AQ20" s="177">
        <v>0.43830000000000002</v>
      </c>
      <c r="AR20" s="175">
        <v>0</v>
      </c>
      <c r="AS20" s="174">
        <v>0</v>
      </c>
      <c r="AT20" s="175">
        <v>74621752.049999997</v>
      </c>
      <c r="AU20" s="177">
        <v>28.444400000000002</v>
      </c>
      <c r="AV20" s="175">
        <v>0</v>
      </c>
      <c r="AW20" s="174">
        <v>0</v>
      </c>
      <c r="AX20" s="175">
        <v>0</v>
      </c>
      <c r="AY20" s="174">
        <v>0</v>
      </c>
      <c r="AZ20" s="175">
        <v>19164738.039999999</v>
      </c>
      <c r="BA20" s="177">
        <v>1.7124999999999999</v>
      </c>
      <c r="BB20" s="175">
        <v>0</v>
      </c>
      <c r="BC20" s="174">
        <v>0</v>
      </c>
      <c r="BD20" s="175">
        <v>0</v>
      </c>
      <c r="BE20" s="174">
        <v>0</v>
      </c>
      <c r="BF20" s="175">
        <v>0</v>
      </c>
      <c r="BG20" s="174">
        <v>0</v>
      </c>
      <c r="BH20" s="175">
        <v>0</v>
      </c>
      <c r="BI20" s="174">
        <v>0</v>
      </c>
      <c r="BJ20" s="175">
        <v>0</v>
      </c>
      <c r="BK20" s="174">
        <v>0</v>
      </c>
      <c r="BL20" s="175">
        <v>0</v>
      </c>
      <c r="BM20" s="174">
        <v>0</v>
      </c>
      <c r="BN20" s="175">
        <v>31803592</v>
      </c>
      <c r="BO20" s="177">
        <v>4.0669000000000004</v>
      </c>
      <c r="BP20" s="175">
        <v>0</v>
      </c>
      <c r="BQ20" s="174">
        <v>0</v>
      </c>
    </row>
    <row r="21" spans="1:69" ht="14.25" thickTop="1" thickBot="1">
      <c r="A21" s="171" t="s">
        <v>95</v>
      </c>
      <c r="B21" s="152">
        <v>252911856762.54001</v>
      </c>
      <c r="C21" s="172">
        <v>99.981700000000004</v>
      </c>
      <c r="D21" s="152">
        <v>59128071590.260002</v>
      </c>
      <c r="E21" s="172">
        <v>100</v>
      </c>
      <c r="F21" s="152">
        <v>1633752538.5899999</v>
      </c>
      <c r="G21" s="172">
        <v>100</v>
      </c>
      <c r="H21" s="152">
        <v>8758033174.3899994</v>
      </c>
      <c r="I21" s="172">
        <v>100</v>
      </c>
      <c r="J21" s="152">
        <v>788261920.05999994</v>
      </c>
      <c r="K21" s="172">
        <v>100</v>
      </c>
      <c r="L21" s="152">
        <v>3443961888.4899998</v>
      </c>
      <c r="M21" s="172">
        <v>100</v>
      </c>
      <c r="N21" s="152">
        <v>16185068.560000001</v>
      </c>
      <c r="O21" s="172">
        <v>100</v>
      </c>
      <c r="P21" s="152">
        <v>1996617193.3499999</v>
      </c>
      <c r="Q21" s="172">
        <v>100</v>
      </c>
      <c r="R21" s="152">
        <v>806625624.48000002</v>
      </c>
      <c r="S21" s="172">
        <v>100</v>
      </c>
      <c r="T21" s="152">
        <v>57344866.93</v>
      </c>
      <c r="U21" s="172">
        <v>100</v>
      </c>
      <c r="V21" s="152">
        <v>3301808069.23</v>
      </c>
      <c r="W21" s="172">
        <v>100</v>
      </c>
      <c r="X21" s="152">
        <v>879127038.12</v>
      </c>
      <c r="Y21" s="172">
        <v>100</v>
      </c>
      <c r="Z21" s="152">
        <v>2665463183.3899999</v>
      </c>
      <c r="AA21" s="172">
        <v>100</v>
      </c>
      <c r="AB21" s="152">
        <v>19235638166.75</v>
      </c>
      <c r="AC21" s="172">
        <v>100</v>
      </c>
      <c r="AD21" s="152">
        <v>78376764.140000001</v>
      </c>
      <c r="AE21" s="172">
        <v>100</v>
      </c>
      <c r="AF21" s="152">
        <v>1019965577.23</v>
      </c>
      <c r="AG21" s="172">
        <v>100</v>
      </c>
      <c r="AH21" s="152">
        <v>9948552898.6299992</v>
      </c>
      <c r="AI21" s="172">
        <v>100</v>
      </c>
      <c r="AJ21" s="152">
        <v>4966340900.7200003</v>
      </c>
      <c r="AK21" s="172">
        <v>99.999799999999993</v>
      </c>
      <c r="AL21" s="152">
        <v>642891140.28999996</v>
      </c>
      <c r="AM21" s="172">
        <v>93.299700000000001</v>
      </c>
      <c r="AN21" s="152">
        <v>418618700.60000002</v>
      </c>
      <c r="AO21" s="172">
        <v>100</v>
      </c>
      <c r="AP21" s="152">
        <v>15738844318.1</v>
      </c>
      <c r="AQ21" s="172">
        <v>100</v>
      </c>
      <c r="AR21" s="152">
        <v>2023494902.6700001</v>
      </c>
      <c r="AS21" s="172">
        <v>100</v>
      </c>
      <c r="AT21" s="152">
        <v>262342562.09999999</v>
      </c>
      <c r="AU21" s="172">
        <v>100</v>
      </c>
      <c r="AV21" s="152">
        <v>25568910015.209999</v>
      </c>
      <c r="AW21" s="172">
        <v>100</v>
      </c>
      <c r="AX21" s="152">
        <v>1969612044.99</v>
      </c>
      <c r="AY21" s="172">
        <v>100</v>
      </c>
      <c r="AZ21" s="152">
        <v>1119086110.3699999</v>
      </c>
      <c r="BA21" s="172">
        <v>100</v>
      </c>
      <c r="BB21" s="152">
        <v>286580160.44999999</v>
      </c>
      <c r="BC21" s="172">
        <v>100</v>
      </c>
      <c r="BD21" s="152">
        <v>6279390443.1899996</v>
      </c>
      <c r="BE21" s="172">
        <v>100</v>
      </c>
      <c r="BF21" s="152">
        <v>814643388.10000002</v>
      </c>
      <c r="BG21" s="172">
        <v>100</v>
      </c>
      <c r="BH21" s="152">
        <v>26221190000</v>
      </c>
      <c r="BI21" s="172">
        <v>100</v>
      </c>
      <c r="BJ21" s="152">
        <v>18330414100</v>
      </c>
      <c r="BK21" s="172">
        <v>100</v>
      </c>
      <c r="BL21" s="152">
        <v>33436482390</v>
      </c>
      <c r="BM21" s="172">
        <v>100</v>
      </c>
      <c r="BN21" s="152">
        <v>782005216.38</v>
      </c>
      <c r="BO21" s="172">
        <v>100</v>
      </c>
      <c r="BP21" s="152">
        <v>293224806.76999998</v>
      </c>
      <c r="BQ21" s="172">
        <v>100</v>
      </c>
    </row>
    <row r="22" spans="1:69" ht="13.5" thickTop="1">
      <c r="A22" s="174" t="s">
        <v>215</v>
      </c>
      <c r="B22" s="175">
        <v>0</v>
      </c>
      <c r="C22" s="174">
        <v>0</v>
      </c>
      <c r="D22" s="175">
        <v>0</v>
      </c>
      <c r="E22" s="174">
        <v>0</v>
      </c>
      <c r="F22" s="175">
        <v>0</v>
      </c>
      <c r="G22" s="174">
        <v>0</v>
      </c>
      <c r="H22" s="175">
        <v>0</v>
      </c>
      <c r="I22" s="174">
        <v>0</v>
      </c>
      <c r="J22" s="175">
        <v>0</v>
      </c>
      <c r="K22" s="174">
        <v>0</v>
      </c>
      <c r="L22" s="175">
        <v>0</v>
      </c>
      <c r="M22" s="174">
        <v>0</v>
      </c>
      <c r="N22" s="175">
        <v>0</v>
      </c>
      <c r="O22" s="174">
        <v>0</v>
      </c>
      <c r="P22" s="175">
        <v>0</v>
      </c>
      <c r="Q22" s="174">
        <v>0</v>
      </c>
      <c r="R22" s="175">
        <v>0</v>
      </c>
      <c r="S22" s="174">
        <v>0</v>
      </c>
      <c r="T22" s="175">
        <v>0</v>
      </c>
      <c r="U22" s="174">
        <v>0</v>
      </c>
      <c r="V22" s="175">
        <v>0</v>
      </c>
      <c r="W22" s="174">
        <v>0</v>
      </c>
      <c r="X22" s="175">
        <v>0</v>
      </c>
      <c r="Y22" s="174">
        <v>0</v>
      </c>
      <c r="Z22" s="175">
        <v>0</v>
      </c>
      <c r="AA22" s="174">
        <v>0</v>
      </c>
      <c r="AB22" s="175">
        <v>0</v>
      </c>
      <c r="AC22" s="174">
        <v>0</v>
      </c>
      <c r="AD22" s="175">
        <v>0</v>
      </c>
      <c r="AE22" s="174">
        <v>0</v>
      </c>
      <c r="AF22" s="175">
        <v>0</v>
      </c>
      <c r="AG22" s="174">
        <v>0</v>
      </c>
      <c r="AH22" s="175">
        <v>0</v>
      </c>
      <c r="AI22" s="174">
        <v>0</v>
      </c>
      <c r="AJ22" s="175">
        <v>0</v>
      </c>
      <c r="AK22" s="174">
        <v>0</v>
      </c>
      <c r="AL22" s="175">
        <v>0</v>
      </c>
      <c r="AM22" s="174">
        <v>0</v>
      </c>
      <c r="AN22" s="175">
        <v>0</v>
      </c>
      <c r="AO22" s="174">
        <v>0</v>
      </c>
      <c r="AP22" s="175">
        <v>0</v>
      </c>
      <c r="AQ22" s="174">
        <v>0</v>
      </c>
      <c r="AR22" s="175">
        <v>0</v>
      </c>
      <c r="AS22" s="174">
        <v>0</v>
      </c>
      <c r="AT22" s="175">
        <v>0</v>
      </c>
      <c r="AU22" s="174">
        <v>0</v>
      </c>
      <c r="AV22" s="175">
        <v>0</v>
      </c>
      <c r="AW22" s="174">
        <v>0</v>
      </c>
      <c r="AX22" s="175">
        <v>0</v>
      </c>
      <c r="AY22" s="174">
        <v>0</v>
      </c>
      <c r="AZ22" s="175">
        <v>0</v>
      </c>
      <c r="BA22" s="174">
        <v>0</v>
      </c>
      <c r="BB22" s="175">
        <v>0</v>
      </c>
      <c r="BC22" s="174">
        <v>0</v>
      </c>
      <c r="BD22" s="175">
        <v>0</v>
      </c>
      <c r="BE22" s="174">
        <v>0</v>
      </c>
      <c r="BF22" s="175">
        <v>0</v>
      </c>
      <c r="BG22" s="174">
        <v>0</v>
      </c>
      <c r="BH22" s="175">
        <v>0</v>
      </c>
      <c r="BI22" s="174">
        <v>0</v>
      </c>
      <c r="BJ22" s="175">
        <v>0</v>
      </c>
      <c r="BK22" s="174">
        <v>0</v>
      </c>
      <c r="BL22" s="175">
        <v>0</v>
      </c>
      <c r="BM22" s="174">
        <v>0</v>
      </c>
      <c r="BN22" s="175">
        <v>0</v>
      </c>
      <c r="BO22" s="174">
        <v>0</v>
      </c>
      <c r="BP22" s="175">
        <v>0</v>
      </c>
      <c r="BQ22" s="174">
        <v>0</v>
      </c>
    </row>
    <row r="23" spans="1:69">
      <c r="A23" s="174" t="s">
        <v>214</v>
      </c>
      <c r="B23" s="175">
        <v>9625.18</v>
      </c>
      <c r="C23" s="177">
        <v>0</v>
      </c>
      <c r="D23" s="175">
        <v>0</v>
      </c>
      <c r="E23" s="174">
        <v>0</v>
      </c>
      <c r="F23" s="175">
        <v>0</v>
      </c>
      <c r="G23" s="174">
        <v>0</v>
      </c>
      <c r="H23" s="175">
        <v>0</v>
      </c>
      <c r="I23" s="174">
        <v>0</v>
      </c>
      <c r="J23" s="175">
        <v>0</v>
      </c>
      <c r="K23" s="174">
        <v>0</v>
      </c>
      <c r="L23" s="175">
        <v>0</v>
      </c>
      <c r="M23" s="174">
        <v>0</v>
      </c>
      <c r="N23" s="175">
        <v>0</v>
      </c>
      <c r="O23" s="174">
        <v>0</v>
      </c>
      <c r="P23" s="175">
        <v>0</v>
      </c>
      <c r="Q23" s="174">
        <v>0</v>
      </c>
      <c r="R23" s="175">
        <v>0</v>
      </c>
      <c r="S23" s="174">
        <v>0</v>
      </c>
      <c r="T23" s="175">
        <v>0</v>
      </c>
      <c r="U23" s="174">
        <v>0</v>
      </c>
      <c r="V23" s="175">
        <v>0</v>
      </c>
      <c r="W23" s="174">
        <v>0</v>
      </c>
      <c r="X23" s="175">
        <v>0</v>
      </c>
      <c r="Y23" s="174">
        <v>0</v>
      </c>
      <c r="Z23" s="175">
        <v>0</v>
      </c>
      <c r="AA23" s="174">
        <v>0</v>
      </c>
      <c r="AB23" s="175">
        <v>0</v>
      </c>
      <c r="AC23" s="174">
        <v>0</v>
      </c>
      <c r="AD23" s="175">
        <v>0</v>
      </c>
      <c r="AE23" s="174">
        <v>0</v>
      </c>
      <c r="AF23" s="175">
        <v>0</v>
      </c>
      <c r="AG23" s="174">
        <v>0</v>
      </c>
      <c r="AH23" s="175">
        <v>0</v>
      </c>
      <c r="AI23" s="174">
        <v>0</v>
      </c>
      <c r="AJ23" s="175">
        <v>9625.18</v>
      </c>
      <c r="AK23" s="177">
        <v>2.0000000000000001E-4</v>
      </c>
      <c r="AL23" s="175">
        <v>0</v>
      </c>
      <c r="AM23" s="174">
        <v>0</v>
      </c>
      <c r="AN23" s="175">
        <v>0</v>
      </c>
      <c r="AO23" s="174">
        <v>0</v>
      </c>
      <c r="AP23" s="175">
        <v>0</v>
      </c>
      <c r="AQ23" s="174">
        <v>0</v>
      </c>
      <c r="AR23" s="175">
        <v>0</v>
      </c>
      <c r="AS23" s="174">
        <v>0</v>
      </c>
      <c r="AT23" s="175">
        <v>0</v>
      </c>
      <c r="AU23" s="174">
        <v>0</v>
      </c>
      <c r="AV23" s="175">
        <v>0</v>
      </c>
      <c r="AW23" s="174">
        <v>0</v>
      </c>
      <c r="AX23" s="175">
        <v>0</v>
      </c>
      <c r="AY23" s="174">
        <v>0</v>
      </c>
      <c r="AZ23" s="175">
        <v>0</v>
      </c>
      <c r="BA23" s="174">
        <v>0</v>
      </c>
      <c r="BB23" s="175">
        <v>0</v>
      </c>
      <c r="BC23" s="174">
        <v>0</v>
      </c>
      <c r="BD23" s="175">
        <v>0</v>
      </c>
      <c r="BE23" s="174">
        <v>0</v>
      </c>
      <c r="BF23" s="175">
        <v>0</v>
      </c>
      <c r="BG23" s="174">
        <v>0</v>
      </c>
      <c r="BH23" s="175">
        <v>0</v>
      </c>
      <c r="BI23" s="174">
        <v>0</v>
      </c>
      <c r="BJ23" s="175">
        <v>0</v>
      </c>
      <c r="BK23" s="174">
        <v>0</v>
      </c>
      <c r="BL23" s="175">
        <v>0</v>
      </c>
      <c r="BM23" s="174">
        <v>0</v>
      </c>
      <c r="BN23" s="175">
        <v>0</v>
      </c>
      <c r="BO23" s="174">
        <v>0</v>
      </c>
      <c r="BP23" s="175">
        <v>0</v>
      </c>
      <c r="BQ23" s="174">
        <v>0</v>
      </c>
    </row>
    <row r="24" spans="1:69" ht="13.5" thickBot="1">
      <c r="A24" s="174" t="s">
        <v>213</v>
      </c>
      <c r="B24" s="175">
        <v>0</v>
      </c>
      <c r="C24" s="174">
        <v>0</v>
      </c>
      <c r="D24" s="175">
        <v>0</v>
      </c>
      <c r="E24" s="174">
        <v>0</v>
      </c>
      <c r="F24" s="175">
        <v>0</v>
      </c>
      <c r="G24" s="174">
        <v>0</v>
      </c>
      <c r="H24" s="175">
        <v>0</v>
      </c>
      <c r="I24" s="174">
        <v>0</v>
      </c>
      <c r="J24" s="175">
        <v>0</v>
      </c>
      <c r="K24" s="174">
        <v>0</v>
      </c>
      <c r="L24" s="175">
        <v>0</v>
      </c>
      <c r="M24" s="174">
        <v>0</v>
      </c>
      <c r="N24" s="175">
        <v>0</v>
      </c>
      <c r="O24" s="174">
        <v>0</v>
      </c>
      <c r="P24" s="175">
        <v>0</v>
      </c>
      <c r="Q24" s="174">
        <v>0</v>
      </c>
      <c r="R24" s="175">
        <v>0</v>
      </c>
      <c r="S24" s="174">
        <v>0</v>
      </c>
      <c r="T24" s="175">
        <v>0</v>
      </c>
      <c r="U24" s="174">
        <v>0</v>
      </c>
      <c r="V24" s="175">
        <v>0</v>
      </c>
      <c r="W24" s="174">
        <v>0</v>
      </c>
      <c r="X24" s="175">
        <v>0</v>
      </c>
      <c r="Y24" s="174">
        <v>0</v>
      </c>
      <c r="Z24" s="175">
        <v>0</v>
      </c>
      <c r="AA24" s="174">
        <v>0</v>
      </c>
      <c r="AB24" s="175">
        <v>0</v>
      </c>
      <c r="AC24" s="174">
        <v>0</v>
      </c>
      <c r="AD24" s="175">
        <v>0</v>
      </c>
      <c r="AE24" s="174">
        <v>0</v>
      </c>
      <c r="AF24" s="175">
        <v>0</v>
      </c>
      <c r="AG24" s="174">
        <v>0</v>
      </c>
      <c r="AH24" s="175">
        <v>0</v>
      </c>
      <c r="AI24" s="174">
        <v>0</v>
      </c>
      <c r="AJ24" s="175">
        <v>0</v>
      </c>
      <c r="AK24" s="174">
        <v>0</v>
      </c>
      <c r="AL24" s="175">
        <v>0</v>
      </c>
      <c r="AM24" s="174">
        <v>0</v>
      </c>
      <c r="AN24" s="175">
        <v>0</v>
      </c>
      <c r="AO24" s="174">
        <v>0</v>
      </c>
      <c r="AP24" s="175">
        <v>0</v>
      </c>
      <c r="AQ24" s="174">
        <v>0</v>
      </c>
      <c r="AR24" s="175">
        <v>0</v>
      </c>
      <c r="AS24" s="174">
        <v>0</v>
      </c>
      <c r="AT24" s="175">
        <v>0</v>
      </c>
      <c r="AU24" s="174">
        <v>0</v>
      </c>
      <c r="AV24" s="175">
        <v>0</v>
      </c>
      <c r="AW24" s="174">
        <v>0</v>
      </c>
      <c r="AX24" s="175">
        <v>0</v>
      </c>
      <c r="AY24" s="174">
        <v>0</v>
      </c>
      <c r="AZ24" s="175">
        <v>0</v>
      </c>
      <c r="BA24" s="174">
        <v>0</v>
      </c>
      <c r="BB24" s="175">
        <v>0</v>
      </c>
      <c r="BC24" s="174">
        <v>0</v>
      </c>
      <c r="BD24" s="175">
        <v>0</v>
      </c>
      <c r="BE24" s="174">
        <v>0</v>
      </c>
      <c r="BF24" s="175">
        <v>0</v>
      </c>
      <c r="BG24" s="174">
        <v>0</v>
      </c>
      <c r="BH24" s="175">
        <v>0</v>
      </c>
      <c r="BI24" s="174">
        <v>0</v>
      </c>
      <c r="BJ24" s="175">
        <v>0</v>
      </c>
      <c r="BK24" s="174">
        <v>0</v>
      </c>
      <c r="BL24" s="175">
        <v>0</v>
      </c>
      <c r="BM24" s="174">
        <v>0</v>
      </c>
      <c r="BN24" s="175">
        <v>0</v>
      </c>
      <c r="BO24" s="174">
        <v>0</v>
      </c>
      <c r="BP24" s="175">
        <v>0</v>
      </c>
      <c r="BQ24" s="174">
        <v>0</v>
      </c>
    </row>
    <row r="25" spans="1:69" ht="14.25" thickTop="1" thickBot="1">
      <c r="A25" s="171" t="s">
        <v>94</v>
      </c>
      <c r="B25" s="152">
        <v>9625.18</v>
      </c>
      <c r="C25" s="172">
        <v>0</v>
      </c>
      <c r="D25" s="152">
        <v>0</v>
      </c>
      <c r="E25" s="171">
        <v>0</v>
      </c>
      <c r="F25" s="152">
        <v>0</v>
      </c>
      <c r="G25" s="171">
        <v>0</v>
      </c>
      <c r="H25" s="152">
        <v>0</v>
      </c>
      <c r="I25" s="171">
        <v>0</v>
      </c>
      <c r="J25" s="152">
        <v>0</v>
      </c>
      <c r="K25" s="171">
        <v>0</v>
      </c>
      <c r="L25" s="152">
        <v>0</v>
      </c>
      <c r="M25" s="171">
        <v>0</v>
      </c>
      <c r="N25" s="152">
        <v>0</v>
      </c>
      <c r="O25" s="171">
        <v>0</v>
      </c>
      <c r="P25" s="152">
        <v>0</v>
      </c>
      <c r="Q25" s="171">
        <v>0</v>
      </c>
      <c r="R25" s="152">
        <v>0</v>
      </c>
      <c r="S25" s="171">
        <v>0</v>
      </c>
      <c r="T25" s="152">
        <v>0</v>
      </c>
      <c r="U25" s="171">
        <v>0</v>
      </c>
      <c r="V25" s="152">
        <v>0</v>
      </c>
      <c r="W25" s="171">
        <v>0</v>
      </c>
      <c r="X25" s="152">
        <v>0</v>
      </c>
      <c r="Y25" s="171">
        <v>0</v>
      </c>
      <c r="Z25" s="152">
        <v>0</v>
      </c>
      <c r="AA25" s="171">
        <v>0</v>
      </c>
      <c r="AB25" s="152">
        <v>0</v>
      </c>
      <c r="AC25" s="171">
        <v>0</v>
      </c>
      <c r="AD25" s="152">
        <v>0</v>
      </c>
      <c r="AE25" s="171">
        <v>0</v>
      </c>
      <c r="AF25" s="152">
        <v>0</v>
      </c>
      <c r="AG25" s="171">
        <v>0</v>
      </c>
      <c r="AH25" s="152">
        <v>0</v>
      </c>
      <c r="AI25" s="171">
        <v>0</v>
      </c>
      <c r="AJ25" s="152">
        <v>9625.18</v>
      </c>
      <c r="AK25" s="172">
        <v>2.0000000000000001E-4</v>
      </c>
      <c r="AL25" s="152">
        <v>0</v>
      </c>
      <c r="AM25" s="171">
        <v>0</v>
      </c>
      <c r="AN25" s="152">
        <v>0</v>
      </c>
      <c r="AO25" s="171">
        <v>0</v>
      </c>
      <c r="AP25" s="152">
        <v>0</v>
      </c>
      <c r="AQ25" s="171">
        <v>0</v>
      </c>
      <c r="AR25" s="152">
        <v>0</v>
      </c>
      <c r="AS25" s="171">
        <v>0</v>
      </c>
      <c r="AT25" s="152">
        <v>0</v>
      </c>
      <c r="AU25" s="171">
        <v>0</v>
      </c>
      <c r="AV25" s="152">
        <v>0</v>
      </c>
      <c r="AW25" s="171">
        <v>0</v>
      </c>
      <c r="AX25" s="152">
        <v>0</v>
      </c>
      <c r="AY25" s="171">
        <v>0</v>
      </c>
      <c r="AZ25" s="152">
        <v>0</v>
      </c>
      <c r="BA25" s="171">
        <v>0</v>
      </c>
      <c r="BB25" s="152">
        <v>0</v>
      </c>
      <c r="BC25" s="171">
        <v>0</v>
      </c>
      <c r="BD25" s="152">
        <v>0</v>
      </c>
      <c r="BE25" s="171">
        <v>0</v>
      </c>
      <c r="BF25" s="152">
        <v>0</v>
      </c>
      <c r="BG25" s="171">
        <v>0</v>
      </c>
      <c r="BH25" s="152">
        <v>0</v>
      </c>
      <c r="BI25" s="171">
        <v>0</v>
      </c>
      <c r="BJ25" s="152">
        <v>0</v>
      </c>
      <c r="BK25" s="171">
        <v>0</v>
      </c>
      <c r="BL25" s="152">
        <v>0</v>
      </c>
      <c r="BM25" s="171">
        <v>0</v>
      </c>
      <c r="BN25" s="152">
        <v>0</v>
      </c>
      <c r="BO25" s="171">
        <v>0</v>
      </c>
      <c r="BP25" s="152">
        <v>0</v>
      </c>
      <c r="BQ25" s="171">
        <v>0</v>
      </c>
    </row>
    <row r="26" spans="1:69" ht="14.25" thickTop="1" thickBot="1">
      <c r="A26" s="171" t="s">
        <v>93</v>
      </c>
      <c r="B26" s="152">
        <v>252911866387.72</v>
      </c>
      <c r="C26" s="172">
        <v>99.981700000000004</v>
      </c>
      <c r="D26" s="152">
        <v>59128071590.260002</v>
      </c>
      <c r="E26" s="172">
        <v>100</v>
      </c>
      <c r="F26" s="152">
        <v>1633752538.5899999</v>
      </c>
      <c r="G26" s="172">
        <v>100</v>
      </c>
      <c r="H26" s="152">
        <v>8758033174.3899994</v>
      </c>
      <c r="I26" s="172">
        <v>100</v>
      </c>
      <c r="J26" s="152">
        <v>788261920.05999994</v>
      </c>
      <c r="K26" s="172">
        <v>100</v>
      </c>
      <c r="L26" s="152">
        <v>3443961888.4899998</v>
      </c>
      <c r="M26" s="172">
        <v>100</v>
      </c>
      <c r="N26" s="152">
        <v>16185068.560000001</v>
      </c>
      <c r="O26" s="172">
        <v>100</v>
      </c>
      <c r="P26" s="152">
        <v>1996617193.3499999</v>
      </c>
      <c r="Q26" s="172">
        <v>100</v>
      </c>
      <c r="R26" s="152">
        <v>806625624.48000002</v>
      </c>
      <c r="S26" s="172">
        <v>100</v>
      </c>
      <c r="T26" s="152">
        <v>57344866.93</v>
      </c>
      <c r="U26" s="172">
        <v>100</v>
      </c>
      <c r="V26" s="152">
        <v>3301808069.23</v>
      </c>
      <c r="W26" s="172">
        <v>100</v>
      </c>
      <c r="X26" s="152">
        <v>879127038.12</v>
      </c>
      <c r="Y26" s="172">
        <v>100</v>
      </c>
      <c r="Z26" s="152">
        <v>2665463183.3899999</v>
      </c>
      <c r="AA26" s="172">
        <v>100</v>
      </c>
      <c r="AB26" s="152">
        <v>19235638166.75</v>
      </c>
      <c r="AC26" s="172">
        <v>100</v>
      </c>
      <c r="AD26" s="152">
        <v>78376764.140000001</v>
      </c>
      <c r="AE26" s="172">
        <v>100</v>
      </c>
      <c r="AF26" s="152">
        <v>1019965577.23</v>
      </c>
      <c r="AG26" s="172">
        <v>100</v>
      </c>
      <c r="AH26" s="152">
        <v>9948552898.6299992</v>
      </c>
      <c r="AI26" s="172">
        <v>100</v>
      </c>
      <c r="AJ26" s="152">
        <v>4966350525.8999996</v>
      </c>
      <c r="AK26" s="172">
        <v>100</v>
      </c>
      <c r="AL26" s="152">
        <v>642891140.28999996</v>
      </c>
      <c r="AM26" s="172">
        <v>93.299700000000001</v>
      </c>
      <c r="AN26" s="152">
        <v>418618700.60000002</v>
      </c>
      <c r="AO26" s="172">
        <v>100</v>
      </c>
      <c r="AP26" s="152">
        <v>15738844318.1</v>
      </c>
      <c r="AQ26" s="172">
        <v>100</v>
      </c>
      <c r="AR26" s="152">
        <v>2023494902.6700001</v>
      </c>
      <c r="AS26" s="172">
        <v>100</v>
      </c>
      <c r="AT26" s="152">
        <v>262342562.09999999</v>
      </c>
      <c r="AU26" s="172">
        <v>100</v>
      </c>
      <c r="AV26" s="152">
        <v>25568910015.209999</v>
      </c>
      <c r="AW26" s="172">
        <v>100</v>
      </c>
      <c r="AX26" s="152">
        <v>1969612044.99</v>
      </c>
      <c r="AY26" s="172">
        <v>100</v>
      </c>
      <c r="AZ26" s="152">
        <v>1119086110.3699999</v>
      </c>
      <c r="BA26" s="172">
        <v>100</v>
      </c>
      <c r="BB26" s="152">
        <v>286580160.44999999</v>
      </c>
      <c r="BC26" s="172">
        <v>100</v>
      </c>
      <c r="BD26" s="152">
        <v>6279390443.1899996</v>
      </c>
      <c r="BE26" s="172">
        <v>100</v>
      </c>
      <c r="BF26" s="152">
        <v>814643388.10000002</v>
      </c>
      <c r="BG26" s="172">
        <v>100</v>
      </c>
      <c r="BH26" s="152">
        <v>26221190000</v>
      </c>
      <c r="BI26" s="172">
        <v>100</v>
      </c>
      <c r="BJ26" s="152">
        <v>18330414100</v>
      </c>
      <c r="BK26" s="172">
        <v>100</v>
      </c>
      <c r="BL26" s="152">
        <v>33436482390</v>
      </c>
      <c r="BM26" s="172">
        <v>100</v>
      </c>
      <c r="BN26" s="152">
        <v>782005216.38</v>
      </c>
      <c r="BO26" s="172">
        <v>100</v>
      </c>
      <c r="BP26" s="152">
        <v>293224806.76999998</v>
      </c>
      <c r="BQ26" s="172">
        <v>100</v>
      </c>
    </row>
    <row r="27" spans="1:69" ht="13.5" thickTop="1">
      <c r="A27" s="174" t="s">
        <v>92</v>
      </c>
      <c r="B27" s="175">
        <v>46168863.060000002</v>
      </c>
      <c r="C27" s="177">
        <v>1.83E-2</v>
      </c>
      <c r="D27" s="175">
        <v>0</v>
      </c>
      <c r="E27" s="174">
        <v>0</v>
      </c>
      <c r="F27" s="175">
        <v>0</v>
      </c>
      <c r="G27" s="174">
        <v>0</v>
      </c>
      <c r="H27" s="175">
        <v>0</v>
      </c>
      <c r="I27" s="174">
        <v>0</v>
      </c>
      <c r="J27" s="175">
        <v>0</v>
      </c>
      <c r="K27" s="174">
        <v>0</v>
      </c>
      <c r="L27" s="175">
        <v>0</v>
      </c>
      <c r="M27" s="174">
        <v>0</v>
      </c>
      <c r="N27" s="175">
        <v>0</v>
      </c>
      <c r="O27" s="174">
        <v>0</v>
      </c>
      <c r="P27" s="175">
        <v>0</v>
      </c>
      <c r="Q27" s="174">
        <v>0</v>
      </c>
      <c r="R27" s="175">
        <v>0</v>
      </c>
      <c r="S27" s="174">
        <v>0</v>
      </c>
      <c r="T27" s="175">
        <v>0</v>
      </c>
      <c r="U27" s="174">
        <v>0</v>
      </c>
      <c r="V27" s="175">
        <v>0</v>
      </c>
      <c r="W27" s="174">
        <v>0</v>
      </c>
      <c r="X27" s="175">
        <v>0</v>
      </c>
      <c r="Y27" s="174">
        <v>0</v>
      </c>
      <c r="Z27" s="175">
        <v>0</v>
      </c>
      <c r="AA27" s="174">
        <v>0</v>
      </c>
      <c r="AB27" s="175">
        <v>0</v>
      </c>
      <c r="AC27" s="174">
        <v>0</v>
      </c>
      <c r="AD27" s="175">
        <v>0</v>
      </c>
      <c r="AE27" s="174">
        <v>0</v>
      </c>
      <c r="AF27" s="175">
        <v>0</v>
      </c>
      <c r="AG27" s="174">
        <v>0</v>
      </c>
      <c r="AH27" s="175">
        <v>0</v>
      </c>
      <c r="AI27" s="174">
        <v>0</v>
      </c>
      <c r="AJ27" s="175">
        <v>0</v>
      </c>
      <c r="AK27" s="174">
        <v>0</v>
      </c>
      <c r="AL27" s="175">
        <v>46168863.060000002</v>
      </c>
      <c r="AM27" s="177">
        <v>6.7003000000000004</v>
      </c>
      <c r="AN27" s="175">
        <v>0</v>
      </c>
      <c r="AO27" s="174">
        <v>0</v>
      </c>
      <c r="AP27" s="175">
        <v>0</v>
      </c>
      <c r="AQ27" s="174">
        <v>0</v>
      </c>
      <c r="AR27" s="175">
        <v>0</v>
      </c>
      <c r="AS27" s="174">
        <v>0</v>
      </c>
      <c r="AT27" s="175">
        <v>0</v>
      </c>
      <c r="AU27" s="174">
        <v>0</v>
      </c>
      <c r="AV27" s="175">
        <v>0</v>
      </c>
      <c r="AW27" s="174">
        <v>0</v>
      </c>
      <c r="AX27" s="175">
        <v>0</v>
      </c>
      <c r="AY27" s="174">
        <v>0</v>
      </c>
      <c r="AZ27" s="175">
        <v>0</v>
      </c>
      <c r="BA27" s="174">
        <v>0</v>
      </c>
      <c r="BB27" s="175">
        <v>0</v>
      </c>
      <c r="BC27" s="174">
        <v>0</v>
      </c>
      <c r="BD27" s="175">
        <v>0</v>
      </c>
      <c r="BE27" s="174">
        <v>0</v>
      </c>
      <c r="BF27" s="175">
        <v>0</v>
      </c>
      <c r="BG27" s="174">
        <v>0</v>
      </c>
      <c r="BH27" s="175">
        <v>0</v>
      </c>
      <c r="BI27" s="174">
        <v>0</v>
      </c>
      <c r="BJ27" s="175">
        <v>0</v>
      </c>
      <c r="BK27" s="174">
        <v>0</v>
      </c>
      <c r="BL27" s="175">
        <v>0</v>
      </c>
      <c r="BM27" s="174">
        <v>0</v>
      </c>
      <c r="BN27" s="175">
        <v>0</v>
      </c>
      <c r="BO27" s="174">
        <v>0</v>
      </c>
      <c r="BP27" s="175">
        <v>0</v>
      </c>
      <c r="BQ27" s="174">
        <v>0</v>
      </c>
    </row>
    <row r="28" spans="1:69">
      <c r="A28" s="174" t="s">
        <v>91</v>
      </c>
      <c r="B28" s="175">
        <v>0</v>
      </c>
      <c r="C28" s="174">
        <v>0</v>
      </c>
      <c r="D28" s="175">
        <v>0</v>
      </c>
      <c r="E28" s="174">
        <v>0</v>
      </c>
      <c r="F28" s="175">
        <v>0</v>
      </c>
      <c r="G28" s="174">
        <v>0</v>
      </c>
      <c r="H28" s="175">
        <v>0</v>
      </c>
      <c r="I28" s="174">
        <v>0</v>
      </c>
      <c r="J28" s="175">
        <v>0</v>
      </c>
      <c r="K28" s="174">
        <v>0</v>
      </c>
      <c r="L28" s="175">
        <v>0</v>
      </c>
      <c r="M28" s="174">
        <v>0</v>
      </c>
      <c r="N28" s="175">
        <v>0</v>
      </c>
      <c r="O28" s="174">
        <v>0</v>
      </c>
      <c r="P28" s="175">
        <v>0</v>
      </c>
      <c r="Q28" s="174">
        <v>0</v>
      </c>
      <c r="R28" s="175">
        <v>0</v>
      </c>
      <c r="S28" s="174">
        <v>0</v>
      </c>
      <c r="T28" s="175">
        <v>0</v>
      </c>
      <c r="U28" s="174">
        <v>0</v>
      </c>
      <c r="V28" s="175">
        <v>0</v>
      </c>
      <c r="W28" s="174">
        <v>0</v>
      </c>
      <c r="X28" s="175">
        <v>0</v>
      </c>
      <c r="Y28" s="174">
        <v>0</v>
      </c>
      <c r="Z28" s="175">
        <v>0</v>
      </c>
      <c r="AA28" s="174">
        <v>0</v>
      </c>
      <c r="AB28" s="175">
        <v>0</v>
      </c>
      <c r="AC28" s="174">
        <v>0</v>
      </c>
      <c r="AD28" s="175">
        <v>0</v>
      </c>
      <c r="AE28" s="174">
        <v>0</v>
      </c>
      <c r="AF28" s="175">
        <v>0</v>
      </c>
      <c r="AG28" s="174">
        <v>0</v>
      </c>
      <c r="AH28" s="175">
        <v>0</v>
      </c>
      <c r="AI28" s="174">
        <v>0</v>
      </c>
      <c r="AJ28" s="175">
        <v>0</v>
      </c>
      <c r="AK28" s="174">
        <v>0</v>
      </c>
      <c r="AL28" s="175">
        <v>0</v>
      </c>
      <c r="AM28" s="174">
        <v>0</v>
      </c>
      <c r="AN28" s="175">
        <v>0</v>
      </c>
      <c r="AO28" s="174">
        <v>0</v>
      </c>
      <c r="AP28" s="175">
        <v>0</v>
      </c>
      <c r="AQ28" s="174">
        <v>0</v>
      </c>
      <c r="AR28" s="175">
        <v>0</v>
      </c>
      <c r="AS28" s="174">
        <v>0</v>
      </c>
      <c r="AT28" s="175">
        <v>0</v>
      </c>
      <c r="AU28" s="174">
        <v>0</v>
      </c>
      <c r="AV28" s="175">
        <v>0</v>
      </c>
      <c r="AW28" s="174">
        <v>0</v>
      </c>
      <c r="AX28" s="175">
        <v>0</v>
      </c>
      <c r="AY28" s="174">
        <v>0</v>
      </c>
      <c r="AZ28" s="175">
        <v>0</v>
      </c>
      <c r="BA28" s="174">
        <v>0</v>
      </c>
      <c r="BB28" s="175">
        <v>0</v>
      </c>
      <c r="BC28" s="174">
        <v>0</v>
      </c>
      <c r="BD28" s="175">
        <v>0</v>
      </c>
      <c r="BE28" s="174">
        <v>0</v>
      </c>
      <c r="BF28" s="175">
        <v>0</v>
      </c>
      <c r="BG28" s="174">
        <v>0</v>
      </c>
      <c r="BH28" s="175">
        <v>0</v>
      </c>
      <c r="BI28" s="174">
        <v>0</v>
      </c>
      <c r="BJ28" s="175">
        <v>0</v>
      </c>
      <c r="BK28" s="174">
        <v>0</v>
      </c>
      <c r="BL28" s="175">
        <v>0</v>
      </c>
      <c r="BM28" s="174">
        <v>0</v>
      </c>
      <c r="BN28" s="175">
        <v>0</v>
      </c>
      <c r="BO28" s="174">
        <v>0</v>
      </c>
      <c r="BP28" s="175">
        <v>0</v>
      </c>
      <c r="BQ28" s="174">
        <v>0</v>
      </c>
    </row>
    <row r="29" spans="1:69" ht="13.5" thickBot="1">
      <c r="A29" s="174" t="s">
        <v>90</v>
      </c>
      <c r="B29" s="175">
        <v>0</v>
      </c>
      <c r="C29" s="174">
        <v>0</v>
      </c>
      <c r="D29" s="175">
        <v>0</v>
      </c>
      <c r="E29" s="174">
        <v>0</v>
      </c>
      <c r="F29" s="175">
        <v>0</v>
      </c>
      <c r="G29" s="174">
        <v>0</v>
      </c>
      <c r="H29" s="175">
        <v>0</v>
      </c>
      <c r="I29" s="174">
        <v>0</v>
      </c>
      <c r="J29" s="175">
        <v>0</v>
      </c>
      <c r="K29" s="174">
        <v>0</v>
      </c>
      <c r="L29" s="175">
        <v>0</v>
      </c>
      <c r="M29" s="174">
        <v>0</v>
      </c>
      <c r="N29" s="175">
        <v>0</v>
      </c>
      <c r="O29" s="174">
        <v>0</v>
      </c>
      <c r="P29" s="175">
        <v>0</v>
      </c>
      <c r="Q29" s="174">
        <v>0</v>
      </c>
      <c r="R29" s="175">
        <v>0</v>
      </c>
      <c r="S29" s="174">
        <v>0</v>
      </c>
      <c r="T29" s="175">
        <v>0</v>
      </c>
      <c r="U29" s="174">
        <v>0</v>
      </c>
      <c r="V29" s="175">
        <v>0</v>
      </c>
      <c r="W29" s="174">
        <v>0</v>
      </c>
      <c r="X29" s="175">
        <v>0</v>
      </c>
      <c r="Y29" s="174">
        <v>0</v>
      </c>
      <c r="Z29" s="175">
        <v>0</v>
      </c>
      <c r="AA29" s="174">
        <v>0</v>
      </c>
      <c r="AB29" s="175">
        <v>0</v>
      </c>
      <c r="AC29" s="174">
        <v>0</v>
      </c>
      <c r="AD29" s="175">
        <v>0</v>
      </c>
      <c r="AE29" s="174">
        <v>0</v>
      </c>
      <c r="AF29" s="175">
        <v>0</v>
      </c>
      <c r="AG29" s="174">
        <v>0</v>
      </c>
      <c r="AH29" s="175">
        <v>0</v>
      </c>
      <c r="AI29" s="174">
        <v>0</v>
      </c>
      <c r="AJ29" s="175">
        <v>0</v>
      </c>
      <c r="AK29" s="174">
        <v>0</v>
      </c>
      <c r="AL29" s="175">
        <v>0</v>
      </c>
      <c r="AM29" s="174">
        <v>0</v>
      </c>
      <c r="AN29" s="175">
        <v>0</v>
      </c>
      <c r="AO29" s="174">
        <v>0</v>
      </c>
      <c r="AP29" s="175">
        <v>0</v>
      </c>
      <c r="AQ29" s="174">
        <v>0</v>
      </c>
      <c r="AR29" s="175">
        <v>0</v>
      </c>
      <c r="AS29" s="174">
        <v>0</v>
      </c>
      <c r="AT29" s="175">
        <v>0</v>
      </c>
      <c r="AU29" s="174">
        <v>0</v>
      </c>
      <c r="AV29" s="175">
        <v>0</v>
      </c>
      <c r="AW29" s="174">
        <v>0</v>
      </c>
      <c r="AX29" s="175">
        <v>0</v>
      </c>
      <c r="AY29" s="174">
        <v>0</v>
      </c>
      <c r="AZ29" s="175">
        <v>0</v>
      </c>
      <c r="BA29" s="174">
        <v>0</v>
      </c>
      <c r="BB29" s="175">
        <v>0</v>
      </c>
      <c r="BC29" s="174">
        <v>0</v>
      </c>
      <c r="BD29" s="175">
        <v>0</v>
      </c>
      <c r="BE29" s="174">
        <v>0</v>
      </c>
      <c r="BF29" s="175">
        <v>0</v>
      </c>
      <c r="BG29" s="174">
        <v>0</v>
      </c>
      <c r="BH29" s="175">
        <v>0</v>
      </c>
      <c r="BI29" s="174">
        <v>0</v>
      </c>
      <c r="BJ29" s="175">
        <v>0</v>
      </c>
      <c r="BK29" s="174">
        <v>0</v>
      </c>
      <c r="BL29" s="175">
        <v>0</v>
      </c>
      <c r="BM29" s="174">
        <v>0</v>
      </c>
      <c r="BN29" s="175">
        <v>0</v>
      </c>
      <c r="BO29" s="174">
        <v>0</v>
      </c>
      <c r="BP29" s="175">
        <v>0</v>
      </c>
      <c r="BQ29" s="174">
        <v>0</v>
      </c>
    </row>
    <row r="30" spans="1:69" ht="14.25" thickTop="1" thickBot="1">
      <c r="A30" s="171" t="s">
        <v>89</v>
      </c>
      <c r="B30" s="152">
        <v>46168863.060000002</v>
      </c>
      <c r="C30" s="172">
        <v>1.83E-2</v>
      </c>
      <c r="D30" s="152">
        <v>0</v>
      </c>
      <c r="E30" s="171">
        <v>0</v>
      </c>
      <c r="F30" s="152">
        <v>0</v>
      </c>
      <c r="G30" s="171">
        <v>0</v>
      </c>
      <c r="H30" s="152">
        <v>0</v>
      </c>
      <c r="I30" s="171">
        <v>0</v>
      </c>
      <c r="J30" s="152">
        <v>0</v>
      </c>
      <c r="K30" s="171">
        <v>0</v>
      </c>
      <c r="L30" s="152">
        <v>0</v>
      </c>
      <c r="M30" s="171">
        <v>0</v>
      </c>
      <c r="N30" s="152">
        <v>0</v>
      </c>
      <c r="O30" s="171">
        <v>0</v>
      </c>
      <c r="P30" s="152">
        <v>0</v>
      </c>
      <c r="Q30" s="171">
        <v>0</v>
      </c>
      <c r="R30" s="152">
        <v>0</v>
      </c>
      <c r="S30" s="171">
        <v>0</v>
      </c>
      <c r="T30" s="152">
        <v>0</v>
      </c>
      <c r="U30" s="171">
        <v>0</v>
      </c>
      <c r="V30" s="152">
        <v>0</v>
      </c>
      <c r="W30" s="171">
        <v>0</v>
      </c>
      <c r="X30" s="152">
        <v>0</v>
      </c>
      <c r="Y30" s="171">
        <v>0</v>
      </c>
      <c r="Z30" s="152">
        <v>0</v>
      </c>
      <c r="AA30" s="171">
        <v>0</v>
      </c>
      <c r="AB30" s="152">
        <v>0</v>
      </c>
      <c r="AC30" s="171">
        <v>0</v>
      </c>
      <c r="AD30" s="152">
        <v>0</v>
      </c>
      <c r="AE30" s="171">
        <v>0</v>
      </c>
      <c r="AF30" s="152">
        <v>0</v>
      </c>
      <c r="AG30" s="171">
        <v>0</v>
      </c>
      <c r="AH30" s="152">
        <v>0</v>
      </c>
      <c r="AI30" s="171">
        <v>0</v>
      </c>
      <c r="AJ30" s="152">
        <v>0</v>
      </c>
      <c r="AK30" s="171">
        <v>0</v>
      </c>
      <c r="AL30" s="152">
        <v>46168863.060000002</v>
      </c>
      <c r="AM30" s="172">
        <v>6.7003000000000004</v>
      </c>
      <c r="AN30" s="152">
        <v>0</v>
      </c>
      <c r="AO30" s="171">
        <v>0</v>
      </c>
      <c r="AP30" s="152">
        <v>0</v>
      </c>
      <c r="AQ30" s="171">
        <v>0</v>
      </c>
      <c r="AR30" s="152">
        <v>0</v>
      </c>
      <c r="AS30" s="171">
        <v>0</v>
      </c>
      <c r="AT30" s="152">
        <v>0</v>
      </c>
      <c r="AU30" s="171">
        <v>0</v>
      </c>
      <c r="AV30" s="152">
        <v>0</v>
      </c>
      <c r="AW30" s="171">
        <v>0</v>
      </c>
      <c r="AX30" s="152">
        <v>0</v>
      </c>
      <c r="AY30" s="171">
        <v>0</v>
      </c>
      <c r="AZ30" s="152">
        <v>0</v>
      </c>
      <c r="BA30" s="171">
        <v>0</v>
      </c>
      <c r="BB30" s="152">
        <v>0</v>
      </c>
      <c r="BC30" s="171">
        <v>0</v>
      </c>
      <c r="BD30" s="152">
        <v>0</v>
      </c>
      <c r="BE30" s="171">
        <v>0</v>
      </c>
      <c r="BF30" s="152">
        <v>0</v>
      </c>
      <c r="BG30" s="171">
        <v>0</v>
      </c>
      <c r="BH30" s="152">
        <v>0</v>
      </c>
      <c r="BI30" s="171">
        <v>0</v>
      </c>
      <c r="BJ30" s="152">
        <v>0</v>
      </c>
      <c r="BK30" s="171">
        <v>0</v>
      </c>
      <c r="BL30" s="152">
        <v>0</v>
      </c>
      <c r="BM30" s="171">
        <v>0</v>
      </c>
      <c r="BN30" s="152">
        <v>0</v>
      </c>
      <c r="BO30" s="171">
        <v>0</v>
      </c>
      <c r="BP30" s="152">
        <v>0</v>
      </c>
      <c r="BQ30" s="171">
        <v>0</v>
      </c>
    </row>
    <row r="31" spans="1:69" ht="13.5" thickTop="1"/>
    <row r="32" spans="1:69" s="177" customFormat="1">
      <c r="A32" s="177" t="s">
        <v>88</v>
      </c>
      <c r="B32" s="177">
        <v>257260</v>
      </c>
      <c r="D32" s="177">
        <v>217</v>
      </c>
      <c r="F32" s="177">
        <v>46</v>
      </c>
      <c r="H32" s="177">
        <v>9152</v>
      </c>
      <c r="J32" s="177">
        <v>9</v>
      </c>
      <c r="L32" s="177">
        <v>1921</v>
      </c>
      <c r="N32" s="177">
        <v>87</v>
      </c>
      <c r="P32" s="177">
        <v>2572</v>
      </c>
      <c r="R32" s="177">
        <v>14</v>
      </c>
      <c r="T32" s="177">
        <v>8</v>
      </c>
      <c r="V32" s="177">
        <v>19234</v>
      </c>
      <c r="X32" s="177">
        <v>160</v>
      </c>
      <c r="Z32" s="177">
        <v>52</v>
      </c>
      <c r="AB32" s="177">
        <v>6298</v>
      </c>
      <c r="AD32" s="177">
        <v>431</v>
      </c>
      <c r="AF32" s="177">
        <v>1932</v>
      </c>
      <c r="AH32" s="177">
        <v>16730</v>
      </c>
      <c r="AJ32" s="177">
        <v>7918</v>
      </c>
      <c r="AL32" s="177">
        <v>595</v>
      </c>
      <c r="AN32" s="177">
        <v>5</v>
      </c>
      <c r="AP32" s="177">
        <v>17259</v>
      </c>
      <c r="AR32" s="177">
        <v>104</v>
      </c>
      <c r="AT32" s="177">
        <v>36</v>
      </c>
      <c r="AV32" s="177">
        <v>1348</v>
      </c>
      <c r="AX32" s="177">
        <v>2970</v>
      </c>
      <c r="AZ32" s="177">
        <v>32</v>
      </c>
      <c r="BB32" s="177">
        <v>63</v>
      </c>
      <c r="BD32" s="177">
        <v>30636</v>
      </c>
      <c r="BF32" s="177">
        <v>158</v>
      </c>
      <c r="BH32" s="177">
        <v>404</v>
      </c>
      <c r="BJ32" s="177">
        <v>1152</v>
      </c>
      <c r="BL32" s="177">
        <v>135677</v>
      </c>
      <c r="BN32" s="177">
        <v>22</v>
      </c>
      <c r="BP32" s="177">
        <v>18</v>
      </c>
    </row>
    <row r="33" spans="1:69" s="177" customFormat="1" ht="13.5" thickBot="1">
      <c r="A33" s="178" t="s">
        <v>87</v>
      </c>
      <c r="B33" s="178">
        <v>983277.76</v>
      </c>
      <c r="C33" s="178"/>
      <c r="D33" s="178">
        <v>272479592.57999998</v>
      </c>
      <c r="E33" s="178"/>
      <c r="F33" s="178">
        <v>35516359.539999999</v>
      </c>
      <c r="G33" s="178"/>
      <c r="H33" s="178">
        <v>956952.93</v>
      </c>
      <c r="I33" s="178"/>
      <c r="J33" s="178">
        <v>87584657.780000001</v>
      </c>
      <c r="K33" s="178"/>
      <c r="L33" s="178">
        <v>1792796.4</v>
      </c>
      <c r="M33" s="178"/>
      <c r="N33" s="178">
        <v>186035.27</v>
      </c>
      <c r="O33" s="178"/>
      <c r="P33" s="178">
        <v>776289.73</v>
      </c>
      <c r="Q33" s="178"/>
      <c r="R33" s="178">
        <v>57616116.030000001</v>
      </c>
      <c r="S33" s="178"/>
      <c r="T33" s="178">
        <v>7168108.3700000001</v>
      </c>
      <c r="U33" s="178"/>
      <c r="V33" s="178">
        <v>171665.18</v>
      </c>
      <c r="W33" s="178"/>
      <c r="X33" s="178">
        <v>5494543.9900000002</v>
      </c>
      <c r="Y33" s="178"/>
      <c r="Z33" s="178">
        <v>51258907.369999997</v>
      </c>
      <c r="AA33" s="178"/>
      <c r="AB33" s="178">
        <v>3054245.5</v>
      </c>
      <c r="AC33" s="178"/>
      <c r="AD33" s="178">
        <v>181848.64</v>
      </c>
      <c r="AE33" s="178"/>
      <c r="AF33" s="178">
        <v>527932.49</v>
      </c>
      <c r="AG33" s="178"/>
      <c r="AH33" s="178">
        <v>594653.49</v>
      </c>
      <c r="AI33" s="178"/>
      <c r="AJ33" s="178">
        <v>627222.85</v>
      </c>
      <c r="AK33" s="178"/>
      <c r="AL33" s="178">
        <v>1158084.04</v>
      </c>
      <c r="AM33" s="178"/>
      <c r="AN33" s="178">
        <v>83723740.120000005</v>
      </c>
      <c r="AO33" s="178"/>
      <c r="AP33" s="178">
        <v>911920.99</v>
      </c>
      <c r="AQ33" s="178"/>
      <c r="AR33" s="178">
        <v>19456681.760000002</v>
      </c>
      <c r="AS33" s="178"/>
      <c r="AT33" s="178">
        <v>7287293.3899999997</v>
      </c>
      <c r="AU33" s="178"/>
      <c r="AV33" s="178">
        <v>18968034.140000001</v>
      </c>
      <c r="AW33" s="178"/>
      <c r="AX33" s="178">
        <v>663169.04</v>
      </c>
      <c r="AY33" s="178"/>
      <c r="AZ33" s="178">
        <v>34971440.939999998</v>
      </c>
      <c r="BA33" s="178"/>
      <c r="BB33" s="178">
        <v>4548891.4400000004</v>
      </c>
      <c r="BC33" s="178"/>
      <c r="BD33" s="178">
        <v>204967.7</v>
      </c>
      <c r="BE33" s="178"/>
      <c r="BF33" s="178">
        <v>5155970.8099999996</v>
      </c>
      <c r="BG33" s="178"/>
      <c r="BH33" s="178">
        <v>64903935.640000001</v>
      </c>
      <c r="BI33" s="178"/>
      <c r="BJ33" s="178">
        <v>15911817.800000001</v>
      </c>
      <c r="BK33" s="178"/>
      <c r="BL33" s="178">
        <v>246441.79</v>
      </c>
      <c r="BM33" s="178"/>
      <c r="BN33" s="178">
        <v>35545691.649999999</v>
      </c>
      <c r="BO33" s="178"/>
      <c r="BP33" s="178">
        <v>16290267.039999999</v>
      </c>
      <c r="BQ33" s="178"/>
    </row>
    <row r="34" spans="1:69" ht="13.5" thickTop="1"/>
    <row r="35" spans="1:69">
      <c r="A35" s="135" t="s">
        <v>86</v>
      </c>
      <c r="B35" s="340" t="s">
        <v>13</v>
      </c>
      <c r="C35" s="340"/>
      <c r="D35" s="338" t="s">
        <v>912</v>
      </c>
      <c r="E35" s="338"/>
      <c r="F35" s="338" t="s">
        <v>913</v>
      </c>
      <c r="G35" s="338"/>
      <c r="H35" s="338" t="s">
        <v>914</v>
      </c>
      <c r="I35" s="338"/>
      <c r="J35" s="338" t="s">
        <v>915</v>
      </c>
      <c r="K35" s="338"/>
      <c r="L35" s="338" t="s">
        <v>916</v>
      </c>
      <c r="M35" s="338"/>
      <c r="N35" s="338" t="s">
        <v>917</v>
      </c>
      <c r="O35" s="338"/>
      <c r="P35" s="338" t="s">
        <v>918</v>
      </c>
      <c r="Q35" s="338"/>
      <c r="R35" s="338" t="s">
        <v>919</v>
      </c>
      <c r="S35" s="338"/>
      <c r="T35" s="338" t="s">
        <v>920</v>
      </c>
      <c r="U35" s="338"/>
      <c r="V35" s="338" t="s">
        <v>921</v>
      </c>
      <c r="W35" s="338"/>
      <c r="X35" s="338" t="s">
        <v>922</v>
      </c>
      <c r="Y35" s="338"/>
      <c r="Z35" s="338" t="s">
        <v>923</v>
      </c>
      <c r="AA35" s="338"/>
      <c r="AB35" s="338" t="s">
        <v>924</v>
      </c>
      <c r="AC35" s="338"/>
      <c r="AD35" s="338" t="s">
        <v>925</v>
      </c>
      <c r="AE35" s="338"/>
      <c r="AF35" s="338" t="s">
        <v>926</v>
      </c>
      <c r="AG35" s="338"/>
      <c r="AH35" s="338" t="s">
        <v>927</v>
      </c>
      <c r="AI35" s="338"/>
      <c r="AJ35" s="338" t="s">
        <v>928</v>
      </c>
      <c r="AK35" s="338"/>
      <c r="AL35" s="338" t="s">
        <v>929</v>
      </c>
      <c r="AM35" s="338"/>
      <c r="AN35" s="338" t="s">
        <v>930</v>
      </c>
      <c r="AO35" s="338"/>
      <c r="AP35" s="338" t="s">
        <v>931</v>
      </c>
      <c r="AQ35" s="338"/>
      <c r="AR35" s="338" t="s">
        <v>932</v>
      </c>
      <c r="AS35" s="338"/>
      <c r="AT35" s="338" t="s">
        <v>933</v>
      </c>
      <c r="AU35" s="338"/>
      <c r="AV35" s="338" t="s">
        <v>934</v>
      </c>
      <c r="AW35" s="338"/>
      <c r="AX35" s="338" t="s">
        <v>935</v>
      </c>
      <c r="AY35" s="338"/>
      <c r="AZ35" s="338" t="s">
        <v>936</v>
      </c>
      <c r="BA35" s="338"/>
      <c r="BB35" s="338" t="s">
        <v>937</v>
      </c>
      <c r="BC35" s="338"/>
      <c r="BD35" s="338" t="s">
        <v>938</v>
      </c>
      <c r="BE35" s="338"/>
      <c r="BF35" s="338" t="s">
        <v>939</v>
      </c>
      <c r="BG35" s="338"/>
      <c r="BH35" s="338" t="s">
        <v>940</v>
      </c>
      <c r="BI35" s="338"/>
      <c r="BJ35" s="338" t="s">
        <v>941</v>
      </c>
      <c r="BK35" s="338"/>
      <c r="BL35" s="338" t="s">
        <v>942</v>
      </c>
      <c r="BM35" s="338"/>
      <c r="BN35" s="338" t="s">
        <v>943</v>
      </c>
      <c r="BO35" s="338"/>
      <c r="BP35" s="338" t="s">
        <v>944</v>
      </c>
      <c r="BQ35" s="338"/>
    </row>
    <row r="36" spans="1:69">
      <c r="A36" s="131"/>
      <c r="B36" s="130"/>
      <c r="C36" s="131"/>
      <c r="D36" s="339"/>
      <c r="E36" s="339"/>
      <c r="F36" s="339"/>
      <c r="G36" s="339"/>
      <c r="H36" s="339"/>
      <c r="I36" s="339"/>
      <c r="J36" s="339"/>
      <c r="K36" s="339"/>
      <c r="L36" s="339"/>
      <c r="M36" s="339"/>
      <c r="N36" s="339"/>
      <c r="O36" s="339"/>
      <c r="P36" s="339"/>
      <c r="Q36" s="339"/>
      <c r="R36" s="339"/>
      <c r="S36" s="339"/>
      <c r="T36" s="339"/>
      <c r="U36" s="339"/>
      <c r="V36" s="339"/>
      <c r="W36" s="339"/>
      <c r="X36" s="339"/>
      <c r="Y36" s="339"/>
      <c r="Z36" s="339"/>
      <c r="AA36" s="339"/>
      <c r="AB36" s="339"/>
      <c r="AC36" s="339"/>
      <c r="AD36" s="339"/>
      <c r="AE36" s="339"/>
      <c r="AF36" s="339"/>
      <c r="AG36" s="339"/>
      <c r="AH36" s="339"/>
      <c r="AI36" s="339"/>
      <c r="AJ36" s="339"/>
      <c r="AK36" s="339"/>
      <c r="AL36" s="339"/>
      <c r="AM36" s="339"/>
      <c r="AN36" s="339"/>
      <c r="AO36" s="339"/>
      <c r="AP36" s="339"/>
      <c r="AQ36" s="339"/>
      <c r="AR36" s="339"/>
      <c r="AS36" s="339"/>
      <c r="AT36" s="339"/>
      <c r="AU36" s="339"/>
      <c r="AV36" s="339"/>
      <c r="AW36" s="339"/>
      <c r="AX36" s="339"/>
      <c r="AY36" s="339"/>
      <c r="AZ36" s="339"/>
      <c r="BA36" s="339"/>
      <c r="BB36" s="339"/>
      <c r="BC36" s="339"/>
      <c r="BD36" s="339"/>
      <c r="BE36" s="339"/>
      <c r="BF36" s="339"/>
      <c r="BG36" s="339"/>
      <c r="BH36" s="339"/>
      <c r="BI36" s="339"/>
      <c r="BJ36" s="339"/>
      <c r="BK36" s="339"/>
      <c r="BL36" s="339"/>
      <c r="BM36" s="339"/>
      <c r="BN36" s="339"/>
      <c r="BO36" s="339"/>
      <c r="BP36" s="339"/>
      <c r="BQ36" s="339"/>
    </row>
    <row r="37" spans="1:69">
      <c r="A37" s="176"/>
      <c r="B37" s="169" t="s">
        <v>4</v>
      </c>
      <c r="C37" s="173" t="s">
        <v>5</v>
      </c>
      <c r="D37" s="169" t="s">
        <v>4</v>
      </c>
      <c r="E37" s="173" t="s">
        <v>5</v>
      </c>
      <c r="F37" s="169" t="s">
        <v>4</v>
      </c>
      <c r="G37" s="173" t="s">
        <v>5</v>
      </c>
      <c r="H37" s="169" t="s">
        <v>4</v>
      </c>
      <c r="I37" s="173" t="s">
        <v>5</v>
      </c>
      <c r="J37" s="169" t="s">
        <v>4</v>
      </c>
      <c r="K37" s="173" t="s">
        <v>5</v>
      </c>
      <c r="L37" s="169" t="s">
        <v>4</v>
      </c>
      <c r="M37" s="173" t="s">
        <v>5</v>
      </c>
      <c r="N37" s="169" t="s">
        <v>4</v>
      </c>
      <c r="O37" s="173" t="s">
        <v>5</v>
      </c>
      <c r="P37" s="169" t="s">
        <v>4</v>
      </c>
      <c r="Q37" s="173" t="s">
        <v>5</v>
      </c>
      <c r="R37" s="169" t="s">
        <v>4</v>
      </c>
      <c r="S37" s="173" t="s">
        <v>5</v>
      </c>
      <c r="T37" s="169" t="s">
        <v>4</v>
      </c>
      <c r="U37" s="173" t="s">
        <v>5</v>
      </c>
      <c r="V37" s="169" t="s">
        <v>4</v>
      </c>
      <c r="W37" s="173" t="s">
        <v>5</v>
      </c>
      <c r="X37" s="169" t="s">
        <v>4</v>
      </c>
      <c r="Y37" s="173" t="s">
        <v>5</v>
      </c>
      <c r="Z37" s="169" t="s">
        <v>4</v>
      </c>
      <c r="AA37" s="173" t="s">
        <v>5</v>
      </c>
      <c r="AB37" s="169" t="s">
        <v>4</v>
      </c>
      <c r="AC37" s="173" t="s">
        <v>5</v>
      </c>
      <c r="AD37" s="169" t="s">
        <v>4</v>
      </c>
      <c r="AE37" s="173" t="s">
        <v>5</v>
      </c>
      <c r="AF37" s="169" t="s">
        <v>4</v>
      </c>
      <c r="AG37" s="173" t="s">
        <v>5</v>
      </c>
      <c r="AH37" s="169" t="s">
        <v>4</v>
      </c>
      <c r="AI37" s="173" t="s">
        <v>5</v>
      </c>
      <c r="AJ37" s="169" t="s">
        <v>4</v>
      </c>
      <c r="AK37" s="173" t="s">
        <v>5</v>
      </c>
      <c r="AL37" s="169" t="s">
        <v>4</v>
      </c>
      <c r="AM37" s="173" t="s">
        <v>5</v>
      </c>
      <c r="AN37" s="169" t="s">
        <v>4</v>
      </c>
      <c r="AO37" s="173" t="s">
        <v>5</v>
      </c>
      <c r="AP37" s="169" t="s">
        <v>4</v>
      </c>
      <c r="AQ37" s="173" t="s">
        <v>5</v>
      </c>
      <c r="AR37" s="169" t="s">
        <v>4</v>
      </c>
      <c r="AS37" s="173" t="s">
        <v>5</v>
      </c>
      <c r="AT37" s="169" t="s">
        <v>4</v>
      </c>
      <c r="AU37" s="173" t="s">
        <v>5</v>
      </c>
      <c r="AV37" s="169" t="s">
        <v>4</v>
      </c>
      <c r="AW37" s="173" t="s">
        <v>5</v>
      </c>
      <c r="AX37" s="169" t="s">
        <v>4</v>
      </c>
      <c r="AY37" s="173" t="s">
        <v>5</v>
      </c>
      <c r="AZ37" s="169" t="s">
        <v>4</v>
      </c>
      <c r="BA37" s="173" t="s">
        <v>5</v>
      </c>
      <c r="BB37" s="169" t="s">
        <v>4</v>
      </c>
      <c r="BC37" s="173" t="s">
        <v>5</v>
      </c>
      <c r="BD37" s="169" t="s">
        <v>4</v>
      </c>
      <c r="BE37" s="173" t="s">
        <v>5</v>
      </c>
      <c r="BF37" s="169" t="s">
        <v>4</v>
      </c>
      <c r="BG37" s="173" t="s">
        <v>5</v>
      </c>
      <c r="BH37" s="169" t="s">
        <v>4</v>
      </c>
      <c r="BI37" s="173" t="s">
        <v>5</v>
      </c>
      <c r="BJ37" s="169" t="s">
        <v>4</v>
      </c>
      <c r="BK37" s="173" t="s">
        <v>5</v>
      </c>
      <c r="BL37" s="169" t="s">
        <v>4</v>
      </c>
      <c r="BM37" s="173" t="s">
        <v>5</v>
      </c>
      <c r="BN37" s="169" t="s">
        <v>4</v>
      </c>
      <c r="BO37" s="173" t="s">
        <v>5</v>
      </c>
      <c r="BP37" s="169" t="s">
        <v>4</v>
      </c>
      <c r="BQ37" s="173" t="s">
        <v>5</v>
      </c>
    </row>
    <row r="38" spans="1:69">
      <c r="A38" s="174" t="s">
        <v>85</v>
      </c>
      <c r="B38" s="175">
        <v>31495690989.209999</v>
      </c>
      <c r="C38" s="177">
        <v>12.451000000000001</v>
      </c>
      <c r="D38" s="175">
        <v>4494949076.5100002</v>
      </c>
      <c r="E38" s="177">
        <v>7.6021000000000001</v>
      </c>
      <c r="F38" s="175">
        <v>0</v>
      </c>
      <c r="G38" s="174">
        <v>0</v>
      </c>
      <c r="H38" s="175">
        <v>382599257.22000003</v>
      </c>
      <c r="I38" s="177">
        <v>4.3685999999999998</v>
      </c>
      <c r="J38" s="175">
        <v>15857357.15</v>
      </c>
      <c r="K38" s="177">
        <v>2.0116999999999998</v>
      </c>
      <c r="L38" s="175">
        <v>304146448.07999998</v>
      </c>
      <c r="M38" s="177">
        <v>8.8313000000000006</v>
      </c>
      <c r="N38" s="175">
        <v>244550.56</v>
      </c>
      <c r="O38" s="177">
        <v>1.5109999999999999</v>
      </c>
      <c r="P38" s="175">
        <v>521178449.56999999</v>
      </c>
      <c r="Q38" s="177">
        <v>26.103100000000001</v>
      </c>
      <c r="R38" s="175">
        <v>1305584.79</v>
      </c>
      <c r="S38" s="177">
        <v>0.16189999999999999</v>
      </c>
      <c r="T38" s="175">
        <v>6310913.5300000003</v>
      </c>
      <c r="U38" s="177">
        <v>11.0052</v>
      </c>
      <c r="V38" s="175">
        <v>32468064.399999999</v>
      </c>
      <c r="W38" s="177">
        <v>0.98329999999999995</v>
      </c>
      <c r="X38" s="175">
        <v>50037495.25</v>
      </c>
      <c r="Y38" s="177">
        <v>5.6917</v>
      </c>
      <c r="Z38" s="175">
        <v>3120949.44</v>
      </c>
      <c r="AA38" s="177">
        <v>0.1171</v>
      </c>
      <c r="AB38" s="175">
        <v>17270528.489999998</v>
      </c>
      <c r="AC38" s="177">
        <v>8.9800000000000005E-2</v>
      </c>
      <c r="AD38" s="175">
        <v>5376764.1399999997</v>
      </c>
      <c r="AE38" s="177">
        <v>6.8601999999999999</v>
      </c>
      <c r="AF38" s="175">
        <v>162560734.37</v>
      </c>
      <c r="AG38" s="177">
        <v>15.937900000000001</v>
      </c>
      <c r="AH38" s="175">
        <v>248736234.34</v>
      </c>
      <c r="AI38" s="177">
        <v>2.5002</v>
      </c>
      <c r="AJ38" s="175">
        <v>3071505695.8400002</v>
      </c>
      <c r="AK38" s="177">
        <v>61.846299999999999</v>
      </c>
      <c r="AL38" s="175">
        <v>642891140.28999996</v>
      </c>
      <c r="AM38" s="177">
        <v>93.299700000000001</v>
      </c>
      <c r="AN38" s="175">
        <v>21623544.600000001</v>
      </c>
      <c r="AO38" s="177">
        <v>5.1654999999999998</v>
      </c>
      <c r="AP38" s="175">
        <v>500433621.10000002</v>
      </c>
      <c r="AQ38" s="177">
        <v>3.1796000000000002</v>
      </c>
      <c r="AR38" s="175">
        <v>0</v>
      </c>
      <c r="AS38" s="174">
        <v>0</v>
      </c>
      <c r="AT38" s="175">
        <v>18775.810000000001</v>
      </c>
      <c r="AU38" s="177">
        <v>7.1999999999999998E-3</v>
      </c>
      <c r="AV38" s="175">
        <v>3733525.04</v>
      </c>
      <c r="AW38" s="177">
        <v>1.46E-2</v>
      </c>
      <c r="AX38" s="175">
        <v>188323115.38999999</v>
      </c>
      <c r="AY38" s="177">
        <v>9.5614000000000008</v>
      </c>
      <c r="AZ38" s="175">
        <v>168803992.03</v>
      </c>
      <c r="BA38" s="177">
        <v>15.084099999999999</v>
      </c>
      <c r="BB38" s="175">
        <v>1908550.62</v>
      </c>
      <c r="BC38" s="177">
        <v>0.66600000000000004</v>
      </c>
      <c r="BD38" s="175">
        <v>82307239.680000007</v>
      </c>
      <c r="BE38" s="177">
        <v>1.3108</v>
      </c>
      <c r="BF38" s="175">
        <v>74794891.099999994</v>
      </c>
      <c r="BG38" s="177">
        <v>9.1813000000000002</v>
      </c>
      <c r="BH38" s="175">
        <v>3806281422.8699999</v>
      </c>
      <c r="BI38" s="177">
        <v>14.5161</v>
      </c>
      <c r="BJ38" s="175">
        <v>5855704028.8199997</v>
      </c>
      <c r="BK38" s="177">
        <v>31.9453</v>
      </c>
      <c r="BL38" s="175">
        <v>10699084722.65</v>
      </c>
      <c r="BM38" s="177">
        <v>31.998200000000001</v>
      </c>
      <c r="BN38" s="175">
        <v>126300721.38</v>
      </c>
      <c r="BO38" s="177">
        <v>16.1509</v>
      </c>
      <c r="BP38" s="175">
        <v>5813594.1500000004</v>
      </c>
      <c r="BQ38" s="177">
        <v>1.9825999999999999</v>
      </c>
    </row>
    <row r="39" spans="1:69">
      <c r="A39" s="174" t="s">
        <v>84</v>
      </c>
      <c r="B39" s="175">
        <v>147208570175.53</v>
      </c>
      <c r="C39" s="177">
        <v>58.194899999999997</v>
      </c>
      <c r="D39" s="175">
        <v>35197225898.080002</v>
      </c>
      <c r="E39" s="177">
        <v>59.527099999999997</v>
      </c>
      <c r="F39" s="175">
        <v>378709164.76999998</v>
      </c>
      <c r="G39" s="177">
        <v>23.180299999999999</v>
      </c>
      <c r="H39" s="175">
        <v>5413310957.21</v>
      </c>
      <c r="I39" s="177">
        <v>61.809699999999999</v>
      </c>
      <c r="J39" s="175">
        <v>601090110.70000005</v>
      </c>
      <c r="K39" s="177">
        <v>76.255099999999999</v>
      </c>
      <c r="L39" s="175">
        <v>2047894357.22</v>
      </c>
      <c r="M39" s="177">
        <v>59.463299999999997</v>
      </c>
      <c r="N39" s="175">
        <v>12798794</v>
      </c>
      <c r="O39" s="177">
        <v>79.077799999999996</v>
      </c>
      <c r="P39" s="175">
        <v>785794462.35000002</v>
      </c>
      <c r="Q39" s="177">
        <v>39.356299999999997</v>
      </c>
      <c r="R39" s="175">
        <v>740484033.11000001</v>
      </c>
      <c r="S39" s="177">
        <v>91.800200000000004</v>
      </c>
      <c r="T39" s="175">
        <v>46034448.609999999</v>
      </c>
      <c r="U39" s="177">
        <v>80.276499999999999</v>
      </c>
      <c r="V39" s="175">
        <v>2442122253.1199999</v>
      </c>
      <c r="W39" s="177">
        <v>73.963200000000001</v>
      </c>
      <c r="X39" s="175">
        <v>527817749.81999999</v>
      </c>
      <c r="Y39" s="177">
        <v>60.038800000000002</v>
      </c>
      <c r="Z39" s="175">
        <v>2396355259.8699999</v>
      </c>
      <c r="AA39" s="177">
        <v>89.903899999999993</v>
      </c>
      <c r="AB39" s="175">
        <v>17328857800.240002</v>
      </c>
      <c r="AC39" s="177">
        <v>90.087299999999999</v>
      </c>
      <c r="AD39" s="175">
        <v>56000000</v>
      </c>
      <c r="AE39" s="177">
        <v>71.449700000000007</v>
      </c>
      <c r="AF39" s="175">
        <v>578975508.24000001</v>
      </c>
      <c r="AG39" s="177">
        <v>56.764200000000002</v>
      </c>
      <c r="AH39" s="175">
        <v>6541342148.3000002</v>
      </c>
      <c r="AI39" s="177">
        <v>65.7517</v>
      </c>
      <c r="AJ39" s="175">
        <v>1302845617.8599999</v>
      </c>
      <c r="AK39" s="177">
        <v>26.233499999999999</v>
      </c>
      <c r="AL39" s="175">
        <v>0</v>
      </c>
      <c r="AM39" s="174">
        <v>0</v>
      </c>
      <c r="AN39" s="175">
        <v>249334993</v>
      </c>
      <c r="AO39" s="177">
        <v>59.561399999999999</v>
      </c>
      <c r="AP39" s="175">
        <v>11193206562</v>
      </c>
      <c r="AQ39" s="177">
        <v>71.118399999999994</v>
      </c>
      <c r="AR39" s="175">
        <v>117409539.27</v>
      </c>
      <c r="AS39" s="177">
        <v>5.8022999999999998</v>
      </c>
      <c r="AT39" s="175">
        <v>200413433.86000001</v>
      </c>
      <c r="AU39" s="177">
        <v>76.393799999999999</v>
      </c>
      <c r="AV39" s="175">
        <v>23901209431.16</v>
      </c>
      <c r="AW39" s="177">
        <v>93.477599999999995</v>
      </c>
      <c r="AX39" s="175">
        <v>1369421374.24</v>
      </c>
      <c r="AY39" s="177">
        <v>69.527500000000003</v>
      </c>
      <c r="AZ39" s="175">
        <v>166486197.81</v>
      </c>
      <c r="BA39" s="177">
        <v>14.877000000000001</v>
      </c>
      <c r="BB39" s="175">
        <v>209395860.62</v>
      </c>
      <c r="BC39" s="177">
        <v>73.067099999999996</v>
      </c>
      <c r="BD39" s="175">
        <v>4553556644.21</v>
      </c>
      <c r="BE39" s="177">
        <v>72.515900000000002</v>
      </c>
      <c r="BF39" s="175">
        <v>660948902</v>
      </c>
      <c r="BG39" s="177">
        <v>81.133499999999998</v>
      </c>
      <c r="BH39" s="175">
        <v>11752839477.799999</v>
      </c>
      <c r="BI39" s="177">
        <v>44.821899999999999</v>
      </c>
      <c r="BJ39" s="175">
        <v>6869450968.9799995</v>
      </c>
      <c r="BK39" s="177">
        <v>37.475700000000003</v>
      </c>
      <c r="BL39" s="175">
        <v>8919040510.9500008</v>
      </c>
      <c r="BM39" s="177">
        <v>26.674600000000002</v>
      </c>
      <c r="BN39" s="175">
        <v>427120993</v>
      </c>
      <c r="BO39" s="177">
        <v>54.618699999999997</v>
      </c>
      <c r="BP39" s="175">
        <v>221076723.13</v>
      </c>
      <c r="BQ39" s="177">
        <v>75.394999999999996</v>
      </c>
    </row>
    <row r="40" spans="1:69">
      <c r="A40" s="174" t="s">
        <v>83</v>
      </c>
      <c r="B40" s="175">
        <v>28341626757.130001</v>
      </c>
      <c r="C40" s="177">
        <v>11.2041</v>
      </c>
      <c r="D40" s="175">
        <v>9977242815.3799992</v>
      </c>
      <c r="E40" s="177">
        <v>16.873999999999999</v>
      </c>
      <c r="F40" s="175">
        <v>192109903.84</v>
      </c>
      <c r="G40" s="177">
        <v>11.758800000000001</v>
      </c>
      <c r="H40" s="175">
        <v>1602829014.4400001</v>
      </c>
      <c r="I40" s="177">
        <v>18.301200000000001</v>
      </c>
      <c r="J40" s="175">
        <v>50250547.950000003</v>
      </c>
      <c r="K40" s="177">
        <v>6.3749000000000002</v>
      </c>
      <c r="L40" s="175">
        <v>720945235.63999999</v>
      </c>
      <c r="M40" s="177">
        <v>20.933599999999998</v>
      </c>
      <c r="N40" s="175">
        <v>2071942</v>
      </c>
      <c r="O40" s="177">
        <v>12.801600000000001</v>
      </c>
      <c r="P40" s="175">
        <v>440447328.75999999</v>
      </c>
      <c r="Q40" s="177">
        <v>22.059699999999999</v>
      </c>
      <c r="R40" s="175">
        <v>51760817.789999999</v>
      </c>
      <c r="S40" s="177">
        <v>6.4169999999999998</v>
      </c>
      <c r="T40" s="175">
        <v>0</v>
      </c>
      <c r="U40" s="174">
        <v>0</v>
      </c>
      <c r="V40" s="175">
        <v>259846531.94999999</v>
      </c>
      <c r="W40" s="177">
        <v>7.8697999999999997</v>
      </c>
      <c r="X40" s="175">
        <v>133563551.05</v>
      </c>
      <c r="Y40" s="177">
        <v>15.1927</v>
      </c>
      <c r="Z40" s="175">
        <v>265986974.08000001</v>
      </c>
      <c r="AA40" s="177">
        <v>9.9789999999999992</v>
      </c>
      <c r="AB40" s="175">
        <v>1617500475.6199999</v>
      </c>
      <c r="AC40" s="177">
        <v>8.4088999999999992</v>
      </c>
      <c r="AD40" s="175">
        <v>11500000</v>
      </c>
      <c r="AE40" s="177">
        <v>14.672700000000001</v>
      </c>
      <c r="AF40" s="175">
        <v>171864571.33000001</v>
      </c>
      <c r="AG40" s="177">
        <v>16.850000000000001</v>
      </c>
      <c r="AH40" s="175">
        <v>2640761821.5999999</v>
      </c>
      <c r="AI40" s="177">
        <v>26.5442</v>
      </c>
      <c r="AJ40" s="175">
        <v>0</v>
      </c>
      <c r="AK40" s="174">
        <v>0</v>
      </c>
      <c r="AL40" s="175">
        <v>0</v>
      </c>
      <c r="AM40" s="174">
        <v>0</v>
      </c>
      <c r="AN40" s="175">
        <v>108660153</v>
      </c>
      <c r="AO40" s="177">
        <v>25.956800000000001</v>
      </c>
      <c r="AP40" s="175">
        <v>2963857032</v>
      </c>
      <c r="AQ40" s="177">
        <v>18.831499999999998</v>
      </c>
      <c r="AR40" s="175">
        <v>667843673.42999995</v>
      </c>
      <c r="AS40" s="177">
        <v>33.0045</v>
      </c>
      <c r="AT40" s="175">
        <v>29484148.52</v>
      </c>
      <c r="AU40" s="177">
        <v>11.238799999999999</v>
      </c>
      <c r="AV40" s="175">
        <v>255810237.41</v>
      </c>
      <c r="AW40" s="177">
        <v>1.0004999999999999</v>
      </c>
      <c r="AX40" s="175">
        <v>144586361.91999999</v>
      </c>
      <c r="AY40" s="177">
        <v>7.3409000000000004</v>
      </c>
      <c r="AZ40" s="175">
        <v>164860636.44999999</v>
      </c>
      <c r="BA40" s="177">
        <v>14.7317</v>
      </c>
      <c r="BB40" s="175">
        <v>41077948.759999998</v>
      </c>
      <c r="BC40" s="177">
        <v>14.3338</v>
      </c>
      <c r="BD40" s="175">
        <v>639370671.30999994</v>
      </c>
      <c r="BE40" s="177">
        <v>10.182</v>
      </c>
      <c r="BF40" s="175">
        <v>68865935</v>
      </c>
      <c r="BG40" s="177">
        <v>8.4535</v>
      </c>
      <c r="BH40" s="175">
        <v>1001027390</v>
      </c>
      <c r="BI40" s="177">
        <v>3.8176000000000001</v>
      </c>
      <c r="BJ40" s="175">
        <v>1301027390</v>
      </c>
      <c r="BK40" s="177">
        <v>7.0975999999999999</v>
      </c>
      <c r="BL40" s="175">
        <v>2649835198.3000002</v>
      </c>
      <c r="BM40" s="177">
        <v>7.9249999999999998</v>
      </c>
      <c r="BN40" s="175">
        <v>140753071</v>
      </c>
      <c r="BO40" s="177">
        <v>17.998999999999999</v>
      </c>
      <c r="BP40" s="175">
        <v>25885378.600000001</v>
      </c>
      <c r="BQ40" s="177">
        <v>8.8277999999999999</v>
      </c>
    </row>
    <row r="41" spans="1:69">
      <c r="A41" s="174" t="s">
        <v>82</v>
      </c>
      <c r="B41" s="175">
        <v>44101750072.949997</v>
      </c>
      <c r="C41" s="177">
        <v>17.4344</v>
      </c>
      <c r="D41" s="175">
        <v>9458653800.2900009</v>
      </c>
      <c r="E41" s="177">
        <v>15.9969</v>
      </c>
      <c r="F41" s="175">
        <v>1042595435.03</v>
      </c>
      <c r="G41" s="177">
        <v>63.816000000000003</v>
      </c>
      <c r="H41" s="175">
        <v>1359293945.52</v>
      </c>
      <c r="I41" s="177">
        <v>15.5205</v>
      </c>
      <c r="J41" s="175">
        <v>121063904.26000001</v>
      </c>
      <c r="K41" s="177">
        <v>15.3583</v>
      </c>
      <c r="L41" s="175">
        <v>370975847.55000001</v>
      </c>
      <c r="M41" s="177">
        <v>10.771800000000001</v>
      </c>
      <c r="N41" s="175">
        <v>1069782</v>
      </c>
      <c r="O41" s="177">
        <v>6.6097000000000001</v>
      </c>
      <c r="P41" s="175">
        <v>249196952.66999999</v>
      </c>
      <c r="Q41" s="177">
        <v>12.481</v>
      </c>
      <c r="R41" s="175">
        <v>13075188.789999999</v>
      </c>
      <c r="S41" s="177">
        <v>1.621</v>
      </c>
      <c r="T41" s="175">
        <v>4999504.79</v>
      </c>
      <c r="U41" s="177">
        <v>8.7182999999999993</v>
      </c>
      <c r="V41" s="175">
        <v>567371219.75999999</v>
      </c>
      <c r="W41" s="177">
        <v>17.183700000000002</v>
      </c>
      <c r="X41" s="175">
        <v>167708242</v>
      </c>
      <c r="Y41" s="177">
        <v>19.076699999999999</v>
      </c>
      <c r="Z41" s="175">
        <v>0</v>
      </c>
      <c r="AA41" s="174">
        <v>0</v>
      </c>
      <c r="AB41" s="175">
        <v>272009362.39999998</v>
      </c>
      <c r="AC41" s="177">
        <v>1.4140999999999999</v>
      </c>
      <c r="AD41" s="175">
        <v>5500000</v>
      </c>
      <c r="AE41" s="177">
        <v>7.0174000000000003</v>
      </c>
      <c r="AF41" s="175">
        <v>106564763.29000001</v>
      </c>
      <c r="AG41" s="177">
        <v>10.447900000000001</v>
      </c>
      <c r="AH41" s="175">
        <v>517712694.38999999</v>
      </c>
      <c r="AI41" s="177">
        <v>5.2039</v>
      </c>
      <c r="AJ41" s="175">
        <v>591999212.20000005</v>
      </c>
      <c r="AK41" s="177">
        <v>11.920199999999999</v>
      </c>
      <c r="AL41" s="175">
        <v>0</v>
      </c>
      <c r="AM41" s="174">
        <v>0</v>
      </c>
      <c r="AN41" s="175">
        <v>39000010</v>
      </c>
      <c r="AO41" s="177">
        <v>9.3163999999999998</v>
      </c>
      <c r="AP41" s="175">
        <v>1081347103</v>
      </c>
      <c r="AQ41" s="177">
        <v>6.8705999999999996</v>
      </c>
      <c r="AR41" s="175">
        <v>1228456277.7</v>
      </c>
      <c r="AS41" s="177">
        <v>60.709600000000002</v>
      </c>
      <c r="AT41" s="175">
        <v>32426203.91</v>
      </c>
      <c r="AU41" s="177">
        <v>12.360300000000001</v>
      </c>
      <c r="AV41" s="175">
        <v>201693424.69999999</v>
      </c>
      <c r="AW41" s="177">
        <v>0.78879999999999995</v>
      </c>
      <c r="AX41" s="175">
        <v>267281193.44</v>
      </c>
      <c r="AY41" s="177">
        <v>13.5702</v>
      </c>
      <c r="AZ41" s="175">
        <v>91293735.299999997</v>
      </c>
      <c r="BA41" s="177">
        <v>8.1578999999999997</v>
      </c>
      <c r="BB41" s="175">
        <v>34197800.450000003</v>
      </c>
      <c r="BC41" s="177">
        <v>11.9331</v>
      </c>
      <c r="BD41" s="175">
        <v>1004155887.99</v>
      </c>
      <c r="BE41" s="177">
        <v>15.991300000000001</v>
      </c>
      <c r="BF41" s="175">
        <v>10033660</v>
      </c>
      <c r="BG41" s="177">
        <v>1.2317</v>
      </c>
      <c r="BH41" s="175">
        <v>9661041709.3299999</v>
      </c>
      <c r="BI41" s="177">
        <v>36.8444</v>
      </c>
      <c r="BJ41" s="175">
        <v>4304231712.1999998</v>
      </c>
      <c r="BK41" s="177">
        <v>23.481400000000001</v>
      </c>
      <c r="BL41" s="175">
        <v>11168521958.1</v>
      </c>
      <c r="BM41" s="177">
        <v>33.402200000000001</v>
      </c>
      <c r="BN41" s="175">
        <v>87830431</v>
      </c>
      <c r="BO41" s="177">
        <v>11.231400000000001</v>
      </c>
      <c r="BP41" s="175">
        <v>40449110.890000001</v>
      </c>
      <c r="BQ41" s="177">
        <v>13.794600000000001</v>
      </c>
    </row>
    <row r="42" spans="1:69">
      <c r="A42" s="174" t="s">
        <v>81</v>
      </c>
      <c r="B42" s="175">
        <v>1734104945.6800001</v>
      </c>
      <c r="C42" s="177">
        <v>0.6855</v>
      </c>
      <c r="D42" s="175">
        <v>0</v>
      </c>
      <c r="E42" s="174">
        <v>0</v>
      </c>
      <c r="F42" s="175">
        <v>0</v>
      </c>
      <c r="G42" s="174">
        <v>0</v>
      </c>
      <c r="H42" s="175">
        <v>0</v>
      </c>
      <c r="I42" s="174">
        <v>0</v>
      </c>
      <c r="J42" s="175">
        <v>0</v>
      </c>
      <c r="K42" s="174">
        <v>0</v>
      </c>
      <c r="L42" s="175">
        <v>0</v>
      </c>
      <c r="M42" s="174">
        <v>0</v>
      </c>
      <c r="N42" s="175">
        <v>0</v>
      </c>
      <c r="O42" s="174">
        <v>0</v>
      </c>
      <c r="P42" s="175">
        <v>0</v>
      </c>
      <c r="Q42" s="174">
        <v>0</v>
      </c>
      <c r="R42" s="175">
        <v>0</v>
      </c>
      <c r="S42" s="174">
        <v>0</v>
      </c>
      <c r="T42" s="175">
        <v>0</v>
      </c>
      <c r="U42" s="174">
        <v>0</v>
      </c>
      <c r="V42" s="175">
        <v>0</v>
      </c>
      <c r="W42" s="174">
        <v>0</v>
      </c>
      <c r="X42" s="175">
        <v>0</v>
      </c>
      <c r="Y42" s="174">
        <v>0</v>
      </c>
      <c r="Z42" s="175">
        <v>0</v>
      </c>
      <c r="AA42" s="174">
        <v>0</v>
      </c>
      <c r="AB42" s="175">
        <v>0</v>
      </c>
      <c r="AC42" s="174">
        <v>0</v>
      </c>
      <c r="AD42" s="175">
        <v>0</v>
      </c>
      <c r="AE42" s="174">
        <v>0</v>
      </c>
      <c r="AF42" s="175">
        <v>0</v>
      </c>
      <c r="AG42" s="174">
        <v>0</v>
      </c>
      <c r="AH42" s="175">
        <v>0</v>
      </c>
      <c r="AI42" s="174">
        <v>0</v>
      </c>
      <c r="AJ42" s="175">
        <v>0</v>
      </c>
      <c r="AK42" s="174">
        <v>0</v>
      </c>
      <c r="AL42" s="175">
        <v>0</v>
      </c>
      <c r="AM42" s="174">
        <v>0</v>
      </c>
      <c r="AN42" s="175">
        <v>0</v>
      </c>
      <c r="AO42" s="174">
        <v>0</v>
      </c>
      <c r="AP42" s="175">
        <v>0</v>
      </c>
      <c r="AQ42" s="174">
        <v>0</v>
      </c>
      <c r="AR42" s="175">
        <v>0</v>
      </c>
      <c r="AS42" s="174">
        <v>0</v>
      </c>
      <c r="AT42" s="175">
        <v>0</v>
      </c>
      <c r="AU42" s="174">
        <v>0</v>
      </c>
      <c r="AV42" s="175">
        <v>1206463396.9000001</v>
      </c>
      <c r="AW42" s="177">
        <v>4.7184999999999997</v>
      </c>
      <c r="AX42" s="175">
        <v>0</v>
      </c>
      <c r="AY42" s="174">
        <v>0</v>
      </c>
      <c r="AZ42" s="175">
        <v>527641548.77999997</v>
      </c>
      <c r="BA42" s="177">
        <v>47.149299999999997</v>
      </c>
      <c r="BB42" s="175">
        <v>0</v>
      </c>
      <c r="BC42" s="174">
        <v>0</v>
      </c>
      <c r="BD42" s="175">
        <v>0</v>
      </c>
      <c r="BE42" s="174">
        <v>0</v>
      </c>
      <c r="BF42" s="175">
        <v>0</v>
      </c>
      <c r="BG42" s="174">
        <v>0</v>
      </c>
      <c r="BH42" s="175">
        <v>0</v>
      </c>
      <c r="BI42" s="174">
        <v>0</v>
      </c>
      <c r="BJ42" s="175">
        <v>0</v>
      </c>
      <c r="BK42" s="174">
        <v>0</v>
      </c>
      <c r="BL42" s="175">
        <v>0</v>
      </c>
      <c r="BM42" s="174">
        <v>0</v>
      </c>
      <c r="BN42" s="175">
        <v>0</v>
      </c>
      <c r="BO42" s="174">
        <v>0</v>
      </c>
      <c r="BP42" s="175">
        <v>0</v>
      </c>
      <c r="BQ42" s="174">
        <v>0</v>
      </c>
    </row>
    <row r="43" spans="1:69">
      <c r="A43" s="174" t="s">
        <v>80</v>
      </c>
      <c r="B43" s="175">
        <v>0</v>
      </c>
      <c r="C43" s="174">
        <v>0</v>
      </c>
      <c r="D43" s="175">
        <v>0</v>
      </c>
      <c r="E43" s="174">
        <v>0</v>
      </c>
      <c r="F43" s="175">
        <v>0</v>
      </c>
      <c r="G43" s="174">
        <v>0</v>
      </c>
      <c r="H43" s="175">
        <v>0</v>
      </c>
      <c r="I43" s="174">
        <v>0</v>
      </c>
      <c r="J43" s="175">
        <v>0</v>
      </c>
      <c r="K43" s="174">
        <v>0</v>
      </c>
      <c r="L43" s="175">
        <v>0</v>
      </c>
      <c r="M43" s="174">
        <v>0</v>
      </c>
      <c r="N43" s="175">
        <v>0</v>
      </c>
      <c r="O43" s="174">
        <v>0</v>
      </c>
      <c r="P43" s="175">
        <v>0</v>
      </c>
      <c r="Q43" s="174">
        <v>0</v>
      </c>
      <c r="R43" s="175">
        <v>0</v>
      </c>
      <c r="S43" s="174">
        <v>0</v>
      </c>
      <c r="T43" s="175">
        <v>0</v>
      </c>
      <c r="U43" s="174">
        <v>0</v>
      </c>
      <c r="V43" s="175">
        <v>0</v>
      </c>
      <c r="W43" s="174">
        <v>0</v>
      </c>
      <c r="X43" s="175">
        <v>0</v>
      </c>
      <c r="Y43" s="174">
        <v>0</v>
      </c>
      <c r="Z43" s="175">
        <v>0</v>
      </c>
      <c r="AA43" s="174">
        <v>0</v>
      </c>
      <c r="AB43" s="175">
        <v>0</v>
      </c>
      <c r="AC43" s="174">
        <v>0</v>
      </c>
      <c r="AD43" s="175">
        <v>0</v>
      </c>
      <c r="AE43" s="174">
        <v>0</v>
      </c>
      <c r="AF43" s="175">
        <v>0</v>
      </c>
      <c r="AG43" s="174">
        <v>0</v>
      </c>
      <c r="AH43" s="175">
        <v>0</v>
      </c>
      <c r="AI43" s="174">
        <v>0</v>
      </c>
      <c r="AJ43" s="175">
        <v>0</v>
      </c>
      <c r="AK43" s="174">
        <v>0</v>
      </c>
      <c r="AL43" s="175">
        <v>0</v>
      </c>
      <c r="AM43" s="174">
        <v>0</v>
      </c>
      <c r="AN43" s="175">
        <v>0</v>
      </c>
      <c r="AO43" s="174">
        <v>0</v>
      </c>
      <c r="AP43" s="175">
        <v>0</v>
      </c>
      <c r="AQ43" s="174">
        <v>0</v>
      </c>
      <c r="AR43" s="175">
        <v>0</v>
      </c>
      <c r="AS43" s="174">
        <v>0</v>
      </c>
      <c r="AT43" s="175">
        <v>0</v>
      </c>
      <c r="AU43" s="174">
        <v>0</v>
      </c>
      <c r="AV43" s="175">
        <v>0</v>
      </c>
      <c r="AW43" s="174">
        <v>0</v>
      </c>
      <c r="AX43" s="175">
        <v>0</v>
      </c>
      <c r="AY43" s="174">
        <v>0</v>
      </c>
      <c r="AZ43" s="175">
        <v>0</v>
      </c>
      <c r="BA43" s="174">
        <v>0</v>
      </c>
      <c r="BB43" s="175">
        <v>0</v>
      </c>
      <c r="BC43" s="174">
        <v>0</v>
      </c>
      <c r="BD43" s="175">
        <v>0</v>
      </c>
      <c r="BE43" s="174">
        <v>0</v>
      </c>
      <c r="BF43" s="175">
        <v>0</v>
      </c>
      <c r="BG43" s="174">
        <v>0</v>
      </c>
      <c r="BH43" s="175">
        <v>0</v>
      </c>
      <c r="BI43" s="174">
        <v>0</v>
      </c>
      <c r="BJ43" s="175">
        <v>0</v>
      </c>
      <c r="BK43" s="174">
        <v>0</v>
      </c>
      <c r="BL43" s="175">
        <v>0</v>
      </c>
      <c r="BM43" s="174">
        <v>0</v>
      </c>
      <c r="BN43" s="175">
        <v>0</v>
      </c>
      <c r="BO43" s="174">
        <v>0</v>
      </c>
      <c r="BP43" s="175">
        <v>0</v>
      </c>
      <c r="BQ43" s="174">
        <v>0</v>
      </c>
    </row>
    <row r="44" spans="1:69">
      <c r="A44" s="174" t="s">
        <v>79</v>
      </c>
      <c r="B44" s="175">
        <v>30123447.219999999</v>
      </c>
      <c r="C44" s="177">
        <v>1.1900000000000001E-2</v>
      </c>
      <c r="D44" s="175">
        <v>0</v>
      </c>
      <c r="E44" s="174">
        <v>0</v>
      </c>
      <c r="F44" s="175">
        <v>20338034.949999999</v>
      </c>
      <c r="G44" s="177">
        <v>1.2448999999999999</v>
      </c>
      <c r="H44" s="175">
        <v>0</v>
      </c>
      <c r="I44" s="174">
        <v>0</v>
      </c>
      <c r="J44" s="175">
        <v>0</v>
      </c>
      <c r="K44" s="174">
        <v>0</v>
      </c>
      <c r="L44" s="175">
        <v>0</v>
      </c>
      <c r="M44" s="174">
        <v>0</v>
      </c>
      <c r="N44" s="175">
        <v>0</v>
      </c>
      <c r="O44" s="174">
        <v>0</v>
      </c>
      <c r="P44" s="175">
        <v>0</v>
      </c>
      <c r="Q44" s="174">
        <v>0</v>
      </c>
      <c r="R44" s="175">
        <v>0</v>
      </c>
      <c r="S44" s="174">
        <v>0</v>
      </c>
      <c r="T44" s="175">
        <v>0</v>
      </c>
      <c r="U44" s="174">
        <v>0</v>
      </c>
      <c r="V44" s="175">
        <v>0</v>
      </c>
      <c r="W44" s="174">
        <v>0</v>
      </c>
      <c r="X44" s="175">
        <v>0</v>
      </c>
      <c r="Y44" s="174">
        <v>0</v>
      </c>
      <c r="Z44" s="175">
        <v>0</v>
      </c>
      <c r="AA44" s="174">
        <v>0</v>
      </c>
      <c r="AB44" s="175">
        <v>0</v>
      </c>
      <c r="AC44" s="174">
        <v>0</v>
      </c>
      <c r="AD44" s="175">
        <v>0</v>
      </c>
      <c r="AE44" s="174">
        <v>0</v>
      </c>
      <c r="AF44" s="175">
        <v>0</v>
      </c>
      <c r="AG44" s="174">
        <v>0</v>
      </c>
      <c r="AH44" s="175">
        <v>0</v>
      </c>
      <c r="AI44" s="174">
        <v>0</v>
      </c>
      <c r="AJ44" s="175">
        <v>0</v>
      </c>
      <c r="AK44" s="174">
        <v>0</v>
      </c>
      <c r="AL44" s="175">
        <v>0</v>
      </c>
      <c r="AM44" s="174">
        <v>0</v>
      </c>
      <c r="AN44" s="175">
        <v>0</v>
      </c>
      <c r="AO44" s="174">
        <v>0</v>
      </c>
      <c r="AP44" s="175">
        <v>0</v>
      </c>
      <c r="AQ44" s="174">
        <v>0</v>
      </c>
      <c r="AR44" s="175">
        <v>9785412.2699999996</v>
      </c>
      <c r="AS44" s="177">
        <v>0.48359999999999997</v>
      </c>
      <c r="AT44" s="175">
        <v>0</v>
      </c>
      <c r="AU44" s="174">
        <v>0</v>
      </c>
      <c r="AV44" s="175">
        <v>0</v>
      </c>
      <c r="AW44" s="174">
        <v>0</v>
      </c>
      <c r="AX44" s="175">
        <v>0</v>
      </c>
      <c r="AY44" s="174">
        <v>0</v>
      </c>
      <c r="AZ44" s="175">
        <v>0</v>
      </c>
      <c r="BA44" s="174">
        <v>0</v>
      </c>
      <c r="BB44" s="175">
        <v>0</v>
      </c>
      <c r="BC44" s="174">
        <v>0</v>
      </c>
      <c r="BD44" s="175">
        <v>0</v>
      </c>
      <c r="BE44" s="174">
        <v>0</v>
      </c>
      <c r="BF44" s="175">
        <v>0</v>
      </c>
      <c r="BG44" s="174">
        <v>0</v>
      </c>
      <c r="BH44" s="175">
        <v>0</v>
      </c>
      <c r="BI44" s="174">
        <v>0</v>
      </c>
      <c r="BJ44" s="175">
        <v>0</v>
      </c>
      <c r="BK44" s="174">
        <v>0</v>
      </c>
      <c r="BL44" s="175">
        <v>0</v>
      </c>
      <c r="BM44" s="174">
        <v>0</v>
      </c>
      <c r="BN44" s="175">
        <v>0</v>
      </c>
      <c r="BO44" s="174">
        <v>0</v>
      </c>
      <c r="BP44" s="175">
        <v>0</v>
      </c>
      <c r="BQ44" s="174">
        <v>0</v>
      </c>
    </row>
    <row r="45" spans="1:69" ht="13.5" thickBot="1">
      <c r="A45" s="174" t="s">
        <v>78</v>
      </c>
      <c r="B45" s="175">
        <v>0</v>
      </c>
      <c r="C45" s="174">
        <v>0</v>
      </c>
      <c r="D45" s="175">
        <v>0</v>
      </c>
      <c r="E45" s="174">
        <v>0</v>
      </c>
      <c r="F45" s="175">
        <v>0</v>
      </c>
      <c r="G45" s="174">
        <v>0</v>
      </c>
      <c r="H45" s="175">
        <v>0</v>
      </c>
      <c r="I45" s="174">
        <v>0</v>
      </c>
      <c r="J45" s="175">
        <v>0</v>
      </c>
      <c r="K45" s="174">
        <v>0</v>
      </c>
      <c r="L45" s="175">
        <v>0</v>
      </c>
      <c r="M45" s="174">
        <v>0</v>
      </c>
      <c r="N45" s="175">
        <v>0</v>
      </c>
      <c r="O45" s="174">
        <v>0</v>
      </c>
      <c r="P45" s="175">
        <v>0</v>
      </c>
      <c r="Q45" s="174">
        <v>0</v>
      </c>
      <c r="R45" s="175">
        <v>0</v>
      </c>
      <c r="S45" s="174">
        <v>0</v>
      </c>
      <c r="T45" s="175">
        <v>0</v>
      </c>
      <c r="U45" s="174">
        <v>0</v>
      </c>
      <c r="V45" s="175">
        <v>0</v>
      </c>
      <c r="W45" s="174">
        <v>0</v>
      </c>
      <c r="X45" s="175">
        <v>0</v>
      </c>
      <c r="Y45" s="174">
        <v>0</v>
      </c>
      <c r="Z45" s="175">
        <v>0</v>
      </c>
      <c r="AA45" s="174">
        <v>0</v>
      </c>
      <c r="AB45" s="175">
        <v>0</v>
      </c>
      <c r="AC45" s="174">
        <v>0</v>
      </c>
      <c r="AD45" s="175">
        <v>0</v>
      </c>
      <c r="AE45" s="174">
        <v>0</v>
      </c>
      <c r="AF45" s="175">
        <v>0</v>
      </c>
      <c r="AG45" s="174">
        <v>0</v>
      </c>
      <c r="AH45" s="175">
        <v>0</v>
      </c>
      <c r="AI45" s="174">
        <v>0</v>
      </c>
      <c r="AJ45" s="175">
        <v>0</v>
      </c>
      <c r="AK45" s="174">
        <v>0</v>
      </c>
      <c r="AL45" s="175">
        <v>0</v>
      </c>
      <c r="AM45" s="174">
        <v>0</v>
      </c>
      <c r="AN45" s="175">
        <v>0</v>
      </c>
      <c r="AO45" s="174">
        <v>0</v>
      </c>
      <c r="AP45" s="175">
        <v>0</v>
      </c>
      <c r="AQ45" s="174">
        <v>0</v>
      </c>
      <c r="AR45" s="175">
        <v>0</v>
      </c>
      <c r="AS45" s="174">
        <v>0</v>
      </c>
      <c r="AT45" s="175">
        <v>0</v>
      </c>
      <c r="AU45" s="174">
        <v>0</v>
      </c>
      <c r="AV45" s="175">
        <v>0</v>
      </c>
      <c r="AW45" s="174">
        <v>0</v>
      </c>
      <c r="AX45" s="175">
        <v>0</v>
      </c>
      <c r="AY45" s="174">
        <v>0</v>
      </c>
      <c r="AZ45" s="175">
        <v>0</v>
      </c>
      <c r="BA45" s="174">
        <v>0</v>
      </c>
      <c r="BB45" s="175">
        <v>0</v>
      </c>
      <c r="BC45" s="174">
        <v>0</v>
      </c>
      <c r="BD45" s="175">
        <v>0</v>
      </c>
      <c r="BE45" s="174">
        <v>0</v>
      </c>
      <c r="BF45" s="175">
        <v>0</v>
      </c>
      <c r="BG45" s="174">
        <v>0</v>
      </c>
      <c r="BH45" s="175">
        <v>0</v>
      </c>
      <c r="BI45" s="174">
        <v>0</v>
      </c>
      <c r="BJ45" s="175">
        <v>0</v>
      </c>
      <c r="BK45" s="174">
        <v>0</v>
      </c>
      <c r="BL45" s="175">
        <v>0</v>
      </c>
      <c r="BM45" s="174">
        <v>0</v>
      </c>
      <c r="BN45" s="175">
        <v>0</v>
      </c>
      <c r="BO45" s="174">
        <v>0</v>
      </c>
      <c r="BP45" s="175">
        <v>0</v>
      </c>
      <c r="BQ45" s="174">
        <v>0</v>
      </c>
    </row>
    <row r="46" spans="1:69" ht="14.25" thickTop="1" thickBot="1">
      <c r="A46" s="171" t="s">
        <v>13</v>
      </c>
      <c r="B46" s="152">
        <v>252911866387.72</v>
      </c>
      <c r="C46" s="172">
        <v>99.981700000000004</v>
      </c>
      <c r="D46" s="152">
        <v>59128071590.260002</v>
      </c>
      <c r="E46" s="172">
        <v>100</v>
      </c>
      <c r="F46" s="152">
        <v>1633752538.5899999</v>
      </c>
      <c r="G46" s="172">
        <v>100</v>
      </c>
      <c r="H46" s="152">
        <v>8758033174.3899994</v>
      </c>
      <c r="I46" s="172">
        <v>100</v>
      </c>
      <c r="J46" s="152">
        <v>788261920.05999994</v>
      </c>
      <c r="K46" s="172">
        <v>100</v>
      </c>
      <c r="L46" s="152">
        <v>3443961888.4899998</v>
      </c>
      <c r="M46" s="172">
        <v>100</v>
      </c>
      <c r="N46" s="152">
        <v>16185068.560000001</v>
      </c>
      <c r="O46" s="172">
        <v>100</v>
      </c>
      <c r="P46" s="152">
        <v>1996617193.3499999</v>
      </c>
      <c r="Q46" s="172">
        <v>100</v>
      </c>
      <c r="R46" s="152">
        <v>806625624.48000002</v>
      </c>
      <c r="S46" s="172">
        <v>100</v>
      </c>
      <c r="T46" s="152">
        <v>57344866.93</v>
      </c>
      <c r="U46" s="172">
        <v>100</v>
      </c>
      <c r="V46" s="152">
        <v>3301808069.23</v>
      </c>
      <c r="W46" s="172">
        <v>100</v>
      </c>
      <c r="X46" s="152">
        <v>879127038.12</v>
      </c>
      <c r="Y46" s="172">
        <v>100</v>
      </c>
      <c r="Z46" s="152">
        <v>2665463183.3899999</v>
      </c>
      <c r="AA46" s="172">
        <v>100</v>
      </c>
      <c r="AB46" s="152">
        <v>19235638166.75</v>
      </c>
      <c r="AC46" s="172">
        <v>100</v>
      </c>
      <c r="AD46" s="152">
        <v>78376764.140000001</v>
      </c>
      <c r="AE46" s="172">
        <v>100</v>
      </c>
      <c r="AF46" s="152">
        <v>1019965577.23</v>
      </c>
      <c r="AG46" s="172">
        <v>100</v>
      </c>
      <c r="AH46" s="152">
        <v>9948552898.6299992</v>
      </c>
      <c r="AI46" s="172">
        <v>100</v>
      </c>
      <c r="AJ46" s="152">
        <v>4966350525.8999996</v>
      </c>
      <c r="AK46" s="172">
        <v>100</v>
      </c>
      <c r="AL46" s="152">
        <v>642891140.28999996</v>
      </c>
      <c r="AM46" s="172">
        <v>93.299700000000001</v>
      </c>
      <c r="AN46" s="152">
        <v>418618700.60000002</v>
      </c>
      <c r="AO46" s="172">
        <v>100</v>
      </c>
      <c r="AP46" s="152">
        <v>15738844318.1</v>
      </c>
      <c r="AQ46" s="172">
        <v>100</v>
      </c>
      <c r="AR46" s="152">
        <v>2023494902.6700001</v>
      </c>
      <c r="AS46" s="172">
        <v>100</v>
      </c>
      <c r="AT46" s="152">
        <v>262342562.09999999</v>
      </c>
      <c r="AU46" s="172">
        <v>100</v>
      </c>
      <c r="AV46" s="152">
        <v>25568910015.209999</v>
      </c>
      <c r="AW46" s="172">
        <v>100</v>
      </c>
      <c r="AX46" s="152">
        <v>1969612044.99</v>
      </c>
      <c r="AY46" s="172">
        <v>100</v>
      </c>
      <c r="AZ46" s="152">
        <v>1119086110.3699999</v>
      </c>
      <c r="BA46" s="172">
        <v>100</v>
      </c>
      <c r="BB46" s="152">
        <v>286580160.44999999</v>
      </c>
      <c r="BC46" s="172">
        <v>100</v>
      </c>
      <c r="BD46" s="152">
        <v>6279390443.1899996</v>
      </c>
      <c r="BE46" s="172">
        <v>100</v>
      </c>
      <c r="BF46" s="152">
        <v>814643388.10000002</v>
      </c>
      <c r="BG46" s="172">
        <v>100</v>
      </c>
      <c r="BH46" s="152">
        <v>26221190000</v>
      </c>
      <c r="BI46" s="172">
        <v>100</v>
      </c>
      <c r="BJ46" s="152">
        <v>18330414100</v>
      </c>
      <c r="BK46" s="172">
        <v>100</v>
      </c>
      <c r="BL46" s="152">
        <v>33436482390</v>
      </c>
      <c r="BM46" s="172">
        <v>100</v>
      </c>
      <c r="BN46" s="152">
        <v>782005216.38</v>
      </c>
      <c r="BO46" s="172">
        <v>100</v>
      </c>
      <c r="BP46" s="152">
        <v>293224806.76999998</v>
      </c>
      <c r="BQ46" s="172">
        <v>100</v>
      </c>
    </row>
    <row r="47" spans="1:69" ht="13.5" thickTop="1"/>
    <row r="48" spans="1:69">
      <c r="A48" s="174" t="s">
        <v>251</v>
      </c>
      <c r="B48" s="175">
        <v>101721984623.98</v>
      </c>
      <c r="D48" s="175">
        <v>9902841000</v>
      </c>
      <c r="F48" s="175">
        <v>1535727387</v>
      </c>
      <c r="H48" s="175">
        <v>573761.56000000006</v>
      </c>
      <c r="J48" s="175">
        <v>733083585.65999997</v>
      </c>
      <c r="L48" s="175">
        <v>1219179627.4400001</v>
      </c>
      <c r="N48" s="175">
        <v>16185068.560000001</v>
      </c>
      <c r="P48" s="175">
        <v>1353988889.9300001</v>
      </c>
      <c r="R48" s="175">
        <v>0</v>
      </c>
      <c r="T48" s="175">
        <v>0</v>
      </c>
      <c r="V48" s="175">
        <v>1578264257.0899999</v>
      </c>
      <c r="X48" s="175">
        <v>825919371.5</v>
      </c>
      <c r="Z48" s="175">
        <v>2665463183.3899999</v>
      </c>
      <c r="AB48" s="175">
        <v>8150172570.8999996</v>
      </c>
      <c r="AD48" s="175">
        <v>78376764.140000001</v>
      </c>
      <c r="AF48" s="175">
        <v>0</v>
      </c>
      <c r="AH48" s="175">
        <v>2298225222</v>
      </c>
      <c r="AJ48" s="175">
        <v>2391938938</v>
      </c>
      <c r="AL48" s="175">
        <v>641377595.62</v>
      </c>
      <c r="AN48" s="175">
        <v>418618700.60000002</v>
      </c>
      <c r="AP48" s="175">
        <v>9148858121</v>
      </c>
      <c r="AR48" s="175">
        <v>2002143886</v>
      </c>
      <c r="AT48" s="175">
        <v>229818163.80000001</v>
      </c>
      <c r="AV48" s="175">
        <v>7028354030</v>
      </c>
      <c r="AX48" s="175">
        <v>498114886.19999999</v>
      </c>
      <c r="AZ48" s="175">
        <v>767645495.39999998</v>
      </c>
      <c r="BB48" s="175">
        <v>0</v>
      </c>
      <c r="BD48" s="175">
        <v>1758229324.0899999</v>
      </c>
      <c r="BF48" s="175">
        <v>814643388.10000002</v>
      </c>
      <c r="BH48" s="175">
        <v>26221190000</v>
      </c>
      <c r="BJ48" s="175">
        <v>18330414100</v>
      </c>
      <c r="BL48" s="175">
        <v>1047060000</v>
      </c>
      <c r="BN48" s="175">
        <v>65577306</v>
      </c>
      <c r="BP48" s="175">
        <v>0</v>
      </c>
    </row>
  </sheetData>
  <mergeCells count="68">
    <mergeCell ref="BJ35:BK36"/>
    <mergeCell ref="BL35:BM36"/>
    <mergeCell ref="BN35:BO36"/>
    <mergeCell ref="BP35:BQ36"/>
    <mergeCell ref="AX35:AY36"/>
    <mergeCell ref="AZ35:BA36"/>
    <mergeCell ref="BB35:BC36"/>
    <mergeCell ref="BD35:BE36"/>
    <mergeCell ref="BF35:BG36"/>
    <mergeCell ref="BH35:BI36"/>
    <mergeCell ref="AL35:AM36"/>
    <mergeCell ref="AN35:AO36"/>
    <mergeCell ref="AP35:AQ36"/>
    <mergeCell ref="AR35:AS36"/>
    <mergeCell ref="AT35:AU36"/>
    <mergeCell ref="N35:O36"/>
    <mergeCell ref="P35:Q36"/>
    <mergeCell ref="R35:S36"/>
    <mergeCell ref="T35:U36"/>
    <mergeCell ref="V35:W36"/>
    <mergeCell ref="X35:Y36"/>
    <mergeCell ref="BJ3:BK4"/>
    <mergeCell ref="BL3:BM4"/>
    <mergeCell ref="BN3:BO4"/>
    <mergeCell ref="BP3:BQ4"/>
    <mergeCell ref="BF3:BG4"/>
    <mergeCell ref="BH3:BI4"/>
    <mergeCell ref="AJ3:AK4"/>
    <mergeCell ref="X3:Y4"/>
    <mergeCell ref="AV35:AW36"/>
    <mergeCell ref="Z35:AA36"/>
    <mergeCell ref="AB35:AC36"/>
    <mergeCell ref="AD35:AE36"/>
    <mergeCell ref="AF35:AG36"/>
    <mergeCell ref="AH35:AI36"/>
    <mergeCell ref="AJ35:AK36"/>
    <mergeCell ref="B35:C35"/>
    <mergeCell ref="D35:E36"/>
    <mergeCell ref="F35:G36"/>
    <mergeCell ref="H35:I36"/>
    <mergeCell ref="J35:K36"/>
    <mergeCell ref="L35:M36"/>
    <mergeCell ref="AX3:AY4"/>
    <mergeCell ref="AZ3:BA4"/>
    <mergeCell ref="BB3:BC4"/>
    <mergeCell ref="BD3:BE4"/>
    <mergeCell ref="AL3:AM4"/>
    <mergeCell ref="AN3:AO4"/>
    <mergeCell ref="AP3:AQ4"/>
    <mergeCell ref="AR3:AS4"/>
    <mergeCell ref="AT3:AU4"/>
    <mergeCell ref="AV3:AW4"/>
    <mergeCell ref="Z3:AA4"/>
    <mergeCell ref="AB3:AC4"/>
    <mergeCell ref="AD3:AE4"/>
    <mergeCell ref="AF3:AG4"/>
    <mergeCell ref="AH3:AI4"/>
    <mergeCell ref="N3:O4"/>
    <mergeCell ref="P3:Q4"/>
    <mergeCell ref="R3:S4"/>
    <mergeCell ref="T3:U4"/>
    <mergeCell ref="V3:W4"/>
    <mergeCell ref="L3:M4"/>
    <mergeCell ref="B3:C3"/>
    <mergeCell ref="D3:E4"/>
    <mergeCell ref="F3:G4"/>
    <mergeCell ref="H3:I4"/>
    <mergeCell ref="J3:K4"/>
  </mergeCells>
  <pageMargins left="0.75" right="0.75" top="1" bottom="1" header="0.5" footer="0.5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>
  <dimension ref="A1:FM67"/>
  <sheetViews>
    <sheetView workbookViewId="0"/>
  </sheetViews>
  <sheetFormatPr defaultRowHeight="12.75"/>
  <cols>
    <col min="1" max="1" width="46.42578125" style="174" bestFit="1" customWidth="1"/>
    <col min="2" max="2" width="12.5703125" style="175" bestFit="1" customWidth="1"/>
    <col min="3" max="3" width="4" style="174" bestFit="1" customWidth="1"/>
    <col min="4" max="4" width="12.140625" style="175" bestFit="1" customWidth="1"/>
    <col min="5" max="5" width="4" style="174" bestFit="1" customWidth="1"/>
    <col min="6" max="6" width="11.140625" style="175" bestFit="1" customWidth="1"/>
    <col min="7" max="7" width="4" style="174" bestFit="1" customWidth="1"/>
    <col min="8" max="8" width="12.140625" style="175" bestFit="1" customWidth="1"/>
    <col min="9" max="9" width="4" style="174" bestFit="1" customWidth="1"/>
    <col min="10" max="10" width="12.140625" style="175" bestFit="1" customWidth="1"/>
    <col min="11" max="11" width="4" style="174" bestFit="1" customWidth="1"/>
    <col min="12" max="12" width="11.140625" style="175" bestFit="1" customWidth="1"/>
    <col min="13" max="13" width="4" style="174" bestFit="1" customWidth="1"/>
    <col min="14" max="14" width="12.140625" style="175" bestFit="1" customWidth="1"/>
    <col min="15" max="15" width="4" style="174" bestFit="1" customWidth="1"/>
    <col min="16" max="16" width="12.140625" style="175" bestFit="1" customWidth="1"/>
    <col min="17" max="17" width="4" style="174" bestFit="1" customWidth="1"/>
    <col min="18" max="18" width="12.140625" style="175" bestFit="1" customWidth="1"/>
    <col min="19" max="19" width="4" style="174" bestFit="1" customWidth="1"/>
    <col min="20" max="20" width="12.140625" style="175" bestFit="1" customWidth="1"/>
    <col min="21" max="21" width="4" style="174" bestFit="1" customWidth="1"/>
    <col min="22" max="22" width="12.140625" style="175" bestFit="1" customWidth="1"/>
    <col min="23" max="23" width="4" style="174" bestFit="1" customWidth="1"/>
    <col min="24" max="24" width="12.140625" style="175" bestFit="1" customWidth="1"/>
    <col min="25" max="25" width="4" style="174" bestFit="1" customWidth="1"/>
    <col min="26" max="26" width="12.140625" style="175" bestFit="1" customWidth="1"/>
    <col min="27" max="27" width="4" style="174" bestFit="1" customWidth="1"/>
    <col min="28" max="28" width="12.140625" style="175" bestFit="1" customWidth="1"/>
    <col min="29" max="29" width="4" style="174" bestFit="1" customWidth="1"/>
    <col min="30" max="30" width="12.7109375" style="175" bestFit="1" customWidth="1"/>
    <col min="31" max="31" width="4" style="174" bestFit="1" customWidth="1"/>
    <col min="32" max="32" width="11.140625" style="175" bestFit="1" customWidth="1"/>
    <col min="33" max="33" width="4" style="174" bestFit="1" customWidth="1"/>
    <col min="34" max="34" width="12.140625" style="175" bestFit="1" customWidth="1"/>
    <col min="35" max="35" width="4" style="174" bestFit="1" customWidth="1"/>
    <col min="36" max="36" width="12.7109375" style="175" bestFit="1" customWidth="1"/>
    <col min="37" max="37" width="4" style="174" bestFit="1" customWidth="1"/>
    <col min="38" max="38" width="12.140625" style="175" bestFit="1" customWidth="1"/>
    <col min="39" max="39" width="4" style="174" bestFit="1" customWidth="1"/>
    <col min="40" max="40" width="12.140625" style="175" bestFit="1" customWidth="1"/>
    <col min="41" max="41" width="4" style="174" bestFit="1" customWidth="1"/>
    <col min="42" max="42" width="12.140625" style="175" bestFit="1" customWidth="1"/>
    <col min="43" max="43" width="4" style="174" bestFit="1" customWidth="1"/>
    <col min="44" max="44" width="12.140625" style="175" bestFit="1" customWidth="1"/>
    <col min="45" max="45" width="4" style="174" bestFit="1" customWidth="1"/>
    <col min="46" max="46" width="12.140625" style="175" bestFit="1" customWidth="1"/>
    <col min="47" max="47" width="4" style="174" bestFit="1" customWidth="1"/>
    <col min="48" max="48" width="12.140625" style="175" bestFit="1" customWidth="1"/>
    <col min="49" max="49" width="4" style="174" bestFit="1" customWidth="1"/>
    <col min="50" max="50" width="12.140625" style="175" bestFit="1" customWidth="1"/>
    <col min="51" max="51" width="4" style="174" bestFit="1" customWidth="1"/>
    <col min="52" max="52" width="12.140625" style="175" bestFit="1" customWidth="1"/>
    <col min="53" max="53" width="4" style="174" bestFit="1" customWidth="1"/>
    <col min="54" max="54" width="12.140625" style="175" bestFit="1" customWidth="1"/>
    <col min="55" max="55" width="4" style="174" bestFit="1" customWidth="1"/>
    <col min="56" max="56" width="12.7109375" style="175" bestFit="1" customWidth="1"/>
    <col min="57" max="57" width="4" style="174" bestFit="1" customWidth="1"/>
    <col min="58" max="58" width="12.140625" style="175" bestFit="1" customWidth="1"/>
    <col min="59" max="59" width="4" style="174" bestFit="1" customWidth="1"/>
    <col min="60" max="60" width="12.140625" style="175" bestFit="1" customWidth="1"/>
    <col min="61" max="61" width="4" style="174" bestFit="1" customWidth="1"/>
    <col min="62" max="62" width="12.140625" style="175" bestFit="1" customWidth="1"/>
    <col min="63" max="63" width="4" style="174" bestFit="1" customWidth="1"/>
    <col min="64" max="64" width="12.140625" style="175" bestFit="1" customWidth="1"/>
    <col min="65" max="65" width="4" style="174" bestFit="1" customWidth="1"/>
    <col min="66" max="66" width="12.140625" style="175" bestFit="1" customWidth="1"/>
    <col min="67" max="67" width="4" style="174" bestFit="1" customWidth="1"/>
    <col min="68" max="68" width="12.140625" style="175" bestFit="1" customWidth="1"/>
    <col min="69" max="69" width="4" style="174" bestFit="1" customWidth="1"/>
    <col min="70" max="70" width="12.140625" style="175" bestFit="1" customWidth="1"/>
    <col min="71" max="71" width="4" style="174" bestFit="1" customWidth="1"/>
    <col min="72" max="72" width="12.140625" style="175" bestFit="1" customWidth="1"/>
    <col min="73" max="73" width="4" style="174" bestFit="1" customWidth="1"/>
    <col min="74" max="74" width="12.140625" style="175" bestFit="1" customWidth="1"/>
    <col min="75" max="75" width="4" style="174" bestFit="1" customWidth="1"/>
    <col min="76" max="76" width="12.140625" style="175" bestFit="1" customWidth="1"/>
    <col min="77" max="77" width="4" style="174" bestFit="1" customWidth="1"/>
    <col min="78" max="78" width="10.140625" style="175" bestFit="1" customWidth="1"/>
    <col min="79" max="79" width="4" style="174" bestFit="1" customWidth="1"/>
    <col min="80" max="80" width="12.7109375" style="175" bestFit="1" customWidth="1"/>
    <col min="81" max="81" width="4" style="174" bestFit="1" customWidth="1"/>
    <col min="82" max="82" width="12.7109375" style="175" bestFit="1" customWidth="1"/>
    <col min="83" max="83" width="4" style="174" bestFit="1" customWidth="1"/>
    <col min="84" max="84" width="12.140625" style="175" bestFit="1" customWidth="1"/>
    <col min="85" max="85" width="4" style="174" bestFit="1" customWidth="1"/>
    <col min="86" max="86" width="12.140625" style="175" bestFit="1" customWidth="1"/>
    <col min="87" max="87" width="4" style="174" bestFit="1" customWidth="1"/>
    <col min="88" max="88" width="12.140625" style="175" bestFit="1" customWidth="1"/>
    <col min="89" max="89" width="4" style="174" bestFit="1" customWidth="1"/>
    <col min="90" max="90" width="12.140625" style="175" bestFit="1" customWidth="1"/>
    <col min="91" max="91" width="4" style="174" bestFit="1" customWidth="1"/>
    <col min="92" max="92" width="10.140625" style="175" bestFit="1" customWidth="1"/>
    <col min="93" max="93" width="4" style="174" bestFit="1" customWidth="1"/>
    <col min="94" max="94" width="12.140625" style="175" bestFit="1" customWidth="1"/>
    <col min="95" max="95" width="4" style="174" bestFit="1" customWidth="1"/>
    <col min="96" max="96" width="12.140625" style="175" bestFit="1" customWidth="1"/>
    <col min="97" max="97" width="4" style="174" bestFit="1" customWidth="1"/>
    <col min="98" max="98" width="12.140625" style="175" bestFit="1" customWidth="1"/>
    <col min="99" max="99" width="4" style="174" bestFit="1" customWidth="1"/>
    <col min="100" max="100" width="12.140625" style="175" bestFit="1" customWidth="1"/>
    <col min="101" max="101" width="4" style="174" bestFit="1" customWidth="1"/>
    <col min="102" max="102" width="12.140625" style="175" bestFit="1" customWidth="1"/>
    <col min="103" max="103" width="4" style="174" bestFit="1" customWidth="1"/>
    <col min="104" max="104" width="12.140625" style="175" bestFit="1" customWidth="1"/>
    <col min="105" max="105" width="4" style="174" bestFit="1" customWidth="1"/>
    <col min="106" max="106" width="12.140625" style="175" bestFit="1" customWidth="1"/>
    <col min="107" max="107" width="4" style="174" bestFit="1" customWidth="1"/>
    <col min="108" max="108" width="12.140625" style="175" bestFit="1" customWidth="1"/>
    <col min="109" max="109" width="4" style="174" bestFit="1" customWidth="1"/>
    <col min="110" max="110" width="12.140625" style="175" bestFit="1" customWidth="1"/>
    <col min="111" max="111" width="4" style="174" bestFit="1" customWidth="1"/>
    <col min="112" max="112" width="12.140625" style="175" bestFit="1" customWidth="1"/>
    <col min="113" max="113" width="4" style="174" bestFit="1" customWidth="1"/>
    <col min="114" max="114" width="12.140625" style="175" bestFit="1" customWidth="1"/>
    <col min="115" max="115" width="4" style="174" bestFit="1" customWidth="1"/>
    <col min="116" max="116" width="12.7109375" style="175" bestFit="1" customWidth="1"/>
    <col min="117" max="117" width="4" style="174" bestFit="1" customWidth="1"/>
    <col min="118" max="118" width="12.140625" style="175" bestFit="1" customWidth="1"/>
    <col min="119" max="119" width="4" style="174" bestFit="1" customWidth="1"/>
    <col min="120" max="120" width="12.140625" style="175" bestFit="1" customWidth="1"/>
    <col min="121" max="121" width="4" style="174" bestFit="1" customWidth="1"/>
    <col min="122" max="122" width="12.140625" style="175" bestFit="1" customWidth="1"/>
    <col min="123" max="123" width="4" style="174" bestFit="1" customWidth="1"/>
    <col min="124" max="124" width="12.140625" style="175" bestFit="1" customWidth="1"/>
    <col min="125" max="125" width="4" style="174" bestFit="1" customWidth="1"/>
    <col min="126" max="126" width="12.140625" style="175" bestFit="1" customWidth="1"/>
    <col min="127" max="127" width="4" style="174" bestFit="1" customWidth="1"/>
    <col min="128" max="128" width="12.140625" style="175" bestFit="1" customWidth="1"/>
    <col min="129" max="129" width="4" style="174" bestFit="1" customWidth="1"/>
    <col min="130" max="130" width="12.140625" style="175" bestFit="1" customWidth="1"/>
    <col min="131" max="131" width="4" style="174" bestFit="1" customWidth="1"/>
    <col min="132" max="132" width="12.140625" style="175" bestFit="1" customWidth="1"/>
    <col min="133" max="133" width="4" style="174" bestFit="1" customWidth="1"/>
    <col min="134" max="134" width="12.140625" style="175" bestFit="1" customWidth="1"/>
    <col min="135" max="135" width="4" style="174" bestFit="1" customWidth="1"/>
    <col min="136" max="136" width="12.140625" style="175" bestFit="1" customWidth="1"/>
    <col min="137" max="137" width="4" style="174" bestFit="1" customWidth="1"/>
    <col min="138" max="138" width="12.140625" style="175" bestFit="1" customWidth="1"/>
    <col min="139" max="139" width="4" style="174" bestFit="1" customWidth="1"/>
    <col min="140" max="140" width="12.140625" style="175" bestFit="1" customWidth="1"/>
    <col min="141" max="141" width="4" style="174" bestFit="1" customWidth="1"/>
    <col min="142" max="142" width="12.140625" style="175" bestFit="1" customWidth="1"/>
    <col min="143" max="143" width="4" style="174" bestFit="1" customWidth="1"/>
    <col min="144" max="144" width="12.140625" style="175" bestFit="1" customWidth="1"/>
    <col min="145" max="145" width="4" style="174" bestFit="1" customWidth="1"/>
    <col min="146" max="146" width="12.140625" style="175" bestFit="1" customWidth="1"/>
    <col min="147" max="147" width="4" style="174" bestFit="1" customWidth="1"/>
    <col min="148" max="148" width="12.140625" style="175" bestFit="1" customWidth="1"/>
    <col min="149" max="149" width="4" style="174" bestFit="1" customWidth="1"/>
    <col min="150" max="150" width="12.140625" style="175" bestFit="1" customWidth="1"/>
    <col min="151" max="151" width="4" style="174" bestFit="1" customWidth="1"/>
    <col min="152" max="152" width="12.140625" style="175" bestFit="1" customWidth="1"/>
    <col min="153" max="153" width="4" style="174" bestFit="1" customWidth="1"/>
    <col min="154" max="154" width="12.140625" style="175" bestFit="1" customWidth="1"/>
    <col min="155" max="155" width="4" style="174" bestFit="1" customWidth="1"/>
    <col min="156" max="156" width="12.140625" style="175" bestFit="1" customWidth="1"/>
    <col min="157" max="157" width="4" style="174" bestFit="1" customWidth="1"/>
    <col min="158" max="158" width="12.140625" style="175" bestFit="1" customWidth="1"/>
    <col min="159" max="159" width="4" style="174" bestFit="1" customWidth="1"/>
    <col min="160" max="160" width="12.7109375" style="175" bestFit="1" customWidth="1"/>
    <col min="161" max="161" width="4" style="174" bestFit="1" customWidth="1"/>
    <col min="162" max="162" width="11.140625" style="175" bestFit="1" customWidth="1"/>
    <col min="163" max="163" width="4" style="174" bestFit="1" customWidth="1"/>
    <col min="164" max="164" width="12.140625" style="175" bestFit="1" customWidth="1"/>
    <col min="165" max="165" width="4" style="174" bestFit="1" customWidth="1"/>
    <col min="166" max="166" width="12.140625" style="175" bestFit="1" customWidth="1"/>
    <col min="167" max="167" width="4" style="174" bestFit="1" customWidth="1"/>
    <col min="168" max="168" width="12.140625" style="175" bestFit="1" customWidth="1"/>
    <col min="169" max="169" width="4" style="174" bestFit="1" customWidth="1"/>
    <col min="170" max="256" width="9.140625" style="174"/>
    <col min="257" max="257" width="46.42578125" style="174" bestFit="1" customWidth="1"/>
    <col min="258" max="258" width="12.5703125" style="174" bestFit="1" customWidth="1"/>
    <col min="259" max="259" width="4" style="174" bestFit="1" customWidth="1"/>
    <col min="260" max="260" width="12.140625" style="174" bestFit="1" customWidth="1"/>
    <col min="261" max="261" width="4" style="174" bestFit="1" customWidth="1"/>
    <col min="262" max="262" width="11.140625" style="174" bestFit="1" customWidth="1"/>
    <col min="263" max="263" width="4" style="174" bestFit="1" customWidth="1"/>
    <col min="264" max="264" width="12.140625" style="174" bestFit="1" customWidth="1"/>
    <col min="265" max="265" width="4" style="174" bestFit="1" customWidth="1"/>
    <col min="266" max="266" width="12.140625" style="174" bestFit="1" customWidth="1"/>
    <col min="267" max="267" width="4" style="174" bestFit="1" customWidth="1"/>
    <col min="268" max="268" width="11.140625" style="174" bestFit="1" customWidth="1"/>
    <col min="269" max="269" width="4" style="174" bestFit="1" customWidth="1"/>
    <col min="270" max="270" width="12.140625" style="174" bestFit="1" customWidth="1"/>
    <col min="271" max="271" width="4" style="174" bestFit="1" customWidth="1"/>
    <col min="272" max="272" width="12.140625" style="174" bestFit="1" customWidth="1"/>
    <col min="273" max="273" width="4" style="174" bestFit="1" customWidth="1"/>
    <col min="274" max="274" width="12.140625" style="174" bestFit="1" customWidth="1"/>
    <col min="275" max="275" width="4" style="174" bestFit="1" customWidth="1"/>
    <col min="276" max="276" width="12.140625" style="174" bestFit="1" customWidth="1"/>
    <col min="277" max="277" width="4" style="174" bestFit="1" customWidth="1"/>
    <col min="278" max="278" width="12.140625" style="174" bestFit="1" customWidth="1"/>
    <col min="279" max="279" width="4" style="174" bestFit="1" customWidth="1"/>
    <col min="280" max="280" width="12.140625" style="174" bestFit="1" customWidth="1"/>
    <col min="281" max="281" width="4" style="174" bestFit="1" customWidth="1"/>
    <col min="282" max="282" width="12.140625" style="174" bestFit="1" customWidth="1"/>
    <col min="283" max="283" width="4" style="174" bestFit="1" customWidth="1"/>
    <col min="284" max="284" width="12.140625" style="174" bestFit="1" customWidth="1"/>
    <col min="285" max="285" width="4" style="174" bestFit="1" customWidth="1"/>
    <col min="286" max="286" width="12.7109375" style="174" bestFit="1" customWidth="1"/>
    <col min="287" max="287" width="4" style="174" bestFit="1" customWidth="1"/>
    <col min="288" max="288" width="11.140625" style="174" bestFit="1" customWidth="1"/>
    <col min="289" max="289" width="4" style="174" bestFit="1" customWidth="1"/>
    <col min="290" max="290" width="12.140625" style="174" bestFit="1" customWidth="1"/>
    <col min="291" max="291" width="4" style="174" bestFit="1" customWidth="1"/>
    <col min="292" max="292" width="12.7109375" style="174" bestFit="1" customWidth="1"/>
    <col min="293" max="293" width="4" style="174" bestFit="1" customWidth="1"/>
    <col min="294" max="294" width="12.140625" style="174" bestFit="1" customWidth="1"/>
    <col min="295" max="295" width="4" style="174" bestFit="1" customWidth="1"/>
    <col min="296" max="296" width="12.140625" style="174" bestFit="1" customWidth="1"/>
    <col min="297" max="297" width="4" style="174" bestFit="1" customWidth="1"/>
    <col min="298" max="298" width="12.140625" style="174" bestFit="1" customWidth="1"/>
    <col min="299" max="299" width="4" style="174" bestFit="1" customWidth="1"/>
    <col min="300" max="300" width="12.140625" style="174" bestFit="1" customWidth="1"/>
    <col min="301" max="301" width="4" style="174" bestFit="1" customWidth="1"/>
    <col min="302" max="302" width="12.140625" style="174" bestFit="1" customWidth="1"/>
    <col min="303" max="303" width="4" style="174" bestFit="1" customWidth="1"/>
    <col min="304" max="304" width="12.140625" style="174" bestFit="1" customWidth="1"/>
    <col min="305" max="305" width="4" style="174" bestFit="1" customWidth="1"/>
    <col min="306" max="306" width="12.140625" style="174" bestFit="1" customWidth="1"/>
    <col min="307" max="307" width="4" style="174" bestFit="1" customWidth="1"/>
    <col min="308" max="308" width="12.140625" style="174" bestFit="1" customWidth="1"/>
    <col min="309" max="309" width="4" style="174" bestFit="1" customWidth="1"/>
    <col min="310" max="310" width="12.140625" style="174" bestFit="1" customWidth="1"/>
    <col min="311" max="311" width="4" style="174" bestFit="1" customWidth="1"/>
    <col min="312" max="312" width="12.7109375" style="174" bestFit="1" customWidth="1"/>
    <col min="313" max="313" width="4" style="174" bestFit="1" customWidth="1"/>
    <col min="314" max="314" width="12.140625" style="174" bestFit="1" customWidth="1"/>
    <col min="315" max="315" width="4" style="174" bestFit="1" customWidth="1"/>
    <col min="316" max="316" width="12.140625" style="174" bestFit="1" customWidth="1"/>
    <col min="317" max="317" width="4" style="174" bestFit="1" customWidth="1"/>
    <col min="318" max="318" width="12.140625" style="174" bestFit="1" customWidth="1"/>
    <col min="319" max="319" width="4" style="174" bestFit="1" customWidth="1"/>
    <col min="320" max="320" width="12.140625" style="174" bestFit="1" customWidth="1"/>
    <col min="321" max="321" width="4" style="174" bestFit="1" customWidth="1"/>
    <col min="322" max="322" width="12.140625" style="174" bestFit="1" customWidth="1"/>
    <col min="323" max="323" width="4" style="174" bestFit="1" customWidth="1"/>
    <col min="324" max="324" width="12.140625" style="174" bestFit="1" customWidth="1"/>
    <col min="325" max="325" width="4" style="174" bestFit="1" customWidth="1"/>
    <col min="326" max="326" width="12.140625" style="174" bestFit="1" customWidth="1"/>
    <col min="327" max="327" width="4" style="174" bestFit="1" customWidth="1"/>
    <col min="328" max="328" width="12.140625" style="174" bestFit="1" customWidth="1"/>
    <col min="329" max="329" width="4" style="174" bestFit="1" customWidth="1"/>
    <col min="330" max="330" width="12.140625" style="174" bestFit="1" customWidth="1"/>
    <col min="331" max="331" width="4" style="174" bestFit="1" customWidth="1"/>
    <col min="332" max="332" width="12.140625" style="174" bestFit="1" customWidth="1"/>
    <col min="333" max="333" width="4" style="174" bestFit="1" customWidth="1"/>
    <col min="334" max="334" width="10.140625" style="174" bestFit="1" customWidth="1"/>
    <col min="335" max="335" width="4" style="174" bestFit="1" customWidth="1"/>
    <col min="336" max="336" width="12.7109375" style="174" bestFit="1" customWidth="1"/>
    <col min="337" max="337" width="4" style="174" bestFit="1" customWidth="1"/>
    <col min="338" max="338" width="12.7109375" style="174" bestFit="1" customWidth="1"/>
    <col min="339" max="339" width="4" style="174" bestFit="1" customWidth="1"/>
    <col min="340" max="340" width="12.140625" style="174" bestFit="1" customWidth="1"/>
    <col min="341" max="341" width="4" style="174" bestFit="1" customWidth="1"/>
    <col min="342" max="342" width="12.140625" style="174" bestFit="1" customWidth="1"/>
    <col min="343" max="343" width="4" style="174" bestFit="1" customWidth="1"/>
    <col min="344" max="344" width="12.140625" style="174" bestFit="1" customWidth="1"/>
    <col min="345" max="345" width="4" style="174" bestFit="1" customWidth="1"/>
    <col min="346" max="346" width="12.140625" style="174" bestFit="1" customWidth="1"/>
    <col min="347" max="347" width="4" style="174" bestFit="1" customWidth="1"/>
    <col min="348" max="348" width="10.140625" style="174" bestFit="1" customWidth="1"/>
    <col min="349" max="349" width="4" style="174" bestFit="1" customWidth="1"/>
    <col min="350" max="350" width="12.140625" style="174" bestFit="1" customWidth="1"/>
    <col min="351" max="351" width="4" style="174" bestFit="1" customWidth="1"/>
    <col min="352" max="352" width="12.140625" style="174" bestFit="1" customWidth="1"/>
    <col min="353" max="353" width="4" style="174" bestFit="1" customWidth="1"/>
    <col min="354" max="354" width="12.140625" style="174" bestFit="1" customWidth="1"/>
    <col min="355" max="355" width="4" style="174" bestFit="1" customWidth="1"/>
    <col min="356" max="356" width="12.140625" style="174" bestFit="1" customWidth="1"/>
    <col min="357" max="357" width="4" style="174" bestFit="1" customWidth="1"/>
    <col min="358" max="358" width="12.140625" style="174" bestFit="1" customWidth="1"/>
    <col min="359" max="359" width="4" style="174" bestFit="1" customWidth="1"/>
    <col min="360" max="360" width="12.140625" style="174" bestFit="1" customWidth="1"/>
    <col min="361" max="361" width="4" style="174" bestFit="1" customWidth="1"/>
    <col min="362" max="362" width="12.140625" style="174" bestFit="1" customWidth="1"/>
    <col min="363" max="363" width="4" style="174" bestFit="1" customWidth="1"/>
    <col min="364" max="364" width="12.140625" style="174" bestFit="1" customWidth="1"/>
    <col min="365" max="365" width="4" style="174" bestFit="1" customWidth="1"/>
    <col min="366" max="366" width="12.140625" style="174" bestFit="1" customWidth="1"/>
    <col min="367" max="367" width="4" style="174" bestFit="1" customWidth="1"/>
    <col min="368" max="368" width="12.140625" style="174" bestFit="1" customWidth="1"/>
    <col min="369" max="369" width="4" style="174" bestFit="1" customWidth="1"/>
    <col min="370" max="370" width="12.140625" style="174" bestFit="1" customWidth="1"/>
    <col min="371" max="371" width="4" style="174" bestFit="1" customWidth="1"/>
    <col min="372" max="372" width="12.7109375" style="174" bestFit="1" customWidth="1"/>
    <col min="373" max="373" width="4" style="174" bestFit="1" customWidth="1"/>
    <col min="374" max="374" width="12.140625" style="174" bestFit="1" customWidth="1"/>
    <col min="375" max="375" width="4" style="174" bestFit="1" customWidth="1"/>
    <col min="376" max="376" width="12.140625" style="174" bestFit="1" customWidth="1"/>
    <col min="377" max="377" width="4" style="174" bestFit="1" customWidth="1"/>
    <col min="378" max="378" width="12.140625" style="174" bestFit="1" customWidth="1"/>
    <col min="379" max="379" width="4" style="174" bestFit="1" customWidth="1"/>
    <col min="380" max="380" width="12.140625" style="174" bestFit="1" customWidth="1"/>
    <col min="381" max="381" width="4" style="174" bestFit="1" customWidth="1"/>
    <col min="382" max="382" width="12.140625" style="174" bestFit="1" customWidth="1"/>
    <col min="383" max="383" width="4" style="174" bestFit="1" customWidth="1"/>
    <col min="384" max="384" width="12.140625" style="174" bestFit="1" customWidth="1"/>
    <col min="385" max="385" width="4" style="174" bestFit="1" customWidth="1"/>
    <col min="386" max="386" width="12.140625" style="174" bestFit="1" customWidth="1"/>
    <col min="387" max="387" width="4" style="174" bestFit="1" customWidth="1"/>
    <col min="388" max="388" width="12.140625" style="174" bestFit="1" customWidth="1"/>
    <col min="389" max="389" width="4" style="174" bestFit="1" customWidth="1"/>
    <col min="390" max="390" width="12.140625" style="174" bestFit="1" customWidth="1"/>
    <col min="391" max="391" width="4" style="174" bestFit="1" customWidth="1"/>
    <col min="392" max="392" width="12.140625" style="174" bestFit="1" customWidth="1"/>
    <col min="393" max="393" width="4" style="174" bestFit="1" customWidth="1"/>
    <col min="394" max="394" width="12.140625" style="174" bestFit="1" customWidth="1"/>
    <col min="395" max="395" width="4" style="174" bestFit="1" customWidth="1"/>
    <col min="396" max="396" width="12.140625" style="174" bestFit="1" customWidth="1"/>
    <col min="397" max="397" width="4" style="174" bestFit="1" customWidth="1"/>
    <col min="398" max="398" width="12.140625" style="174" bestFit="1" customWidth="1"/>
    <col min="399" max="399" width="4" style="174" bestFit="1" customWidth="1"/>
    <col min="400" max="400" width="12.140625" style="174" bestFit="1" customWidth="1"/>
    <col min="401" max="401" width="4" style="174" bestFit="1" customWidth="1"/>
    <col min="402" max="402" width="12.140625" style="174" bestFit="1" customWidth="1"/>
    <col min="403" max="403" width="4" style="174" bestFit="1" customWidth="1"/>
    <col min="404" max="404" width="12.140625" style="174" bestFit="1" customWidth="1"/>
    <col min="405" max="405" width="4" style="174" bestFit="1" customWidth="1"/>
    <col min="406" max="406" width="12.140625" style="174" bestFit="1" customWidth="1"/>
    <col min="407" max="407" width="4" style="174" bestFit="1" customWidth="1"/>
    <col min="408" max="408" width="12.140625" style="174" bestFit="1" customWidth="1"/>
    <col min="409" max="409" width="4" style="174" bestFit="1" customWidth="1"/>
    <col min="410" max="410" width="12.140625" style="174" bestFit="1" customWidth="1"/>
    <col min="411" max="411" width="4" style="174" bestFit="1" customWidth="1"/>
    <col min="412" max="412" width="12.140625" style="174" bestFit="1" customWidth="1"/>
    <col min="413" max="413" width="4" style="174" bestFit="1" customWidth="1"/>
    <col min="414" max="414" width="12.140625" style="174" bestFit="1" customWidth="1"/>
    <col min="415" max="415" width="4" style="174" bestFit="1" customWidth="1"/>
    <col min="416" max="416" width="12.7109375" style="174" bestFit="1" customWidth="1"/>
    <col min="417" max="417" width="4" style="174" bestFit="1" customWidth="1"/>
    <col min="418" max="418" width="11.140625" style="174" bestFit="1" customWidth="1"/>
    <col min="419" max="419" width="4" style="174" bestFit="1" customWidth="1"/>
    <col min="420" max="420" width="12.140625" style="174" bestFit="1" customWidth="1"/>
    <col min="421" max="421" width="4" style="174" bestFit="1" customWidth="1"/>
    <col min="422" max="422" width="12.140625" style="174" bestFit="1" customWidth="1"/>
    <col min="423" max="423" width="4" style="174" bestFit="1" customWidth="1"/>
    <col min="424" max="424" width="12.140625" style="174" bestFit="1" customWidth="1"/>
    <col min="425" max="425" width="4" style="174" bestFit="1" customWidth="1"/>
    <col min="426" max="512" width="9.140625" style="174"/>
    <col min="513" max="513" width="46.42578125" style="174" bestFit="1" customWidth="1"/>
    <col min="514" max="514" width="12.5703125" style="174" bestFit="1" customWidth="1"/>
    <col min="515" max="515" width="4" style="174" bestFit="1" customWidth="1"/>
    <col min="516" max="516" width="12.140625" style="174" bestFit="1" customWidth="1"/>
    <col min="517" max="517" width="4" style="174" bestFit="1" customWidth="1"/>
    <col min="518" max="518" width="11.140625" style="174" bestFit="1" customWidth="1"/>
    <col min="519" max="519" width="4" style="174" bestFit="1" customWidth="1"/>
    <col min="520" max="520" width="12.140625" style="174" bestFit="1" customWidth="1"/>
    <col min="521" max="521" width="4" style="174" bestFit="1" customWidth="1"/>
    <col min="522" max="522" width="12.140625" style="174" bestFit="1" customWidth="1"/>
    <col min="523" max="523" width="4" style="174" bestFit="1" customWidth="1"/>
    <col min="524" max="524" width="11.140625" style="174" bestFit="1" customWidth="1"/>
    <col min="525" max="525" width="4" style="174" bestFit="1" customWidth="1"/>
    <col min="526" max="526" width="12.140625" style="174" bestFit="1" customWidth="1"/>
    <col min="527" max="527" width="4" style="174" bestFit="1" customWidth="1"/>
    <col min="528" max="528" width="12.140625" style="174" bestFit="1" customWidth="1"/>
    <col min="529" max="529" width="4" style="174" bestFit="1" customWidth="1"/>
    <col min="530" max="530" width="12.140625" style="174" bestFit="1" customWidth="1"/>
    <col min="531" max="531" width="4" style="174" bestFit="1" customWidth="1"/>
    <col min="532" max="532" width="12.140625" style="174" bestFit="1" customWidth="1"/>
    <col min="533" max="533" width="4" style="174" bestFit="1" customWidth="1"/>
    <col min="534" max="534" width="12.140625" style="174" bestFit="1" customWidth="1"/>
    <col min="535" max="535" width="4" style="174" bestFit="1" customWidth="1"/>
    <col min="536" max="536" width="12.140625" style="174" bestFit="1" customWidth="1"/>
    <col min="537" max="537" width="4" style="174" bestFit="1" customWidth="1"/>
    <col min="538" max="538" width="12.140625" style="174" bestFit="1" customWidth="1"/>
    <col min="539" max="539" width="4" style="174" bestFit="1" customWidth="1"/>
    <col min="540" max="540" width="12.140625" style="174" bestFit="1" customWidth="1"/>
    <col min="541" max="541" width="4" style="174" bestFit="1" customWidth="1"/>
    <col min="542" max="542" width="12.7109375" style="174" bestFit="1" customWidth="1"/>
    <col min="543" max="543" width="4" style="174" bestFit="1" customWidth="1"/>
    <col min="544" max="544" width="11.140625" style="174" bestFit="1" customWidth="1"/>
    <col min="545" max="545" width="4" style="174" bestFit="1" customWidth="1"/>
    <col min="546" max="546" width="12.140625" style="174" bestFit="1" customWidth="1"/>
    <col min="547" max="547" width="4" style="174" bestFit="1" customWidth="1"/>
    <col min="548" max="548" width="12.7109375" style="174" bestFit="1" customWidth="1"/>
    <col min="549" max="549" width="4" style="174" bestFit="1" customWidth="1"/>
    <col min="550" max="550" width="12.140625" style="174" bestFit="1" customWidth="1"/>
    <col min="551" max="551" width="4" style="174" bestFit="1" customWidth="1"/>
    <col min="552" max="552" width="12.140625" style="174" bestFit="1" customWidth="1"/>
    <col min="553" max="553" width="4" style="174" bestFit="1" customWidth="1"/>
    <col min="554" max="554" width="12.140625" style="174" bestFit="1" customWidth="1"/>
    <col min="555" max="555" width="4" style="174" bestFit="1" customWidth="1"/>
    <col min="556" max="556" width="12.140625" style="174" bestFit="1" customWidth="1"/>
    <col min="557" max="557" width="4" style="174" bestFit="1" customWidth="1"/>
    <col min="558" max="558" width="12.140625" style="174" bestFit="1" customWidth="1"/>
    <col min="559" max="559" width="4" style="174" bestFit="1" customWidth="1"/>
    <col min="560" max="560" width="12.140625" style="174" bestFit="1" customWidth="1"/>
    <col min="561" max="561" width="4" style="174" bestFit="1" customWidth="1"/>
    <col min="562" max="562" width="12.140625" style="174" bestFit="1" customWidth="1"/>
    <col min="563" max="563" width="4" style="174" bestFit="1" customWidth="1"/>
    <col min="564" max="564" width="12.140625" style="174" bestFit="1" customWidth="1"/>
    <col min="565" max="565" width="4" style="174" bestFit="1" customWidth="1"/>
    <col min="566" max="566" width="12.140625" style="174" bestFit="1" customWidth="1"/>
    <col min="567" max="567" width="4" style="174" bestFit="1" customWidth="1"/>
    <col min="568" max="568" width="12.7109375" style="174" bestFit="1" customWidth="1"/>
    <col min="569" max="569" width="4" style="174" bestFit="1" customWidth="1"/>
    <col min="570" max="570" width="12.140625" style="174" bestFit="1" customWidth="1"/>
    <col min="571" max="571" width="4" style="174" bestFit="1" customWidth="1"/>
    <col min="572" max="572" width="12.140625" style="174" bestFit="1" customWidth="1"/>
    <col min="573" max="573" width="4" style="174" bestFit="1" customWidth="1"/>
    <col min="574" max="574" width="12.140625" style="174" bestFit="1" customWidth="1"/>
    <col min="575" max="575" width="4" style="174" bestFit="1" customWidth="1"/>
    <col min="576" max="576" width="12.140625" style="174" bestFit="1" customWidth="1"/>
    <col min="577" max="577" width="4" style="174" bestFit="1" customWidth="1"/>
    <col min="578" max="578" width="12.140625" style="174" bestFit="1" customWidth="1"/>
    <col min="579" max="579" width="4" style="174" bestFit="1" customWidth="1"/>
    <col min="580" max="580" width="12.140625" style="174" bestFit="1" customWidth="1"/>
    <col min="581" max="581" width="4" style="174" bestFit="1" customWidth="1"/>
    <col min="582" max="582" width="12.140625" style="174" bestFit="1" customWidth="1"/>
    <col min="583" max="583" width="4" style="174" bestFit="1" customWidth="1"/>
    <col min="584" max="584" width="12.140625" style="174" bestFit="1" customWidth="1"/>
    <col min="585" max="585" width="4" style="174" bestFit="1" customWidth="1"/>
    <col min="586" max="586" width="12.140625" style="174" bestFit="1" customWidth="1"/>
    <col min="587" max="587" width="4" style="174" bestFit="1" customWidth="1"/>
    <col min="588" max="588" width="12.140625" style="174" bestFit="1" customWidth="1"/>
    <col min="589" max="589" width="4" style="174" bestFit="1" customWidth="1"/>
    <col min="590" max="590" width="10.140625" style="174" bestFit="1" customWidth="1"/>
    <col min="591" max="591" width="4" style="174" bestFit="1" customWidth="1"/>
    <col min="592" max="592" width="12.7109375" style="174" bestFit="1" customWidth="1"/>
    <col min="593" max="593" width="4" style="174" bestFit="1" customWidth="1"/>
    <col min="594" max="594" width="12.7109375" style="174" bestFit="1" customWidth="1"/>
    <col min="595" max="595" width="4" style="174" bestFit="1" customWidth="1"/>
    <col min="596" max="596" width="12.140625" style="174" bestFit="1" customWidth="1"/>
    <col min="597" max="597" width="4" style="174" bestFit="1" customWidth="1"/>
    <col min="598" max="598" width="12.140625" style="174" bestFit="1" customWidth="1"/>
    <col min="599" max="599" width="4" style="174" bestFit="1" customWidth="1"/>
    <col min="600" max="600" width="12.140625" style="174" bestFit="1" customWidth="1"/>
    <col min="601" max="601" width="4" style="174" bestFit="1" customWidth="1"/>
    <col min="602" max="602" width="12.140625" style="174" bestFit="1" customWidth="1"/>
    <col min="603" max="603" width="4" style="174" bestFit="1" customWidth="1"/>
    <col min="604" max="604" width="10.140625" style="174" bestFit="1" customWidth="1"/>
    <col min="605" max="605" width="4" style="174" bestFit="1" customWidth="1"/>
    <col min="606" max="606" width="12.140625" style="174" bestFit="1" customWidth="1"/>
    <col min="607" max="607" width="4" style="174" bestFit="1" customWidth="1"/>
    <col min="608" max="608" width="12.140625" style="174" bestFit="1" customWidth="1"/>
    <col min="609" max="609" width="4" style="174" bestFit="1" customWidth="1"/>
    <col min="610" max="610" width="12.140625" style="174" bestFit="1" customWidth="1"/>
    <col min="611" max="611" width="4" style="174" bestFit="1" customWidth="1"/>
    <col min="612" max="612" width="12.140625" style="174" bestFit="1" customWidth="1"/>
    <col min="613" max="613" width="4" style="174" bestFit="1" customWidth="1"/>
    <col min="614" max="614" width="12.140625" style="174" bestFit="1" customWidth="1"/>
    <col min="615" max="615" width="4" style="174" bestFit="1" customWidth="1"/>
    <col min="616" max="616" width="12.140625" style="174" bestFit="1" customWidth="1"/>
    <col min="617" max="617" width="4" style="174" bestFit="1" customWidth="1"/>
    <col min="618" max="618" width="12.140625" style="174" bestFit="1" customWidth="1"/>
    <col min="619" max="619" width="4" style="174" bestFit="1" customWidth="1"/>
    <col min="620" max="620" width="12.140625" style="174" bestFit="1" customWidth="1"/>
    <col min="621" max="621" width="4" style="174" bestFit="1" customWidth="1"/>
    <col min="622" max="622" width="12.140625" style="174" bestFit="1" customWidth="1"/>
    <col min="623" max="623" width="4" style="174" bestFit="1" customWidth="1"/>
    <col min="624" max="624" width="12.140625" style="174" bestFit="1" customWidth="1"/>
    <col min="625" max="625" width="4" style="174" bestFit="1" customWidth="1"/>
    <col min="626" max="626" width="12.140625" style="174" bestFit="1" customWidth="1"/>
    <col min="627" max="627" width="4" style="174" bestFit="1" customWidth="1"/>
    <col min="628" max="628" width="12.7109375" style="174" bestFit="1" customWidth="1"/>
    <col min="629" max="629" width="4" style="174" bestFit="1" customWidth="1"/>
    <col min="630" max="630" width="12.140625" style="174" bestFit="1" customWidth="1"/>
    <col min="631" max="631" width="4" style="174" bestFit="1" customWidth="1"/>
    <col min="632" max="632" width="12.140625" style="174" bestFit="1" customWidth="1"/>
    <col min="633" max="633" width="4" style="174" bestFit="1" customWidth="1"/>
    <col min="634" max="634" width="12.140625" style="174" bestFit="1" customWidth="1"/>
    <col min="635" max="635" width="4" style="174" bestFit="1" customWidth="1"/>
    <col min="636" max="636" width="12.140625" style="174" bestFit="1" customWidth="1"/>
    <col min="637" max="637" width="4" style="174" bestFit="1" customWidth="1"/>
    <col min="638" max="638" width="12.140625" style="174" bestFit="1" customWidth="1"/>
    <col min="639" max="639" width="4" style="174" bestFit="1" customWidth="1"/>
    <col min="640" max="640" width="12.140625" style="174" bestFit="1" customWidth="1"/>
    <col min="641" max="641" width="4" style="174" bestFit="1" customWidth="1"/>
    <col min="642" max="642" width="12.140625" style="174" bestFit="1" customWidth="1"/>
    <col min="643" max="643" width="4" style="174" bestFit="1" customWidth="1"/>
    <col min="644" max="644" width="12.140625" style="174" bestFit="1" customWidth="1"/>
    <col min="645" max="645" width="4" style="174" bestFit="1" customWidth="1"/>
    <col min="646" max="646" width="12.140625" style="174" bestFit="1" customWidth="1"/>
    <col min="647" max="647" width="4" style="174" bestFit="1" customWidth="1"/>
    <col min="648" max="648" width="12.140625" style="174" bestFit="1" customWidth="1"/>
    <col min="649" max="649" width="4" style="174" bestFit="1" customWidth="1"/>
    <col min="650" max="650" width="12.140625" style="174" bestFit="1" customWidth="1"/>
    <col min="651" max="651" width="4" style="174" bestFit="1" customWidth="1"/>
    <col min="652" max="652" width="12.140625" style="174" bestFit="1" customWidth="1"/>
    <col min="653" max="653" width="4" style="174" bestFit="1" customWidth="1"/>
    <col min="654" max="654" width="12.140625" style="174" bestFit="1" customWidth="1"/>
    <col min="655" max="655" width="4" style="174" bestFit="1" customWidth="1"/>
    <col min="656" max="656" width="12.140625" style="174" bestFit="1" customWidth="1"/>
    <col min="657" max="657" width="4" style="174" bestFit="1" customWidth="1"/>
    <col min="658" max="658" width="12.140625" style="174" bestFit="1" customWidth="1"/>
    <col min="659" max="659" width="4" style="174" bestFit="1" customWidth="1"/>
    <col min="660" max="660" width="12.140625" style="174" bestFit="1" customWidth="1"/>
    <col min="661" max="661" width="4" style="174" bestFit="1" customWidth="1"/>
    <col min="662" max="662" width="12.140625" style="174" bestFit="1" customWidth="1"/>
    <col min="663" max="663" width="4" style="174" bestFit="1" customWidth="1"/>
    <col min="664" max="664" width="12.140625" style="174" bestFit="1" customWidth="1"/>
    <col min="665" max="665" width="4" style="174" bestFit="1" customWidth="1"/>
    <col min="666" max="666" width="12.140625" style="174" bestFit="1" customWidth="1"/>
    <col min="667" max="667" width="4" style="174" bestFit="1" customWidth="1"/>
    <col min="668" max="668" width="12.140625" style="174" bestFit="1" customWidth="1"/>
    <col min="669" max="669" width="4" style="174" bestFit="1" customWidth="1"/>
    <col min="670" max="670" width="12.140625" style="174" bestFit="1" customWidth="1"/>
    <col min="671" max="671" width="4" style="174" bestFit="1" customWidth="1"/>
    <col min="672" max="672" width="12.7109375" style="174" bestFit="1" customWidth="1"/>
    <col min="673" max="673" width="4" style="174" bestFit="1" customWidth="1"/>
    <col min="674" max="674" width="11.140625" style="174" bestFit="1" customWidth="1"/>
    <col min="675" max="675" width="4" style="174" bestFit="1" customWidth="1"/>
    <col min="676" max="676" width="12.140625" style="174" bestFit="1" customWidth="1"/>
    <col min="677" max="677" width="4" style="174" bestFit="1" customWidth="1"/>
    <col min="678" max="678" width="12.140625" style="174" bestFit="1" customWidth="1"/>
    <col min="679" max="679" width="4" style="174" bestFit="1" customWidth="1"/>
    <col min="680" max="680" width="12.140625" style="174" bestFit="1" customWidth="1"/>
    <col min="681" max="681" width="4" style="174" bestFit="1" customWidth="1"/>
    <col min="682" max="768" width="9.140625" style="174"/>
    <col min="769" max="769" width="46.42578125" style="174" bestFit="1" customWidth="1"/>
    <col min="770" max="770" width="12.5703125" style="174" bestFit="1" customWidth="1"/>
    <col min="771" max="771" width="4" style="174" bestFit="1" customWidth="1"/>
    <col min="772" max="772" width="12.140625" style="174" bestFit="1" customWidth="1"/>
    <col min="773" max="773" width="4" style="174" bestFit="1" customWidth="1"/>
    <col min="774" max="774" width="11.140625" style="174" bestFit="1" customWidth="1"/>
    <col min="775" max="775" width="4" style="174" bestFit="1" customWidth="1"/>
    <col min="776" max="776" width="12.140625" style="174" bestFit="1" customWidth="1"/>
    <col min="777" max="777" width="4" style="174" bestFit="1" customWidth="1"/>
    <col min="778" max="778" width="12.140625" style="174" bestFit="1" customWidth="1"/>
    <col min="779" max="779" width="4" style="174" bestFit="1" customWidth="1"/>
    <col min="780" max="780" width="11.140625" style="174" bestFit="1" customWidth="1"/>
    <col min="781" max="781" width="4" style="174" bestFit="1" customWidth="1"/>
    <col min="782" max="782" width="12.140625" style="174" bestFit="1" customWidth="1"/>
    <col min="783" max="783" width="4" style="174" bestFit="1" customWidth="1"/>
    <col min="784" max="784" width="12.140625" style="174" bestFit="1" customWidth="1"/>
    <col min="785" max="785" width="4" style="174" bestFit="1" customWidth="1"/>
    <col min="786" max="786" width="12.140625" style="174" bestFit="1" customWidth="1"/>
    <col min="787" max="787" width="4" style="174" bestFit="1" customWidth="1"/>
    <col min="788" max="788" width="12.140625" style="174" bestFit="1" customWidth="1"/>
    <col min="789" max="789" width="4" style="174" bestFit="1" customWidth="1"/>
    <col min="790" max="790" width="12.140625" style="174" bestFit="1" customWidth="1"/>
    <col min="791" max="791" width="4" style="174" bestFit="1" customWidth="1"/>
    <col min="792" max="792" width="12.140625" style="174" bestFit="1" customWidth="1"/>
    <col min="793" max="793" width="4" style="174" bestFit="1" customWidth="1"/>
    <col min="794" max="794" width="12.140625" style="174" bestFit="1" customWidth="1"/>
    <col min="795" max="795" width="4" style="174" bestFit="1" customWidth="1"/>
    <col min="796" max="796" width="12.140625" style="174" bestFit="1" customWidth="1"/>
    <col min="797" max="797" width="4" style="174" bestFit="1" customWidth="1"/>
    <col min="798" max="798" width="12.7109375" style="174" bestFit="1" customWidth="1"/>
    <col min="799" max="799" width="4" style="174" bestFit="1" customWidth="1"/>
    <col min="800" max="800" width="11.140625" style="174" bestFit="1" customWidth="1"/>
    <col min="801" max="801" width="4" style="174" bestFit="1" customWidth="1"/>
    <col min="802" max="802" width="12.140625" style="174" bestFit="1" customWidth="1"/>
    <col min="803" max="803" width="4" style="174" bestFit="1" customWidth="1"/>
    <col min="804" max="804" width="12.7109375" style="174" bestFit="1" customWidth="1"/>
    <col min="805" max="805" width="4" style="174" bestFit="1" customWidth="1"/>
    <col min="806" max="806" width="12.140625" style="174" bestFit="1" customWidth="1"/>
    <col min="807" max="807" width="4" style="174" bestFit="1" customWidth="1"/>
    <col min="808" max="808" width="12.140625" style="174" bestFit="1" customWidth="1"/>
    <col min="809" max="809" width="4" style="174" bestFit="1" customWidth="1"/>
    <col min="810" max="810" width="12.140625" style="174" bestFit="1" customWidth="1"/>
    <col min="811" max="811" width="4" style="174" bestFit="1" customWidth="1"/>
    <col min="812" max="812" width="12.140625" style="174" bestFit="1" customWidth="1"/>
    <col min="813" max="813" width="4" style="174" bestFit="1" customWidth="1"/>
    <col min="814" max="814" width="12.140625" style="174" bestFit="1" customWidth="1"/>
    <col min="815" max="815" width="4" style="174" bestFit="1" customWidth="1"/>
    <col min="816" max="816" width="12.140625" style="174" bestFit="1" customWidth="1"/>
    <col min="817" max="817" width="4" style="174" bestFit="1" customWidth="1"/>
    <col min="818" max="818" width="12.140625" style="174" bestFit="1" customWidth="1"/>
    <col min="819" max="819" width="4" style="174" bestFit="1" customWidth="1"/>
    <col min="820" max="820" width="12.140625" style="174" bestFit="1" customWidth="1"/>
    <col min="821" max="821" width="4" style="174" bestFit="1" customWidth="1"/>
    <col min="822" max="822" width="12.140625" style="174" bestFit="1" customWidth="1"/>
    <col min="823" max="823" width="4" style="174" bestFit="1" customWidth="1"/>
    <col min="824" max="824" width="12.7109375" style="174" bestFit="1" customWidth="1"/>
    <col min="825" max="825" width="4" style="174" bestFit="1" customWidth="1"/>
    <col min="826" max="826" width="12.140625" style="174" bestFit="1" customWidth="1"/>
    <col min="827" max="827" width="4" style="174" bestFit="1" customWidth="1"/>
    <col min="828" max="828" width="12.140625" style="174" bestFit="1" customWidth="1"/>
    <col min="829" max="829" width="4" style="174" bestFit="1" customWidth="1"/>
    <col min="830" max="830" width="12.140625" style="174" bestFit="1" customWidth="1"/>
    <col min="831" max="831" width="4" style="174" bestFit="1" customWidth="1"/>
    <col min="832" max="832" width="12.140625" style="174" bestFit="1" customWidth="1"/>
    <col min="833" max="833" width="4" style="174" bestFit="1" customWidth="1"/>
    <col min="834" max="834" width="12.140625" style="174" bestFit="1" customWidth="1"/>
    <col min="835" max="835" width="4" style="174" bestFit="1" customWidth="1"/>
    <col min="836" max="836" width="12.140625" style="174" bestFit="1" customWidth="1"/>
    <col min="837" max="837" width="4" style="174" bestFit="1" customWidth="1"/>
    <col min="838" max="838" width="12.140625" style="174" bestFit="1" customWidth="1"/>
    <col min="839" max="839" width="4" style="174" bestFit="1" customWidth="1"/>
    <col min="840" max="840" width="12.140625" style="174" bestFit="1" customWidth="1"/>
    <col min="841" max="841" width="4" style="174" bestFit="1" customWidth="1"/>
    <col min="842" max="842" width="12.140625" style="174" bestFit="1" customWidth="1"/>
    <col min="843" max="843" width="4" style="174" bestFit="1" customWidth="1"/>
    <col min="844" max="844" width="12.140625" style="174" bestFit="1" customWidth="1"/>
    <col min="845" max="845" width="4" style="174" bestFit="1" customWidth="1"/>
    <col min="846" max="846" width="10.140625" style="174" bestFit="1" customWidth="1"/>
    <col min="847" max="847" width="4" style="174" bestFit="1" customWidth="1"/>
    <col min="848" max="848" width="12.7109375" style="174" bestFit="1" customWidth="1"/>
    <col min="849" max="849" width="4" style="174" bestFit="1" customWidth="1"/>
    <col min="850" max="850" width="12.7109375" style="174" bestFit="1" customWidth="1"/>
    <col min="851" max="851" width="4" style="174" bestFit="1" customWidth="1"/>
    <col min="852" max="852" width="12.140625" style="174" bestFit="1" customWidth="1"/>
    <col min="853" max="853" width="4" style="174" bestFit="1" customWidth="1"/>
    <col min="854" max="854" width="12.140625" style="174" bestFit="1" customWidth="1"/>
    <col min="855" max="855" width="4" style="174" bestFit="1" customWidth="1"/>
    <col min="856" max="856" width="12.140625" style="174" bestFit="1" customWidth="1"/>
    <col min="857" max="857" width="4" style="174" bestFit="1" customWidth="1"/>
    <col min="858" max="858" width="12.140625" style="174" bestFit="1" customWidth="1"/>
    <col min="859" max="859" width="4" style="174" bestFit="1" customWidth="1"/>
    <col min="860" max="860" width="10.140625" style="174" bestFit="1" customWidth="1"/>
    <col min="861" max="861" width="4" style="174" bestFit="1" customWidth="1"/>
    <col min="862" max="862" width="12.140625" style="174" bestFit="1" customWidth="1"/>
    <col min="863" max="863" width="4" style="174" bestFit="1" customWidth="1"/>
    <col min="864" max="864" width="12.140625" style="174" bestFit="1" customWidth="1"/>
    <col min="865" max="865" width="4" style="174" bestFit="1" customWidth="1"/>
    <col min="866" max="866" width="12.140625" style="174" bestFit="1" customWidth="1"/>
    <col min="867" max="867" width="4" style="174" bestFit="1" customWidth="1"/>
    <col min="868" max="868" width="12.140625" style="174" bestFit="1" customWidth="1"/>
    <col min="869" max="869" width="4" style="174" bestFit="1" customWidth="1"/>
    <col min="870" max="870" width="12.140625" style="174" bestFit="1" customWidth="1"/>
    <col min="871" max="871" width="4" style="174" bestFit="1" customWidth="1"/>
    <col min="872" max="872" width="12.140625" style="174" bestFit="1" customWidth="1"/>
    <col min="873" max="873" width="4" style="174" bestFit="1" customWidth="1"/>
    <col min="874" max="874" width="12.140625" style="174" bestFit="1" customWidth="1"/>
    <col min="875" max="875" width="4" style="174" bestFit="1" customWidth="1"/>
    <col min="876" max="876" width="12.140625" style="174" bestFit="1" customWidth="1"/>
    <col min="877" max="877" width="4" style="174" bestFit="1" customWidth="1"/>
    <col min="878" max="878" width="12.140625" style="174" bestFit="1" customWidth="1"/>
    <col min="879" max="879" width="4" style="174" bestFit="1" customWidth="1"/>
    <col min="880" max="880" width="12.140625" style="174" bestFit="1" customWidth="1"/>
    <col min="881" max="881" width="4" style="174" bestFit="1" customWidth="1"/>
    <col min="882" max="882" width="12.140625" style="174" bestFit="1" customWidth="1"/>
    <col min="883" max="883" width="4" style="174" bestFit="1" customWidth="1"/>
    <col min="884" max="884" width="12.7109375" style="174" bestFit="1" customWidth="1"/>
    <col min="885" max="885" width="4" style="174" bestFit="1" customWidth="1"/>
    <col min="886" max="886" width="12.140625" style="174" bestFit="1" customWidth="1"/>
    <col min="887" max="887" width="4" style="174" bestFit="1" customWidth="1"/>
    <col min="888" max="888" width="12.140625" style="174" bestFit="1" customWidth="1"/>
    <col min="889" max="889" width="4" style="174" bestFit="1" customWidth="1"/>
    <col min="890" max="890" width="12.140625" style="174" bestFit="1" customWidth="1"/>
    <col min="891" max="891" width="4" style="174" bestFit="1" customWidth="1"/>
    <col min="892" max="892" width="12.140625" style="174" bestFit="1" customWidth="1"/>
    <col min="893" max="893" width="4" style="174" bestFit="1" customWidth="1"/>
    <col min="894" max="894" width="12.140625" style="174" bestFit="1" customWidth="1"/>
    <col min="895" max="895" width="4" style="174" bestFit="1" customWidth="1"/>
    <col min="896" max="896" width="12.140625" style="174" bestFit="1" customWidth="1"/>
    <col min="897" max="897" width="4" style="174" bestFit="1" customWidth="1"/>
    <col min="898" max="898" width="12.140625" style="174" bestFit="1" customWidth="1"/>
    <col min="899" max="899" width="4" style="174" bestFit="1" customWidth="1"/>
    <col min="900" max="900" width="12.140625" style="174" bestFit="1" customWidth="1"/>
    <col min="901" max="901" width="4" style="174" bestFit="1" customWidth="1"/>
    <col min="902" max="902" width="12.140625" style="174" bestFit="1" customWidth="1"/>
    <col min="903" max="903" width="4" style="174" bestFit="1" customWidth="1"/>
    <col min="904" max="904" width="12.140625" style="174" bestFit="1" customWidth="1"/>
    <col min="905" max="905" width="4" style="174" bestFit="1" customWidth="1"/>
    <col min="906" max="906" width="12.140625" style="174" bestFit="1" customWidth="1"/>
    <col min="907" max="907" width="4" style="174" bestFit="1" customWidth="1"/>
    <col min="908" max="908" width="12.140625" style="174" bestFit="1" customWidth="1"/>
    <col min="909" max="909" width="4" style="174" bestFit="1" customWidth="1"/>
    <col min="910" max="910" width="12.140625" style="174" bestFit="1" customWidth="1"/>
    <col min="911" max="911" width="4" style="174" bestFit="1" customWidth="1"/>
    <col min="912" max="912" width="12.140625" style="174" bestFit="1" customWidth="1"/>
    <col min="913" max="913" width="4" style="174" bestFit="1" customWidth="1"/>
    <col min="914" max="914" width="12.140625" style="174" bestFit="1" customWidth="1"/>
    <col min="915" max="915" width="4" style="174" bestFit="1" customWidth="1"/>
    <col min="916" max="916" width="12.140625" style="174" bestFit="1" customWidth="1"/>
    <col min="917" max="917" width="4" style="174" bestFit="1" customWidth="1"/>
    <col min="918" max="918" width="12.140625" style="174" bestFit="1" customWidth="1"/>
    <col min="919" max="919" width="4" style="174" bestFit="1" customWidth="1"/>
    <col min="920" max="920" width="12.140625" style="174" bestFit="1" customWidth="1"/>
    <col min="921" max="921" width="4" style="174" bestFit="1" customWidth="1"/>
    <col min="922" max="922" width="12.140625" style="174" bestFit="1" customWidth="1"/>
    <col min="923" max="923" width="4" style="174" bestFit="1" customWidth="1"/>
    <col min="924" max="924" width="12.140625" style="174" bestFit="1" customWidth="1"/>
    <col min="925" max="925" width="4" style="174" bestFit="1" customWidth="1"/>
    <col min="926" max="926" width="12.140625" style="174" bestFit="1" customWidth="1"/>
    <col min="927" max="927" width="4" style="174" bestFit="1" customWidth="1"/>
    <col min="928" max="928" width="12.7109375" style="174" bestFit="1" customWidth="1"/>
    <col min="929" max="929" width="4" style="174" bestFit="1" customWidth="1"/>
    <col min="930" max="930" width="11.140625" style="174" bestFit="1" customWidth="1"/>
    <col min="931" max="931" width="4" style="174" bestFit="1" customWidth="1"/>
    <col min="932" max="932" width="12.140625" style="174" bestFit="1" customWidth="1"/>
    <col min="933" max="933" width="4" style="174" bestFit="1" customWidth="1"/>
    <col min="934" max="934" width="12.140625" style="174" bestFit="1" customWidth="1"/>
    <col min="935" max="935" width="4" style="174" bestFit="1" customWidth="1"/>
    <col min="936" max="936" width="12.140625" style="174" bestFit="1" customWidth="1"/>
    <col min="937" max="937" width="4" style="174" bestFit="1" customWidth="1"/>
    <col min="938" max="1024" width="9.140625" style="174"/>
    <col min="1025" max="1025" width="46.42578125" style="174" bestFit="1" customWidth="1"/>
    <col min="1026" max="1026" width="12.5703125" style="174" bestFit="1" customWidth="1"/>
    <col min="1027" max="1027" width="4" style="174" bestFit="1" customWidth="1"/>
    <col min="1028" max="1028" width="12.140625" style="174" bestFit="1" customWidth="1"/>
    <col min="1029" max="1029" width="4" style="174" bestFit="1" customWidth="1"/>
    <col min="1030" max="1030" width="11.140625" style="174" bestFit="1" customWidth="1"/>
    <col min="1031" max="1031" width="4" style="174" bestFit="1" customWidth="1"/>
    <col min="1032" max="1032" width="12.140625" style="174" bestFit="1" customWidth="1"/>
    <col min="1033" max="1033" width="4" style="174" bestFit="1" customWidth="1"/>
    <col min="1034" max="1034" width="12.140625" style="174" bestFit="1" customWidth="1"/>
    <col min="1035" max="1035" width="4" style="174" bestFit="1" customWidth="1"/>
    <col min="1036" max="1036" width="11.140625" style="174" bestFit="1" customWidth="1"/>
    <col min="1037" max="1037" width="4" style="174" bestFit="1" customWidth="1"/>
    <col min="1038" max="1038" width="12.140625" style="174" bestFit="1" customWidth="1"/>
    <col min="1039" max="1039" width="4" style="174" bestFit="1" customWidth="1"/>
    <col min="1040" max="1040" width="12.140625" style="174" bestFit="1" customWidth="1"/>
    <col min="1041" max="1041" width="4" style="174" bestFit="1" customWidth="1"/>
    <col min="1042" max="1042" width="12.140625" style="174" bestFit="1" customWidth="1"/>
    <col min="1043" max="1043" width="4" style="174" bestFit="1" customWidth="1"/>
    <col min="1044" max="1044" width="12.140625" style="174" bestFit="1" customWidth="1"/>
    <col min="1045" max="1045" width="4" style="174" bestFit="1" customWidth="1"/>
    <col min="1046" max="1046" width="12.140625" style="174" bestFit="1" customWidth="1"/>
    <col min="1047" max="1047" width="4" style="174" bestFit="1" customWidth="1"/>
    <col min="1048" max="1048" width="12.140625" style="174" bestFit="1" customWidth="1"/>
    <col min="1049" max="1049" width="4" style="174" bestFit="1" customWidth="1"/>
    <col min="1050" max="1050" width="12.140625" style="174" bestFit="1" customWidth="1"/>
    <col min="1051" max="1051" width="4" style="174" bestFit="1" customWidth="1"/>
    <col min="1052" max="1052" width="12.140625" style="174" bestFit="1" customWidth="1"/>
    <col min="1053" max="1053" width="4" style="174" bestFit="1" customWidth="1"/>
    <col min="1054" max="1054" width="12.7109375" style="174" bestFit="1" customWidth="1"/>
    <col min="1055" max="1055" width="4" style="174" bestFit="1" customWidth="1"/>
    <col min="1056" max="1056" width="11.140625" style="174" bestFit="1" customWidth="1"/>
    <col min="1057" max="1057" width="4" style="174" bestFit="1" customWidth="1"/>
    <col min="1058" max="1058" width="12.140625" style="174" bestFit="1" customWidth="1"/>
    <col min="1059" max="1059" width="4" style="174" bestFit="1" customWidth="1"/>
    <col min="1060" max="1060" width="12.7109375" style="174" bestFit="1" customWidth="1"/>
    <col min="1061" max="1061" width="4" style="174" bestFit="1" customWidth="1"/>
    <col min="1062" max="1062" width="12.140625" style="174" bestFit="1" customWidth="1"/>
    <col min="1063" max="1063" width="4" style="174" bestFit="1" customWidth="1"/>
    <col min="1064" max="1064" width="12.140625" style="174" bestFit="1" customWidth="1"/>
    <col min="1065" max="1065" width="4" style="174" bestFit="1" customWidth="1"/>
    <col min="1066" max="1066" width="12.140625" style="174" bestFit="1" customWidth="1"/>
    <col min="1067" max="1067" width="4" style="174" bestFit="1" customWidth="1"/>
    <col min="1068" max="1068" width="12.140625" style="174" bestFit="1" customWidth="1"/>
    <col min="1069" max="1069" width="4" style="174" bestFit="1" customWidth="1"/>
    <col min="1070" max="1070" width="12.140625" style="174" bestFit="1" customWidth="1"/>
    <col min="1071" max="1071" width="4" style="174" bestFit="1" customWidth="1"/>
    <col min="1072" max="1072" width="12.140625" style="174" bestFit="1" customWidth="1"/>
    <col min="1073" max="1073" width="4" style="174" bestFit="1" customWidth="1"/>
    <col min="1074" max="1074" width="12.140625" style="174" bestFit="1" customWidth="1"/>
    <col min="1075" max="1075" width="4" style="174" bestFit="1" customWidth="1"/>
    <col min="1076" max="1076" width="12.140625" style="174" bestFit="1" customWidth="1"/>
    <col min="1077" max="1077" width="4" style="174" bestFit="1" customWidth="1"/>
    <col min="1078" max="1078" width="12.140625" style="174" bestFit="1" customWidth="1"/>
    <col min="1079" max="1079" width="4" style="174" bestFit="1" customWidth="1"/>
    <col min="1080" max="1080" width="12.7109375" style="174" bestFit="1" customWidth="1"/>
    <col min="1081" max="1081" width="4" style="174" bestFit="1" customWidth="1"/>
    <col min="1082" max="1082" width="12.140625" style="174" bestFit="1" customWidth="1"/>
    <col min="1083" max="1083" width="4" style="174" bestFit="1" customWidth="1"/>
    <col min="1084" max="1084" width="12.140625" style="174" bestFit="1" customWidth="1"/>
    <col min="1085" max="1085" width="4" style="174" bestFit="1" customWidth="1"/>
    <col min="1086" max="1086" width="12.140625" style="174" bestFit="1" customWidth="1"/>
    <col min="1087" max="1087" width="4" style="174" bestFit="1" customWidth="1"/>
    <col min="1088" max="1088" width="12.140625" style="174" bestFit="1" customWidth="1"/>
    <col min="1089" max="1089" width="4" style="174" bestFit="1" customWidth="1"/>
    <col min="1090" max="1090" width="12.140625" style="174" bestFit="1" customWidth="1"/>
    <col min="1091" max="1091" width="4" style="174" bestFit="1" customWidth="1"/>
    <col min="1092" max="1092" width="12.140625" style="174" bestFit="1" customWidth="1"/>
    <col min="1093" max="1093" width="4" style="174" bestFit="1" customWidth="1"/>
    <col min="1094" max="1094" width="12.140625" style="174" bestFit="1" customWidth="1"/>
    <col min="1095" max="1095" width="4" style="174" bestFit="1" customWidth="1"/>
    <col min="1096" max="1096" width="12.140625" style="174" bestFit="1" customWidth="1"/>
    <col min="1097" max="1097" width="4" style="174" bestFit="1" customWidth="1"/>
    <col min="1098" max="1098" width="12.140625" style="174" bestFit="1" customWidth="1"/>
    <col min="1099" max="1099" width="4" style="174" bestFit="1" customWidth="1"/>
    <col min="1100" max="1100" width="12.140625" style="174" bestFit="1" customWidth="1"/>
    <col min="1101" max="1101" width="4" style="174" bestFit="1" customWidth="1"/>
    <col min="1102" max="1102" width="10.140625" style="174" bestFit="1" customWidth="1"/>
    <col min="1103" max="1103" width="4" style="174" bestFit="1" customWidth="1"/>
    <col min="1104" max="1104" width="12.7109375" style="174" bestFit="1" customWidth="1"/>
    <col min="1105" max="1105" width="4" style="174" bestFit="1" customWidth="1"/>
    <col min="1106" max="1106" width="12.7109375" style="174" bestFit="1" customWidth="1"/>
    <col min="1107" max="1107" width="4" style="174" bestFit="1" customWidth="1"/>
    <col min="1108" max="1108" width="12.140625" style="174" bestFit="1" customWidth="1"/>
    <col min="1109" max="1109" width="4" style="174" bestFit="1" customWidth="1"/>
    <col min="1110" max="1110" width="12.140625" style="174" bestFit="1" customWidth="1"/>
    <col min="1111" max="1111" width="4" style="174" bestFit="1" customWidth="1"/>
    <col min="1112" max="1112" width="12.140625" style="174" bestFit="1" customWidth="1"/>
    <col min="1113" max="1113" width="4" style="174" bestFit="1" customWidth="1"/>
    <col min="1114" max="1114" width="12.140625" style="174" bestFit="1" customWidth="1"/>
    <col min="1115" max="1115" width="4" style="174" bestFit="1" customWidth="1"/>
    <col min="1116" max="1116" width="10.140625" style="174" bestFit="1" customWidth="1"/>
    <col min="1117" max="1117" width="4" style="174" bestFit="1" customWidth="1"/>
    <col min="1118" max="1118" width="12.140625" style="174" bestFit="1" customWidth="1"/>
    <col min="1119" max="1119" width="4" style="174" bestFit="1" customWidth="1"/>
    <col min="1120" max="1120" width="12.140625" style="174" bestFit="1" customWidth="1"/>
    <col min="1121" max="1121" width="4" style="174" bestFit="1" customWidth="1"/>
    <col min="1122" max="1122" width="12.140625" style="174" bestFit="1" customWidth="1"/>
    <col min="1123" max="1123" width="4" style="174" bestFit="1" customWidth="1"/>
    <col min="1124" max="1124" width="12.140625" style="174" bestFit="1" customWidth="1"/>
    <col min="1125" max="1125" width="4" style="174" bestFit="1" customWidth="1"/>
    <col min="1126" max="1126" width="12.140625" style="174" bestFit="1" customWidth="1"/>
    <col min="1127" max="1127" width="4" style="174" bestFit="1" customWidth="1"/>
    <col min="1128" max="1128" width="12.140625" style="174" bestFit="1" customWidth="1"/>
    <col min="1129" max="1129" width="4" style="174" bestFit="1" customWidth="1"/>
    <col min="1130" max="1130" width="12.140625" style="174" bestFit="1" customWidth="1"/>
    <col min="1131" max="1131" width="4" style="174" bestFit="1" customWidth="1"/>
    <col min="1132" max="1132" width="12.140625" style="174" bestFit="1" customWidth="1"/>
    <col min="1133" max="1133" width="4" style="174" bestFit="1" customWidth="1"/>
    <col min="1134" max="1134" width="12.140625" style="174" bestFit="1" customWidth="1"/>
    <col min="1135" max="1135" width="4" style="174" bestFit="1" customWidth="1"/>
    <col min="1136" max="1136" width="12.140625" style="174" bestFit="1" customWidth="1"/>
    <col min="1137" max="1137" width="4" style="174" bestFit="1" customWidth="1"/>
    <col min="1138" max="1138" width="12.140625" style="174" bestFit="1" customWidth="1"/>
    <col min="1139" max="1139" width="4" style="174" bestFit="1" customWidth="1"/>
    <col min="1140" max="1140" width="12.7109375" style="174" bestFit="1" customWidth="1"/>
    <col min="1141" max="1141" width="4" style="174" bestFit="1" customWidth="1"/>
    <col min="1142" max="1142" width="12.140625" style="174" bestFit="1" customWidth="1"/>
    <col min="1143" max="1143" width="4" style="174" bestFit="1" customWidth="1"/>
    <col min="1144" max="1144" width="12.140625" style="174" bestFit="1" customWidth="1"/>
    <col min="1145" max="1145" width="4" style="174" bestFit="1" customWidth="1"/>
    <col min="1146" max="1146" width="12.140625" style="174" bestFit="1" customWidth="1"/>
    <col min="1147" max="1147" width="4" style="174" bestFit="1" customWidth="1"/>
    <col min="1148" max="1148" width="12.140625" style="174" bestFit="1" customWidth="1"/>
    <col min="1149" max="1149" width="4" style="174" bestFit="1" customWidth="1"/>
    <col min="1150" max="1150" width="12.140625" style="174" bestFit="1" customWidth="1"/>
    <col min="1151" max="1151" width="4" style="174" bestFit="1" customWidth="1"/>
    <col min="1152" max="1152" width="12.140625" style="174" bestFit="1" customWidth="1"/>
    <col min="1153" max="1153" width="4" style="174" bestFit="1" customWidth="1"/>
    <col min="1154" max="1154" width="12.140625" style="174" bestFit="1" customWidth="1"/>
    <col min="1155" max="1155" width="4" style="174" bestFit="1" customWidth="1"/>
    <col min="1156" max="1156" width="12.140625" style="174" bestFit="1" customWidth="1"/>
    <col min="1157" max="1157" width="4" style="174" bestFit="1" customWidth="1"/>
    <col min="1158" max="1158" width="12.140625" style="174" bestFit="1" customWidth="1"/>
    <col min="1159" max="1159" width="4" style="174" bestFit="1" customWidth="1"/>
    <col min="1160" max="1160" width="12.140625" style="174" bestFit="1" customWidth="1"/>
    <col min="1161" max="1161" width="4" style="174" bestFit="1" customWidth="1"/>
    <col min="1162" max="1162" width="12.140625" style="174" bestFit="1" customWidth="1"/>
    <col min="1163" max="1163" width="4" style="174" bestFit="1" customWidth="1"/>
    <col min="1164" max="1164" width="12.140625" style="174" bestFit="1" customWidth="1"/>
    <col min="1165" max="1165" width="4" style="174" bestFit="1" customWidth="1"/>
    <col min="1166" max="1166" width="12.140625" style="174" bestFit="1" customWidth="1"/>
    <col min="1167" max="1167" width="4" style="174" bestFit="1" customWidth="1"/>
    <col min="1168" max="1168" width="12.140625" style="174" bestFit="1" customWidth="1"/>
    <col min="1169" max="1169" width="4" style="174" bestFit="1" customWidth="1"/>
    <col min="1170" max="1170" width="12.140625" style="174" bestFit="1" customWidth="1"/>
    <col min="1171" max="1171" width="4" style="174" bestFit="1" customWidth="1"/>
    <col min="1172" max="1172" width="12.140625" style="174" bestFit="1" customWidth="1"/>
    <col min="1173" max="1173" width="4" style="174" bestFit="1" customWidth="1"/>
    <col min="1174" max="1174" width="12.140625" style="174" bestFit="1" customWidth="1"/>
    <col min="1175" max="1175" width="4" style="174" bestFit="1" customWidth="1"/>
    <col min="1176" max="1176" width="12.140625" style="174" bestFit="1" customWidth="1"/>
    <col min="1177" max="1177" width="4" style="174" bestFit="1" customWidth="1"/>
    <col min="1178" max="1178" width="12.140625" style="174" bestFit="1" customWidth="1"/>
    <col min="1179" max="1179" width="4" style="174" bestFit="1" customWidth="1"/>
    <col min="1180" max="1180" width="12.140625" style="174" bestFit="1" customWidth="1"/>
    <col min="1181" max="1181" width="4" style="174" bestFit="1" customWidth="1"/>
    <col min="1182" max="1182" width="12.140625" style="174" bestFit="1" customWidth="1"/>
    <col min="1183" max="1183" width="4" style="174" bestFit="1" customWidth="1"/>
    <col min="1184" max="1184" width="12.7109375" style="174" bestFit="1" customWidth="1"/>
    <col min="1185" max="1185" width="4" style="174" bestFit="1" customWidth="1"/>
    <col min="1186" max="1186" width="11.140625" style="174" bestFit="1" customWidth="1"/>
    <col min="1187" max="1187" width="4" style="174" bestFit="1" customWidth="1"/>
    <col min="1188" max="1188" width="12.140625" style="174" bestFit="1" customWidth="1"/>
    <col min="1189" max="1189" width="4" style="174" bestFit="1" customWidth="1"/>
    <col min="1190" max="1190" width="12.140625" style="174" bestFit="1" customWidth="1"/>
    <col min="1191" max="1191" width="4" style="174" bestFit="1" customWidth="1"/>
    <col min="1192" max="1192" width="12.140625" style="174" bestFit="1" customWidth="1"/>
    <col min="1193" max="1193" width="4" style="174" bestFit="1" customWidth="1"/>
    <col min="1194" max="1280" width="9.140625" style="174"/>
    <col min="1281" max="1281" width="46.42578125" style="174" bestFit="1" customWidth="1"/>
    <col min="1282" max="1282" width="12.5703125" style="174" bestFit="1" customWidth="1"/>
    <col min="1283" max="1283" width="4" style="174" bestFit="1" customWidth="1"/>
    <col min="1284" max="1284" width="12.140625" style="174" bestFit="1" customWidth="1"/>
    <col min="1285" max="1285" width="4" style="174" bestFit="1" customWidth="1"/>
    <col min="1286" max="1286" width="11.140625" style="174" bestFit="1" customWidth="1"/>
    <col min="1287" max="1287" width="4" style="174" bestFit="1" customWidth="1"/>
    <col min="1288" max="1288" width="12.140625" style="174" bestFit="1" customWidth="1"/>
    <col min="1289" max="1289" width="4" style="174" bestFit="1" customWidth="1"/>
    <col min="1290" max="1290" width="12.140625" style="174" bestFit="1" customWidth="1"/>
    <col min="1291" max="1291" width="4" style="174" bestFit="1" customWidth="1"/>
    <col min="1292" max="1292" width="11.140625" style="174" bestFit="1" customWidth="1"/>
    <col min="1293" max="1293" width="4" style="174" bestFit="1" customWidth="1"/>
    <col min="1294" max="1294" width="12.140625" style="174" bestFit="1" customWidth="1"/>
    <col min="1295" max="1295" width="4" style="174" bestFit="1" customWidth="1"/>
    <col min="1296" max="1296" width="12.140625" style="174" bestFit="1" customWidth="1"/>
    <col min="1297" max="1297" width="4" style="174" bestFit="1" customWidth="1"/>
    <col min="1298" max="1298" width="12.140625" style="174" bestFit="1" customWidth="1"/>
    <col min="1299" max="1299" width="4" style="174" bestFit="1" customWidth="1"/>
    <col min="1300" max="1300" width="12.140625" style="174" bestFit="1" customWidth="1"/>
    <col min="1301" max="1301" width="4" style="174" bestFit="1" customWidth="1"/>
    <col min="1302" max="1302" width="12.140625" style="174" bestFit="1" customWidth="1"/>
    <col min="1303" max="1303" width="4" style="174" bestFit="1" customWidth="1"/>
    <col min="1304" max="1304" width="12.140625" style="174" bestFit="1" customWidth="1"/>
    <col min="1305" max="1305" width="4" style="174" bestFit="1" customWidth="1"/>
    <col min="1306" max="1306" width="12.140625" style="174" bestFit="1" customWidth="1"/>
    <col min="1307" max="1307" width="4" style="174" bestFit="1" customWidth="1"/>
    <col min="1308" max="1308" width="12.140625" style="174" bestFit="1" customWidth="1"/>
    <col min="1309" max="1309" width="4" style="174" bestFit="1" customWidth="1"/>
    <col min="1310" max="1310" width="12.7109375" style="174" bestFit="1" customWidth="1"/>
    <col min="1311" max="1311" width="4" style="174" bestFit="1" customWidth="1"/>
    <col min="1312" max="1312" width="11.140625" style="174" bestFit="1" customWidth="1"/>
    <col min="1313" max="1313" width="4" style="174" bestFit="1" customWidth="1"/>
    <col min="1314" max="1314" width="12.140625" style="174" bestFit="1" customWidth="1"/>
    <col min="1315" max="1315" width="4" style="174" bestFit="1" customWidth="1"/>
    <col min="1316" max="1316" width="12.7109375" style="174" bestFit="1" customWidth="1"/>
    <col min="1317" max="1317" width="4" style="174" bestFit="1" customWidth="1"/>
    <col min="1318" max="1318" width="12.140625" style="174" bestFit="1" customWidth="1"/>
    <col min="1319" max="1319" width="4" style="174" bestFit="1" customWidth="1"/>
    <col min="1320" max="1320" width="12.140625" style="174" bestFit="1" customWidth="1"/>
    <col min="1321" max="1321" width="4" style="174" bestFit="1" customWidth="1"/>
    <col min="1322" max="1322" width="12.140625" style="174" bestFit="1" customWidth="1"/>
    <col min="1323" max="1323" width="4" style="174" bestFit="1" customWidth="1"/>
    <col min="1324" max="1324" width="12.140625" style="174" bestFit="1" customWidth="1"/>
    <col min="1325" max="1325" width="4" style="174" bestFit="1" customWidth="1"/>
    <col min="1326" max="1326" width="12.140625" style="174" bestFit="1" customWidth="1"/>
    <col min="1327" max="1327" width="4" style="174" bestFit="1" customWidth="1"/>
    <col min="1328" max="1328" width="12.140625" style="174" bestFit="1" customWidth="1"/>
    <col min="1329" max="1329" width="4" style="174" bestFit="1" customWidth="1"/>
    <col min="1330" max="1330" width="12.140625" style="174" bestFit="1" customWidth="1"/>
    <col min="1331" max="1331" width="4" style="174" bestFit="1" customWidth="1"/>
    <col min="1332" max="1332" width="12.140625" style="174" bestFit="1" customWidth="1"/>
    <col min="1333" max="1333" width="4" style="174" bestFit="1" customWidth="1"/>
    <col min="1334" max="1334" width="12.140625" style="174" bestFit="1" customWidth="1"/>
    <col min="1335" max="1335" width="4" style="174" bestFit="1" customWidth="1"/>
    <col min="1336" max="1336" width="12.7109375" style="174" bestFit="1" customWidth="1"/>
    <col min="1337" max="1337" width="4" style="174" bestFit="1" customWidth="1"/>
    <col min="1338" max="1338" width="12.140625" style="174" bestFit="1" customWidth="1"/>
    <col min="1339" max="1339" width="4" style="174" bestFit="1" customWidth="1"/>
    <col min="1340" max="1340" width="12.140625" style="174" bestFit="1" customWidth="1"/>
    <col min="1341" max="1341" width="4" style="174" bestFit="1" customWidth="1"/>
    <col min="1342" max="1342" width="12.140625" style="174" bestFit="1" customWidth="1"/>
    <col min="1343" max="1343" width="4" style="174" bestFit="1" customWidth="1"/>
    <col min="1344" max="1344" width="12.140625" style="174" bestFit="1" customWidth="1"/>
    <col min="1345" max="1345" width="4" style="174" bestFit="1" customWidth="1"/>
    <col min="1346" max="1346" width="12.140625" style="174" bestFit="1" customWidth="1"/>
    <col min="1347" max="1347" width="4" style="174" bestFit="1" customWidth="1"/>
    <col min="1348" max="1348" width="12.140625" style="174" bestFit="1" customWidth="1"/>
    <col min="1349" max="1349" width="4" style="174" bestFit="1" customWidth="1"/>
    <col min="1350" max="1350" width="12.140625" style="174" bestFit="1" customWidth="1"/>
    <col min="1351" max="1351" width="4" style="174" bestFit="1" customWidth="1"/>
    <col min="1352" max="1352" width="12.140625" style="174" bestFit="1" customWidth="1"/>
    <col min="1353" max="1353" width="4" style="174" bestFit="1" customWidth="1"/>
    <col min="1354" max="1354" width="12.140625" style="174" bestFit="1" customWidth="1"/>
    <col min="1355" max="1355" width="4" style="174" bestFit="1" customWidth="1"/>
    <col min="1356" max="1356" width="12.140625" style="174" bestFit="1" customWidth="1"/>
    <col min="1357" max="1357" width="4" style="174" bestFit="1" customWidth="1"/>
    <col min="1358" max="1358" width="10.140625" style="174" bestFit="1" customWidth="1"/>
    <col min="1359" max="1359" width="4" style="174" bestFit="1" customWidth="1"/>
    <col min="1360" max="1360" width="12.7109375" style="174" bestFit="1" customWidth="1"/>
    <col min="1361" max="1361" width="4" style="174" bestFit="1" customWidth="1"/>
    <col min="1362" max="1362" width="12.7109375" style="174" bestFit="1" customWidth="1"/>
    <col min="1363" max="1363" width="4" style="174" bestFit="1" customWidth="1"/>
    <col min="1364" max="1364" width="12.140625" style="174" bestFit="1" customWidth="1"/>
    <col min="1365" max="1365" width="4" style="174" bestFit="1" customWidth="1"/>
    <col min="1366" max="1366" width="12.140625" style="174" bestFit="1" customWidth="1"/>
    <col min="1367" max="1367" width="4" style="174" bestFit="1" customWidth="1"/>
    <col min="1368" max="1368" width="12.140625" style="174" bestFit="1" customWidth="1"/>
    <col min="1369" max="1369" width="4" style="174" bestFit="1" customWidth="1"/>
    <col min="1370" max="1370" width="12.140625" style="174" bestFit="1" customWidth="1"/>
    <col min="1371" max="1371" width="4" style="174" bestFit="1" customWidth="1"/>
    <col min="1372" max="1372" width="10.140625" style="174" bestFit="1" customWidth="1"/>
    <col min="1373" max="1373" width="4" style="174" bestFit="1" customWidth="1"/>
    <col min="1374" max="1374" width="12.140625" style="174" bestFit="1" customWidth="1"/>
    <col min="1375" max="1375" width="4" style="174" bestFit="1" customWidth="1"/>
    <col min="1376" max="1376" width="12.140625" style="174" bestFit="1" customWidth="1"/>
    <col min="1377" max="1377" width="4" style="174" bestFit="1" customWidth="1"/>
    <col min="1378" max="1378" width="12.140625" style="174" bestFit="1" customWidth="1"/>
    <col min="1379" max="1379" width="4" style="174" bestFit="1" customWidth="1"/>
    <col min="1380" max="1380" width="12.140625" style="174" bestFit="1" customWidth="1"/>
    <col min="1381" max="1381" width="4" style="174" bestFit="1" customWidth="1"/>
    <col min="1382" max="1382" width="12.140625" style="174" bestFit="1" customWidth="1"/>
    <col min="1383" max="1383" width="4" style="174" bestFit="1" customWidth="1"/>
    <col min="1384" max="1384" width="12.140625" style="174" bestFit="1" customWidth="1"/>
    <col min="1385" max="1385" width="4" style="174" bestFit="1" customWidth="1"/>
    <col min="1386" max="1386" width="12.140625" style="174" bestFit="1" customWidth="1"/>
    <col min="1387" max="1387" width="4" style="174" bestFit="1" customWidth="1"/>
    <col min="1388" max="1388" width="12.140625" style="174" bestFit="1" customWidth="1"/>
    <col min="1389" max="1389" width="4" style="174" bestFit="1" customWidth="1"/>
    <col min="1390" max="1390" width="12.140625" style="174" bestFit="1" customWidth="1"/>
    <col min="1391" max="1391" width="4" style="174" bestFit="1" customWidth="1"/>
    <col min="1392" max="1392" width="12.140625" style="174" bestFit="1" customWidth="1"/>
    <col min="1393" max="1393" width="4" style="174" bestFit="1" customWidth="1"/>
    <col min="1394" max="1394" width="12.140625" style="174" bestFit="1" customWidth="1"/>
    <col min="1395" max="1395" width="4" style="174" bestFit="1" customWidth="1"/>
    <col min="1396" max="1396" width="12.7109375" style="174" bestFit="1" customWidth="1"/>
    <col min="1397" max="1397" width="4" style="174" bestFit="1" customWidth="1"/>
    <col min="1398" max="1398" width="12.140625" style="174" bestFit="1" customWidth="1"/>
    <col min="1399" max="1399" width="4" style="174" bestFit="1" customWidth="1"/>
    <col min="1400" max="1400" width="12.140625" style="174" bestFit="1" customWidth="1"/>
    <col min="1401" max="1401" width="4" style="174" bestFit="1" customWidth="1"/>
    <col min="1402" max="1402" width="12.140625" style="174" bestFit="1" customWidth="1"/>
    <col min="1403" max="1403" width="4" style="174" bestFit="1" customWidth="1"/>
    <col min="1404" max="1404" width="12.140625" style="174" bestFit="1" customWidth="1"/>
    <col min="1405" max="1405" width="4" style="174" bestFit="1" customWidth="1"/>
    <col min="1406" max="1406" width="12.140625" style="174" bestFit="1" customWidth="1"/>
    <col min="1407" max="1407" width="4" style="174" bestFit="1" customWidth="1"/>
    <col min="1408" max="1408" width="12.140625" style="174" bestFit="1" customWidth="1"/>
    <col min="1409" max="1409" width="4" style="174" bestFit="1" customWidth="1"/>
    <col min="1410" max="1410" width="12.140625" style="174" bestFit="1" customWidth="1"/>
    <col min="1411" max="1411" width="4" style="174" bestFit="1" customWidth="1"/>
    <col min="1412" max="1412" width="12.140625" style="174" bestFit="1" customWidth="1"/>
    <col min="1413" max="1413" width="4" style="174" bestFit="1" customWidth="1"/>
    <col min="1414" max="1414" width="12.140625" style="174" bestFit="1" customWidth="1"/>
    <col min="1415" max="1415" width="4" style="174" bestFit="1" customWidth="1"/>
    <col min="1416" max="1416" width="12.140625" style="174" bestFit="1" customWidth="1"/>
    <col min="1417" max="1417" width="4" style="174" bestFit="1" customWidth="1"/>
    <col min="1418" max="1418" width="12.140625" style="174" bestFit="1" customWidth="1"/>
    <col min="1419" max="1419" width="4" style="174" bestFit="1" customWidth="1"/>
    <col min="1420" max="1420" width="12.140625" style="174" bestFit="1" customWidth="1"/>
    <col min="1421" max="1421" width="4" style="174" bestFit="1" customWidth="1"/>
    <col min="1422" max="1422" width="12.140625" style="174" bestFit="1" customWidth="1"/>
    <col min="1423" max="1423" width="4" style="174" bestFit="1" customWidth="1"/>
    <col min="1424" max="1424" width="12.140625" style="174" bestFit="1" customWidth="1"/>
    <col min="1425" max="1425" width="4" style="174" bestFit="1" customWidth="1"/>
    <col min="1426" max="1426" width="12.140625" style="174" bestFit="1" customWidth="1"/>
    <col min="1427" max="1427" width="4" style="174" bestFit="1" customWidth="1"/>
    <col min="1428" max="1428" width="12.140625" style="174" bestFit="1" customWidth="1"/>
    <col min="1429" max="1429" width="4" style="174" bestFit="1" customWidth="1"/>
    <col min="1430" max="1430" width="12.140625" style="174" bestFit="1" customWidth="1"/>
    <col min="1431" max="1431" width="4" style="174" bestFit="1" customWidth="1"/>
    <col min="1432" max="1432" width="12.140625" style="174" bestFit="1" customWidth="1"/>
    <col min="1433" max="1433" width="4" style="174" bestFit="1" customWidth="1"/>
    <col min="1434" max="1434" width="12.140625" style="174" bestFit="1" customWidth="1"/>
    <col min="1435" max="1435" width="4" style="174" bestFit="1" customWidth="1"/>
    <col min="1436" max="1436" width="12.140625" style="174" bestFit="1" customWidth="1"/>
    <col min="1437" max="1437" width="4" style="174" bestFit="1" customWidth="1"/>
    <col min="1438" max="1438" width="12.140625" style="174" bestFit="1" customWidth="1"/>
    <col min="1439" max="1439" width="4" style="174" bestFit="1" customWidth="1"/>
    <col min="1440" max="1440" width="12.7109375" style="174" bestFit="1" customWidth="1"/>
    <col min="1441" max="1441" width="4" style="174" bestFit="1" customWidth="1"/>
    <col min="1442" max="1442" width="11.140625" style="174" bestFit="1" customWidth="1"/>
    <col min="1443" max="1443" width="4" style="174" bestFit="1" customWidth="1"/>
    <col min="1444" max="1444" width="12.140625" style="174" bestFit="1" customWidth="1"/>
    <col min="1445" max="1445" width="4" style="174" bestFit="1" customWidth="1"/>
    <col min="1446" max="1446" width="12.140625" style="174" bestFit="1" customWidth="1"/>
    <col min="1447" max="1447" width="4" style="174" bestFit="1" customWidth="1"/>
    <col min="1448" max="1448" width="12.140625" style="174" bestFit="1" customWidth="1"/>
    <col min="1449" max="1449" width="4" style="174" bestFit="1" customWidth="1"/>
    <col min="1450" max="1536" width="9.140625" style="174"/>
    <col min="1537" max="1537" width="46.42578125" style="174" bestFit="1" customWidth="1"/>
    <col min="1538" max="1538" width="12.5703125" style="174" bestFit="1" customWidth="1"/>
    <col min="1539" max="1539" width="4" style="174" bestFit="1" customWidth="1"/>
    <col min="1540" max="1540" width="12.140625" style="174" bestFit="1" customWidth="1"/>
    <col min="1541" max="1541" width="4" style="174" bestFit="1" customWidth="1"/>
    <col min="1542" max="1542" width="11.140625" style="174" bestFit="1" customWidth="1"/>
    <col min="1543" max="1543" width="4" style="174" bestFit="1" customWidth="1"/>
    <col min="1544" max="1544" width="12.140625" style="174" bestFit="1" customWidth="1"/>
    <col min="1545" max="1545" width="4" style="174" bestFit="1" customWidth="1"/>
    <col min="1546" max="1546" width="12.140625" style="174" bestFit="1" customWidth="1"/>
    <col min="1547" max="1547" width="4" style="174" bestFit="1" customWidth="1"/>
    <col min="1548" max="1548" width="11.140625" style="174" bestFit="1" customWidth="1"/>
    <col min="1549" max="1549" width="4" style="174" bestFit="1" customWidth="1"/>
    <col min="1550" max="1550" width="12.140625" style="174" bestFit="1" customWidth="1"/>
    <col min="1551" max="1551" width="4" style="174" bestFit="1" customWidth="1"/>
    <col min="1552" max="1552" width="12.140625" style="174" bestFit="1" customWidth="1"/>
    <col min="1553" max="1553" width="4" style="174" bestFit="1" customWidth="1"/>
    <col min="1554" max="1554" width="12.140625" style="174" bestFit="1" customWidth="1"/>
    <col min="1555" max="1555" width="4" style="174" bestFit="1" customWidth="1"/>
    <col min="1556" max="1556" width="12.140625" style="174" bestFit="1" customWidth="1"/>
    <col min="1557" max="1557" width="4" style="174" bestFit="1" customWidth="1"/>
    <col min="1558" max="1558" width="12.140625" style="174" bestFit="1" customWidth="1"/>
    <col min="1559" max="1559" width="4" style="174" bestFit="1" customWidth="1"/>
    <col min="1560" max="1560" width="12.140625" style="174" bestFit="1" customWidth="1"/>
    <col min="1561" max="1561" width="4" style="174" bestFit="1" customWidth="1"/>
    <col min="1562" max="1562" width="12.140625" style="174" bestFit="1" customWidth="1"/>
    <col min="1563" max="1563" width="4" style="174" bestFit="1" customWidth="1"/>
    <col min="1564" max="1564" width="12.140625" style="174" bestFit="1" customWidth="1"/>
    <col min="1565" max="1565" width="4" style="174" bestFit="1" customWidth="1"/>
    <col min="1566" max="1566" width="12.7109375" style="174" bestFit="1" customWidth="1"/>
    <col min="1567" max="1567" width="4" style="174" bestFit="1" customWidth="1"/>
    <col min="1568" max="1568" width="11.140625" style="174" bestFit="1" customWidth="1"/>
    <col min="1569" max="1569" width="4" style="174" bestFit="1" customWidth="1"/>
    <col min="1570" max="1570" width="12.140625" style="174" bestFit="1" customWidth="1"/>
    <col min="1571" max="1571" width="4" style="174" bestFit="1" customWidth="1"/>
    <col min="1572" max="1572" width="12.7109375" style="174" bestFit="1" customWidth="1"/>
    <col min="1573" max="1573" width="4" style="174" bestFit="1" customWidth="1"/>
    <col min="1574" max="1574" width="12.140625" style="174" bestFit="1" customWidth="1"/>
    <col min="1575" max="1575" width="4" style="174" bestFit="1" customWidth="1"/>
    <col min="1576" max="1576" width="12.140625" style="174" bestFit="1" customWidth="1"/>
    <col min="1577" max="1577" width="4" style="174" bestFit="1" customWidth="1"/>
    <col min="1578" max="1578" width="12.140625" style="174" bestFit="1" customWidth="1"/>
    <col min="1579" max="1579" width="4" style="174" bestFit="1" customWidth="1"/>
    <col min="1580" max="1580" width="12.140625" style="174" bestFit="1" customWidth="1"/>
    <col min="1581" max="1581" width="4" style="174" bestFit="1" customWidth="1"/>
    <col min="1582" max="1582" width="12.140625" style="174" bestFit="1" customWidth="1"/>
    <col min="1583" max="1583" width="4" style="174" bestFit="1" customWidth="1"/>
    <col min="1584" max="1584" width="12.140625" style="174" bestFit="1" customWidth="1"/>
    <col min="1585" max="1585" width="4" style="174" bestFit="1" customWidth="1"/>
    <col min="1586" max="1586" width="12.140625" style="174" bestFit="1" customWidth="1"/>
    <col min="1587" max="1587" width="4" style="174" bestFit="1" customWidth="1"/>
    <col min="1588" max="1588" width="12.140625" style="174" bestFit="1" customWidth="1"/>
    <col min="1589" max="1589" width="4" style="174" bestFit="1" customWidth="1"/>
    <col min="1590" max="1590" width="12.140625" style="174" bestFit="1" customWidth="1"/>
    <col min="1591" max="1591" width="4" style="174" bestFit="1" customWidth="1"/>
    <col min="1592" max="1592" width="12.7109375" style="174" bestFit="1" customWidth="1"/>
    <col min="1593" max="1593" width="4" style="174" bestFit="1" customWidth="1"/>
    <col min="1594" max="1594" width="12.140625" style="174" bestFit="1" customWidth="1"/>
    <col min="1595" max="1595" width="4" style="174" bestFit="1" customWidth="1"/>
    <col min="1596" max="1596" width="12.140625" style="174" bestFit="1" customWidth="1"/>
    <col min="1597" max="1597" width="4" style="174" bestFit="1" customWidth="1"/>
    <col min="1598" max="1598" width="12.140625" style="174" bestFit="1" customWidth="1"/>
    <col min="1599" max="1599" width="4" style="174" bestFit="1" customWidth="1"/>
    <col min="1600" max="1600" width="12.140625" style="174" bestFit="1" customWidth="1"/>
    <col min="1601" max="1601" width="4" style="174" bestFit="1" customWidth="1"/>
    <col min="1602" max="1602" width="12.140625" style="174" bestFit="1" customWidth="1"/>
    <col min="1603" max="1603" width="4" style="174" bestFit="1" customWidth="1"/>
    <col min="1604" max="1604" width="12.140625" style="174" bestFit="1" customWidth="1"/>
    <col min="1605" max="1605" width="4" style="174" bestFit="1" customWidth="1"/>
    <col min="1606" max="1606" width="12.140625" style="174" bestFit="1" customWidth="1"/>
    <col min="1607" max="1607" width="4" style="174" bestFit="1" customWidth="1"/>
    <col min="1608" max="1608" width="12.140625" style="174" bestFit="1" customWidth="1"/>
    <col min="1609" max="1609" width="4" style="174" bestFit="1" customWidth="1"/>
    <col min="1610" max="1610" width="12.140625" style="174" bestFit="1" customWidth="1"/>
    <col min="1611" max="1611" width="4" style="174" bestFit="1" customWidth="1"/>
    <col min="1612" max="1612" width="12.140625" style="174" bestFit="1" customWidth="1"/>
    <col min="1613" max="1613" width="4" style="174" bestFit="1" customWidth="1"/>
    <col min="1614" max="1614" width="10.140625" style="174" bestFit="1" customWidth="1"/>
    <col min="1615" max="1615" width="4" style="174" bestFit="1" customWidth="1"/>
    <col min="1616" max="1616" width="12.7109375" style="174" bestFit="1" customWidth="1"/>
    <col min="1617" max="1617" width="4" style="174" bestFit="1" customWidth="1"/>
    <col min="1618" max="1618" width="12.7109375" style="174" bestFit="1" customWidth="1"/>
    <col min="1619" max="1619" width="4" style="174" bestFit="1" customWidth="1"/>
    <col min="1620" max="1620" width="12.140625" style="174" bestFit="1" customWidth="1"/>
    <col min="1621" max="1621" width="4" style="174" bestFit="1" customWidth="1"/>
    <col min="1622" max="1622" width="12.140625" style="174" bestFit="1" customWidth="1"/>
    <col min="1623" max="1623" width="4" style="174" bestFit="1" customWidth="1"/>
    <col min="1624" max="1624" width="12.140625" style="174" bestFit="1" customWidth="1"/>
    <col min="1625" max="1625" width="4" style="174" bestFit="1" customWidth="1"/>
    <col min="1626" max="1626" width="12.140625" style="174" bestFit="1" customWidth="1"/>
    <col min="1627" max="1627" width="4" style="174" bestFit="1" customWidth="1"/>
    <col min="1628" max="1628" width="10.140625" style="174" bestFit="1" customWidth="1"/>
    <col min="1629" max="1629" width="4" style="174" bestFit="1" customWidth="1"/>
    <col min="1630" max="1630" width="12.140625" style="174" bestFit="1" customWidth="1"/>
    <col min="1631" max="1631" width="4" style="174" bestFit="1" customWidth="1"/>
    <col min="1632" max="1632" width="12.140625" style="174" bestFit="1" customWidth="1"/>
    <col min="1633" max="1633" width="4" style="174" bestFit="1" customWidth="1"/>
    <col min="1634" max="1634" width="12.140625" style="174" bestFit="1" customWidth="1"/>
    <col min="1635" max="1635" width="4" style="174" bestFit="1" customWidth="1"/>
    <col min="1636" max="1636" width="12.140625" style="174" bestFit="1" customWidth="1"/>
    <col min="1637" max="1637" width="4" style="174" bestFit="1" customWidth="1"/>
    <col min="1638" max="1638" width="12.140625" style="174" bestFit="1" customWidth="1"/>
    <col min="1639" max="1639" width="4" style="174" bestFit="1" customWidth="1"/>
    <col min="1640" max="1640" width="12.140625" style="174" bestFit="1" customWidth="1"/>
    <col min="1641" max="1641" width="4" style="174" bestFit="1" customWidth="1"/>
    <col min="1642" max="1642" width="12.140625" style="174" bestFit="1" customWidth="1"/>
    <col min="1643" max="1643" width="4" style="174" bestFit="1" customWidth="1"/>
    <col min="1644" max="1644" width="12.140625" style="174" bestFit="1" customWidth="1"/>
    <col min="1645" max="1645" width="4" style="174" bestFit="1" customWidth="1"/>
    <col min="1646" max="1646" width="12.140625" style="174" bestFit="1" customWidth="1"/>
    <col min="1647" max="1647" width="4" style="174" bestFit="1" customWidth="1"/>
    <col min="1648" max="1648" width="12.140625" style="174" bestFit="1" customWidth="1"/>
    <col min="1649" max="1649" width="4" style="174" bestFit="1" customWidth="1"/>
    <col min="1650" max="1650" width="12.140625" style="174" bestFit="1" customWidth="1"/>
    <col min="1651" max="1651" width="4" style="174" bestFit="1" customWidth="1"/>
    <col min="1652" max="1652" width="12.7109375" style="174" bestFit="1" customWidth="1"/>
    <col min="1653" max="1653" width="4" style="174" bestFit="1" customWidth="1"/>
    <col min="1654" max="1654" width="12.140625" style="174" bestFit="1" customWidth="1"/>
    <col min="1655" max="1655" width="4" style="174" bestFit="1" customWidth="1"/>
    <col min="1656" max="1656" width="12.140625" style="174" bestFit="1" customWidth="1"/>
    <col min="1657" max="1657" width="4" style="174" bestFit="1" customWidth="1"/>
    <col min="1658" max="1658" width="12.140625" style="174" bestFit="1" customWidth="1"/>
    <col min="1659" max="1659" width="4" style="174" bestFit="1" customWidth="1"/>
    <col min="1660" max="1660" width="12.140625" style="174" bestFit="1" customWidth="1"/>
    <col min="1661" max="1661" width="4" style="174" bestFit="1" customWidth="1"/>
    <col min="1662" max="1662" width="12.140625" style="174" bestFit="1" customWidth="1"/>
    <col min="1663" max="1663" width="4" style="174" bestFit="1" customWidth="1"/>
    <col min="1664" max="1664" width="12.140625" style="174" bestFit="1" customWidth="1"/>
    <col min="1665" max="1665" width="4" style="174" bestFit="1" customWidth="1"/>
    <col min="1666" max="1666" width="12.140625" style="174" bestFit="1" customWidth="1"/>
    <col min="1667" max="1667" width="4" style="174" bestFit="1" customWidth="1"/>
    <col min="1668" max="1668" width="12.140625" style="174" bestFit="1" customWidth="1"/>
    <col min="1669" max="1669" width="4" style="174" bestFit="1" customWidth="1"/>
    <col min="1670" max="1670" width="12.140625" style="174" bestFit="1" customWidth="1"/>
    <col min="1671" max="1671" width="4" style="174" bestFit="1" customWidth="1"/>
    <col min="1672" max="1672" width="12.140625" style="174" bestFit="1" customWidth="1"/>
    <col min="1673" max="1673" width="4" style="174" bestFit="1" customWidth="1"/>
    <col min="1674" max="1674" width="12.140625" style="174" bestFit="1" customWidth="1"/>
    <col min="1675" max="1675" width="4" style="174" bestFit="1" customWidth="1"/>
    <col min="1676" max="1676" width="12.140625" style="174" bestFit="1" customWidth="1"/>
    <col min="1677" max="1677" width="4" style="174" bestFit="1" customWidth="1"/>
    <col min="1678" max="1678" width="12.140625" style="174" bestFit="1" customWidth="1"/>
    <col min="1679" max="1679" width="4" style="174" bestFit="1" customWidth="1"/>
    <col min="1680" max="1680" width="12.140625" style="174" bestFit="1" customWidth="1"/>
    <col min="1681" max="1681" width="4" style="174" bestFit="1" customWidth="1"/>
    <col min="1682" max="1682" width="12.140625" style="174" bestFit="1" customWidth="1"/>
    <col min="1683" max="1683" width="4" style="174" bestFit="1" customWidth="1"/>
    <col min="1684" max="1684" width="12.140625" style="174" bestFit="1" customWidth="1"/>
    <col min="1685" max="1685" width="4" style="174" bestFit="1" customWidth="1"/>
    <col min="1686" max="1686" width="12.140625" style="174" bestFit="1" customWidth="1"/>
    <col min="1687" max="1687" width="4" style="174" bestFit="1" customWidth="1"/>
    <col min="1688" max="1688" width="12.140625" style="174" bestFit="1" customWidth="1"/>
    <col min="1689" max="1689" width="4" style="174" bestFit="1" customWidth="1"/>
    <col min="1690" max="1690" width="12.140625" style="174" bestFit="1" customWidth="1"/>
    <col min="1691" max="1691" width="4" style="174" bestFit="1" customWidth="1"/>
    <col min="1692" max="1692" width="12.140625" style="174" bestFit="1" customWidth="1"/>
    <col min="1693" max="1693" width="4" style="174" bestFit="1" customWidth="1"/>
    <col min="1694" max="1694" width="12.140625" style="174" bestFit="1" customWidth="1"/>
    <col min="1695" max="1695" width="4" style="174" bestFit="1" customWidth="1"/>
    <col min="1696" max="1696" width="12.7109375" style="174" bestFit="1" customWidth="1"/>
    <col min="1697" max="1697" width="4" style="174" bestFit="1" customWidth="1"/>
    <col min="1698" max="1698" width="11.140625" style="174" bestFit="1" customWidth="1"/>
    <col min="1699" max="1699" width="4" style="174" bestFit="1" customWidth="1"/>
    <col min="1700" max="1700" width="12.140625" style="174" bestFit="1" customWidth="1"/>
    <col min="1701" max="1701" width="4" style="174" bestFit="1" customWidth="1"/>
    <col min="1702" max="1702" width="12.140625" style="174" bestFit="1" customWidth="1"/>
    <col min="1703" max="1703" width="4" style="174" bestFit="1" customWidth="1"/>
    <col min="1704" max="1704" width="12.140625" style="174" bestFit="1" customWidth="1"/>
    <col min="1705" max="1705" width="4" style="174" bestFit="1" customWidth="1"/>
    <col min="1706" max="1792" width="9.140625" style="174"/>
    <col min="1793" max="1793" width="46.42578125" style="174" bestFit="1" customWidth="1"/>
    <col min="1794" max="1794" width="12.5703125" style="174" bestFit="1" customWidth="1"/>
    <col min="1795" max="1795" width="4" style="174" bestFit="1" customWidth="1"/>
    <col min="1796" max="1796" width="12.140625" style="174" bestFit="1" customWidth="1"/>
    <col min="1797" max="1797" width="4" style="174" bestFit="1" customWidth="1"/>
    <col min="1798" max="1798" width="11.140625" style="174" bestFit="1" customWidth="1"/>
    <col min="1799" max="1799" width="4" style="174" bestFit="1" customWidth="1"/>
    <col min="1800" max="1800" width="12.140625" style="174" bestFit="1" customWidth="1"/>
    <col min="1801" max="1801" width="4" style="174" bestFit="1" customWidth="1"/>
    <col min="1802" max="1802" width="12.140625" style="174" bestFit="1" customWidth="1"/>
    <col min="1803" max="1803" width="4" style="174" bestFit="1" customWidth="1"/>
    <col min="1804" max="1804" width="11.140625" style="174" bestFit="1" customWidth="1"/>
    <col min="1805" max="1805" width="4" style="174" bestFit="1" customWidth="1"/>
    <col min="1806" max="1806" width="12.140625" style="174" bestFit="1" customWidth="1"/>
    <col min="1807" max="1807" width="4" style="174" bestFit="1" customWidth="1"/>
    <col min="1808" max="1808" width="12.140625" style="174" bestFit="1" customWidth="1"/>
    <col min="1809" max="1809" width="4" style="174" bestFit="1" customWidth="1"/>
    <col min="1810" max="1810" width="12.140625" style="174" bestFit="1" customWidth="1"/>
    <col min="1811" max="1811" width="4" style="174" bestFit="1" customWidth="1"/>
    <col min="1812" max="1812" width="12.140625" style="174" bestFit="1" customWidth="1"/>
    <col min="1813" max="1813" width="4" style="174" bestFit="1" customWidth="1"/>
    <col min="1814" max="1814" width="12.140625" style="174" bestFit="1" customWidth="1"/>
    <col min="1815" max="1815" width="4" style="174" bestFit="1" customWidth="1"/>
    <col min="1816" max="1816" width="12.140625" style="174" bestFit="1" customWidth="1"/>
    <col min="1817" max="1817" width="4" style="174" bestFit="1" customWidth="1"/>
    <col min="1818" max="1818" width="12.140625" style="174" bestFit="1" customWidth="1"/>
    <col min="1819" max="1819" width="4" style="174" bestFit="1" customWidth="1"/>
    <col min="1820" max="1820" width="12.140625" style="174" bestFit="1" customWidth="1"/>
    <col min="1821" max="1821" width="4" style="174" bestFit="1" customWidth="1"/>
    <col min="1822" max="1822" width="12.7109375" style="174" bestFit="1" customWidth="1"/>
    <col min="1823" max="1823" width="4" style="174" bestFit="1" customWidth="1"/>
    <col min="1824" max="1824" width="11.140625" style="174" bestFit="1" customWidth="1"/>
    <col min="1825" max="1825" width="4" style="174" bestFit="1" customWidth="1"/>
    <col min="1826" max="1826" width="12.140625" style="174" bestFit="1" customWidth="1"/>
    <col min="1827" max="1827" width="4" style="174" bestFit="1" customWidth="1"/>
    <col min="1828" max="1828" width="12.7109375" style="174" bestFit="1" customWidth="1"/>
    <col min="1829" max="1829" width="4" style="174" bestFit="1" customWidth="1"/>
    <col min="1830" max="1830" width="12.140625" style="174" bestFit="1" customWidth="1"/>
    <col min="1831" max="1831" width="4" style="174" bestFit="1" customWidth="1"/>
    <col min="1832" max="1832" width="12.140625" style="174" bestFit="1" customWidth="1"/>
    <col min="1833" max="1833" width="4" style="174" bestFit="1" customWidth="1"/>
    <col min="1834" max="1834" width="12.140625" style="174" bestFit="1" customWidth="1"/>
    <col min="1835" max="1835" width="4" style="174" bestFit="1" customWidth="1"/>
    <col min="1836" max="1836" width="12.140625" style="174" bestFit="1" customWidth="1"/>
    <col min="1837" max="1837" width="4" style="174" bestFit="1" customWidth="1"/>
    <col min="1838" max="1838" width="12.140625" style="174" bestFit="1" customWidth="1"/>
    <col min="1839" max="1839" width="4" style="174" bestFit="1" customWidth="1"/>
    <col min="1840" max="1840" width="12.140625" style="174" bestFit="1" customWidth="1"/>
    <col min="1841" max="1841" width="4" style="174" bestFit="1" customWidth="1"/>
    <col min="1842" max="1842" width="12.140625" style="174" bestFit="1" customWidth="1"/>
    <col min="1843" max="1843" width="4" style="174" bestFit="1" customWidth="1"/>
    <col min="1844" max="1844" width="12.140625" style="174" bestFit="1" customWidth="1"/>
    <col min="1845" max="1845" width="4" style="174" bestFit="1" customWidth="1"/>
    <col min="1846" max="1846" width="12.140625" style="174" bestFit="1" customWidth="1"/>
    <col min="1847" max="1847" width="4" style="174" bestFit="1" customWidth="1"/>
    <col min="1848" max="1848" width="12.7109375" style="174" bestFit="1" customWidth="1"/>
    <col min="1849" max="1849" width="4" style="174" bestFit="1" customWidth="1"/>
    <col min="1850" max="1850" width="12.140625" style="174" bestFit="1" customWidth="1"/>
    <col min="1851" max="1851" width="4" style="174" bestFit="1" customWidth="1"/>
    <col min="1852" max="1852" width="12.140625" style="174" bestFit="1" customWidth="1"/>
    <col min="1853" max="1853" width="4" style="174" bestFit="1" customWidth="1"/>
    <col min="1854" max="1854" width="12.140625" style="174" bestFit="1" customWidth="1"/>
    <col min="1855" max="1855" width="4" style="174" bestFit="1" customWidth="1"/>
    <col min="1856" max="1856" width="12.140625" style="174" bestFit="1" customWidth="1"/>
    <col min="1857" max="1857" width="4" style="174" bestFit="1" customWidth="1"/>
    <col min="1858" max="1858" width="12.140625" style="174" bestFit="1" customWidth="1"/>
    <col min="1859" max="1859" width="4" style="174" bestFit="1" customWidth="1"/>
    <col min="1860" max="1860" width="12.140625" style="174" bestFit="1" customWidth="1"/>
    <col min="1861" max="1861" width="4" style="174" bestFit="1" customWidth="1"/>
    <col min="1862" max="1862" width="12.140625" style="174" bestFit="1" customWidth="1"/>
    <col min="1863" max="1863" width="4" style="174" bestFit="1" customWidth="1"/>
    <col min="1864" max="1864" width="12.140625" style="174" bestFit="1" customWidth="1"/>
    <col min="1865" max="1865" width="4" style="174" bestFit="1" customWidth="1"/>
    <col min="1866" max="1866" width="12.140625" style="174" bestFit="1" customWidth="1"/>
    <col min="1867" max="1867" width="4" style="174" bestFit="1" customWidth="1"/>
    <col min="1868" max="1868" width="12.140625" style="174" bestFit="1" customWidth="1"/>
    <col min="1869" max="1869" width="4" style="174" bestFit="1" customWidth="1"/>
    <col min="1870" max="1870" width="10.140625" style="174" bestFit="1" customWidth="1"/>
    <col min="1871" max="1871" width="4" style="174" bestFit="1" customWidth="1"/>
    <col min="1872" max="1872" width="12.7109375" style="174" bestFit="1" customWidth="1"/>
    <col min="1873" max="1873" width="4" style="174" bestFit="1" customWidth="1"/>
    <col min="1874" max="1874" width="12.7109375" style="174" bestFit="1" customWidth="1"/>
    <col min="1875" max="1875" width="4" style="174" bestFit="1" customWidth="1"/>
    <col min="1876" max="1876" width="12.140625" style="174" bestFit="1" customWidth="1"/>
    <col min="1877" max="1877" width="4" style="174" bestFit="1" customWidth="1"/>
    <col min="1878" max="1878" width="12.140625" style="174" bestFit="1" customWidth="1"/>
    <col min="1879" max="1879" width="4" style="174" bestFit="1" customWidth="1"/>
    <col min="1880" max="1880" width="12.140625" style="174" bestFit="1" customWidth="1"/>
    <col min="1881" max="1881" width="4" style="174" bestFit="1" customWidth="1"/>
    <col min="1882" max="1882" width="12.140625" style="174" bestFit="1" customWidth="1"/>
    <col min="1883" max="1883" width="4" style="174" bestFit="1" customWidth="1"/>
    <col min="1884" max="1884" width="10.140625" style="174" bestFit="1" customWidth="1"/>
    <col min="1885" max="1885" width="4" style="174" bestFit="1" customWidth="1"/>
    <col min="1886" max="1886" width="12.140625" style="174" bestFit="1" customWidth="1"/>
    <col min="1887" max="1887" width="4" style="174" bestFit="1" customWidth="1"/>
    <col min="1888" max="1888" width="12.140625" style="174" bestFit="1" customWidth="1"/>
    <col min="1889" max="1889" width="4" style="174" bestFit="1" customWidth="1"/>
    <col min="1890" max="1890" width="12.140625" style="174" bestFit="1" customWidth="1"/>
    <col min="1891" max="1891" width="4" style="174" bestFit="1" customWidth="1"/>
    <col min="1892" max="1892" width="12.140625" style="174" bestFit="1" customWidth="1"/>
    <col min="1893" max="1893" width="4" style="174" bestFit="1" customWidth="1"/>
    <col min="1894" max="1894" width="12.140625" style="174" bestFit="1" customWidth="1"/>
    <col min="1895" max="1895" width="4" style="174" bestFit="1" customWidth="1"/>
    <col min="1896" max="1896" width="12.140625" style="174" bestFit="1" customWidth="1"/>
    <col min="1897" max="1897" width="4" style="174" bestFit="1" customWidth="1"/>
    <col min="1898" max="1898" width="12.140625" style="174" bestFit="1" customWidth="1"/>
    <col min="1899" max="1899" width="4" style="174" bestFit="1" customWidth="1"/>
    <col min="1900" max="1900" width="12.140625" style="174" bestFit="1" customWidth="1"/>
    <col min="1901" max="1901" width="4" style="174" bestFit="1" customWidth="1"/>
    <col min="1902" max="1902" width="12.140625" style="174" bestFit="1" customWidth="1"/>
    <col min="1903" max="1903" width="4" style="174" bestFit="1" customWidth="1"/>
    <col min="1904" max="1904" width="12.140625" style="174" bestFit="1" customWidth="1"/>
    <col min="1905" max="1905" width="4" style="174" bestFit="1" customWidth="1"/>
    <col min="1906" max="1906" width="12.140625" style="174" bestFit="1" customWidth="1"/>
    <col min="1907" max="1907" width="4" style="174" bestFit="1" customWidth="1"/>
    <col min="1908" max="1908" width="12.7109375" style="174" bestFit="1" customWidth="1"/>
    <col min="1909" max="1909" width="4" style="174" bestFit="1" customWidth="1"/>
    <col min="1910" max="1910" width="12.140625" style="174" bestFit="1" customWidth="1"/>
    <col min="1911" max="1911" width="4" style="174" bestFit="1" customWidth="1"/>
    <col min="1912" max="1912" width="12.140625" style="174" bestFit="1" customWidth="1"/>
    <col min="1913" max="1913" width="4" style="174" bestFit="1" customWidth="1"/>
    <col min="1914" max="1914" width="12.140625" style="174" bestFit="1" customWidth="1"/>
    <col min="1915" max="1915" width="4" style="174" bestFit="1" customWidth="1"/>
    <col min="1916" max="1916" width="12.140625" style="174" bestFit="1" customWidth="1"/>
    <col min="1917" max="1917" width="4" style="174" bestFit="1" customWidth="1"/>
    <col min="1918" max="1918" width="12.140625" style="174" bestFit="1" customWidth="1"/>
    <col min="1919" max="1919" width="4" style="174" bestFit="1" customWidth="1"/>
    <col min="1920" max="1920" width="12.140625" style="174" bestFit="1" customWidth="1"/>
    <col min="1921" max="1921" width="4" style="174" bestFit="1" customWidth="1"/>
    <col min="1922" max="1922" width="12.140625" style="174" bestFit="1" customWidth="1"/>
    <col min="1923" max="1923" width="4" style="174" bestFit="1" customWidth="1"/>
    <col min="1924" max="1924" width="12.140625" style="174" bestFit="1" customWidth="1"/>
    <col min="1925" max="1925" width="4" style="174" bestFit="1" customWidth="1"/>
    <col min="1926" max="1926" width="12.140625" style="174" bestFit="1" customWidth="1"/>
    <col min="1927" max="1927" width="4" style="174" bestFit="1" customWidth="1"/>
    <col min="1928" max="1928" width="12.140625" style="174" bestFit="1" customWidth="1"/>
    <col min="1929" max="1929" width="4" style="174" bestFit="1" customWidth="1"/>
    <col min="1930" max="1930" width="12.140625" style="174" bestFit="1" customWidth="1"/>
    <col min="1931" max="1931" width="4" style="174" bestFit="1" customWidth="1"/>
    <col min="1932" max="1932" width="12.140625" style="174" bestFit="1" customWidth="1"/>
    <col min="1933" max="1933" width="4" style="174" bestFit="1" customWidth="1"/>
    <col min="1934" max="1934" width="12.140625" style="174" bestFit="1" customWidth="1"/>
    <col min="1935" max="1935" width="4" style="174" bestFit="1" customWidth="1"/>
    <col min="1936" max="1936" width="12.140625" style="174" bestFit="1" customWidth="1"/>
    <col min="1937" max="1937" width="4" style="174" bestFit="1" customWidth="1"/>
    <col min="1938" max="1938" width="12.140625" style="174" bestFit="1" customWidth="1"/>
    <col min="1939" max="1939" width="4" style="174" bestFit="1" customWidth="1"/>
    <col min="1940" max="1940" width="12.140625" style="174" bestFit="1" customWidth="1"/>
    <col min="1941" max="1941" width="4" style="174" bestFit="1" customWidth="1"/>
    <col min="1942" max="1942" width="12.140625" style="174" bestFit="1" customWidth="1"/>
    <col min="1943" max="1943" width="4" style="174" bestFit="1" customWidth="1"/>
    <col min="1944" max="1944" width="12.140625" style="174" bestFit="1" customWidth="1"/>
    <col min="1945" max="1945" width="4" style="174" bestFit="1" customWidth="1"/>
    <col min="1946" max="1946" width="12.140625" style="174" bestFit="1" customWidth="1"/>
    <col min="1947" max="1947" width="4" style="174" bestFit="1" customWidth="1"/>
    <col min="1948" max="1948" width="12.140625" style="174" bestFit="1" customWidth="1"/>
    <col min="1949" max="1949" width="4" style="174" bestFit="1" customWidth="1"/>
    <col min="1950" max="1950" width="12.140625" style="174" bestFit="1" customWidth="1"/>
    <col min="1951" max="1951" width="4" style="174" bestFit="1" customWidth="1"/>
    <col min="1952" max="1952" width="12.7109375" style="174" bestFit="1" customWidth="1"/>
    <col min="1953" max="1953" width="4" style="174" bestFit="1" customWidth="1"/>
    <col min="1954" max="1954" width="11.140625" style="174" bestFit="1" customWidth="1"/>
    <col min="1955" max="1955" width="4" style="174" bestFit="1" customWidth="1"/>
    <col min="1956" max="1956" width="12.140625" style="174" bestFit="1" customWidth="1"/>
    <col min="1957" max="1957" width="4" style="174" bestFit="1" customWidth="1"/>
    <col min="1958" max="1958" width="12.140625" style="174" bestFit="1" customWidth="1"/>
    <col min="1959" max="1959" width="4" style="174" bestFit="1" customWidth="1"/>
    <col min="1960" max="1960" width="12.140625" style="174" bestFit="1" customWidth="1"/>
    <col min="1961" max="1961" width="4" style="174" bestFit="1" customWidth="1"/>
    <col min="1962" max="2048" width="9.140625" style="174"/>
    <col min="2049" max="2049" width="46.42578125" style="174" bestFit="1" customWidth="1"/>
    <col min="2050" max="2050" width="12.5703125" style="174" bestFit="1" customWidth="1"/>
    <col min="2051" max="2051" width="4" style="174" bestFit="1" customWidth="1"/>
    <col min="2052" max="2052" width="12.140625" style="174" bestFit="1" customWidth="1"/>
    <col min="2053" max="2053" width="4" style="174" bestFit="1" customWidth="1"/>
    <col min="2054" max="2054" width="11.140625" style="174" bestFit="1" customWidth="1"/>
    <col min="2055" max="2055" width="4" style="174" bestFit="1" customWidth="1"/>
    <col min="2056" max="2056" width="12.140625" style="174" bestFit="1" customWidth="1"/>
    <col min="2057" max="2057" width="4" style="174" bestFit="1" customWidth="1"/>
    <col min="2058" max="2058" width="12.140625" style="174" bestFit="1" customWidth="1"/>
    <col min="2059" max="2059" width="4" style="174" bestFit="1" customWidth="1"/>
    <col min="2060" max="2060" width="11.140625" style="174" bestFit="1" customWidth="1"/>
    <col min="2061" max="2061" width="4" style="174" bestFit="1" customWidth="1"/>
    <col min="2062" max="2062" width="12.140625" style="174" bestFit="1" customWidth="1"/>
    <col min="2063" max="2063" width="4" style="174" bestFit="1" customWidth="1"/>
    <col min="2064" max="2064" width="12.140625" style="174" bestFit="1" customWidth="1"/>
    <col min="2065" max="2065" width="4" style="174" bestFit="1" customWidth="1"/>
    <col min="2066" max="2066" width="12.140625" style="174" bestFit="1" customWidth="1"/>
    <col min="2067" max="2067" width="4" style="174" bestFit="1" customWidth="1"/>
    <col min="2068" max="2068" width="12.140625" style="174" bestFit="1" customWidth="1"/>
    <col min="2069" max="2069" width="4" style="174" bestFit="1" customWidth="1"/>
    <col min="2070" max="2070" width="12.140625" style="174" bestFit="1" customWidth="1"/>
    <col min="2071" max="2071" width="4" style="174" bestFit="1" customWidth="1"/>
    <col min="2072" max="2072" width="12.140625" style="174" bestFit="1" customWidth="1"/>
    <col min="2073" max="2073" width="4" style="174" bestFit="1" customWidth="1"/>
    <col min="2074" max="2074" width="12.140625" style="174" bestFit="1" customWidth="1"/>
    <col min="2075" max="2075" width="4" style="174" bestFit="1" customWidth="1"/>
    <col min="2076" max="2076" width="12.140625" style="174" bestFit="1" customWidth="1"/>
    <col min="2077" max="2077" width="4" style="174" bestFit="1" customWidth="1"/>
    <col min="2078" max="2078" width="12.7109375" style="174" bestFit="1" customWidth="1"/>
    <col min="2079" max="2079" width="4" style="174" bestFit="1" customWidth="1"/>
    <col min="2080" max="2080" width="11.140625" style="174" bestFit="1" customWidth="1"/>
    <col min="2081" max="2081" width="4" style="174" bestFit="1" customWidth="1"/>
    <col min="2082" max="2082" width="12.140625" style="174" bestFit="1" customWidth="1"/>
    <col min="2083" max="2083" width="4" style="174" bestFit="1" customWidth="1"/>
    <col min="2084" max="2084" width="12.7109375" style="174" bestFit="1" customWidth="1"/>
    <col min="2085" max="2085" width="4" style="174" bestFit="1" customWidth="1"/>
    <col min="2086" max="2086" width="12.140625" style="174" bestFit="1" customWidth="1"/>
    <col min="2087" max="2087" width="4" style="174" bestFit="1" customWidth="1"/>
    <col min="2088" max="2088" width="12.140625" style="174" bestFit="1" customWidth="1"/>
    <col min="2089" max="2089" width="4" style="174" bestFit="1" customWidth="1"/>
    <col min="2090" max="2090" width="12.140625" style="174" bestFit="1" customWidth="1"/>
    <col min="2091" max="2091" width="4" style="174" bestFit="1" customWidth="1"/>
    <col min="2092" max="2092" width="12.140625" style="174" bestFit="1" customWidth="1"/>
    <col min="2093" max="2093" width="4" style="174" bestFit="1" customWidth="1"/>
    <col min="2094" max="2094" width="12.140625" style="174" bestFit="1" customWidth="1"/>
    <col min="2095" max="2095" width="4" style="174" bestFit="1" customWidth="1"/>
    <col min="2096" max="2096" width="12.140625" style="174" bestFit="1" customWidth="1"/>
    <col min="2097" max="2097" width="4" style="174" bestFit="1" customWidth="1"/>
    <col min="2098" max="2098" width="12.140625" style="174" bestFit="1" customWidth="1"/>
    <col min="2099" max="2099" width="4" style="174" bestFit="1" customWidth="1"/>
    <col min="2100" max="2100" width="12.140625" style="174" bestFit="1" customWidth="1"/>
    <col min="2101" max="2101" width="4" style="174" bestFit="1" customWidth="1"/>
    <col min="2102" max="2102" width="12.140625" style="174" bestFit="1" customWidth="1"/>
    <col min="2103" max="2103" width="4" style="174" bestFit="1" customWidth="1"/>
    <col min="2104" max="2104" width="12.7109375" style="174" bestFit="1" customWidth="1"/>
    <col min="2105" max="2105" width="4" style="174" bestFit="1" customWidth="1"/>
    <col min="2106" max="2106" width="12.140625" style="174" bestFit="1" customWidth="1"/>
    <col min="2107" max="2107" width="4" style="174" bestFit="1" customWidth="1"/>
    <col min="2108" max="2108" width="12.140625" style="174" bestFit="1" customWidth="1"/>
    <col min="2109" max="2109" width="4" style="174" bestFit="1" customWidth="1"/>
    <col min="2110" max="2110" width="12.140625" style="174" bestFit="1" customWidth="1"/>
    <col min="2111" max="2111" width="4" style="174" bestFit="1" customWidth="1"/>
    <col min="2112" max="2112" width="12.140625" style="174" bestFit="1" customWidth="1"/>
    <col min="2113" max="2113" width="4" style="174" bestFit="1" customWidth="1"/>
    <col min="2114" max="2114" width="12.140625" style="174" bestFit="1" customWidth="1"/>
    <col min="2115" max="2115" width="4" style="174" bestFit="1" customWidth="1"/>
    <col min="2116" max="2116" width="12.140625" style="174" bestFit="1" customWidth="1"/>
    <col min="2117" max="2117" width="4" style="174" bestFit="1" customWidth="1"/>
    <col min="2118" max="2118" width="12.140625" style="174" bestFit="1" customWidth="1"/>
    <col min="2119" max="2119" width="4" style="174" bestFit="1" customWidth="1"/>
    <col min="2120" max="2120" width="12.140625" style="174" bestFit="1" customWidth="1"/>
    <col min="2121" max="2121" width="4" style="174" bestFit="1" customWidth="1"/>
    <col min="2122" max="2122" width="12.140625" style="174" bestFit="1" customWidth="1"/>
    <col min="2123" max="2123" width="4" style="174" bestFit="1" customWidth="1"/>
    <col min="2124" max="2124" width="12.140625" style="174" bestFit="1" customWidth="1"/>
    <col min="2125" max="2125" width="4" style="174" bestFit="1" customWidth="1"/>
    <col min="2126" max="2126" width="10.140625" style="174" bestFit="1" customWidth="1"/>
    <col min="2127" max="2127" width="4" style="174" bestFit="1" customWidth="1"/>
    <col min="2128" max="2128" width="12.7109375" style="174" bestFit="1" customWidth="1"/>
    <col min="2129" max="2129" width="4" style="174" bestFit="1" customWidth="1"/>
    <col min="2130" max="2130" width="12.7109375" style="174" bestFit="1" customWidth="1"/>
    <col min="2131" max="2131" width="4" style="174" bestFit="1" customWidth="1"/>
    <col min="2132" max="2132" width="12.140625" style="174" bestFit="1" customWidth="1"/>
    <col min="2133" max="2133" width="4" style="174" bestFit="1" customWidth="1"/>
    <col min="2134" max="2134" width="12.140625" style="174" bestFit="1" customWidth="1"/>
    <col min="2135" max="2135" width="4" style="174" bestFit="1" customWidth="1"/>
    <col min="2136" max="2136" width="12.140625" style="174" bestFit="1" customWidth="1"/>
    <col min="2137" max="2137" width="4" style="174" bestFit="1" customWidth="1"/>
    <col min="2138" max="2138" width="12.140625" style="174" bestFit="1" customWidth="1"/>
    <col min="2139" max="2139" width="4" style="174" bestFit="1" customWidth="1"/>
    <col min="2140" max="2140" width="10.140625" style="174" bestFit="1" customWidth="1"/>
    <col min="2141" max="2141" width="4" style="174" bestFit="1" customWidth="1"/>
    <col min="2142" max="2142" width="12.140625" style="174" bestFit="1" customWidth="1"/>
    <col min="2143" max="2143" width="4" style="174" bestFit="1" customWidth="1"/>
    <col min="2144" max="2144" width="12.140625" style="174" bestFit="1" customWidth="1"/>
    <col min="2145" max="2145" width="4" style="174" bestFit="1" customWidth="1"/>
    <col min="2146" max="2146" width="12.140625" style="174" bestFit="1" customWidth="1"/>
    <col min="2147" max="2147" width="4" style="174" bestFit="1" customWidth="1"/>
    <col min="2148" max="2148" width="12.140625" style="174" bestFit="1" customWidth="1"/>
    <col min="2149" max="2149" width="4" style="174" bestFit="1" customWidth="1"/>
    <col min="2150" max="2150" width="12.140625" style="174" bestFit="1" customWidth="1"/>
    <col min="2151" max="2151" width="4" style="174" bestFit="1" customWidth="1"/>
    <col min="2152" max="2152" width="12.140625" style="174" bestFit="1" customWidth="1"/>
    <col min="2153" max="2153" width="4" style="174" bestFit="1" customWidth="1"/>
    <col min="2154" max="2154" width="12.140625" style="174" bestFit="1" customWidth="1"/>
    <col min="2155" max="2155" width="4" style="174" bestFit="1" customWidth="1"/>
    <col min="2156" max="2156" width="12.140625" style="174" bestFit="1" customWidth="1"/>
    <col min="2157" max="2157" width="4" style="174" bestFit="1" customWidth="1"/>
    <col min="2158" max="2158" width="12.140625" style="174" bestFit="1" customWidth="1"/>
    <col min="2159" max="2159" width="4" style="174" bestFit="1" customWidth="1"/>
    <col min="2160" max="2160" width="12.140625" style="174" bestFit="1" customWidth="1"/>
    <col min="2161" max="2161" width="4" style="174" bestFit="1" customWidth="1"/>
    <col min="2162" max="2162" width="12.140625" style="174" bestFit="1" customWidth="1"/>
    <col min="2163" max="2163" width="4" style="174" bestFit="1" customWidth="1"/>
    <col min="2164" max="2164" width="12.7109375" style="174" bestFit="1" customWidth="1"/>
    <col min="2165" max="2165" width="4" style="174" bestFit="1" customWidth="1"/>
    <col min="2166" max="2166" width="12.140625" style="174" bestFit="1" customWidth="1"/>
    <col min="2167" max="2167" width="4" style="174" bestFit="1" customWidth="1"/>
    <col min="2168" max="2168" width="12.140625" style="174" bestFit="1" customWidth="1"/>
    <col min="2169" max="2169" width="4" style="174" bestFit="1" customWidth="1"/>
    <col min="2170" max="2170" width="12.140625" style="174" bestFit="1" customWidth="1"/>
    <col min="2171" max="2171" width="4" style="174" bestFit="1" customWidth="1"/>
    <col min="2172" max="2172" width="12.140625" style="174" bestFit="1" customWidth="1"/>
    <col min="2173" max="2173" width="4" style="174" bestFit="1" customWidth="1"/>
    <col min="2174" max="2174" width="12.140625" style="174" bestFit="1" customWidth="1"/>
    <col min="2175" max="2175" width="4" style="174" bestFit="1" customWidth="1"/>
    <col min="2176" max="2176" width="12.140625" style="174" bestFit="1" customWidth="1"/>
    <col min="2177" max="2177" width="4" style="174" bestFit="1" customWidth="1"/>
    <col min="2178" max="2178" width="12.140625" style="174" bestFit="1" customWidth="1"/>
    <col min="2179" max="2179" width="4" style="174" bestFit="1" customWidth="1"/>
    <col min="2180" max="2180" width="12.140625" style="174" bestFit="1" customWidth="1"/>
    <col min="2181" max="2181" width="4" style="174" bestFit="1" customWidth="1"/>
    <col min="2182" max="2182" width="12.140625" style="174" bestFit="1" customWidth="1"/>
    <col min="2183" max="2183" width="4" style="174" bestFit="1" customWidth="1"/>
    <col min="2184" max="2184" width="12.140625" style="174" bestFit="1" customWidth="1"/>
    <col min="2185" max="2185" width="4" style="174" bestFit="1" customWidth="1"/>
    <col min="2186" max="2186" width="12.140625" style="174" bestFit="1" customWidth="1"/>
    <col min="2187" max="2187" width="4" style="174" bestFit="1" customWidth="1"/>
    <col min="2188" max="2188" width="12.140625" style="174" bestFit="1" customWidth="1"/>
    <col min="2189" max="2189" width="4" style="174" bestFit="1" customWidth="1"/>
    <col min="2190" max="2190" width="12.140625" style="174" bestFit="1" customWidth="1"/>
    <col min="2191" max="2191" width="4" style="174" bestFit="1" customWidth="1"/>
    <col min="2192" max="2192" width="12.140625" style="174" bestFit="1" customWidth="1"/>
    <col min="2193" max="2193" width="4" style="174" bestFit="1" customWidth="1"/>
    <col min="2194" max="2194" width="12.140625" style="174" bestFit="1" customWidth="1"/>
    <col min="2195" max="2195" width="4" style="174" bestFit="1" customWidth="1"/>
    <col min="2196" max="2196" width="12.140625" style="174" bestFit="1" customWidth="1"/>
    <col min="2197" max="2197" width="4" style="174" bestFit="1" customWidth="1"/>
    <col min="2198" max="2198" width="12.140625" style="174" bestFit="1" customWidth="1"/>
    <col min="2199" max="2199" width="4" style="174" bestFit="1" customWidth="1"/>
    <col min="2200" max="2200" width="12.140625" style="174" bestFit="1" customWidth="1"/>
    <col min="2201" max="2201" width="4" style="174" bestFit="1" customWidth="1"/>
    <col min="2202" max="2202" width="12.140625" style="174" bestFit="1" customWidth="1"/>
    <col min="2203" max="2203" width="4" style="174" bestFit="1" customWidth="1"/>
    <col min="2204" max="2204" width="12.140625" style="174" bestFit="1" customWidth="1"/>
    <col min="2205" max="2205" width="4" style="174" bestFit="1" customWidth="1"/>
    <col min="2206" max="2206" width="12.140625" style="174" bestFit="1" customWidth="1"/>
    <col min="2207" max="2207" width="4" style="174" bestFit="1" customWidth="1"/>
    <col min="2208" max="2208" width="12.7109375" style="174" bestFit="1" customWidth="1"/>
    <col min="2209" max="2209" width="4" style="174" bestFit="1" customWidth="1"/>
    <col min="2210" max="2210" width="11.140625" style="174" bestFit="1" customWidth="1"/>
    <col min="2211" max="2211" width="4" style="174" bestFit="1" customWidth="1"/>
    <col min="2212" max="2212" width="12.140625" style="174" bestFit="1" customWidth="1"/>
    <col min="2213" max="2213" width="4" style="174" bestFit="1" customWidth="1"/>
    <col min="2214" max="2214" width="12.140625" style="174" bestFit="1" customWidth="1"/>
    <col min="2215" max="2215" width="4" style="174" bestFit="1" customWidth="1"/>
    <col min="2216" max="2216" width="12.140625" style="174" bestFit="1" customWidth="1"/>
    <col min="2217" max="2217" width="4" style="174" bestFit="1" customWidth="1"/>
    <col min="2218" max="2304" width="9.140625" style="174"/>
    <col min="2305" max="2305" width="46.42578125" style="174" bestFit="1" customWidth="1"/>
    <col min="2306" max="2306" width="12.5703125" style="174" bestFit="1" customWidth="1"/>
    <col min="2307" max="2307" width="4" style="174" bestFit="1" customWidth="1"/>
    <col min="2308" max="2308" width="12.140625" style="174" bestFit="1" customWidth="1"/>
    <col min="2309" max="2309" width="4" style="174" bestFit="1" customWidth="1"/>
    <col min="2310" max="2310" width="11.140625" style="174" bestFit="1" customWidth="1"/>
    <col min="2311" max="2311" width="4" style="174" bestFit="1" customWidth="1"/>
    <col min="2312" max="2312" width="12.140625" style="174" bestFit="1" customWidth="1"/>
    <col min="2313" max="2313" width="4" style="174" bestFit="1" customWidth="1"/>
    <col min="2314" max="2314" width="12.140625" style="174" bestFit="1" customWidth="1"/>
    <col min="2315" max="2315" width="4" style="174" bestFit="1" customWidth="1"/>
    <col min="2316" max="2316" width="11.140625" style="174" bestFit="1" customWidth="1"/>
    <col min="2317" max="2317" width="4" style="174" bestFit="1" customWidth="1"/>
    <col min="2318" max="2318" width="12.140625" style="174" bestFit="1" customWidth="1"/>
    <col min="2319" max="2319" width="4" style="174" bestFit="1" customWidth="1"/>
    <col min="2320" max="2320" width="12.140625" style="174" bestFit="1" customWidth="1"/>
    <col min="2321" max="2321" width="4" style="174" bestFit="1" customWidth="1"/>
    <col min="2322" max="2322" width="12.140625" style="174" bestFit="1" customWidth="1"/>
    <col min="2323" max="2323" width="4" style="174" bestFit="1" customWidth="1"/>
    <col min="2324" max="2324" width="12.140625" style="174" bestFit="1" customWidth="1"/>
    <col min="2325" max="2325" width="4" style="174" bestFit="1" customWidth="1"/>
    <col min="2326" max="2326" width="12.140625" style="174" bestFit="1" customWidth="1"/>
    <col min="2327" max="2327" width="4" style="174" bestFit="1" customWidth="1"/>
    <col min="2328" max="2328" width="12.140625" style="174" bestFit="1" customWidth="1"/>
    <col min="2329" max="2329" width="4" style="174" bestFit="1" customWidth="1"/>
    <col min="2330" max="2330" width="12.140625" style="174" bestFit="1" customWidth="1"/>
    <col min="2331" max="2331" width="4" style="174" bestFit="1" customWidth="1"/>
    <col min="2332" max="2332" width="12.140625" style="174" bestFit="1" customWidth="1"/>
    <col min="2333" max="2333" width="4" style="174" bestFit="1" customWidth="1"/>
    <col min="2334" max="2334" width="12.7109375" style="174" bestFit="1" customWidth="1"/>
    <col min="2335" max="2335" width="4" style="174" bestFit="1" customWidth="1"/>
    <col min="2336" max="2336" width="11.140625" style="174" bestFit="1" customWidth="1"/>
    <col min="2337" max="2337" width="4" style="174" bestFit="1" customWidth="1"/>
    <col min="2338" max="2338" width="12.140625" style="174" bestFit="1" customWidth="1"/>
    <col min="2339" max="2339" width="4" style="174" bestFit="1" customWidth="1"/>
    <col min="2340" max="2340" width="12.7109375" style="174" bestFit="1" customWidth="1"/>
    <col min="2341" max="2341" width="4" style="174" bestFit="1" customWidth="1"/>
    <col min="2342" max="2342" width="12.140625" style="174" bestFit="1" customWidth="1"/>
    <col min="2343" max="2343" width="4" style="174" bestFit="1" customWidth="1"/>
    <col min="2344" max="2344" width="12.140625" style="174" bestFit="1" customWidth="1"/>
    <col min="2345" max="2345" width="4" style="174" bestFit="1" customWidth="1"/>
    <col min="2346" max="2346" width="12.140625" style="174" bestFit="1" customWidth="1"/>
    <col min="2347" max="2347" width="4" style="174" bestFit="1" customWidth="1"/>
    <col min="2348" max="2348" width="12.140625" style="174" bestFit="1" customWidth="1"/>
    <col min="2349" max="2349" width="4" style="174" bestFit="1" customWidth="1"/>
    <col min="2350" max="2350" width="12.140625" style="174" bestFit="1" customWidth="1"/>
    <col min="2351" max="2351" width="4" style="174" bestFit="1" customWidth="1"/>
    <col min="2352" max="2352" width="12.140625" style="174" bestFit="1" customWidth="1"/>
    <col min="2353" max="2353" width="4" style="174" bestFit="1" customWidth="1"/>
    <col min="2354" max="2354" width="12.140625" style="174" bestFit="1" customWidth="1"/>
    <col min="2355" max="2355" width="4" style="174" bestFit="1" customWidth="1"/>
    <col min="2356" max="2356" width="12.140625" style="174" bestFit="1" customWidth="1"/>
    <col min="2357" max="2357" width="4" style="174" bestFit="1" customWidth="1"/>
    <col min="2358" max="2358" width="12.140625" style="174" bestFit="1" customWidth="1"/>
    <col min="2359" max="2359" width="4" style="174" bestFit="1" customWidth="1"/>
    <col min="2360" max="2360" width="12.7109375" style="174" bestFit="1" customWidth="1"/>
    <col min="2361" max="2361" width="4" style="174" bestFit="1" customWidth="1"/>
    <col min="2362" max="2362" width="12.140625" style="174" bestFit="1" customWidth="1"/>
    <col min="2363" max="2363" width="4" style="174" bestFit="1" customWidth="1"/>
    <col min="2364" max="2364" width="12.140625" style="174" bestFit="1" customWidth="1"/>
    <col min="2365" max="2365" width="4" style="174" bestFit="1" customWidth="1"/>
    <col min="2366" max="2366" width="12.140625" style="174" bestFit="1" customWidth="1"/>
    <col min="2367" max="2367" width="4" style="174" bestFit="1" customWidth="1"/>
    <col min="2368" max="2368" width="12.140625" style="174" bestFit="1" customWidth="1"/>
    <col min="2369" max="2369" width="4" style="174" bestFit="1" customWidth="1"/>
    <col min="2370" max="2370" width="12.140625" style="174" bestFit="1" customWidth="1"/>
    <col min="2371" max="2371" width="4" style="174" bestFit="1" customWidth="1"/>
    <col min="2372" max="2372" width="12.140625" style="174" bestFit="1" customWidth="1"/>
    <col min="2373" max="2373" width="4" style="174" bestFit="1" customWidth="1"/>
    <col min="2374" max="2374" width="12.140625" style="174" bestFit="1" customWidth="1"/>
    <col min="2375" max="2375" width="4" style="174" bestFit="1" customWidth="1"/>
    <col min="2376" max="2376" width="12.140625" style="174" bestFit="1" customWidth="1"/>
    <col min="2377" max="2377" width="4" style="174" bestFit="1" customWidth="1"/>
    <col min="2378" max="2378" width="12.140625" style="174" bestFit="1" customWidth="1"/>
    <col min="2379" max="2379" width="4" style="174" bestFit="1" customWidth="1"/>
    <col min="2380" max="2380" width="12.140625" style="174" bestFit="1" customWidth="1"/>
    <col min="2381" max="2381" width="4" style="174" bestFit="1" customWidth="1"/>
    <col min="2382" max="2382" width="10.140625" style="174" bestFit="1" customWidth="1"/>
    <col min="2383" max="2383" width="4" style="174" bestFit="1" customWidth="1"/>
    <col min="2384" max="2384" width="12.7109375" style="174" bestFit="1" customWidth="1"/>
    <col min="2385" max="2385" width="4" style="174" bestFit="1" customWidth="1"/>
    <col min="2386" max="2386" width="12.7109375" style="174" bestFit="1" customWidth="1"/>
    <col min="2387" max="2387" width="4" style="174" bestFit="1" customWidth="1"/>
    <col min="2388" max="2388" width="12.140625" style="174" bestFit="1" customWidth="1"/>
    <col min="2389" max="2389" width="4" style="174" bestFit="1" customWidth="1"/>
    <col min="2390" max="2390" width="12.140625" style="174" bestFit="1" customWidth="1"/>
    <col min="2391" max="2391" width="4" style="174" bestFit="1" customWidth="1"/>
    <col min="2392" max="2392" width="12.140625" style="174" bestFit="1" customWidth="1"/>
    <col min="2393" max="2393" width="4" style="174" bestFit="1" customWidth="1"/>
    <col min="2394" max="2394" width="12.140625" style="174" bestFit="1" customWidth="1"/>
    <col min="2395" max="2395" width="4" style="174" bestFit="1" customWidth="1"/>
    <col min="2396" max="2396" width="10.140625" style="174" bestFit="1" customWidth="1"/>
    <col min="2397" max="2397" width="4" style="174" bestFit="1" customWidth="1"/>
    <col min="2398" max="2398" width="12.140625" style="174" bestFit="1" customWidth="1"/>
    <col min="2399" max="2399" width="4" style="174" bestFit="1" customWidth="1"/>
    <col min="2400" max="2400" width="12.140625" style="174" bestFit="1" customWidth="1"/>
    <col min="2401" max="2401" width="4" style="174" bestFit="1" customWidth="1"/>
    <col min="2402" max="2402" width="12.140625" style="174" bestFit="1" customWidth="1"/>
    <col min="2403" max="2403" width="4" style="174" bestFit="1" customWidth="1"/>
    <col min="2404" max="2404" width="12.140625" style="174" bestFit="1" customWidth="1"/>
    <col min="2405" max="2405" width="4" style="174" bestFit="1" customWidth="1"/>
    <col min="2406" max="2406" width="12.140625" style="174" bestFit="1" customWidth="1"/>
    <col min="2407" max="2407" width="4" style="174" bestFit="1" customWidth="1"/>
    <col min="2408" max="2408" width="12.140625" style="174" bestFit="1" customWidth="1"/>
    <col min="2409" max="2409" width="4" style="174" bestFit="1" customWidth="1"/>
    <col min="2410" max="2410" width="12.140625" style="174" bestFit="1" customWidth="1"/>
    <col min="2411" max="2411" width="4" style="174" bestFit="1" customWidth="1"/>
    <col min="2412" max="2412" width="12.140625" style="174" bestFit="1" customWidth="1"/>
    <col min="2413" max="2413" width="4" style="174" bestFit="1" customWidth="1"/>
    <col min="2414" max="2414" width="12.140625" style="174" bestFit="1" customWidth="1"/>
    <col min="2415" max="2415" width="4" style="174" bestFit="1" customWidth="1"/>
    <col min="2416" max="2416" width="12.140625" style="174" bestFit="1" customWidth="1"/>
    <col min="2417" max="2417" width="4" style="174" bestFit="1" customWidth="1"/>
    <col min="2418" max="2418" width="12.140625" style="174" bestFit="1" customWidth="1"/>
    <col min="2419" max="2419" width="4" style="174" bestFit="1" customWidth="1"/>
    <col min="2420" max="2420" width="12.7109375" style="174" bestFit="1" customWidth="1"/>
    <col min="2421" max="2421" width="4" style="174" bestFit="1" customWidth="1"/>
    <col min="2422" max="2422" width="12.140625" style="174" bestFit="1" customWidth="1"/>
    <col min="2423" max="2423" width="4" style="174" bestFit="1" customWidth="1"/>
    <col min="2424" max="2424" width="12.140625" style="174" bestFit="1" customWidth="1"/>
    <col min="2425" max="2425" width="4" style="174" bestFit="1" customWidth="1"/>
    <col min="2426" max="2426" width="12.140625" style="174" bestFit="1" customWidth="1"/>
    <col min="2427" max="2427" width="4" style="174" bestFit="1" customWidth="1"/>
    <col min="2428" max="2428" width="12.140625" style="174" bestFit="1" customWidth="1"/>
    <col min="2429" max="2429" width="4" style="174" bestFit="1" customWidth="1"/>
    <col min="2430" max="2430" width="12.140625" style="174" bestFit="1" customWidth="1"/>
    <col min="2431" max="2431" width="4" style="174" bestFit="1" customWidth="1"/>
    <col min="2432" max="2432" width="12.140625" style="174" bestFit="1" customWidth="1"/>
    <col min="2433" max="2433" width="4" style="174" bestFit="1" customWidth="1"/>
    <col min="2434" max="2434" width="12.140625" style="174" bestFit="1" customWidth="1"/>
    <col min="2435" max="2435" width="4" style="174" bestFit="1" customWidth="1"/>
    <col min="2436" max="2436" width="12.140625" style="174" bestFit="1" customWidth="1"/>
    <col min="2437" max="2437" width="4" style="174" bestFit="1" customWidth="1"/>
    <col min="2438" max="2438" width="12.140625" style="174" bestFit="1" customWidth="1"/>
    <col min="2439" max="2439" width="4" style="174" bestFit="1" customWidth="1"/>
    <col min="2440" max="2440" width="12.140625" style="174" bestFit="1" customWidth="1"/>
    <col min="2441" max="2441" width="4" style="174" bestFit="1" customWidth="1"/>
    <col min="2442" max="2442" width="12.140625" style="174" bestFit="1" customWidth="1"/>
    <col min="2443" max="2443" width="4" style="174" bestFit="1" customWidth="1"/>
    <col min="2444" max="2444" width="12.140625" style="174" bestFit="1" customWidth="1"/>
    <col min="2445" max="2445" width="4" style="174" bestFit="1" customWidth="1"/>
    <col min="2446" max="2446" width="12.140625" style="174" bestFit="1" customWidth="1"/>
    <col min="2447" max="2447" width="4" style="174" bestFit="1" customWidth="1"/>
    <col min="2448" max="2448" width="12.140625" style="174" bestFit="1" customWidth="1"/>
    <col min="2449" max="2449" width="4" style="174" bestFit="1" customWidth="1"/>
    <col min="2450" max="2450" width="12.140625" style="174" bestFit="1" customWidth="1"/>
    <col min="2451" max="2451" width="4" style="174" bestFit="1" customWidth="1"/>
    <col min="2452" max="2452" width="12.140625" style="174" bestFit="1" customWidth="1"/>
    <col min="2453" max="2453" width="4" style="174" bestFit="1" customWidth="1"/>
    <col min="2454" max="2454" width="12.140625" style="174" bestFit="1" customWidth="1"/>
    <col min="2455" max="2455" width="4" style="174" bestFit="1" customWidth="1"/>
    <col min="2456" max="2456" width="12.140625" style="174" bestFit="1" customWidth="1"/>
    <col min="2457" max="2457" width="4" style="174" bestFit="1" customWidth="1"/>
    <col min="2458" max="2458" width="12.140625" style="174" bestFit="1" customWidth="1"/>
    <col min="2459" max="2459" width="4" style="174" bestFit="1" customWidth="1"/>
    <col min="2460" max="2460" width="12.140625" style="174" bestFit="1" customWidth="1"/>
    <col min="2461" max="2461" width="4" style="174" bestFit="1" customWidth="1"/>
    <col min="2462" max="2462" width="12.140625" style="174" bestFit="1" customWidth="1"/>
    <col min="2463" max="2463" width="4" style="174" bestFit="1" customWidth="1"/>
    <col min="2464" max="2464" width="12.7109375" style="174" bestFit="1" customWidth="1"/>
    <col min="2465" max="2465" width="4" style="174" bestFit="1" customWidth="1"/>
    <col min="2466" max="2466" width="11.140625" style="174" bestFit="1" customWidth="1"/>
    <col min="2467" max="2467" width="4" style="174" bestFit="1" customWidth="1"/>
    <col min="2468" max="2468" width="12.140625" style="174" bestFit="1" customWidth="1"/>
    <col min="2469" max="2469" width="4" style="174" bestFit="1" customWidth="1"/>
    <col min="2470" max="2470" width="12.140625" style="174" bestFit="1" customWidth="1"/>
    <col min="2471" max="2471" width="4" style="174" bestFit="1" customWidth="1"/>
    <col min="2472" max="2472" width="12.140625" style="174" bestFit="1" customWidth="1"/>
    <col min="2473" max="2473" width="4" style="174" bestFit="1" customWidth="1"/>
    <col min="2474" max="2560" width="9.140625" style="174"/>
    <col min="2561" max="2561" width="46.42578125" style="174" bestFit="1" customWidth="1"/>
    <col min="2562" max="2562" width="12.5703125" style="174" bestFit="1" customWidth="1"/>
    <col min="2563" max="2563" width="4" style="174" bestFit="1" customWidth="1"/>
    <col min="2564" max="2564" width="12.140625" style="174" bestFit="1" customWidth="1"/>
    <col min="2565" max="2565" width="4" style="174" bestFit="1" customWidth="1"/>
    <col min="2566" max="2566" width="11.140625" style="174" bestFit="1" customWidth="1"/>
    <col min="2567" max="2567" width="4" style="174" bestFit="1" customWidth="1"/>
    <col min="2568" max="2568" width="12.140625" style="174" bestFit="1" customWidth="1"/>
    <col min="2569" max="2569" width="4" style="174" bestFit="1" customWidth="1"/>
    <col min="2570" max="2570" width="12.140625" style="174" bestFit="1" customWidth="1"/>
    <col min="2571" max="2571" width="4" style="174" bestFit="1" customWidth="1"/>
    <col min="2572" max="2572" width="11.140625" style="174" bestFit="1" customWidth="1"/>
    <col min="2573" max="2573" width="4" style="174" bestFit="1" customWidth="1"/>
    <col min="2574" max="2574" width="12.140625" style="174" bestFit="1" customWidth="1"/>
    <col min="2575" max="2575" width="4" style="174" bestFit="1" customWidth="1"/>
    <col min="2576" max="2576" width="12.140625" style="174" bestFit="1" customWidth="1"/>
    <col min="2577" max="2577" width="4" style="174" bestFit="1" customWidth="1"/>
    <col min="2578" max="2578" width="12.140625" style="174" bestFit="1" customWidth="1"/>
    <col min="2579" max="2579" width="4" style="174" bestFit="1" customWidth="1"/>
    <col min="2580" max="2580" width="12.140625" style="174" bestFit="1" customWidth="1"/>
    <col min="2581" max="2581" width="4" style="174" bestFit="1" customWidth="1"/>
    <col min="2582" max="2582" width="12.140625" style="174" bestFit="1" customWidth="1"/>
    <col min="2583" max="2583" width="4" style="174" bestFit="1" customWidth="1"/>
    <col min="2584" max="2584" width="12.140625" style="174" bestFit="1" customWidth="1"/>
    <col min="2585" max="2585" width="4" style="174" bestFit="1" customWidth="1"/>
    <col min="2586" max="2586" width="12.140625" style="174" bestFit="1" customWidth="1"/>
    <col min="2587" max="2587" width="4" style="174" bestFit="1" customWidth="1"/>
    <col min="2588" max="2588" width="12.140625" style="174" bestFit="1" customWidth="1"/>
    <col min="2589" max="2589" width="4" style="174" bestFit="1" customWidth="1"/>
    <col min="2590" max="2590" width="12.7109375" style="174" bestFit="1" customWidth="1"/>
    <col min="2591" max="2591" width="4" style="174" bestFit="1" customWidth="1"/>
    <col min="2592" max="2592" width="11.140625" style="174" bestFit="1" customWidth="1"/>
    <col min="2593" max="2593" width="4" style="174" bestFit="1" customWidth="1"/>
    <col min="2594" max="2594" width="12.140625" style="174" bestFit="1" customWidth="1"/>
    <col min="2595" max="2595" width="4" style="174" bestFit="1" customWidth="1"/>
    <col min="2596" max="2596" width="12.7109375" style="174" bestFit="1" customWidth="1"/>
    <col min="2597" max="2597" width="4" style="174" bestFit="1" customWidth="1"/>
    <col min="2598" max="2598" width="12.140625" style="174" bestFit="1" customWidth="1"/>
    <col min="2599" max="2599" width="4" style="174" bestFit="1" customWidth="1"/>
    <col min="2600" max="2600" width="12.140625" style="174" bestFit="1" customWidth="1"/>
    <col min="2601" max="2601" width="4" style="174" bestFit="1" customWidth="1"/>
    <col min="2602" max="2602" width="12.140625" style="174" bestFit="1" customWidth="1"/>
    <col min="2603" max="2603" width="4" style="174" bestFit="1" customWidth="1"/>
    <col min="2604" max="2604" width="12.140625" style="174" bestFit="1" customWidth="1"/>
    <col min="2605" max="2605" width="4" style="174" bestFit="1" customWidth="1"/>
    <col min="2606" max="2606" width="12.140625" style="174" bestFit="1" customWidth="1"/>
    <col min="2607" max="2607" width="4" style="174" bestFit="1" customWidth="1"/>
    <col min="2608" max="2608" width="12.140625" style="174" bestFit="1" customWidth="1"/>
    <col min="2609" max="2609" width="4" style="174" bestFit="1" customWidth="1"/>
    <col min="2610" max="2610" width="12.140625" style="174" bestFit="1" customWidth="1"/>
    <col min="2611" max="2611" width="4" style="174" bestFit="1" customWidth="1"/>
    <col min="2612" max="2612" width="12.140625" style="174" bestFit="1" customWidth="1"/>
    <col min="2613" max="2613" width="4" style="174" bestFit="1" customWidth="1"/>
    <col min="2614" max="2614" width="12.140625" style="174" bestFit="1" customWidth="1"/>
    <col min="2615" max="2615" width="4" style="174" bestFit="1" customWidth="1"/>
    <col min="2616" max="2616" width="12.7109375" style="174" bestFit="1" customWidth="1"/>
    <col min="2617" max="2617" width="4" style="174" bestFit="1" customWidth="1"/>
    <col min="2618" max="2618" width="12.140625" style="174" bestFit="1" customWidth="1"/>
    <col min="2619" max="2619" width="4" style="174" bestFit="1" customWidth="1"/>
    <col min="2620" max="2620" width="12.140625" style="174" bestFit="1" customWidth="1"/>
    <col min="2621" max="2621" width="4" style="174" bestFit="1" customWidth="1"/>
    <col min="2622" max="2622" width="12.140625" style="174" bestFit="1" customWidth="1"/>
    <col min="2623" max="2623" width="4" style="174" bestFit="1" customWidth="1"/>
    <col min="2624" max="2624" width="12.140625" style="174" bestFit="1" customWidth="1"/>
    <col min="2625" max="2625" width="4" style="174" bestFit="1" customWidth="1"/>
    <col min="2626" max="2626" width="12.140625" style="174" bestFit="1" customWidth="1"/>
    <col min="2627" max="2627" width="4" style="174" bestFit="1" customWidth="1"/>
    <col min="2628" max="2628" width="12.140625" style="174" bestFit="1" customWidth="1"/>
    <col min="2629" max="2629" width="4" style="174" bestFit="1" customWidth="1"/>
    <col min="2630" max="2630" width="12.140625" style="174" bestFit="1" customWidth="1"/>
    <col min="2631" max="2631" width="4" style="174" bestFit="1" customWidth="1"/>
    <col min="2632" max="2632" width="12.140625" style="174" bestFit="1" customWidth="1"/>
    <col min="2633" max="2633" width="4" style="174" bestFit="1" customWidth="1"/>
    <col min="2634" max="2634" width="12.140625" style="174" bestFit="1" customWidth="1"/>
    <col min="2635" max="2635" width="4" style="174" bestFit="1" customWidth="1"/>
    <col min="2636" max="2636" width="12.140625" style="174" bestFit="1" customWidth="1"/>
    <col min="2637" max="2637" width="4" style="174" bestFit="1" customWidth="1"/>
    <col min="2638" max="2638" width="10.140625" style="174" bestFit="1" customWidth="1"/>
    <col min="2639" max="2639" width="4" style="174" bestFit="1" customWidth="1"/>
    <col min="2640" max="2640" width="12.7109375" style="174" bestFit="1" customWidth="1"/>
    <col min="2641" max="2641" width="4" style="174" bestFit="1" customWidth="1"/>
    <col min="2642" max="2642" width="12.7109375" style="174" bestFit="1" customWidth="1"/>
    <col min="2643" max="2643" width="4" style="174" bestFit="1" customWidth="1"/>
    <col min="2644" max="2644" width="12.140625" style="174" bestFit="1" customWidth="1"/>
    <col min="2645" max="2645" width="4" style="174" bestFit="1" customWidth="1"/>
    <col min="2646" max="2646" width="12.140625" style="174" bestFit="1" customWidth="1"/>
    <col min="2647" max="2647" width="4" style="174" bestFit="1" customWidth="1"/>
    <col min="2648" max="2648" width="12.140625" style="174" bestFit="1" customWidth="1"/>
    <col min="2649" max="2649" width="4" style="174" bestFit="1" customWidth="1"/>
    <col min="2650" max="2650" width="12.140625" style="174" bestFit="1" customWidth="1"/>
    <col min="2651" max="2651" width="4" style="174" bestFit="1" customWidth="1"/>
    <col min="2652" max="2652" width="10.140625" style="174" bestFit="1" customWidth="1"/>
    <col min="2653" max="2653" width="4" style="174" bestFit="1" customWidth="1"/>
    <col min="2654" max="2654" width="12.140625" style="174" bestFit="1" customWidth="1"/>
    <col min="2655" max="2655" width="4" style="174" bestFit="1" customWidth="1"/>
    <col min="2656" max="2656" width="12.140625" style="174" bestFit="1" customWidth="1"/>
    <col min="2657" max="2657" width="4" style="174" bestFit="1" customWidth="1"/>
    <col min="2658" max="2658" width="12.140625" style="174" bestFit="1" customWidth="1"/>
    <col min="2659" max="2659" width="4" style="174" bestFit="1" customWidth="1"/>
    <col min="2660" max="2660" width="12.140625" style="174" bestFit="1" customWidth="1"/>
    <col min="2661" max="2661" width="4" style="174" bestFit="1" customWidth="1"/>
    <col min="2662" max="2662" width="12.140625" style="174" bestFit="1" customWidth="1"/>
    <col min="2663" max="2663" width="4" style="174" bestFit="1" customWidth="1"/>
    <col min="2664" max="2664" width="12.140625" style="174" bestFit="1" customWidth="1"/>
    <col min="2665" max="2665" width="4" style="174" bestFit="1" customWidth="1"/>
    <col min="2666" max="2666" width="12.140625" style="174" bestFit="1" customWidth="1"/>
    <col min="2667" max="2667" width="4" style="174" bestFit="1" customWidth="1"/>
    <col min="2668" max="2668" width="12.140625" style="174" bestFit="1" customWidth="1"/>
    <col min="2669" max="2669" width="4" style="174" bestFit="1" customWidth="1"/>
    <col min="2670" max="2670" width="12.140625" style="174" bestFit="1" customWidth="1"/>
    <col min="2671" max="2671" width="4" style="174" bestFit="1" customWidth="1"/>
    <col min="2672" max="2672" width="12.140625" style="174" bestFit="1" customWidth="1"/>
    <col min="2673" max="2673" width="4" style="174" bestFit="1" customWidth="1"/>
    <col min="2674" max="2674" width="12.140625" style="174" bestFit="1" customWidth="1"/>
    <col min="2675" max="2675" width="4" style="174" bestFit="1" customWidth="1"/>
    <col min="2676" max="2676" width="12.7109375" style="174" bestFit="1" customWidth="1"/>
    <col min="2677" max="2677" width="4" style="174" bestFit="1" customWidth="1"/>
    <col min="2678" max="2678" width="12.140625" style="174" bestFit="1" customWidth="1"/>
    <col min="2679" max="2679" width="4" style="174" bestFit="1" customWidth="1"/>
    <col min="2680" max="2680" width="12.140625" style="174" bestFit="1" customWidth="1"/>
    <col min="2681" max="2681" width="4" style="174" bestFit="1" customWidth="1"/>
    <col min="2682" max="2682" width="12.140625" style="174" bestFit="1" customWidth="1"/>
    <col min="2683" max="2683" width="4" style="174" bestFit="1" customWidth="1"/>
    <col min="2684" max="2684" width="12.140625" style="174" bestFit="1" customWidth="1"/>
    <col min="2685" max="2685" width="4" style="174" bestFit="1" customWidth="1"/>
    <col min="2686" max="2686" width="12.140625" style="174" bestFit="1" customWidth="1"/>
    <col min="2687" max="2687" width="4" style="174" bestFit="1" customWidth="1"/>
    <col min="2688" max="2688" width="12.140625" style="174" bestFit="1" customWidth="1"/>
    <col min="2689" max="2689" width="4" style="174" bestFit="1" customWidth="1"/>
    <col min="2690" max="2690" width="12.140625" style="174" bestFit="1" customWidth="1"/>
    <col min="2691" max="2691" width="4" style="174" bestFit="1" customWidth="1"/>
    <col min="2692" max="2692" width="12.140625" style="174" bestFit="1" customWidth="1"/>
    <col min="2693" max="2693" width="4" style="174" bestFit="1" customWidth="1"/>
    <col min="2694" max="2694" width="12.140625" style="174" bestFit="1" customWidth="1"/>
    <col min="2695" max="2695" width="4" style="174" bestFit="1" customWidth="1"/>
    <col min="2696" max="2696" width="12.140625" style="174" bestFit="1" customWidth="1"/>
    <col min="2697" max="2697" width="4" style="174" bestFit="1" customWidth="1"/>
    <col min="2698" max="2698" width="12.140625" style="174" bestFit="1" customWidth="1"/>
    <col min="2699" max="2699" width="4" style="174" bestFit="1" customWidth="1"/>
    <col min="2700" max="2700" width="12.140625" style="174" bestFit="1" customWidth="1"/>
    <col min="2701" max="2701" width="4" style="174" bestFit="1" customWidth="1"/>
    <col min="2702" max="2702" width="12.140625" style="174" bestFit="1" customWidth="1"/>
    <col min="2703" max="2703" width="4" style="174" bestFit="1" customWidth="1"/>
    <col min="2704" max="2704" width="12.140625" style="174" bestFit="1" customWidth="1"/>
    <col min="2705" max="2705" width="4" style="174" bestFit="1" customWidth="1"/>
    <col min="2706" max="2706" width="12.140625" style="174" bestFit="1" customWidth="1"/>
    <col min="2707" max="2707" width="4" style="174" bestFit="1" customWidth="1"/>
    <col min="2708" max="2708" width="12.140625" style="174" bestFit="1" customWidth="1"/>
    <col min="2709" max="2709" width="4" style="174" bestFit="1" customWidth="1"/>
    <col min="2710" max="2710" width="12.140625" style="174" bestFit="1" customWidth="1"/>
    <col min="2711" max="2711" width="4" style="174" bestFit="1" customWidth="1"/>
    <col min="2712" max="2712" width="12.140625" style="174" bestFit="1" customWidth="1"/>
    <col min="2713" max="2713" width="4" style="174" bestFit="1" customWidth="1"/>
    <col min="2714" max="2714" width="12.140625" style="174" bestFit="1" customWidth="1"/>
    <col min="2715" max="2715" width="4" style="174" bestFit="1" customWidth="1"/>
    <col min="2716" max="2716" width="12.140625" style="174" bestFit="1" customWidth="1"/>
    <col min="2717" max="2717" width="4" style="174" bestFit="1" customWidth="1"/>
    <col min="2718" max="2718" width="12.140625" style="174" bestFit="1" customWidth="1"/>
    <col min="2719" max="2719" width="4" style="174" bestFit="1" customWidth="1"/>
    <col min="2720" max="2720" width="12.7109375" style="174" bestFit="1" customWidth="1"/>
    <col min="2721" max="2721" width="4" style="174" bestFit="1" customWidth="1"/>
    <col min="2722" max="2722" width="11.140625" style="174" bestFit="1" customWidth="1"/>
    <col min="2723" max="2723" width="4" style="174" bestFit="1" customWidth="1"/>
    <col min="2724" max="2724" width="12.140625" style="174" bestFit="1" customWidth="1"/>
    <col min="2725" max="2725" width="4" style="174" bestFit="1" customWidth="1"/>
    <col min="2726" max="2726" width="12.140625" style="174" bestFit="1" customWidth="1"/>
    <col min="2727" max="2727" width="4" style="174" bestFit="1" customWidth="1"/>
    <col min="2728" max="2728" width="12.140625" style="174" bestFit="1" customWidth="1"/>
    <col min="2729" max="2729" width="4" style="174" bestFit="1" customWidth="1"/>
    <col min="2730" max="2816" width="9.140625" style="174"/>
    <col min="2817" max="2817" width="46.42578125" style="174" bestFit="1" customWidth="1"/>
    <col min="2818" max="2818" width="12.5703125" style="174" bestFit="1" customWidth="1"/>
    <col min="2819" max="2819" width="4" style="174" bestFit="1" customWidth="1"/>
    <col min="2820" max="2820" width="12.140625" style="174" bestFit="1" customWidth="1"/>
    <col min="2821" max="2821" width="4" style="174" bestFit="1" customWidth="1"/>
    <col min="2822" max="2822" width="11.140625" style="174" bestFit="1" customWidth="1"/>
    <col min="2823" max="2823" width="4" style="174" bestFit="1" customWidth="1"/>
    <col min="2824" max="2824" width="12.140625" style="174" bestFit="1" customWidth="1"/>
    <col min="2825" max="2825" width="4" style="174" bestFit="1" customWidth="1"/>
    <col min="2826" max="2826" width="12.140625" style="174" bestFit="1" customWidth="1"/>
    <col min="2827" max="2827" width="4" style="174" bestFit="1" customWidth="1"/>
    <col min="2828" max="2828" width="11.140625" style="174" bestFit="1" customWidth="1"/>
    <col min="2829" max="2829" width="4" style="174" bestFit="1" customWidth="1"/>
    <col min="2830" max="2830" width="12.140625" style="174" bestFit="1" customWidth="1"/>
    <col min="2831" max="2831" width="4" style="174" bestFit="1" customWidth="1"/>
    <col min="2832" max="2832" width="12.140625" style="174" bestFit="1" customWidth="1"/>
    <col min="2833" max="2833" width="4" style="174" bestFit="1" customWidth="1"/>
    <col min="2834" max="2834" width="12.140625" style="174" bestFit="1" customWidth="1"/>
    <col min="2835" max="2835" width="4" style="174" bestFit="1" customWidth="1"/>
    <col min="2836" max="2836" width="12.140625" style="174" bestFit="1" customWidth="1"/>
    <col min="2837" max="2837" width="4" style="174" bestFit="1" customWidth="1"/>
    <col min="2838" max="2838" width="12.140625" style="174" bestFit="1" customWidth="1"/>
    <col min="2839" max="2839" width="4" style="174" bestFit="1" customWidth="1"/>
    <col min="2840" max="2840" width="12.140625" style="174" bestFit="1" customWidth="1"/>
    <col min="2841" max="2841" width="4" style="174" bestFit="1" customWidth="1"/>
    <col min="2842" max="2842" width="12.140625" style="174" bestFit="1" customWidth="1"/>
    <col min="2843" max="2843" width="4" style="174" bestFit="1" customWidth="1"/>
    <col min="2844" max="2844" width="12.140625" style="174" bestFit="1" customWidth="1"/>
    <col min="2845" max="2845" width="4" style="174" bestFit="1" customWidth="1"/>
    <col min="2846" max="2846" width="12.7109375" style="174" bestFit="1" customWidth="1"/>
    <col min="2847" max="2847" width="4" style="174" bestFit="1" customWidth="1"/>
    <col min="2848" max="2848" width="11.140625" style="174" bestFit="1" customWidth="1"/>
    <col min="2849" max="2849" width="4" style="174" bestFit="1" customWidth="1"/>
    <col min="2850" max="2850" width="12.140625" style="174" bestFit="1" customWidth="1"/>
    <col min="2851" max="2851" width="4" style="174" bestFit="1" customWidth="1"/>
    <col min="2852" max="2852" width="12.7109375" style="174" bestFit="1" customWidth="1"/>
    <col min="2853" max="2853" width="4" style="174" bestFit="1" customWidth="1"/>
    <col min="2854" max="2854" width="12.140625" style="174" bestFit="1" customWidth="1"/>
    <col min="2855" max="2855" width="4" style="174" bestFit="1" customWidth="1"/>
    <col min="2856" max="2856" width="12.140625" style="174" bestFit="1" customWidth="1"/>
    <col min="2857" max="2857" width="4" style="174" bestFit="1" customWidth="1"/>
    <col min="2858" max="2858" width="12.140625" style="174" bestFit="1" customWidth="1"/>
    <col min="2859" max="2859" width="4" style="174" bestFit="1" customWidth="1"/>
    <col min="2860" max="2860" width="12.140625" style="174" bestFit="1" customWidth="1"/>
    <col min="2861" max="2861" width="4" style="174" bestFit="1" customWidth="1"/>
    <col min="2862" max="2862" width="12.140625" style="174" bestFit="1" customWidth="1"/>
    <col min="2863" max="2863" width="4" style="174" bestFit="1" customWidth="1"/>
    <col min="2864" max="2864" width="12.140625" style="174" bestFit="1" customWidth="1"/>
    <col min="2865" max="2865" width="4" style="174" bestFit="1" customWidth="1"/>
    <col min="2866" max="2866" width="12.140625" style="174" bestFit="1" customWidth="1"/>
    <col min="2867" max="2867" width="4" style="174" bestFit="1" customWidth="1"/>
    <col min="2868" max="2868" width="12.140625" style="174" bestFit="1" customWidth="1"/>
    <col min="2869" max="2869" width="4" style="174" bestFit="1" customWidth="1"/>
    <col min="2870" max="2870" width="12.140625" style="174" bestFit="1" customWidth="1"/>
    <col min="2871" max="2871" width="4" style="174" bestFit="1" customWidth="1"/>
    <col min="2872" max="2872" width="12.7109375" style="174" bestFit="1" customWidth="1"/>
    <col min="2873" max="2873" width="4" style="174" bestFit="1" customWidth="1"/>
    <col min="2874" max="2874" width="12.140625" style="174" bestFit="1" customWidth="1"/>
    <col min="2875" max="2875" width="4" style="174" bestFit="1" customWidth="1"/>
    <col min="2876" max="2876" width="12.140625" style="174" bestFit="1" customWidth="1"/>
    <col min="2877" max="2877" width="4" style="174" bestFit="1" customWidth="1"/>
    <col min="2878" max="2878" width="12.140625" style="174" bestFit="1" customWidth="1"/>
    <col min="2879" max="2879" width="4" style="174" bestFit="1" customWidth="1"/>
    <col min="2880" max="2880" width="12.140625" style="174" bestFit="1" customWidth="1"/>
    <col min="2881" max="2881" width="4" style="174" bestFit="1" customWidth="1"/>
    <col min="2882" max="2882" width="12.140625" style="174" bestFit="1" customWidth="1"/>
    <col min="2883" max="2883" width="4" style="174" bestFit="1" customWidth="1"/>
    <col min="2884" max="2884" width="12.140625" style="174" bestFit="1" customWidth="1"/>
    <col min="2885" max="2885" width="4" style="174" bestFit="1" customWidth="1"/>
    <col min="2886" max="2886" width="12.140625" style="174" bestFit="1" customWidth="1"/>
    <col min="2887" max="2887" width="4" style="174" bestFit="1" customWidth="1"/>
    <col min="2888" max="2888" width="12.140625" style="174" bestFit="1" customWidth="1"/>
    <col min="2889" max="2889" width="4" style="174" bestFit="1" customWidth="1"/>
    <col min="2890" max="2890" width="12.140625" style="174" bestFit="1" customWidth="1"/>
    <col min="2891" max="2891" width="4" style="174" bestFit="1" customWidth="1"/>
    <col min="2892" max="2892" width="12.140625" style="174" bestFit="1" customWidth="1"/>
    <col min="2893" max="2893" width="4" style="174" bestFit="1" customWidth="1"/>
    <col min="2894" max="2894" width="10.140625" style="174" bestFit="1" customWidth="1"/>
    <col min="2895" max="2895" width="4" style="174" bestFit="1" customWidth="1"/>
    <col min="2896" max="2896" width="12.7109375" style="174" bestFit="1" customWidth="1"/>
    <col min="2897" max="2897" width="4" style="174" bestFit="1" customWidth="1"/>
    <col min="2898" max="2898" width="12.7109375" style="174" bestFit="1" customWidth="1"/>
    <col min="2899" max="2899" width="4" style="174" bestFit="1" customWidth="1"/>
    <col min="2900" max="2900" width="12.140625" style="174" bestFit="1" customWidth="1"/>
    <col min="2901" max="2901" width="4" style="174" bestFit="1" customWidth="1"/>
    <col min="2902" max="2902" width="12.140625" style="174" bestFit="1" customWidth="1"/>
    <col min="2903" max="2903" width="4" style="174" bestFit="1" customWidth="1"/>
    <col min="2904" max="2904" width="12.140625" style="174" bestFit="1" customWidth="1"/>
    <col min="2905" max="2905" width="4" style="174" bestFit="1" customWidth="1"/>
    <col min="2906" max="2906" width="12.140625" style="174" bestFit="1" customWidth="1"/>
    <col min="2907" max="2907" width="4" style="174" bestFit="1" customWidth="1"/>
    <col min="2908" max="2908" width="10.140625" style="174" bestFit="1" customWidth="1"/>
    <col min="2909" max="2909" width="4" style="174" bestFit="1" customWidth="1"/>
    <col min="2910" max="2910" width="12.140625" style="174" bestFit="1" customWidth="1"/>
    <col min="2911" max="2911" width="4" style="174" bestFit="1" customWidth="1"/>
    <col min="2912" max="2912" width="12.140625" style="174" bestFit="1" customWidth="1"/>
    <col min="2913" max="2913" width="4" style="174" bestFit="1" customWidth="1"/>
    <col min="2914" max="2914" width="12.140625" style="174" bestFit="1" customWidth="1"/>
    <col min="2915" max="2915" width="4" style="174" bestFit="1" customWidth="1"/>
    <col min="2916" max="2916" width="12.140625" style="174" bestFit="1" customWidth="1"/>
    <col min="2917" max="2917" width="4" style="174" bestFit="1" customWidth="1"/>
    <col min="2918" max="2918" width="12.140625" style="174" bestFit="1" customWidth="1"/>
    <col min="2919" max="2919" width="4" style="174" bestFit="1" customWidth="1"/>
    <col min="2920" max="2920" width="12.140625" style="174" bestFit="1" customWidth="1"/>
    <col min="2921" max="2921" width="4" style="174" bestFit="1" customWidth="1"/>
    <col min="2922" max="2922" width="12.140625" style="174" bestFit="1" customWidth="1"/>
    <col min="2923" max="2923" width="4" style="174" bestFit="1" customWidth="1"/>
    <col min="2924" max="2924" width="12.140625" style="174" bestFit="1" customWidth="1"/>
    <col min="2925" max="2925" width="4" style="174" bestFit="1" customWidth="1"/>
    <col min="2926" max="2926" width="12.140625" style="174" bestFit="1" customWidth="1"/>
    <col min="2927" max="2927" width="4" style="174" bestFit="1" customWidth="1"/>
    <col min="2928" max="2928" width="12.140625" style="174" bestFit="1" customWidth="1"/>
    <col min="2929" max="2929" width="4" style="174" bestFit="1" customWidth="1"/>
    <col min="2930" max="2930" width="12.140625" style="174" bestFit="1" customWidth="1"/>
    <col min="2931" max="2931" width="4" style="174" bestFit="1" customWidth="1"/>
    <col min="2932" max="2932" width="12.7109375" style="174" bestFit="1" customWidth="1"/>
    <col min="2933" max="2933" width="4" style="174" bestFit="1" customWidth="1"/>
    <col min="2934" max="2934" width="12.140625" style="174" bestFit="1" customWidth="1"/>
    <col min="2935" max="2935" width="4" style="174" bestFit="1" customWidth="1"/>
    <col min="2936" max="2936" width="12.140625" style="174" bestFit="1" customWidth="1"/>
    <col min="2937" max="2937" width="4" style="174" bestFit="1" customWidth="1"/>
    <col min="2938" max="2938" width="12.140625" style="174" bestFit="1" customWidth="1"/>
    <col min="2939" max="2939" width="4" style="174" bestFit="1" customWidth="1"/>
    <col min="2940" max="2940" width="12.140625" style="174" bestFit="1" customWidth="1"/>
    <col min="2941" max="2941" width="4" style="174" bestFit="1" customWidth="1"/>
    <col min="2942" max="2942" width="12.140625" style="174" bestFit="1" customWidth="1"/>
    <col min="2943" max="2943" width="4" style="174" bestFit="1" customWidth="1"/>
    <col min="2944" max="2944" width="12.140625" style="174" bestFit="1" customWidth="1"/>
    <col min="2945" max="2945" width="4" style="174" bestFit="1" customWidth="1"/>
    <col min="2946" max="2946" width="12.140625" style="174" bestFit="1" customWidth="1"/>
    <col min="2947" max="2947" width="4" style="174" bestFit="1" customWidth="1"/>
    <col min="2948" max="2948" width="12.140625" style="174" bestFit="1" customWidth="1"/>
    <col min="2949" max="2949" width="4" style="174" bestFit="1" customWidth="1"/>
    <col min="2950" max="2950" width="12.140625" style="174" bestFit="1" customWidth="1"/>
    <col min="2951" max="2951" width="4" style="174" bestFit="1" customWidth="1"/>
    <col min="2952" max="2952" width="12.140625" style="174" bestFit="1" customWidth="1"/>
    <col min="2953" max="2953" width="4" style="174" bestFit="1" customWidth="1"/>
    <col min="2954" max="2954" width="12.140625" style="174" bestFit="1" customWidth="1"/>
    <col min="2955" max="2955" width="4" style="174" bestFit="1" customWidth="1"/>
    <col min="2956" max="2956" width="12.140625" style="174" bestFit="1" customWidth="1"/>
    <col min="2957" max="2957" width="4" style="174" bestFit="1" customWidth="1"/>
    <col min="2958" max="2958" width="12.140625" style="174" bestFit="1" customWidth="1"/>
    <col min="2959" max="2959" width="4" style="174" bestFit="1" customWidth="1"/>
    <col min="2960" max="2960" width="12.140625" style="174" bestFit="1" customWidth="1"/>
    <col min="2961" max="2961" width="4" style="174" bestFit="1" customWidth="1"/>
    <col min="2962" max="2962" width="12.140625" style="174" bestFit="1" customWidth="1"/>
    <col min="2963" max="2963" width="4" style="174" bestFit="1" customWidth="1"/>
    <col min="2964" max="2964" width="12.140625" style="174" bestFit="1" customWidth="1"/>
    <col min="2965" max="2965" width="4" style="174" bestFit="1" customWidth="1"/>
    <col min="2966" max="2966" width="12.140625" style="174" bestFit="1" customWidth="1"/>
    <col min="2967" max="2967" width="4" style="174" bestFit="1" customWidth="1"/>
    <col min="2968" max="2968" width="12.140625" style="174" bestFit="1" customWidth="1"/>
    <col min="2969" max="2969" width="4" style="174" bestFit="1" customWidth="1"/>
    <col min="2970" max="2970" width="12.140625" style="174" bestFit="1" customWidth="1"/>
    <col min="2971" max="2971" width="4" style="174" bestFit="1" customWidth="1"/>
    <col min="2972" max="2972" width="12.140625" style="174" bestFit="1" customWidth="1"/>
    <col min="2973" max="2973" width="4" style="174" bestFit="1" customWidth="1"/>
    <col min="2974" max="2974" width="12.140625" style="174" bestFit="1" customWidth="1"/>
    <col min="2975" max="2975" width="4" style="174" bestFit="1" customWidth="1"/>
    <col min="2976" max="2976" width="12.7109375" style="174" bestFit="1" customWidth="1"/>
    <col min="2977" max="2977" width="4" style="174" bestFit="1" customWidth="1"/>
    <col min="2978" max="2978" width="11.140625" style="174" bestFit="1" customWidth="1"/>
    <col min="2979" max="2979" width="4" style="174" bestFit="1" customWidth="1"/>
    <col min="2980" max="2980" width="12.140625" style="174" bestFit="1" customWidth="1"/>
    <col min="2981" max="2981" width="4" style="174" bestFit="1" customWidth="1"/>
    <col min="2982" max="2982" width="12.140625" style="174" bestFit="1" customWidth="1"/>
    <col min="2983" max="2983" width="4" style="174" bestFit="1" customWidth="1"/>
    <col min="2984" max="2984" width="12.140625" style="174" bestFit="1" customWidth="1"/>
    <col min="2985" max="2985" width="4" style="174" bestFit="1" customWidth="1"/>
    <col min="2986" max="3072" width="9.140625" style="174"/>
    <col min="3073" max="3073" width="46.42578125" style="174" bestFit="1" customWidth="1"/>
    <col min="3074" max="3074" width="12.5703125" style="174" bestFit="1" customWidth="1"/>
    <col min="3075" max="3075" width="4" style="174" bestFit="1" customWidth="1"/>
    <col min="3076" max="3076" width="12.140625" style="174" bestFit="1" customWidth="1"/>
    <col min="3077" max="3077" width="4" style="174" bestFit="1" customWidth="1"/>
    <col min="3078" max="3078" width="11.140625" style="174" bestFit="1" customWidth="1"/>
    <col min="3079" max="3079" width="4" style="174" bestFit="1" customWidth="1"/>
    <col min="3080" max="3080" width="12.140625" style="174" bestFit="1" customWidth="1"/>
    <col min="3081" max="3081" width="4" style="174" bestFit="1" customWidth="1"/>
    <col min="3082" max="3082" width="12.140625" style="174" bestFit="1" customWidth="1"/>
    <col min="3083" max="3083" width="4" style="174" bestFit="1" customWidth="1"/>
    <col min="3084" max="3084" width="11.140625" style="174" bestFit="1" customWidth="1"/>
    <col min="3085" max="3085" width="4" style="174" bestFit="1" customWidth="1"/>
    <col min="3086" max="3086" width="12.140625" style="174" bestFit="1" customWidth="1"/>
    <col min="3087" max="3087" width="4" style="174" bestFit="1" customWidth="1"/>
    <col min="3088" max="3088" width="12.140625" style="174" bestFit="1" customWidth="1"/>
    <col min="3089" max="3089" width="4" style="174" bestFit="1" customWidth="1"/>
    <col min="3090" max="3090" width="12.140625" style="174" bestFit="1" customWidth="1"/>
    <col min="3091" max="3091" width="4" style="174" bestFit="1" customWidth="1"/>
    <col min="3092" max="3092" width="12.140625" style="174" bestFit="1" customWidth="1"/>
    <col min="3093" max="3093" width="4" style="174" bestFit="1" customWidth="1"/>
    <col min="3094" max="3094" width="12.140625" style="174" bestFit="1" customWidth="1"/>
    <col min="3095" max="3095" width="4" style="174" bestFit="1" customWidth="1"/>
    <col min="3096" max="3096" width="12.140625" style="174" bestFit="1" customWidth="1"/>
    <col min="3097" max="3097" width="4" style="174" bestFit="1" customWidth="1"/>
    <col min="3098" max="3098" width="12.140625" style="174" bestFit="1" customWidth="1"/>
    <col min="3099" max="3099" width="4" style="174" bestFit="1" customWidth="1"/>
    <col min="3100" max="3100" width="12.140625" style="174" bestFit="1" customWidth="1"/>
    <col min="3101" max="3101" width="4" style="174" bestFit="1" customWidth="1"/>
    <col min="3102" max="3102" width="12.7109375" style="174" bestFit="1" customWidth="1"/>
    <col min="3103" max="3103" width="4" style="174" bestFit="1" customWidth="1"/>
    <col min="3104" max="3104" width="11.140625" style="174" bestFit="1" customWidth="1"/>
    <col min="3105" max="3105" width="4" style="174" bestFit="1" customWidth="1"/>
    <col min="3106" max="3106" width="12.140625" style="174" bestFit="1" customWidth="1"/>
    <col min="3107" max="3107" width="4" style="174" bestFit="1" customWidth="1"/>
    <col min="3108" max="3108" width="12.7109375" style="174" bestFit="1" customWidth="1"/>
    <col min="3109" max="3109" width="4" style="174" bestFit="1" customWidth="1"/>
    <col min="3110" max="3110" width="12.140625" style="174" bestFit="1" customWidth="1"/>
    <col min="3111" max="3111" width="4" style="174" bestFit="1" customWidth="1"/>
    <col min="3112" max="3112" width="12.140625" style="174" bestFit="1" customWidth="1"/>
    <col min="3113" max="3113" width="4" style="174" bestFit="1" customWidth="1"/>
    <col min="3114" max="3114" width="12.140625" style="174" bestFit="1" customWidth="1"/>
    <col min="3115" max="3115" width="4" style="174" bestFit="1" customWidth="1"/>
    <col min="3116" max="3116" width="12.140625" style="174" bestFit="1" customWidth="1"/>
    <col min="3117" max="3117" width="4" style="174" bestFit="1" customWidth="1"/>
    <col min="3118" max="3118" width="12.140625" style="174" bestFit="1" customWidth="1"/>
    <col min="3119" max="3119" width="4" style="174" bestFit="1" customWidth="1"/>
    <col min="3120" max="3120" width="12.140625" style="174" bestFit="1" customWidth="1"/>
    <col min="3121" max="3121" width="4" style="174" bestFit="1" customWidth="1"/>
    <col min="3122" max="3122" width="12.140625" style="174" bestFit="1" customWidth="1"/>
    <col min="3123" max="3123" width="4" style="174" bestFit="1" customWidth="1"/>
    <col min="3124" max="3124" width="12.140625" style="174" bestFit="1" customWidth="1"/>
    <col min="3125" max="3125" width="4" style="174" bestFit="1" customWidth="1"/>
    <col min="3126" max="3126" width="12.140625" style="174" bestFit="1" customWidth="1"/>
    <col min="3127" max="3127" width="4" style="174" bestFit="1" customWidth="1"/>
    <col min="3128" max="3128" width="12.7109375" style="174" bestFit="1" customWidth="1"/>
    <col min="3129" max="3129" width="4" style="174" bestFit="1" customWidth="1"/>
    <col min="3130" max="3130" width="12.140625" style="174" bestFit="1" customWidth="1"/>
    <col min="3131" max="3131" width="4" style="174" bestFit="1" customWidth="1"/>
    <col min="3132" max="3132" width="12.140625" style="174" bestFit="1" customWidth="1"/>
    <col min="3133" max="3133" width="4" style="174" bestFit="1" customWidth="1"/>
    <col min="3134" max="3134" width="12.140625" style="174" bestFit="1" customWidth="1"/>
    <col min="3135" max="3135" width="4" style="174" bestFit="1" customWidth="1"/>
    <col min="3136" max="3136" width="12.140625" style="174" bestFit="1" customWidth="1"/>
    <col min="3137" max="3137" width="4" style="174" bestFit="1" customWidth="1"/>
    <col min="3138" max="3138" width="12.140625" style="174" bestFit="1" customWidth="1"/>
    <col min="3139" max="3139" width="4" style="174" bestFit="1" customWidth="1"/>
    <col min="3140" max="3140" width="12.140625" style="174" bestFit="1" customWidth="1"/>
    <col min="3141" max="3141" width="4" style="174" bestFit="1" customWidth="1"/>
    <col min="3142" max="3142" width="12.140625" style="174" bestFit="1" customWidth="1"/>
    <col min="3143" max="3143" width="4" style="174" bestFit="1" customWidth="1"/>
    <col min="3144" max="3144" width="12.140625" style="174" bestFit="1" customWidth="1"/>
    <col min="3145" max="3145" width="4" style="174" bestFit="1" customWidth="1"/>
    <col min="3146" max="3146" width="12.140625" style="174" bestFit="1" customWidth="1"/>
    <col min="3147" max="3147" width="4" style="174" bestFit="1" customWidth="1"/>
    <col min="3148" max="3148" width="12.140625" style="174" bestFit="1" customWidth="1"/>
    <col min="3149" max="3149" width="4" style="174" bestFit="1" customWidth="1"/>
    <col min="3150" max="3150" width="10.140625" style="174" bestFit="1" customWidth="1"/>
    <col min="3151" max="3151" width="4" style="174" bestFit="1" customWidth="1"/>
    <col min="3152" max="3152" width="12.7109375" style="174" bestFit="1" customWidth="1"/>
    <col min="3153" max="3153" width="4" style="174" bestFit="1" customWidth="1"/>
    <col min="3154" max="3154" width="12.7109375" style="174" bestFit="1" customWidth="1"/>
    <col min="3155" max="3155" width="4" style="174" bestFit="1" customWidth="1"/>
    <col min="3156" max="3156" width="12.140625" style="174" bestFit="1" customWidth="1"/>
    <col min="3157" max="3157" width="4" style="174" bestFit="1" customWidth="1"/>
    <col min="3158" max="3158" width="12.140625" style="174" bestFit="1" customWidth="1"/>
    <col min="3159" max="3159" width="4" style="174" bestFit="1" customWidth="1"/>
    <col min="3160" max="3160" width="12.140625" style="174" bestFit="1" customWidth="1"/>
    <col min="3161" max="3161" width="4" style="174" bestFit="1" customWidth="1"/>
    <col min="3162" max="3162" width="12.140625" style="174" bestFit="1" customWidth="1"/>
    <col min="3163" max="3163" width="4" style="174" bestFit="1" customWidth="1"/>
    <col min="3164" max="3164" width="10.140625" style="174" bestFit="1" customWidth="1"/>
    <col min="3165" max="3165" width="4" style="174" bestFit="1" customWidth="1"/>
    <col min="3166" max="3166" width="12.140625" style="174" bestFit="1" customWidth="1"/>
    <col min="3167" max="3167" width="4" style="174" bestFit="1" customWidth="1"/>
    <col min="3168" max="3168" width="12.140625" style="174" bestFit="1" customWidth="1"/>
    <col min="3169" max="3169" width="4" style="174" bestFit="1" customWidth="1"/>
    <col min="3170" max="3170" width="12.140625" style="174" bestFit="1" customWidth="1"/>
    <col min="3171" max="3171" width="4" style="174" bestFit="1" customWidth="1"/>
    <col min="3172" max="3172" width="12.140625" style="174" bestFit="1" customWidth="1"/>
    <col min="3173" max="3173" width="4" style="174" bestFit="1" customWidth="1"/>
    <col min="3174" max="3174" width="12.140625" style="174" bestFit="1" customWidth="1"/>
    <col min="3175" max="3175" width="4" style="174" bestFit="1" customWidth="1"/>
    <col min="3176" max="3176" width="12.140625" style="174" bestFit="1" customWidth="1"/>
    <col min="3177" max="3177" width="4" style="174" bestFit="1" customWidth="1"/>
    <col min="3178" max="3178" width="12.140625" style="174" bestFit="1" customWidth="1"/>
    <col min="3179" max="3179" width="4" style="174" bestFit="1" customWidth="1"/>
    <col min="3180" max="3180" width="12.140625" style="174" bestFit="1" customWidth="1"/>
    <col min="3181" max="3181" width="4" style="174" bestFit="1" customWidth="1"/>
    <col min="3182" max="3182" width="12.140625" style="174" bestFit="1" customWidth="1"/>
    <col min="3183" max="3183" width="4" style="174" bestFit="1" customWidth="1"/>
    <col min="3184" max="3184" width="12.140625" style="174" bestFit="1" customWidth="1"/>
    <col min="3185" max="3185" width="4" style="174" bestFit="1" customWidth="1"/>
    <col min="3186" max="3186" width="12.140625" style="174" bestFit="1" customWidth="1"/>
    <col min="3187" max="3187" width="4" style="174" bestFit="1" customWidth="1"/>
    <col min="3188" max="3188" width="12.7109375" style="174" bestFit="1" customWidth="1"/>
    <col min="3189" max="3189" width="4" style="174" bestFit="1" customWidth="1"/>
    <col min="3190" max="3190" width="12.140625" style="174" bestFit="1" customWidth="1"/>
    <col min="3191" max="3191" width="4" style="174" bestFit="1" customWidth="1"/>
    <col min="3192" max="3192" width="12.140625" style="174" bestFit="1" customWidth="1"/>
    <col min="3193" max="3193" width="4" style="174" bestFit="1" customWidth="1"/>
    <col min="3194" max="3194" width="12.140625" style="174" bestFit="1" customWidth="1"/>
    <col min="3195" max="3195" width="4" style="174" bestFit="1" customWidth="1"/>
    <col min="3196" max="3196" width="12.140625" style="174" bestFit="1" customWidth="1"/>
    <col min="3197" max="3197" width="4" style="174" bestFit="1" customWidth="1"/>
    <col min="3198" max="3198" width="12.140625" style="174" bestFit="1" customWidth="1"/>
    <col min="3199" max="3199" width="4" style="174" bestFit="1" customWidth="1"/>
    <col min="3200" max="3200" width="12.140625" style="174" bestFit="1" customWidth="1"/>
    <col min="3201" max="3201" width="4" style="174" bestFit="1" customWidth="1"/>
    <col min="3202" max="3202" width="12.140625" style="174" bestFit="1" customWidth="1"/>
    <col min="3203" max="3203" width="4" style="174" bestFit="1" customWidth="1"/>
    <col min="3204" max="3204" width="12.140625" style="174" bestFit="1" customWidth="1"/>
    <col min="3205" max="3205" width="4" style="174" bestFit="1" customWidth="1"/>
    <col min="3206" max="3206" width="12.140625" style="174" bestFit="1" customWidth="1"/>
    <col min="3207" max="3207" width="4" style="174" bestFit="1" customWidth="1"/>
    <col min="3208" max="3208" width="12.140625" style="174" bestFit="1" customWidth="1"/>
    <col min="3209" max="3209" width="4" style="174" bestFit="1" customWidth="1"/>
    <col min="3210" max="3210" width="12.140625" style="174" bestFit="1" customWidth="1"/>
    <col min="3211" max="3211" width="4" style="174" bestFit="1" customWidth="1"/>
    <col min="3212" max="3212" width="12.140625" style="174" bestFit="1" customWidth="1"/>
    <col min="3213" max="3213" width="4" style="174" bestFit="1" customWidth="1"/>
    <col min="3214" max="3214" width="12.140625" style="174" bestFit="1" customWidth="1"/>
    <col min="3215" max="3215" width="4" style="174" bestFit="1" customWidth="1"/>
    <col min="3216" max="3216" width="12.140625" style="174" bestFit="1" customWidth="1"/>
    <col min="3217" max="3217" width="4" style="174" bestFit="1" customWidth="1"/>
    <col min="3218" max="3218" width="12.140625" style="174" bestFit="1" customWidth="1"/>
    <col min="3219" max="3219" width="4" style="174" bestFit="1" customWidth="1"/>
    <col min="3220" max="3220" width="12.140625" style="174" bestFit="1" customWidth="1"/>
    <col min="3221" max="3221" width="4" style="174" bestFit="1" customWidth="1"/>
    <col min="3222" max="3222" width="12.140625" style="174" bestFit="1" customWidth="1"/>
    <col min="3223" max="3223" width="4" style="174" bestFit="1" customWidth="1"/>
    <col min="3224" max="3224" width="12.140625" style="174" bestFit="1" customWidth="1"/>
    <col min="3225" max="3225" width="4" style="174" bestFit="1" customWidth="1"/>
    <col min="3226" max="3226" width="12.140625" style="174" bestFit="1" customWidth="1"/>
    <col min="3227" max="3227" width="4" style="174" bestFit="1" customWidth="1"/>
    <col min="3228" max="3228" width="12.140625" style="174" bestFit="1" customWidth="1"/>
    <col min="3229" max="3229" width="4" style="174" bestFit="1" customWidth="1"/>
    <col min="3230" max="3230" width="12.140625" style="174" bestFit="1" customWidth="1"/>
    <col min="3231" max="3231" width="4" style="174" bestFit="1" customWidth="1"/>
    <col min="3232" max="3232" width="12.7109375" style="174" bestFit="1" customWidth="1"/>
    <col min="3233" max="3233" width="4" style="174" bestFit="1" customWidth="1"/>
    <col min="3234" max="3234" width="11.140625" style="174" bestFit="1" customWidth="1"/>
    <col min="3235" max="3235" width="4" style="174" bestFit="1" customWidth="1"/>
    <col min="3236" max="3236" width="12.140625" style="174" bestFit="1" customWidth="1"/>
    <col min="3237" max="3237" width="4" style="174" bestFit="1" customWidth="1"/>
    <col min="3238" max="3238" width="12.140625" style="174" bestFit="1" customWidth="1"/>
    <col min="3239" max="3239" width="4" style="174" bestFit="1" customWidth="1"/>
    <col min="3240" max="3240" width="12.140625" style="174" bestFit="1" customWidth="1"/>
    <col min="3241" max="3241" width="4" style="174" bestFit="1" customWidth="1"/>
    <col min="3242" max="3328" width="9.140625" style="174"/>
    <col min="3329" max="3329" width="46.42578125" style="174" bestFit="1" customWidth="1"/>
    <col min="3330" max="3330" width="12.5703125" style="174" bestFit="1" customWidth="1"/>
    <col min="3331" max="3331" width="4" style="174" bestFit="1" customWidth="1"/>
    <col min="3332" max="3332" width="12.140625" style="174" bestFit="1" customWidth="1"/>
    <col min="3333" max="3333" width="4" style="174" bestFit="1" customWidth="1"/>
    <col min="3334" max="3334" width="11.140625" style="174" bestFit="1" customWidth="1"/>
    <col min="3335" max="3335" width="4" style="174" bestFit="1" customWidth="1"/>
    <col min="3336" max="3336" width="12.140625" style="174" bestFit="1" customWidth="1"/>
    <col min="3337" max="3337" width="4" style="174" bestFit="1" customWidth="1"/>
    <col min="3338" max="3338" width="12.140625" style="174" bestFit="1" customWidth="1"/>
    <col min="3339" max="3339" width="4" style="174" bestFit="1" customWidth="1"/>
    <col min="3340" max="3340" width="11.140625" style="174" bestFit="1" customWidth="1"/>
    <col min="3341" max="3341" width="4" style="174" bestFit="1" customWidth="1"/>
    <col min="3342" max="3342" width="12.140625" style="174" bestFit="1" customWidth="1"/>
    <col min="3343" max="3343" width="4" style="174" bestFit="1" customWidth="1"/>
    <col min="3344" max="3344" width="12.140625" style="174" bestFit="1" customWidth="1"/>
    <col min="3345" max="3345" width="4" style="174" bestFit="1" customWidth="1"/>
    <col min="3346" max="3346" width="12.140625" style="174" bestFit="1" customWidth="1"/>
    <col min="3347" max="3347" width="4" style="174" bestFit="1" customWidth="1"/>
    <col min="3348" max="3348" width="12.140625" style="174" bestFit="1" customWidth="1"/>
    <col min="3349" max="3349" width="4" style="174" bestFit="1" customWidth="1"/>
    <col min="3350" max="3350" width="12.140625" style="174" bestFit="1" customWidth="1"/>
    <col min="3351" max="3351" width="4" style="174" bestFit="1" customWidth="1"/>
    <col min="3352" max="3352" width="12.140625" style="174" bestFit="1" customWidth="1"/>
    <col min="3353" max="3353" width="4" style="174" bestFit="1" customWidth="1"/>
    <col min="3354" max="3354" width="12.140625" style="174" bestFit="1" customWidth="1"/>
    <col min="3355" max="3355" width="4" style="174" bestFit="1" customWidth="1"/>
    <col min="3356" max="3356" width="12.140625" style="174" bestFit="1" customWidth="1"/>
    <col min="3357" max="3357" width="4" style="174" bestFit="1" customWidth="1"/>
    <col min="3358" max="3358" width="12.7109375" style="174" bestFit="1" customWidth="1"/>
    <col min="3359" max="3359" width="4" style="174" bestFit="1" customWidth="1"/>
    <col min="3360" max="3360" width="11.140625" style="174" bestFit="1" customWidth="1"/>
    <col min="3361" max="3361" width="4" style="174" bestFit="1" customWidth="1"/>
    <col min="3362" max="3362" width="12.140625" style="174" bestFit="1" customWidth="1"/>
    <col min="3363" max="3363" width="4" style="174" bestFit="1" customWidth="1"/>
    <col min="3364" max="3364" width="12.7109375" style="174" bestFit="1" customWidth="1"/>
    <col min="3365" max="3365" width="4" style="174" bestFit="1" customWidth="1"/>
    <col min="3366" max="3366" width="12.140625" style="174" bestFit="1" customWidth="1"/>
    <col min="3367" max="3367" width="4" style="174" bestFit="1" customWidth="1"/>
    <col min="3368" max="3368" width="12.140625" style="174" bestFit="1" customWidth="1"/>
    <col min="3369" max="3369" width="4" style="174" bestFit="1" customWidth="1"/>
    <col min="3370" max="3370" width="12.140625" style="174" bestFit="1" customWidth="1"/>
    <col min="3371" max="3371" width="4" style="174" bestFit="1" customWidth="1"/>
    <col min="3372" max="3372" width="12.140625" style="174" bestFit="1" customWidth="1"/>
    <col min="3373" max="3373" width="4" style="174" bestFit="1" customWidth="1"/>
    <col min="3374" max="3374" width="12.140625" style="174" bestFit="1" customWidth="1"/>
    <col min="3375" max="3375" width="4" style="174" bestFit="1" customWidth="1"/>
    <col min="3376" max="3376" width="12.140625" style="174" bestFit="1" customWidth="1"/>
    <col min="3377" max="3377" width="4" style="174" bestFit="1" customWidth="1"/>
    <col min="3378" max="3378" width="12.140625" style="174" bestFit="1" customWidth="1"/>
    <col min="3379" max="3379" width="4" style="174" bestFit="1" customWidth="1"/>
    <col min="3380" max="3380" width="12.140625" style="174" bestFit="1" customWidth="1"/>
    <col min="3381" max="3381" width="4" style="174" bestFit="1" customWidth="1"/>
    <col min="3382" max="3382" width="12.140625" style="174" bestFit="1" customWidth="1"/>
    <col min="3383" max="3383" width="4" style="174" bestFit="1" customWidth="1"/>
    <col min="3384" max="3384" width="12.7109375" style="174" bestFit="1" customWidth="1"/>
    <col min="3385" max="3385" width="4" style="174" bestFit="1" customWidth="1"/>
    <col min="3386" max="3386" width="12.140625" style="174" bestFit="1" customWidth="1"/>
    <col min="3387" max="3387" width="4" style="174" bestFit="1" customWidth="1"/>
    <col min="3388" max="3388" width="12.140625" style="174" bestFit="1" customWidth="1"/>
    <col min="3389" max="3389" width="4" style="174" bestFit="1" customWidth="1"/>
    <col min="3390" max="3390" width="12.140625" style="174" bestFit="1" customWidth="1"/>
    <col min="3391" max="3391" width="4" style="174" bestFit="1" customWidth="1"/>
    <col min="3392" max="3392" width="12.140625" style="174" bestFit="1" customWidth="1"/>
    <col min="3393" max="3393" width="4" style="174" bestFit="1" customWidth="1"/>
    <col min="3394" max="3394" width="12.140625" style="174" bestFit="1" customWidth="1"/>
    <col min="3395" max="3395" width="4" style="174" bestFit="1" customWidth="1"/>
    <col min="3396" max="3396" width="12.140625" style="174" bestFit="1" customWidth="1"/>
    <col min="3397" max="3397" width="4" style="174" bestFit="1" customWidth="1"/>
    <col min="3398" max="3398" width="12.140625" style="174" bestFit="1" customWidth="1"/>
    <col min="3399" max="3399" width="4" style="174" bestFit="1" customWidth="1"/>
    <col min="3400" max="3400" width="12.140625" style="174" bestFit="1" customWidth="1"/>
    <col min="3401" max="3401" width="4" style="174" bestFit="1" customWidth="1"/>
    <col min="3402" max="3402" width="12.140625" style="174" bestFit="1" customWidth="1"/>
    <col min="3403" max="3403" width="4" style="174" bestFit="1" customWidth="1"/>
    <col min="3404" max="3404" width="12.140625" style="174" bestFit="1" customWidth="1"/>
    <col min="3405" max="3405" width="4" style="174" bestFit="1" customWidth="1"/>
    <col min="3406" max="3406" width="10.140625" style="174" bestFit="1" customWidth="1"/>
    <col min="3407" max="3407" width="4" style="174" bestFit="1" customWidth="1"/>
    <col min="3408" max="3408" width="12.7109375" style="174" bestFit="1" customWidth="1"/>
    <col min="3409" max="3409" width="4" style="174" bestFit="1" customWidth="1"/>
    <col min="3410" max="3410" width="12.7109375" style="174" bestFit="1" customWidth="1"/>
    <col min="3411" max="3411" width="4" style="174" bestFit="1" customWidth="1"/>
    <col min="3412" max="3412" width="12.140625" style="174" bestFit="1" customWidth="1"/>
    <col min="3413" max="3413" width="4" style="174" bestFit="1" customWidth="1"/>
    <col min="3414" max="3414" width="12.140625" style="174" bestFit="1" customWidth="1"/>
    <col min="3415" max="3415" width="4" style="174" bestFit="1" customWidth="1"/>
    <col min="3416" max="3416" width="12.140625" style="174" bestFit="1" customWidth="1"/>
    <col min="3417" max="3417" width="4" style="174" bestFit="1" customWidth="1"/>
    <col min="3418" max="3418" width="12.140625" style="174" bestFit="1" customWidth="1"/>
    <col min="3419" max="3419" width="4" style="174" bestFit="1" customWidth="1"/>
    <col min="3420" max="3420" width="10.140625" style="174" bestFit="1" customWidth="1"/>
    <col min="3421" max="3421" width="4" style="174" bestFit="1" customWidth="1"/>
    <col min="3422" max="3422" width="12.140625" style="174" bestFit="1" customWidth="1"/>
    <col min="3423" max="3423" width="4" style="174" bestFit="1" customWidth="1"/>
    <col min="3424" max="3424" width="12.140625" style="174" bestFit="1" customWidth="1"/>
    <col min="3425" max="3425" width="4" style="174" bestFit="1" customWidth="1"/>
    <col min="3426" max="3426" width="12.140625" style="174" bestFit="1" customWidth="1"/>
    <col min="3427" max="3427" width="4" style="174" bestFit="1" customWidth="1"/>
    <col min="3428" max="3428" width="12.140625" style="174" bestFit="1" customWidth="1"/>
    <col min="3429" max="3429" width="4" style="174" bestFit="1" customWidth="1"/>
    <col min="3430" max="3430" width="12.140625" style="174" bestFit="1" customWidth="1"/>
    <col min="3431" max="3431" width="4" style="174" bestFit="1" customWidth="1"/>
    <col min="3432" max="3432" width="12.140625" style="174" bestFit="1" customWidth="1"/>
    <col min="3433" max="3433" width="4" style="174" bestFit="1" customWidth="1"/>
    <col min="3434" max="3434" width="12.140625" style="174" bestFit="1" customWidth="1"/>
    <col min="3435" max="3435" width="4" style="174" bestFit="1" customWidth="1"/>
    <col min="3436" max="3436" width="12.140625" style="174" bestFit="1" customWidth="1"/>
    <col min="3437" max="3437" width="4" style="174" bestFit="1" customWidth="1"/>
    <col min="3438" max="3438" width="12.140625" style="174" bestFit="1" customWidth="1"/>
    <col min="3439" max="3439" width="4" style="174" bestFit="1" customWidth="1"/>
    <col min="3440" max="3440" width="12.140625" style="174" bestFit="1" customWidth="1"/>
    <col min="3441" max="3441" width="4" style="174" bestFit="1" customWidth="1"/>
    <col min="3442" max="3442" width="12.140625" style="174" bestFit="1" customWidth="1"/>
    <col min="3443" max="3443" width="4" style="174" bestFit="1" customWidth="1"/>
    <col min="3444" max="3444" width="12.7109375" style="174" bestFit="1" customWidth="1"/>
    <col min="3445" max="3445" width="4" style="174" bestFit="1" customWidth="1"/>
    <col min="3446" max="3446" width="12.140625" style="174" bestFit="1" customWidth="1"/>
    <col min="3447" max="3447" width="4" style="174" bestFit="1" customWidth="1"/>
    <col min="3448" max="3448" width="12.140625" style="174" bestFit="1" customWidth="1"/>
    <col min="3449" max="3449" width="4" style="174" bestFit="1" customWidth="1"/>
    <col min="3450" max="3450" width="12.140625" style="174" bestFit="1" customWidth="1"/>
    <col min="3451" max="3451" width="4" style="174" bestFit="1" customWidth="1"/>
    <col min="3452" max="3452" width="12.140625" style="174" bestFit="1" customWidth="1"/>
    <col min="3453" max="3453" width="4" style="174" bestFit="1" customWidth="1"/>
    <col min="3454" max="3454" width="12.140625" style="174" bestFit="1" customWidth="1"/>
    <col min="3455" max="3455" width="4" style="174" bestFit="1" customWidth="1"/>
    <col min="3456" max="3456" width="12.140625" style="174" bestFit="1" customWidth="1"/>
    <col min="3457" max="3457" width="4" style="174" bestFit="1" customWidth="1"/>
    <col min="3458" max="3458" width="12.140625" style="174" bestFit="1" customWidth="1"/>
    <col min="3459" max="3459" width="4" style="174" bestFit="1" customWidth="1"/>
    <col min="3460" max="3460" width="12.140625" style="174" bestFit="1" customWidth="1"/>
    <col min="3461" max="3461" width="4" style="174" bestFit="1" customWidth="1"/>
    <col min="3462" max="3462" width="12.140625" style="174" bestFit="1" customWidth="1"/>
    <col min="3463" max="3463" width="4" style="174" bestFit="1" customWidth="1"/>
    <col min="3464" max="3464" width="12.140625" style="174" bestFit="1" customWidth="1"/>
    <col min="3465" max="3465" width="4" style="174" bestFit="1" customWidth="1"/>
    <col min="3466" max="3466" width="12.140625" style="174" bestFit="1" customWidth="1"/>
    <col min="3467" max="3467" width="4" style="174" bestFit="1" customWidth="1"/>
    <col min="3468" max="3468" width="12.140625" style="174" bestFit="1" customWidth="1"/>
    <col min="3469" max="3469" width="4" style="174" bestFit="1" customWidth="1"/>
    <col min="3470" max="3470" width="12.140625" style="174" bestFit="1" customWidth="1"/>
    <col min="3471" max="3471" width="4" style="174" bestFit="1" customWidth="1"/>
    <col min="3472" max="3472" width="12.140625" style="174" bestFit="1" customWidth="1"/>
    <col min="3473" max="3473" width="4" style="174" bestFit="1" customWidth="1"/>
    <col min="3474" max="3474" width="12.140625" style="174" bestFit="1" customWidth="1"/>
    <col min="3475" max="3475" width="4" style="174" bestFit="1" customWidth="1"/>
    <col min="3476" max="3476" width="12.140625" style="174" bestFit="1" customWidth="1"/>
    <col min="3477" max="3477" width="4" style="174" bestFit="1" customWidth="1"/>
    <col min="3478" max="3478" width="12.140625" style="174" bestFit="1" customWidth="1"/>
    <col min="3479" max="3479" width="4" style="174" bestFit="1" customWidth="1"/>
    <col min="3480" max="3480" width="12.140625" style="174" bestFit="1" customWidth="1"/>
    <col min="3481" max="3481" width="4" style="174" bestFit="1" customWidth="1"/>
    <col min="3482" max="3482" width="12.140625" style="174" bestFit="1" customWidth="1"/>
    <col min="3483" max="3483" width="4" style="174" bestFit="1" customWidth="1"/>
    <col min="3484" max="3484" width="12.140625" style="174" bestFit="1" customWidth="1"/>
    <col min="3485" max="3485" width="4" style="174" bestFit="1" customWidth="1"/>
    <col min="3486" max="3486" width="12.140625" style="174" bestFit="1" customWidth="1"/>
    <col min="3487" max="3487" width="4" style="174" bestFit="1" customWidth="1"/>
    <col min="3488" max="3488" width="12.7109375" style="174" bestFit="1" customWidth="1"/>
    <col min="3489" max="3489" width="4" style="174" bestFit="1" customWidth="1"/>
    <col min="3490" max="3490" width="11.140625" style="174" bestFit="1" customWidth="1"/>
    <col min="3491" max="3491" width="4" style="174" bestFit="1" customWidth="1"/>
    <col min="3492" max="3492" width="12.140625" style="174" bestFit="1" customWidth="1"/>
    <col min="3493" max="3493" width="4" style="174" bestFit="1" customWidth="1"/>
    <col min="3494" max="3494" width="12.140625" style="174" bestFit="1" customWidth="1"/>
    <col min="3495" max="3495" width="4" style="174" bestFit="1" customWidth="1"/>
    <col min="3496" max="3496" width="12.140625" style="174" bestFit="1" customWidth="1"/>
    <col min="3497" max="3497" width="4" style="174" bestFit="1" customWidth="1"/>
    <col min="3498" max="3584" width="9.140625" style="174"/>
    <col min="3585" max="3585" width="46.42578125" style="174" bestFit="1" customWidth="1"/>
    <col min="3586" max="3586" width="12.5703125" style="174" bestFit="1" customWidth="1"/>
    <col min="3587" max="3587" width="4" style="174" bestFit="1" customWidth="1"/>
    <col min="3588" max="3588" width="12.140625" style="174" bestFit="1" customWidth="1"/>
    <col min="3589" max="3589" width="4" style="174" bestFit="1" customWidth="1"/>
    <col min="3590" max="3590" width="11.140625" style="174" bestFit="1" customWidth="1"/>
    <col min="3591" max="3591" width="4" style="174" bestFit="1" customWidth="1"/>
    <col min="3592" max="3592" width="12.140625" style="174" bestFit="1" customWidth="1"/>
    <col min="3593" max="3593" width="4" style="174" bestFit="1" customWidth="1"/>
    <col min="3594" max="3594" width="12.140625" style="174" bestFit="1" customWidth="1"/>
    <col min="3595" max="3595" width="4" style="174" bestFit="1" customWidth="1"/>
    <col min="3596" max="3596" width="11.140625" style="174" bestFit="1" customWidth="1"/>
    <col min="3597" max="3597" width="4" style="174" bestFit="1" customWidth="1"/>
    <col min="3598" max="3598" width="12.140625" style="174" bestFit="1" customWidth="1"/>
    <col min="3599" max="3599" width="4" style="174" bestFit="1" customWidth="1"/>
    <col min="3600" max="3600" width="12.140625" style="174" bestFit="1" customWidth="1"/>
    <col min="3601" max="3601" width="4" style="174" bestFit="1" customWidth="1"/>
    <col min="3602" max="3602" width="12.140625" style="174" bestFit="1" customWidth="1"/>
    <col min="3603" max="3603" width="4" style="174" bestFit="1" customWidth="1"/>
    <col min="3604" max="3604" width="12.140625" style="174" bestFit="1" customWidth="1"/>
    <col min="3605" max="3605" width="4" style="174" bestFit="1" customWidth="1"/>
    <col min="3606" max="3606" width="12.140625" style="174" bestFit="1" customWidth="1"/>
    <col min="3607" max="3607" width="4" style="174" bestFit="1" customWidth="1"/>
    <col min="3608" max="3608" width="12.140625" style="174" bestFit="1" customWidth="1"/>
    <col min="3609" max="3609" width="4" style="174" bestFit="1" customWidth="1"/>
    <col min="3610" max="3610" width="12.140625" style="174" bestFit="1" customWidth="1"/>
    <col min="3611" max="3611" width="4" style="174" bestFit="1" customWidth="1"/>
    <col min="3612" max="3612" width="12.140625" style="174" bestFit="1" customWidth="1"/>
    <col min="3613" max="3613" width="4" style="174" bestFit="1" customWidth="1"/>
    <col min="3614" max="3614" width="12.7109375" style="174" bestFit="1" customWidth="1"/>
    <col min="3615" max="3615" width="4" style="174" bestFit="1" customWidth="1"/>
    <col min="3616" max="3616" width="11.140625" style="174" bestFit="1" customWidth="1"/>
    <col min="3617" max="3617" width="4" style="174" bestFit="1" customWidth="1"/>
    <col min="3618" max="3618" width="12.140625" style="174" bestFit="1" customWidth="1"/>
    <col min="3619" max="3619" width="4" style="174" bestFit="1" customWidth="1"/>
    <col min="3620" max="3620" width="12.7109375" style="174" bestFit="1" customWidth="1"/>
    <col min="3621" max="3621" width="4" style="174" bestFit="1" customWidth="1"/>
    <col min="3622" max="3622" width="12.140625" style="174" bestFit="1" customWidth="1"/>
    <col min="3623" max="3623" width="4" style="174" bestFit="1" customWidth="1"/>
    <col min="3624" max="3624" width="12.140625" style="174" bestFit="1" customWidth="1"/>
    <col min="3625" max="3625" width="4" style="174" bestFit="1" customWidth="1"/>
    <col min="3626" max="3626" width="12.140625" style="174" bestFit="1" customWidth="1"/>
    <col min="3627" max="3627" width="4" style="174" bestFit="1" customWidth="1"/>
    <col min="3628" max="3628" width="12.140625" style="174" bestFit="1" customWidth="1"/>
    <col min="3629" max="3629" width="4" style="174" bestFit="1" customWidth="1"/>
    <col min="3630" max="3630" width="12.140625" style="174" bestFit="1" customWidth="1"/>
    <col min="3631" max="3631" width="4" style="174" bestFit="1" customWidth="1"/>
    <col min="3632" max="3632" width="12.140625" style="174" bestFit="1" customWidth="1"/>
    <col min="3633" max="3633" width="4" style="174" bestFit="1" customWidth="1"/>
    <col min="3634" max="3634" width="12.140625" style="174" bestFit="1" customWidth="1"/>
    <col min="3635" max="3635" width="4" style="174" bestFit="1" customWidth="1"/>
    <col min="3636" max="3636" width="12.140625" style="174" bestFit="1" customWidth="1"/>
    <col min="3637" max="3637" width="4" style="174" bestFit="1" customWidth="1"/>
    <col min="3638" max="3638" width="12.140625" style="174" bestFit="1" customWidth="1"/>
    <col min="3639" max="3639" width="4" style="174" bestFit="1" customWidth="1"/>
    <col min="3640" max="3640" width="12.7109375" style="174" bestFit="1" customWidth="1"/>
    <col min="3641" max="3641" width="4" style="174" bestFit="1" customWidth="1"/>
    <col min="3642" max="3642" width="12.140625" style="174" bestFit="1" customWidth="1"/>
    <col min="3643" max="3643" width="4" style="174" bestFit="1" customWidth="1"/>
    <col min="3644" max="3644" width="12.140625" style="174" bestFit="1" customWidth="1"/>
    <col min="3645" max="3645" width="4" style="174" bestFit="1" customWidth="1"/>
    <col min="3646" max="3646" width="12.140625" style="174" bestFit="1" customWidth="1"/>
    <col min="3647" max="3647" width="4" style="174" bestFit="1" customWidth="1"/>
    <col min="3648" max="3648" width="12.140625" style="174" bestFit="1" customWidth="1"/>
    <col min="3649" max="3649" width="4" style="174" bestFit="1" customWidth="1"/>
    <col min="3650" max="3650" width="12.140625" style="174" bestFit="1" customWidth="1"/>
    <col min="3651" max="3651" width="4" style="174" bestFit="1" customWidth="1"/>
    <col min="3652" max="3652" width="12.140625" style="174" bestFit="1" customWidth="1"/>
    <col min="3653" max="3653" width="4" style="174" bestFit="1" customWidth="1"/>
    <col min="3654" max="3654" width="12.140625" style="174" bestFit="1" customWidth="1"/>
    <col min="3655" max="3655" width="4" style="174" bestFit="1" customWidth="1"/>
    <col min="3656" max="3656" width="12.140625" style="174" bestFit="1" customWidth="1"/>
    <col min="3657" max="3657" width="4" style="174" bestFit="1" customWidth="1"/>
    <col min="3658" max="3658" width="12.140625" style="174" bestFit="1" customWidth="1"/>
    <col min="3659" max="3659" width="4" style="174" bestFit="1" customWidth="1"/>
    <col min="3660" max="3660" width="12.140625" style="174" bestFit="1" customWidth="1"/>
    <col min="3661" max="3661" width="4" style="174" bestFit="1" customWidth="1"/>
    <col min="3662" max="3662" width="10.140625" style="174" bestFit="1" customWidth="1"/>
    <col min="3663" max="3663" width="4" style="174" bestFit="1" customWidth="1"/>
    <col min="3664" max="3664" width="12.7109375" style="174" bestFit="1" customWidth="1"/>
    <col min="3665" max="3665" width="4" style="174" bestFit="1" customWidth="1"/>
    <col min="3666" max="3666" width="12.7109375" style="174" bestFit="1" customWidth="1"/>
    <col min="3667" max="3667" width="4" style="174" bestFit="1" customWidth="1"/>
    <col min="3668" max="3668" width="12.140625" style="174" bestFit="1" customWidth="1"/>
    <col min="3669" max="3669" width="4" style="174" bestFit="1" customWidth="1"/>
    <col min="3670" max="3670" width="12.140625" style="174" bestFit="1" customWidth="1"/>
    <col min="3671" max="3671" width="4" style="174" bestFit="1" customWidth="1"/>
    <col min="3672" max="3672" width="12.140625" style="174" bestFit="1" customWidth="1"/>
    <col min="3673" max="3673" width="4" style="174" bestFit="1" customWidth="1"/>
    <col min="3674" max="3674" width="12.140625" style="174" bestFit="1" customWidth="1"/>
    <col min="3675" max="3675" width="4" style="174" bestFit="1" customWidth="1"/>
    <col min="3676" max="3676" width="10.140625" style="174" bestFit="1" customWidth="1"/>
    <col min="3677" max="3677" width="4" style="174" bestFit="1" customWidth="1"/>
    <col min="3678" max="3678" width="12.140625" style="174" bestFit="1" customWidth="1"/>
    <col min="3679" max="3679" width="4" style="174" bestFit="1" customWidth="1"/>
    <col min="3680" max="3680" width="12.140625" style="174" bestFit="1" customWidth="1"/>
    <col min="3681" max="3681" width="4" style="174" bestFit="1" customWidth="1"/>
    <col min="3682" max="3682" width="12.140625" style="174" bestFit="1" customWidth="1"/>
    <col min="3683" max="3683" width="4" style="174" bestFit="1" customWidth="1"/>
    <col min="3684" max="3684" width="12.140625" style="174" bestFit="1" customWidth="1"/>
    <col min="3685" max="3685" width="4" style="174" bestFit="1" customWidth="1"/>
    <col min="3686" max="3686" width="12.140625" style="174" bestFit="1" customWidth="1"/>
    <col min="3687" max="3687" width="4" style="174" bestFit="1" customWidth="1"/>
    <col min="3688" max="3688" width="12.140625" style="174" bestFit="1" customWidth="1"/>
    <col min="3689" max="3689" width="4" style="174" bestFit="1" customWidth="1"/>
    <col min="3690" max="3690" width="12.140625" style="174" bestFit="1" customWidth="1"/>
    <col min="3691" max="3691" width="4" style="174" bestFit="1" customWidth="1"/>
    <col min="3692" max="3692" width="12.140625" style="174" bestFit="1" customWidth="1"/>
    <col min="3693" max="3693" width="4" style="174" bestFit="1" customWidth="1"/>
    <col min="3694" max="3694" width="12.140625" style="174" bestFit="1" customWidth="1"/>
    <col min="3695" max="3695" width="4" style="174" bestFit="1" customWidth="1"/>
    <col min="3696" max="3696" width="12.140625" style="174" bestFit="1" customWidth="1"/>
    <col min="3697" max="3697" width="4" style="174" bestFit="1" customWidth="1"/>
    <col min="3698" max="3698" width="12.140625" style="174" bestFit="1" customWidth="1"/>
    <col min="3699" max="3699" width="4" style="174" bestFit="1" customWidth="1"/>
    <col min="3700" max="3700" width="12.7109375" style="174" bestFit="1" customWidth="1"/>
    <col min="3701" max="3701" width="4" style="174" bestFit="1" customWidth="1"/>
    <col min="3702" max="3702" width="12.140625" style="174" bestFit="1" customWidth="1"/>
    <col min="3703" max="3703" width="4" style="174" bestFit="1" customWidth="1"/>
    <col min="3704" max="3704" width="12.140625" style="174" bestFit="1" customWidth="1"/>
    <col min="3705" max="3705" width="4" style="174" bestFit="1" customWidth="1"/>
    <col min="3706" max="3706" width="12.140625" style="174" bestFit="1" customWidth="1"/>
    <col min="3707" max="3707" width="4" style="174" bestFit="1" customWidth="1"/>
    <col min="3708" max="3708" width="12.140625" style="174" bestFit="1" customWidth="1"/>
    <col min="3709" max="3709" width="4" style="174" bestFit="1" customWidth="1"/>
    <col min="3710" max="3710" width="12.140625" style="174" bestFit="1" customWidth="1"/>
    <col min="3711" max="3711" width="4" style="174" bestFit="1" customWidth="1"/>
    <col min="3712" max="3712" width="12.140625" style="174" bestFit="1" customWidth="1"/>
    <col min="3713" max="3713" width="4" style="174" bestFit="1" customWidth="1"/>
    <col min="3714" max="3714" width="12.140625" style="174" bestFit="1" customWidth="1"/>
    <col min="3715" max="3715" width="4" style="174" bestFit="1" customWidth="1"/>
    <col min="3716" max="3716" width="12.140625" style="174" bestFit="1" customWidth="1"/>
    <col min="3717" max="3717" width="4" style="174" bestFit="1" customWidth="1"/>
    <col min="3718" max="3718" width="12.140625" style="174" bestFit="1" customWidth="1"/>
    <col min="3719" max="3719" width="4" style="174" bestFit="1" customWidth="1"/>
    <col min="3720" max="3720" width="12.140625" style="174" bestFit="1" customWidth="1"/>
    <col min="3721" max="3721" width="4" style="174" bestFit="1" customWidth="1"/>
    <col min="3722" max="3722" width="12.140625" style="174" bestFit="1" customWidth="1"/>
    <col min="3723" max="3723" width="4" style="174" bestFit="1" customWidth="1"/>
    <col min="3724" max="3724" width="12.140625" style="174" bestFit="1" customWidth="1"/>
    <col min="3725" max="3725" width="4" style="174" bestFit="1" customWidth="1"/>
    <col min="3726" max="3726" width="12.140625" style="174" bestFit="1" customWidth="1"/>
    <col min="3727" max="3727" width="4" style="174" bestFit="1" customWidth="1"/>
    <col min="3728" max="3728" width="12.140625" style="174" bestFit="1" customWidth="1"/>
    <col min="3729" max="3729" width="4" style="174" bestFit="1" customWidth="1"/>
    <col min="3730" max="3730" width="12.140625" style="174" bestFit="1" customWidth="1"/>
    <col min="3731" max="3731" width="4" style="174" bestFit="1" customWidth="1"/>
    <col min="3732" max="3732" width="12.140625" style="174" bestFit="1" customWidth="1"/>
    <col min="3733" max="3733" width="4" style="174" bestFit="1" customWidth="1"/>
    <col min="3734" max="3734" width="12.140625" style="174" bestFit="1" customWidth="1"/>
    <col min="3735" max="3735" width="4" style="174" bestFit="1" customWidth="1"/>
    <col min="3736" max="3736" width="12.140625" style="174" bestFit="1" customWidth="1"/>
    <col min="3737" max="3737" width="4" style="174" bestFit="1" customWidth="1"/>
    <col min="3738" max="3738" width="12.140625" style="174" bestFit="1" customWidth="1"/>
    <col min="3739" max="3739" width="4" style="174" bestFit="1" customWidth="1"/>
    <col min="3740" max="3740" width="12.140625" style="174" bestFit="1" customWidth="1"/>
    <col min="3741" max="3741" width="4" style="174" bestFit="1" customWidth="1"/>
    <col min="3742" max="3742" width="12.140625" style="174" bestFit="1" customWidth="1"/>
    <col min="3743" max="3743" width="4" style="174" bestFit="1" customWidth="1"/>
    <col min="3744" max="3744" width="12.7109375" style="174" bestFit="1" customWidth="1"/>
    <col min="3745" max="3745" width="4" style="174" bestFit="1" customWidth="1"/>
    <col min="3746" max="3746" width="11.140625" style="174" bestFit="1" customWidth="1"/>
    <col min="3747" max="3747" width="4" style="174" bestFit="1" customWidth="1"/>
    <col min="3748" max="3748" width="12.140625" style="174" bestFit="1" customWidth="1"/>
    <col min="3749" max="3749" width="4" style="174" bestFit="1" customWidth="1"/>
    <col min="3750" max="3750" width="12.140625" style="174" bestFit="1" customWidth="1"/>
    <col min="3751" max="3751" width="4" style="174" bestFit="1" customWidth="1"/>
    <col min="3752" max="3752" width="12.140625" style="174" bestFit="1" customWidth="1"/>
    <col min="3753" max="3753" width="4" style="174" bestFit="1" customWidth="1"/>
    <col min="3754" max="3840" width="9.140625" style="174"/>
    <col min="3841" max="3841" width="46.42578125" style="174" bestFit="1" customWidth="1"/>
    <col min="3842" max="3842" width="12.5703125" style="174" bestFit="1" customWidth="1"/>
    <col min="3843" max="3843" width="4" style="174" bestFit="1" customWidth="1"/>
    <col min="3844" max="3844" width="12.140625" style="174" bestFit="1" customWidth="1"/>
    <col min="3845" max="3845" width="4" style="174" bestFit="1" customWidth="1"/>
    <col min="3846" max="3846" width="11.140625" style="174" bestFit="1" customWidth="1"/>
    <col min="3847" max="3847" width="4" style="174" bestFit="1" customWidth="1"/>
    <col min="3848" max="3848" width="12.140625" style="174" bestFit="1" customWidth="1"/>
    <col min="3849" max="3849" width="4" style="174" bestFit="1" customWidth="1"/>
    <col min="3850" max="3850" width="12.140625" style="174" bestFit="1" customWidth="1"/>
    <col min="3851" max="3851" width="4" style="174" bestFit="1" customWidth="1"/>
    <col min="3852" max="3852" width="11.140625" style="174" bestFit="1" customWidth="1"/>
    <col min="3853" max="3853" width="4" style="174" bestFit="1" customWidth="1"/>
    <col min="3854" max="3854" width="12.140625" style="174" bestFit="1" customWidth="1"/>
    <col min="3855" max="3855" width="4" style="174" bestFit="1" customWidth="1"/>
    <col min="3856" max="3856" width="12.140625" style="174" bestFit="1" customWidth="1"/>
    <col min="3857" max="3857" width="4" style="174" bestFit="1" customWidth="1"/>
    <col min="3858" max="3858" width="12.140625" style="174" bestFit="1" customWidth="1"/>
    <col min="3859" max="3859" width="4" style="174" bestFit="1" customWidth="1"/>
    <col min="3860" max="3860" width="12.140625" style="174" bestFit="1" customWidth="1"/>
    <col min="3861" max="3861" width="4" style="174" bestFit="1" customWidth="1"/>
    <col min="3862" max="3862" width="12.140625" style="174" bestFit="1" customWidth="1"/>
    <col min="3863" max="3863" width="4" style="174" bestFit="1" customWidth="1"/>
    <col min="3864" max="3864" width="12.140625" style="174" bestFit="1" customWidth="1"/>
    <col min="3865" max="3865" width="4" style="174" bestFit="1" customWidth="1"/>
    <col min="3866" max="3866" width="12.140625" style="174" bestFit="1" customWidth="1"/>
    <col min="3867" max="3867" width="4" style="174" bestFit="1" customWidth="1"/>
    <col min="3868" max="3868" width="12.140625" style="174" bestFit="1" customWidth="1"/>
    <col min="3869" max="3869" width="4" style="174" bestFit="1" customWidth="1"/>
    <col min="3870" max="3870" width="12.7109375" style="174" bestFit="1" customWidth="1"/>
    <col min="3871" max="3871" width="4" style="174" bestFit="1" customWidth="1"/>
    <col min="3872" max="3872" width="11.140625" style="174" bestFit="1" customWidth="1"/>
    <col min="3873" max="3873" width="4" style="174" bestFit="1" customWidth="1"/>
    <col min="3874" max="3874" width="12.140625" style="174" bestFit="1" customWidth="1"/>
    <col min="3875" max="3875" width="4" style="174" bestFit="1" customWidth="1"/>
    <col min="3876" max="3876" width="12.7109375" style="174" bestFit="1" customWidth="1"/>
    <col min="3877" max="3877" width="4" style="174" bestFit="1" customWidth="1"/>
    <col min="3878" max="3878" width="12.140625" style="174" bestFit="1" customWidth="1"/>
    <col min="3879" max="3879" width="4" style="174" bestFit="1" customWidth="1"/>
    <col min="3880" max="3880" width="12.140625" style="174" bestFit="1" customWidth="1"/>
    <col min="3881" max="3881" width="4" style="174" bestFit="1" customWidth="1"/>
    <col min="3882" max="3882" width="12.140625" style="174" bestFit="1" customWidth="1"/>
    <col min="3883" max="3883" width="4" style="174" bestFit="1" customWidth="1"/>
    <col min="3884" max="3884" width="12.140625" style="174" bestFit="1" customWidth="1"/>
    <col min="3885" max="3885" width="4" style="174" bestFit="1" customWidth="1"/>
    <col min="3886" max="3886" width="12.140625" style="174" bestFit="1" customWidth="1"/>
    <col min="3887" max="3887" width="4" style="174" bestFit="1" customWidth="1"/>
    <col min="3888" max="3888" width="12.140625" style="174" bestFit="1" customWidth="1"/>
    <col min="3889" max="3889" width="4" style="174" bestFit="1" customWidth="1"/>
    <col min="3890" max="3890" width="12.140625" style="174" bestFit="1" customWidth="1"/>
    <col min="3891" max="3891" width="4" style="174" bestFit="1" customWidth="1"/>
    <col min="3892" max="3892" width="12.140625" style="174" bestFit="1" customWidth="1"/>
    <col min="3893" max="3893" width="4" style="174" bestFit="1" customWidth="1"/>
    <col min="3894" max="3894" width="12.140625" style="174" bestFit="1" customWidth="1"/>
    <col min="3895" max="3895" width="4" style="174" bestFit="1" customWidth="1"/>
    <col min="3896" max="3896" width="12.7109375" style="174" bestFit="1" customWidth="1"/>
    <col min="3897" max="3897" width="4" style="174" bestFit="1" customWidth="1"/>
    <col min="3898" max="3898" width="12.140625" style="174" bestFit="1" customWidth="1"/>
    <col min="3899" max="3899" width="4" style="174" bestFit="1" customWidth="1"/>
    <col min="3900" max="3900" width="12.140625" style="174" bestFit="1" customWidth="1"/>
    <col min="3901" max="3901" width="4" style="174" bestFit="1" customWidth="1"/>
    <col min="3902" max="3902" width="12.140625" style="174" bestFit="1" customWidth="1"/>
    <col min="3903" max="3903" width="4" style="174" bestFit="1" customWidth="1"/>
    <col min="3904" max="3904" width="12.140625" style="174" bestFit="1" customWidth="1"/>
    <col min="3905" max="3905" width="4" style="174" bestFit="1" customWidth="1"/>
    <col min="3906" max="3906" width="12.140625" style="174" bestFit="1" customWidth="1"/>
    <col min="3907" max="3907" width="4" style="174" bestFit="1" customWidth="1"/>
    <col min="3908" max="3908" width="12.140625" style="174" bestFit="1" customWidth="1"/>
    <col min="3909" max="3909" width="4" style="174" bestFit="1" customWidth="1"/>
    <col min="3910" max="3910" width="12.140625" style="174" bestFit="1" customWidth="1"/>
    <col min="3911" max="3911" width="4" style="174" bestFit="1" customWidth="1"/>
    <col min="3912" max="3912" width="12.140625" style="174" bestFit="1" customWidth="1"/>
    <col min="3913" max="3913" width="4" style="174" bestFit="1" customWidth="1"/>
    <col min="3914" max="3914" width="12.140625" style="174" bestFit="1" customWidth="1"/>
    <col min="3915" max="3915" width="4" style="174" bestFit="1" customWidth="1"/>
    <col min="3916" max="3916" width="12.140625" style="174" bestFit="1" customWidth="1"/>
    <col min="3917" max="3917" width="4" style="174" bestFit="1" customWidth="1"/>
    <col min="3918" max="3918" width="10.140625" style="174" bestFit="1" customWidth="1"/>
    <col min="3919" max="3919" width="4" style="174" bestFit="1" customWidth="1"/>
    <col min="3920" max="3920" width="12.7109375" style="174" bestFit="1" customWidth="1"/>
    <col min="3921" max="3921" width="4" style="174" bestFit="1" customWidth="1"/>
    <col min="3922" max="3922" width="12.7109375" style="174" bestFit="1" customWidth="1"/>
    <col min="3923" max="3923" width="4" style="174" bestFit="1" customWidth="1"/>
    <col min="3924" max="3924" width="12.140625" style="174" bestFit="1" customWidth="1"/>
    <col min="3925" max="3925" width="4" style="174" bestFit="1" customWidth="1"/>
    <col min="3926" max="3926" width="12.140625" style="174" bestFit="1" customWidth="1"/>
    <col min="3927" max="3927" width="4" style="174" bestFit="1" customWidth="1"/>
    <col min="3928" max="3928" width="12.140625" style="174" bestFit="1" customWidth="1"/>
    <col min="3929" max="3929" width="4" style="174" bestFit="1" customWidth="1"/>
    <col min="3930" max="3930" width="12.140625" style="174" bestFit="1" customWidth="1"/>
    <col min="3931" max="3931" width="4" style="174" bestFit="1" customWidth="1"/>
    <col min="3932" max="3932" width="10.140625" style="174" bestFit="1" customWidth="1"/>
    <col min="3933" max="3933" width="4" style="174" bestFit="1" customWidth="1"/>
    <col min="3934" max="3934" width="12.140625" style="174" bestFit="1" customWidth="1"/>
    <col min="3935" max="3935" width="4" style="174" bestFit="1" customWidth="1"/>
    <col min="3936" max="3936" width="12.140625" style="174" bestFit="1" customWidth="1"/>
    <col min="3937" max="3937" width="4" style="174" bestFit="1" customWidth="1"/>
    <col min="3938" max="3938" width="12.140625" style="174" bestFit="1" customWidth="1"/>
    <col min="3939" max="3939" width="4" style="174" bestFit="1" customWidth="1"/>
    <col min="3940" max="3940" width="12.140625" style="174" bestFit="1" customWidth="1"/>
    <col min="3941" max="3941" width="4" style="174" bestFit="1" customWidth="1"/>
    <col min="3942" max="3942" width="12.140625" style="174" bestFit="1" customWidth="1"/>
    <col min="3943" max="3943" width="4" style="174" bestFit="1" customWidth="1"/>
    <col min="3944" max="3944" width="12.140625" style="174" bestFit="1" customWidth="1"/>
    <col min="3945" max="3945" width="4" style="174" bestFit="1" customWidth="1"/>
    <col min="3946" max="3946" width="12.140625" style="174" bestFit="1" customWidth="1"/>
    <col min="3947" max="3947" width="4" style="174" bestFit="1" customWidth="1"/>
    <col min="3948" max="3948" width="12.140625" style="174" bestFit="1" customWidth="1"/>
    <col min="3949" max="3949" width="4" style="174" bestFit="1" customWidth="1"/>
    <col min="3950" max="3950" width="12.140625" style="174" bestFit="1" customWidth="1"/>
    <col min="3951" max="3951" width="4" style="174" bestFit="1" customWidth="1"/>
    <col min="3952" max="3952" width="12.140625" style="174" bestFit="1" customWidth="1"/>
    <col min="3953" max="3953" width="4" style="174" bestFit="1" customWidth="1"/>
    <col min="3954" max="3954" width="12.140625" style="174" bestFit="1" customWidth="1"/>
    <col min="3955" max="3955" width="4" style="174" bestFit="1" customWidth="1"/>
    <col min="3956" max="3956" width="12.7109375" style="174" bestFit="1" customWidth="1"/>
    <col min="3957" max="3957" width="4" style="174" bestFit="1" customWidth="1"/>
    <col min="3958" max="3958" width="12.140625" style="174" bestFit="1" customWidth="1"/>
    <col min="3959" max="3959" width="4" style="174" bestFit="1" customWidth="1"/>
    <col min="3960" max="3960" width="12.140625" style="174" bestFit="1" customWidth="1"/>
    <col min="3961" max="3961" width="4" style="174" bestFit="1" customWidth="1"/>
    <col min="3962" max="3962" width="12.140625" style="174" bestFit="1" customWidth="1"/>
    <col min="3963" max="3963" width="4" style="174" bestFit="1" customWidth="1"/>
    <col min="3964" max="3964" width="12.140625" style="174" bestFit="1" customWidth="1"/>
    <col min="3965" max="3965" width="4" style="174" bestFit="1" customWidth="1"/>
    <col min="3966" max="3966" width="12.140625" style="174" bestFit="1" customWidth="1"/>
    <col min="3967" max="3967" width="4" style="174" bestFit="1" customWidth="1"/>
    <col min="3968" max="3968" width="12.140625" style="174" bestFit="1" customWidth="1"/>
    <col min="3969" max="3969" width="4" style="174" bestFit="1" customWidth="1"/>
    <col min="3970" max="3970" width="12.140625" style="174" bestFit="1" customWidth="1"/>
    <col min="3971" max="3971" width="4" style="174" bestFit="1" customWidth="1"/>
    <col min="3972" max="3972" width="12.140625" style="174" bestFit="1" customWidth="1"/>
    <col min="3973" max="3973" width="4" style="174" bestFit="1" customWidth="1"/>
    <col min="3974" max="3974" width="12.140625" style="174" bestFit="1" customWidth="1"/>
    <col min="3975" max="3975" width="4" style="174" bestFit="1" customWidth="1"/>
    <col min="3976" max="3976" width="12.140625" style="174" bestFit="1" customWidth="1"/>
    <col min="3977" max="3977" width="4" style="174" bestFit="1" customWidth="1"/>
    <col min="3978" max="3978" width="12.140625" style="174" bestFit="1" customWidth="1"/>
    <col min="3979" max="3979" width="4" style="174" bestFit="1" customWidth="1"/>
    <col min="3980" max="3980" width="12.140625" style="174" bestFit="1" customWidth="1"/>
    <col min="3981" max="3981" width="4" style="174" bestFit="1" customWidth="1"/>
    <col min="3982" max="3982" width="12.140625" style="174" bestFit="1" customWidth="1"/>
    <col min="3983" max="3983" width="4" style="174" bestFit="1" customWidth="1"/>
    <col min="3984" max="3984" width="12.140625" style="174" bestFit="1" customWidth="1"/>
    <col min="3985" max="3985" width="4" style="174" bestFit="1" customWidth="1"/>
    <col min="3986" max="3986" width="12.140625" style="174" bestFit="1" customWidth="1"/>
    <col min="3987" max="3987" width="4" style="174" bestFit="1" customWidth="1"/>
    <col min="3988" max="3988" width="12.140625" style="174" bestFit="1" customWidth="1"/>
    <col min="3989" max="3989" width="4" style="174" bestFit="1" customWidth="1"/>
    <col min="3990" max="3990" width="12.140625" style="174" bestFit="1" customWidth="1"/>
    <col min="3991" max="3991" width="4" style="174" bestFit="1" customWidth="1"/>
    <col min="3992" max="3992" width="12.140625" style="174" bestFit="1" customWidth="1"/>
    <col min="3993" max="3993" width="4" style="174" bestFit="1" customWidth="1"/>
    <col min="3994" max="3994" width="12.140625" style="174" bestFit="1" customWidth="1"/>
    <col min="3995" max="3995" width="4" style="174" bestFit="1" customWidth="1"/>
    <col min="3996" max="3996" width="12.140625" style="174" bestFit="1" customWidth="1"/>
    <col min="3997" max="3997" width="4" style="174" bestFit="1" customWidth="1"/>
    <col min="3998" max="3998" width="12.140625" style="174" bestFit="1" customWidth="1"/>
    <col min="3999" max="3999" width="4" style="174" bestFit="1" customWidth="1"/>
    <col min="4000" max="4000" width="12.7109375" style="174" bestFit="1" customWidth="1"/>
    <col min="4001" max="4001" width="4" style="174" bestFit="1" customWidth="1"/>
    <col min="4002" max="4002" width="11.140625" style="174" bestFit="1" customWidth="1"/>
    <col min="4003" max="4003" width="4" style="174" bestFit="1" customWidth="1"/>
    <col min="4004" max="4004" width="12.140625" style="174" bestFit="1" customWidth="1"/>
    <col min="4005" max="4005" width="4" style="174" bestFit="1" customWidth="1"/>
    <col min="4006" max="4006" width="12.140625" style="174" bestFit="1" customWidth="1"/>
    <col min="4007" max="4007" width="4" style="174" bestFit="1" customWidth="1"/>
    <col min="4008" max="4008" width="12.140625" style="174" bestFit="1" customWidth="1"/>
    <col min="4009" max="4009" width="4" style="174" bestFit="1" customWidth="1"/>
    <col min="4010" max="4096" width="9.140625" style="174"/>
    <col min="4097" max="4097" width="46.42578125" style="174" bestFit="1" customWidth="1"/>
    <col min="4098" max="4098" width="12.5703125" style="174" bestFit="1" customWidth="1"/>
    <col min="4099" max="4099" width="4" style="174" bestFit="1" customWidth="1"/>
    <col min="4100" max="4100" width="12.140625" style="174" bestFit="1" customWidth="1"/>
    <col min="4101" max="4101" width="4" style="174" bestFit="1" customWidth="1"/>
    <col min="4102" max="4102" width="11.140625" style="174" bestFit="1" customWidth="1"/>
    <col min="4103" max="4103" width="4" style="174" bestFit="1" customWidth="1"/>
    <col min="4104" max="4104" width="12.140625" style="174" bestFit="1" customWidth="1"/>
    <col min="4105" max="4105" width="4" style="174" bestFit="1" customWidth="1"/>
    <col min="4106" max="4106" width="12.140625" style="174" bestFit="1" customWidth="1"/>
    <col min="4107" max="4107" width="4" style="174" bestFit="1" customWidth="1"/>
    <col min="4108" max="4108" width="11.140625" style="174" bestFit="1" customWidth="1"/>
    <col min="4109" max="4109" width="4" style="174" bestFit="1" customWidth="1"/>
    <col min="4110" max="4110" width="12.140625" style="174" bestFit="1" customWidth="1"/>
    <col min="4111" max="4111" width="4" style="174" bestFit="1" customWidth="1"/>
    <col min="4112" max="4112" width="12.140625" style="174" bestFit="1" customWidth="1"/>
    <col min="4113" max="4113" width="4" style="174" bestFit="1" customWidth="1"/>
    <col min="4114" max="4114" width="12.140625" style="174" bestFit="1" customWidth="1"/>
    <col min="4115" max="4115" width="4" style="174" bestFit="1" customWidth="1"/>
    <col min="4116" max="4116" width="12.140625" style="174" bestFit="1" customWidth="1"/>
    <col min="4117" max="4117" width="4" style="174" bestFit="1" customWidth="1"/>
    <col min="4118" max="4118" width="12.140625" style="174" bestFit="1" customWidth="1"/>
    <col min="4119" max="4119" width="4" style="174" bestFit="1" customWidth="1"/>
    <col min="4120" max="4120" width="12.140625" style="174" bestFit="1" customWidth="1"/>
    <col min="4121" max="4121" width="4" style="174" bestFit="1" customWidth="1"/>
    <col min="4122" max="4122" width="12.140625" style="174" bestFit="1" customWidth="1"/>
    <col min="4123" max="4123" width="4" style="174" bestFit="1" customWidth="1"/>
    <col min="4124" max="4124" width="12.140625" style="174" bestFit="1" customWidth="1"/>
    <col min="4125" max="4125" width="4" style="174" bestFit="1" customWidth="1"/>
    <col min="4126" max="4126" width="12.7109375" style="174" bestFit="1" customWidth="1"/>
    <col min="4127" max="4127" width="4" style="174" bestFit="1" customWidth="1"/>
    <col min="4128" max="4128" width="11.140625" style="174" bestFit="1" customWidth="1"/>
    <col min="4129" max="4129" width="4" style="174" bestFit="1" customWidth="1"/>
    <col min="4130" max="4130" width="12.140625" style="174" bestFit="1" customWidth="1"/>
    <col min="4131" max="4131" width="4" style="174" bestFit="1" customWidth="1"/>
    <col min="4132" max="4132" width="12.7109375" style="174" bestFit="1" customWidth="1"/>
    <col min="4133" max="4133" width="4" style="174" bestFit="1" customWidth="1"/>
    <col min="4134" max="4134" width="12.140625" style="174" bestFit="1" customWidth="1"/>
    <col min="4135" max="4135" width="4" style="174" bestFit="1" customWidth="1"/>
    <col min="4136" max="4136" width="12.140625" style="174" bestFit="1" customWidth="1"/>
    <col min="4137" max="4137" width="4" style="174" bestFit="1" customWidth="1"/>
    <col min="4138" max="4138" width="12.140625" style="174" bestFit="1" customWidth="1"/>
    <col min="4139" max="4139" width="4" style="174" bestFit="1" customWidth="1"/>
    <col min="4140" max="4140" width="12.140625" style="174" bestFit="1" customWidth="1"/>
    <col min="4141" max="4141" width="4" style="174" bestFit="1" customWidth="1"/>
    <col min="4142" max="4142" width="12.140625" style="174" bestFit="1" customWidth="1"/>
    <col min="4143" max="4143" width="4" style="174" bestFit="1" customWidth="1"/>
    <col min="4144" max="4144" width="12.140625" style="174" bestFit="1" customWidth="1"/>
    <col min="4145" max="4145" width="4" style="174" bestFit="1" customWidth="1"/>
    <col min="4146" max="4146" width="12.140625" style="174" bestFit="1" customWidth="1"/>
    <col min="4147" max="4147" width="4" style="174" bestFit="1" customWidth="1"/>
    <col min="4148" max="4148" width="12.140625" style="174" bestFit="1" customWidth="1"/>
    <col min="4149" max="4149" width="4" style="174" bestFit="1" customWidth="1"/>
    <col min="4150" max="4150" width="12.140625" style="174" bestFit="1" customWidth="1"/>
    <col min="4151" max="4151" width="4" style="174" bestFit="1" customWidth="1"/>
    <col min="4152" max="4152" width="12.7109375" style="174" bestFit="1" customWidth="1"/>
    <col min="4153" max="4153" width="4" style="174" bestFit="1" customWidth="1"/>
    <col min="4154" max="4154" width="12.140625" style="174" bestFit="1" customWidth="1"/>
    <col min="4155" max="4155" width="4" style="174" bestFit="1" customWidth="1"/>
    <col min="4156" max="4156" width="12.140625" style="174" bestFit="1" customWidth="1"/>
    <col min="4157" max="4157" width="4" style="174" bestFit="1" customWidth="1"/>
    <col min="4158" max="4158" width="12.140625" style="174" bestFit="1" customWidth="1"/>
    <col min="4159" max="4159" width="4" style="174" bestFit="1" customWidth="1"/>
    <col min="4160" max="4160" width="12.140625" style="174" bestFit="1" customWidth="1"/>
    <col min="4161" max="4161" width="4" style="174" bestFit="1" customWidth="1"/>
    <col min="4162" max="4162" width="12.140625" style="174" bestFit="1" customWidth="1"/>
    <col min="4163" max="4163" width="4" style="174" bestFit="1" customWidth="1"/>
    <col min="4164" max="4164" width="12.140625" style="174" bestFit="1" customWidth="1"/>
    <col min="4165" max="4165" width="4" style="174" bestFit="1" customWidth="1"/>
    <col min="4166" max="4166" width="12.140625" style="174" bestFit="1" customWidth="1"/>
    <col min="4167" max="4167" width="4" style="174" bestFit="1" customWidth="1"/>
    <col min="4168" max="4168" width="12.140625" style="174" bestFit="1" customWidth="1"/>
    <col min="4169" max="4169" width="4" style="174" bestFit="1" customWidth="1"/>
    <col min="4170" max="4170" width="12.140625" style="174" bestFit="1" customWidth="1"/>
    <col min="4171" max="4171" width="4" style="174" bestFit="1" customWidth="1"/>
    <col min="4172" max="4172" width="12.140625" style="174" bestFit="1" customWidth="1"/>
    <col min="4173" max="4173" width="4" style="174" bestFit="1" customWidth="1"/>
    <col min="4174" max="4174" width="10.140625" style="174" bestFit="1" customWidth="1"/>
    <col min="4175" max="4175" width="4" style="174" bestFit="1" customWidth="1"/>
    <col min="4176" max="4176" width="12.7109375" style="174" bestFit="1" customWidth="1"/>
    <col min="4177" max="4177" width="4" style="174" bestFit="1" customWidth="1"/>
    <col min="4178" max="4178" width="12.7109375" style="174" bestFit="1" customWidth="1"/>
    <col min="4179" max="4179" width="4" style="174" bestFit="1" customWidth="1"/>
    <col min="4180" max="4180" width="12.140625" style="174" bestFit="1" customWidth="1"/>
    <col min="4181" max="4181" width="4" style="174" bestFit="1" customWidth="1"/>
    <col min="4182" max="4182" width="12.140625" style="174" bestFit="1" customWidth="1"/>
    <col min="4183" max="4183" width="4" style="174" bestFit="1" customWidth="1"/>
    <col min="4184" max="4184" width="12.140625" style="174" bestFit="1" customWidth="1"/>
    <col min="4185" max="4185" width="4" style="174" bestFit="1" customWidth="1"/>
    <col min="4186" max="4186" width="12.140625" style="174" bestFit="1" customWidth="1"/>
    <col min="4187" max="4187" width="4" style="174" bestFit="1" customWidth="1"/>
    <col min="4188" max="4188" width="10.140625" style="174" bestFit="1" customWidth="1"/>
    <col min="4189" max="4189" width="4" style="174" bestFit="1" customWidth="1"/>
    <col min="4190" max="4190" width="12.140625" style="174" bestFit="1" customWidth="1"/>
    <col min="4191" max="4191" width="4" style="174" bestFit="1" customWidth="1"/>
    <col min="4192" max="4192" width="12.140625" style="174" bestFit="1" customWidth="1"/>
    <col min="4193" max="4193" width="4" style="174" bestFit="1" customWidth="1"/>
    <col min="4194" max="4194" width="12.140625" style="174" bestFit="1" customWidth="1"/>
    <col min="4195" max="4195" width="4" style="174" bestFit="1" customWidth="1"/>
    <col min="4196" max="4196" width="12.140625" style="174" bestFit="1" customWidth="1"/>
    <col min="4197" max="4197" width="4" style="174" bestFit="1" customWidth="1"/>
    <col min="4198" max="4198" width="12.140625" style="174" bestFit="1" customWidth="1"/>
    <col min="4199" max="4199" width="4" style="174" bestFit="1" customWidth="1"/>
    <col min="4200" max="4200" width="12.140625" style="174" bestFit="1" customWidth="1"/>
    <col min="4201" max="4201" width="4" style="174" bestFit="1" customWidth="1"/>
    <col min="4202" max="4202" width="12.140625" style="174" bestFit="1" customWidth="1"/>
    <col min="4203" max="4203" width="4" style="174" bestFit="1" customWidth="1"/>
    <col min="4204" max="4204" width="12.140625" style="174" bestFit="1" customWidth="1"/>
    <col min="4205" max="4205" width="4" style="174" bestFit="1" customWidth="1"/>
    <col min="4206" max="4206" width="12.140625" style="174" bestFit="1" customWidth="1"/>
    <col min="4207" max="4207" width="4" style="174" bestFit="1" customWidth="1"/>
    <col min="4208" max="4208" width="12.140625" style="174" bestFit="1" customWidth="1"/>
    <col min="4209" max="4209" width="4" style="174" bestFit="1" customWidth="1"/>
    <col min="4210" max="4210" width="12.140625" style="174" bestFit="1" customWidth="1"/>
    <col min="4211" max="4211" width="4" style="174" bestFit="1" customWidth="1"/>
    <col min="4212" max="4212" width="12.7109375" style="174" bestFit="1" customWidth="1"/>
    <col min="4213" max="4213" width="4" style="174" bestFit="1" customWidth="1"/>
    <col min="4214" max="4214" width="12.140625" style="174" bestFit="1" customWidth="1"/>
    <col min="4215" max="4215" width="4" style="174" bestFit="1" customWidth="1"/>
    <col min="4216" max="4216" width="12.140625" style="174" bestFit="1" customWidth="1"/>
    <col min="4217" max="4217" width="4" style="174" bestFit="1" customWidth="1"/>
    <col min="4218" max="4218" width="12.140625" style="174" bestFit="1" customWidth="1"/>
    <col min="4219" max="4219" width="4" style="174" bestFit="1" customWidth="1"/>
    <col min="4220" max="4220" width="12.140625" style="174" bestFit="1" customWidth="1"/>
    <col min="4221" max="4221" width="4" style="174" bestFit="1" customWidth="1"/>
    <col min="4222" max="4222" width="12.140625" style="174" bestFit="1" customWidth="1"/>
    <col min="4223" max="4223" width="4" style="174" bestFit="1" customWidth="1"/>
    <col min="4224" max="4224" width="12.140625" style="174" bestFit="1" customWidth="1"/>
    <col min="4225" max="4225" width="4" style="174" bestFit="1" customWidth="1"/>
    <col min="4226" max="4226" width="12.140625" style="174" bestFit="1" customWidth="1"/>
    <col min="4227" max="4227" width="4" style="174" bestFit="1" customWidth="1"/>
    <col min="4228" max="4228" width="12.140625" style="174" bestFit="1" customWidth="1"/>
    <col min="4229" max="4229" width="4" style="174" bestFit="1" customWidth="1"/>
    <col min="4230" max="4230" width="12.140625" style="174" bestFit="1" customWidth="1"/>
    <col min="4231" max="4231" width="4" style="174" bestFit="1" customWidth="1"/>
    <col min="4232" max="4232" width="12.140625" style="174" bestFit="1" customWidth="1"/>
    <col min="4233" max="4233" width="4" style="174" bestFit="1" customWidth="1"/>
    <col min="4234" max="4234" width="12.140625" style="174" bestFit="1" customWidth="1"/>
    <col min="4235" max="4235" width="4" style="174" bestFit="1" customWidth="1"/>
    <col min="4236" max="4236" width="12.140625" style="174" bestFit="1" customWidth="1"/>
    <col min="4237" max="4237" width="4" style="174" bestFit="1" customWidth="1"/>
    <col min="4238" max="4238" width="12.140625" style="174" bestFit="1" customWidth="1"/>
    <col min="4239" max="4239" width="4" style="174" bestFit="1" customWidth="1"/>
    <col min="4240" max="4240" width="12.140625" style="174" bestFit="1" customWidth="1"/>
    <col min="4241" max="4241" width="4" style="174" bestFit="1" customWidth="1"/>
    <col min="4242" max="4242" width="12.140625" style="174" bestFit="1" customWidth="1"/>
    <col min="4243" max="4243" width="4" style="174" bestFit="1" customWidth="1"/>
    <col min="4244" max="4244" width="12.140625" style="174" bestFit="1" customWidth="1"/>
    <col min="4245" max="4245" width="4" style="174" bestFit="1" customWidth="1"/>
    <col min="4246" max="4246" width="12.140625" style="174" bestFit="1" customWidth="1"/>
    <col min="4247" max="4247" width="4" style="174" bestFit="1" customWidth="1"/>
    <col min="4248" max="4248" width="12.140625" style="174" bestFit="1" customWidth="1"/>
    <col min="4249" max="4249" width="4" style="174" bestFit="1" customWidth="1"/>
    <col min="4250" max="4250" width="12.140625" style="174" bestFit="1" customWidth="1"/>
    <col min="4251" max="4251" width="4" style="174" bestFit="1" customWidth="1"/>
    <col min="4252" max="4252" width="12.140625" style="174" bestFit="1" customWidth="1"/>
    <col min="4253" max="4253" width="4" style="174" bestFit="1" customWidth="1"/>
    <col min="4254" max="4254" width="12.140625" style="174" bestFit="1" customWidth="1"/>
    <col min="4255" max="4255" width="4" style="174" bestFit="1" customWidth="1"/>
    <col min="4256" max="4256" width="12.7109375" style="174" bestFit="1" customWidth="1"/>
    <col min="4257" max="4257" width="4" style="174" bestFit="1" customWidth="1"/>
    <col min="4258" max="4258" width="11.140625" style="174" bestFit="1" customWidth="1"/>
    <col min="4259" max="4259" width="4" style="174" bestFit="1" customWidth="1"/>
    <col min="4260" max="4260" width="12.140625" style="174" bestFit="1" customWidth="1"/>
    <col min="4261" max="4261" width="4" style="174" bestFit="1" customWidth="1"/>
    <col min="4262" max="4262" width="12.140625" style="174" bestFit="1" customWidth="1"/>
    <col min="4263" max="4263" width="4" style="174" bestFit="1" customWidth="1"/>
    <col min="4264" max="4264" width="12.140625" style="174" bestFit="1" customWidth="1"/>
    <col min="4265" max="4265" width="4" style="174" bestFit="1" customWidth="1"/>
    <col min="4266" max="4352" width="9.140625" style="174"/>
    <col min="4353" max="4353" width="46.42578125" style="174" bestFit="1" customWidth="1"/>
    <col min="4354" max="4354" width="12.5703125" style="174" bestFit="1" customWidth="1"/>
    <col min="4355" max="4355" width="4" style="174" bestFit="1" customWidth="1"/>
    <col min="4356" max="4356" width="12.140625" style="174" bestFit="1" customWidth="1"/>
    <col min="4357" max="4357" width="4" style="174" bestFit="1" customWidth="1"/>
    <col min="4358" max="4358" width="11.140625" style="174" bestFit="1" customWidth="1"/>
    <col min="4359" max="4359" width="4" style="174" bestFit="1" customWidth="1"/>
    <col min="4360" max="4360" width="12.140625" style="174" bestFit="1" customWidth="1"/>
    <col min="4361" max="4361" width="4" style="174" bestFit="1" customWidth="1"/>
    <col min="4362" max="4362" width="12.140625" style="174" bestFit="1" customWidth="1"/>
    <col min="4363" max="4363" width="4" style="174" bestFit="1" customWidth="1"/>
    <col min="4364" max="4364" width="11.140625" style="174" bestFit="1" customWidth="1"/>
    <col min="4365" max="4365" width="4" style="174" bestFit="1" customWidth="1"/>
    <col min="4366" max="4366" width="12.140625" style="174" bestFit="1" customWidth="1"/>
    <col min="4367" max="4367" width="4" style="174" bestFit="1" customWidth="1"/>
    <col min="4368" max="4368" width="12.140625" style="174" bestFit="1" customWidth="1"/>
    <col min="4369" max="4369" width="4" style="174" bestFit="1" customWidth="1"/>
    <col min="4370" max="4370" width="12.140625" style="174" bestFit="1" customWidth="1"/>
    <col min="4371" max="4371" width="4" style="174" bestFit="1" customWidth="1"/>
    <col min="4372" max="4372" width="12.140625" style="174" bestFit="1" customWidth="1"/>
    <col min="4373" max="4373" width="4" style="174" bestFit="1" customWidth="1"/>
    <col min="4374" max="4374" width="12.140625" style="174" bestFit="1" customWidth="1"/>
    <col min="4375" max="4375" width="4" style="174" bestFit="1" customWidth="1"/>
    <col min="4376" max="4376" width="12.140625" style="174" bestFit="1" customWidth="1"/>
    <col min="4377" max="4377" width="4" style="174" bestFit="1" customWidth="1"/>
    <col min="4378" max="4378" width="12.140625" style="174" bestFit="1" customWidth="1"/>
    <col min="4379" max="4379" width="4" style="174" bestFit="1" customWidth="1"/>
    <col min="4380" max="4380" width="12.140625" style="174" bestFit="1" customWidth="1"/>
    <col min="4381" max="4381" width="4" style="174" bestFit="1" customWidth="1"/>
    <col min="4382" max="4382" width="12.7109375" style="174" bestFit="1" customWidth="1"/>
    <col min="4383" max="4383" width="4" style="174" bestFit="1" customWidth="1"/>
    <col min="4384" max="4384" width="11.140625" style="174" bestFit="1" customWidth="1"/>
    <col min="4385" max="4385" width="4" style="174" bestFit="1" customWidth="1"/>
    <col min="4386" max="4386" width="12.140625" style="174" bestFit="1" customWidth="1"/>
    <col min="4387" max="4387" width="4" style="174" bestFit="1" customWidth="1"/>
    <col min="4388" max="4388" width="12.7109375" style="174" bestFit="1" customWidth="1"/>
    <col min="4389" max="4389" width="4" style="174" bestFit="1" customWidth="1"/>
    <col min="4390" max="4390" width="12.140625" style="174" bestFit="1" customWidth="1"/>
    <col min="4391" max="4391" width="4" style="174" bestFit="1" customWidth="1"/>
    <col min="4392" max="4392" width="12.140625" style="174" bestFit="1" customWidth="1"/>
    <col min="4393" max="4393" width="4" style="174" bestFit="1" customWidth="1"/>
    <col min="4394" max="4394" width="12.140625" style="174" bestFit="1" customWidth="1"/>
    <col min="4395" max="4395" width="4" style="174" bestFit="1" customWidth="1"/>
    <col min="4396" max="4396" width="12.140625" style="174" bestFit="1" customWidth="1"/>
    <col min="4397" max="4397" width="4" style="174" bestFit="1" customWidth="1"/>
    <col min="4398" max="4398" width="12.140625" style="174" bestFit="1" customWidth="1"/>
    <col min="4399" max="4399" width="4" style="174" bestFit="1" customWidth="1"/>
    <col min="4400" max="4400" width="12.140625" style="174" bestFit="1" customWidth="1"/>
    <col min="4401" max="4401" width="4" style="174" bestFit="1" customWidth="1"/>
    <col min="4402" max="4402" width="12.140625" style="174" bestFit="1" customWidth="1"/>
    <col min="4403" max="4403" width="4" style="174" bestFit="1" customWidth="1"/>
    <col min="4404" max="4404" width="12.140625" style="174" bestFit="1" customWidth="1"/>
    <col min="4405" max="4405" width="4" style="174" bestFit="1" customWidth="1"/>
    <col min="4406" max="4406" width="12.140625" style="174" bestFit="1" customWidth="1"/>
    <col min="4407" max="4407" width="4" style="174" bestFit="1" customWidth="1"/>
    <col min="4408" max="4408" width="12.7109375" style="174" bestFit="1" customWidth="1"/>
    <col min="4409" max="4409" width="4" style="174" bestFit="1" customWidth="1"/>
    <col min="4410" max="4410" width="12.140625" style="174" bestFit="1" customWidth="1"/>
    <col min="4411" max="4411" width="4" style="174" bestFit="1" customWidth="1"/>
    <col min="4412" max="4412" width="12.140625" style="174" bestFit="1" customWidth="1"/>
    <col min="4413" max="4413" width="4" style="174" bestFit="1" customWidth="1"/>
    <col min="4414" max="4414" width="12.140625" style="174" bestFit="1" customWidth="1"/>
    <col min="4415" max="4415" width="4" style="174" bestFit="1" customWidth="1"/>
    <col min="4416" max="4416" width="12.140625" style="174" bestFit="1" customWidth="1"/>
    <col min="4417" max="4417" width="4" style="174" bestFit="1" customWidth="1"/>
    <col min="4418" max="4418" width="12.140625" style="174" bestFit="1" customWidth="1"/>
    <col min="4419" max="4419" width="4" style="174" bestFit="1" customWidth="1"/>
    <col min="4420" max="4420" width="12.140625" style="174" bestFit="1" customWidth="1"/>
    <col min="4421" max="4421" width="4" style="174" bestFit="1" customWidth="1"/>
    <col min="4422" max="4422" width="12.140625" style="174" bestFit="1" customWidth="1"/>
    <col min="4423" max="4423" width="4" style="174" bestFit="1" customWidth="1"/>
    <col min="4424" max="4424" width="12.140625" style="174" bestFit="1" customWidth="1"/>
    <col min="4425" max="4425" width="4" style="174" bestFit="1" customWidth="1"/>
    <col min="4426" max="4426" width="12.140625" style="174" bestFit="1" customWidth="1"/>
    <col min="4427" max="4427" width="4" style="174" bestFit="1" customWidth="1"/>
    <col min="4428" max="4428" width="12.140625" style="174" bestFit="1" customWidth="1"/>
    <col min="4429" max="4429" width="4" style="174" bestFit="1" customWidth="1"/>
    <col min="4430" max="4430" width="10.140625" style="174" bestFit="1" customWidth="1"/>
    <col min="4431" max="4431" width="4" style="174" bestFit="1" customWidth="1"/>
    <col min="4432" max="4432" width="12.7109375" style="174" bestFit="1" customWidth="1"/>
    <col min="4433" max="4433" width="4" style="174" bestFit="1" customWidth="1"/>
    <col min="4434" max="4434" width="12.7109375" style="174" bestFit="1" customWidth="1"/>
    <col min="4435" max="4435" width="4" style="174" bestFit="1" customWidth="1"/>
    <col min="4436" max="4436" width="12.140625" style="174" bestFit="1" customWidth="1"/>
    <col min="4437" max="4437" width="4" style="174" bestFit="1" customWidth="1"/>
    <col min="4438" max="4438" width="12.140625" style="174" bestFit="1" customWidth="1"/>
    <col min="4439" max="4439" width="4" style="174" bestFit="1" customWidth="1"/>
    <col min="4440" max="4440" width="12.140625" style="174" bestFit="1" customWidth="1"/>
    <col min="4441" max="4441" width="4" style="174" bestFit="1" customWidth="1"/>
    <col min="4442" max="4442" width="12.140625" style="174" bestFit="1" customWidth="1"/>
    <col min="4443" max="4443" width="4" style="174" bestFit="1" customWidth="1"/>
    <col min="4444" max="4444" width="10.140625" style="174" bestFit="1" customWidth="1"/>
    <col min="4445" max="4445" width="4" style="174" bestFit="1" customWidth="1"/>
    <col min="4446" max="4446" width="12.140625" style="174" bestFit="1" customWidth="1"/>
    <col min="4447" max="4447" width="4" style="174" bestFit="1" customWidth="1"/>
    <col min="4448" max="4448" width="12.140625" style="174" bestFit="1" customWidth="1"/>
    <col min="4449" max="4449" width="4" style="174" bestFit="1" customWidth="1"/>
    <col min="4450" max="4450" width="12.140625" style="174" bestFit="1" customWidth="1"/>
    <col min="4451" max="4451" width="4" style="174" bestFit="1" customWidth="1"/>
    <col min="4452" max="4452" width="12.140625" style="174" bestFit="1" customWidth="1"/>
    <col min="4453" max="4453" width="4" style="174" bestFit="1" customWidth="1"/>
    <col min="4454" max="4454" width="12.140625" style="174" bestFit="1" customWidth="1"/>
    <col min="4455" max="4455" width="4" style="174" bestFit="1" customWidth="1"/>
    <col min="4456" max="4456" width="12.140625" style="174" bestFit="1" customWidth="1"/>
    <col min="4457" max="4457" width="4" style="174" bestFit="1" customWidth="1"/>
    <col min="4458" max="4458" width="12.140625" style="174" bestFit="1" customWidth="1"/>
    <col min="4459" max="4459" width="4" style="174" bestFit="1" customWidth="1"/>
    <col min="4460" max="4460" width="12.140625" style="174" bestFit="1" customWidth="1"/>
    <col min="4461" max="4461" width="4" style="174" bestFit="1" customWidth="1"/>
    <col min="4462" max="4462" width="12.140625" style="174" bestFit="1" customWidth="1"/>
    <col min="4463" max="4463" width="4" style="174" bestFit="1" customWidth="1"/>
    <col min="4464" max="4464" width="12.140625" style="174" bestFit="1" customWidth="1"/>
    <col min="4465" max="4465" width="4" style="174" bestFit="1" customWidth="1"/>
    <col min="4466" max="4466" width="12.140625" style="174" bestFit="1" customWidth="1"/>
    <col min="4467" max="4467" width="4" style="174" bestFit="1" customWidth="1"/>
    <col min="4468" max="4468" width="12.7109375" style="174" bestFit="1" customWidth="1"/>
    <col min="4469" max="4469" width="4" style="174" bestFit="1" customWidth="1"/>
    <col min="4470" max="4470" width="12.140625" style="174" bestFit="1" customWidth="1"/>
    <col min="4471" max="4471" width="4" style="174" bestFit="1" customWidth="1"/>
    <col min="4472" max="4472" width="12.140625" style="174" bestFit="1" customWidth="1"/>
    <col min="4473" max="4473" width="4" style="174" bestFit="1" customWidth="1"/>
    <col min="4474" max="4474" width="12.140625" style="174" bestFit="1" customWidth="1"/>
    <col min="4475" max="4475" width="4" style="174" bestFit="1" customWidth="1"/>
    <col min="4476" max="4476" width="12.140625" style="174" bestFit="1" customWidth="1"/>
    <col min="4477" max="4477" width="4" style="174" bestFit="1" customWidth="1"/>
    <col min="4478" max="4478" width="12.140625" style="174" bestFit="1" customWidth="1"/>
    <col min="4479" max="4479" width="4" style="174" bestFit="1" customWidth="1"/>
    <col min="4480" max="4480" width="12.140625" style="174" bestFit="1" customWidth="1"/>
    <col min="4481" max="4481" width="4" style="174" bestFit="1" customWidth="1"/>
    <col min="4482" max="4482" width="12.140625" style="174" bestFit="1" customWidth="1"/>
    <col min="4483" max="4483" width="4" style="174" bestFit="1" customWidth="1"/>
    <col min="4484" max="4484" width="12.140625" style="174" bestFit="1" customWidth="1"/>
    <col min="4485" max="4485" width="4" style="174" bestFit="1" customWidth="1"/>
    <col min="4486" max="4486" width="12.140625" style="174" bestFit="1" customWidth="1"/>
    <col min="4487" max="4487" width="4" style="174" bestFit="1" customWidth="1"/>
    <col min="4488" max="4488" width="12.140625" style="174" bestFit="1" customWidth="1"/>
    <col min="4489" max="4489" width="4" style="174" bestFit="1" customWidth="1"/>
    <col min="4490" max="4490" width="12.140625" style="174" bestFit="1" customWidth="1"/>
    <col min="4491" max="4491" width="4" style="174" bestFit="1" customWidth="1"/>
    <col min="4492" max="4492" width="12.140625" style="174" bestFit="1" customWidth="1"/>
    <col min="4493" max="4493" width="4" style="174" bestFit="1" customWidth="1"/>
    <col min="4494" max="4494" width="12.140625" style="174" bestFit="1" customWidth="1"/>
    <col min="4495" max="4495" width="4" style="174" bestFit="1" customWidth="1"/>
    <col min="4496" max="4496" width="12.140625" style="174" bestFit="1" customWidth="1"/>
    <col min="4497" max="4497" width="4" style="174" bestFit="1" customWidth="1"/>
    <col min="4498" max="4498" width="12.140625" style="174" bestFit="1" customWidth="1"/>
    <col min="4499" max="4499" width="4" style="174" bestFit="1" customWidth="1"/>
    <col min="4500" max="4500" width="12.140625" style="174" bestFit="1" customWidth="1"/>
    <col min="4501" max="4501" width="4" style="174" bestFit="1" customWidth="1"/>
    <col min="4502" max="4502" width="12.140625" style="174" bestFit="1" customWidth="1"/>
    <col min="4503" max="4503" width="4" style="174" bestFit="1" customWidth="1"/>
    <col min="4504" max="4504" width="12.140625" style="174" bestFit="1" customWidth="1"/>
    <col min="4505" max="4505" width="4" style="174" bestFit="1" customWidth="1"/>
    <col min="4506" max="4506" width="12.140625" style="174" bestFit="1" customWidth="1"/>
    <col min="4507" max="4507" width="4" style="174" bestFit="1" customWidth="1"/>
    <col min="4508" max="4508" width="12.140625" style="174" bestFit="1" customWidth="1"/>
    <col min="4509" max="4509" width="4" style="174" bestFit="1" customWidth="1"/>
    <col min="4510" max="4510" width="12.140625" style="174" bestFit="1" customWidth="1"/>
    <col min="4511" max="4511" width="4" style="174" bestFit="1" customWidth="1"/>
    <col min="4512" max="4512" width="12.7109375" style="174" bestFit="1" customWidth="1"/>
    <col min="4513" max="4513" width="4" style="174" bestFit="1" customWidth="1"/>
    <col min="4514" max="4514" width="11.140625" style="174" bestFit="1" customWidth="1"/>
    <col min="4515" max="4515" width="4" style="174" bestFit="1" customWidth="1"/>
    <col min="4516" max="4516" width="12.140625" style="174" bestFit="1" customWidth="1"/>
    <col min="4517" max="4517" width="4" style="174" bestFit="1" customWidth="1"/>
    <col min="4518" max="4518" width="12.140625" style="174" bestFit="1" customWidth="1"/>
    <col min="4519" max="4519" width="4" style="174" bestFit="1" customWidth="1"/>
    <col min="4520" max="4520" width="12.140625" style="174" bestFit="1" customWidth="1"/>
    <col min="4521" max="4521" width="4" style="174" bestFit="1" customWidth="1"/>
    <col min="4522" max="4608" width="9.140625" style="174"/>
    <col min="4609" max="4609" width="46.42578125" style="174" bestFit="1" customWidth="1"/>
    <col min="4610" max="4610" width="12.5703125" style="174" bestFit="1" customWidth="1"/>
    <col min="4611" max="4611" width="4" style="174" bestFit="1" customWidth="1"/>
    <col min="4612" max="4612" width="12.140625" style="174" bestFit="1" customWidth="1"/>
    <col min="4613" max="4613" width="4" style="174" bestFit="1" customWidth="1"/>
    <col min="4614" max="4614" width="11.140625" style="174" bestFit="1" customWidth="1"/>
    <col min="4615" max="4615" width="4" style="174" bestFit="1" customWidth="1"/>
    <col min="4616" max="4616" width="12.140625" style="174" bestFit="1" customWidth="1"/>
    <col min="4617" max="4617" width="4" style="174" bestFit="1" customWidth="1"/>
    <col min="4618" max="4618" width="12.140625" style="174" bestFit="1" customWidth="1"/>
    <col min="4619" max="4619" width="4" style="174" bestFit="1" customWidth="1"/>
    <col min="4620" max="4620" width="11.140625" style="174" bestFit="1" customWidth="1"/>
    <col min="4621" max="4621" width="4" style="174" bestFit="1" customWidth="1"/>
    <col min="4622" max="4622" width="12.140625" style="174" bestFit="1" customWidth="1"/>
    <col min="4623" max="4623" width="4" style="174" bestFit="1" customWidth="1"/>
    <col min="4624" max="4624" width="12.140625" style="174" bestFit="1" customWidth="1"/>
    <col min="4625" max="4625" width="4" style="174" bestFit="1" customWidth="1"/>
    <col min="4626" max="4626" width="12.140625" style="174" bestFit="1" customWidth="1"/>
    <col min="4627" max="4627" width="4" style="174" bestFit="1" customWidth="1"/>
    <col min="4628" max="4628" width="12.140625" style="174" bestFit="1" customWidth="1"/>
    <col min="4629" max="4629" width="4" style="174" bestFit="1" customWidth="1"/>
    <col min="4630" max="4630" width="12.140625" style="174" bestFit="1" customWidth="1"/>
    <col min="4631" max="4631" width="4" style="174" bestFit="1" customWidth="1"/>
    <col min="4632" max="4632" width="12.140625" style="174" bestFit="1" customWidth="1"/>
    <col min="4633" max="4633" width="4" style="174" bestFit="1" customWidth="1"/>
    <col min="4634" max="4634" width="12.140625" style="174" bestFit="1" customWidth="1"/>
    <col min="4635" max="4635" width="4" style="174" bestFit="1" customWidth="1"/>
    <col min="4636" max="4636" width="12.140625" style="174" bestFit="1" customWidth="1"/>
    <col min="4637" max="4637" width="4" style="174" bestFit="1" customWidth="1"/>
    <col min="4638" max="4638" width="12.7109375" style="174" bestFit="1" customWidth="1"/>
    <col min="4639" max="4639" width="4" style="174" bestFit="1" customWidth="1"/>
    <col min="4640" max="4640" width="11.140625" style="174" bestFit="1" customWidth="1"/>
    <col min="4641" max="4641" width="4" style="174" bestFit="1" customWidth="1"/>
    <col min="4642" max="4642" width="12.140625" style="174" bestFit="1" customWidth="1"/>
    <col min="4643" max="4643" width="4" style="174" bestFit="1" customWidth="1"/>
    <col min="4644" max="4644" width="12.7109375" style="174" bestFit="1" customWidth="1"/>
    <col min="4645" max="4645" width="4" style="174" bestFit="1" customWidth="1"/>
    <col min="4646" max="4646" width="12.140625" style="174" bestFit="1" customWidth="1"/>
    <col min="4647" max="4647" width="4" style="174" bestFit="1" customWidth="1"/>
    <col min="4648" max="4648" width="12.140625" style="174" bestFit="1" customWidth="1"/>
    <col min="4649" max="4649" width="4" style="174" bestFit="1" customWidth="1"/>
    <col min="4650" max="4650" width="12.140625" style="174" bestFit="1" customWidth="1"/>
    <col min="4651" max="4651" width="4" style="174" bestFit="1" customWidth="1"/>
    <col min="4652" max="4652" width="12.140625" style="174" bestFit="1" customWidth="1"/>
    <col min="4653" max="4653" width="4" style="174" bestFit="1" customWidth="1"/>
    <col min="4654" max="4654" width="12.140625" style="174" bestFit="1" customWidth="1"/>
    <col min="4655" max="4655" width="4" style="174" bestFit="1" customWidth="1"/>
    <col min="4656" max="4656" width="12.140625" style="174" bestFit="1" customWidth="1"/>
    <col min="4657" max="4657" width="4" style="174" bestFit="1" customWidth="1"/>
    <col min="4658" max="4658" width="12.140625" style="174" bestFit="1" customWidth="1"/>
    <col min="4659" max="4659" width="4" style="174" bestFit="1" customWidth="1"/>
    <col min="4660" max="4660" width="12.140625" style="174" bestFit="1" customWidth="1"/>
    <col min="4661" max="4661" width="4" style="174" bestFit="1" customWidth="1"/>
    <col min="4662" max="4662" width="12.140625" style="174" bestFit="1" customWidth="1"/>
    <col min="4663" max="4663" width="4" style="174" bestFit="1" customWidth="1"/>
    <col min="4664" max="4664" width="12.7109375" style="174" bestFit="1" customWidth="1"/>
    <col min="4665" max="4665" width="4" style="174" bestFit="1" customWidth="1"/>
    <col min="4666" max="4666" width="12.140625" style="174" bestFit="1" customWidth="1"/>
    <col min="4667" max="4667" width="4" style="174" bestFit="1" customWidth="1"/>
    <col min="4668" max="4668" width="12.140625" style="174" bestFit="1" customWidth="1"/>
    <col min="4669" max="4669" width="4" style="174" bestFit="1" customWidth="1"/>
    <col min="4670" max="4670" width="12.140625" style="174" bestFit="1" customWidth="1"/>
    <col min="4671" max="4671" width="4" style="174" bestFit="1" customWidth="1"/>
    <col min="4672" max="4672" width="12.140625" style="174" bestFit="1" customWidth="1"/>
    <col min="4673" max="4673" width="4" style="174" bestFit="1" customWidth="1"/>
    <col min="4674" max="4674" width="12.140625" style="174" bestFit="1" customWidth="1"/>
    <col min="4675" max="4675" width="4" style="174" bestFit="1" customWidth="1"/>
    <col min="4676" max="4676" width="12.140625" style="174" bestFit="1" customWidth="1"/>
    <col min="4677" max="4677" width="4" style="174" bestFit="1" customWidth="1"/>
    <col min="4678" max="4678" width="12.140625" style="174" bestFit="1" customWidth="1"/>
    <col min="4679" max="4679" width="4" style="174" bestFit="1" customWidth="1"/>
    <col min="4680" max="4680" width="12.140625" style="174" bestFit="1" customWidth="1"/>
    <col min="4681" max="4681" width="4" style="174" bestFit="1" customWidth="1"/>
    <col min="4682" max="4682" width="12.140625" style="174" bestFit="1" customWidth="1"/>
    <col min="4683" max="4683" width="4" style="174" bestFit="1" customWidth="1"/>
    <col min="4684" max="4684" width="12.140625" style="174" bestFit="1" customWidth="1"/>
    <col min="4685" max="4685" width="4" style="174" bestFit="1" customWidth="1"/>
    <col min="4686" max="4686" width="10.140625" style="174" bestFit="1" customWidth="1"/>
    <col min="4687" max="4687" width="4" style="174" bestFit="1" customWidth="1"/>
    <col min="4688" max="4688" width="12.7109375" style="174" bestFit="1" customWidth="1"/>
    <col min="4689" max="4689" width="4" style="174" bestFit="1" customWidth="1"/>
    <col min="4690" max="4690" width="12.7109375" style="174" bestFit="1" customWidth="1"/>
    <col min="4691" max="4691" width="4" style="174" bestFit="1" customWidth="1"/>
    <col min="4692" max="4692" width="12.140625" style="174" bestFit="1" customWidth="1"/>
    <col min="4693" max="4693" width="4" style="174" bestFit="1" customWidth="1"/>
    <col min="4694" max="4694" width="12.140625" style="174" bestFit="1" customWidth="1"/>
    <col min="4695" max="4695" width="4" style="174" bestFit="1" customWidth="1"/>
    <col min="4696" max="4696" width="12.140625" style="174" bestFit="1" customWidth="1"/>
    <col min="4697" max="4697" width="4" style="174" bestFit="1" customWidth="1"/>
    <col min="4698" max="4698" width="12.140625" style="174" bestFit="1" customWidth="1"/>
    <col min="4699" max="4699" width="4" style="174" bestFit="1" customWidth="1"/>
    <col min="4700" max="4700" width="10.140625" style="174" bestFit="1" customWidth="1"/>
    <col min="4701" max="4701" width="4" style="174" bestFit="1" customWidth="1"/>
    <col min="4702" max="4702" width="12.140625" style="174" bestFit="1" customWidth="1"/>
    <col min="4703" max="4703" width="4" style="174" bestFit="1" customWidth="1"/>
    <col min="4704" max="4704" width="12.140625" style="174" bestFit="1" customWidth="1"/>
    <col min="4705" max="4705" width="4" style="174" bestFit="1" customWidth="1"/>
    <col min="4706" max="4706" width="12.140625" style="174" bestFit="1" customWidth="1"/>
    <col min="4707" max="4707" width="4" style="174" bestFit="1" customWidth="1"/>
    <col min="4708" max="4708" width="12.140625" style="174" bestFit="1" customWidth="1"/>
    <col min="4709" max="4709" width="4" style="174" bestFit="1" customWidth="1"/>
    <col min="4710" max="4710" width="12.140625" style="174" bestFit="1" customWidth="1"/>
    <col min="4711" max="4711" width="4" style="174" bestFit="1" customWidth="1"/>
    <col min="4712" max="4712" width="12.140625" style="174" bestFit="1" customWidth="1"/>
    <col min="4713" max="4713" width="4" style="174" bestFit="1" customWidth="1"/>
    <col min="4714" max="4714" width="12.140625" style="174" bestFit="1" customWidth="1"/>
    <col min="4715" max="4715" width="4" style="174" bestFit="1" customWidth="1"/>
    <col min="4716" max="4716" width="12.140625" style="174" bestFit="1" customWidth="1"/>
    <col min="4717" max="4717" width="4" style="174" bestFit="1" customWidth="1"/>
    <col min="4718" max="4718" width="12.140625" style="174" bestFit="1" customWidth="1"/>
    <col min="4719" max="4719" width="4" style="174" bestFit="1" customWidth="1"/>
    <col min="4720" max="4720" width="12.140625" style="174" bestFit="1" customWidth="1"/>
    <col min="4721" max="4721" width="4" style="174" bestFit="1" customWidth="1"/>
    <col min="4722" max="4722" width="12.140625" style="174" bestFit="1" customWidth="1"/>
    <col min="4723" max="4723" width="4" style="174" bestFit="1" customWidth="1"/>
    <col min="4724" max="4724" width="12.7109375" style="174" bestFit="1" customWidth="1"/>
    <col min="4725" max="4725" width="4" style="174" bestFit="1" customWidth="1"/>
    <col min="4726" max="4726" width="12.140625" style="174" bestFit="1" customWidth="1"/>
    <col min="4727" max="4727" width="4" style="174" bestFit="1" customWidth="1"/>
    <col min="4728" max="4728" width="12.140625" style="174" bestFit="1" customWidth="1"/>
    <col min="4729" max="4729" width="4" style="174" bestFit="1" customWidth="1"/>
    <col min="4730" max="4730" width="12.140625" style="174" bestFit="1" customWidth="1"/>
    <col min="4731" max="4731" width="4" style="174" bestFit="1" customWidth="1"/>
    <col min="4732" max="4732" width="12.140625" style="174" bestFit="1" customWidth="1"/>
    <col min="4733" max="4733" width="4" style="174" bestFit="1" customWidth="1"/>
    <col min="4734" max="4734" width="12.140625" style="174" bestFit="1" customWidth="1"/>
    <col min="4735" max="4735" width="4" style="174" bestFit="1" customWidth="1"/>
    <col min="4736" max="4736" width="12.140625" style="174" bestFit="1" customWidth="1"/>
    <col min="4737" max="4737" width="4" style="174" bestFit="1" customWidth="1"/>
    <col min="4738" max="4738" width="12.140625" style="174" bestFit="1" customWidth="1"/>
    <col min="4739" max="4739" width="4" style="174" bestFit="1" customWidth="1"/>
    <col min="4740" max="4740" width="12.140625" style="174" bestFit="1" customWidth="1"/>
    <col min="4741" max="4741" width="4" style="174" bestFit="1" customWidth="1"/>
    <col min="4742" max="4742" width="12.140625" style="174" bestFit="1" customWidth="1"/>
    <col min="4743" max="4743" width="4" style="174" bestFit="1" customWidth="1"/>
    <col min="4744" max="4744" width="12.140625" style="174" bestFit="1" customWidth="1"/>
    <col min="4745" max="4745" width="4" style="174" bestFit="1" customWidth="1"/>
    <col min="4746" max="4746" width="12.140625" style="174" bestFit="1" customWidth="1"/>
    <col min="4747" max="4747" width="4" style="174" bestFit="1" customWidth="1"/>
    <col min="4748" max="4748" width="12.140625" style="174" bestFit="1" customWidth="1"/>
    <col min="4749" max="4749" width="4" style="174" bestFit="1" customWidth="1"/>
    <col min="4750" max="4750" width="12.140625" style="174" bestFit="1" customWidth="1"/>
    <col min="4751" max="4751" width="4" style="174" bestFit="1" customWidth="1"/>
    <col min="4752" max="4752" width="12.140625" style="174" bestFit="1" customWidth="1"/>
    <col min="4753" max="4753" width="4" style="174" bestFit="1" customWidth="1"/>
    <col min="4754" max="4754" width="12.140625" style="174" bestFit="1" customWidth="1"/>
    <col min="4755" max="4755" width="4" style="174" bestFit="1" customWidth="1"/>
    <col min="4756" max="4756" width="12.140625" style="174" bestFit="1" customWidth="1"/>
    <col min="4757" max="4757" width="4" style="174" bestFit="1" customWidth="1"/>
    <col min="4758" max="4758" width="12.140625" style="174" bestFit="1" customWidth="1"/>
    <col min="4759" max="4759" width="4" style="174" bestFit="1" customWidth="1"/>
    <col min="4760" max="4760" width="12.140625" style="174" bestFit="1" customWidth="1"/>
    <col min="4761" max="4761" width="4" style="174" bestFit="1" customWidth="1"/>
    <col min="4762" max="4762" width="12.140625" style="174" bestFit="1" customWidth="1"/>
    <col min="4763" max="4763" width="4" style="174" bestFit="1" customWidth="1"/>
    <col min="4764" max="4764" width="12.140625" style="174" bestFit="1" customWidth="1"/>
    <col min="4765" max="4765" width="4" style="174" bestFit="1" customWidth="1"/>
    <col min="4766" max="4766" width="12.140625" style="174" bestFit="1" customWidth="1"/>
    <col min="4767" max="4767" width="4" style="174" bestFit="1" customWidth="1"/>
    <col min="4768" max="4768" width="12.7109375" style="174" bestFit="1" customWidth="1"/>
    <col min="4769" max="4769" width="4" style="174" bestFit="1" customWidth="1"/>
    <col min="4770" max="4770" width="11.140625" style="174" bestFit="1" customWidth="1"/>
    <col min="4771" max="4771" width="4" style="174" bestFit="1" customWidth="1"/>
    <col min="4772" max="4772" width="12.140625" style="174" bestFit="1" customWidth="1"/>
    <col min="4773" max="4773" width="4" style="174" bestFit="1" customWidth="1"/>
    <col min="4774" max="4774" width="12.140625" style="174" bestFit="1" customWidth="1"/>
    <col min="4775" max="4775" width="4" style="174" bestFit="1" customWidth="1"/>
    <col min="4776" max="4776" width="12.140625" style="174" bestFit="1" customWidth="1"/>
    <col min="4777" max="4777" width="4" style="174" bestFit="1" customWidth="1"/>
    <col min="4778" max="4864" width="9.140625" style="174"/>
    <col min="4865" max="4865" width="46.42578125" style="174" bestFit="1" customWidth="1"/>
    <col min="4866" max="4866" width="12.5703125" style="174" bestFit="1" customWidth="1"/>
    <col min="4867" max="4867" width="4" style="174" bestFit="1" customWidth="1"/>
    <col min="4868" max="4868" width="12.140625" style="174" bestFit="1" customWidth="1"/>
    <col min="4869" max="4869" width="4" style="174" bestFit="1" customWidth="1"/>
    <col min="4870" max="4870" width="11.140625" style="174" bestFit="1" customWidth="1"/>
    <col min="4871" max="4871" width="4" style="174" bestFit="1" customWidth="1"/>
    <col min="4872" max="4872" width="12.140625" style="174" bestFit="1" customWidth="1"/>
    <col min="4873" max="4873" width="4" style="174" bestFit="1" customWidth="1"/>
    <col min="4874" max="4874" width="12.140625" style="174" bestFit="1" customWidth="1"/>
    <col min="4875" max="4875" width="4" style="174" bestFit="1" customWidth="1"/>
    <col min="4876" max="4876" width="11.140625" style="174" bestFit="1" customWidth="1"/>
    <col min="4877" max="4877" width="4" style="174" bestFit="1" customWidth="1"/>
    <col min="4878" max="4878" width="12.140625" style="174" bestFit="1" customWidth="1"/>
    <col min="4879" max="4879" width="4" style="174" bestFit="1" customWidth="1"/>
    <col min="4880" max="4880" width="12.140625" style="174" bestFit="1" customWidth="1"/>
    <col min="4881" max="4881" width="4" style="174" bestFit="1" customWidth="1"/>
    <col min="4882" max="4882" width="12.140625" style="174" bestFit="1" customWidth="1"/>
    <col min="4883" max="4883" width="4" style="174" bestFit="1" customWidth="1"/>
    <col min="4884" max="4884" width="12.140625" style="174" bestFit="1" customWidth="1"/>
    <col min="4885" max="4885" width="4" style="174" bestFit="1" customWidth="1"/>
    <col min="4886" max="4886" width="12.140625" style="174" bestFit="1" customWidth="1"/>
    <col min="4887" max="4887" width="4" style="174" bestFit="1" customWidth="1"/>
    <col min="4888" max="4888" width="12.140625" style="174" bestFit="1" customWidth="1"/>
    <col min="4889" max="4889" width="4" style="174" bestFit="1" customWidth="1"/>
    <col min="4890" max="4890" width="12.140625" style="174" bestFit="1" customWidth="1"/>
    <col min="4891" max="4891" width="4" style="174" bestFit="1" customWidth="1"/>
    <col min="4892" max="4892" width="12.140625" style="174" bestFit="1" customWidth="1"/>
    <col min="4893" max="4893" width="4" style="174" bestFit="1" customWidth="1"/>
    <col min="4894" max="4894" width="12.7109375" style="174" bestFit="1" customWidth="1"/>
    <col min="4895" max="4895" width="4" style="174" bestFit="1" customWidth="1"/>
    <col min="4896" max="4896" width="11.140625" style="174" bestFit="1" customWidth="1"/>
    <col min="4897" max="4897" width="4" style="174" bestFit="1" customWidth="1"/>
    <col min="4898" max="4898" width="12.140625" style="174" bestFit="1" customWidth="1"/>
    <col min="4899" max="4899" width="4" style="174" bestFit="1" customWidth="1"/>
    <col min="4900" max="4900" width="12.7109375" style="174" bestFit="1" customWidth="1"/>
    <col min="4901" max="4901" width="4" style="174" bestFit="1" customWidth="1"/>
    <col min="4902" max="4902" width="12.140625" style="174" bestFit="1" customWidth="1"/>
    <col min="4903" max="4903" width="4" style="174" bestFit="1" customWidth="1"/>
    <col min="4904" max="4904" width="12.140625" style="174" bestFit="1" customWidth="1"/>
    <col min="4905" max="4905" width="4" style="174" bestFit="1" customWidth="1"/>
    <col min="4906" max="4906" width="12.140625" style="174" bestFit="1" customWidth="1"/>
    <col min="4907" max="4907" width="4" style="174" bestFit="1" customWidth="1"/>
    <col min="4908" max="4908" width="12.140625" style="174" bestFit="1" customWidth="1"/>
    <col min="4909" max="4909" width="4" style="174" bestFit="1" customWidth="1"/>
    <col min="4910" max="4910" width="12.140625" style="174" bestFit="1" customWidth="1"/>
    <col min="4911" max="4911" width="4" style="174" bestFit="1" customWidth="1"/>
    <col min="4912" max="4912" width="12.140625" style="174" bestFit="1" customWidth="1"/>
    <col min="4913" max="4913" width="4" style="174" bestFit="1" customWidth="1"/>
    <col min="4914" max="4914" width="12.140625" style="174" bestFit="1" customWidth="1"/>
    <col min="4915" max="4915" width="4" style="174" bestFit="1" customWidth="1"/>
    <col min="4916" max="4916" width="12.140625" style="174" bestFit="1" customWidth="1"/>
    <col min="4917" max="4917" width="4" style="174" bestFit="1" customWidth="1"/>
    <col min="4918" max="4918" width="12.140625" style="174" bestFit="1" customWidth="1"/>
    <col min="4919" max="4919" width="4" style="174" bestFit="1" customWidth="1"/>
    <col min="4920" max="4920" width="12.7109375" style="174" bestFit="1" customWidth="1"/>
    <col min="4921" max="4921" width="4" style="174" bestFit="1" customWidth="1"/>
    <col min="4922" max="4922" width="12.140625" style="174" bestFit="1" customWidth="1"/>
    <col min="4923" max="4923" width="4" style="174" bestFit="1" customWidth="1"/>
    <col min="4924" max="4924" width="12.140625" style="174" bestFit="1" customWidth="1"/>
    <col min="4925" max="4925" width="4" style="174" bestFit="1" customWidth="1"/>
    <col min="4926" max="4926" width="12.140625" style="174" bestFit="1" customWidth="1"/>
    <col min="4927" max="4927" width="4" style="174" bestFit="1" customWidth="1"/>
    <col min="4928" max="4928" width="12.140625" style="174" bestFit="1" customWidth="1"/>
    <col min="4929" max="4929" width="4" style="174" bestFit="1" customWidth="1"/>
    <col min="4930" max="4930" width="12.140625" style="174" bestFit="1" customWidth="1"/>
    <col min="4931" max="4931" width="4" style="174" bestFit="1" customWidth="1"/>
    <col min="4932" max="4932" width="12.140625" style="174" bestFit="1" customWidth="1"/>
    <col min="4933" max="4933" width="4" style="174" bestFit="1" customWidth="1"/>
    <col min="4934" max="4934" width="12.140625" style="174" bestFit="1" customWidth="1"/>
    <col min="4935" max="4935" width="4" style="174" bestFit="1" customWidth="1"/>
    <col min="4936" max="4936" width="12.140625" style="174" bestFit="1" customWidth="1"/>
    <col min="4937" max="4937" width="4" style="174" bestFit="1" customWidth="1"/>
    <col min="4938" max="4938" width="12.140625" style="174" bestFit="1" customWidth="1"/>
    <col min="4939" max="4939" width="4" style="174" bestFit="1" customWidth="1"/>
    <col min="4940" max="4940" width="12.140625" style="174" bestFit="1" customWidth="1"/>
    <col min="4941" max="4941" width="4" style="174" bestFit="1" customWidth="1"/>
    <col min="4942" max="4942" width="10.140625" style="174" bestFit="1" customWidth="1"/>
    <col min="4943" max="4943" width="4" style="174" bestFit="1" customWidth="1"/>
    <col min="4944" max="4944" width="12.7109375" style="174" bestFit="1" customWidth="1"/>
    <col min="4945" max="4945" width="4" style="174" bestFit="1" customWidth="1"/>
    <col min="4946" max="4946" width="12.7109375" style="174" bestFit="1" customWidth="1"/>
    <col min="4947" max="4947" width="4" style="174" bestFit="1" customWidth="1"/>
    <col min="4948" max="4948" width="12.140625" style="174" bestFit="1" customWidth="1"/>
    <col min="4949" max="4949" width="4" style="174" bestFit="1" customWidth="1"/>
    <col min="4950" max="4950" width="12.140625" style="174" bestFit="1" customWidth="1"/>
    <col min="4951" max="4951" width="4" style="174" bestFit="1" customWidth="1"/>
    <col min="4952" max="4952" width="12.140625" style="174" bestFit="1" customWidth="1"/>
    <col min="4953" max="4953" width="4" style="174" bestFit="1" customWidth="1"/>
    <col min="4954" max="4954" width="12.140625" style="174" bestFit="1" customWidth="1"/>
    <col min="4955" max="4955" width="4" style="174" bestFit="1" customWidth="1"/>
    <col min="4956" max="4956" width="10.140625" style="174" bestFit="1" customWidth="1"/>
    <col min="4957" max="4957" width="4" style="174" bestFit="1" customWidth="1"/>
    <col min="4958" max="4958" width="12.140625" style="174" bestFit="1" customWidth="1"/>
    <col min="4959" max="4959" width="4" style="174" bestFit="1" customWidth="1"/>
    <col min="4960" max="4960" width="12.140625" style="174" bestFit="1" customWidth="1"/>
    <col min="4961" max="4961" width="4" style="174" bestFit="1" customWidth="1"/>
    <col min="4962" max="4962" width="12.140625" style="174" bestFit="1" customWidth="1"/>
    <col min="4963" max="4963" width="4" style="174" bestFit="1" customWidth="1"/>
    <col min="4964" max="4964" width="12.140625" style="174" bestFit="1" customWidth="1"/>
    <col min="4965" max="4965" width="4" style="174" bestFit="1" customWidth="1"/>
    <col min="4966" max="4966" width="12.140625" style="174" bestFit="1" customWidth="1"/>
    <col min="4967" max="4967" width="4" style="174" bestFit="1" customWidth="1"/>
    <col min="4968" max="4968" width="12.140625" style="174" bestFit="1" customWidth="1"/>
    <col min="4969" max="4969" width="4" style="174" bestFit="1" customWidth="1"/>
    <col min="4970" max="4970" width="12.140625" style="174" bestFit="1" customWidth="1"/>
    <col min="4971" max="4971" width="4" style="174" bestFit="1" customWidth="1"/>
    <col min="4972" max="4972" width="12.140625" style="174" bestFit="1" customWidth="1"/>
    <col min="4973" max="4973" width="4" style="174" bestFit="1" customWidth="1"/>
    <col min="4974" max="4974" width="12.140625" style="174" bestFit="1" customWidth="1"/>
    <col min="4975" max="4975" width="4" style="174" bestFit="1" customWidth="1"/>
    <col min="4976" max="4976" width="12.140625" style="174" bestFit="1" customWidth="1"/>
    <col min="4977" max="4977" width="4" style="174" bestFit="1" customWidth="1"/>
    <col min="4978" max="4978" width="12.140625" style="174" bestFit="1" customWidth="1"/>
    <col min="4979" max="4979" width="4" style="174" bestFit="1" customWidth="1"/>
    <col min="4980" max="4980" width="12.7109375" style="174" bestFit="1" customWidth="1"/>
    <col min="4981" max="4981" width="4" style="174" bestFit="1" customWidth="1"/>
    <col min="4982" max="4982" width="12.140625" style="174" bestFit="1" customWidth="1"/>
    <col min="4983" max="4983" width="4" style="174" bestFit="1" customWidth="1"/>
    <col min="4984" max="4984" width="12.140625" style="174" bestFit="1" customWidth="1"/>
    <col min="4985" max="4985" width="4" style="174" bestFit="1" customWidth="1"/>
    <col min="4986" max="4986" width="12.140625" style="174" bestFit="1" customWidth="1"/>
    <col min="4987" max="4987" width="4" style="174" bestFit="1" customWidth="1"/>
    <col min="4988" max="4988" width="12.140625" style="174" bestFit="1" customWidth="1"/>
    <col min="4989" max="4989" width="4" style="174" bestFit="1" customWidth="1"/>
    <col min="4990" max="4990" width="12.140625" style="174" bestFit="1" customWidth="1"/>
    <col min="4991" max="4991" width="4" style="174" bestFit="1" customWidth="1"/>
    <col min="4992" max="4992" width="12.140625" style="174" bestFit="1" customWidth="1"/>
    <col min="4993" max="4993" width="4" style="174" bestFit="1" customWidth="1"/>
    <col min="4994" max="4994" width="12.140625" style="174" bestFit="1" customWidth="1"/>
    <col min="4995" max="4995" width="4" style="174" bestFit="1" customWidth="1"/>
    <col min="4996" max="4996" width="12.140625" style="174" bestFit="1" customWidth="1"/>
    <col min="4997" max="4997" width="4" style="174" bestFit="1" customWidth="1"/>
    <col min="4998" max="4998" width="12.140625" style="174" bestFit="1" customWidth="1"/>
    <col min="4999" max="4999" width="4" style="174" bestFit="1" customWidth="1"/>
    <col min="5000" max="5000" width="12.140625" style="174" bestFit="1" customWidth="1"/>
    <col min="5001" max="5001" width="4" style="174" bestFit="1" customWidth="1"/>
    <col min="5002" max="5002" width="12.140625" style="174" bestFit="1" customWidth="1"/>
    <col min="5003" max="5003" width="4" style="174" bestFit="1" customWidth="1"/>
    <col min="5004" max="5004" width="12.140625" style="174" bestFit="1" customWidth="1"/>
    <col min="5005" max="5005" width="4" style="174" bestFit="1" customWidth="1"/>
    <col min="5006" max="5006" width="12.140625" style="174" bestFit="1" customWidth="1"/>
    <col min="5007" max="5007" width="4" style="174" bestFit="1" customWidth="1"/>
    <col min="5008" max="5008" width="12.140625" style="174" bestFit="1" customWidth="1"/>
    <col min="5009" max="5009" width="4" style="174" bestFit="1" customWidth="1"/>
    <col min="5010" max="5010" width="12.140625" style="174" bestFit="1" customWidth="1"/>
    <col min="5011" max="5011" width="4" style="174" bestFit="1" customWidth="1"/>
    <col min="5012" max="5012" width="12.140625" style="174" bestFit="1" customWidth="1"/>
    <col min="5013" max="5013" width="4" style="174" bestFit="1" customWidth="1"/>
    <col min="5014" max="5014" width="12.140625" style="174" bestFit="1" customWidth="1"/>
    <col min="5015" max="5015" width="4" style="174" bestFit="1" customWidth="1"/>
    <col min="5016" max="5016" width="12.140625" style="174" bestFit="1" customWidth="1"/>
    <col min="5017" max="5017" width="4" style="174" bestFit="1" customWidth="1"/>
    <col min="5018" max="5018" width="12.140625" style="174" bestFit="1" customWidth="1"/>
    <col min="5019" max="5019" width="4" style="174" bestFit="1" customWidth="1"/>
    <col min="5020" max="5020" width="12.140625" style="174" bestFit="1" customWidth="1"/>
    <col min="5021" max="5021" width="4" style="174" bestFit="1" customWidth="1"/>
    <col min="5022" max="5022" width="12.140625" style="174" bestFit="1" customWidth="1"/>
    <col min="5023" max="5023" width="4" style="174" bestFit="1" customWidth="1"/>
    <col min="5024" max="5024" width="12.7109375" style="174" bestFit="1" customWidth="1"/>
    <col min="5025" max="5025" width="4" style="174" bestFit="1" customWidth="1"/>
    <col min="5026" max="5026" width="11.140625" style="174" bestFit="1" customWidth="1"/>
    <col min="5027" max="5027" width="4" style="174" bestFit="1" customWidth="1"/>
    <col min="5028" max="5028" width="12.140625" style="174" bestFit="1" customWidth="1"/>
    <col min="5029" max="5029" width="4" style="174" bestFit="1" customWidth="1"/>
    <col min="5030" max="5030" width="12.140625" style="174" bestFit="1" customWidth="1"/>
    <col min="5031" max="5031" width="4" style="174" bestFit="1" customWidth="1"/>
    <col min="5032" max="5032" width="12.140625" style="174" bestFit="1" customWidth="1"/>
    <col min="5033" max="5033" width="4" style="174" bestFit="1" customWidth="1"/>
    <col min="5034" max="5120" width="9.140625" style="174"/>
    <col min="5121" max="5121" width="46.42578125" style="174" bestFit="1" customWidth="1"/>
    <col min="5122" max="5122" width="12.5703125" style="174" bestFit="1" customWidth="1"/>
    <col min="5123" max="5123" width="4" style="174" bestFit="1" customWidth="1"/>
    <col min="5124" max="5124" width="12.140625" style="174" bestFit="1" customWidth="1"/>
    <col min="5125" max="5125" width="4" style="174" bestFit="1" customWidth="1"/>
    <col min="5126" max="5126" width="11.140625" style="174" bestFit="1" customWidth="1"/>
    <col min="5127" max="5127" width="4" style="174" bestFit="1" customWidth="1"/>
    <col min="5128" max="5128" width="12.140625" style="174" bestFit="1" customWidth="1"/>
    <col min="5129" max="5129" width="4" style="174" bestFit="1" customWidth="1"/>
    <col min="5130" max="5130" width="12.140625" style="174" bestFit="1" customWidth="1"/>
    <col min="5131" max="5131" width="4" style="174" bestFit="1" customWidth="1"/>
    <col min="5132" max="5132" width="11.140625" style="174" bestFit="1" customWidth="1"/>
    <col min="5133" max="5133" width="4" style="174" bestFit="1" customWidth="1"/>
    <col min="5134" max="5134" width="12.140625" style="174" bestFit="1" customWidth="1"/>
    <col min="5135" max="5135" width="4" style="174" bestFit="1" customWidth="1"/>
    <col min="5136" max="5136" width="12.140625" style="174" bestFit="1" customWidth="1"/>
    <col min="5137" max="5137" width="4" style="174" bestFit="1" customWidth="1"/>
    <col min="5138" max="5138" width="12.140625" style="174" bestFit="1" customWidth="1"/>
    <col min="5139" max="5139" width="4" style="174" bestFit="1" customWidth="1"/>
    <col min="5140" max="5140" width="12.140625" style="174" bestFit="1" customWidth="1"/>
    <col min="5141" max="5141" width="4" style="174" bestFit="1" customWidth="1"/>
    <col min="5142" max="5142" width="12.140625" style="174" bestFit="1" customWidth="1"/>
    <col min="5143" max="5143" width="4" style="174" bestFit="1" customWidth="1"/>
    <col min="5144" max="5144" width="12.140625" style="174" bestFit="1" customWidth="1"/>
    <col min="5145" max="5145" width="4" style="174" bestFit="1" customWidth="1"/>
    <col min="5146" max="5146" width="12.140625" style="174" bestFit="1" customWidth="1"/>
    <col min="5147" max="5147" width="4" style="174" bestFit="1" customWidth="1"/>
    <col min="5148" max="5148" width="12.140625" style="174" bestFit="1" customWidth="1"/>
    <col min="5149" max="5149" width="4" style="174" bestFit="1" customWidth="1"/>
    <col min="5150" max="5150" width="12.7109375" style="174" bestFit="1" customWidth="1"/>
    <col min="5151" max="5151" width="4" style="174" bestFit="1" customWidth="1"/>
    <col min="5152" max="5152" width="11.140625" style="174" bestFit="1" customWidth="1"/>
    <col min="5153" max="5153" width="4" style="174" bestFit="1" customWidth="1"/>
    <col min="5154" max="5154" width="12.140625" style="174" bestFit="1" customWidth="1"/>
    <col min="5155" max="5155" width="4" style="174" bestFit="1" customWidth="1"/>
    <col min="5156" max="5156" width="12.7109375" style="174" bestFit="1" customWidth="1"/>
    <col min="5157" max="5157" width="4" style="174" bestFit="1" customWidth="1"/>
    <col min="5158" max="5158" width="12.140625" style="174" bestFit="1" customWidth="1"/>
    <col min="5159" max="5159" width="4" style="174" bestFit="1" customWidth="1"/>
    <col min="5160" max="5160" width="12.140625" style="174" bestFit="1" customWidth="1"/>
    <col min="5161" max="5161" width="4" style="174" bestFit="1" customWidth="1"/>
    <col min="5162" max="5162" width="12.140625" style="174" bestFit="1" customWidth="1"/>
    <col min="5163" max="5163" width="4" style="174" bestFit="1" customWidth="1"/>
    <col min="5164" max="5164" width="12.140625" style="174" bestFit="1" customWidth="1"/>
    <col min="5165" max="5165" width="4" style="174" bestFit="1" customWidth="1"/>
    <col min="5166" max="5166" width="12.140625" style="174" bestFit="1" customWidth="1"/>
    <col min="5167" max="5167" width="4" style="174" bestFit="1" customWidth="1"/>
    <col min="5168" max="5168" width="12.140625" style="174" bestFit="1" customWidth="1"/>
    <col min="5169" max="5169" width="4" style="174" bestFit="1" customWidth="1"/>
    <col min="5170" max="5170" width="12.140625" style="174" bestFit="1" customWidth="1"/>
    <col min="5171" max="5171" width="4" style="174" bestFit="1" customWidth="1"/>
    <col min="5172" max="5172" width="12.140625" style="174" bestFit="1" customWidth="1"/>
    <col min="5173" max="5173" width="4" style="174" bestFit="1" customWidth="1"/>
    <col min="5174" max="5174" width="12.140625" style="174" bestFit="1" customWidth="1"/>
    <col min="5175" max="5175" width="4" style="174" bestFit="1" customWidth="1"/>
    <col min="5176" max="5176" width="12.7109375" style="174" bestFit="1" customWidth="1"/>
    <col min="5177" max="5177" width="4" style="174" bestFit="1" customWidth="1"/>
    <col min="5178" max="5178" width="12.140625" style="174" bestFit="1" customWidth="1"/>
    <col min="5179" max="5179" width="4" style="174" bestFit="1" customWidth="1"/>
    <col min="5180" max="5180" width="12.140625" style="174" bestFit="1" customWidth="1"/>
    <col min="5181" max="5181" width="4" style="174" bestFit="1" customWidth="1"/>
    <col min="5182" max="5182" width="12.140625" style="174" bestFit="1" customWidth="1"/>
    <col min="5183" max="5183" width="4" style="174" bestFit="1" customWidth="1"/>
    <col min="5184" max="5184" width="12.140625" style="174" bestFit="1" customWidth="1"/>
    <col min="5185" max="5185" width="4" style="174" bestFit="1" customWidth="1"/>
    <col min="5186" max="5186" width="12.140625" style="174" bestFit="1" customWidth="1"/>
    <col min="5187" max="5187" width="4" style="174" bestFit="1" customWidth="1"/>
    <col min="5188" max="5188" width="12.140625" style="174" bestFit="1" customWidth="1"/>
    <col min="5189" max="5189" width="4" style="174" bestFit="1" customWidth="1"/>
    <col min="5190" max="5190" width="12.140625" style="174" bestFit="1" customWidth="1"/>
    <col min="5191" max="5191" width="4" style="174" bestFit="1" customWidth="1"/>
    <col min="5192" max="5192" width="12.140625" style="174" bestFit="1" customWidth="1"/>
    <col min="5193" max="5193" width="4" style="174" bestFit="1" customWidth="1"/>
    <col min="5194" max="5194" width="12.140625" style="174" bestFit="1" customWidth="1"/>
    <col min="5195" max="5195" width="4" style="174" bestFit="1" customWidth="1"/>
    <col min="5196" max="5196" width="12.140625" style="174" bestFit="1" customWidth="1"/>
    <col min="5197" max="5197" width="4" style="174" bestFit="1" customWidth="1"/>
    <col min="5198" max="5198" width="10.140625" style="174" bestFit="1" customWidth="1"/>
    <col min="5199" max="5199" width="4" style="174" bestFit="1" customWidth="1"/>
    <col min="5200" max="5200" width="12.7109375" style="174" bestFit="1" customWidth="1"/>
    <col min="5201" max="5201" width="4" style="174" bestFit="1" customWidth="1"/>
    <col min="5202" max="5202" width="12.7109375" style="174" bestFit="1" customWidth="1"/>
    <col min="5203" max="5203" width="4" style="174" bestFit="1" customWidth="1"/>
    <col min="5204" max="5204" width="12.140625" style="174" bestFit="1" customWidth="1"/>
    <col min="5205" max="5205" width="4" style="174" bestFit="1" customWidth="1"/>
    <col min="5206" max="5206" width="12.140625" style="174" bestFit="1" customWidth="1"/>
    <col min="5207" max="5207" width="4" style="174" bestFit="1" customWidth="1"/>
    <col min="5208" max="5208" width="12.140625" style="174" bestFit="1" customWidth="1"/>
    <col min="5209" max="5209" width="4" style="174" bestFit="1" customWidth="1"/>
    <col min="5210" max="5210" width="12.140625" style="174" bestFit="1" customWidth="1"/>
    <col min="5211" max="5211" width="4" style="174" bestFit="1" customWidth="1"/>
    <col min="5212" max="5212" width="10.140625" style="174" bestFit="1" customWidth="1"/>
    <col min="5213" max="5213" width="4" style="174" bestFit="1" customWidth="1"/>
    <col min="5214" max="5214" width="12.140625" style="174" bestFit="1" customWidth="1"/>
    <col min="5215" max="5215" width="4" style="174" bestFit="1" customWidth="1"/>
    <col min="5216" max="5216" width="12.140625" style="174" bestFit="1" customWidth="1"/>
    <col min="5217" max="5217" width="4" style="174" bestFit="1" customWidth="1"/>
    <col min="5218" max="5218" width="12.140625" style="174" bestFit="1" customWidth="1"/>
    <col min="5219" max="5219" width="4" style="174" bestFit="1" customWidth="1"/>
    <col min="5220" max="5220" width="12.140625" style="174" bestFit="1" customWidth="1"/>
    <col min="5221" max="5221" width="4" style="174" bestFit="1" customWidth="1"/>
    <col min="5222" max="5222" width="12.140625" style="174" bestFit="1" customWidth="1"/>
    <col min="5223" max="5223" width="4" style="174" bestFit="1" customWidth="1"/>
    <col min="5224" max="5224" width="12.140625" style="174" bestFit="1" customWidth="1"/>
    <col min="5225" max="5225" width="4" style="174" bestFit="1" customWidth="1"/>
    <col min="5226" max="5226" width="12.140625" style="174" bestFit="1" customWidth="1"/>
    <col min="5227" max="5227" width="4" style="174" bestFit="1" customWidth="1"/>
    <col min="5228" max="5228" width="12.140625" style="174" bestFit="1" customWidth="1"/>
    <col min="5229" max="5229" width="4" style="174" bestFit="1" customWidth="1"/>
    <col min="5230" max="5230" width="12.140625" style="174" bestFit="1" customWidth="1"/>
    <col min="5231" max="5231" width="4" style="174" bestFit="1" customWidth="1"/>
    <col min="5232" max="5232" width="12.140625" style="174" bestFit="1" customWidth="1"/>
    <col min="5233" max="5233" width="4" style="174" bestFit="1" customWidth="1"/>
    <col min="5234" max="5234" width="12.140625" style="174" bestFit="1" customWidth="1"/>
    <col min="5235" max="5235" width="4" style="174" bestFit="1" customWidth="1"/>
    <col min="5236" max="5236" width="12.7109375" style="174" bestFit="1" customWidth="1"/>
    <col min="5237" max="5237" width="4" style="174" bestFit="1" customWidth="1"/>
    <col min="5238" max="5238" width="12.140625" style="174" bestFit="1" customWidth="1"/>
    <col min="5239" max="5239" width="4" style="174" bestFit="1" customWidth="1"/>
    <col min="5240" max="5240" width="12.140625" style="174" bestFit="1" customWidth="1"/>
    <col min="5241" max="5241" width="4" style="174" bestFit="1" customWidth="1"/>
    <col min="5242" max="5242" width="12.140625" style="174" bestFit="1" customWidth="1"/>
    <col min="5243" max="5243" width="4" style="174" bestFit="1" customWidth="1"/>
    <col min="5244" max="5244" width="12.140625" style="174" bestFit="1" customWidth="1"/>
    <col min="5245" max="5245" width="4" style="174" bestFit="1" customWidth="1"/>
    <col min="5246" max="5246" width="12.140625" style="174" bestFit="1" customWidth="1"/>
    <col min="5247" max="5247" width="4" style="174" bestFit="1" customWidth="1"/>
    <col min="5248" max="5248" width="12.140625" style="174" bestFit="1" customWidth="1"/>
    <col min="5249" max="5249" width="4" style="174" bestFit="1" customWidth="1"/>
    <col min="5250" max="5250" width="12.140625" style="174" bestFit="1" customWidth="1"/>
    <col min="5251" max="5251" width="4" style="174" bestFit="1" customWidth="1"/>
    <col min="5252" max="5252" width="12.140625" style="174" bestFit="1" customWidth="1"/>
    <col min="5253" max="5253" width="4" style="174" bestFit="1" customWidth="1"/>
    <col min="5254" max="5254" width="12.140625" style="174" bestFit="1" customWidth="1"/>
    <col min="5255" max="5255" width="4" style="174" bestFit="1" customWidth="1"/>
    <col min="5256" max="5256" width="12.140625" style="174" bestFit="1" customWidth="1"/>
    <col min="5257" max="5257" width="4" style="174" bestFit="1" customWidth="1"/>
    <col min="5258" max="5258" width="12.140625" style="174" bestFit="1" customWidth="1"/>
    <col min="5259" max="5259" width="4" style="174" bestFit="1" customWidth="1"/>
    <col min="5260" max="5260" width="12.140625" style="174" bestFit="1" customWidth="1"/>
    <col min="5261" max="5261" width="4" style="174" bestFit="1" customWidth="1"/>
    <col min="5262" max="5262" width="12.140625" style="174" bestFit="1" customWidth="1"/>
    <col min="5263" max="5263" width="4" style="174" bestFit="1" customWidth="1"/>
    <col min="5264" max="5264" width="12.140625" style="174" bestFit="1" customWidth="1"/>
    <col min="5265" max="5265" width="4" style="174" bestFit="1" customWidth="1"/>
    <col min="5266" max="5266" width="12.140625" style="174" bestFit="1" customWidth="1"/>
    <col min="5267" max="5267" width="4" style="174" bestFit="1" customWidth="1"/>
    <col min="5268" max="5268" width="12.140625" style="174" bestFit="1" customWidth="1"/>
    <col min="5269" max="5269" width="4" style="174" bestFit="1" customWidth="1"/>
    <col min="5270" max="5270" width="12.140625" style="174" bestFit="1" customWidth="1"/>
    <col min="5271" max="5271" width="4" style="174" bestFit="1" customWidth="1"/>
    <col min="5272" max="5272" width="12.140625" style="174" bestFit="1" customWidth="1"/>
    <col min="5273" max="5273" width="4" style="174" bestFit="1" customWidth="1"/>
    <col min="5274" max="5274" width="12.140625" style="174" bestFit="1" customWidth="1"/>
    <col min="5275" max="5275" width="4" style="174" bestFit="1" customWidth="1"/>
    <col min="5276" max="5276" width="12.140625" style="174" bestFit="1" customWidth="1"/>
    <col min="5277" max="5277" width="4" style="174" bestFit="1" customWidth="1"/>
    <col min="5278" max="5278" width="12.140625" style="174" bestFit="1" customWidth="1"/>
    <col min="5279" max="5279" width="4" style="174" bestFit="1" customWidth="1"/>
    <col min="5280" max="5280" width="12.7109375" style="174" bestFit="1" customWidth="1"/>
    <col min="5281" max="5281" width="4" style="174" bestFit="1" customWidth="1"/>
    <col min="5282" max="5282" width="11.140625" style="174" bestFit="1" customWidth="1"/>
    <col min="5283" max="5283" width="4" style="174" bestFit="1" customWidth="1"/>
    <col min="5284" max="5284" width="12.140625" style="174" bestFit="1" customWidth="1"/>
    <col min="5285" max="5285" width="4" style="174" bestFit="1" customWidth="1"/>
    <col min="5286" max="5286" width="12.140625" style="174" bestFit="1" customWidth="1"/>
    <col min="5287" max="5287" width="4" style="174" bestFit="1" customWidth="1"/>
    <col min="5288" max="5288" width="12.140625" style="174" bestFit="1" customWidth="1"/>
    <col min="5289" max="5289" width="4" style="174" bestFit="1" customWidth="1"/>
    <col min="5290" max="5376" width="9.140625" style="174"/>
    <col min="5377" max="5377" width="46.42578125" style="174" bestFit="1" customWidth="1"/>
    <col min="5378" max="5378" width="12.5703125" style="174" bestFit="1" customWidth="1"/>
    <col min="5379" max="5379" width="4" style="174" bestFit="1" customWidth="1"/>
    <col min="5380" max="5380" width="12.140625" style="174" bestFit="1" customWidth="1"/>
    <col min="5381" max="5381" width="4" style="174" bestFit="1" customWidth="1"/>
    <col min="5382" max="5382" width="11.140625" style="174" bestFit="1" customWidth="1"/>
    <col min="5383" max="5383" width="4" style="174" bestFit="1" customWidth="1"/>
    <col min="5384" max="5384" width="12.140625" style="174" bestFit="1" customWidth="1"/>
    <col min="5385" max="5385" width="4" style="174" bestFit="1" customWidth="1"/>
    <col min="5386" max="5386" width="12.140625" style="174" bestFit="1" customWidth="1"/>
    <col min="5387" max="5387" width="4" style="174" bestFit="1" customWidth="1"/>
    <col min="5388" max="5388" width="11.140625" style="174" bestFit="1" customWidth="1"/>
    <col min="5389" max="5389" width="4" style="174" bestFit="1" customWidth="1"/>
    <col min="5390" max="5390" width="12.140625" style="174" bestFit="1" customWidth="1"/>
    <col min="5391" max="5391" width="4" style="174" bestFit="1" customWidth="1"/>
    <col min="5392" max="5392" width="12.140625" style="174" bestFit="1" customWidth="1"/>
    <col min="5393" max="5393" width="4" style="174" bestFit="1" customWidth="1"/>
    <col min="5394" max="5394" width="12.140625" style="174" bestFit="1" customWidth="1"/>
    <col min="5395" max="5395" width="4" style="174" bestFit="1" customWidth="1"/>
    <col min="5396" max="5396" width="12.140625" style="174" bestFit="1" customWidth="1"/>
    <col min="5397" max="5397" width="4" style="174" bestFit="1" customWidth="1"/>
    <col min="5398" max="5398" width="12.140625" style="174" bestFit="1" customWidth="1"/>
    <col min="5399" max="5399" width="4" style="174" bestFit="1" customWidth="1"/>
    <col min="5400" max="5400" width="12.140625" style="174" bestFit="1" customWidth="1"/>
    <col min="5401" max="5401" width="4" style="174" bestFit="1" customWidth="1"/>
    <col min="5402" max="5402" width="12.140625" style="174" bestFit="1" customWidth="1"/>
    <col min="5403" max="5403" width="4" style="174" bestFit="1" customWidth="1"/>
    <col min="5404" max="5404" width="12.140625" style="174" bestFit="1" customWidth="1"/>
    <col min="5405" max="5405" width="4" style="174" bestFit="1" customWidth="1"/>
    <col min="5406" max="5406" width="12.7109375" style="174" bestFit="1" customWidth="1"/>
    <col min="5407" max="5407" width="4" style="174" bestFit="1" customWidth="1"/>
    <col min="5408" max="5408" width="11.140625" style="174" bestFit="1" customWidth="1"/>
    <col min="5409" max="5409" width="4" style="174" bestFit="1" customWidth="1"/>
    <col min="5410" max="5410" width="12.140625" style="174" bestFit="1" customWidth="1"/>
    <col min="5411" max="5411" width="4" style="174" bestFit="1" customWidth="1"/>
    <col min="5412" max="5412" width="12.7109375" style="174" bestFit="1" customWidth="1"/>
    <col min="5413" max="5413" width="4" style="174" bestFit="1" customWidth="1"/>
    <col min="5414" max="5414" width="12.140625" style="174" bestFit="1" customWidth="1"/>
    <col min="5415" max="5415" width="4" style="174" bestFit="1" customWidth="1"/>
    <col min="5416" max="5416" width="12.140625" style="174" bestFit="1" customWidth="1"/>
    <col min="5417" max="5417" width="4" style="174" bestFit="1" customWidth="1"/>
    <col min="5418" max="5418" width="12.140625" style="174" bestFit="1" customWidth="1"/>
    <col min="5419" max="5419" width="4" style="174" bestFit="1" customWidth="1"/>
    <col min="5420" max="5420" width="12.140625" style="174" bestFit="1" customWidth="1"/>
    <col min="5421" max="5421" width="4" style="174" bestFit="1" customWidth="1"/>
    <col min="5422" max="5422" width="12.140625" style="174" bestFit="1" customWidth="1"/>
    <col min="5423" max="5423" width="4" style="174" bestFit="1" customWidth="1"/>
    <col min="5424" max="5424" width="12.140625" style="174" bestFit="1" customWidth="1"/>
    <col min="5425" max="5425" width="4" style="174" bestFit="1" customWidth="1"/>
    <col min="5426" max="5426" width="12.140625" style="174" bestFit="1" customWidth="1"/>
    <col min="5427" max="5427" width="4" style="174" bestFit="1" customWidth="1"/>
    <col min="5428" max="5428" width="12.140625" style="174" bestFit="1" customWidth="1"/>
    <col min="5429" max="5429" width="4" style="174" bestFit="1" customWidth="1"/>
    <col min="5430" max="5430" width="12.140625" style="174" bestFit="1" customWidth="1"/>
    <col min="5431" max="5431" width="4" style="174" bestFit="1" customWidth="1"/>
    <col min="5432" max="5432" width="12.7109375" style="174" bestFit="1" customWidth="1"/>
    <col min="5433" max="5433" width="4" style="174" bestFit="1" customWidth="1"/>
    <col min="5434" max="5434" width="12.140625" style="174" bestFit="1" customWidth="1"/>
    <col min="5435" max="5435" width="4" style="174" bestFit="1" customWidth="1"/>
    <col min="5436" max="5436" width="12.140625" style="174" bestFit="1" customWidth="1"/>
    <col min="5437" max="5437" width="4" style="174" bestFit="1" customWidth="1"/>
    <col min="5438" max="5438" width="12.140625" style="174" bestFit="1" customWidth="1"/>
    <col min="5439" max="5439" width="4" style="174" bestFit="1" customWidth="1"/>
    <col min="5440" max="5440" width="12.140625" style="174" bestFit="1" customWidth="1"/>
    <col min="5441" max="5441" width="4" style="174" bestFit="1" customWidth="1"/>
    <col min="5442" max="5442" width="12.140625" style="174" bestFit="1" customWidth="1"/>
    <col min="5443" max="5443" width="4" style="174" bestFit="1" customWidth="1"/>
    <col min="5444" max="5444" width="12.140625" style="174" bestFit="1" customWidth="1"/>
    <col min="5445" max="5445" width="4" style="174" bestFit="1" customWidth="1"/>
    <col min="5446" max="5446" width="12.140625" style="174" bestFit="1" customWidth="1"/>
    <col min="5447" max="5447" width="4" style="174" bestFit="1" customWidth="1"/>
    <col min="5448" max="5448" width="12.140625" style="174" bestFit="1" customWidth="1"/>
    <col min="5449" max="5449" width="4" style="174" bestFit="1" customWidth="1"/>
    <col min="5450" max="5450" width="12.140625" style="174" bestFit="1" customWidth="1"/>
    <col min="5451" max="5451" width="4" style="174" bestFit="1" customWidth="1"/>
    <col min="5452" max="5452" width="12.140625" style="174" bestFit="1" customWidth="1"/>
    <col min="5453" max="5453" width="4" style="174" bestFit="1" customWidth="1"/>
    <col min="5454" max="5454" width="10.140625" style="174" bestFit="1" customWidth="1"/>
    <col min="5455" max="5455" width="4" style="174" bestFit="1" customWidth="1"/>
    <col min="5456" max="5456" width="12.7109375" style="174" bestFit="1" customWidth="1"/>
    <col min="5457" max="5457" width="4" style="174" bestFit="1" customWidth="1"/>
    <col min="5458" max="5458" width="12.7109375" style="174" bestFit="1" customWidth="1"/>
    <col min="5459" max="5459" width="4" style="174" bestFit="1" customWidth="1"/>
    <col min="5460" max="5460" width="12.140625" style="174" bestFit="1" customWidth="1"/>
    <col min="5461" max="5461" width="4" style="174" bestFit="1" customWidth="1"/>
    <col min="5462" max="5462" width="12.140625" style="174" bestFit="1" customWidth="1"/>
    <col min="5463" max="5463" width="4" style="174" bestFit="1" customWidth="1"/>
    <col min="5464" max="5464" width="12.140625" style="174" bestFit="1" customWidth="1"/>
    <col min="5465" max="5465" width="4" style="174" bestFit="1" customWidth="1"/>
    <col min="5466" max="5466" width="12.140625" style="174" bestFit="1" customWidth="1"/>
    <col min="5467" max="5467" width="4" style="174" bestFit="1" customWidth="1"/>
    <col min="5468" max="5468" width="10.140625" style="174" bestFit="1" customWidth="1"/>
    <col min="5469" max="5469" width="4" style="174" bestFit="1" customWidth="1"/>
    <col min="5470" max="5470" width="12.140625" style="174" bestFit="1" customWidth="1"/>
    <col min="5471" max="5471" width="4" style="174" bestFit="1" customWidth="1"/>
    <col min="5472" max="5472" width="12.140625" style="174" bestFit="1" customWidth="1"/>
    <col min="5473" max="5473" width="4" style="174" bestFit="1" customWidth="1"/>
    <col min="5474" max="5474" width="12.140625" style="174" bestFit="1" customWidth="1"/>
    <col min="5475" max="5475" width="4" style="174" bestFit="1" customWidth="1"/>
    <col min="5476" max="5476" width="12.140625" style="174" bestFit="1" customWidth="1"/>
    <col min="5477" max="5477" width="4" style="174" bestFit="1" customWidth="1"/>
    <col min="5478" max="5478" width="12.140625" style="174" bestFit="1" customWidth="1"/>
    <col min="5479" max="5479" width="4" style="174" bestFit="1" customWidth="1"/>
    <col min="5480" max="5480" width="12.140625" style="174" bestFit="1" customWidth="1"/>
    <col min="5481" max="5481" width="4" style="174" bestFit="1" customWidth="1"/>
    <col min="5482" max="5482" width="12.140625" style="174" bestFit="1" customWidth="1"/>
    <col min="5483" max="5483" width="4" style="174" bestFit="1" customWidth="1"/>
    <col min="5484" max="5484" width="12.140625" style="174" bestFit="1" customWidth="1"/>
    <col min="5485" max="5485" width="4" style="174" bestFit="1" customWidth="1"/>
    <col min="5486" max="5486" width="12.140625" style="174" bestFit="1" customWidth="1"/>
    <col min="5487" max="5487" width="4" style="174" bestFit="1" customWidth="1"/>
    <col min="5488" max="5488" width="12.140625" style="174" bestFit="1" customWidth="1"/>
    <col min="5489" max="5489" width="4" style="174" bestFit="1" customWidth="1"/>
    <col min="5490" max="5490" width="12.140625" style="174" bestFit="1" customWidth="1"/>
    <col min="5491" max="5491" width="4" style="174" bestFit="1" customWidth="1"/>
    <col min="5492" max="5492" width="12.7109375" style="174" bestFit="1" customWidth="1"/>
    <col min="5493" max="5493" width="4" style="174" bestFit="1" customWidth="1"/>
    <col min="5494" max="5494" width="12.140625" style="174" bestFit="1" customWidth="1"/>
    <col min="5495" max="5495" width="4" style="174" bestFit="1" customWidth="1"/>
    <col min="5496" max="5496" width="12.140625" style="174" bestFit="1" customWidth="1"/>
    <col min="5497" max="5497" width="4" style="174" bestFit="1" customWidth="1"/>
    <col min="5498" max="5498" width="12.140625" style="174" bestFit="1" customWidth="1"/>
    <col min="5499" max="5499" width="4" style="174" bestFit="1" customWidth="1"/>
    <col min="5500" max="5500" width="12.140625" style="174" bestFit="1" customWidth="1"/>
    <col min="5501" max="5501" width="4" style="174" bestFit="1" customWidth="1"/>
    <col min="5502" max="5502" width="12.140625" style="174" bestFit="1" customWidth="1"/>
    <col min="5503" max="5503" width="4" style="174" bestFit="1" customWidth="1"/>
    <col min="5504" max="5504" width="12.140625" style="174" bestFit="1" customWidth="1"/>
    <col min="5505" max="5505" width="4" style="174" bestFit="1" customWidth="1"/>
    <col min="5506" max="5506" width="12.140625" style="174" bestFit="1" customWidth="1"/>
    <col min="5507" max="5507" width="4" style="174" bestFit="1" customWidth="1"/>
    <col min="5508" max="5508" width="12.140625" style="174" bestFit="1" customWidth="1"/>
    <col min="5509" max="5509" width="4" style="174" bestFit="1" customWidth="1"/>
    <col min="5510" max="5510" width="12.140625" style="174" bestFit="1" customWidth="1"/>
    <col min="5511" max="5511" width="4" style="174" bestFit="1" customWidth="1"/>
    <col min="5512" max="5512" width="12.140625" style="174" bestFit="1" customWidth="1"/>
    <col min="5513" max="5513" width="4" style="174" bestFit="1" customWidth="1"/>
    <col min="5514" max="5514" width="12.140625" style="174" bestFit="1" customWidth="1"/>
    <col min="5515" max="5515" width="4" style="174" bestFit="1" customWidth="1"/>
    <col min="5516" max="5516" width="12.140625" style="174" bestFit="1" customWidth="1"/>
    <col min="5517" max="5517" width="4" style="174" bestFit="1" customWidth="1"/>
    <col min="5518" max="5518" width="12.140625" style="174" bestFit="1" customWidth="1"/>
    <col min="5519" max="5519" width="4" style="174" bestFit="1" customWidth="1"/>
    <col min="5520" max="5520" width="12.140625" style="174" bestFit="1" customWidth="1"/>
    <col min="5521" max="5521" width="4" style="174" bestFit="1" customWidth="1"/>
    <col min="5522" max="5522" width="12.140625" style="174" bestFit="1" customWidth="1"/>
    <col min="5523" max="5523" width="4" style="174" bestFit="1" customWidth="1"/>
    <col min="5524" max="5524" width="12.140625" style="174" bestFit="1" customWidth="1"/>
    <col min="5525" max="5525" width="4" style="174" bestFit="1" customWidth="1"/>
    <col min="5526" max="5526" width="12.140625" style="174" bestFit="1" customWidth="1"/>
    <col min="5527" max="5527" width="4" style="174" bestFit="1" customWidth="1"/>
    <col min="5528" max="5528" width="12.140625" style="174" bestFit="1" customWidth="1"/>
    <col min="5529" max="5529" width="4" style="174" bestFit="1" customWidth="1"/>
    <col min="5530" max="5530" width="12.140625" style="174" bestFit="1" customWidth="1"/>
    <col min="5531" max="5531" width="4" style="174" bestFit="1" customWidth="1"/>
    <col min="5532" max="5532" width="12.140625" style="174" bestFit="1" customWidth="1"/>
    <col min="5533" max="5533" width="4" style="174" bestFit="1" customWidth="1"/>
    <col min="5534" max="5534" width="12.140625" style="174" bestFit="1" customWidth="1"/>
    <col min="5535" max="5535" width="4" style="174" bestFit="1" customWidth="1"/>
    <col min="5536" max="5536" width="12.7109375" style="174" bestFit="1" customWidth="1"/>
    <col min="5537" max="5537" width="4" style="174" bestFit="1" customWidth="1"/>
    <col min="5538" max="5538" width="11.140625" style="174" bestFit="1" customWidth="1"/>
    <col min="5539" max="5539" width="4" style="174" bestFit="1" customWidth="1"/>
    <col min="5540" max="5540" width="12.140625" style="174" bestFit="1" customWidth="1"/>
    <col min="5541" max="5541" width="4" style="174" bestFit="1" customWidth="1"/>
    <col min="5542" max="5542" width="12.140625" style="174" bestFit="1" customWidth="1"/>
    <col min="5543" max="5543" width="4" style="174" bestFit="1" customWidth="1"/>
    <col min="5544" max="5544" width="12.140625" style="174" bestFit="1" customWidth="1"/>
    <col min="5545" max="5545" width="4" style="174" bestFit="1" customWidth="1"/>
    <col min="5546" max="5632" width="9.140625" style="174"/>
    <col min="5633" max="5633" width="46.42578125" style="174" bestFit="1" customWidth="1"/>
    <col min="5634" max="5634" width="12.5703125" style="174" bestFit="1" customWidth="1"/>
    <col min="5635" max="5635" width="4" style="174" bestFit="1" customWidth="1"/>
    <col min="5636" max="5636" width="12.140625" style="174" bestFit="1" customWidth="1"/>
    <col min="5637" max="5637" width="4" style="174" bestFit="1" customWidth="1"/>
    <col min="5638" max="5638" width="11.140625" style="174" bestFit="1" customWidth="1"/>
    <col min="5639" max="5639" width="4" style="174" bestFit="1" customWidth="1"/>
    <col min="5640" max="5640" width="12.140625" style="174" bestFit="1" customWidth="1"/>
    <col min="5641" max="5641" width="4" style="174" bestFit="1" customWidth="1"/>
    <col min="5642" max="5642" width="12.140625" style="174" bestFit="1" customWidth="1"/>
    <col min="5643" max="5643" width="4" style="174" bestFit="1" customWidth="1"/>
    <col min="5644" max="5644" width="11.140625" style="174" bestFit="1" customWidth="1"/>
    <col min="5645" max="5645" width="4" style="174" bestFit="1" customWidth="1"/>
    <col min="5646" max="5646" width="12.140625" style="174" bestFit="1" customWidth="1"/>
    <col min="5647" max="5647" width="4" style="174" bestFit="1" customWidth="1"/>
    <col min="5648" max="5648" width="12.140625" style="174" bestFit="1" customWidth="1"/>
    <col min="5649" max="5649" width="4" style="174" bestFit="1" customWidth="1"/>
    <col min="5650" max="5650" width="12.140625" style="174" bestFit="1" customWidth="1"/>
    <col min="5651" max="5651" width="4" style="174" bestFit="1" customWidth="1"/>
    <col min="5652" max="5652" width="12.140625" style="174" bestFit="1" customWidth="1"/>
    <col min="5653" max="5653" width="4" style="174" bestFit="1" customWidth="1"/>
    <col min="5654" max="5654" width="12.140625" style="174" bestFit="1" customWidth="1"/>
    <col min="5655" max="5655" width="4" style="174" bestFit="1" customWidth="1"/>
    <col min="5656" max="5656" width="12.140625" style="174" bestFit="1" customWidth="1"/>
    <col min="5657" max="5657" width="4" style="174" bestFit="1" customWidth="1"/>
    <col min="5658" max="5658" width="12.140625" style="174" bestFit="1" customWidth="1"/>
    <col min="5659" max="5659" width="4" style="174" bestFit="1" customWidth="1"/>
    <col min="5660" max="5660" width="12.140625" style="174" bestFit="1" customWidth="1"/>
    <col min="5661" max="5661" width="4" style="174" bestFit="1" customWidth="1"/>
    <col min="5662" max="5662" width="12.7109375" style="174" bestFit="1" customWidth="1"/>
    <col min="5663" max="5663" width="4" style="174" bestFit="1" customWidth="1"/>
    <col min="5664" max="5664" width="11.140625" style="174" bestFit="1" customWidth="1"/>
    <col min="5665" max="5665" width="4" style="174" bestFit="1" customWidth="1"/>
    <col min="5666" max="5666" width="12.140625" style="174" bestFit="1" customWidth="1"/>
    <col min="5667" max="5667" width="4" style="174" bestFit="1" customWidth="1"/>
    <col min="5668" max="5668" width="12.7109375" style="174" bestFit="1" customWidth="1"/>
    <col min="5669" max="5669" width="4" style="174" bestFit="1" customWidth="1"/>
    <col min="5670" max="5670" width="12.140625" style="174" bestFit="1" customWidth="1"/>
    <col min="5671" max="5671" width="4" style="174" bestFit="1" customWidth="1"/>
    <col min="5672" max="5672" width="12.140625" style="174" bestFit="1" customWidth="1"/>
    <col min="5673" max="5673" width="4" style="174" bestFit="1" customWidth="1"/>
    <col min="5674" max="5674" width="12.140625" style="174" bestFit="1" customWidth="1"/>
    <col min="5675" max="5675" width="4" style="174" bestFit="1" customWidth="1"/>
    <col min="5676" max="5676" width="12.140625" style="174" bestFit="1" customWidth="1"/>
    <col min="5677" max="5677" width="4" style="174" bestFit="1" customWidth="1"/>
    <col min="5678" max="5678" width="12.140625" style="174" bestFit="1" customWidth="1"/>
    <col min="5679" max="5679" width="4" style="174" bestFit="1" customWidth="1"/>
    <col min="5680" max="5680" width="12.140625" style="174" bestFit="1" customWidth="1"/>
    <col min="5681" max="5681" width="4" style="174" bestFit="1" customWidth="1"/>
    <col min="5682" max="5682" width="12.140625" style="174" bestFit="1" customWidth="1"/>
    <col min="5683" max="5683" width="4" style="174" bestFit="1" customWidth="1"/>
    <col min="5684" max="5684" width="12.140625" style="174" bestFit="1" customWidth="1"/>
    <col min="5685" max="5685" width="4" style="174" bestFit="1" customWidth="1"/>
    <col min="5686" max="5686" width="12.140625" style="174" bestFit="1" customWidth="1"/>
    <col min="5687" max="5687" width="4" style="174" bestFit="1" customWidth="1"/>
    <col min="5688" max="5688" width="12.7109375" style="174" bestFit="1" customWidth="1"/>
    <col min="5689" max="5689" width="4" style="174" bestFit="1" customWidth="1"/>
    <col min="5690" max="5690" width="12.140625" style="174" bestFit="1" customWidth="1"/>
    <col min="5691" max="5691" width="4" style="174" bestFit="1" customWidth="1"/>
    <col min="5692" max="5692" width="12.140625" style="174" bestFit="1" customWidth="1"/>
    <col min="5693" max="5693" width="4" style="174" bestFit="1" customWidth="1"/>
    <col min="5694" max="5694" width="12.140625" style="174" bestFit="1" customWidth="1"/>
    <col min="5695" max="5695" width="4" style="174" bestFit="1" customWidth="1"/>
    <col min="5696" max="5696" width="12.140625" style="174" bestFit="1" customWidth="1"/>
    <col min="5697" max="5697" width="4" style="174" bestFit="1" customWidth="1"/>
    <col min="5698" max="5698" width="12.140625" style="174" bestFit="1" customWidth="1"/>
    <col min="5699" max="5699" width="4" style="174" bestFit="1" customWidth="1"/>
    <col min="5700" max="5700" width="12.140625" style="174" bestFit="1" customWidth="1"/>
    <col min="5701" max="5701" width="4" style="174" bestFit="1" customWidth="1"/>
    <col min="5702" max="5702" width="12.140625" style="174" bestFit="1" customWidth="1"/>
    <col min="5703" max="5703" width="4" style="174" bestFit="1" customWidth="1"/>
    <col min="5704" max="5704" width="12.140625" style="174" bestFit="1" customWidth="1"/>
    <col min="5705" max="5705" width="4" style="174" bestFit="1" customWidth="1"/>
    <col min="5706" max="5706" width="12.140625" style="174" bestFit="1" customWidth="1"/>
    <col min="5707" max="5707" width="4" style="174" bestFit="1" customWidth="1"/>
    <col min="5708" max="5708" width="12.140625" style="174" bestFit="1" customWidth="1"/>
    <col min="5709" max="5709" width="4" style="174" bestFit="1" customWidth="1"/>
    <col min="5710" max="5710" width="10.140625" style="174" bestFit="1" customWidth="1"/>
    <col min="5711" max="5711" width="4" style="174" bestFit="1" customWidth="1"/>
    <col min="5712" max="5712" width="12.7109375" style="174" bestFit="1" customWidth="1"/>
    <col min="5713" max="5713" width="4" style="174" bestFit="1" customWidth="1"/>
    <col min="5714" max="5714" width="12.7109375" style="174" bestFit="1" customWidth="1"/>
    <col min="5715" max="5715" width="4" style="174" bestFit="1" customWidth="1"/>
    <col min="5716" max="5716" width="12.140625" style="174" bestFit="1" customWidth="1"/>
    <col min="5717" max="5717" width="4" style="174" bestFit="1" customWidth="1"/>
    <col min="5718" max="5718" width="12.140625" style="174" bestFit="1" customWidth="1"/>
    <col min="5719" max="5719" width="4" style="174" bestFit="1" customWidth="1"/>
    <col min="5720" max="5720" width="12.140625" style="174" bestFit="1" customWidth="1"/>
    <col min="5721" max="5721" width="4" style="174" bestFit="1" customWidth="1"/>
    <col min="5722" max="5722" width="12.140625" style="174" bestFit="1" customWidth="1"/>
    <col min="5723" max="5723" width="4" style="174" bestFit="1" customWidth="1"/>
    <col min="5724" max="5724" width="10.140625" style="174" bestFit="1" customWidth="1"/>
    <col min="5725" max="5725" width="4" style="174" bestFit="1" customWidth="1"/>
    <col min="5726" max="5726" width="12.140625" style="174" bestFit="1" customWidth="1"/>
    <col min="5727" max="5727" width="4" style="174" bestFit="1" customWidth="1"/>
    <col min="5728" max="5728" width="12.140625" style="174" bestFit="1" customWidth="1"/>
    <col min="5729" max="5729" width="4" style="174" bestFit="1" customWidth="1"/>
    <col min="5730" max="5730" width="12.140625" style="174" bestFit="1" customWidth="1"/>
    <col min="5731" max="5731" width="4" style="174" bestFit="1" customWidth="1"/>
    <col min="5732" max="5732" width="12.140625" style="174" bestFit="1" customWidth="1"/>
    <col min="5733" max="5733" width="4" style="174" bestFit="1" customWidth="1"/>
    <col min="5734" max="5734" width="12.140625" style="174" bestFit="1" customWidth="1"/>
    <col min="5735" max="5735" width="4" style="174" bestFit="1" customWidth="1"/>
    <col min="5736" max="5736" width="12.140625" style="174" bestFit="1" customWidth="1"/>
    <col min="5737" max="5737" width="4" style="174" bestFit="1" customWidth="1"/>
    <col min="5738" max="5738" width="12.140625" style="174" bestFit="1" customWidth="1"/>
    <col min="5739" max="5739" width="4" style="174" bestFit="1" customWidth="1"/>
    <col min="5740" max="5740" width="12.140625" style="174" bestFit="1" customWidth="1"/>
    <col min="5741" max="5741" width="4" style="174" bestFit="1" customWidth="1"/>
    <col min="5742" max="5742" width="12.140625" style="174" bestFit="1" customWidth="1"/>
    <col min="5743" max="5743" width="4" style="174" bestFit="1" customWidth="1"/>
    <col min="5744" max="5744" width="12.140625" style="174" bestFit="1" customWidth="1"/>
    <col min="5745" max="5745" width="4" style="174" bestFit="1" customWidth="1"/>
    <col min="5746" max="5746" width="12.140625" style="174" bestFit="1" customWidth="1"/>
    <col min="5747" max="5747" width="4" style="174" bestFit="1" customWidth="1"/>
    <col min="5748" max="5748" width="12.7109375" style="174" bestFit="1" customWidth="1"/>
    <col min="5749" max="5749" width="4" style="174" bestFit="1" customWidth="1"/>
    <col min="5750" max="5750" width="12.140625" style="174" bestFit="1" customWidth="1"/>
    <col min="5751" max="5751" width="4" style="174" bestFit="1" customWidth="1"/>
    <col min="5752" max="5752" width="12.140625" style="174" bestFit="1" customWidth="1"/>
    <col min="5753" max="5753" width="4" style="174" bestFit="1" customWidth="1"/>
    <col min="5754" max="5754" width="12.140625" style="174" bestFit="1" customWidth="1"/>
    <col min="5755" max="5755" width="4" style="174" bestFit="1" customWidth="1"/>
    <col min="5756" max="5756" width="12.140625" style="174" bestFit="1" customWidth="1"/>
    <col min="5757" max="5757" width="4" style="174" bestFit="1" customWidth="1"/>
    <col min="5758" max="5758" width="12.140625" style="174" bestFit="1" customWidth="1"/>
    <col min="5759" max="5759" width="4" style="174" bestFit="1" customWidth="1"/>
    <col min="5760" max="5760" width="12.140625" style="174" bestFit="1" customWidth="1"/>
    <col min="5761" max="5761" width="4" style="174" bestFit="1" customWidth="1"/>
    <col min="5762" max="5762" width="12.140625" style="174" bestFit="1" customWidth="1"/>
    <col min="5763" max="5763" width="4" style="174" bestFit="1" customWidth="1"/>
    <col min="5764" max="5764" width="12.140625" style="174" bestFit="1" customWidth="1"/>
    <col min="5765" max="5765" width="4" style="174" bestFit="1" customWidth="1"/>
    <col min="5766" max="5766" width="12.140625" style="174" bestFit="1" customWidth="1"/>
    <col min="5767" max="5767" width="4" style="174" bestFit="1" customWidth="1"/>
    <col min="5768" max="5768" width="12.140625" style="174" bestFit="1" customWidth="1"/>
    <col min="5769" max="5769" width="4" style="174" bestFit="1" customWidth="1"/>
    <col min="5770" max="5770" width="12.140625" style="174" bestFit="1" customWidth="1"/>
    <col min="5771" max="5771" width="4" style="174" bestFit="1" customWidth="1"/>
    <col min="5772" max="5772" width="12.140625" style="174" bestFit="1" customWidth="1"/>
    <col min="5773" max="5773" width="4" style="174" bestFit="1" customWidth="1"/>
    <col min="5774" max="5774" width="12.140625" style="174" bestFit="1" customWidth="1"/>
    <col min="5775" max="5775" width="4" style="174" bestFit="1" customWidth="1"/>
    <col min="5776" max="5776" width="12.140625" style="174" bestFit="1" customWidth="1"/>
    <col min="5777" max="5777" width="4" style="174" bestFit="1" customWidth="1"/>
    <col min="5778" max="5778" width="12.140625" style="174" bestFit="1" customWidth="1"/>
    <col min="5779" max="5779" width="4" style="174" bestFit="1" customWidth="1"/>
    <col min="5780" max="5780" width="12.140625" style="174" bestFit="1" customWidth="1"/>
    <col min="5781" max="5781" width="4" style="174" bestFit="1" customWidth="1"/>
    <col min="5782" max="5782" width="12.140625" style="174" bestFit="1" customWidth="1"/>
    <col min="5783" max="5783" width="4" style="174" bestFit="1" customWidth="1"/>
    <col min="5784" max="5784" width="12.140625" style="174" bestFit="1" customWidth="1"/>
    <col min="5785" max="5785" width="4" style="174" bestFit="1" customWidth="1"/>
    <col min="5786" max="5786" width="12.140625" style="174" bestFit="1" customWidth="1"/>
    <col min="5787" max="5787" width="4" style="174" bestFit="1" customWidth="1"/>
    <col min="5788" max="5788" width="12.140625" style="174" bestFit="1" customWidth="1"/>
    <col min="5789" max="5789" width="4" style="174" bestFit="1" customWidth="1"/>
    <col min="5790" max="5790" width="12.140625" style="174" bestFit="1" customWidth="1"/>
    <col min="5791" max="5791" width="4" style="174" bestFit="1" customWidth="1"/>
    <col min="5792" max="5792" width="12.7109375" style="174" bestFit="1" customWidth="1"/>
    <col min="5793" max="5793" width="4" style="174" bestFit="1" customWidth="1"/>
    <col min="5794" max="5794" width="11.140625" style="174" bestFit="1" customWidth="1"/>
    <col min="5795" max="5795" width="4" style="174" bestFit="1" customWidth="1"/>
    <col min="5796" max="5796" width="12.140625" style="174" bestFit="1" customWidth="1"/>
    <col min="5797" max="5797" width="4" style="174" bestFit="1" customWidth="1"/>
    <col min="5798" max="5798" width="12.140625" style="174" bestFit="1" customWidth="1"/>
    <col min="5799" max="5799" width="4" style="174" bestFit="1" customWidth="1"/>
    <col min="5800" max="5800" width="12.140625" style="174" bestFit="1" customWidth="1"/>
    <col min="5801" max="5801" width="4" style="174" bestFit="1" customWidth="1"/>
    <col min="5802" max="5888" width="9.140625" style="174"/>
    <col min="5889" max="5889" width="46.42578125" style="174" bestFit="1" customWidth="1"/>
    <col min="5890" max="5890" width="12.5703125" style="174" bestFit="1" customWidth="1"/>
    <col min="5891" max="5891" width="4" style="174" bestFit="1" customWidth="1"/>
    <col min="5892" max="5892" width="12.140625" style="174" bestFit="1" customWidth="1"/>
    <col min="5893" max="5893" width="4" style="174" bestFit="1" customWidth="1"/>
    <col min="5894" max="5894" width="11.140625" style="174" bestFit="1" customWidth="1"/>
    <col min="5895" max="5895" width="4" style="174" bestFit="1" customWidth="1"/>
    <col min="5896" max="5896" width="12.140625" style="174" bestFit="1" customWidth="1"/>
    <col min="5897" max="5897" width="4" style="174" bestFit="1" customWidth="1"/>
    <col min="5898" max="5898" width="12.140625" style="174" bestFit="1" customWidth="1"/>
    <col min="5899" max="5899" width="4" style="174" bestFit="1" customWidth="1"/>
    <col min="5900" max="5900" width="11.140625" style="174" bestFit="1" customWidth="1"/>
    <col min="5901" max="5901" width="4" style="174" bestFit="1" customWidth="1"/>
    <col min="5902" max="5902" width="12.140625" style="174" bestFit="1" customWidth="1"/>
    <col min="5903" max="5903" width="4" style="174" bestFit="1" customWidth="1"/>
    <col min="5904" max="5904" width="12.140625" style="174" bestFit="1" customWidth="1"/>
    <col min="5905" max="5905" width="4" style="174" bestFit="1" customWidth="1"/>
    <col min="5906" max="5906" width="12.140625" style="174" bestFit="1" customWidth="1"/>
    <col min="5907" max="5907" width="4" style="174" bestFit="1" customWidth="1"/>
    <col min="5908" max="5908" width="12.140625" style="174" bestFit="1" customWidth="1"/>
    <col min="5909" max="5909" width="4" style="174" bestFit="1" customWidth="1"/>
    <col min="5910" max="5910" width="12.140625" style="174" bestFit="1" customWidth="1"/>
    <col min="5911" max="5911" width="4" style="174" bestFit="1" customWidth="1"/>
    <col min="5912" max="5912" width="12.140625" style="174" bestFit="1" customWidth="1"/>
    <col min="5913" max="5913" width="4" style="174" bestFit="1" customWidth="1"/>
    <col min="5914" max="5914" width="12.140625" style="174" bestFit="1" customWidth="1"/>
    <col min="5915" max="5915" width="4" style="174" bestFit="1" customWidth="1"/>
    <col min="5916" max="5916" width="12.140625" style="174" bestFit="1" customWidth="1"/>
    <col min="5917" max="5917" width="4" style="174" bestFit="1" customWidth="1"/>
    <col min="5918" max="5918" width="12.7109375" style="174" bestFit="1" customWidth="1"/>
    <col min="5919" max="5919" width="4" style="174" bestFit="1" customWidth="1"/>
    <col min="5920" max="5920" width="11.140625" style="174" bestFit="1" customWidth="1"/>
    <col min="5921" max="5921" width="4" style="174" bestFit="1" customWidth="1"/>
    <col min="5922" max="5922" width="12.140625" style="174" bestFit="1" customWidth="1"/>
    <col min="5923" max="5923" width="4" style="174" bestFit="1" customWidth="1"/>
    <col min="5924" max="5924" width="12.7109375" style="174" bestFit="1" customWidth="1"/>
    <col min="5925" max="5925" width="4" style="174" bestFit="1" customWidth="1"/>
    <col min="5926" max="5926" width="12.140625" style="174" bestFit="1" customWidth="1"/>
    <col min="5927" max="5927" width="4" style="174" bestFit="1" customWidth="1"/>
    <col min="5928" max="5928" width="12.140625" style="174" bestFit="1" customWidth="1"/>
    <col min="5929" max="5929" width="4" style="174" bestFit="1" customWidth="1"/>
    <col min="5930" max="5930" width="12.140625" style="174" bestFit="1" customWidth="1"/>
    <col min="5931" max="5931" width="4" style="174" bestFit="1" customWidth="1"/>
    <col min="5932" max="5932" width="12.140625" style="174" bestFit="1" customWidth="1"/>
    <col min="5933" max="5933" width="4" style="174" bestFit="1" customWidth="1"/>
    <col min="5934" max="5934" width="12.140625" style="174" bestFit="1" customWidth="1"/>
    <col min="5935" max="5935" width="4" style="174" bestFit="1" customWidth="1"/>
    <col min="5936" max="5936" width="12.140625" style="174" bestFit="1" customWidth="1"/>
    <col min="5937" max="5937" width="4" style="174" bestFit="1" customWidth="1"/>
    <col min="5938" max="5938" width="12.140625" style="174" bestFit="1" customWidth="1"/>
    <col min="5939" max="5939" width="4" style="174" bestFit="1" customWidth="1"/>
    <col min="5940" max="5940" width="12.140625" style="174" bestFit="1" customWidth="1"/>
    <col min="5941" max="5941" width="4" style="174" bestFit="1" customWidth="1"/>
    <col min="5942" max="5942" width="12.140625" style="174" bestFit="1" customWidth="1"/>
    <col min="5943" max="5943" width="4" style="174" bestFit="1" customWidth="1"/>
    <col min="5944" max="5944" width="12.7109375" style="174" bestFit="1" customWidth="1"/>
    <col min="5945" max="5945" width="4" style="174" bestFit="1" customWidth="1"/>
    <col min="5946" max="5946" width="12.140625" style="174" bestFit="1" customWidth="1"/>
    <col min="5947" max="5947" width="4" style="174" bestFit="1" customWidth="1"/>
    <col min="5948" max="5948" width="12.140625" style="174" bestFit="1" customWidth="1"/>
    <col min="5949" max="5949" width="4" style="174" bestFit="1" customWidth="1"/>
    <col min="5950" max="5950" width="12.140625" style="174" bestFit="1" customWidth="1"/>
    <col min="5951" max="5951" width="4" style="174" bestFit="1" customWidth="1"/>
    <col min="5952" max="5952" width="12.140625" style="174" bestFit="1" customWidth="1"/>
    <col min="5953" max="5953" width="4" style="174" bestFit="1" customWidth="1"/>
    <col min="5954" max="5954" width="12.140625" style="174" bestFit="1" customWidth="1"/>
    <col min="5955" max="5955" width="4" style="174" bestFit="1" customWidth="1"/>
    <col min="5956" max="5956" width="12.140625" style="174" bestFit="1" customWidth="1"/>
    <col min="5957" max="5957" width="4" style="174" bestFit="1" customWidth="1"/>
    <col min="5958" max="5958" width="12.140625" style="174" bestFit="1" customWidth="1"/>
    <col min="5959" max="5959" width="4" style="174" bestFit="1" customWidth="1"/>
    <col min="5960" max="5960" width="12.140625" style="174" bestFit="1" customWidth="1"/>
    <col min="5961" max="5961" width="4" style="174" bestFit="1" customWidth="1"/>
    <col min="5962" max="5962" width="12.140625" style="174" bestFit="1" customWidth="1"/>
    <col min="5963" max="5963" width="4" style="174" bestFit="1" customWidth="1"/>
    <col min="5964" max="5964" width="12.140625" style="174" bestFit="1" customWidth="1"/>
    <col min="5965" max="5965" width="4" style="174" bestFit="1" customWidth="1"/>
    <col min="5966" max="5966" width="10.140625" style="174" bestFit="1" customWidth="1"/>
    <col min="5967" max="5967" width="4" style="174" bestFit="1" customWidth="1"/>
    <col min="5968" max="5968" width="12.7109375" style="174" bestFit="1" customWidth="1"/>
    <col min="5969" max="5969" width="4" style="174" bestFit="1" customWidth="1"/>
    <col min="5970" max="5970" width="12.7109375" style="174" bestFit="1" customWidth="1"/>
    <col min="5971" max="5971" width="4" style="174" bestFit="1" customWidth="1"/>
    <col min="5972" max="5972" width="12.140625" style="174" bestFit="1" customWidth="1"/>
    <col min="5973" max="5973" width="4" style="174" bestFit="1" customWidth="1"/>
    <col min="5974" max="5974" width="12.140625" style="174" bestFit="1" customWidth="1"/>
    <col min="5975" max="5975" width="4" style="174" bestFit="1" customWidth="1"/>
    <col min="5976" max="5976" width="12.140625" style="174" bestFit="1" customWidth="1"/>
    <col min="5977" max="5977" width="4" style="174" bestFit="1" customWidth="1"/>
    <col min="5978" max="5978" width="12.140625" style="174" bestFit="1" customWidth="1"/>
    <col min="5979" max="5979" width="4" style="174" bestFit="1" customWidth="1"/>
    <col min="5980" max="5980" width="10.140625" style="174" bestFit="1" customWidth="1"/>
    <col min="5981" max="5981" width="4" style="174" bestFit="1" customWidth="1"/>
    <col min="5982" max="5982" width="12.140625" style="174" bestFit="1" customWidth="1"/>
    <col min="5983" max="5983" width="4" style="174" bestFit="1" customWidth="1"/>
    <col min="5984" max="5984" width="12.140625" style="174" bestFit="1" customWidth="1"/>
    <col min="5985" max="5985" width="4" style="174" bestFit="1" customWidth="1"/>
    <col min="5986" max="5986" width="12.140625" style="174" bestFit="1" customWidth="1"/>
    <col min="5987" max="5987" width="4" style="174" bestFit="1" customWidth="1"/>
    <col min="5988" max="5988" width="12.140625" style="174" bestFit="1" customWidth="1"/>
    <col min="5989" max="5989" width="4" style="174" bestFit="1" customWidth="1"/>
    <col min="5990" max="5990" width="12.140625" style="174" bestFit="1" customWidth="1"/>
    <col min="5991" max="5991" width="4" style="174" bestFit="1" customWidth="1"/>
    <col min="5992" max="5992" width="12.140625" style="174" bestFit="1" customWidth="1"/>
    <col min="5993" max="5993" width="4" style="174" bestFit="1" customWidth="1"/>
    <col min="5994" max="5994" width="12.140625" style="174" bestFit="1" customWidth="1"/>
    <col min="5995" max="5995" width="4" style="174" bestFit="1" customWidth="1"/>
    <col min="5996" max="5996" width="12.140625" style="174" bestFit="1" customWidth="1"/>
    <col min="5997" max="5997" width="4" style="174" bestFit="1" customWidth="1"/>
    <col min="5998" max="5998" width="12.140625" style="174" bestFit="1" customWidth="1"/>
    <col min="5999" max="5999" width="4" style="174" bestFit="1" customWidth="1"/>
    <col min="6000" max="6000" width="12.140625" style="174" bestFit="1" customWidth="1"/>
    <col min="6001" max="6001" width="4" style="174" bestFit="1" customWidth="1"/>
    <col min="6002" max="6002" width="12.140625" style="174" bestFit="1" customWidth="1"/>
    <col min="6003" max="6003" width="4" style="174" bestFit="1" customWidth="1"/>
    <col min="6004" max="6004" width="12.7109375" style="174" bestFit="1" customWidth="1"/>
    <col min="6005" max="6005" width="4" style="174" bestFit="1" customWidth="1"/>
    <col min="6006" max="6006" width="12.140625" style="174" bestFit="1" customWidth="1"/>
    <col min="6007" max="6007" width="4" style="174" bestFit="1" customWidth="1"/>
    <col min="6008" max="6008" width="12.140625" style="174" bestFit="1" customWidth="1"/>
    <col min="6009" max="6009" width="4" style="174" bestFit="1" customWidth="1"/>
    <col min="6010" max="6010" width="12.140625" style="174" bestFit="1" customWidth="1"/>
    <col min="6011" max="6011" width="4" style="174" bestFit="1" customWidth="1"/>
    <col min="6012" max="6012" width="12.140625" style="174" bestFit="1" customWidth="1"/>
    <col min="6013" max="6013" width="4" style="174" bestFit="1" customWidth="1"/>
    <col min="6014" max="6014" width="12.140625" style="174" bestFit="1" customWidth="1"/>
    <col min="6015" max="6015" width="4" style="174" bestFit="1" customWidth="1"/>
    <col min="6016" max="6016" width="12.140625" style="174" bestFit="1" customWidth="1"/>
    <col min="6017" max="6017" width="4" style="174" bestFit="1" customWidth="1"/>
    <col min="6018" max="6018" width="12.140625" style="174" bestFit="1" customWidth="1"/>
    <col min="6019" max="6019" width="4" style="174" bestFit="1" customWidth="1"/>
    <col min="6020" max="6020" width="12.140625" style="174" bestFit="1" customWidth="1"/>
    <col min="6021" max="6021" width="4" style="174" bestFit="1" customWidth="1"/>
    <col min="6022" max="6022" width="12.140625" style="174" bestFit="1" customWidth="1"/>
    <col min="6023" max="6023" width="4" style="174" bestFit="1" customWidth="1"/>
    <col min="6024" max="6024" width="12.140625" style="174" bestFit="1" customWidth="1"/>
    <col min="6025" max="6025" width="4" style="174" bestFit="1" customWidth="1"/>
    <col min="6026" max="6026" width="12.140625" style="174" bestFit="1" customWidth="1"/>
    <col min="6027" max="6027" width="4" style="174" bestFit="1" customWidth="1"/>
    <col min="6028" max="6028" width="12.140625" style="174" bestFit="1" customWidth="1"/>
    <col min="6029" max="6029" width="4" style="174" bestFit="1" customWidth="1"/>
    <col min="6030" max="6030" width="12.140625" style="174" bestFit="1" customWidth="1"/>
    <col min="6031" max="6031" width="4" style="174" bestFit="1" customWidth="1"/>
    <col min="6032" max="6032" width="12.140625" style="174" bestFit="1" customWidth="1"/>
    <col min="6033" max="6033" width="4" style="174" bestFit="1" customWidth="1"/>
    <col min="6034" max="6034" width="12.140625" style="174" bestFit="1" customWidth="1"/>
    <col min="6035" max="6035" width="4" style="174" bestFit="1" customWidth="1"/>
    <col min="6036" max="6036" width="12.140625" style="174" bestFit="1" customWidth="1"/>
    <col min="6037" max="6037" width="4" style="174" bestFit="1" customWidth="1"/>
    <col min="6038" max="6038" width="12.140625" style="174" bestFit="1" customWidth="1"/>
    <col min="6039" max="6039" width="4" style="174" bestFit="1" customWidth="1"/>
    <col min="6040" max="6040" width="12.140625" style="174" bestFit="1" customWidth="1"/>
    <col min="6041" max="6041" width="4" style="174" bestFit="1" customWidth="1"/>
    <col min="6042" max="6042" width="12.140625" style="174" bestFit="1" customWidth="1"/>
    <col min="6043" max="6043" width="4" style="174" bestFit="1" customWidth="1"/>
    <col min="6044" max="6044" width="12.140625" style="174" bestFit="1" customWidth="1"/>
    <col min="6045" max="6045" width="4" style="174" bestFit="1" customWidth="1"/>
    <col min="6046" max="6046" width="12.140625" style="174" bestFit="1" customWidth="1"/>
    <col min="6047" max="6047" width="4" style="174" bestFit="1" customWidth="1"/>
    <col min="6048" max="6048" width="12.7109375" style="174" bestFit="1" customWidth="1"/>
    <col min="6049" max="6049" width="4" style="174" bestFit="1" customWidth="1"/>
    <col min="6050" max="6050" width="11.140625" style="174" bestFit="1" customWidth="1"/>
    <col min="6051" max="6051" width="4" style="174" bestFit="1" customWidth="1"/>
    <col min="6052" max="6052" width="12.140625" style="174" bestFit="1" customWidth="1"/>
    <col min="6053" max="6053" width="4" style="174" bestFit="1" customWidth="1"/>
    <col min="6054" max="6054" width="12.140625" style="174" bestFit="1" customWidth="1"/>
    <col min="6055" max="6055" width="4" style="174" bestFit="1" customWidth="1"/>
    <col min="6056" max="6056" width="12.140625" style="174" bestFit="1" customWidth="1"/>
    <col min="6057" max="6057" width="4" style="174" bestFit="1" customWidth="1"/>
    <col min="6058" max="6144" width="9.140625" style="174"/>
    <col min="6145" max="6145" width="46.42578125" style="174" bestFit="1" customWidth="1"/>
    <col min="6146" max="6146" width="12.5703125" style="174" bestFit="1" customWidth="1"/>
    <col min="6147" max="6147" width="4" style="174" bestFit="1" customWidth="1"/>
    <col min="6148" max="6148" width="12.140625" style="174" bestFit="1" customWidth="1"/>
    <col min="6149" max="6149" width="4" style="174" bestFit="1" customWidth="1"/>
    <col min="6150" max="6150" width="11.140625" style="174" bestFit="1" customWidth="1"/>
    <col min="6151" max="6151" width="4" style="174" bestFit="1" customWidth="1"/>
    <col min="6152" max="6152" width="12.140625" style="174" bestFit="1" customWidth="1"/>
    <col min="6153" max="6153" width="4" style="174" bestFit="1" customWidth="1"/>
    <col min="6154" max="6154" width="12.140625" style="174" bestFit="1" customWidth="1"/>
    <col min="6155" max="6155" width="4" style="174" bestFit="1" customWidth="1"/>
    <col min="6156" max="6156" width="11.140625" style="174" bestFit="1" customWidth="1"/>
    <col min="6157" max="6157" width="4" style="174" bestFit="1" customWidth="1"/>
    <col min="6158" max="6158" width="12.140625" style="174" bestFit="1" customWidth="1"/>
    <col min="6159" max="6159" width="4" style="174" bestFit="1" customWidth="1"/>
    <col min="6160" max="6160" width="12.140625" style="174" bestFit="1" customWidth="1"/>
    <col min="6161" max="6161" width="4" style="174" bestFit="1" customWidth="1"/>
    <col min="6162" max="6162" width="12.140625" style="174" bestFit="1" customWidth="1"/>
    <col min="6163" max="6163" width="4" style="174" bestFit="1" customWidth="1"/>
    <col min="6164" max="6164" width="12.140625" style="174" bestFit="1" customWidth="1"/>
    <col min="6165" max="6165" width="4" style="174" bestFit="1" customWidth="1"/>
    <col min="6166" max="6166" width="12.140625" style="174" bestFit="1" customWidth="1"/>
    <col min="6167" max="6167" width="4" style="174" bestFit="1" customWidth="1"/>
    <col min="6168" max="6168" width="12.140625" style="174" bestFit="1" customWidth="1"/>
    <col min="6169" max="6169" width="4" style="174" bestFit="1" customWidth="1"/>
    <col min="6170" max="6170" width="12.140625" style="174" bestFit="1" customWidth="1"/>
    <col min="6171" max="6171" width="4" style="174" bestFit="1" customWidth="1"/>
    <col min="6172" max="6172" width="12.140625" style="174" bestFit="1" customWidth="1"/>
    <col min="6173" max="6173" width="4" style="174" bestFit="1" customWidth="1"/>
    <col min="6174" max="6174" width="12.7109375" style="174" bestFit="1" customWidth="1"/>
    <col min="6175" max="6175" width="4" style="174" bestFit="1" customWidth="1"/>
    <col min="6176" max="6176" width="11.140625" style="174" bestFit="1" customWidth="1"/>
    <col min="6177" max="6177" width="4" style="174" bestFit="1" customWidth="1"/>
    <col min="6178" max="6178" width="12.140625" style="174" bestFit="1" customWidth="1"/>
    <col min="6179" max="6179" width="4" style="174" bestFit="1" customWidth="1"/>
    <col min="6180" max="6180" width="12.7109375" style="174" bestFit="1" customWidth="1"/>
    <col min="6181" max="6181" width="4" style="174" bestFit="1" customWidth="1"/>
    <col min="6182" max="6182" width="12.140625" style="174" bestFit="1" customWidth="1"/>
    <col min="6183" max="6183" width="4" style="174" bestFit="1" customWidth="1"/>
    <col min="6184" max="6184" width="12.140625" style="174" bestFit="1" customWidth="1"/>
    <col min="6185" max="6185" width="4" style="174" bestFit="1" customWidth="1"/>
    <col min="6186" max="6186" width="12.140625" style="174" bestFit="1" customWidth="1"/>
    <col min="6187" max="6187" width="4" style="174" bestFit="1" customWidth="1"/>
    <col min="6188" max="6188" width="12.140625" style="174" bestFit="1" customWidth="1"/>
    <col min="6189" max="6189" width="4" style="174" bestFit="1" customWidth="1"/>
    <col min="6190" max="6190" width="12.140625" style="174" bestFit="1" customWidth="1"/>
    <col min="6191" max="6191" width="4" style="174" bestFit="1" customWidth="1"/>
    <col min="6192" max="6192" width="12.140625" style="174" bestFit="1" customWidth="1"/>
    <col min="6193" max="6193" width="4" style="174" bestFit="1" customWidth="1"/>
    <col min="6194" max="6194" width="12.140625" style="174" bestFit="1" customWidth="1"/>
    <col min="6195" max="6195" width="4" style="174" bestFit="1" customWidth="1"/>
    <col min="6196" max="6196" width="12.140625" style="174" bestFit="1" customWidth="1"/>
    <col min="6197" max="6197" width="4" style="174" bestFit="1" customWidth="1"/>
    <col min="6198" max="6198" width="12.140625" style="174" bestFit="1" customWidth="1"/>
    <col min="6199" max="6199" width="4" style="174" bestFit="1" customWidth="1"/>
    <col min="6200" max="6200" width="12.7109375" style="174" bestFit="1" customWidth="1"/>
    <col min="6201" max="6201" width="4" style="174" bestFit="1" customWidth="1"/>
    <col min="6202" max="6202" width="12.140625" style="174" bestFit="1" customWidth="1"/>
    <col min="6203" max="6203" width="4" style="174" bestFit="1" customWidth="1"/>
    <col min="6204" max="6204" width="12.140625" style="174" bestFit="1" customWidth="1"/>
    <col min="6205" max="6205" width="4" style="174" bestFit="1" customWidth="1"/>
    <col min="6206" max="6206" width="12.140625" style="174" bestFit="1" customWidth="1"/>
    <col min="6207" max="6207" width="4" style="174" bestFit="1" customWidth="1"/>
    <col min="6208" max="6208" width="12.140625" style="174" bestFit="1" customWidth="1"/>
    <col min="6209" max="6209" width="4" style="174" bestFit="1" customWidth="1"/>
    <col min="6210" max="6210" width="12.140625" style="174" bestFit="1" customWidth="1"/>
    <col min="6211" max="6211" width="4" style="174" bestFit="1" customWidth="1"/>
    <col min="6212" max="6212" width="12.140625" style="174" bestFit="1" customWidth="1"/>
    <col min="6213" max="6213" width="4" style="174" bestFit="1" customWidth="1"/>
    <col min="6214" max="6214" width="12.140625" style="174" bestFit="1" customWidth="1"/>
    <col min="6215" max="6215" width="4" style="174" bestFit="1" customWidth="1"/>
    <col min="6216" max="6216" width="12.140625" style="174" bestFit="1" customWidth="1"/>
    <col min="6217" max="6217" width="4" style="174" bestFit="1" customWidth="1"/>
    <col min="6218" max="6218" width="12.140625" style="174" bestFit="1" customWidth="1"/>
    <col min="6219" max="6219" width="4" style="174" bestFit="1" customWidth="1"/>
    <col min="6220" max="6220" width="12.140625" style="174" bestFit="1" customWidth="1"/>
    <col min="6221" max="6221" width="4" style="174" bestFit="1" customWidth="1"/>
    <col min="6222" max="6222" width="10.140625" style="174" bestFit="1" customWidth="1"/>
    <col min="6223" max="6223" width="4" style="174" bestFit="1" customWidth="1"/>
    <col min="6224" max="6224" width="12.7109375" style="174" bestFit="1" customWidth="1"/>
    <col min="6225" max="6225" width="4" style="174" bestFit="1" customWidth="1"/>
    <col min="6226" max="6226" width="12.7109375" style="174" bestFit="1" customWidth="1"/>
    <col min="6227" max="6227" width="4" style="174" bestFit="1" customWidth="1"/>
    <col min="6228" max="6228" width="12.140625" style="174" bestFit="1" customWidth="1"/>
    <col min="6229" max="6229" width="4" style="174" bestFit="1" customWidth="1"/>
    <col min="6230" max="6230" width="12.140625" style="174" bestFit="1" customWidth="1"/>
    <col min="6231" max="6231" width="4" style="174" bestFit="1" customWidth="1"/>
    <col min="6232" max="6232" width="12.140625" style="174" bestFit="1" customWidth="1"/>
    <col min="6233" max="6233" width="4" style="174" bestFit="1" customWidth="1"/>
    <col min="6234" max="6234" width="12.140625" style="174" bestFit="1" customWidth="1"/>
    <col min="6235" max="6235" width="4" style="174" bestFit="1" customWidth="1"/>
    <col min="6236" max="6236" width="10.140625" style="174" bestFit="1" customWidth="1"/>
    <col min="6237" max="6237" width="4" style="174" bestFit="1" customWidth="1"/>
    <col min="6238" max="6238" width="12.140625" style="174" bestFit="1" customWidth="1"/>
    <col min="6239" max="6239" width="4" style="174" bestFit="1" customWidth="1"/>
    <col min="6240" max="6240" width="12.140625" style="174" bestFit="1" customWidth="1"/>
    <col min="6241" max="6241" width="4" style="174" bestFit="1" customWidth="1"/>
    <col min="6242" max="6242" width="12.140625" style="174" bestFit="1" customWidth="1"/>
    <col min="6243" max="6243" width="4" style="174" bestFit="1" customWidth="1"/>
    <col min="6244" max="6244" width="12.140625" style="174" bestFit="1" customWidth="1"/>
    <col min="6245" max="6245" width="4" style="174" bestFit="1" customWidth="1"/>
    <col min="6246" max="6246" width="12.140625" style="174" bestFit="1" customWidth="1"/>
    <col min="6247" max="6247" width="4" style="174" bestFit="1" customWidth="1"/>
    <col min="6248" max="6248" width="12.140625" style="174" bestFit="1" customWidth="1"/>
    <col min="6249" max="6249" width="4" style="174" bestFit="1" customWidth="1"/>
    <col min="6250" max="6250" width="12.140625" style="174" bestFit="1" customWidth="1"/>
    <col min="6251" max="6251" width="4" style="174" bestFit="1" customWidth="1"/>
    <col min="6252" max="6252" width="12.140625" style="174" bestFit="1" customWidth="1"/>
    <col min="6253" max="6253" width="4" style="174" bestFit="1" customWidth="1"/>
    <col min="6254" max="6254" width="12.140625" style="174" bestFit="1" customWidth="1"/>
    <col min="6255" max="6255" width="4" style="174" bestFit="1" customWidth="1"/>
    <col min="6256" max="6256" width="12.140625" style="174" bestFit="1" customWidth="1"/>
    <col min="6257" max="6257" width="4" style="174" bestFit="1" customWidth="1"/>
    <col min="6258" max="6258" width="12.140625" style="174" bestFit="1" customWidth="1"/>
    <col min="6259" max="6259" width="4" style="174" bestFit="1" customWidth="1"/>
    <col min="6260" max="6260" width="12.7109375" style="174" bestFit="1" customWidth="1"/>
    <col min="6261" max="6261" width="4" style="174" bestFit="1" customWidth="1"/>
    <col min="6262" max="6262" width="12.140625" style="174" bestFit="1" customWidth="1"/>
    <col min="6263" max="6263" width="4" style="174" bestFit="1" customWidth="1"/>
    <col min="6264" max="6264" width="12.140625" style="174" bestFit="1" customWidth="1"/>
    <col min="6265" max="6265" width="4" style="174" bestFit="1" customWidth="1"/>
    <col min="6266" max="6266" width="12.140625" style="174" bestFit="1" customWidth="1"/>
    <col min="6267" max="6267" width="4" style="174" bestFit="1" customWidth="1"/>
    <col min="6268" max="6268" width="12.140625" style="174" bestFit="1" customWidth="1"/>
    <col min="6269" max="6269" width="4" style="174" bestFit="1" customWidth="1"/>
    <col min="6270" max="6270" width="12.140625" style="174" bestFit="1" customWidth="1"/>
    <col min="6271" max="6271" width="4" style="174" bestFit="1" customWidth="1"/>
    <col min="6272" max="6272" width="12.140625" style="174" bestFit="1" customWidth="1"/>
    <col min="6273" max="6273" width="4" style="174" bestFit="1" customWidth="1"/>
    <col min="6274" max="6274" width="12.140625" style="174" bestFit="1" customWidth="1"/>
    <col min="6275" max="6275" width="4" style="174" bestFit="1" customWidth="1"/>
    <col min="6276" max="6276" width="12.140625" style="174" bestFit="1" customWidth="1"/>
    <col min="6277" max="6277" width="4" style="174" bestFit="1" customWidth="1"/>
    <col min="6278" max="6278" width="12.140625" style="174" bestFit="1" customWidth="1"/>
    <col min="6279" max="6279" width="4" style="174" bestFit="1" customWidth="1"/>
    <col min="6280" max="6280" width="12.140625" style="174" bestFit="1" customWidth="1"/>
    <col min="6281" max="6281" width="4" style="174" bestFit="1" customWidth="1"/>
    <col min="6282" max="6282" width="12.140625" style="174" bestFit="1" customWidth="1"/>
    <col min="6283" max="6283" width="4" style="174" bestFit="1" customWidth="1"/>
    <col min="6284" max="6284" width="12.140625" style="174" bestFit="1" customWidth="1"/>
    <col min="6285" max="6285" width="4" style="174" bestFit="1" customWidth="1"/>
    <col min="6286" max="6286" width="12.140625" style="174" bestFit="1" customWidth="1"/>
    <col min="6287" max="6287" width="4" style="174" bestFit="1" customWidth="1"/>
    <col min="6288" max="6288" width="12.140625" style="174" bestFit="1" customWidth="1"/>
    <col min="6289" max="6289" width="4" style="174" bestFit="1" customWidth="1"/>
    <col min="6290" max="6290" width="12.140625" style="174" bestFit="1" customWidth="1"/>
    <col min="6291" max="6291" width="4" style="174" bestFit="1" customWidth="1"/>
    <col min="6292" max="6292" width="12.140625" style="174" bestFit="1" customWidth="1"/>
    <col min="6293" max="6293" width="4" style="174" bestFit="1" customWidth="1"/>
    <col min="6294" max="6294" width="12.140625" style="174" bestFit="1" customWidth="1"/>
    <col min="6295" max="6295" width="4" style="174" bestFit="1" customWidth="1"/>
    <col min="6296" max="6296" width="12.140625" style="174" bestFit="1" customWidth="1"/>
    <col min="6297" max="6297" width="4" style="174" bestFit="1" customWidth="1"/>
    <col min="6298" max="6298" width="12.140625" style="174" bestFit="1" customWidth="1"/>
    <col min="6299" max="6299" width="4" style="174" bestFit="1" customWidth="1"/>
    <col min="6300" max="6300" width="12.140625" style="174" bestFit="1" customWidth="1"/>
    <col min="6301" max="6301" width="4" style="174" bestFit="1" customWidth="1"/>
    <col min="6302" max="6302" width="12.140625" style="174" bestFit="1" customWidth="1"/>
    <col min="6303" max="6303" width="4" style="174" bestFit="1" customWidth="1"/>
    <col min="6304" max="6304" width="12.7109375" style="174" bestFit="1" customWidth="1"/>
    <col min="6305" max="6305" width="4" style="174" bestFit="1" customWidth="1"/>
    <col min="6306" max="6306" width="11.140625" style="174" bestFit="1" customWidth="1"/>
    <col min="6307" max="6307" width="4" style="174" bestFit="1" customWidth="1"/>
    <col min="6308" max="6308" width="12.140625" style="174" bestFit="1" customWidth="1"/>
    <col min="6309" max="6309" width="4" style="174" bestFit="1" customWidth="1"/>
    <col min="6310" max="6310" width="12.140625" style="174" bestFit="1" customWidth="1"/>
    <col min="6311" max="6311" width="4" style="174" bestFit="1" customWidth="1"/>
    <col min="6312" max="6312" width="12.140625" style="174" bestFit="1" customWidth="1"/>
    <col min="6313" max="6313" width="4" style="174" bestFit="1" customWidth="1"/>
    <col min="6314" max="6400" width="9.140625" style="174"/>
    <col min="6401" max="6401" width="46.42578125" style="174" bestFit="1" customWidth="1"/>
    <col min="6402" max="6402" width="12.5703125" style="174" bestFit="1" customWidth="1"/>
    <col min="6403" max="6403" width="4" style="174" bestFit="1" customWidth="1"/>
    <col min="6404" max="6404" width="12.140625" style="174" bestFit="1" customWidth="1"/>
    <col min="6405" max="6405" width="4" style="174" bestFit="1" customWidth="1"/>
    <col min="6406" max="6406" width="11.140625" style="174" bestFit="1" customWidth="1"/>
    <col min="6407" max="6407" width="4" style="174" bestFit="1" customWidth="1"/>
    <col min="6408" max="6408" width="12.140625" style="174" bestFit="1" customWidth="1"/>
    <col min="6409" max="6409" width="4" style="174" bestFit="1" customWidth="1"/>
    <col min="6410" max="6410" width="12.140625" style="174" bestFit="1" customWidth="1"/>
    <col min="6411" max="6411" width="4" style="174" bestFit="1" customWidth="1"/>
    <col min="6412" max="6412" width="11.140625" style="174" bestFit="1" customWidth="1"/>
    <col min="6413" max="6413" width="4" style="174" bestFit="1" customWidth="1"/>
    <col min="6414" max="6414" width="12.140625" style="174" bestFit="1" customWidth="1"/>
    <col min="6415" max="6415" width="4" style="174" bestFit="1" customWidth="1"/>
    <col min="6416" max="6416" width="12.140625" style="174" bestFit="1" customWidth="1"/>
    <col min="6417" max="6417" width="4" style="174" bestFit="1" customWidth="1"/>
    <col min="6418" max="6418" width="12.140625" style="174" bestFit="1" customWidth="1"/>
    <col min="6419" max="6419" width="4" style="174" bestFit="1" customWidth="1"/>
    <col min="6420" max="6420" width="12.140625" style="174" bestFit="1" customWidth="1"/>
    <col min="6421" max="6421" width="4" style="174" bestFit="1" customWidth="1"/>
    <col min="6422" max="6422" width="12.140625" style="174" bestFit="1" customWidth="1"/>
    <col min="6423" max="6423" width="4" style="174" bestFit="1" customWidth="1"/>
    <col min="6424" max="6424" width="12.140625" style="174" bestFit="1" customWidth="1"/>
    <col min="6425" max="6425" width="4" style="174" bestFit="1" customWidth="1"/>
    <col min="6426" max="6426" width="12.140625" style="174" bestFit="1" customWidth="1"/>
    <col min="6427" max="6427" width="4" style="174" bestFit="1" customWidth="1"/>
    <col min="6428" max="6428" width="12.140625" style="174" bestFit="1" customWidth="1"/>
    <col min="6429" max="6429" width="4" style="174" bestFit="1" customWidth="1"/>
    <col min="6430" max="6430" width="12.7109375" style="174" bestFit="1" customWidth="1"/>
    <col min="6431" max="6431" width="4" style="174" bestFit="1" customWidth="1"/>
    <col min="6432" max="6432" width="11.140625" style="174" bestFit="1" customWidth="1"/>
    <col min="6433" max="6433" width="4" style="174" bestFit="1" customWidth="1"/>
    <col min="6434" max="6434" width="12.140625" style="174" bestFit="1" customWidth="1"/>
    <col min="6435" max="6435" width="4" style="174" bestFit="1" customWidth="1"/>
    <col min="6436" max="6436" width="12.7109375" style="174" bestFit="1" customWidth="1"/>
    <col min="6437" max="6437" width="4" style="174" bestFit="1" customWidth="1"/>
    <col min="6438" max="6438" width="12.140625" style="174" bestFit="1" customWidth="1"/>
    <col min="6439" max="6439" width="4" style="174" bestFit="1" customWidth="1"/>
    <col min="6440" max="6440" width="12.140625" style="174" bestFit="1" customWidth="1"/>
    <col min="6441" max="6441" width="4" style="174" bestFit="1" customWidth="1"/>
    <col min="6442" max="6442" width="12.140625" style="174" bestFit="1" customWidth="1"/>
    <col min="6443" max="6443" width="4" style="174" bestFit="1" customWidth="1"/>
    <col min="6444" max="6444" width="12.140625" style="174" bestFit="1" customWidth="1"/>
    <col min="6445" max="6445" width="4" style="174" bestFit="1" customWidth="1"/>
    <col min="6446" max="6446" width="12.140625" style="174" bestFit="1" customWidth="1"/>
    <col min="6447" max="6447" width="4" style="174" bestFit="1" customWidth="1"/>
    <col min="6448" max="6448" width="12.140625" style="174" bestFit="1" customWidth="1"/>
    <col min="6449" max="6449" width="4" style="174" bestFit="1" customWidth="1"/>
    <col min="6450" max="6450" width="12.140625" style="174" bestFit="1" customWidth="1"/>
    <col min="6451" max="6451" width="4" style="174" bestFit="1" customWidth="1"/>
    <col min="6452" max="6452" width="12.140625" style="174" bestFit="1" customWidth="1"/>
    <col min="6453" max="6453" width="4" style="174" bestFit="1" customWidth="1"/>
    <col min="6454" max="6454" width="12.140625" style="174" bestFit="1" customWidth="1"/>
    <col min="6455" max="6455" width="4" style="174" bestFit="1" customWidth="1"/>
    <col min="6456" max="6456" width="12.7109375" style="174" bestFit="1" customWidth="1"/>
    <col min="6457" max="6457" width="4" style="174" bestFit="1" customWidth="1"/>
    <col min="6458" max="6458" width="12.140625" style="174" bestFit="1" customWidth="1"/>
    <col min="6459" max="6459" width="4" style="174" bestFit="1" customWidth="1"/>
    <col min="6460" max="6460" width="12.140625" style="174" bestFit="1" customWidth="1"/>
    <col min="6461" max="6461" width="4" style="174" bestFit="1" customWidth="1"/>
    <col min="6462" max="6462" width="12.140625" style="174" bestFit="1" customWidth="1"/>
    <col min="6463" max="6463" width="4" style="174" bestFit="1" customWidth="1"/>
    <col min="6464" max="6464" width="12.140625" style="174" bestFit="1" customWidth="1"/>
    <col min="6465" max="6465" width="4" style="174" bestFit="1" customWidth="1"/>
    <col min="6466" max="6466" width="12.140625" style="174" bestFit="1" customWidth="1"/>
    <col min="6467" max="6467" width="4" style="174" bestFit="1" customWidth="1"/>
    <col min="6468" max="6468" width="12.140625" style="174" bestFit="1" customWidth="1"/>
    <col min="6469" max="6469" width="4" style="174" bestFit="1" customWidth="1"/>
    <col min="6470" max="6470" width="12.140625" style="174" bestFit="1" customWidth="1"/>
    <col min="6471" max="6471" width="4" style="174" bestFit="1" customWidth="1"/>
    <col min="6472" max="6472" width="12.140625" style="174" bestFit="1" customWidth="1"/>
    <col min="6473" max="6473" width="4" style="174" bestFit="1" customWidth="1"/>
    <col min="6474" max="6474" width="12.140625" style="174" bestFit="1" customWidth="1"/>
    <col min="6475" max="6475" width="4" style="174" bestFit="1" customWidth="1"/>
    <col min="6476" max="6476" width="12.140625" style="174" bestFit="1" customWidth="1"/>
    <col min="6477" max="6477" width="4" style="174" bestFit="1" customWidth="1"/>
    <col min="6478" max="6478" width="10.140625" style="174" bestFit="1" customWidth="1"/>
    <col min="6479" max="6479" width="4" style="174" bestFit="1" customWidth="1"/>
    <col min="6480" max="6480" width="12.7109375" style="174" bestFit="1" customWidth="1"/>
    <col min="6481" max="6481" width="4" style="174" bestFit="1" customWidth="1"/>
    <col min="6482" max="6482" width="12.7109375" style="174" bestFit="1" customWidth="1"/>
    <col min="6483" max="6483" width="4" style="174" bestFit="1" customWidth="1"/>
    <col min="6484" max="6484" width="12.140625" style="174" bestFit="1" customWidth="1"/>
    <col min="6485" max="6485" width="4" style="174" bestFit="1" customWidth="1"/>
    <col min="6486" max="6486" width="12.140625" style="174" bestFit="1" customWidth="1"/>
    <col min="6487" max="6487" width="4" style="174" bestFit="1" customWidth="1"/>
    <col min="6488" max="6488" width="12.140625" style="174" bestFit="1" customWidth="1"/>
    <col min="6489" max="6489" width="4" style="174" bestFit="1" customWidth="1"/>
    <col min="6490" max="6490" width="12.140625" style="174" bestFit="1" customWidth="1"/>
    <col min="6491" max="6491" width="4" style="174" bestFit="1" customWidth="1"/>
    <col min="6492" max="6492" width="10.140625" style="174" bestFit="1" customWidth="1"/>
    <col min="6493" max="6493" width="4" style="174" bestFit="1" customWidth="1"/>
    <col min="6494" max="6494" width="12.140625" style="174" bestFit="1" customWidth="1"/>
    <col min="6495" max="6495" width="4" style="174" bestFit="1" customWidth="1"/>
    <col min="6496" max="6496" width="12.140625" style="174" bestFit="1" customWidth="1"/>
    <col min="6497" max="6497" width="4" style="174" bestFit="1" customWidth="1"/>
    <col min="6498" max="6498" width="12.140625" style="174" bestFit="1" customWidth="1"/>
    <col min="6499" max="6499" width="4" style="174" bestFit="1" customWidth="1"/>
    <col min="6500" max="6500" width="12.140625" style="174" bestFit="1" customWidth="1"/>
    <col min="6501" max="6501" width="4" style="174" bestFit="1" customWidth="1"/>
    <col min="6502" max="6502" width="12.140625" style="174" bestFit="1" customWidth="1"/>
    <col min="6503" max="6503" width="4" style="174" bestFit="1" customWidth="1"/>
    <col min="6504" max="6504" width="12.140625" style="174" bestFit="1" customWidth="1"/>
    <col min="6505" max="6505" width="4" style="174" bestFit="1" customWidth="1"/>
    <col min="6506" max="6506" width="12.140625" style="174" bestFit="1" customWidth="1"/>
    <col min="6507" max="6507" width="4" style="174" bestFit="1" customWidth="1"/>
    <col min="6508" max="6508" width="12.140625" style="174" bestFit="1" customWidth="1"/>
    <col min="6509" max="6509" width="4" style="174" bestFit="1" customWidth="1"/>
    <col min="6510" max="6510" width="12.140625" style="174" bestFit="1" customWidth="1"/>
    <col min="6511" max="6511" width="4" style="174" bestFit="1" customWidth="1"/>
    <col min="6512" max="6512" width="12.140625" style="174" bestFit="1" customWidth="1"/>
    <col min="6513" max="6513" width="4" style="174" bestFit="1" customWidth="1"/>
    <col min="6514" max="6514" width="12.140625" style="174" bestFit="1" customWidth="1"/>
    <col min="6515" max="6515" width="4" style="174" bestFit="1" customWidth="1"/>
    <col min="6516" max="6516" width="12.7109375" style="174" bestFit="1" customWidth="1"/>
    <col min="6517" max="6517" width="4" style="174" bestFit="1" customWidth="1"/>
    <col min="6518" max="6518" width="12.140625" style="174" bestFit="1" customWidth="1"/>
    <col min="6519" max="6519" width="4" style="174" bestFit="1" customWidth="1"/>
    <col min="6520" max="6520" width="12.140625" style="174" bestFit="1" customWidth="1"/>
    <col min="6521" max="6521" width="4" style="174" bestFit="1" customWidth="1"/>
    <col min="6522" max="6522" width="12.140625" style="174" bestFit="1" customWidth="1"/>
    <col min="6523" max="6523" width="4" style="174" bestFit="1" customWidth="1"/>
    <col min="6524" max="6524" width="12.140625" style="174" bestFit="1" customWidth="1"/>
    <col min="6525" max="6525" width="4" style="174" bestFit="1" customWidth="1"/>
    <col min="6526" max="6526" width="12.140625" style="174" bestFit="1" customWidth="1"/>
    <col min="6527" max="6527" width="4" style="174" bestFit="1" customWidth="1"/>
    <col min="6528" max="6528" width="12.140625" style="174" bestFit="1" customWidth="1"/>
    <col min="6529" max="6529" width="4" style="174" bestFit="1" customWidth="1"/>
    <col min="6530" max="6530" width="12.140625" style="174" bestFit="1" customWidth="1"/>
    <col min="6531" max="6531" width="4" style="174" bestFit="1" customWidth="1"/>
    <col min="6532" max="6532" width="12.140625" style="174" bestFit="1" customWidth="1"/>
    <col min="6533" max="6533" width="4" style="174" bestFit="1" customWidth="1"/>
    <col min="6534" max="6534" width="12.140625" style="174" bestFit="1" customWidth="1"/>
    <col min="6535" max="6535" width="4" style="174" bestFit="1" customWidth="1"/>
    <col min="6536" max="6536" width="12.140625" style="174" bestFit="1" customWidth="1"/>
    <col min="6537" max="6537" width="4" style="174" bestFit="1" customWidth="1"/>
    <col min="6538" max="6538" width="12.140625" style="174" bestFit="1" customWidth="1"/>
    <col min="6539" max="6539" width="4" style="174" bestFit="1" customWidth="1"/>
    <col min="6540" max="6540" width="12.140625" style="174" bestFit="1" customWidth="1"/>
    <col min="6541" max="6541" width="4" style="174" bestFit="1" customWidth="1"/>
    <col min="6542" max="6542" width="12.140625" style="174" bestFit="1" customWidth="1"/>
    <col min="6543" max="6543" width="4" style="174" bestFit="1" customWidth="1"/>
    <col min="6544" max="6544" width="12.140625" style="174" bestFit="1" customWidth="1"/>
    <col min="6545" max="6545" width="4" style="174" bestFit="1" customWidth="1"/>
    <col min="6546" max="6546" width="12.140625" style="174" bestFit="1" customWidth="1"/>
    <col min="6547" max="6547" width="4" style="174" bestFit="1" customWidth="1"/>
    <col min="6548" max="6548" width="12.140625" style="174" bestFit="1" customWidth="1"/>
    <col min="6549" max="6549" width="4" style="174" bestFit="1" customWidth="1"/>
    <col min="6550" max="6550" width="12.140625" style="174" bestFit="1" customWidth="1"/>
    <col min="6551" max="6551" width="4" style="174" bestFit="1" customWidth="1"/>
    <col min="6552" max="6552" width="12.140625" style="174" bestFit="1" customWidth="1"/>
    <col min="6553" max="6553" width="4" style="174" bestFit="1" customWidth="1"/>
    <col min="6554" max="6554" width="12.140625" style="174" bestFit="1" customWidth="1"/>
    <col min="6555" max="6555" width="4" style="174" bestFit="1" customWidth="1"/>
    <col min="6556" max="6556" width="12.140625" style="174" bestFit="1" customWidth="1"/>
    <col min="6557" max="6557" width="4" style="174" bestFit="1" customWidth="1"/>
    <col min="6558" max="6558" width="12.140625" style="174" bestFit="1" customWidth="1"/>
    <col min="6559" max="6559" width="4" style="174" bestFit="1" customWidth="1"/>
    <col min="6560" max="6560" width="12.7109375" style="174" bestFit="1" customWidth="1"/>
    <col min="6561" max="6561" width="4" style="174" bestFit="1" customWidth="1"/>
    <col min="6562" max="6562" width="11.140625" style="174" bestFit="1" customWidth="1"/>
    <col min="6563" max="6563" width="4" style="174" bestFit="1" customWidth="1"/>
    <col min="6564" max="6564" width="12.140625" style="174" bestFit="1" customWidth="1"/>
    <col min="6565" max="6565" width="4" style="174" bestFit="1" customWidth="1"/>
    <col min="6566" max="6566" width="12.140625" style="174" bestFit="1" customWidth="1"/>
    <col min="6567" max="6567" width="4" style="174" bestFit="1" customWidth="1"/>
    <col min="6568" max="6568" width="12.140625" style="174" bestFit="1" customWidth="1"/>
    <col min="6569" max="6569" width="4" style="174" bestFit="1" customWidth="1"/>
    <col min="6570" max="6656" width="9.140625" style="174"/>
    <col min="6657" max="6657" width="46.42578125" style="174" bestFit="1" customWidth="1"/>
    <col min="6658" max="6658" width="12.5703125" style="174" bestFit="1" customWidth="1"/>
    <col min="6659" max="6659" width="4" style="174" bestFit="1" customWidth="1"/>
    <col min="6660" max="6660" width="12.140625" style="174" bestFit="1" customWidth="1"/>
    <col min="6661" max="6661" width="4" style="174" bestFit="1" customWidth="1"/>
    <col min="6662" max="6662" width="11.140625" style="174" bestFit="1" customWidth="1"/>
    <col min="6663" max="6663" width="4" style="174" bestFit="1" customWidth="1"/>
    <col min="6664" max="6664" width="12.140625" style="174" bestFit="1" customWidth="1"/>
    <col min="6665" max="6665" width="4" style="174" bestFit="1" customWidth="1"/>
    <col min="6666" max="6666" width="12.140625" style="174" bestFit="1" customWidth="1"/>
    <col min="6667" max="6667" width="4" style="174" bestFit="1" customWidth="1"/>
    <col min="6668" max="6668" width="11.140625" style="174" bestFit="1" customWidth="1"/>
    <col min="6669" max="6669" width="4" style="174" bestFit="1" customWidth="1"/>
    <col min="6670" max="6670" width="12.140625" style="174" bestFit="1" customWidth="1"/>
    <col min="6671" max="6671" width="4" style="174" bestFit="1" customWidth="1"/>
    <col min="6672" max="6672" width="12.140625" style="174" bestFit="1" customWidth="1"/>
    <col min="6673" max="6673" width="4" style="174" bestFit="1" customWidth="1"/>
    <col min="6674" max="6674" width="12.140625" style="174" bestFit="1" customWidth="1"/>
    <col min="6675" max="6675" width="4" style="174" bestFit="1" customWidth="1"/>
    <col min="6676" max="6676" width="12.140625" style="174" bestFit="1" customWidth="1"/>
    <col min="6677" max="6677" width="4" style="174" bestFit="1" customWidth="1"/>
    <col min="6678" max="6678" width="12.140625" style="174" bestFit="1" customWidth="1"/>
    <col min="6679" max="6679" width="4" style="174" bestFit="1" customWidth="1"/>
    <col min="6680" max="6680" width="12.140625" style="174" bestFit="1" customWidth="1"/>
    <col min="6681" max="6681" width="4" style="174" bestFit="1" customWidth="1"/>
    <col min="6682" max="6682" width="12.140625" style="174" bestFit="1" customWidth="1"/>
    <col min="6683" max="6683" width="4" style="174" bestFit="1" customWidth="1"/>
    <col min="6684" max="6684" width="12.140625" style="174" bestFit="1" customWidth="1"/>
    <col min="6685" max="6685" width="4" style="174" bestFit="1" customWidth="1"/>
    <col min="6686" max="6686" width="12.7109375" style="174" bestFit="1" customWidth="1"/>
    <col min="6687" max="6687" width="4" style="174" bestFit="1" customWidth="1"/>
    <col min="6688" max="6688" width="11.140625" style="174" bestFit="1" customWidth="1"/>
    <col min="6689" max="6689" width="4" style="174" bestFit="1" customWidth="1"/>
    <col min="6690" max="6690" width="12.140625" style="174" bestFit="1" customWidth="1"/>
    <col min="6691" max="6691" width="4" style="174" bestFit="1" customWidth="1"/>
    <col min="6692" max="6692" width="12.7109375" style="174" bestFit="1" customWidth="1"/>
    <col min="6693" max="6693" width="4" style="174" bestFit="1" customWidth="1"/>
    <col min="6694" max="6694" width="12.140625" style="174" bestFit="1" customWidth="1"/>
    <col min="6695" max="6695" width="4" style="174" bestFit="1" customWidth="1"/>
    <col min="6696" max="6696" width="12.140625" style="174" bestFit="1" customWidth="1"/>
    <col min="6697" max="6697" width="4" style="174" bestFit="1" customWidth="1"/>
    <col min="6698" max="6698" width="12.140625" style="174" bestFit="1" customWidth="1"/>
    <col min="6699" max="6699" width="4" style="174" bestFit="1" customWidth="1"/>
    <col min="6700" max="6700" width="12.140625" style="174" bestFit="1" customWidth="1"/>
    <col min="6701" max="6701" width="4" style="174" bestFit="1" customWidth="1"/>
    <col min="6702" max="6702" width="12.140625" style="174" bestFit="1" customWidth="1"/>
    <col min="6703" max="6703" width="4" style="174" bestFit="1" customWidth="1"/>
    <col min="6704" max="6704" width="12.140625" style="174" bestFit="1" customWidth="1"/>
    <col min="6705" max="6705" width="4" style="174" bestFit="1" customWidth="1"/>
    <col min="6706" max="6706" width="12.140625" style="174" bestFit="1" customWidth="1"/>
    <col min="6707" max="6707" width="4" style="174" bestFit="1" customWidth="1"/>
    <col min="6708" max="6708" width="12.140625" style="174" bestFit="1" customWidth="1"/>
    <col min="6709" max="6709" width="4" style="174" bestFit="1" customWidth="1"/>
    <col min="6710" max="6710" width="12.140625" style="174" bestFit="1" customWidth="1"/>
    <col min="6711" max="6711" width="4" style="174" bestFit="1" customWidth="1"/>
    <col min="6712" max="6712" width="12.7109375" style="174" bestFit="1" customWidth="1"/>
    <col min="6713" max="6713" width="4" style="174" bestFit="1" customWidth="1"/>
    <col min="6714" max="6714" width="12.140625" style="174" bestFit="1" customWidth="1"/>
    <col min="6715" max="6715" width="4" style="174" bestFit="1" customWidth="1"/>
    <col min="6716" max="6716" width="12.140625" style="174" bestFit="1" customWidth="1"/>
    <col min="6717" max="6717" width="4" style="174" bestFit="1" customWidth="1"/>
    <col min="6718" max="6718" width="12.140625" style="174" bestFit="1" customWidth="1"/>
    <col min="6719" max="6719" width="4" style="174" bestFit="1" customWidth="1"/>
    <col min="6720" max="6720" width="12.140625" style="174" bestFit="1" customWidth="1"/>
    <col min="6721" max="6721" width="4" style="174" bestFit="1" customWidth="1"/>
    <col min="6722" max="6722" width="12.140625" style="174" bestFit="1" customWidth="1"/>
    <col min="6723" max="6723" width="4" style="174" bestFit="1" customWidth="1"/>
    <col min="6724" max="6724" width="12.140625" style="174" bestFit="1" customWidth="1"/>
    <col min="6725" max="6725" width="4" style="174" bestFit="1" customWidth="1"/>
    <col min="6726" max="6726" width="12.140625" style="174" bestFit="1" customWidth="1"/>
    <col min="6727" max="6727" width="4" style="174" bestFit="1" customWidth="1"/>
    <col min="6728" max="6728" width="12.140625" style="174" bestFit="1" customWidth="1"/>
    <col min="6729" max="6729" width="4" style="174" bestFit="1" customWidth="1"/>
    <col min="6730" max="6730" width="12.140625" style="174" bestFit="1" customWidth="1"/>
    <col min="6731" max="6731" width="4" style="174" bestFit="1" customWidth="1"/>
    <col min="6732" max="6732" width="12.140625" style="174" bestFit="1" customWidth="1"/>
    <col min="6733" max="6733" width="4" style="174" bestFit="1" customWidth="1"/>
    <col min="6734" max="6734" width="10.140625" style="174" bestFit="1" customWidth="1"/>
    <col min="6735" max="6735" width="4" style="174" bestFit="1" customWidth="1"/>
    <col min="6736" max="6736" width="12.7109375" style="174" bestFit="1" customWidth="1"/>
    <col min="6737" max="6737" width="4" style="174" bestFit="1" customWidth="1"/>
    <col min="6738" max="6738" width="12.7109375" style="174" bestFit="1" customWidth="1"/>
    <col min="6739" max="6739" width="4" style="174" bestFit="1" customWidth="1"/>
    <col min="6740" max="6740" width="12.140625" style="174" bestFit="1" customWidth="1"/>
    <col min="6741" max="6741" width="4" style="174" bestFit="1" customWidth="1"/>
    <col min="6742" max="6742" width="12.140625" style="174" bestFit="1" customWidth="1"/>
    <col min="6743" max="6743" width="4" style="174" bestFit="1" customWidth="1"/>
    <col min="6744" max="6744" width="12.140625" style="174" bestFit="1" customWidth="1"/>
    <col min="6745" max="6745" width="4" style="174" bestFit="1" customWidth="1"/>
    <col min="6746" max="6746" width="12.140625" style="174" bestFit="1" customWidth="1"/>
    <col min="6747" max="6747" width="4" style="174" bestFit="1" customWidth="1"/>
    <col min="6748" max="6748" width="10.140625" style="174" bestFit="1" customWidth="1"/>
    <col min="6749" max="6749" width="4" style="174" bestFit="1" customWidth="1"/>
    <col min="6750" max="6750" width="12.140625" style="174" bestFit="1" customWidth="1"/>
    <col min="6751" max="6751" width="4" style="174" bestFit="1" customWidth="1"/>
    <col min="6752" max="6752" width="12.140625" style="174" bestFit="1" customWidth="1"/>
    <col min="6753" max="6753" width="4" style="174" bestFit="1" customWidth="1"/>
    <col min="6754" max="6754" width="12.140625" style="174" bestFit="1" customWidth="1"/>
    <col min="6755" max="6755" width="4" style="174" bestFit="1" customWidth="1"/>
    <col min="6756" max="6756" width="12.140625" style="174" bestFit="1" customWidth="1"/>
    <col min="6757" max="6757" width="4" style="174" bestFit="1" customWidth="1"/>
    <col min="6758" max="6758" width="12.140625" style="174" bestFit="1" customWidth="1"/>
    <col min="6759" max="6759" width="4" style="174" bestFit="1" customWidth="1"/>
    <col min="6760" max="6760" width="12.140625" style="174" bestFit="1" customWidth="1"/>
    <col min="6761" max="6761" width="4" style="174" bestFit="1" customWidth="1"/>
    <col min="6762" max="6762" width="12.140625" style="174" bestFit="1" customWidth="1"/>
    <col min="6763" max="6763" width="4" style="174" bestFit="1" customWidth="1"/>
    <col min="6764" max="6764" width="12.140625" style="174" bestFit="1" customWidth="1"/>
    <col min="6765" max="6765" width="4" style="174" bestFit="1" customWidth="1"/>
    <col min="6766" max="6766" width="12.140625" style="174" bestFit="1" customWidth="1"/>
    <col min="6767" max="6767" width="4" style="174" bestFit="1" customWidth="1"/>
    <col min="6768" max="6768" width="12.140625" style="174" bestFit="1" customWidth="1"/>
    <col min="6769" max="6769" width="4" style="174" bestFit="1" customWidth="1"/>
    <col min="6770" max="6770" width="12.140625" style="174" bestFit="1" customWidth="1"/>
    <col min="6771" max="6771" width="4" style="174" bestFit="1" customWidth="1"/>
    <col min="6772" max="6772" width="12.7109375" style="174" bestFit="1" customWidth="1"/>
    <col min="6773" max="6773" width="4" style="174" bestFit="1" customWidth="1"/>
    <col min="6774" max="6774" width="12.140625" style="174" bestFit="1" customWidth="1"/>
    <col min="6775" max="6775" width="4" style="174" bestFit="1" customWidth="1"/>
    <col min="6776" max="6776" width="12.140625" style="174" bestFit="1" customWidth="1"/>
    <col min="6777" max="6777" width="4" style="174" bestFit="1" customWidth="1"/>
    <col min="6778" max="6778" width="12.140625" style="174" bestFit="1" customWidth="1"/>
    <col min="6779" max="6779" width="4" style="174" bestFit="1" customWidth="1"/>
    <col min="6780" max="6780" width="12.140625" style="174" bestFit="1" customWidth="1"/>
    <col min="6781" max="6781" width="4" style="174" bestFit="1" customWidth="1"/>
    <col min="6782" max="6782" width="12.140625" style="174" bestFit="1" customWidth="1"/>
    <col min="6783" max="6783" width="4" style="174" bestFit="1" customWidth="1"/>
    <col min="6784" max="6784" width="12.140625" style="174" bestFit="1" customWidth="1"/>
    <col min="6785" max="6785" width="4" style="174" bestFit="1" customWidth="1"/>
    <col min="6786" max="6786" width="12.140625" style="174" bestFit="1" customWidth="1"/>
    <col min="6787" max="6787" width="4" style="174" bestFit="1" customWidth="1"/>
    <col min="6788" max="6788" width="12.140625" style="174" bestFit="1" customWidth="1"/>
    <col min="6789" max="6789" width="4" style="174" bestFit="1" customWidth="1"/>
    <col min="6790" max="6790" width="12.140625" style="174" bestFit="1" customWidth="1"/>
    <col min="6791" max="6791" width="4" style="174" bestFit="1" customWidth="1"/>
    <col min="6792" max="6792" width="12.140625" style="174" bestFit="1" customWidth="1"/>
    <col min="6793" max="6793" width="4" style="174" bestFit="1" customWidth="1"/>
    <col min="6794" max="6794" width="12.140625" style="174" bestFit="1" customWidth="1"/>
    <col min="6795" max="6795" width="4" style="174" bestFit="1" customWidth="1"/>
    <col min="6796" max="6796" width="12.140625" style="174" bestFit="1" customWidth="1"/>
    <col min="6797" max="6797" width="4" style="174" bestFit="1" customWidth="1"/>
    <col min="6798" max="6798" width="12.140625" style="174" bestFit="1" customWidth="1"/>
    <col min="6799" max="6799" width="4" style="174" bestFit="1" customWidth="1"/>
    <col min="6800" max="6800" width="12.140625" style="174" bestFit="1" customWidth="1"/>
    <col min="6801" max="6801" width="4" style="174" bestFit="1" customWidth="1"/>
    <col min="6802" max="6802" width="12.140625" style="174" bestFit="1" customWidth="1"/>
    <col min="6803" max="6803" width="4" style="174" bestFit="1" customWidth="1"/>
    <col min="6804" max="6804" width="12.140625" style="174" bestFit="1" customWidth="1"/>
    <col min="6805" max="6805" width="4" style="174" bestFit="1" customWidth="1"/>
    <col min="6806" max="6806" width="12.140625" style="174" bestFit="1" customWidth="1"/>
    <col min="6807" max="6807" width="4" style="174" bestFit="1" customWidth="1"/>
    <col min="6808" max="6808" width="12.140625" style="174" bestFit="1" customWidth="1"/>
    <col min="6809" max="6809" width="4" style="174" bestFit="1" customWidth="1"/>
    <col min="6810" max="6810" width="12.140625" style="174" bestFit="1" customWidth="1"/>
    <col min="6811" max="6811" width="4" style="174" bestFit="1" customWidth="1"/>
    <col min="6812" max="6812" width="12.140625" style="174" bestFit="1" customWidth="1"/>
    <col min="6813" max="6813" width="4" style="174" bestFit="1" customWidth="1"/>
    <col min="6814" max="6814" width="12.140625" style="174" bestFit="1" customWidth="1"/>
    <col min="6815" max="6815" width="4" style="174" bestFit="1" customWidth="1"/>
    <col min="6816" max="6816" width="12.7109375" style="174" bestFit="1" customWidth="1"/>
    <col min="6817" max="6817" width="4" style="174" bestFit="1" customWidth="1"/>
    <col min="6818" max="6818" width="11.140625" style="174" bestFit="1" customWidth="1"/>
    <col min="6819" max="6819" width="4" style="174" bestFit="1" customWidth="1"/>
    <col min="6820" max="6820" width="12.140625" style="174" bestFit="1" customWidth="1"/>
    <col min="6821" max="6821" width="4" style="174" bestFit="1" customWidth="1"/>
    <col min="6822" max="6822" width="12.140625" style="174" bestFit="1" customWidth="1"/>
    <col min="6823" max="6823" width="4" style="174" bestFit="1" customWidth="1"/>
    <col min="6824" max="6824" width="12.140625" style="174" bestFit="1" customWidth="1"/>
    <col min="6825" max="6825" width="4" style="174" bestFit="1" customWidth="1"/>
    <col min="6826" max="6912" width="9.140625" style="174"/>
    <col min="6913" max="6913" width="46.42578125" style="174" bestFit="1" customWidth="1"/>
    <col min="6914" max="6914" width="12.5703125" style="174" bestFit="1" customWidth="1"/>
    <col min="6915" max="6915" width="4" style="174" bestFit="1" customWidth="1"/>
    <col min="6916" max="6916" width="12.140625" style="174" bestFit="1" customWidth="1"/>
    <col min="6917" max="6917" width="4" style="174" bestFit="1" customWidth="1"/>
    <col min="6918" max="6918" width="11.140625" style="174" bestFit="1" customWidth="1"/>
    <col min="6919" max="6919" width="4" style="174" bestFit="1" customWidth="1"/>
    <col min="6920" max="6920" width="12.140625" style="174" bestFit="1" customWidth="1"/>
    <col min="6921" max="6921" width="4" style="174" bestFit="1" customWidth="1"/>
    <col min="6922" max="6922" width="12.140625" style="174" bestFit="1" customWidth="1"/>
    <col min="6923" max="6923" width="4" style="174" bestFit="1" customWidth="1"/>
    <col min="6924" max="6924" width="11.140625" style="174" bestFit="1" customWidth="1"/>
    <col min="6925" max="6925" width="4" style="174" bestFit="1" customWidth="1"/>
    <col min="6926" max="6926" width="12.140625" style="174" bestFit="1" customWidth="1"/>
    <col min="6927" max="6927" width="4" style="174" bestFit="1" customWidth="1"/>
    <col min="6928" max="6928" width="12.140625" style="174" bestFit="1" customWidth="1"/>
    <col min="6929" max="6929" width="4" style="174" bestFit="1" customWidth="1"/>
    <col min="6930" max="6930" width="12.140625" style="174" bestFit="1" customWidth="1"/>
    <col min="6931" max="6931" width="4" style="174" bestFit="1" customWidth="1"/>
    <col min="6932" max="6932" width="12.140625" style="174" bestFit="1" customWidth="1"/>
    <col min="6933" max="6933" width="4" style="174" bestFit="1" customWidth="1"/>
    <col min="6934" max="6934" width="12.140625" style="174" bestFit="1" customWidth="1"/>
    <col min="6935" max="6935" width="4" style="174" bestFit="1" customWidth="1"/>
    <col min="6936" max="6936" width="12.140625" style="174" bestFit="1" customWidth="1"/>
    <col min="6937" max="6937" width="4" style="174" bestFit="1" customWidth="1"/>
    <col min="6938" max="6938" width="12.140625" style="174" bestFit="1" customWidth="1"/>
    <col min="6939" max="6939" width="4" style="174" bestFit="1" customWidth="1"/>
    <col min="6940" max="6940" width="12.140625" style="174" bestFit="1" customWidth="1"/>
    <col min="6941" max="6941" width="4" style="174" bestFit="1" customWidth="1"/>
    <col min="6942" max="6942" width="12.7109375" style="174" bestFit="1" customWidth="1"/>
    <col min="6943" max="6943" width="4" style="174" bestFit="1" customWidth="1"/>
    <col min="6944" max="6944" width="11.140625" style="174" bestFit="1" customWidth="1"/>
    <col min="6945" max="6945" width="4" style="174" bestFit="1" customWidth="1"/>
    <col min="6946" max="6946" width="12.140625" style="174" bestFit="1" customWidth="1"/>
    <col min="6947" max="6947" width="4" style="174" bestFit="1" customWidth="1"/>
    <col min="6948" max="6948" width="12.7109375" style="174" bestFit="1" customWidth="1"/>
    <col min="6949" max="6949" width="4" style="174" bestFit="1" customWidth="1"/>
    <col min="6950" max="6950" width="12.140625" style="174" bestFit="1" customWidth="1"/>
    <col min="6951" max="6951" width="4" style="174" bestFit="1" customWidth="1"/>
    <col min="6952" max="6952" width="12.140625" style="174" bestFit="1" customWidth="1"/>
    <col min="6953" max="6953" width="4" style="174" bestFit="1" customWidth="1"/>
    <col min="6954" max="6954" width="12.140625" style="174" bestFit="1" customWidth="1"/>
    <col min="6955" max="6955" width="4" style="174" bestFit="1" customWidth="1"/>
    <col min="6956" max="6956" width="12.140625" style="174" bestFit="1" customWidth="1"/>
    <col min="6957" max="6957" width="4" style="174" bestFit="1" customWidth="1"/>
    <col min="6958" max="6958" width="12.140625" style="174" bestFit="1" customWidth="1"/>
    <col min="6959" max="6959" width="4" style="174" bestFit="1" customWidth="1"/>
    <col min="6960" max="6960" width="12.140625" style="174" bestFit="1" customWidth="1"/>
    <col min="6961" max="6961" width="4" style="174" bestFit="1" customWidth="1"/>
    <col min="6962" max="6962" width="12.140625" style="174" bestFit="1" customWidth="1"/>
    <col min="6963" max="6963" width="4" style="174" bestFit="1" customWidth="1"/>
    <col min="6964" max="6964" width="12.140625" style="174" bestFit="1" customWidth="1"/>
    <col min="6965" max="6965" width="4" style="174" bestFit="1" customWidth="1"/>
    <col min="6966" max="6966" width="12.140625" style="174" bestFit="1" customWidth="1"/>
    <col min="6967" max="6967" width="4" style="174" bestFit="1" customWidth="1"/>
    <col min="6968" max="6968" width="12.7109375" style="174" bestFit="1" customWidth="1"/>
    <col min="6969" max="6969" width="4" style="174" bestFit="1" customWidth="1"/>
    <col min="6970" max="6970" width="12.140625" style="174" bestFit="1" customWidth="1"/>
    <col min="6971" max="6971" width="4" style="174" bestFit="1" customWidth="1"/>
    <col min="6972" max="6972" width="12.140625" style="174" bestFit="1" customWidth="1"/>
    <col min="6973" max="6973" width="4" style="174" bestFit="1" customWidth="1"/>
    <col min="6974" max="6974" width="12.140625" style="174" bestFit="1" customWidth="1"/>
    <col min="6975" max="6975" width="4" style="174" bestFit="1" customWidth="1"/>
    <col min="6976" max="6976" width="12.140625" style="174" bestFit="1" customWidth="1"/>
    <col min="6977" max="6977" width="4" style="174" bestFit="1" customWidth="1"/>
    <col min="6978" max="6978" width="12.140625" style="174" bestFit="1" customWidth="1"/>
    <col min="6979" max="6979" width="4" style="174" bestFit="1" customWidth="1"/>
    <col min="6980" max="6980" width="12.140625" style="174" bestFit="1" customWidth="1"/>
    <col min="6981" max="6981" width="4" style="174" bestFit="1" customWidth="1"/>
    <col min="6982" max="6982" width="12.140625" style="174" bestFit="1" customWidth="1"/>
    <col min="6983" max="6983" width="4" style="174" bestFit="1" customWidth="1"/>
    <col min="6984" max="6984" width="12.140625" style="174" bestFit="1" customWidth="1"/>
    <col min="6985" max="6985" width="4" style="174" bestFit="1" customWidth="1"/>
    <col min="6986" max="6986" width="12.140625" style="174" bestFit="1" customWidth="1"/>
    <col min="6987" max="6987" width="4" style="174" bestFit="1" customWidth="1"/>
    <col min="6988" max="6988" width="12.140625" style="174" bestFit="1" customWidth="1"/>
    <col min="6989" max="6989" width="4" style="174" bestFit="1" customWidth="1"/>
    <col min="6990" max="6990" width="10.140625" style="174" bestFit="1" customWidth="1"/>
    <col min="6991" max="6991" width="4" style="174" bestFit="1" customWidth="1"/>
    <col min="6992" max="6992" width="12.7109375" style="174" bestFit="1" customWidth="1"/>
    <col min="6993" max="6993" width="4" style="174" bestFit="1" customWidth="1"/>
    <col min="6994" max="6994" width="12.7109375" style="174" bestFit="1" customWidth="1"/>
    <col min="6995" max="6995" width="4" style="174" bestFit="1" customWidth="1"/>
    <col min="6996" max="6996" width="12.140625" style="174" bestFit="1" customWidth="1"/>
    <col min="6997" max="6997" width="4" style="174" bestFit="1" customWidth="1"/>
    <col min="6998" max="6998" width="12.140625" style="174" bestFit="1" customWidth="1"/>
    <col min="6999" max="6999" width="4" style="174" bestFit="1" customWidth="1"/>
    <col min="7000" max="7000" width="12.140625" style="174" bestFit="1" customWidth="1"/>
    <col min="7001" max="7001" width="4" style="174" bestFit="1" customWidth="1"/>
    <col min="7002" max="7002" width="12.140625" style="174" bestFit="1" customWidth="1"/>
    <col min="7003" max="7003" width="4" style="174" bestFit="1" customWidth="1"/>
    <col min="7004" max="7004" width="10.140625" style="174" bestFit="1" customWidth="1"/>
    <col min="7005" max="7005" width="4" style="174" bestFit="1" customWidth="1"/>
    <col min="7006" max="7006" width="12.140625" style="174" bestFit="1" customWidth="1"/>
    <col min="7007" max="7007" width="4" style="174" bestFit="1" customWidth="1"/>
    <col min="7008" max="7008" width="12.140625" style="174" bestFit="1" customWidth="1"/>
    <col min="7009" max="7009" width="4" style="174" bestFit="1" customWidth="1"/>
    <col min="7010" max="7010" width="12.140625" style="174" bestFit="1" customWidth="1"/>
    <col min="7011" max="7011" width="4" style="174" bestFit="1" customWidth="1"/>
    <col min="7012" max="7012" width="12.140625" style="174" bestFit="1" customWidth="1"/>
    <col min="7013" max="7013" width="4" style="174" bestFit="1" customWidth="1"/>
    <col min="7014" max="7014" width="12.140625" style="174" bestFit="1" customWidth="1"/>
    <col min="7015" max="7015" width="4" style="174" bestFit="1" customWidth="1"/>
    <col min="7016" max="7016" width="12.140625" style="174" bestFit="1" customWidth="1"/>
    <col min="7017" max="7017" width="4" style="174" bestFit="1" customWidth="1"/>
    <col min="7018" max="7018" width="12.140625" style="174" bestFit="1" customWidth="1"/>
    <col min="7019" max="7019" width="4" style="174" bestFit="1" customWidth="1"/>
    <col min="7020" max="7020" width="12.140625" style="174" bestFit="1" customWidth="1"/>
    <col min="7021" max="7021" width="4" style="174" bestFit="1" customWidth="1"/>
    <col min="7022" max="7022" width="12.140625" style="174" bestFit="1" customWidth="1"/>
    <col min="7023" max="7023" width="4" style="174" bestFit="1" customWidth="1"/>
    <col min="7024" max="7024" width="12.140625" style="174" bestFit="1" customWidth="1"/>
    <col min="7025" max="7025" width="4" style="174" bestFit="1" customWidth="1"/>
    <col min="7026" max="7026" width="12.140625" style="174" bestFit="1" customWidth="1"/>
    <col min="7027" max="7027" width="4" style="174" bestFit="1" customWidth="1"/>
    <col min="7028" max="7028" width="12.7109375" style="174" bestFit="1" customWidth="1"/>
    <col min="7029" max="7029" width="4" style="174" bestFit="1" customWidth="1"/>
    <col min="7030" max="7030" width="12.140625" style="174" bestFit="1" customWidth="1"/>
    <col min="7031" max="7031" width="4" style="174" bestFit="1" customWidth="1"/>
    <col min="7032" max="7032" width="12.140625" style="174" bestFit="1" customWidth="1"/>
    <col min="7033" max="7033" width="4" style="174" bestFit="1" customWidth="1"/>
    <col min="7034" max="7034" width="12.140625" style="174" bestFit="1" customWidth="1"/>
    <col min="7035" max="7035" width="4" style="174" bestFit="1" customWidth="1"/>
    <col min="7036" max="7036" width="12.140625" style="174" bestFit="1" customWidth="1"/>
    <col min="7037" max="7037" width="4" style="174" bestFit="1" customWidth="1"/>
    <col min="7038" max="7038" width="12.140625" style="174" bestFit="1" customWidth="1"/>
    <col min="7039" max="7039" width="4" style="174" bestFit="1" customWidth="1"/>
    <col min="7040" max="7040" width="12.140625" style="174" bestFit="1" customWidth="1"/>
    <col min="7041" max="7041" width="4" style="174" bestFit="1" customWidth="1"/>
    <col min="7042" max="7042" width="12.140625" style="174" bestFit="1" customWidth="1"/>
    <col min="7043" max="7043" width="4" style="174" bestFit="1" customWidth="1"/>
    <col min="7044" max="7044" width="12.140625" style="174" bestFit="1" customWidth="1"/>
    <col min="7045" max="7045" width="4" style="174" bestFit="1" customWidth="1"/>
    <col min="7046" max="7046" width="12.140625" style="174" bestFit="1" customWidth="1"/>
    <col min="7047" max="7047" width="4" style="174" bestFit="1" customWidth="1"/>
    <col min="7048" max="7048" width="12.140625" style="174" bestFit="1" customWidth="1"/>
    <col min="7049" max="7049" width="4" style="174" bestFit="1" customWidth="1"/>
    <col min="7050" max="7050" width="12.140625" style="174" bestFit="1" customWidth="1"/>
    <col min="7051" max="7051" width="4" style="174" bestFit="1" customWidth="1"/>
    <col min="7052" max="7052" width="12.140625" style="174" bestFit="1" customWidth="1"/>
    <col min="7053" max="7053" width="4" style="174" bestFit="1" customWidth="1"/>
    <col min="7054" max="7054" width="12.140625" style="174" bestFit="1" customWidth="1"/>
    <col min="7055" max="7055" width="4" style="174" bestFit="1" customWidth="1"/>
    <col min="7056" max="7056" width="12.140625" style="174" bestFit="1" customWidth="1"/>
    <col min="7057" max="7057" width="4" style="174" bestFit="1" customWidth="1"/>
    <col min="7058" max="7058" width="12.140625" style="174" bestFit="1" customWidth="1"/>
    <col min="7059" max="7059" width="4" style="174" bestFit="1" customWidth="1"/>
    <col min="7060" max="7060" width="12.140625" style="174" bestFit="1" customWidth="1"/>
    <col min="7061" max="7061" width="4" style="174" bestFit="1" customWidth="1"/>
    <col min="7062" max="7062" width="12.140625" style="174" bestFit="1" customWidth="1"/>
    <col min="7063" max="7063" width="4" style="174" bestFit="1" customWidth="1"/>
    <col min="7064" max="7064" width="12.140625" style="174" bestFit="1" customWidth="1"/>
    <col min="7065" max="7065" width="4" style="174" bestFit="1" customWidth="1"/>
    <col min="7066" max="7066" width="12.140625" style="174" bestFit="1" customWidth="1"/>
    <col min="7067" max="7067" width="4" style="174" bestFit="1" customWidth="1"/>
    <col min="7068" max="7068" width="12.140625" style="174" bestFit="1" customWidth="1"/>
    <col min="7069" max="7069" width="4" style="174" bestFit="1" customWidth="1"/>
    <col min="7070" max="7070" width="12.140625" style="174" bestFit="1" customWidth="1"/>
    <col min="7071" max="7071" width="4" style="174" bestFit="1" customWidth="1"/>
    <col min="7072" max="7072" width="12.7109375" style="174" bestFit="1" customWidth="1"/>
    <col min="7073" max="7073" width="4" style="174" bestFit="1" customWidth="1"/>
    <col min="7074" max="7074" width="11.140625" style="174" bestFit="1" customWidth="1"/>
    <col min="7075" max="7075" width="4" style="174" bestFit="1" customWidth="1"/>
    <col min="7076" max="7076" width="12.140625" style="174" bestFit="1" customWidth="1"/>
    <col min="7077" max="7077" width="4" style="174" bestFit="1" customWidth="1"/>
    <col min="7078" max="7078" width="12.140625" style="174" bestFit="1" customWidth="1"/>
    <col min="7079" max="7079" width="4" style="174" bestFit="1" customWidth="1"/>
    <col min="7080" max="7080" width="12.140625" style="174" bestFit="1" customWidth="1"/>
    <col min="7081" max="7081" width="4" style="174" bestFit="1" customWidth="1"/>
    <col min="7082" max="7168" width="9.140625" style="174"/>
    <col min="7169" max="7169" width="46.42578125" style="174" bestFit="1" customWidth="1"/>
    <col min="7170" max="7170" width="12.5703125" style="174" bestFit="1" customWidth="1"/>
    <col min="7171" max="7171" width="4" style="174" bestFit="1" customWidth="1"/>
    <col min="7172" max="7172" width="12.140625" style="174" bestFit="1" customWidth="1"/>
    <col min="7173" max="7173" width="4" style="174" bestFit="1" customWidth="1"/>
    <col min="7174" max="7174" width="11.140625" style="174" bestFit="1" customWidth="1"/>
    <col min="7175" max="7175" width="4" style="174" bestFit="1" customWidth="1"/>
    <col min="7176" max="7176" width="12.140625" style="174" bestFit="1" customWidth="1"/>
    <col min="7177" max="7177" width="4" style="174" bestFit="1" customWidth="1"/>
    <col min="7178" max="7178" width="12.140625" style="174" bestFit="1" customWidth="1"/>
    <col min="7179" max="7179" width="4" style="174" bestFit="1" customWidth="1"/>
    <col min="7180" max="7180" width="11.140625" style="174" bestFit="1" customWidth="1"/>
    <col min="7181" max="7181" width="4" style="174" bestFit="1" customWidth="1"/>
    <col min="7182" max="7182" width="12.140625" style="174" bestFit="1" customWidth="1"/>
    <col min="7183" max="7183" width="4" style="174" bestFit="1" customWidth="1"/>
    <col min="7184" max="7184" width="12.140625" style="174" bestFit="1" customWidth="1"/>
    <col min="7185" max="7185" width="4" style="174" bestFit="1" customWidth="1"/>
    <col min="7186" max="7186" width="12.140625" style="174" bestFit="1" customWidth="1"/>
    <col min="7187" max="7187" width="4" style="174" bestFit="1" customWidth="1"/>
    <col min="7188" max="7188" width="12.140625" style="174" bestFit="1" customWidth="1"/>
    <col min="7189" max="7189" width="4" style="174" bestFit="1" customWidth="1"/>
    <col min="7190" max="7190" width="12.140625" style="174" bestFit="1" customWidth="1"/>
    <col min="7191" max="7191" width="4" style="174" bestFit="1" customWidth="1"/>
    <col min="7192" max="7192" width="12.140625" style="174" bestFit="1" customWidth="1"/>
    <col min="7193" max="7193" width="4" style="174" bestFit="1" customWidth="1"/>
    <col min="7194" max="7194" width="12.140625" style="174" bestFit="1" customWidth="1"/>
    <col min="7195" max="7195" width="4" style="174" bestFit="1" customWidth="1"/>
    <col min="7196" max="7196" width="12.140625" style="174" bestFit="1" customWidth="1"/>
    <col min="7197" max="7197" width="4" style="174" bestFit="1" customWidth="1"/>
    <col min="7198" max="7198" width="12.7109375" style="174" bestFit="1" customWidth="1"/>
    <col min="7199" max="7199" width="4" style="174" bestFit="1" customWidth="1"/>
    <col min="7200" max="7200" width="11.140625" style="174" bestFit="1" customWidth="1"/>
    <col min="7201" max="7201" width="4" style="174" bestFit="1" customWidth="1"/>
    <col min="7202" max="7202" width="12.140625" style="174" bestFit="1" customWidth="1"/>
    <col min="7203" max="7203" width="4" style="174" bestFit="1" customWidth="1"/>
    <col min="7204" max="7204" width="12.7109375" style="174" bestFit="1" customWidth="1"/>
    <col min="7205" max="7205" width="4" style="174" bestFit="1" customWidth="1"/>
    <col min="7206" max="7206" width="12.140625" style="174" bestFit="1" customWidth="1"/>
    <col min="7207" max="7207" width="4" style="174" bestFit="1" customWidth="1"/>
    <col min="7208" max="7208" width="12.140625" style="174" bestFit="1" customWidth="1"/>
    <col min="7209" max="7209" width="4" style="174" bestFit="1" customWidth="1"/>
    <col min="7210" max="7210" width="12.140625" style="174" bestFit="1" customWidth="1"/>
    <col min="7211" max="7211" width="4" style="174" bestFit="1" customWidth="1"/>
    <col min="7212" max="7212" width="12.140625" style="174" bestFit="1" customWidth="1"/>
    <col min="7213" max="7213" width="4" style="174" bestFit="1" customWidth="1"/>
    <col min="7214" max="7214" width="12.140625" style="174" bestFit="1" customWidth="1"/>
    <col min="7215" max="7215" width="4" style="174" bestFit="1" customWidth="1"/>
    <col min="7216" max="7216" width="12.140625" style="174" bestFit="1" customWidth="1"/>
    <col min="7217" max="7217" width="4" style="174" bestFit="1" customWidth="1"/>
    <col min="7218" max="7218" width="12.140625" style="174" bestFit="1" customWidth="1"/>
    <col min="7219" max="7219" width="4" style="174" bestFit="1" customWidth="1"/>
    <col min="7220" max="7220" width="12.140625" style="174" bestFit="1" customWidth="1"/>
    <col min="7221" max="7221" width="4" style="174" bestFit="1" customWidth="1"/>
    <col min="7222" max="7222" width="12.140625" style="174" bestFit="1" customWidth="1"/>
    <col min="7223" max="7223" width="4" style="174" bestFit="1" customWidth="1"/>
    <col min="7224" max="7224" width="12.7109375" style="174" bestFit="1" customWidth="1"/>
    <col min="7225" max="7225" width="4" style="174" bestFit="1" customWidth="1"/>
    <col min="7226" max="7226" width="12.140625" style="174" bestFit="1" customWidth="1"/>
    <col min="7227" max="7227" width="4" style="174" bestFit="1" customWidth="1"/>
    <col min="7228" max="7228" width="12.140625" style="174" bestFit="1" customWidth="1"/>
    <col min="7229" max="7229" width="4" style="174" bestFit="1" customWidth="1"/>
    <col min="7230" max="7230" width="12.140625" style="174" bestFit="1" customWidth="1"/>
    <col min="7231" max="7231" width="4" style="174" bestFit="1" customWidth="1"/>
    <col min="7232" max="7232" width="12.140625" style="174" bestFit="1" customWidth="1"/>
    <col min="7233" max="7233" width="4" style="174" bestFit="1" customWidth="1"/>
    <col min="7234" max="7234" width="12.140625" style="174" bestFit="1" customWidth="1"/>
    <col min="7235" max="7235" width="4" style="174" bestFit="1" customWidth="1"/>
    <col min="7236" max="7236" width="12.140625" style="174" bestFit="1" customWidth="1"/>
    <col min="7237" max="7237" width="4" style="174" bestFit="1" customWidth="1"/>
    <col min="7238" max="7238" width="12.140625" style="174" bestFit="1" customWidth="1"/>
    <col min="7239" max="7239" width="4" style="174" bestFit="1" customWidth="1"/>
    <col min="7240" max="7240" width="12.140625" style="174" bestFit="1" customWidth="1"/>
    <col min="7241" max="7241" width="4" style="174" bestFit="1" customWidth="1"/>
    <col min="7242" max="7242" width="12.140625" style="174" bestFit="1" customWidth="1"/>
    <col min="7243" max="7243" width="4" style="174" bestFit="1" customWidth="1"/>
    <col min="7244" max="7244" width="12.140625" style="174" bestFit="1" customWidth="1"/>
    <col min="7245" max="7245" width="4" style="174" bestFit="1" customWidth="1"/>
    <col min="7246" max="7246" width="10.140625" style="174" bestFit="1" customWidth="1"/>
    <col min="7247" max="7247" width="4" style="174" bestFit="1" customWidth="1"/>
    <col min="7248" max="7248" width="12.7109375" style="174" bestFit="1" customWidth="1"/>
    <col min="7249" max="7249" width="4" style="174" bestFit="1" customWidth="1"/>
    <col min="7250" max="7250" width="12.7109375" style="174" bestFit="1" customWidth="1"/>
    <col min="7251" max="7251" width="4" style="174" bestFit="1" customWidth="1"/>
    <col min="7252" max="7252" width="12.140625" style="174" bestFit="1" customWidth="1"/>
    <col min="7253" max="7253" width="4" style="174" bestFit="1" customWidth="1"/>
    <col min="7254" max="7254" width="12.140625" style="174" bestFit="1" customWidth="1"/>
    <col min="7255" max="7255" width="4" style="174" bestFit="1" customWidth="1"/>
    <col min="7256" max="7256" width="12.140625" style="174" bestFit="1" customWidth="1"/>
    <col min="7257" max="7257" width="4" style="174" bestFit="1" customWidth="1"/>
    <col min="7258" max="7258" width="12.140625" style="174" bestFit="1" customWidth="1"/>
    <col min="7259" max="7259" width="4" style="174" bestFit="1" customWidth="1"/>
    <col min="7260" max="7260" width="10.140625" style="174" bestFit="1" customWidth="1"/>
    <col min="7261" max="7261" width="4" style="174" bestFit="1" customWidth="1"/>
    <col min="7262" max="7262" width="12.140625" style="174" bestFit="1" customWidth="1"/>
    <col min="7263" max="7263" width="4" style="174" bestFit="1" customWidth="1"/>
    <col min="7264" max="7264" width="12.140625" style="174" bestFit="1" customWidth="1"/>
    <col min="7265" max="7265" width="4" style="174" bestFit="1" customWidth="1"/>
    <col min="7266" max="7266" width="12.140625" style="174" bestFit="1" customWidth="1"/>
    <col min="7267" max="7267" width="4" style="174" bestFit="1" customWidth="1"/>
    <col min="7268" max="7268" width="12.140625" style="174" bestFit="1" customWidth="1"/>
    <col min="7269" max="7269" width="4" style="174" bestFit="1" customWidth="1"/>
    <col min="7270" max="7270" width="12.140625" style="174" bestFit="1" customWidth="1"/>
    <col min="7271" max="7271" width="4" style="174" bestFit="1" customWidth="1"/>
    <col min="7272" max="7272" width="12.140625" style="174" bestFit="1" customWidth="1"/>
    <col min="7273" max="7273" width="4" style="174" bestFit="1" customWidth="1"/>
    <col min="7274" max="7274" width="12.140625" style="174" bestFit="1" customWidth="1"/>
    <col min="7275" max="7275" width="4" style="174" bestFit="1" customWidth="1"/>
    <col min="7276" max="7276" width="12.140625" style="174" bestFit="1" customWidth="1"/>
    <col min="7277" max="7277" width="4" style="174" bestFit="1" customWidth="1"/>
    <col min="7278" max="7278" width="12.140625" style="174" bestFit="1" customWidth="1"/>
    <col min="7279" max="7279" width="4" style="174" bestFit="1" customWidth="1"/>
    <col min="7280" max="7280" width="12.140625" style="174" bestFit="1" customWidth="1"/>
    <col min="7281" max="7281" width="4" style="174" bestFit="1" customWidth="1"/>
    <col min="7282" max="7282" width="12.140625" style="174" bestFit="1" customWidth="1"/>
    <col min="7283" max="7283" width="4" style="174" bestFit="1" customWidth="1"/>
    <col min="7284" max="7284" width="12.7109375" style="174" bestFit="1" customWidth="1"/>
    <col min="7285" max="7285" width="4" style="174" bestFit="1" customWidth="1"/>
    <col min="7286" max="7286" width="12.140625" style="174" bestFit="1" customWidth="1"/>
    <col min="7287" max="7287" width="4" style="174" bestFit="1" customWidth="1"/>
    <col min="7288" max="7288" width="12.140625" style="174" bestFit="1" customWidth="1"/>
    <col min="7289" max="7289" width="4" style="174" bestFit="1" customWidth="1"/>
    <col min="7290" max="7290" width="12.140625" style="174" bestFit="1" customWidth="1"/>
    <col min="7291" max="7291" width="4" style="174" bestFit="1" customWidth="1"/>
    <col min="7292" max="7292" width="12.140625" style="174" bestFit="1" customWidth="1"/>
    <col min="7293" max="7293" width="4" style="174" bestFit="1" customWidth="1"/>
    <col min="7294" max="7294" width="12.140625" style="174" bestFit="1" customWidth="1"/>
    <col min="7295" max="7295" width="4" style="174" bestFit="1" customWidth="1"/>
    <col min="7296" max="7296" width="12.140625" style="174" bestFit="1" customWidth="1"/>
    <col min="7297" max="7297" width="4" style="174" bestFit="1" customWidth="1"/>
    <col min="7298" max="7298" width="12.140625" style="174" bestFit="1" customWidth="1"/>
    <col min="7299" max="7299" width="4" style="174" bestFit="1" customWidth="1"/>
    <col min="7300" max="7300" width="12.140625" style="174" bestFit="1" customWidth="1"/>
    <col min="7301" max="7301" width="4" style="174" bestFit="1" customWidth="1"/>
    <col min="7302" max="7302" width="12.140625" style="174" bestFit="1" customWidth="1"/>
    <col min="7303" max="7303" width="4" style="174" bestFit="1" customWidth="1"/>
    <col min="7304" max="7304" width="12.140625" style="174" bestFit="1" customWidth="1"/>
    <col min="7305" max="7305" width="4" style="174" bestFit="1" customWidth="1"/>
    <col min="7306" max="7306" width="12.140625" style="174" bestFit="1" customWidth="1"/>
    <col min="7307" max="7307" width="4" style="174" bestFit="1" customWidth="1"/>
    <col min="7308" max="7308" width="12.140625" style="174" bestFit="1" customWidth="1"/>
    <col min="7309" max="7309" width="4" style="174" bestFit="1" customWidth="1"/>
    <col min="7310" max="7310" width="12.140625" style="174" bestFit="1" customWidth="1"/>
    <col min="7311" max="7311" width="4" style="174" bestFit="1" customWidth="1"/>
    <col min="7312" max="7312" width="12.140625" style="174" bestFit="1" customWidth="1"/>
    <col min="7313" max="7313" width="4" style="174" bestFit="1" customWidth="1"/>
    <col min="7314" max="7314" width="12.140625" style="174" bestFit="1" customWidth="1"/>
    <col min="7315" max="7315" width="4" style="174" bestFit="1" customWidth="1"/>
    <col min="7316" max="7316" width="12.140625" style="174" bestFit="1" customWidth="1"/>
    <col min="7317" max="7317" width="4" style="174" bestFit="1" customWidth="1"/>
    <col min="7318" max="7318" width="12.140625" style="174" bestFit="1" customWidth="1"/>
    <col min="7319" max="7319" width="4" style="174" bestFit="1" customWidth="1"/>
    <col min="7320" max="7320" width="12.140625" style="174" bestFit="1" customWidth="1"/>
    <col min="7321" max="7321" width="4" style="174" bestFit="1" customWidth="1"/>
    <col min="7322" max="7322" width="12.140625" style="174" bestFit="1" customWidth="1"/>
    <col min="7323" max="7323" width="4" style="174" bestFit="1" customWidth="1"/>
    <col min="7324" max="7324" width="12.140625" style="174" bestFit="1" customWidth="1"/>
    <col min="7325" max="7325" width="4" style="174" bestFit="1" customWidth="1"/>
    <col min="7326" max="7326" width="12.140625" style="174" bestFit="1" customWidth="1"/>
    <col min="7327" max="7327" width="4" style="174" bestFit="1" customWidth="1"/>
    <col min="7328" max="7328" width="12.7109375" style="174" bestFit="1" customWidth="1"/>
    <col min="7329" max="7329" width="4" style="174" bestFit="1" customWidth="1"/>
    <col min="7330" max="7330" width="11.140625" style="174" bestFit="1" customWidth="1"/>
    <col min="7331" max="7331" width="4" style="174" bestFit="1" customWidth="1"/>
    <col min="7332" max="7332" width="12.140625" style="174" bestFit="1" customWidth="1"/>
    <col min="7333" max="7333" width="4" style="174" bestFit="1" customWidth="1"/>
    <col min="7334" max="7334" width="12.140625" style="174" bestFit="1" customWidth="1"/>
    <col min="7335" max="7335" width="4" style="174" bestFit="1" customWidth="1"/>
    <col min="7336" max="7336" width="12.140625" style="174" bestFit="1" customWidth="1"/>
    <col min="7337" max="7337" width="4" style="174" bestFit="1" customWidth="1"/>
    <col min="7338" max="7424" width="9.140625" style="174"/>
    <col min="7425" max="7425" width="46.42578125" style="174" bestFit="1" customWidth="1"/>
    <col min="7426" max="7426" width="12.5703125" style="174" bestFit="1" customWidth="1"/>
    <col min="7427" max="7427" width="4" style="174" bestFit="1" customWidth="1"/>
    <col min="7428" max="7428" width="12.140625" style="174" bestFit="1" customWidth="1"/>
    <col min="7429" max="7429" width="4" style="174" bestFit="1" customWidth="1"/>
    <col min="7430" max="7430" width="11.140625" style="174" bestFit="1" customWidth="1"/>
    <col min="7431" max="7431" width="4" style="174" bestFit="1" customWidth="1"/>
    <col min="7432" max="7432" width="12.140625" style="174" bestFit="1" customWidth="1"/>
    <col min="7433" max="7433" width="4" style="174" bestFit="1" customWidth="1"/>
    <col min="7434" max="7434" width="12.140625" style="174" bestFit="1" customWidth="1"/>
    <col min="7435" max="7435" width="4" style="174" bestFit="1" customWidth="1"/>
    <col min="7436" max="7436" width="11.140625" style="174" bestFit="1" customWidth="1"/>
    <col min="7437" max="7437" width="4" style="174" bestFit="1" customWidth="1"/>
    <col min="7438" max="7438" width="12.140625" style="174" bestFit="1" customWidth="1"/>
    <col min="7439" max="7439" width="4" style="174" bestFit="1" customWidth="1"/>
    <col min="7440" max="7440" width="12.140625" style="174" bestFit="1" customWidth="1"/>
    <col min="7441" max="7441" width="4" style="174" bestFit="1" customWidth="1"/>
    <col min="7442" max="7442" width="12.140625" style="174" bestFit="1" customWidth="1"/>
    <col min="7443" max="7443" width="4" style="174" bestFit="1" customWidth="1"/>
    <col min="7444" max="7444" width="12.140625" style="174" bestFit="1" customWidth="1"/>
    <col min="7445" max="7445" width="4" style="174" bestFit="1" customWidth="1"/>
    <col min="7446" max="7446" width="12.140625" style="174" bestFit="1" customWidth="1"/>
    <col min="7447" max="7447" width="4" style="174" bestFit="1" customWidth="1"/>
    <col min="7448" max="7448" width="12.140625" style="174" bestFit="1" customWidth="1"/>
    <col min="7449" max="7449" width="4" style="174" bestFit="1" customWidth="1"/>
    <col min="7450" max="7450" width="12.140625" style="174" bestFit="1" customWidth="1"/>
    <col min="7451" max="7451" width="4" style="174" bestFit="1" customWidth="1"/>
    <col min="7452" max="7452" width="12.140625" style="174" bestFit="1" customWidth="1"/>
    <col min="7453" max="7453" width="4" style="174" bestFit="1" customWidth="1"/>
    <col min="7454" max="7454" width="12.7109375" style="174" bestFit="1" customWidth="1"/>
    <col min="7455" max="7455" width="4" style="174" bestFit="1" customWidth="1"/>
    <col min="7456" max="7456" width="11.140625" style="174" bestFit="1" customWidth="1"/>
    <col min="7457" max="7457" width="4" style="174" bestFit="1" customWidth="1"/>
    <col min="7458" max="7458" width="12.140625" style="174" bestFit="1" customWidth="1"/>
    <col min="7459" max="7459" width="4" style="174" bestFit="1" customWidth="1"/>
    <col min="7460" max="7460" width="12.7109375" style="174" bestFit="1" customWidth="1"/>
    <col min="7461" max="7461" width="4" style="174" bestFit="1" customWidth="1"/>
    <col min="7462" max="7462" width="12.140625" style="174" bestFit="1" customWidth="1"/>
    <col min="7463" max="7463" width="4" style="174" bestFit="1" customWidth="1"/>
    <col min="7464" max="7464" width="12.140625" style="174" bestFit="1" customWidth="1"/>
    <col min="7465" max="7465" width="4" style="174" bestFit="1" customWidth="1"/>
    <col min="7466" max="7466" width="12.140625" style="174" bestFit="1" customWidth="1"/>
    <col min="7467" max="7467" width="4" style="174" bestFit="1" customWidth="1"/>
    <col min="7468" max="7468" width="12.140625" style="174" bestFit="1" customWidth="1"/>
    <col min="7469" max="7469" width="4" style="174" bestFit="1" customWidth="1"/>
    <col min="7470" max="7470" width="12.140625" style="174" bestFit="1" customWidth="1"/>
    <col min="7471" max="7471" width="4" style="174" bestFit="1" customWidth="1"/>
    <col min="7472" max="7472" width="12.140625" style="174" bestFit="1" customWidth="1"/>
    <col min="7473" max="7473" width="4" style="174" bestFit="1" customWidth="1"/>
    <col min="7474" max="7474" width="12.140625" style="174" bestFit="1" customWidth="1"/>
    <col min="7475" max="7475" width="4" style="174" bestFit="1" customWidth="1"/>
    <col min="7476" max="7476" width="12.140625" style="174" bestFit="1" customWidth="1"/>
    <col min="7477" max="7477" width="4" style="174" bestFit="1" customWidth="1"/>
    <col min="7478" max="7478" width="12.140625" style="174" bestFit="1" customWidth="1"/>
    <col min="7479" max="7479" width="4" style="174" bestFit="1" customWidth="1"/>
    <col min="7480" max="7480" width="12.7109375" style="174" bestFit="1" customWidth="1"/>
    <col min="7481" max="7481" width="4" style="174" bestFit="1" customWidth="1"/>
    <col min="7482" max="7482" width="12.140625" style="174" bestFit="1" customWidth="1"/>
    <col min="7483" max="7483" width="4" style="174" bestFit="1" customWidth="1"/>
    <col min="7484" max="7484" width="12.140625" style="174" bestFit="1" customWidth="1"/>
    <col min="7485" max="7485" width="4" style="174" bestFit="1" customWidth="1"/>
    <col min="7486" max="7486" width="12.140625" style="174" bestFit="1" customWidth="1"/>
    <col min="7487" max="7487" width="4" style="174" bestFit="1" customWidth="1"/>
    <col min="7488" max="7488" width="12.140625" style="174" bestFit="1" customWidth="1"/>
    <col min="7489" max="7489" width="4" style="174" bestFit="1" customWidth="1"/>
    <col min="7490" max="7490" width="12.140625" style="174" bestFit="1" customWidth="1"/>
    <col min="7491" max="7491" width="4" style="174" bestFit="1" customWidth="1"/>
    <col min="7492" max="7492" width="12.140625" style="174" bestFit="1" customWidth="1"/>
    <col min="7493" max="7493" width="4" style="174" bestFit="1" customWidth="1"/>
    <col min="7494" max="7494" width="12.140625" style="174" bestFit="1" customWidth="1"/>
    <col min="7495" max="7495" width="4" style="174" bestFit="1" customWidth="1"/>
    <col min="7496" max="7496" width="12.140625" style="174" bestFit="1" customWidth="1"/>
    <col min="7497" max="7497" width="4" style="174" bestFit="1" customWidth="1"/>
    <col min="7498" max="7498" width="12.140625" style="174" bestFit="1" customWidth="1"/>
    <col min="7499" max="7499" width="4" style="174" bestFit="1" customWidth="1"/>
    <col min="7500" max="7500" width="12.140625" style="174" bestFit="1" customWidth="1"/>
    <col min="7501" max="7501" width="4" style="174" bestFit="1" customWidth="1"/>
    <col min="7502" max="7502" width="10.140625" style="174" bestFit="1" customWidth="1"/>
    <col min="7503" max="7503" width="4" style="174" bestFit="1" customWidth="1"/>
    <col min="7504" max="7504" width="12.7109375" style="174" bestFit="1" customWidth="1"/>
    <col min="7505" max="7505" width="4" style="174" bestFit="1" customWidth="1"/>
    <col min="7506" max="7506" width="12.7109375" style="174" bestFit="1" customWidth="1"/>
    <col min="7507" max="7507" width="4" style="174" bestFit="1" customWidth="1"/>
    <col min="7508" max="7508" width="12.140625" style="174" bestFit="1" customWidth="1"/>
    <col min="7509" max="7509" width="4" style="174" bestFit="1" customWidth="1"/>
    <col min="7510" max="7510" width="12.140625" style="174" bestFit="1" customWidth="1"/>
    <col min="7511" max="7511" width="4" style="174" bestFit="1" customWidth="1"/>
    <col min="7512" max="7512" width="12.140625" style="174" bestFit="1" customWidth="1"/>
    <col min="7513" max="7513" width="4" style="174" bestFit="1" customWidth="1"/>
    <col min="7514" max="7514" width="12.140625" style="174" bestFit="1" customWidth="1"/>
    <col min="7515" max="7515" width="4" style="174" bestFit="1" customWidth="1"/>
    <col min="7516" max="7516" width="10.140625" style="174" bestFit="1" customWidth="1"/>
    <col min="7517" max="7517" width="4" style="174" bestFit="1" customWidth="1"/>
    <col min="7518" max="7518" width="12.140625" style="174" bestFit="1" customWidth="1"/>
    <col min="7519" max="7519" width="4" style="174" bestFit="1" customWidth="1"/>
    <col min="7520" max="7520" width="12.140625" style="174" bestFit="1" customWidth="1"/>
    <col min="7521" max="7521" width="4" style="174" bestFit="1" customWidth="1"/>
    <col min="7522" max="7522" width="12.140625" style="174" bestFit="1" customWidth="1"/>
    <col min="7523" max="7523" width="4" style="174" bestFit="1" customWidth="1"/>
    <col min="7524" max="7524" width="12.140625" style="174" bestFit="1" customWidth="1"/>
    <col min="7525" max="7525" width="4" style="174" bestFit="1" customWidth="1"/>
    <col min="7526" max="7526" width="12.140625" style="174" bestFit="1" customWidth="1"/>
    <col min="7527" max="7527" width="4" style="174" bestFit="1" customWidth="1"/>
    <col min="7528" max="7528" width="12.140625" style="174" bestFit="1" customWidth="1"/>
    <col min="7529" max="7529" width="4" style="174" bestFit="1" customWidth="1"/>
    <col min="7530" max="7530" width="12.140625" style="174" bestFit="1" customWidth="1"/>
    <col min="7531" max="7531" width="4" style="174" bestFit="1" customWidth="1"/>
    <col min="7532" max="7532" width="12.140625" style="174" bestFit="1" customWidth="1"/>
    <col min="7533" max="7533" width="4" style="174" bestFit="1" customWidth="1"/>
    <col min="7534" max="7534" width="12.140625" style="174" bestFit="1" customWidth="1"/>
    <col min="7535" max="7535" width="4" style="174" bestFit="1" customWidth="1"/>
    <col min="7536" max="7536" width="12.140625" style="174" bestFit="1" customWidth="1"/>
    <col min="7537" max="7537" width="4" style="174" bestFit="1" customWidth="1"/>
    <col min="7538" max="7538" width="12.140625" style="174" bestFit="1" customWidth="1"/>
    <col min="7539" max="7539" width="4" style="174" bestFit="1" customWidth="1"/>
    <col min="7540" max="7540" width="12.7109375" style="174" bestFit="1" customWidth="1"/>
    <col min="7541" max="7541" width="4" style="174" bestFit="1" customWidth="1"/>
    <col min="7542" max="7542" width="12.140625" style="174" bestFit="1" customWidth="1"/>
    <col min="7543" max="7543" width="4" style="174" bestFit="1" customWidth="1"/>
    <col min="7544" max="7544" width="12.140625" style="174" bestFit="1" customWidth="1"/>
    <col min="7545" max="7545" width="4" style="174" bestFit="1" customWidth="1"/>
    <col min="7546" max="7546" width="12.140625" style="174" bestFit="1" customWidth="1"/>
    <col min="7547" max="7547" width="4" style="174" bestFit="1" customWidth="1"/>
    <col min="7548" max="7548" width="12.140625" style="174" bestFit="1" customWidth="1"/>
    <col min="7549" max="7549" width="4" style="174" bestFit="1" customWidth="1"/>
    <col min="7550" max="7550" width="12.140625" style="174" bestFit="1" customWidth="1"/>
    <col min="7551" max="7551" width="4" style="174" bestFit="1" customWidth="1"/>
    <col min="7552" max="7552" width="12.140625" style="174" bestFit="1" customWidth="1"/>
    <col min="7553" max="7553" width="4" style="174" bestFit="1" customWidth="1"/>
    <col min="7554" max="7554" width="12.140625" style="174" bestFit="1" customWidth="1"/>
    <col min="7555" max="7555" width="4" style="174" bestFit="1" customWidth="1"/>
    <col min="7556" max="7556" width="12.140625" style="174" bestFit="1" customWidth="1"/>
    <col min="7557" max="7557" width="4" style="174" bestFit="1" customWidth="1"/>
    <col min="7558" max="7558" width="12.140625" style="174" bestFit="1" customWidth="1"/>
    <col min="7559" max="7559" width="4" style="174" bestFit="1" customWidth="1"/>
    <col min="7560" max="7560" width="12.140625" style="174" bestFit="1" customWidth="1"/>
    <col min="7561" max="7561" width="4" style="174" bestFit="1" customWidth="1"/>
    <col min="7562" max="7562" width="12.140625" style="174" bestFit="1" customWidth="1"/>
    <col min="7563" max="7563" width="4" style="174" bestFit="1" customWidth="1"/>
    <col min="7564" max="7564" width="12.140625" style="174" bestFit="1" customWidth="1"/>
    <col min="7565" max="7565" width="4" style="174" bestFit="1" customWidth="1"/>
    <col min="7566" max="7566" width="12.140625" style="174" bestFit="1" customWidth="1"/>
    <col min="7567" max="7567" width="4" style="174" bestFit="1" customWidth="1"/>
    <col min="7568" max="7568" width="12.140625" style="174" bestFit="1" customWidth="1"/>
    <col min="7569" max="7569" width="4" style="174" bestFit="1" customWidth="1"/>
    <col min="7570" max="7570" width="12.140625" style="174" bestFit="1" customWidth="1"/>
    <col min="7571" max="7571" width="4" style="174" bestFit="1" customWidth="1"/>
    <col min="7572" max="7572" width="12.140625" style="174" bestFit="1" customWidth="1"/>
    <col min="7573" max="7573" width="4" style="174" bestFit="1" customWidth="1"/>
    <col min="7574" max="7574" width="12.140625" style="174" bestFit="1" customWidth="1"/>
    <col min="7575" max="7575" width="4" style="174" bestFit="1" customWidth="1"/>
    <col min="7576" max="7576" width="12.140625" style="174" bestFit="1" customWidth="1"/>
    <col min="7577" max="7577" width="4" style="174" bestFit="1" customWidth="1"/>
    <col min="7578" max="7578" width="12.140625" style="174" bestFit="1" customWidth="1"/>
    <col min="7579" max="7579" width="4" style="174" bestFit="1" customWidth="1"/>
    <col min="7580" max="7580" width="12.140625" style="174" bestFit="1" customWidth="1"/>
    <col min="7581" max="7581" width="4" style="174" bestFit="1" customWidth="1"/>
    <col min="7582" max="7582" width="12.140625" style="174" bestFit="1" customWidth="1"/>
    <col min="7583" max="7583" width="4" style="174" bestFit="1" customWidth="1"/>
    <col min="7584" max="7584" width="12.7109375" style="174" bestFit="1" customWidth="1"/>
    <col min="7585" max="7585" width="4" style="174" bestFit="1" customWidth="1"/>
    <col min="7586" max="7586" width="11.140625" style="174" bestFit="1" customWidth="1"/>
    <col min="7587" max="7587" width="4" style="174" bestFit="1" customWidth="1"/>
    <col min="7588" max="7588" width="12.140625" style="174" bestFit="1" customWidth="1"/>
    <col min="7589" max="7589" width="4" style="174" bestFit="1" customWidth="1"/>
    <col min="7590" max="7590" width="12.140625" style="174" bestFit="1" customWidth="1"/>
    <col min="7591" max="7591" width="4" style="174" bestFit="1" customWidth="1"/>
    <col min="7592" max="7592" width="12.140625" style="174" bestFit="1" customWidth="1"/>
    <col min="7593" max="7593" width="4" style="174" bestFit="1" customWidth="1"/>
    <col min="7594" max="7680" width="9.140625" style="174"/>
    <col min="7681" max="7681" width="46.42578125" style="174" bestFit="1" customWidth="1"/>
    <col min="7682" max="7682" width="12.5703125" style="174" bestFit="1" customWidth="1"/>
    <col min="7683" max="7683" width="4" style="174" bestFit="1" customWidth="1"/>
    <col min="7684" max="7684" width="12.140625" style="174" bestFit="1" customWidth="1"/>
    <col min="7685" max="7685" width="4" style="174" bestFit="1" customWidth="1"/>
    <col min="7686" max="7686" width="11.140625" style="174" bestFit="1" customWidth="1"/>
    <col min="7687" max="7687" width="4" style="174" bestFit="1" customWidth="1"/>
    <col min="7688" max="7688" width="12.140625" style="174" bestFit="1" customWidth="1"/>
    <col min="7689" max="7689" width="4" style="174" bestFit="1" customWidth="1"/>
    <col min="7690" max="7690" width="12.140625" style="174" bestFit="1" customWidth="1"/>
    <col min="7691" max="7691" width="4" style="174" bestFit="1" customWidth="1"/>
    <col min="7692" max="7692" width="11.140625" style="174" bestFit="1" customWidth="1"/>
    <col min="7693" max="7693" width="4" style="174" bestFit="1" customWidth="1"/>
    <col min="7694" max="7694" width="12.140625" style="174" bestFit="1" customWidth="1"/>
    <col min="7695" max="7695" width="4" style="174" bestFit="1" customWidth="1"/>
    <col min="7696" max="7696" width="12.140625" style="174" bestFit="1" customWidth="1"/>
    <col min="7697" max="7697" width="4" style="174" bestFit="1" customWidth="1"/>
    <col min="7698" max="7698" width="12.140625" style="174" bestFit="1" customWidth="1"/>
    <col min="7699" max="7699" width="4" style="174" bestFit="1" customWidth="1"/>
    <col min="7700" max="7700" width="12.140625" style="174" bestFit="1" customWidth="1"/>
    <col min="7701" max="7701" width="4" style="174" bestFit="1" customWidth="1"/>
    <col min="7702" max="7702" width="12.140625" style="174" bestFit="1" customWidth="1"/>
    <col min="7703" max="7703" width="4" style="174" bestFit="1" customWidth="1"/>
    <col min="7704" max="7704" width="12.140625" style="174" bestFit="1" customWidth="1"/>
    <col min="7705" max="7705" width="4" style="174" bestFit="1" customWidth="1"/>
    <col min="7706" max="7706" width="12.140625" style="174" bestFit="1" customWidth="1"/>
    <col min="7707" max="7707" width="4" style="174" bestFit="1" customWidth="1"/>
    <col min="7708" max="7708" width="12.140625" style="174" bestFit="1" customWidth="1"/>
    <col min="7709" max="7709" width="4" style="174" bestFit="1" customWidth="1"/>
    <col min="7710" max="7710" width="12.7109375" style="174" bestFit="1" customWidth="1"/>
    <col min="7711" max="7711" width="4" style="174" bestFit="1" customWidth="1"/>
    <col min="7712" max="7712" width="11.140625" style="174" bestFit="1" customWidth="1"/>
    <col min="7713" max="7713" width="4" style="174" bestFit="1" customWidth="1"/>
    <col min="7714" max="7714" width="12.140625" style="174" bestFit="1" customWidth="1"/>
    <col min="7715" max="7715" width="4" style="174" bestFit="1" customWidth="1"/>
    <col min="7716" max="7716" width="12.7109375" style="174" bestFit="1" customWidth="1"/>
    <col min="7717" max="7717" width="4" style="174" bestFit="1" customWidth="1"/>
    <col min="7718" max="7718" width="12.140625" style="174" bestFit="1" customWidth="1"/>
    <col min="7719" max="7719" width="4" style="174" bestFit="1" customWidth="1"/>
    <col min="7720" max="7720" width="12.140625" style="174" bestFit="1" customWidth="1"/>
    <col min="7721" max="7721" width="4" style="174" bestFit="1" customWidth="1"/>
    <col min="7722" max="7722" width="12.140625" style="174" bestFit="1" customWidth="1"/>
    <col min="7723" max="7723" width="4" style="174" bestFit="1" customWidth="1"/>
    <col min="7724" max="7724" width="12.140625" style="174" bestFit="1" customWidth="1"/>
    <col min="7725" max="7725" width="4" style="174" bestFit="1" customWidth="1"/>
    <col min="7726" max="7726" width="12.140625" style="174" bestFit="1" customWidth="1"/>
    <col min="7727" max="7727" width="4" style="174" bestFit="1" customWidth="1"/>
    <col min="7728" max="7728" width="12.140625" style="174" bestFit="1" customWidth="1"/>
    <col min="7729" max="7729" width="4" style="174" bestFit="1" customWidth="1"/>
    <col min="7730" max="7730" width="12.140625" style="174" bestFit="1" customWidth="1"/>
    <col min="7731" max="7731" width="4" style="174" bestFit="1" customWidth="1"/>
    <col min="7732" max="7732" width="12.140625" style="174" bestFit="1" customWidth="1"/>
    <col min="7733" max="7733" width="4" style="174" bestFit="1" customWidth="1"/>
    <col min="7734" max="7734" width="12.140625" style="174" bestFit="1" customWidth="1"/>
    <col min="7735" max="7735" width="4" style="174" bestFit="1" customWidth="1"/>
    <col min="7736" max="7736" width="12.7109375" style="174" bestFit="1" customWidth="1"/>
    <col min="7737" max="7737" width="4" style="174" bestFit="1" customWidth="1"/>
    <col min="7738" max="7738" width="12.140625" style="174" bestFit="1" customWidth="1"/>
    <col min="7739" max="7739" width="4" style="174" bestFit="1" customWidth="1"/>
    <col min="7740" max="7740" width="12.140625" style="174" bestFit="1" customWidth="1"/>
    <col min="7741" max="7741" width="4" style="174" bestFit="1" customWidth="1"/>
    <col min="7742" max="7742" width="12.140625" style="174" bestFit="1" customWidth="1"/>
    <col min="7743" max="7743" width="4" style="174" bestFit="1" customWidth="1"/>
    <col min="7744" max="7744" width="12.140625" style="174" bestFit="1" customWidth="1"/>
    <col min="7745" max="7745" width="4" style="174" bestFit="1" customWidth="1"/>
    <col min="7746" max="7746" width="12.140625" style="174" bestFit="1" customWidth="1"/>
    <col min="7747" max="7747" width="4" style="174" bestFit="1" customWidth="1"/>
    <col min="7748" max="7748" width="12.140625" style="174" bestFit="1" customWidth="1"/>
    <col min="7749" max="7749" width="4" style="174" bestFit="1" customWidth="1"/>
    <col min="7750" max="7750" width="12.140625" style="174" bestFit="1" customWidth="1"/>
    <col min="7751" max="7751" width="4" style="174" bestFit="1" customWidth="1"/>
    <col min="7752" max="7752" width="12.140625" style="174" bestFit="1" customWidth="1"/>
    <col min="7753" max="7753" width="4" style="174" bestFit="1" customWidth="1"/>
    <col min="7754" max="7754" width="12.140625" style="174" bestFit="1" customWidth="1"/>
    <col min="7755" max="7755" width="4" style="174" bestFit="1" customWidth="1"/>
    <col min="7756" max="7756" width="12.140625" style="174" bestFit="1" customWidth="1"/>
    <col min="7757" max="7757" width="4" style="174" bestFit="1" customWidth="1"/>
    <col min="7758" max="7758" width="10.140625" style="174" bestFit="1" customWidth="1"/>
    <col min="7759" max="7759" width="4" style="174" bestFit="1" customWidth="1"/>
    <col min="7760" max="7760" width="12.7109375" style="174" bestFit="1" customWidth="1"/>
    <col min="7761" max="7761" width="4" style="174" bestFit="1" customWidth="1"/>
    <col min="7762" max="7762" width="12.7109375" style="174" bestFit="1" customWidth="1"/>
    <col min="7763" max="7763" width="4" style="174" bestFit="1" customWidth="1"/>
    <col min="7764" max="7764" width="12.140625" style="174" bestFit="1" customWidth="1"/>
    <col min="7765" max="7765" width="4" style="174" bestFit="1" customWidth="1"/>
    <col min="7766" max="7766" width="12.140625" style="174" bestFit="1" customWidth="1"/>
    <col min="7767" max="7767" width="4" style="174" bestFit="1" customWidth="1"/>
    <col min="7768" max="7768" width="12.140625" style="174" bestFit="1" customWidth="1"/>
    <col min="7769" max="7769" width="4" style="174" bestFit="1" customWidth="1"/>
    <col min="7770" max="7770" width="12.140625" style="174" bestFit="1" customWidth="1"/>
    <col min="7771" max="7771" width="4" style="174" bestFit="1" customWidth="1"/>
    <col min="7772" max="7772" width="10.140625" style="174" bestFit="1" customWidth="1"/>
    <col min="7773" max="7773" width="4" style="174" bestFit="1" customWidth="1"/>
    <col min="7774" max="7774" width="12.140625" style="174" bestFit="1" customWidth="1"/>
    <col min="7775" max="7775" width="4" style="174" bestFit="1" customWidth="1"/>
    <col min="7776" max="7776" width="12.140625" style="174" bestFit="1" customWidth="1"/>
    <col min="7777" max="7777" width="4" style="174" bestFit="1" customWidth="1"/>
    <col min="7778" max="7778" width="12.140625" style="174" bestFit="1" customWidth="1"/>
    <col min="7779" max="7779" width="4" style="174" bestFit="1" customWidth="1"/>
    <col min="7780" max="7780" width="12.140625" style="174" bestFit="1" customWidth="1"/>
    <col min="7781" max="7781" width="4" style="174" bestFit="1" customWidth="1"/>
    <col min="7782" max="7782" width="12.140625" style="174" bestFit="1" customWidth="1"/>
    <col min="7783" max="7783" width="4" style="174" bestFit="1" customWidth="1"/>
    <col min="7784" max="7784" width="12.140625" style="174" bestFit="1" customWidth="1"/>
    <col min="7785" max="7785" width="4" style="174" bestFit="1" customWidth="1"/>
    <col min="7786" max="7786" width="12.140625" style="174" bestFit="1" customWidth="1"/>
    <col min="7787" max="7787" width="4" style="174" bestFit="1" customWidth="1"/>
    <col min="7788" max="7788" width="12.140625" style="174" bestFit="1" customWidth="1"/>
    <col min="7789" max="7789" width="4" style="174" bestFit="1" customWidth="1"/>
    <col min="7790" max="7790" width="12.140625" style="174" bestFit="1" customWidth="1"/>
    <col min="7791" max="7791" width="4" style="174" bestFit="1" customWidth="1"/>
    <col min="7792" max="7792" width="12.140625" style="174" bestFit="1" customWidth="1"/>
    <col min="7793" max="7793" width="4" style="174" bestFit="1" customWidth="1"/>
    <col min="7794" max="7794" width="12.140625" style="174" bestFit="1" customWidth="1"/>
    <col min="7795" max="7795" width="4" style="174" bestFit="1" customWidth="1"/>
    <col min="7796" max="7796" width="12.7109375" style="174" bestFit="1" customWidth="1"/>
    <col min="7797" max="7797" width="4" style="174" bestFit="1" customWidth="1"/>
    <col min="7798" max="7798" width="12.140625" style="174" bestFit="1" customWidth="1"/>
    <col min="7799" max="7799" width="4" style="174" bestFit="1" customWidth="1"/>
    <col min="7800" max="7800" width="12.140625" style="174" bestFit="1" customWidth="1"/>
    <col min="7801" max="7801" width="4" style="174" bestFit="1" customWidth="1"/>
    <col min="7802" max="7802" width="12.140625" style="174" bestFit="1" customWidth="1"/>
    <col min="7803" max="7803" width="4" style="174" bestFit="1" customWidth="1"/>
    <col min="7804" max="7804" width="12.140625" style="174" bestFit="1" customWidth="1"/>
    <col min="7805" max="7805" width="4" style="174" bestFit="1" customWidth="1"/>
    <col min="7806" max="7806" width="12.140625" style="174" bestFit="1" customWidth="1"/>
    <col min="7807" max="7807" width="4" style="174" bestFit="1" customWidth="1"/>
    <col min="7808" max="7808" width="12.140625" style="174" bestFit="1" customWidth="1"/>
    <col min="7809" max="7809" width="4" style="174" bestFit="1" customWidth="1"/>
    <col min="7810" max="7810" width="12.140625" style="174" bestFit="1" customWidth="1"/>
    <col min="7811" max="7811" width="4" style="174" bestFit="1" customWidth="1"/>
    <col min="7812" max="7812" width="12.140625" style="174" bestFit="1" customWidth="1"/>
    <col min="7813" max="7813" width="4" style="174" bestFit="1" customWidth="1"/>
    <col min="7814" max="7814" width="12.140625" style="174" bestFit="1" customWidth="1"/>
    <col min="7815" max="7815" width="4" style="174" bestFit="1" customWidth="1"/>
    <col min="7816" max="7816" width="12.140625" style="174" bestFit="1" customWidth="1"/>
    <col min="7817" max="7817" width="4" style="174" bestFit="1" customWidth="1"/>
    <col min="7818" max="7818" width="12.140625" style="174" bestFit="1" customWidth="1"/>
    <col min="7819" max="7819" width="4" style="174" bestFit="1" customWidth="1"/>
    <col min="7820" max="7820" width="12.140625" style="174" bestFit="1" customWidth="1"/>
    <col min="7821" max="7821" width="4" style="174" bestFit="1" customWidth="1"/>
    <col min="7822" max="7822" width="12.140625" style="174" bestFit="1" customWidth="1"/>
    <col min="7823" max="7823" width="4" style="174" bestFit="1" customWidth="1"/>
    <col min="7824" max="7824" width="12.140625" style="174" bestFit="1" customWidth="1"/>
    <col min="7825" max="7825" width="4" style="174" bestFit="1" customWidth="1"/>
    <col min="7826" max="7826" width="12.140625" style="174" bestFit="1" customWidth="1"/>
    <col min="7827" max="7827" width="4" style="174" bestFit="1" customWidth="1"/>
    <col min="7828" max="7828" width="12.140625" style="174" bestFit="1" customWidth="1"/>
    <col min="7829" max="7829" width="4" style="174" bestFit="1" customWidth="1"/>
    <col min="7830" max="7830" width="12.140625" style="174" bestFit="1" customWidth="1"/>
    <col min="7831" max="7831" width="4" style="174" bestFit="1" customWidth="1"/>
    <col min="7832" max="7832" width="12.140625" style="174" bestFit="1" customWidth="1"/>
    <col min="7833" max="7833" width="4" style="174" bestFit="1" customWidth="1"/>
    <col min="7834" max="7834" width="12.140625" style="174" bestFit="1" customWidth="1"/>
    <col min="7835" max="7835" width="4" style="174" bestFit="1" customWidth="1"/>
    <col min="7836" max="7836" width="12.140625" style="174" bestFit="1" customWidth="1"/>
    <col min="7837" max="7837" width="4" style="174" bestFit="1" customWidth="1"/>
    <col min="7838" max="7838" width="12.140625" style="174" bestFit="1" customWidth="1"/>
    <col min="7839" max="7839" width="4" style="174" bestFit="1" customWidth="1"/>
    <col min="7840" max="7840" width="12.7109375" style="174" bestFit="1" customWidth="1"/>
    <col min="7841" max="7841" width="4" style="174" bestFit="1" customWidth="1"/>
    <col min="7842" max="7842" width="11.140625" style="174" bestFit="1" customWidth="1"/>
    <col min="7843" max="7843" width="4" style="174" bestFit="1" customWidth="1"/>
    <col min="7844" max="7844" width="12.140625" style="174" bestFit="1" customWidth="1"/>
    <col min="7845" max="7845" width="4" style="174" bestFit="1" customWidth="1"/>
    <col min="7846" max="7846" width="12.140625" style="174" bestFit="1" customWidth="1"/>
    <col min="7847" max="7847" width="4" style="174" bestFit="1" customWidth="1"/>
    <col min="7848" max="7848" width="12.140625" style="174" bestFit="1" customWidth="1"/>
    <col min="7849" max="7849" width="4" style="174" bestFit="1" customWidth="1"/>
    <col min="7850" max="7936" width="9.140625" style="174"/>
    <col min="7937" max="7937" width="46.42578125" style="174" bestFit="1" customWidth="1"/>
    <col min="7938" max="7938" width="12.5703125" style="174" bestFit="1" customWidth="1"/>
    <col min="7939" max="7939" width="4" style="174" bestFit="1" customWidth="1"/>
    <col min="7940" max="7940" width="12.140625" style="174" bestFit="1" customWidth="1"/>
    <col min="7941" max="7941" width="4" style="174" bestFit="1" customWidth="1"/>
    <col min="7942" max="7942" width="11.140625" style="174" bestFit="1" customWidth="1"/>
    <col min="7943" max="7943" width="4" style="174" bestFit="1" customWidth="1"/>
    <col min="7944" max="7944" width="12.140625" style="174" bestFit="1" customWidth="1"/>
    <col min="7945" max="7945" width="4" style="174" bestFit="1" customWidth="1"/>
    <col min="7946" max="7946" width="12.140625" style="174" bestFit="1" customWidth="1"/>
    <col min="7947" max="7947" width="4" style="174" bestFit="1" customWidth="1"/>
    <col min="7948" max="7948" width="11.140625" style="174" bestFit="1" customWidth="1"/>
    <col min="7949" max="7949" width="4" style="174" bestFit="1" customWidth="1"/>
    <col min="7950" max="7950" width="12.140625" style="174" bestFit="1" customWidth="1"/>
    <col min="7951" max="7951" width="4" style="174" bestFit="1" customWidth="1"/>
    <col min="7952" max="7952" width="12.140625" style="174" bestFit="1" customWidth="1"/>
    <col min="7953" max="7953" width="4" style="174" bestFit="1" customWidth="1"/>
    <col min="7954" max="7954" width="12.140625" style="174" bestFit="1" customWidth="1"/>
    <col min="7955" max="7955" width="4" style="174" bestFit="1" customWidth="1"/>
    <col min="7956" max="7956" width="12.140625" style="174" bestFit="1" customWidth="1"/>
    <col min="7957" max="7957" width="4" style="174" bestFit="1" customWidth="1"/>
    <col min="7958" max="7958" width="12.140625" style="174" bestFit="1" customWidth="1"/>
    <col min="7959" max="7959" width="4" style="174" bestFit="1" customWidth="1"/>
    <col min="7960" max="7960" width="12.140625" style="174" bestFit="1" customWidth="1"/>
    <col min="7961" max="7961" width="4" style="174" bestFit="1" customWidth="1"/>
    <col min="7962" max="7962" width="12.140625" style="174" bestFit="1" customWidth="1"/>
    <col min="7963" max="7963" width="4" style="174" bestFit="1" customWidth="1"/>
    <col min="7964" max="7964" width="12.140625" style="174" bestFit="1" customWidth="1"/>
    <col min="7965" max="7965" width="4" style="174" bestFit="1" customWidth="1"/>
    <col min="7966" max="7966" width="12.7109375" style="174" bestFit="1" customWidth="1"/>
    <col min="7967" max="7967" width="4" style="174" bestFit="1" customWidth="1"/>
    <col min="7968" max="7968" width="11.140625" style="174" bestFit="1" customWidth="1"/>
    <col min="7969" max="7969" width="4" style="174" bestFit="1" customWidth="1"/>
    <col min="7970" max="7970" width="12.140625" style="174" bestFit="1" customWidth="1"/>
    <col min="7971" max="7971" width="4" style="174" bestFit="1" customWidth="1"/>
    <col min="7972" max="7972" width="12.7109375" style="174" bestFit="1" customWidth="1"/>
    <col min="7973" max="7973" width="4" style="174" bestFit="1" customWidth="1"/>
    <col min="7974" max="7974" width="12.140625" style="174" bestFit="1" customWidth="1"/>
    <col min="7975" max="7975" width="4" style="174" bestFit="1" customWidth="1"/>
    <col min="7976" max="7976" width="12.140625" style="174" bestFit="1" customWidth="1"/>
    <col min="7977" max="7977" width="4" style="174" bestFit="1" customWidth="1"/>
    <col min="7978" max="7978" width="12.140625" style="174" bestFit="1" customWidth="1"/>
    <col min="7979" max="7979" width="4" style="174" bestFit="1" customWidth="1"/>
    <col min="7980" max="7980" width="12.140625" style="174" bestFit="1" customWidth="1"/>
    <col min="7981" max="7981" width="4" style="174" bestFit="1" customWidth="1"/>
    <col min="7982" max="7982" width="12.140625" style="174" bestFit="1" customWidth="1"/>
    <col min="7983" max="7983" width="4" style="174" bestFit="1" customWidth="1"/>
    <col min="7984" max="7984" width="12.140625" style="174" bestFit="1" customWidth="1"/>
    <col min="7985" max="7985" width="4" style="174" bestFit="1" customWidth="1"/>
    <col min="7986" max="7986" width="12.140625" style="174" bestFit="1" customWidth="1"/>
    <col min="7987" max="7987" width="4" style="174" bestFit="1" customWidth="1"/>
    <col min="7988" max="7988" width="12.140625" style="174" bestFit="1" customWidth="1"/>
    <col min="7989" max="7989" width="4" style="174" bestFit="1" customWidth="1"/>
    <col min="7990" max="7990" width="12.140625" style="174" bestFit="1" customWidth="1"/>
    <col min="7991" max="7991" width="4" style="174" bestFit="1" customWidth="1"/>
    <col min="7992" max="7992" width="12.7109375" style="174" bestFit="1" customWidth="1"/>
    <col min="7993" max="7993" width="4" style="174" bestFit="1" customWidth="1"/>
    <col min="7994" max="7994" width="12.140625" style="174" bestFit="1" customWidth="1"/>
    <col min="7995" max="7995" width="4" style="174" bestFit="1" customWidth="1"/>
    <col min="7996" max="7996" width="12.140625" style="174" bestFit="1" customWidth="1"/>
    <col min="7997" max="7997" width="4" style="174" bestFit="1" customWidth="1"/>
    <col min="7998" max="7998" width="12.140625" style="174" bestFit="1" customWidth="1"/>
    <col min="7999" max="7999" width="4" style="174" bestFit="1" customWidth="1"/>
    <col min="8000" max="8000" width="12.140625" style="174" bestFit="1" customWidth="1"/>
    <col min="8001" max="8001" width="4" style="174" bestFit="1" customWidth="1"/>
    <col min="8002" max="8002" width="12.140625" style="174" bestFit="1" customWidth="1"/>
    <col min="8003" max="8003" width="4" style="174" bestFit="1" customWidth="1"/>
    <col min="8004" max="8004" width="12.140625" style="174" bestFit="1" customWidth="1"/>
    <col min="8005" max="8005" width="4" style="174" bestFit="1" customWidth="1"/>
    <col min="8006" max="8006" width="12.140625" style="174" bestFit="1" customWidth="1"/>
    <col min="8007" max="8007" width="4" style="174" bestFit="1" customWidth="1"/>
    <col min="8008" max="8008" width="12.140625" style="174" bestFit="1" customWidth="1"/>
    <col min="8009" max="8009" width="4" style="174" bestFit="1" customWidth="1"/>
    <col min="8010" max="8010" width="12.140625" style="174" bestFit="1" customWidth="1"/>
    <col min="8011" max="8011" width="4" style="174" bestFit="1" customWidth="1"/>
    <col min="8012" max="8012" width="12.140625" style="174" bestFit="1" customWidth="1"/>
    <col min="8013" max="8013" width="4" style="174" bestFit="1" customWidth="1"/>
    <col min="8014" max="8014" width="10.140625" style="174" bestFit="1" customWidth="1"/>
    <col min="8015" max="8015" width="4" style="174" bestFit="1" customWidth="1"/>
    <col min="8016" max="8016" width="12.7109375" style="174" bestFit="1" customWidth="1"/>
    <col min="8017" max="8017" width="4" style="174" bestFit="1" customWidth="1"/>
    <col min="8018" max="8018" width="12.7109375" style="174" bestFit="1" customWidth="1"/>
    <col min="8019" max="8019" width="4" style="174" bestFit="1" customWidth="1"/>
    <col min="8020" max="8020" width="12.140625" style="174" bestFit="1" customWidth="1"/>
    <col min="8021" max="8021" width="4" style="174" bestFit="1" customWidth="1"/>
    <col min="8022" max="8022" width="12.140625" style="174" bestFit="1" customWidth="1"/>
    <col min="8023" max="8023" width="4" style="174" bestFit="1" customWidth="1"/>
    <col min="8024" max="8024" width="12.140625" style="174" bestFit="1" customWidth="1"/>
    <col min="8025" max="8025" width="4" style="174" bestFit="1" customWidth="1"/>
    <col min="8026" max="8026" width="12.140625" style="174" bestFit="1" customWidth="1"/>
    <col min="8027" max="8027" width="4" style="174" bestFit="1" customWidth="1"/>
    <col min="8028" max="8028" width="10.140625" style="174" bestFit="1" customWidth="1"/>
    <col min="8029" max="8029" width="4" style="174" bestFit="1" customWidth="1"/>
    <col min="8030" max="8030" width="12.140625" style="174" bestFit="1" customWidth="1"/>
    <col min="8031" max="8031" width="4" style="174" bestFit="1" customWidth="1"/>
    <col min="8032" max="8032" width="12.140625" style="174" bestFit="1" customWidth="1"/>
    <col min="8033" max="8033" width="4" style="174" bestFit="1" customWidth="1"/>
    <col min="8034" max="8034" width="12.140625" style="174" bestFit="1" customWidth="1"/>
    <col min="8035" max="8035" width="4" style="174" bestFit="1" customWidth="1"/>
    <col min="8036" max="8036" width="12.140625" style="174" bestFit="1" customWidth="1"/>
    <col min="8037" max="8037" width="4" style="174" bestFit="1" customWidth="1"/>
    <col min="8038" max="8038" width="12.140625" style="174" bestFit="1" customWidth="1"/>
    <col min="8039" max="8039" width="4" style="174" bestFit="1" customWidth="1"/>
    <col min="8040" max="8040" width="12.140625" style="174" bestFit="1" customWidth="1"/>
    <col min="8041" max="8041" width="4" style="174" bestFit="1" customWidth="1"/>
    <col min="8042" max="8042" width="12.140625" style="174" bestFit="1" customWidth="1"/>
    <col min="8043" max="8043" width="4" style="174" bestFit="1" customWidth="1"/>
    <col min="8044" max="8044" width="12.140625" style="174" bestFit="1" customWidth="1"/>
    <col min="8045" max="8045" width="4" style="174" bestFit="1" customWidth="1"/>
    <col min="8046" max="8046" width="12.140625" style="174" bestFit="1" customWidth="1"/>
    <col min="8047" max="8047" width="4" style="174" bestFit="1" customWidth="1"/>
    <col min="8048" max="8048" width="12.140625" style="174" bestFit="1" customWidth="1"/>
    <col min="8049" max="8049" width="4" style="174" bestFit="1" customWidth="1"/>
    <col min="8050" max="8050" width="12.140625" style="174" bestFit="1" customWidth="1"/>
    <col min="8051" max="8051" width="4" style="174" bestFit="1" customWidth="1"/>
    <col min="8052" max="8052" width="12.7109375" style="174" bestFit="1" customWidth="1"/>
    <col min="8053" max="8053" width="4" style="174" bestFit="1" customWidth="1"/>
    <col min="8054" max="8054" width="12.140625" style="174" bestFit="1" customWidth="1"/>
    <col min="8055" max="8055" width="4" style="174" bestFit="1" customWidth="1"/>
    <col min="8056" max="8056" width="12.140625" style="174" bestFit="1" customWidth="1"/>
    <col min="8057" max="8057" width="4" style="174" bestFit="1" customWidth="1"/>
    <col min="8058" max="8058" width="12.140625" style="174" bestFit="1" customWidth="1"/>
    <col min="8059" max="8059" width="4" style="174" bestFit="1" customWidth="1"/>
    <col min="8060" max="8060" width="12.140625" style="174" bestFit="1" customWidth="1"/>
    <col min="8061" max="8061" width="4" style="174" bestFit="1" customWidth="1"/>
    <col min="8062" max="8062" width="12.140625" style="174" bestFit="1" customWidth="1"/>
    <col min="8063" max="8063" width="4" style="174" bestFit="1" customWidth="1"/>
    <col min="8064" max="8064" width="12.140625" style="174" bestFit="1" customWidth="1"/>
    <col min="8065" max="8065" width="4" style="174" bestFit="1" customWidth="1"/>
    <col min="8066" max="8066" width="12.140625" style="174" bestFit="1" customWidth="1"/>
    <col min="8067" max="8067" width="4" style="174" bestFit="1" customWidth="1"/>
    <col min="8068" max="8068" width="12.140625" style="174" bestFit="1" customWidth="1"/>
    <col min="8069" max="8069" width="4" style="174" bestFit="1" customWidth="1"/>
    <col min="8070" max="8070" width="12.140625" style="174" bestFit="1" customWidth="1"/>
    <col min="8071" max="8071" width="4" style="174" bestFit="1" customWidth="1"/>
    <col min="8072" max="8072" width="12.140625" style="174" bestFit="1" customWidth="1"/>
    <col min="8073" max="8073" width="4" style="174" bestFit="1" customWidth="1"/>
    <col min="8074" max="8074" width="12.140625" style="174" bestFit="1" customWidth="1"/>
    <col min="8075" max="8075" width="4" style="174" bestFit="1" customWidth="1"/>
    <col min="8076" max="8076" width="12.140625" style="174" bestFit="1" customWidth="1"/>
    <col min="8077" max="8077" width="4" style="174" bestFit="1" customWidth="1"/>
    <col min="8078" max="8078" width="12.140625" style="174" bestFit="1" customWidth="1"/>
    <col min="8079" max="8079" width="4" style="174" bestFit="1" customWidth="1"/>
    <col min="8080" max="8080" width="12.140625" style="174" bestFit="1" customWidth="1"/>
    <col min="8081" max="8081" width="4" style="174" bestFit="1" customWidth="1"/>
    <col min="8082" max="8082" width="12.140625" style="174" bestFit="1" customWidth="1"/>
    <col min="8083" max="8083" width="4" style="174" bestFit="1" customWidth="1"/>
    <col min="8084" max="8084" width="12.140625" style="174" bestFit="1" customWidth="1"/>
    <col min="8085" max="8085" width="4" style="174" bestFit="1" customWidth="1"/>
    <col min="8086" max="8086" width="12.140625" style="174" bestFit="1" customWidth="1"/>
    <col min="8087" max="8087" width="4" style="174" bestFit="1" customWidth="1"/>
    <col min="8088" max="8088" width="12.140625" style="174" bestFit="1" customWidth="1"/>
    <col min="8089" max="8089" width="4" style="174" bestFit="1" customWidth="1"/>
    <col min="8090" max="8090" width="12.140625" style="174" bestFit="1" customWidth="1"/>
    <col min="8091" max="8091" width="4" style="174" bestFit="1" customWidth="1"/>
    <col min="8092" max="8092" width="12.140625" style="174" bestFit="1" customWidth="1"/>
    <col min="8093" max="8093" width="4" style="174" bestFit="1" customWidth="1"/>
    <col min="8094" max="8094" width="12.140625" style="174" bestFit="1" customWidth="1"/>
    <col min="8095" max="8095" width="4" style="174" bestFit="1" customWidth="1"/>
    <col min="8096" max="8096" width="12.7109375" style="174" bestFit="1" customWidth="1"/>
    <col min="8097" max="8097" width="4" style="174" bestFit="1" customWidth="1"/>
    <col min="8098" max="8098" width="11.140625" style="174" bestFit="1" customWidth="1"/>
    <col min="8099" max="8099" width="4" style="174" bestFit="1" customWidth="1"/>
    <col min="8100" max="8100" width="12.140625" style="174" bestFit="1" customWidth="1"/>
    <col min="8101" max="8101" width="4" style="174" bestFit="1" customWidth="1"/>
    <col min="8102" max="8102" width="12.140625" style="174" bestFit="1" customWidth="1"/>
    <col min="8103" max="8103" width="4" style="174" bestFit="1" customWidth="1"/>
    <col min="8104" max="8104" width="12.140625" style="174" bestFit="1" customWidth="1"/>
    <col min="8105" max="8105" width="4" style="174" bestFit="1" customWidth="1"/>
    <col min="8106" max="8192" width="9.140625" style="174"/>
    <col min="8193" max="8193" width="46.42578125" style="174" bestFit="1" customWidth="1"/>
    <col min="8194" max="8194" width="12.5703125" style="174" bestFit="1" customWidth="1"/>
    <col min="8195" max="8195" width="4" style="174" bestFit="1" customWidth="1"/>
    <col min="8196" max="8196" width="12.140625" style="174" bestFit="1" customWidth="1"/>
    <col min="8197" max="8197" width="4" style="174" bestFit="1" customWidth="1"/>
    <col min="8198" max="8198" width="11.140625" style="174" bestFit="1" customWidth="1"/>
    <col min="8199" max="8199" width="4" style="174" bestFit="1" customWidth="1"/>
    <col min="8200" max="8200" width="12.140625" style="174" bestFit="1" customWidth="1"/>
    <col min="8201" max="8201" width="4" style="174" bestFit="1" customWidth="1"/>
    <col min="8202" max="8202" width="12.140625" style="174" bestFit="1" customWidth="1"/>
    <col min="8203" max="8203" width="4" style="174" bestFit="1" customWidth="1"/>
    <col min="8204" max="8204" width="11.140625" style="174" bestFit="1" customWidth="1"/>
    <col min="8205" max="8205" width="4" style="174" bestFit="1" customWidth="1"/>
    <col min="8206" max="8206" width="12.140625" style="174" bestFit="1" customWidth="1"/>
    <col min="8207" max="8207" width="4" style="174" bestFit="1" customWidth="1"/>
    <col min="8208" max="8208" width="12.140625" style="174" bestFit="1" customWidth="1"/>
    <col min="8209" max="8209" width="4" style="174" bestFit="1" customWidth="1"/>
    <col min="8210" max="8210" width="12.140625" style="174" bestFit="1" customWidth="1"/>
    <col min="8211" max="8211" width="4" style="174" bestFit="1" customWidth="1"/>
    <col min="8212" max="8212" width="12.140625" style="174" bestFit="1" customWidth="1"/>
    <col min="8213" max="8213" width="4" style="174" bestFit="1" customWidth="1"/>
    <col min="8214" max="8214" width="12.140625" style="174" bestFit="1" customWidth="1"/>
    <col min="8215" max="8215" width="4" style="174" bestFit="1" customWidth="1"/>
    <col min="8216" max="8216" width="12.140625" style="174" bestFit="1" customWidth="1"/>
    <col min="8217" max="8217" width="4" style="174" bestFit="1" customWidth="1"/>
    <col min="8218" max="8218" width="12.140625" style="174" bestFit="1" customWidth="1"/>
    <col min="8219" max="8219" width="4" style="174" bestFit="1" customWidth="1"/>
    <col min="8220" max="8220" width="12.140625" style="174" bestFit="1" customWidth="1"/>
    <col min="8221" max="8221" width="4" style="174" bestFit="1" customWidth="1"/>
    <col min="8222" max="8222" width="12.7109375" style="174" bestFit="1" customWidth="1"/>
    <col min="8223" max="8223" width="4" style="174" bestFit="1" customWidth="1"/>
    <col min="8224" max="8224" width="11.140625" style="174" bestFit="1" customWidth="1"/>
    <col min="8225" max="8225" width="4" style="174" bestFit="1" customWidth="1"/>
    <col min="8226" max="8226" width="12.140625" style="174" bestFit="1" customWidth="1"/>
    <col min="8227" max="8227" width="4" style="174" bestFit="1" customWidth="1"/>
    <col min="8228" max="8228" width="12.7109375" style="174" bestFit="1" customWidth="1"/>
    <col min="8229" max="8229" width="4" style="174" bestFit="1" customWidth="1"/>
    <col min="8230" max="8230" width="12.140625" style="174" bestFit="1" customWidth="1"/>
    <col min="8231" max="8231" width="4" style="174" bestFit="1" customWidth="1"/>
    <col min="8232" max="8232" width="12.140625" style="174" bestFit="1" customWidth="1"/>
    <col min="8233" max="8233" width="4" style="174" bestFit="1" customWidth="1"/>
    <col min="8234" max="8234" width="12.140625" style="174" bestFit="1" customWidth="1"/>
    <col min="8235" max="8235" width="4" style="174" bestFit="1" customWidth="1"/>
    <col min="8236" max="8236" width="12.140625" style="174" bestFit="1" customWidth="1"/>
    <col min="8237" max="8237" width="4" style="174" bestFit="1" customWidth="1"/>
    <col min="8238" max="8238" width="12.140625" style="174" bestFit="1" customWidth="1"/>
    <col min="8239" max="8239" width="4" style="174" bestFit="1" customWidth="1"/>
    <col min="8240" max="8240" width="12.140625" style="174" bestFit="1" customWidth="1"/>
    <col min="8241" max="8241" width="4" style="174" bestFit="1" customWidth="1"/>
    <col min="8242" max="8242" width="12.140625" style="174" bestFit="1" customWidth="1"/>
    <col min="8243" max="8243" width="4" style="174" bestFit="1" customWidth="1"/>
    <col min="8244" max="8244" width="12.140625" style="174" bestFit="1" customWidth="1"/>
    <col min="8245" max="8245" width="4" style="174" bestFit="1" customWidth="1"/>
    <col min="8246" max="8246" width="12.140625" style="174" bestFit="1" customWidth="1"/>
    <col min="8247" max="8247" width="4" style="174" bestFit="1" customWidth="1"/>
    <col min="8248" max="8248" width="12.7109375" style="174" bestFit="1" customWidth="1"/>
    <col min="8249" max="8249" width="4" style="174" bestFit="1" customWidth="1"/>
    <col min="8250" max="8250" width="12.140625" style="174" bestFit="1" customWidth="1"/>
    <col min="8251" max="8251" width="4" style="174" bestFit="1" customWidth="1"/>
    <col min="8252" max="8252" width="12.140625" style="174" bestFit="1" customWidth="1"/>
    <col min="8253" max="8253" width="4" style="174" bestFit="1" customWidth="1"/>
    <col min="8254" max="8254" width="12.140625" style="174" bestFit="1" customWidth="1"/>
    <col min="8255" max="8255" width="4" style="174" bestFit="1" customWidth="1"/>
    <col min="8256" max="8256" width="12.140625" style="174" bestFit="1" customWidth="1"/>
    <col min="8257" max="8257" width="4" style="174" bestFit="1" customWidth="1"/>
    <col min="8258" max="8258" width="12.140625" style="174" bestFit="1" customWidth="1"/>
    <col min="8259" max="8259" width="4" style="174" bestFit="1" customWidth="1"/>
    <col min="8260" max="8260" width="12.140625" style="174" bestFit="1" customWidth="1"/>
    <col min="8261" max="8261" width="4" style="174" bestFit="1" customWidth="1"/>
    <col min="8262" max="8262" width="12.140625" style="174" bestFit="1" customWidth="1"/>
    <col min="8263" max="8263" width="4" style="174" bestFit="1" customWidth="1"/>
    <col min="8264" max="8264" width="12.140625" style="174" bestFit="1" customWidth="1"/>
    <col min="8265" max="8265" width="4" style="174" bestFit="1" customWidth="1"/>
    <col min="8266" max="8266" width="12.140625" style="174" bestFit="1" customWidth="1"/>
    <col min="8267" max="8267" width="4" style="174" bestFit="1" customWidth="1"/>
    <col min="8268" max="8268" width="12.140625" style="174" bestFit="1" customWidth="1"/>
    <col min="8269" max="8269" width="4" style="174" bestFit="1" customWidth="1"/>
    <col min="8270" max="8270" width="10.140625" style="174" bestFit="1" customWidth="1"/>
    <col min="8271" max="8271" width="4" style="174" bestFit="1" customWidth="1"/>
    <col min="8272" max="8272" width="12.7109375" style="174" bestFit="1" customWidth="1"/>
    <col min="8273" max="8273" width="4" style="174" bestFit="1" customWidth="1"/>
    <col min="8274" max="8274" width="12.7109375" style="174" bestFit="1" customWidth="1"/>
    <col min="8275" max="8275" width="4" style="174" bestFit="1" customWidth="1"/>
    <col min="8276" max="8276" width="12.140625" style="174" bestFit="1" customWidth="1"/>
    <col min="8277" max="8277" width="4" style="174" bestFit="1" customWidth="1"/>
    <col min="8278" max="8278" width="12.140625" style="174" bestFit="1" customWidth="1"/>
    <col min="8279" max="8279" width="4" style="174" bestFit="1" customWidth="1"/>
    <col min="8280" max="8280" width="12.140625" style="174" bestFit="1" customWidth="1"/>
    <col min="8281" max="8281" width="4" style="174" bestFit="1" customWidth="1"/>
    <col min="8282" max="8282" width="12.140625" style="174" bestFit="1" customWidth="1"/>
    <col min="8283" max="8283" width="4" style="174" bestFit="1" customWidth="1"/>
    <col min="8284" max="8284" width="10.140625" style="174" bestFit="1" customWidth="1"/>
    <col min="8285" max="8285" width="4" style="174" bestFit="1" customWidth="1"/>
    <col min="8286" max="8286" width="12.140625" style="174" bestFit="1" customWidth="1"/>
    <col min="8287" max="8287" width="4" style="174" bestFit="1" customWidth="1"/>
    <col min="8288" max="8288" width="12.140625" style="174" bestFit="1" customWidth="1"/>
    <col min="8289" max="8289" width="4" style="174" bestFit="1" customWidth="1"/>
    <col min="8290" max="8290" width="12.140625" style="174" bestFit="1" customWidth="1"/>
    <col min="8291" max="8291" width="4" style="174" bestFit="1" customWidth="1"/>
    <col min="8292" max="8292" width="12.140625" style="174" bestFit="1" customWidth="1"/>
    <col min="8293" max="8293" width="4" style="174" bestFit="1" customWidth="1"/>
    <col min="8294" max="8294" width="12.140625" style="174" bestFit="1" customWidth="1"/>
    <col min="8295" max="8295" width="4" style="174" bestFit="1" customWidth="1"/>
    <col min="8296" max="8296" width="12.140625" style="174" bestFit="1" customWidth="1"/>
    <col min="8297" max="8297" width="4" style="174" bestFit="1" customWidth="1"/>
    <col min="8298" max="8298" width="12.140625" style="174" bestFit="1" customWidth="1"/>
    <col min="8299" max="8299" width="4" style="174" bestFit="1" customWidth="1"/>
    <col min="8300" max="8300" width="12.140625" style="174" bestFit="1" customWidth="1"/>
    <col min="8301" max="8301" width="4" style="174" bestFit="1" customWidth="1"/>
    <col min="8302" max="8302" width="12.140625" style="174" bestFit="1" customWidth="1"/>
    <col min="8303" max="8303" width="4" style="174" bestFit="1" customWidth="1"/>
    <col min="8304" max="8304" width="12.140625" style="174" bestFit="1" customWidth="1"/>
    <col min="8305" max="8305" width="4" style="174" bestFit="1" customWidth="1"/>
    <col min="8306" max="8306" width="12.140625" style="174" bestFit="1" customWidth="1"/>
    <col min="8307" max="8307" width="4" style="174" bestFit="1" customWidth="1"/>
    <col min="8308" max="8308" width="12.7109375" style="174" bestFit="1" customWidth="1"/>
    <col min="8309" max="8309" width="4" style="174" bestFit="1" customWidth="1"/>
    <col min="8310" max="8310" width="12.140625" style="174" bestFit="1" customWidth="1"/>
    <col min="8311" max="8311" width="4" style="174" bestFit="1" customWidth="1"/>
    <col min="8312" max="8312" width="12.140625" style="174" bestFit="1" customWidth="1"/>
    <col min="8313" max="8313" width="4" style="174" bestFit="1" customWidth="1"/>
    <col min="8314" max="8314" width="12.140625" style="174" bestFit="1" customWidth="1"/>
    <col min="8315" max="8315" width="4" style="174" bestFit="1" customWidth="1"/>
    <col min="8316" max="8316" width="12.140625" style="174" bestFit="1" customWidth="1"/>
    <col min="8317" max="8317" width="4" style="174" bestFit="1" customWidth="1"/>
    <col min="8318" max="8318" width="12.140625" style="174" bestFit="1" customWidth="1"/>
    <col min="8319" max="8319" width="4" style="174" bestFit="1" customWidth="1"/>
    <col min="8320" max="8320" width="12.140625" style="174" bestFit="1" customWidth="1"/>
    <col min="8321" max="8321" width="4" style="174" bestFit="1" customWidth="1"/>
    <col min="8322" max="8322" width="12.140625" style="174" bestFit="1" customWidth="1"/>
    <col min="8323" max="8323" width="4" style="174" bestFit="1" customWidth="1"/>
    <col min="8324" max="8324" width="12.140625" style="174" bestFit="1" customWidth="1"/>
    <col min="8325" max="8325" width="4" style="174" bestFit="1" customWidth="1"/>
    <col min="8326" max="8326" width="12.140625" style="174" bestFit="1" customWidth="1"/>
    <col min="8327" max="8327" width="4" style="174" bestFit="1" customWidth="1"/>
    <col min="8328" max="8328" width="12.140625" style="174" bestFit="1" customWidth="1"/>
    <col min="8329" max="8329" width="4" style="174" bestFit="1" customWidth="1"/>
    <col min="8330" max="8330" width="12.140625" style="174" bestFit="1" customWidth="1"/>
    <col min="8331" max="8331" width="4" style="174" bestFit="1" customWidth="1"/>
    <col min="8332" max="8332" width="12.140625" style="174" bestFit="1" customWidth="1"/>
    <col min="8333" max="8333" width="4" style="174" bestFit="1" customWidth="1"/>
    <col min="8334" max="8334" width="12.140625" style="174" bestFit="1" customWidth="1"/>
    <col min="8335" max="8335" width="4" style="174" bestFit="1" customWidth="1"/>
    <col min="8336" max="8336" width="12.140625" style="174" bestFit="1" customWidth="1"/>
    <col min="8337" max="8337" width="4" style="174" bestFit="1" customWidth="1"/>
    <col min="8338" max="8338" width="12.140625" style="174" bestFit="1" customWidth="1"/>
    <col min="8339" max="8339" width="4" style="174" bestFit="1" customWidth="1"/>
    <col min="8340" max="8340" width="12.140625" style="174" bestFit="1" customWidth="1"/>
    <col min="8341" max="8341" width="4" style="174" bestFit="1" customWidth="1"/>
    <col min="8342" max="8342" width="12.140625" style="174" bestFit="1" customWidth="1"/>
    <col min="8343" max="8343" width="4" style="174" bestFit="1" customWidth="1"/>
    <col min="8344" max="8344" width="12.140625" style="174" bestFit="1" customWidth="1"/>
    <col min="8345" max="8345" width="4" style="174" bestFit="1" customWidth="1"/>
    <col min="8346" max="8346" width="12.140625" style="174" bestFit="1" customWidth="1"/>
    <col min="8347" max="8347" width="4" style="174" bestFit="1" customWidth="1"/>
    <col min="8348" max="8348" width="12.140625" style="174" bestFit="1" customWidth="1"/>
    <col min="8349" max="8349" width="4" style="174" bestFit="1" customWidth="1"/>
    <col min="8350" max="8350" width="12.140625" style="174" bestFit="1" customWidth="1"/>
    <col min="8351" max="8351" width="4" style="174" bestFit="1" customWidth="1"/>
    <col min="8352" max="8352" width="12.7109375" style="174" bestFit="1" customWidth="1"/>
    <col min="8353" max="8353" width="4" style="174" bestFit="1" customWidth="1"/>
    <col min="8354" max="8354" width="11.140625" style="174" bestFit="1" customWidth="1"/>
    <col min="8355" max="8355" width="4" style="174" bestFit="1" customWidth="1"/>
    <col min="8356" max="8356" width="12.140625" style="174" bestFit="1" customWidth="1"/>
    <col min="8357" max="8357" width="4" style="174" bestFit="1" customWidth="1"/>
    <col min="8358" max="8358" width="12.140625" style="174" bestFit="1" customWidth="1"/>
    <col min="8359" max="8359" width="4" style="174" bestFit="1" customWidth="1"/>
    <col min="8360" max="8360" width="12.140625" style="174" bestFit="1" customWidth="1"/>
    <col min="8361" max="8361" width="4" style="174" bestFit="1" customWidth="1"/>
    <col min="8362" max="8448" width="9.140625" style="174"/>
    <col min="8449" max="8449" width="46.42578125" style="174" bestFit="1" customWidth="1"/>
    <col min="8450" max="8450" width="12.5703125" style="174" bestFit="1" customWidth="1"/>
    <col min="8451" max="8451" width="4" style="174" bestFit="1" customWidth="1"/>
    <col min="8452" max="8452" width="12.140625" style="174" bestFit="1" customWidth="1"/>
    <col min="8453" max="8453" width="4" style="174" bestFit="1" customWidth="1"/>
    <col min="8454" max="8454" width="11.140625" style="174" bestFit="1" customWidth="1"/>
    <col min="8455" max="8455" width="4" style="174" bestFit="1" customWidth="1"/>
    <col min="8456" max="8456" width="12.140625" style="174" bestFit="1" customWidth="1"/>
    <col min="8457" max="8457" width="4" style="174" bestFit="1" customWidth="1"/>
    <col min="8458" max="8458" width="12.140625" style="174" bestFit="1" customWidth="1"/>
    <col min="8459" max="8459" width="4" style="174" bestFit="1" customWidth="1"/>
    <col min="8460" max="8460" width="11.140625" style="174" bestFit="1" customWidth="1"/>
    <col min="8461" max="8461" width="4" style="174" bestFit="1" customWidth="1"/>
    <col min="8462" max="8462" width="12.140625" style="174" bestFit="1" customWidth="1"/>
    <col min="8463" max="8463" width="4" style="174" bestFit="1" customWidth="1"/>
    <col min="8464" max="8464" width="12.140625" style="174" bestFit="1" customWidth="1"/>
    <col min="8465" max="8465" width="4" style="174" bestFit="1" customWidth="1"/>
    <col min="8466" max="8466" width="12.140625" style="174" bestFit="1" customWidth="1"/>
    <col min="8467" max="8467" width="4" style="174" bestFit="1" customWidth="1"/>
    <col min="8468" max="8468" width="12.140625" style="174" bestFit="1" customWidth="1"/>
    <col min="8469" max="8469" width="4" style="174" bestFit="1" customWidth="1"/>
    <col min="8470" max="8470" width="12.140625" style="174" bestFit="1" customWidth="1"/>
    <col min="8471" max="8471" width="4" style="174" bestFit="1" customWidth="1"/>
    <col min="8472" max="8472" width="12.140625" style="174" bestFit="1" customWidth="1"/>
    <col min="8473" max="8473" width="4" style="174" bestFit="1" customWidth="1"/>
    <col min="8474" max="8474" width="12.140625" style="174" bestFit="1" customWidth="1"/>
    <col min="8475" max="8475" width="4" style="174" bestFit="1" customWidth="1"/>
    <col min="8476" max="8476" width="12.140625" style="174" bestFit="1" customWidth="1"/>
    <col min="8477" max="8477" width="4" style="174" bestFit="1" customWidth="1"/>
    <col min="8478" max="8478" width="12.7109375" style="174" bestFit="1" customWidth="1"/>
    <col min="8479" max="8479" width="4" style="174" bestFit="1" customWidth="1"/>
    <col min="8480" max="8480" width="11.140625" style="174" bestFit="1" customWidth="1"/>
    <col min="8481" max="8481" width="4" style="174" bestFit="1" customWidth="1"/>
    <col min="8482" max="8482" width="12.140625" style="174" bestFit="1" customWidth="1"/>
    <col min="8483" max="8483" width="4" style="174" bestFit="1" customWidth="1"/>
    <col min="8484" max="8484" width="12.7109375" style="174" bestFit="1" customWidth="1"/>
    <col min="8485" max="8485" width="4" style="174" bestFit="1" customWidth="1"/>
    <col min="8486" max="8486" width="12.140625" style="174" bestFit="1" customWidth="1"/>
    <col min="8487" max="8487" width="4" style="174" bestFit="1" customWidth="1"/>
    <col min="8488" max="8488" width="12.140625" style="174" bestFit="1" customWidth="1"/>
    <col min="8489" max="8489" width="4" style="174" bestFit="1" customWidth="1"/>
    <col min="8490" max="8490" width="12.140625" style="174" bestFit="1" customWidth="1"/>
    <col min="8491" max="8491" width="4" style="174" bestFit="1" customWidth="1"/>
    <col min="8492" max="8492" width="12.140625" style="174" bestFit="1" customWidth="1"/>
    <col min="8493" max="8493" width="4" style="174" bestFit="1" customWidth="1"/>
    <col min="8494" max="8494" width="12.140625" style="174" bestFit="1" customWidth="1"/>
    <col min="8495" max="8495" width="4" style="174" bestFit="1" customWidth="1"/>
    <col min="8496" max="8496" width="12.140625" style="174" bestFit="1" customWidth="1"/>
    <col min="8497" max="8497" width="4" style="174" bestFit="1" customWidth="1"/>
    <col min="8498" max="8498" width="12.140625" style="174" bestFit="1" customWidth="1"/>
    <col min="8499" max="8499" width="4" style="174" bestFit="1" customWidth="1"/>
    <col min="8500" max="8500" width="12.140625" style="174" bestFit="1" customWidth="1"/>
    <col min="8501" max="8501" width="4" style="174" bestFit="1" customWidth="1"/>
    <col min="8502" max="8502" width="12.140625" style="174" bestFit="1" customWidth="1"/>
    <col min="8503" max="8503" width="4" style="174" bestFit="1" customWidth="1"/>
    <col min="8504" max="8504" width="12.7109375" style="174" bestFit="1" customWidth="1"/>
    <col min="8505" max="8505" width="4" style="174" bestFit="1" customWidth="1"/>
    <col min="8506" max="8506" width="12.140625" style="174" bestFit="1" customWidth="1"/>
    <col min="8507" max="8507" width="4" style="174" bestFit="1" customWidth="1"/>
    <col min="8508" max="8508" width="12.140625" style="174" bestFit="1" customWidth="1"/>
    <col min="8509" max="8509" width="4" style="174" bestFit="1" customWidth="1"/>
    <col min="8510" max="8510" width="12.140625" style="174" bestFit="1" customWidth="1"/>
    <col min="8511" max="8511" width="4" style="174" bestFit="1" customWidth="1"/>
    <col min="8512" max="8512" width="12.140625" style="174" bestFit="1" customWidth="1"/>
    <col min="8513" max="8513" width="4" style="174" bestFit="1" customWidth="1"/>
    <col min="8514" max="8514" width="12.140625" style="174" bestFit="1" customWidth="1"/>
    <col min="8515" max="8515" width="4" style="174" bestFit="1" customWidth="1"/>
    <col min="8516" max="8516" width="12.140625" style="174" bestFit="1" customWidth="1"/>
    <col min="8517" max="8517" width="4" style="174" bestFit="1" customWidth="1"/>
    <col min="8518" max="8518" width="12.140625" style="174" bestFit="1" customWidth="1"/>
    <col min="8519" max="8519" width="4" style="174" bestFit="1" customWidth="1"/>
    <col min="8520" max="8520" width="12.140625" style="174" bestFit="1" customWidth="1"/>
    <col min="8521" max="8521" width="4" style="174" bestFit="1" customWidth="1"/>
    <col min="8522" max="8522" width="12.140625" style="174" bestFit="1" customWidth="1"/>
    <col min="8523" max="8523" width="4" style="174" bestFit="1" customWidth="1"/>
    <col min="8524" max="8524" width="12.140625" style="174" bestFit="1" customWidth="1"/>
    <col min="8525" max="8525" width="4" style="174" bestFit="1" customWidth="1"/>
    <col min="8526" max="8526" width="10.140625" style="174" bestFit="1" customWidth="1"/>
    <col min="8527" max="8527" width="4" style="174" bestFit="1" customWidth="1"/>
    <col min="8528" max="8528" width="12.7109375" style="174" bestFit="1" customWidth="1"/>
    <col min="8529" max="8529" width="4" style="174" bestFit="1" customWidth="1"/>
    <col min="8530" max="8530" width="12.7109375" style="174" bestFit="1" customWidth="1"/>
    <col min="8531" max="8531" width="4" style="174" bestFit="1" customWidth="1"/>
    <col min="8532" max="8532" width="12.140625" style="174" bestFit="1" customWidth="1"/>
    <col min="8533" max="8533" width="4" style="174" bestFit="1" customWidth="1"/>
    <col min="8534" max="8534" width="12.140625" style="174" bestFit="1" customWidth="1"/>
    <col min="8535" max="8535" width="4" style="174" bestFit="1" customWidth="1"/>
    <col min="8536" max="8536" width="12.140625" style="174" bestFit="1" customWidth="1"/>
    <col min="8537" max="8537" width="4" style="174" bestFit="1" customWidth="1"/>
    <col min="8538" max="8538" width="12.140625" style="174" bestFit="1" customWidth="1"/>
    <col min="8539" max="8539" width="4" style="174" bestFit="1" customWidth="1"/>
    <col min="8540" max="8540" width="10.140625" style="174" bestFit="1" customWidth="1"/>
    <col min="8541" max="8541" width="4" style="174" bestFit="1" customWidth="1"/>
    <col min="8542" max="8542" width="12.140625" style="174" bestFit="1" customWidth="1"/>
    <col min="8543" max="8543" width="4" style="174" bestFit="1" customWidth="1"/>
    <col min="8544" max="8544" width="12.140625" style="174" bestFit="1" customWidth="1"/>
    <col min="8545" max="8545" width="4" style="174" bestFit="1" customWidth="1"/>
    <col min="8546" max="8546" width="12.140625" style="174" bestFit="1" customWidth="1"/>
    <col min="8547" max="8547" width="4" style="174" bestFit="1" customWidth="1"/>
    <col min="8548" max="8548" width="12.140625" style="174" bestFit="1" customWidth="1"/>
    <col min="8549" max="8549" width="4" style="174" bestFit="1" customWidth="1"/>
    <col min="8550" max="8550" width="12.140625" style="174" bestFit="1" customWidth="1"/>
    <col min="8551" max="8551" width="4" style="174" bestFit="1" customWidth="1"/>
    <col min="8552" max="8552" width="12.140625" style="174" bestFit="1" customWidth="1"/>
    <col min="8553" max="8553" width="4" style="174" bestFit="1" customWidth="1"/>
    <col min="8554" max="8554" width="12.140625" style="174" bestFit="1" customWidth="1"/>
    <col min="8555" max="8555" width="4" style="174" bestFit="1" customWidth="1"/>
    <col min="8556" max="8556" width="12.140625" style="174" bestFit="1" customWidth="1"/>
    <col min="8557" max="8557" width="4" style="174" bestFit="1" customWidth="1"/>
    <col min="8558" max="8558" width="12.140625" style="174" bestFit="1" customWidth="1"/>
    <col min="8559" max="8559" width="4" style="174" bestFit="1" customWidth="1"/>
    <col min="8560" max="8560" width="12.140625" style="174" bestFit="1" customWidth="1"/>
    <col min="8561" max="8561" width="4" style="174" bestFit="1" customWidth="1"/>
    <col min="8562" max="8562" width="12.140625" style="174" bestFit="1" customWidth="1"/>
    <col min="8563" max="8563" width="4" style="174" bestFit="1" customWidth="1"/>
    <col min="8564" max="8564" width="12.7109375" style="174" bestFit="1" customWidth="1"/>
    <col min="8565" max="8565" width="4" style="174" bestFit="1" customWidth="1"/>
    <col min="8566" max="8566" width="12.140625" style="174" bestFit="1" customWidth="1"/>
    <col min="8567" max="8567" width="4" style="174" bestFit="1" customWidth="1"/>
    <col min="8568" max="8568" width="12.140625" style="174" bestFit="1" customWidth="1"/>
    <col min="8569" max="8569" width="4" style="174" bestFit="1" customWidth="1"/>
    <col min="8570" max="8570" width="12.140625" style="174" bestFit="1" customWidth="1"/>
    <col min="8571" max="8571" width="4" style="174" bestFit="1" customWidth="1"/>
    <col min="8572" max="8572" width="12.140625" style="174" bestFit="1" customWidth="1"/>
    <col min="8573" max="8573" width="4" style="174" bestFit="1" customWidth="1"/>
    <col min="8574" max="8574" width="12.140625" style="174" bestFit="1" customWidth="1"/>
    <col min="8575" max="8575" width="4" style="174" bestFit="1" customWidth="1"/>
    <col min="8576" max="8576" width="12.140625" style="174" bestFit="1" customWidth="1"/>
    <col min="8577" max="8577" width="4" style="174" bestFit="1" customWidth="1"/>
    <col min="8578" max="8578" width="12.140625" style="174" bestFit="1" customWidth="1"/>
    <col min="8579" max="8579" width="4" style="174" bestFit="1" customWidth="1"/>
    <col min="8580" max="8580" width="12.140625" style="174" bestFit="1" customWidth="1"/>
    <col min="8581" max="8581" width="4" style="174" bestFit="1" customWidth="1"/>
    <col min="8582" max="8582" width="12.140625" style="174" bestFit="1" customWidth="1"/>
    <col min="8583" max="8583" width="4" style="174" bestFit="1" customWidth="1"/>
    <col min="8584" max="8584" width="12.140625" style="174" bestFit="1" customWidth="1"/>
    <col min="8585" max="8585" width="4" style="174" bestFit="1" customWidth="1"/>
    <col min="8586" max="8586" width="12.140625" style="174" bestFit="1" customWidth="1"/>
    <col min="8587" max="8587" width="4" style="174" bestFit="1" customWidth="1"/>
    <col min="8588" max="8588" width="12.140625" style="174" bestFit="1" customWidth="1"/>
    <col min="8589" max="8589" width="4" style="174" bestFit="1" customWidth="1"/>
    <col min="8590" max="8590" width="12.140625" style="174" bestFit="1" customWidth="1"/>
    <col min="8591" max="8591" width="4" style="174" bestFit="1" customWidth="1"/>
    <col min="8592" max="8592" width="12.140625" style="174" bestFit="1" customWidth="1"/>
    <col min="8593" max="8593" width="4" style="174" bestFit="1" customWidth="1"/>
    <col min="8594" max="8594" width="12.140625" style="174" bestFit="1" customWidth="1"/>
    <col min="8595" max="8595" width="4" style="174" bestFit="1" customWidth="1"/>
    <col min="8596" max="8596" width="12.140625" style="174" bestFit="1" customWidth="1"/>
    <col min="8597" max="8597" width="4" style="174" bestFit="1" customWidth="1"/>
    <col min="8598" max="8598" width="12.140625" style="174" bestFit="1" customWidth="1"/>
    <col min="8599" max="8599" width="4" style="174" bestFit="1" customWidth="1"/>
    <col min="8600" max="8600" width="12.140625" style="174" bestFit="1" customWidth="1"/>
    <col min="8601" max="8601" width="4" style="174" bestFit="1" customWidth="1"/>
    <col min="8602" max="8602" width="12.140625" style="174" bestFit="1" customWidth="1"/>
    <col min="8603" max="8603" width="4" style="174" bestFit="1" customWidth="1"/>
    <col min="8604" max="8604" width="12.140625" style="174" bestFit="1" customWidth="1"/>
    <col min="8605" max="8605" width="4" style="174" bestFit="1" customWidth="1"/>
    <col min="8606" max="8606" width="12.140625" style="174" bestFit="1" customWidth="1"/>
    <col min="8607" max="8607" width="4" style="174" bestFit="1" customWidth="1"/>
    <col min="8608" max="8608" width="12.7109375" style="174" bestFit="1" customWidth="1"/>
    <col min="8609" max="8609" width="4" style="174" bestFit="1" customWidth="1"/>
    <col min="8610" max="8610" width="11.140625" style="174" bestFit="1" customWidth="1"/>
    <col min="8611" max="8611" width="4" style="174" bestFit="1" customWidth="1"/>
    <col min="8612" max="8612" width="12.140625" style="174" bestFit="1" customWidth="1"/>
    <col min="8613" max="8613" width="4" style="174" bestFit="1" customWidth="1"/>
    <col min="8614" max="8614" width="12.140625" style="174" bestFit="1" customWidth="1"/>
    <col min="8615" max="8615" width="4" style="174" bestFit="1" customWidth="1"/>
    <col min="8616" max="8616" width="12.140625" style="174" bestFit="1" customWidth="1"/>
    <col min="8617" max="8617" width="4" style="174" bestFit="1" customWidth="1"/>
    <col min="8618" max="8704" width="9.140625" style="174"/>
    <col min="8705" max="8705" width="46.42578125" style="174" bestFit="1" customWidth="1"/>
    <col min="8706" max="8706" width="12.5703125" style="174" bestFit="1" customWidth="1"/>
    <col min="8707" max="8707" width="4" style="174" bestFit="1" customWidth="1"/>
    <col min="8708" max="8708" width="12.140625" style="174" bestFit="1" customWidth="1"/>
    <col min="8709" max="8709" width="4" style="174" bestFit="1" customWidth="1"/>
    <col min="8710" max="8710" width="11.140625" style="174" bestFit="1" customWidth="1"/>
    <col min="8711" max="8711" width="4" style="174" bestFit="1" customWidth="1"/>
    <col min="8712" max="8712" width="12.140625" style="174" bestFit="1" customWidth="1"/>
    <col min="8713" max="8713" width="4" style="174" bestFit="1" customWidth="1"/>
    <col min="8714" max="8714" width="12.140625" style="174" bestFit="1" customWidth="1"/>
    <col min="8715" max="8715" width="4" style="174" bestFit="1" customWidth="1"/>
    <col min="8716" max="8716" width="11.140625" style="174" bestFit="1" customWidth="1"/>
    <col min="8717" max="8717" width="4" style="174" bestFit="1" customWidth="1"/>
    <col min="8718" max="8718" width="12.140625" style="174" bestFit="1" customWidth="1"/>
    <col min="8719" max="8719" width="4" style="174" bestFit="1" customWidth="1"/>
    <col min="8720" max="8720" width="12.140625" style="174" bestFit="1" customWidth="1"/>
    <col min="8721" max="8721" width="4" style="174" bestFit="1" customWidth="1"/>
    <col min="8722" max="8722" width="12.140625" style="174" bestFit="1" customWidth="1"/>
    <col min="8723" max="8723" width="4" style="174" bestFit="1" customWidth="1"/>
    <col min="8724" max="8724" width="12.140625" style="174" bestFit="1" customWidth="1"/>
    <col min="8725" max="8725" width="4" style="174" bestFit="1" customWidth="1"/>
    <col min="8726" max="8726" width="12.140625" style="174" bestFit="1" customWidth="1"/>
    <col min="8727" max="8727" width="4" style="174" bestFit="1" customWidth="1"/>
    <col min="8728" max="8728" width="12.140625" style="174" bestFit="1" customWidth="1"/>
    <col min="8729" max="8729" width="4" style="174" bestFit="1" customWidth="1"/>
    <col min="8730" max="8730" width="12.140625" style="174" bestFit="1" customWidth="1"/>
    <col min="8731" max="8731" width="4" style="174" bestFit="1" customWidth="1"/>
    <col min="8732" max="8732" width="12.140625" style="174" bestFit="1" customWidth="1"/>
    <col min="8733" max="8733" width="4" style="174" bestFit="1" customWidth="1"/>
    <col min="8734" max="8734" width="12.7109375" style="174" bestFit="1" customWidth="1"/>
    <col min="8735" max="8735" width="4" style="174" bestFit="1" customWidth="1"/>
    <col min="8736" max="8736" width="11.140625" style="174" bestFit="1" customWidth="1"/>
    <col min="8737" max="8737" width="4" style="174" bestFit="1" customWidth="1"/>
    <col min="8738" max="8738" width="12.140625" style="174" bestFit="1" customWidth="1"/>
    <col min="8739" max="8739" width="4" style="174" bestFit="1" customWidth="1"/>
    <col min="8740" max="8740" width="12.7109375" style="174" bestFit="1" customWidth="1"/>
    <col min="8741" max="8741" width="4" style="174" bestFit="1" customWidth="1"/>
    <col min="8742" max="8742" width="12.140625" style="174" bestFit="1" customWidth="1"/>
    <col min="8743" max="8743" width="4" style="174" bestFit="1" customWidth="1"/>
    <col min="8744" max="8744" width="12.140625" style="174" bestFit="1" customWidth="1"/>
    <col min="8745" max="8745" width="4" style="174" bestFit="1" customWidth="1"/>
    <col min="8746" max="8746" width="12.140625" style="174" bestFit="1" customWidth="1"/>
    <col min="8747" max="8747" width="4" style="174" bestFit="1" customWidth="1"/>
    <col min="8748" max="8748" width="12.140625" style="174" bestFit="1" customWidth="1"/>
    <col min="8749" max="8749" width="4" style="174" bestFit="1" customWidth="1"/>
    <col min="8750" max="8750" width="12.140625" style="174" bestFit="1" customWidth="1"/>
    <col min="8751" max="8751" width="4" style="174" bestFit="1" customWidth="1"/>
    <col min="8752" max="8752" width="12.140625" style="174" bestFit="1" customWidth="1"/>
    <col min="8753" max="8753" width="4" style="174" bestFit="1" customWidth="1"/>
    <col min="8754" max="8754" width="12.140625" style="174" bestFit="1" customWidth="1"/>
    <col min="8755" max="8755" width="4" style="174" bestFit="1" customWidth="1"/>
    <col min="8756" max="8756" width="12.140625" style="174" bestFit="1" customWidth="1"/>
    <col min="8757" max="8757" width="4" style="174" bestFit="1" customWidth="1"/>
    <col min="8758" max="8758" width="12.140625" style="174" bestFit="1" customWidth="1"/>
    <col min="8759" max="8759" width="4" style="174" bestFit="1" customWidth="1"/>
    <col min="8760" max="8760" width="12.7109375" style="174" bestFit="1" customWidth="1"/>
    <col min="8761" max="8761" width="4" style="174" bestFit="1" customWidth="1"/>
    <col min="8762" max="8762" width="12.140625" style="174" bestFit="1" customWidth="1"/>
    <col min="8763" max="8763" width="4" style="174" bestFit="1" customWidth="1"/>
    <col min="8764" max="8764" width="12.140625" style="174" bestFit="1" customWidth="1"/>
    <col min="8765" max="8765" width="4" style="174" bestFit="1" customWidth="1"/>
    <col min="8766" max="8766" width="12.140625" style="174" bestFit="1" customWidth="1"/>
    <col min="8767" max="8767" width="4" style="174" bestFit="1" customWidth="1"/>
    <col min="8768" max="8768" width="12.140625" style="174" bestFit="1" customWidth="1"/>
    <col min="8769" max="8769" width="4" style="174" bestFit="1" customWidth="1"/>
    <col min="8770" max="8770" width="12.140625" style="174" bestFit="1" customWidth="1"/>
    <col min="8771" max="8771" width="4" style="174" bestFit="1" customWidth="1"/>
    <col min="8772" max="8772" width="12.140625" style="174" bestFit="1" customWidth="1"/>
    <col min="8773" max="8773" width="4" style="174" bestFit="1" customWidth="1"/>
    <col min="8774" max="8774" width="12.140625" style="174" bestFit="1" customWidth="1"/>
    <col min="8775" max="8775" width="4" style="174" bestFit="1" customWidth="1"/>
    <col min="8776" max="8776" width="12.140625" style="174" bestFit="1" customWidth="1"/>
    <col min="8777" max="8777" width="4" style="174" bestFit="1" customWidth="1"/>
    <col min="8778" max="8778" width="12.140625" style="174" bestFit="1" customWidth="1"/>
    <col min="8779" max="8779" width="4" style="174" bestFit="1" customWidth="1"/>
    <col min="8780" max="8780" width="12.140625" style="174" bestFit="1" customWidth="1"/>
    <col min="8781" max="8781" width="4" style="174" bestFit="1" customWidth="1"/>
    <col min="8782" max="8782" width="10.140625" style="174" bestFit="1" customWidth="1"/>
    <col min="8783" max="8783" width="4" style="174" bestFit="1" customWidth="1"/>
    <col min="8784" max="8784" width="12.7109375" style="174" bestFit="1" customWidth="1"/>
    <col min="8785" max="8785" width="4" style="174" bestFit="1" customWidth="1"/>
    <col min="8786" max="8786" width="12.7109375" style="174" bestFit="1" customWidth="1"/>
    <col min="8787" max="8787" width="4" style="174" bestFit="1" customWidth="1"/>
    <col min="8788" max="8788" width="12.140625" style="174" bestFit="1" customWidth="1"/>
    <col min="8789" max="8789" width="4" style="174" bestFit="1" customWidth="1"/>
    <col min="8790" max="8790" width="12.140625" style="174" bestFit="1" customWidth="1"/>
    <col min="8791" max="8791" width="4" style="174" bestFit="1" customWidth="1"/>
    <col min="8792" max="8792" width="12.140625" style="174" bestFit="1" customWidth="1"/>
    <col min="8793" max="8793" width="4" style="174" bestFit="1" customWidth="1"/>
    <col min="8794" max="8794" width="12.140625" style="174" bestFit="1" customWidth="1"/>
    <col min="8795" max="8795" width="4" style="174" bestFit="1" customWidth="1"/>
    <col min="8796" max="8796" width="10.140625" style="174" bestFit="1" customWidth="1"/>
    <col min="8797" max="8797" width="4" style="174" bestFit="1" customWidth="1"/>
    <col min="8798" max="8798" width="12.140625" style="174" bestFit="1" customWidth="1"/>
    <col min="8799" max="8799" width="4" style="174" bestFit="1" customWidth="1"/>
    <col min="8800" max="8800" width="12.140625" style="174" bestFit="1" customWidth="1"/>
    <col min="8801" max="8801" width="4" style="174" bestFit="1" customWidth="1"/>
    <col min="8802" max="8802" width="12.140625" style="174" bestFit="1" customWidth="1"/>
    <col min="8803" max="8803" width="4" style="174" bestFit="1" customWidth="1"/>
    <col min="8804" max="8804" width="12.140625" style="174" bestFit="1" customWidth="1"/>
    <col min="8805" max="8805" width="4" style="174" bestFit="1" customWidth="1"/>
    <col min="8806" max="8806" width="12.140625" style="174" bestFit="1" customWidth="1"/>
    <col min="8807" max="8807" width="4" style="174" bestFit="1" customWidth="1"/>
    <col min="8808" max="8808" width="12.140625" style="174" bestFit="1" customWidth="1"/>
    <col min="8809" max="8809" width="4" style="174" bestFit="1" customWidth="1"/>
    <col min="8810" max="8810" width="12.140625" style="174" bestFit="1" customWidth="1"/>
    <col min="8811" max="8811" width="4" style="174" bestFit="1" customWidth="1"/>
    <col min="8812" max="8812" width="12.140625" style="174" bestFit="1" customWidth="1"/>
    <col min="8813" max="8813" width="4" style="174" bestFit="1" customWidth="1"/>
    <col min="8814" max="8814" width="12.140625" style="174" bestFit="1" customWidth="1"/>
    <col min="8815" max="8815" width="4" style="174" bestFit="1" customWidth="1"/>
    <col min="8816" max="8816" width="12.140625" style="174" bestFit="1" customWidth="1"/>
    <col min="8817" max="8817" width="4" style="174" bestFit="1" customWidth="1"/>
    <col min="8818" max="8818" width="12.140625" style="174" bestFit="1" customWidth="1"/>
    <col min="8819" max="8819" width="4" style="174" bestFit="1" customWidth="1"/>
    <col min="8820" max="8820" width="12.7109375" style="174" bestFit="1" customWidth="1"/>
    <col min="8821" max="8821" width="4" style="174" bestFit="1" customWidth="1"/>
    <col min="8822" max="8822" width="12.140625" style="174" bestFit="1" customWidth="1"/>
    <col min="8823" max="8823" width="4" style="174" bestFit="1" customWidth="1"/>
    <col min="8824" max="8824" width="12.140625" style="174" bestFit="1" customWidth="1"/>
    <col min="8825" max="8825" width="4" style="174" bestFit="1" customWidth="1"/>
    <col min="8826" max="8826" width="12.140625" style="174" bestFit="1" customWidth="1"/>
    <col min="8827" max="8827" width="4" style="174" bestFit="1" customWidth="1"/>
    <col min="8828" max="8828" width="12.140625" style="174" bestFit="1" customWidth="1"/>
    <col min="8829" max="8829" width="4" style="174" bestFit="1" customWidth="1"/>
    <col min="8830" max="8830" width="12.140625" style="174" bestFit="1" customWidth="1"/>
    <col min="8831" max="8831" width="4" style="174" bestFit="1" customWidth="1"/>
    <col min="8832" max="8832" width="12.140625" style="174" bestFit="1" customWidth="1"/>
    <col min="8833" max="8833" width="4" style="174" bestFit="1" customWidth="1"/>
    <col min="8834" max="8834" width="12.140625" style="174" bestFit="1" customWidth="1"/>
    <col min="8835" max="8835" width="4" style="174" bestFit="1" customWidth="1"/>
    <col min="8836" max="8836" width="12.140625" style="174" bestFit="1" customWidth="1"/>
    <col min="8837" max="8837" width="4" style="174" bestFit="1" customWidth="1"/>
    <col min="8838" max="8838" width="12.140625" style="174" bestFit="1" customWidth="1"/>
    <col min="8839" max="8839" width="4" style="174" bestFit="1" customWidth="1"/>
    <col min="8840" max="8840" width="12.140625" style="174" bestFit="1" customWidth="1"/>
    <col min="8841" max="8841" width="4" style="174" bestFit="1" customWidth="1"/>
    <col min="8842" max="8842" width="12.140625" style="174" bestFit="1" customWidth="1"/>
    <col min="8843" max="8843" width="4" style="174" bestFit="1" customWidth="1"/>
    <col min="8844" max="8844" width="12.140625" style="174" bestFit="1" customWidth="1"/>
    <col min="8845" max="8845" width="4" style="174" bestFit="1" customWidth="1"/>
    <col min="8846" max="8846" width="12.140625" style="174" bestFit="1" customWidth="1"/>
    <col min="8847" max="8847" width="4" style="174" bestFit="1" customWidth="1"/>
    <col min="8848" max="8848" width="12.140625" style="174" bestFit="1" customWidth="1"/>
    <col min="8849" max="8849" width="4" style="174" bestFit="1" customWidth="1"/>
    <col min="8850" max="8850" width="12.140625" style="174" bestFit="1" customWidth="1"/>
    <col min="8851" max="8851" width="4" style="174" bestFit="1" customWidth="1"/>
    <col min="8852" max="8852" width="12.140625" style="174" bestFit="1" customWidth="1"/>
    <col min="8853" max="8853" width="4" style="174" bestFit="1" customWidth="1"/>
    <col min="8854" max="8854" width="12.140625" style="174" bestFit="1" customWidth="1"/>
    <col min="8855" max="8855" width="4" style="174" bestFit="1" customWidth="1"/>
    <col min="8856" max="8856" width="12.140625" style="174" bestFit="1" customWidth="1"/>
    <col min="8857" max="8857" width="4" style="174" bestFit="1" customWidth="1"/>
    <col min="8858" max="8858" width="12.140625" style="174" bestFit="1" customWidth="1"/>
    <col min="8859" max="8859" width="4" style="174" bestFit="1" customWidth="1"/>
    <col min="8860" max="8860" width="12.140625" style="174" bestFit="1" customWidth="1"/>
    <col min="8861" max="8861" width="4" style="174" bestFit="1" customWidth="1"/>
    <col min="8862" max="8862" width="12.140625" style="174" bestFit="1" customWidth="1"/>
    <col min="8863" max="8863" width="4" style="174" bestFit="1" customWidth="1"/>
    <col min="8864" max="8864" width="12.7109375" style="174" bestFit="1" customWidth="1"/>
    <col min="8865" max="8865" width="4" style="174" bestFit="1" customWidth="1"/>
    <col min="8866" max="8866" width="11.140625" style="174" bestFit="1" customWidth="1"/>
    <col min="8867" max="8867" width="4" style="174" bestFit="1" customWidth="1"/>
    <col min="8868" max="8868" width="12.140625" style="174" bestFit="1" customWidth="1"/>
    <col min="8869" max="8869" width="4" style="174" bestFit="1" customWidth="1"/>
    <col min="8870" max="8870" width="12.140625" style="174" bestFit="1" customWidth="1"/>
    <col min="8871" max="8871" width="4" style="174" bestFit="1" customWidth="1"/>
    <col min="8872" max="8872" width="12.140625" style="174" bestFit="1" customWidth="1"/>
    <col min="8873" max="8873" width="4" style="174" bestFit="1" customWidth="1"/>
    <col min="8874" max="8960" width="9.140625" style="174"/>
    <col min="8961" max="8961" width="46.42578125" style="174" bestFit="1" customWidth="1"/>
    <col min="8962" max="8962" width="12.5703125" style="174" bestFit="1" customWidth="1"/>
    <col min="8963" max="8963" width="4" style="174" bestFit="1" customWidth="1"/>
    <col min="8964" max="8964" width="12.140625" style="174" bestFit="1" customWidth="1"/>
    <col min="8965" max="8965" width="4" style="174" bestFit="1" customWidth="1"/>
    <col min="8966" max="8966" width="11.140625" style="174" bestFit="1" customWidth="1"/>
    <col min="8967" max="8967" width="4" style="174" bestFit="1" customWidth="1"/>
    <col min="8968" max="8968" width="12.140625" style="174" bestFit="1" customWidth="1"/>
    <col min="8969" max="8969" width="4" style="174" bestFit="1" customWidth="1"/>
    <col min="8970" max="8970" width="12.140625" style="174" bestFit="1" customWidth="1"/>
    <col min="8971" max="8971" width="4" style="174" bestFit="1" customWidth="1"/>
    <col min="8972" max="8972" width="11.140625" style="174" bestFit="1" customWidth="1"/>
    <col min="8973" max="8973" width="4" style="174" bestFit="1" customWidth="1"/>
    <col min="8974" max="8974" width="12.140625" style="174" bestFit="1" customWidth="1"/>
    <col min="8975" max="8975" width="4" style="174" bestFit="1" customWidth="1"/>
    <col min="8976" max="8976" width="12.140625" style="174" bestFit="1" customWidth="1"/>
    <col min="8977" max="8977" width="4" style="174" bestFit="1" customWidth="1"/>
    <col min="8978" max="8978" width="12.140625" style="174" bestFit="1" customWidth="1"/>
    <col min="8979" max="8979" width="4" style="174" bestFit="1" customWidth="1"/>
    <col min="8980" max="8980" width="12.140625" style="174" bestFit="1" customWidth="1"/>
    <col min="8981" max="8981" width="4" style="174" bestFit="1" customWidth="1"/>
    <col min="8982" max="8982" width="12.140625" style="174" bestFit="1" customWidth="1"/>
    <col min="8983" max="8983" width="4" style="174" bestFit="1" customWidth="1"/>
    <col min="8984" max="8984" width="12.140625" style="174" bestFit="1" customWidth="1"/>
    <col min="8985" max="8985" width="4" style="174" bestFit="1" customWidth="1"/>
    <col min="8986" max="8986" width="12.140625" style="174" bestFit="1" customWidth="1"/>
    <col min="8987" max="8987" width="4" style="174" bestFit="1" customWidth="1"/>
    <col min="8988" max="8988" width="12.140625" style="174" bestFit="1" customWidth="1"/>
    <col min="8989" max="8989" width="4" style="174" bestFit="1" customWidth="1"/>
    <col min="8990" max="8990" width="12.7109375" style="174" bestFit="1" customWidth="1"/>
    <col min="8991" max="8991" width="4" style="174" bestFit="1" customWidth="1"/>
    <col min="8992" max="8992" width="11.140625" style="174" bestFit="1" customWidth="1"/>
    <col min="8993" max="8993" width="4" style="174" bestFit="1" customWidth="1"/>
    <col min="8994" max="8994" width="12.140625" style="174" bestFit="1" customWidth="1"/>
    <col min="8995" max="8995" width="4" style="174" bestFit="1" customWidth="1"/>
    <col min="8996" max="8996" width="12.7109375" style="174" bestFit="1" customWidth="1"/>
    <col min="8997" max="8997" width="4" style="174" bestFit="1" customWidth="1"/>
    <col min="8998" max="8998" width="12.140625" style="174" bestFit="1" customWidth="1"/>
    <col min="8999" max="8999" width="4" style="174" bestFit="1" customWidth="1"/>
    <col min="9000" max="9000" width="12.140625" style="174" bestFit="1" customWidth="1"/>
    <col min="9001" max="9001" width="4" style="174" bestFit="1" customWidth="1"/>
    <col min="9002" max="9002" width="12.140625" style="174" bestFit="1" customWidth="1"/>
    <col min="9003" max="9003" width="4" style="174" bestFit="1" customWidth="1"/>
    <col min="9004" max="9004" width="12.140625" style="174" bestFit="1" customWidth="1"/>
    <col min="9005" max="9005" width="4" style="174" bestFit="1" customWidth="1"/>
    <col min="9006" max="9006" width="12.140625" style="174" bestFit="1" customWidth="1"/>
    <col min="9007" max="9007" width="4" style="174" bestFit="1" customWidth="1"/>
    <col min="9008" max="9008" width="12.140625" style="174" bestFit="1" customWidth="1"/>
    <col min="9009" max="9009" width="4" style="174" bestFit="1" customWidth="1"/>
    <col min="9010" max="9010" width="12.140625" style="174" bestFit="1" customWidth="1"/>
    <col min="9011" max="9011" width="4" style="174" bestFit="1" customWidth="1"/>
    <col min="9012" max="9012" width="12.140625" style="174" bestFit="1" customWidth="1"/>
    <col min="9013" max="9013" width="4" style="174" bestFit="1" customWidth="1"/>
    <col min="9014" max="9014" width="12.140625" style="174" bestFit="1" customWidth="1"/>
    <col min="9015" max="9015" width="4" style="174" bestFit="1" customWidth="1"/>
    <col min="9016" max="9016" width="12.7109375" style="174" bestFit="1" customWidth="1"/>
    <col min="9017" max="9017" width="4" style="174" bestFit="1" customWidth="1"/>
    <col min="9018" max="9018" width="12.140625" style="174" bestFit="1" customWidth="1"/>
    <col min="9019" max="9019" width="4" style="174" bestFit="1" customWidth="1"/>
    <col min="9020" max="9020" width="12.140625" style="174" bestFit="1" customWidth="1"/>
    <col min="9021" max="9021" width="4" style="174" bestFit="1" customWidth="1"/>
    <col min="9022" max="9022" width="12.140625" style="174" bestFit="1" customWidth="1"/>
    <col min="9023" max="9023" width="4" style="174" bestFit="1" customWidth="1"/>
    <col min="9024" max="9024" width="12.140625" style="174" bestFit="1" customWidth="1"/>
    <col min="9025" max="9025" width="4" style="174" bestFit="1" customWidth="1"/>
    <col min="9026" max="9026" width="12.140625" style="174" bestFit="1" customWidth="1"/>
    <col min="9027" max="9027" width="4" style="174" bestFit="1" customWidth="1"/>
    <col min="9028" max="9028" width="12.140625" style="174" bestFit="1" customWidth="1"/>
    <col min="9029" max="9029" width="4" style="174" bestFit="1" customWidth="1"/>
    <col min="9030" max="9030" width="12.140625" style="174" bestFit="1" customWidth="1"/>
    <col min="9031" max="9031" width="4" style="174" bestFit="1" customWidth="1"/>
    <col min="9032" max="9032" width="12.140625" style="174" bestFit="1" customWidth="1"/>
    <col min="9033" max="9033" width="4" style="174" bestFit="1" customWidth="1"/>
    <col min="9034" max="9034" width="12.140625" style="174" bestFit="1" customWidth="1"/>
    <col min="9035" max="9035" width="4" style="174" bestFit="1" customWidth="1"/>
    <col min="9036" max="9036" width="12.140625" style="174" bestFit="1" customWidth="1"/>
    <col min="9037" max="9037" width="4" style="174" bestFit="1" customWidth="1"/>
    <col min="9038" max="9038" width="10.140625" style="174" bestFit="1" customWidth="1"/>
    <col min="9039" max="9039" width="4" style="174" bestFit="1" customWidth="1"/>
    <col min="9040" max="9040" width="12.7109375" style="174" bestFit="1" customWidth="1"/>
    <col min="9041" max="9041" width="4" style="174" bestFit="1" customWidth="1"/>
    <col min="9042" max="9042" width="12.7109375" style="174" bestFit="1" customWidth="1"/>
    <col min="9043" max="9043" width="4" style="174" bestFit="1" customWidth="1"/>
    <col min="9044" max="9044" width="12.140625" style="174" bestFit="1" customWidth="1"/>
    <col min="9045" max="9045" width="4" style="174" bestFit="1" customWidth="1"/>
    <col min="9046" max="9046" width="12.140625" style="174" bestFit="1" customWidth="1"/>
    <col min="9047" max="9047" width="4" style="174" bestFit="1" customWidth="1"/>
    <col min="9048" max="9048" width="12.140625" style="174" bestFit="1" customWidth="1"/>
    <col min="9049" max="9049" width="4" style="174" bestFit="1" customWidth="1"/>
    <col min="9050" max="9050" width="12.140625" style="174" bestFit="1" customWidth="1"/>
    <col min="9051" max="9051" width="4" style="174" bestFit="1" customWidth="1"/>
    <col min="9052" max="9052" width="10.140625" style="174" bestFit="1" customWidth="1"/>
    <col min="9053" max="9053" width="4" style="174" bestFit="1" customWidth="1"/>
    <col min="9054" max="9054" width="12.140625" style="174" bestFit="1" customWidth="1"/>
    <col min="9055" max="9055" width="4" style="174" bestFit="1" customWidth="1"/>
    <col min="9056" max="9056" width="12.140625" style="174" bestFit="1" customWidth="1"/>
    <col min="9057" max="9057" width="4" style="174" bestFit="1" customWidth="1"/>
    <col min="9058" max="9058" width="12.140625" style="174" bestFit="1" customWidth="1"/>
    <col min="9059" max="9059" width="4" style="174" bestFit="1" customWidth="1"/>
    <col min="9060" max="9060" width="12.140625" style="174" bestFit="1" customWidth="1"/>
    <col min="9061" max="9061" width="4" style="174" bestFit="1" customWidth="1"/>
    <col min="9062" max="9062" width="12.140625" style="174" bestFit="1" customWidth="1"/>
    <col min="9063" max="9063" width="4" style="174" bestFit="1" customWidth="1"/>
    <col min="9064" max="9064" width="12.140625" style="174" bestFit="1" customWidth="1"/>
    <col min="9065" max="9065" width="4" style="174" bestFit="1" customWidth="1"/>
    <col min="9066" max="9066" width="12.140625" style="174" bestFit="1" customWidth="1"/>
    <col min="9067" max="9067" width="4" style="174" bestFit="1" customWidth="1"/>
    <col min="9068" max="9068" width="12.140625" style="174" bestFit="1" customWidth="1"/>
    <col min="9069" max="9069" width="4" style="174" bestFit="1" customWidth="1"/>
    <col min="9070" max="9070" width="12.140625" style="174" bestFit="1" customWidth="1"/>
    <col min="9071" max="9071" width="4" style="174" bestFit="1" customWidth="1"/>
    <col min="9072" max="9072" width="12.140625" style="174" bestFit="1" customWidth="1"/>
    <col min="9073" max="9073" width="4" style="174" bestFit="1" customWidth="1"/>
    <col min="9074" max="9074" width="12.140625" style="174" bestFit="1" customWidth="1"/>
    <col min="9075" max="9075" width="4" style="174" bestFit="1" customWidth="1"/>
    <col min="9076" max="9076" width="12.7109375" style="174" bestFit="1" customWidth="1"/>
    <col min="9077" max="9077" width="4" style="174" bestFit="1" customWidth="1"/>
    <col min="9078" max="9078" width="12.140625" style="174" bestFit="1" customWidth="1"/>
    <col min="9079" max="9079" width="4" style="174" bestFit="1" customWidth="1"/>
    <col min="9080" max="9080" width="12.140625" style="174" bestFit="1" customWidth="1"/>
    <col min="9081" max="9081" width="4" style="174" bestFit="1" customWidth="1"/>
    <col min="9082" max="9082" width="12.140625" style="174" bestFit="1" customWidth="1"/>
    <col min="9083" max="9083" width="4" style="174" bestFit="1" customWidth="1"/>
    <col min="9084" max="9084" width="12.140625" style="174" bestFit="1" customWidth="1"/>
    <col min="9085" max="9085" width="4" style="174" bestFit="1" customWidth="1"/>
    <col min="9086" max="9086" width="12.140625" style="174" bestFit="1" customWidth="1"/>
    <col min="9087" max="9087" width="4" style="174" bestFit="1" customWidth="1"/>
    <col min="9088" max="9088" width="12.140625" style="174" bestFit="1" customWidth="1"/>
    <col min="9089" max="9089" width="4" style="174" bestFit="1" customWidth="1"/>
    <col min="9090" max="9090" width="12.140625" style="174" bestFit="1" customWidth="1"/>
    <col min="9091" max="9091" width="4" style="174" bestFit="1" customWidth="1"/>
    <col min="9092" max="9092" width="12.140625" style="174" bestFit="1" customWidth="1"/>
    <col min="9093" max="9093" width="4" style="174" bestFit="1" customWidth="1"/>
    <col min="9094" max="9094" width="12.140625" style="174" bestFit="1" customWidth="1"/>
    <col min="9095" max="9095" width="4" style="174" bestFit="1" customWidth="1"/>
    <col min="9096" max="9096" width="12.140625" style="174" bestFit="1" customWidth="1"/>
    <col min="9097" max="9097" width="4" style="174" bestFit="1" customWidth="1"/>
    <col min="9098" max="9098" width="12.140625" style="174" bestFit="1" customWidth="1"/>
    <col min="9099" max="9099" width="4" style="174" bestFit="1" customWidth="1"/>
    <col min="9100" max="9100" width="12.140625" style="174" bestFit="1" customWidth="1"/>
    <col min="9101" max="9101" width="4" style="174" bestFit="1" customWidth="1"/>
    <col min="9102" max="9102" width="12.140625" style="174" bestFit="1" customWidth="1"/>
    <col min="9103" max="9103" width="4" style="174" bestFit="1" customWidth="1"/>
    <col min="9104" max="9104" width="12.140625" style="174" bestFit="1" customWidth="1"/>
    <col min="9105" max="9105" width="4" style="174" bestFit="1" customWidth="1"/>
    <col min="9106" max="9106" width="12.140625" style="174" bestFit="1" customWidth="1"/>
    <col min="9107" max="9107" width="4" style="174" bestFit="1" customWidth="1"/>
    <col min="9108" max="9108" width="12.140625" style="174" bestFit="1" customWidth="1"/>
    <col min="9109" max="9109" width="4" style="174" bestFit="1" customWidth="1"/>
    <col min="9110" max="9110" width="12.140625" style="174" bestFit="1" customWidth="1"/>
    <col min="9111" max="9111" width="4" style="174" bestFit="1" customWidth="1"/>
    <col min="9112" max="9112" width="12.140625" style="174" bestFit="1" customWidth="1"/>
    <col min="9113" max="9113" width="4" style="174" bestFit="1" customWidth="1"/>
    <col min="9114" max="9114" width="12.140625" style="174" bestFit="1" customWidth="1"/>
    <col min="9115" max="9115" width="4" style="174" bestFit="1" customWidth="1"/>
    <col min="9116" max="9116" width="12.140625" style="174" bestFit="1" customWidth="1"/>
    <col min="9117" max="9117" width="4" style="174" bestFit="1" customWidth="1"/>
    <col min="9118" max="9118" width="12.140625" style="174" bestFit="1" customWidth="1"/>
    <col min="9119" max="9119" width="4" style="174" bestFit="1" customWidth="1"/>
    <col min="9120" max="9120" width="12.7109375" style="174" bestFit="1" customWidth="1"/>
    <col min="9121" max="9121" width="4" style="174" bestFit="1" customWidth="1"/>
    <col min="9122" max="9122" width="11.140625" style="174" bestFit="1" customWidth="1"/>
    <col min="9123" max="9123" width="4" style="174" bestFit="1" customWidth="1"/>
    <col min="9124" max="9124" width="12.140625" style="174" bestFit="1" customWidth="1"/>
    <col min="9125" max="9125" width="4" style="174" bestFit="1" customWidth="1"/>
    <col min="9126" max="9126" width="12.140625" style="174" bestFit="1" customWidth="1"/>
    <col min="9127" max="9127" width="4" style="174" bestFit="1" customWidth="1"/>
    <col min="9128" max="9128" width="12.140625" style="174" bestFit="1" customWidth="1"/>
    <col min="9129" max="9129" width="4" style="174" bestFit="1" customWidth="1"/>
    <col min="9130" max="9216" width="9.140625" style="174"/>
    <col min="9217" max="9217" width="46.42578125" style="174" bestFit="1" customWidth="1"/>
    <col min="9218" max="9218" width="12.5703125" style="174" bestFit="1" customWidth="1"/>
    <col min="9219" max="9219" width="4" style="174" bestFit="1" customWidth="1"/>
    <col min="9220" max="9220" width="12.140625" style="174" bestFit="1" customWidth="1"/>
    <col min="9221" max="9221" width="4" style="174" bestFit="1" customWidth="1"/>
    <col min="9222" max="9222" width="11.140625" style="174" bestFit="1" customWidth="1"/>
    <col min="9223" max="9223" width="4" style="174" bestFit="1" customWidth="1"/>
    <col min="9224" max="9224" width="12.140625" style="174" bestFit="1" customWidth="1"/>
    <col min="9225" max="9225" width="4" style="174" bestFit="1" customWidth="1"/>
    <col min="9226" max="9226" width="12.140625" style="174" bestFit="1" customWidth="1"/>
    <col min="9227" max="9227" width="4" style="174" bestFit="1" customWidth="1"/>
    <col min="9228" max="9228" width="11.140625" style="174" bestFit="1" customWidth="1"/>
    <col min="9229" max="9229" width="4" style="174" bestFit="1" customWidth="1"/>
    <col min="9230" max="9230" width="12.140625" style="174" bestFit="1" customWidth="1"/>
    <col min="9231" max="9231" width="4" style="174" bestFit="1" customWidth="1"/>
    <col min="9232" max="9232" width="12.140625" style="174" bestFit="1" customWidth="1"/>
    <col min="9233" max="9233" width="4" style="174" bestFit="1" customWidth="1"/>
    <col min="9234" max="9234" width="12.140625" style="174" bestFit="1" customWidth="1"/>
    <col min="9235" max="9235" width="4" style="174" bestFit="1" customWidth="1"/>
    <col min="9236" max="9236" width="12.140625" style="174" bestFit="1" customWidth="1"/>
    <col min="9237" max="9237" width="4" style="174" bestFit="1" customWidth="1"/>
    <col min="9238" max="9238" width="12.140625" style="174" bestFit="1" customWidth="1"/>
    <col min="9239" max="9239" width="4" style="174" bestFit="1" customWidth="1"/>
    <col min="9240" max="9240" width="12.140625" style="174" bestFit="1" customWidth="1"/>
    <col min="9241" max="9241" width="4" style="174" bestFit="1" customWidth="1"/>
    <col min="9242" max="9242" width="12.140625" style="174" bestFit="1" customWidth="1"/>
    <col min="9243" max="9243" width="4" style="174" bestFit="1" customWidth="1"/>
    <col min="9244" max="9244" width="12.140625" style="174" bestFit="1" customWidth="1"/>
    <col min="9245" max="9245" width="4" style="174" bestFit="1" customWidth="1"/>
    <col min="9246" max="9246" width="12.7109375" style="174" bestFit="1" customWidth="1"/>
    <col min="9247" max="9247" width="4" style="174" bestFit="1" customWidth="1"/>
    <col min="9248" max="9248" width="11.140625" style="174" bestFit="1" customWidth="1"/>
    <col min="9249" max="9249" width="4" style="174" bestFit="1" customWidth="1"/>
    <col min="9250" max="9250" width="12.140625" style="174" bestFit="1" customWidth="1"/>
    <col min="9251" max="9251" width="4" style="174" bestFit="1" customWidth="1"/>
    <col min="9252" max="9252" width="12.7109375" style="174" bestFit="1" customWidth="1"/>
    <col min="9253" max="9253" width="4" style="174" bestFit="1" customWidth="1"/>
    <col min="9254" max="9254" width="12.140625" style="174" bestFit="1" customWidth="1"/>
    <col min="9255" max="9255" width="4" style="174" bestFit="1" customWidth="1"/>
    <col min="9256" max="9256" width="12.140625" style="174" bestFit="1" customWidth="1"/>
    <col min="9257" max="9257" width="4" style="174" bestFit="1" customWidth="1"/>
    <col min="9258" max="9258" width="12.140625" style="174" bestFit="1" customWidth="1"/>
    <col min="9259" max="9259" width="4" style="174" bestFit="1" customWidth="1"/>
    <col min="9260" max="9260" width="12.140625" style="174" bestFit="1" customWidth="1"/>
    <col min="9261" max="9261" width="4" style="174" bestFit="1" customWidth="1"/>
    <col min="9262" max="9262" width="12.140625" style="174" bestFit="1" customWidth="1"/>
    <col min="9263" max="9263" width="4" style="174" bestFit="1" customWidth="1"/>
    <col min="9264" max="9264" width="12.140625" style="174" bestFit="1" customWidth="1"/>
    <col min="9265" max="9265" width="4" style="174" bestFit="1" customWidth="1"/>
    <col min="9266" max="9266" width="12.140625" style="174" bestFit="1" customWidth="1"/>
    <col min="9267" max="9267" width="4" style="174" bestFit="1" customWidth="1"/>
    <col min="9268" max="9268" width="12.140625" style="174" bestFit="1" customWidth="1"/>
    <col min="9269" max="9269" width="4" style="174" bestFit="1" customWidth="1"/>
    <col min="9270" max="9270" width="12.140625" style="174" bestFit="1" customWidth="1"/>
    <col min="9271" max="9271" width="4" style="174" bestFit="1" customWidth="1"/>
    <col min="9272" max="9272" width="12.7109375" style="174" bestFit="1" customWidth="1"/>
    <col min="9273" max="9273" width="4" style="174" bestFit="1" customWidth="1"/>
    <col min="9274" max="9274" width="12.140625" style="174" bestFit="1" customWidth="1"/>
    <col min="9275" max="9275" width="4" style="174" bestFit="1" customWidth="1"/>
    <col min="9276" max="9276" width="12.140625" style="174" bestFit="1" customWidth="1"/>
    <col min="9277" max="9277" width="4" style="174" bestFit="1" customWidth="1"/>
    <col min="9278" max="9278" width="12.140625" style="174" bestFit="1" customWidth="1"/>
    <col min="9279" max="9279" width="4" style="174" bestFit="1" customWidth="1"/>
    <col min="9280" max="9280" width="12.140625" style="174" bestFit="1" customWidth="1"/>
    <col min="9281" max="9281" width="4" style="174" bestFit="1" customWidth="1"/>
    <col min="9282" max="9282" width="12.140625" style="174" bestFit="1" customWidth="1"/>
    <col min="9283" max="9283" width="4" style="174" bestFit="1" customWidth="1"/>
    <col min="9284" max="9284" width="12.140625" style="174" bestFit="1" customWidth="1"/>
    <col min="9285" max="9285" width="4" style="174" bestFit="1" customWidth="1"/>
    <col min="9286" max="9286" width="12.140625" style="174" bestFit="1" customWidth="1"/>
    <col min="9287" max="9287" width="4" style="174" bestFit="1" customWidth="1"/>
    <col min="9288" max="9288" width="12.140625" style="174" bestFit="1" customWidth="1"/>
    <col min="9289" max="9289" width="4" style="174" bestFit="1" customWidth="1"/>
    <col min="9290" max="9290" width="12.140625" style="174" bestFit="1" customWidth="1"/>
    <col min="9291" max="9291" width="4" style="174" bestFit="1" customWidth="1"/>
    <col min="9292" max="9292" width="12.140625" style="174" bestFit="1" customWidth="1"/>
    <col min="9293" max="9293" width="4" style="174" bestFit="1" customWidth="1"/>
    <col min="9294" max="9294" width="10.140625" style="174" bestFit="1" customWidth="1"/>
    <col min="9295" max="9295" width="4" style="174" bestFit="1" customWidth="1"/>
    <col min="9296" max="9296" width="12.7109375" style="174" bestFit="1" customWidth="1"/>
    <col min="9297" max="9297" width="4" style="174" bestFit="1" customWidth="1"/>
    <col min="9298" max="9298" width="12.7109375" style="174" bestFit="1" customWidth="1"/>
    <col min="9299" max="9299" width="4" style="174" bestFit="1" customWidth="1"/>
    <col min="9300" max="9300" width="12.140625" style="174" bestFit="1" customWidth="1"/>
    <col min="9301" max="9301" width="4" style="174" bestFit="1" customWidth="1"/>
    <col min="9302" max="9302" width="12.140625" style="174" bestFit="1" customWidth="1"/>
    <col min="9303" max="9303" width="4" style="174" bestFit="1" customWidth="1"/>
    <col min="9304" max="9304" width="12.140625" style="174" bestFit="1" customWidth="1"/>
    <col min="9305" max="9305" width="4" style="174" bestFit="1" customWidth="1"/>
    <col min="9306" max="9306" width="12.140625" style="174" bestFit="1" customWidth="1"/>
    <col min="9307" max="9307" width="4" style="174" bestFit="1" customWidth="1"/>
    <col min="9308" max="9308" width="10.140625" style="174" bestFit="1" customWidth="1"/>
    <col min="9309" max="9309" width="4" style="174" bestFit="1" customWidth="1"/>
    <col min="9310" max="9310" width="12.140625" style="174" bestFit="1" customWidth="1"/>
    <col min="9311" max="9311" width="4" style="174" bestFit="1" customWidth="1"/>
    <col min="9312" max="9312" width="12.140625" style="174" bestFit="1" customWidth="1"/>
    <col min="9313" max="9313" width="4" style="174" bestFit="1" customWidth="1"/>
    <col min="9314" max="9314" width="12.140625" style="174" bestFit="1" customWidth="1"/>
    <col min="9315" max="9315" width="4" style="174" bestFit="1" customWidth="1"/>
    <col min="9316" max="9316" width="12.140625" style="174" bestFit="1" customWidth="1"/>
    <col min="9317" max="9317" width="4" style="174" bestFit="1" customWidth="1"/>
    <col min="9318" max="9318" width="12.140625" style="174" bestFit="1" customWidth="1"/>
    <col min="9319" max="9319" width="4" style="174" bestFit="1" customWidth="1"/>
    <col min="9320" max="9320" width="12.140625" style="174" bestFit="1" customWidth="1"/>
    <col min="9321" max="9321" width="4" style="174" bestFit="1" customWidth="1"/>
    <col min="9322" max="9322" width="12.140625" style="174" bestFit="1" customWidth="1"/>
    <col min="9323" max="9323" width="4" style="174" bestFit="1" customWidth="1"/>
    <col min="9324" max="9324" width="12.140625" style="174" bestFit="1" customWidth="1"/>
    <col min="9325" max="9325" width="4" style="174" bestFit="1" customWidth="1"/>
    <col min="9326" max="9326" width="12.140625" style="174" bestFit="1" customWidth="1"/>
    <col min="9327" max="9327" width="4" style="174" bestFit="1" customWidth="1"/>
    <col min="9328" max="9328" width="12.140625" style="174" bestFit="1" customWidth="1"/>
    <col min="9329" max="9329" width="4" style="174" bestFit="1" customWidth="1"/>
    <col min="9330" max="9330" width="12.140625" style="174" bestFit="1" customWidth="1"/>
    <col min="9331" max="9331" width="4" style="174" bestFit="1" customWidth="1"/>
    <col min="9332" max="9332" width="12.7109375" style="174" bestFit="1" customWidth="1"/>
    <col min="9333" max="9333" width="4" style="174" bestFit="1" customWidth="1"/>
    <col min="9334" max="9334" width="12.140625" style="174" bestFit="1" customWidth="1"/>
    <col min="9335" max="9335" width="4" style="174" bestFit="1" customWidth="1"/>
    <col min="9336" max="9336" width="12.140625" style="174" bestFit="1" customWidth="1"/>
    <col min="9337" max="9337" width="4" style="174" bestFit="1" customWidth="1"/>
    <col min="9338" max="9338" width="12.140625" style="174" bestFit="1" customWidth="1"/>
    <col min="9339" max="9339" width="4" style="174" bestFit="1" customWidth="1"/>
    <col min="9340" max="9340" width="12.140625" style="174" bestFit="1" customWidth="1"/>
    <col min="9341" max="9341" width="4" style="174" bestFit="1" customWidth="1"/>
    <col min="9342" max="9342" width="12.140625" style="174" bestFit="1" customWidth="1"/>
    <col min="9343" max="9343" width="4" style="174" bestFit="1" customWidth="1"/>
    <col min="9344" max="9344" width="12.140625" style="174" bestFit="1" customWidth="1"/>
    <col min="9345" max="9345" width="4" style="174" bestFit="1" customWidth="1"/>
    <col min="9346" max="9346" width="12.140625" style="174" bestFit="1" customWidth="1"/>
    <col min="9347" max="9347" width="4" style="174" bestFit="1" customWidth="1"/>
    <col min="9348" max="9348" width="12.140625" style="174" bestFit="1" customWidth="1"/>
    <col min="9349" max="9349" width="4" style="174" bestFit="1" customWidth="1"/>
    <col min="9350" max="9350" width="12.140625" style="174" bestFit="1" customWidth="1"/>
    <col min="9351" max="9351" width="4" style="174" bestFit="1" customWidth="1"/>
    <col min="9352" max="9352" width="12.140625" style="174" bestFit="1" customWidth="1"/>
    <col min="9353" max="9353" width="4" style="174" bestFit="1" customWidth="1"/>
    <col min="9354" max="9354" width="12.140625" style="174" bestFit="1" customWidth="1"/>
    <col min="9355" max="9355" width="4" style="174" bestFit="1" customWidth="1"/>
    <col min="9356" max="9356" width="12.140625" style="174" bestFit="1" customWidth="1"/>
    <col min="9357" max="9357" width="4" style="174" bestFit="1" customWidth="1"/>
    <col min="9358" max="9358" width="12.140625" style="174" bestFit="1" customWidth="1"/>
    <col min="9359" max="9359" width="4" style="174" bestFit="1" customWidth="1"/>
    <col min="9360" max="9360" width="12.140625" style="174" bestFit="1" customWidth="1"/>
    <col min="9361" max="9361" width="4" style="174" bestFit="1" customWidth="1"/>
    <col min="9362" max="9362" width="12.140625" style="174" bestFit="1" customWidth="1"/>
    <col min="9363" max="9363" width="4" style="174" bestFit="1" customWidth="1"/>
    <col min="9364" max="9364" width="12.140625" style="174" bestFit="1" customWidth="1"/>
    <col min="9365" max="9365" width="4" style="174" bestFit="1" customWidth="1"/>
    <col min="9366" max="9366" width="12.140625" style="174" bestFit="1" customWidth="1"/>
    <col min="9367" max="9367" width="4" style="174" bestFit="1" customWidth="1"/>
    <col min="9368" max="9368" width="12.140625" style="174" bestFit="1" customWidth="1"/>
    <col min="9369" max="9369" width="4" style="174" bestFit="1" customWidth="1"/>
    <col min="9370" max="9370" width="12.140625" style="174" bestFit="1" customWidth="1"/>
    <col min="9371" max="9371" width="4" style="174" bestFit="1" customWidth="1"/>
    <col min="9372" max="9372" width="12.140625" style="174" bestFit="1" customWidth="1"/>
    <col min="9373" max="9373" width="4" style="174" bestFit="1" customWidth="1"/>
    <col min="9374" max="9374" width="12.140625" style="174" bestFit="1" customWidth="1"/>
    <col min="9375" max="9375" width="4" style="174" bestFit="1" customWidth="1"/>
    <col min="9376" max="9376" width="12.7109375" style="174" bestFit="1" customWidth="1"/>
    <col min="9377" max="9377" width="4" style="174" bestFit="1" customWidth="1"/>
    <col min="9378" max="9378" width="11.140625" style="174" bestFit="1" customWidth="1"/>
    <col min="9379" max="9379" width="4" style="174" bestFit="1" customWidth="1"/>
    <col min="9380" max="9380" width="12.140625" style="174" bestFit="1" customWidth="1"/>
    <col min="9381" max="9381" width="4" style="174" bestFit="1" customWidth="1"/>
    <col min="9382" max="9382" width="12.140625" style="174" bestFit="1" customWidth="1"/>
    <col min="9383" max="9383" width="4" style="174" bestFit="1" customWidth="1"/>
    <col min="9384" max="9384" width="12.140625" style="174" bestFit="1" customWidth="1"/>
    <col min="9385" max="9385" width="4" style="174" bestFit="1" customWidth="1"/>
    <col min="9386" max="9472" width="9.140625" style="174"/>
    <col min="9473" max="9473" width="46.42578125" style="174" bestFit="1" customWidth="1"/>
    <col min="9474" max="9474" width="12.5703125" style="174" bestFit="1" customWidth="1"/>
    <col min="9475" max="9475" width="4" style="174" bestFit="1" customWidth="1"/>
    <col min="9476" max="9476" width="12.140625" style="174" bestFit="1" customWidth="1"/>
    <col min="9477" max="9477" width="4" style="174" bestFit="1" customWidth="1"/>
    <col min="9478" max="9478" width="11.140625" style="174" bestFit="1" customWidth="1"/>
    <col min="9479" max="9479" width="4" style="174" bestFit="1" customWidth="1"/>
    <col min="9480" max="9480" width="12.140625" style="174" bestFit="1" customWidth="1"/>
    <col min="9481" max="9481" width="4" style="174" bestFit="1" customWidth="1"/>
    <col min="9482" max="9482" width="12.140625" style="174" bestFit="1" customWidth="1"/>
    <col min="9483" max="9483" width="4" style="174" bestFit="1" customWidth="1"/>
    <col min="9484" max="9484" width="11.140625" style="174" bestFit="1" customWidth="1"/>
    <col min="9485" max="9485" width="4" style="174" bestFit="1" customWidth="1"/>
    <col min="9486" max="9486" width="12.140625" style="174" bestFit="1" customWidth="1"/>
    <col min="9487" max="9487" width="4" style="174" bestFit="1" customWidth="1"/>
    <col min="9488" max="9488" width="12.140625" style="174" bestFit="1" customWidth="1"/>
    <col min="9489" max="9489" width="4" style="174" bestFit="1" customWidth="1"/>
    <col min="9490" max="9490" width="12.140625" style="174" bestFit="1" customWidth="1"/>
    <col min="9491" max="9491" width="4" style="174" bestFit="1" customWidth="1"/>
    <col min="9492" max="9492" width="12.140625" style="174" bestFit="1" customWidth="1"/>
    <col min="9493" max="9493" width="4" style="174" bestFit="1" customWidth="1"/>
    <col min="9494" max="9494" width="12.140625" style="174" bestFit="1" customWidth="1"/>
    <col min="9495" max="9495" width="4" style="174" bestFit="1" customWidth="1"/>
    <col min="9496" max="9496" width="12.140625" style="174" bestFit="1" customWidth="1"/>
    <col min="9497" max="9497" width="4" style="174" bestFit="1" customWidth="1"/>
    <col min="9498" max="9498" width="12.140625" style="174" bestFit="1" customWidth="1"/>
    <col min="9499" max="9499" width="4" style="174" bestFit="1" customWidth="1"/>
    <col min="9500" max="9500" width="12.140625" style="174" bestFit="1" customWidth="1"/>
    <col min="9501" max="9501" width="4" style="174" bestFit="1" customWidth="1"/>
    <col min="9502" max="9502" width="12.7109375" style="174" bestFit="1" customWidth="1"/>
    <col min="9503" max="9503" width="4" style="174" bestFit="1" customWidth="1"/>
    <col min="9504" max="9504" width="11.140625" style="174" bestFit="1" customWidth="1"/>
    <col min="9505" max="9505" width="4" style="174" bestFit="1" customWidth="1"/>
    <col min="9506" max="9506" width="12.140625" style="174" bestFit="1" customWidth="1"/>
    <col min="9507" max="9507" width="4" style="174" bestFit="1" customWidth="1"/>
    <col min="9508" max="9508" width="12.7109375" style="174" bestFit="1" customWidth="1"/>
    <col min="9509" max="9509" width="4" style="174" bestFit="1" customWidth="1"/>
    <col min="9510" max="9510" width="12.140625" style="174" bestFit="1" customWidth="1"/>
    <col min="9511" max="9511" width="4" style="174" bestFit="1" customWidth="1"/>
    <col min="9512" max="9512" width="12.140625" style="174" bestFit="1" customWidth="1"/>
    <col min="9513" max="9513" width="4" style="174" bestFit="1" customWidth="1"/>
    <col min="9514" max="9514" width="12.140625" style="174" bestFit="1" customWidth="1"/>
    <col min="9515" max="9515" width="4" style="174" bestFit="1" customWidth="1"/>
    <col min="9516" max="9516" width="12.140625" style="174" bestFit="1" customWidth="1"/>
    <col min="9517" max="9517" width="4" style="174" bestFit="1" customWidth="1"/>
    <col min="9518" max="9518" width="12.140625" style="174" bestFit="1" customWidth="1"/>
    <col min="9519" max="9519" width="4" style="174" bestFit="1" customWidth="1"/>
    <col min="9520" max="9520" width="12.140625" style="174" bestFit="1" customWidth="1"/>
    <col min="9521" max="9521" width="4" style="174" bestFit="1" customWidth="1"/>
    <col min="9522" max="9522" width="12.140625" style="174" bestFit="1" customWidth="1"/>
    <col min="9523" max="9523" width="4" style="174" bestFit="1" customWidth="1"/>
    <col min="9524" max="9524" width="12.140625" style="174" bestFit="1" customWidth="1"/>
    <col min="9525" max="9525" width="4" style="174" bestFit="1" customWidth="1"/>
    <col min="9526" max="9526" width="12.140625" style="174" bestFit="1" customWidth="1"/>
    <col min="9527" max="9527" width="4" style="174" bestFit="1" customWidth="1"/>
    <col min="9528" max="9528" width="12.7109375" style="174" bestFit="1" customWidth="1"/>
    <col min="9529" max="9529" width="4" style="174" bestFit="1" customWidth="1"/>
    <col min="9530" max="9530" width="12.140625" style="174" bestFit="1" customWidth="1"/>
    <col min="9531" max="9531" width="4" style="174" bestFit="1" customWidth="1"/>
    <col min="9532" max="9532" width="12.140625" style="174" bestFit="1" customWidth="1"/>
    <col min="9533" max="9533" width="4" style="174" bestFit="1" customWidth="1"/>
    <col min="9534" max="9534" width="12.140625" style="174" bestFit="1" customWidth="1"/>
    <col min="9535" max="9535" width="4" style="174" bestFit="1" customWidth="1"/>
    <col min="9536" max="9536" width="12.140625" style="174" bestFit="1" customWidth="1"/>
    <col min="9537" max="9537" width="4" style="174" bestFit="1" customWidth="1"/>
    <col min="9538" max="9538" width="12.140625" style="174" bestFit="1" customWidth="1"/>
    <col min="9539" max="9539" width="4" style="174" bestFit="1" customWidth="1"/>
    <col min="9540" max="9540" width="12.140625" style="174" bestFit="1" customWidth="1"/>
    <col min="9541" max="9541" width="4" style="174" bestFit="1" customWidth="1"/>
    <col min="9542" max="9542" width="12.140625" style="174" bestFit="1" customWidth="1"/>
    <col min="9543" max="9543" width="4" style="174" bestFit="1" customWidth="1"/>
    <col min="9544" max="9544" width="12.140625" style="174" bestFit="1" customWidth="1"/>
    <col min="9545" max="9545" width="4" style="174" bestFit="1" customWidth="1"/>
    <col min="9546" max="9546" width="12.140625" style="174" bestFit="1" customWidth="1"/>
    <col min="9547" max="9547" width="4" style="174" bestFit="1" customWidth="1"/>
    <col min="9548" max="9548" width="12.140625" style="174" bestFit="1" customWidth="1"/>
    <col min="9549" max="9549" width="4" style="174" bestFit="1" customWidth="1"/>
    <col min="9550" max="9550" width="10.140625" style="174" bestFit="1" customWidth="1"/>
    <col min="9551" max="9551" width="4" style="174" bestFit="1" customWidth="1"/>
    <col min="9552" max="9552" width="12.7109375" style="174" bestFit="1" customWidth="1"/>
    <col min="9553" max="9553" width="4" style="174" bestFit="1" customWidth="1"/>
    <col min="9554" max="9554" width="12.7109375" style="174" bestFit="1" customWidth="1"/>
    <col min="9555" max="9555" width="4" style="174" bestFit="1" customWidth="1"/>
    <col min="9556" max="9556" width="12.140625" style="174" bestFit="1" customWidth="1"/>
    <col min="9557" max="9557" width="4" style="174" bestFit="1" customWidth="1"/>
    <col min="9558" max="9558" width="12.140625" style="174" bestFit="1" customWidth="1"/>
    <col min="9559" max="9559" width="4" style="174" bestFit="1" customWidth="1"/>
    <col min="9560" max="9560" width="12.140625" style="174" bestFit="1" customWidth="1"/>
    <col min="9561" max="9561" width="4" style="174" bestFit="1" customWidth="1"/>
    <col min="9562" max="9562" width="12.140625" style="174" bestFit="1" customWidth="1"/>
    <col min="9563" max="9563" width="4" style="174" bestFit="1" customWidth="1"/>
    <col min="9564" max="9564" width="10.140625" style="174" bestFit="1" customWidth="1"/>
    <col min="9565" max="9565" width="4" style="174" bestFit="1" customWidth="1"/>
    <col min="9566" max="9566" width="12.140625" style="174" bestFit="1" customWidth="1"/>
    <col min="9567" max="9567" width="4" style="174" bestFit="1" customWidth="1"/>
    <col min="9568" max="9568" width="12.140625" style="174" bestFit="1" customWidth="1"/>
    <col min="9569" max="9569" width="4" style="174" bestFit="1" customWidth="1"/>
    <col min="9570" max="9570" width="12.140625" style="174" bestFit="1" customWidth="1"/>
    <col min="9571" max="9571" width="4" style="174" bestFit="1" customWidth="1"/>
    <col min="9572" max="9572" width="12.140625" style="174" bestFit="1" customWidth="1"/>
    <col min="9573" max="9573" width="4" style="174" bestFit="1" customWidth="1"/>
    <col min="9574" max="9574" width="12.140625" style="174" bestFit="1" customWidth="1"/>
    <col min="9575" max="9575" width="4" style="174" bestFit="1" customWidth="1"/>
    <col min="9576" max="9576" width="12.140625" style="174" bestFit="1" customWidth="1"/>
    <col min="9577" max="9577" width="4" style="174" bestFit="1" customWidth="1"/>
    <col min="9578" max="9578" width="12.140625" style="174" bestFit="1" customWidth="1"/>
    <col min="9579" max="9579" width="4" style="174" bestFit="1" customWidth="1"/>
    <col min="9580" max="9580" width="12.140625" style="174" bestFit="1" customWidth="1"/>
    <col min="9581" max="9581" width="4" style="174" bestFit="1" customWidth="1"/>
    <col min="9582" max="9582" width="12.140625" style="174" bestFit="1" customWidth="1"/>
    <col min="9583" max="9583" width="4" style="174" bestFit="1" customWidth="1"/>
    <col min="9584" max="9584" width="12.140625" style="174" bestFit="1" customWidth="1"/>
    <col min="9585" max="9585" width="4" style="174" bestFit="1" customWidth="1"/>
    <col min="9586" max="9586" width="12.140625" style="174" bestFit="1" customWidth="1"/>
    <col min="9587" max="9587" width="4" style="174" bestFit="1" customWidth="1"/>
    <col min="9588" max="9588" width="12.7109375" style="174" bestFit="1" customWidth="1"/>
    <col min="9589" max="9589" width="4" style="174" bestFit="1" customWidth="1"/>
    <col min="9590" max="9590" width="12.140625" style="174" bestFit="1" customWidth="1"/>
    <col min="9591" max="9591" width="4" style="174" bestFit="1" customWidth="1"/>
    <col min="9592" max="9592" width="12.140625" style="174" bestFit="1" customWidth="1"/>
    <col min="9593" max="9593" width="4" style="174" bestFit="1" customWidth="1"/>
    <col min="9594" max="9594" width="12.140625" style="174" bestFit="1" customWidth="1"/>
    <col min="9595" max="9595" width="4" style="174" bestFit="1" customWidth="1"/>
    <col min="9596" max="9596" width="12.140625" style="174" bestFit="1" customWidth="1"/>
    <col min="9597" max="9597" width="4" style="174" bestFit="1" customWidth="1"/>
    <col min="9598" max="9598" width="12.140625" style="174" bestFit="1" customWidth="1"/>
    <col min="9599" max="9599" width="4" style="174" bestFit="1" customWidth="1"/>
    <col min="9600" max="9600" width="12.140625" style="174" bestFit="1" customWidth="1"/>
    <col min="9601" max="9601" width="4" style="174" bestFit="1" customWidth="1"/>
    <col min="9602" max="9602" width="12.140625" style="174" bestFit="1" customWidth="1"/>
    <col min="9603" max="9603" width="4" style="174" bestFit="1" customWidth="1"/>
    <col min="9604" max="9604" width="12.140625" style="174" bestFit="1" customWidth="1"/>
    <col min="9605" max="9605" width="4" style="174" bestFit="1" customWidth="1"/>
    <col min="9606" max="9606" width="12.140625" style="174" bestFit="1" customWidth="1"/>
    <col min="9607" max="9607" width="4" style="174" bestFit="1" customWidth="1"/>
    <col min="9608" max="9608" width="12.140625" style="174" bestFit="1" customWidth="1"/>
    <col min="9609" max="9609" width="4" style="174" bestFit="1" customWidth="1"/>
    <col min="9610" max="9610" width="12.140625" style="174" bestFit="1" customWidth="1"/>
    <col min="9611" max="9611" width="4" style="174" bestFit="1" customWidth="1"/>
    <col min="9612" max="9612" width="12.140625" style="174" bestFit="1" customWidth="1"/>
    <col min="9613" max="9613" width="4" style="174" bestFit="1" customWidth="1"/>
    <col min="9614" max="9614" width="12.140625" style="174" bestFit="1" customWidth="1"/>
    <col min="9615" max="9615" width="4" style="174" bestFit="1" customWidth="1"/>
    <col min="9616" max="9616" width="12.140625" style="174" bestFit="1" customWidth="1"/>
    <col min="9617" max="9617" width="4" style="174" bestFit="1" customWidth="1"/>
    <col min="9618" max="9618" width="12.140625" style="174" bestFit="1" customWidth="1"/>
    <col min="9619" max="9619" width="4" style="174" bestFit="1" customWidth="1"/>
    <col min="9620" max="9620" width="12.140625" style="174" bestFit="1" customWidth="1"/>
    <col min="9621" max="9621" width="4" style="174" bestFit="1" customWidth="1"/>
    <col min="9622" max="9622" width="12.140625" style="174" bestFit="1" customWidth="1"/>
    <col min="9623" max="9623" width="4" style="174" bestFit="1" customWidth="1"/>
    <col min="9624" max="9624" width="12.140625" style="174" bestFit="1" customWidth="1"/>
    <col min="9625" max="9625" width="4" style="174" bestFit="1" customWidth="1"/>
    <col min="9626" max="9626" width="12.140625" style="174" bestFit="1" customWidth="1"/>
    <col min="9627" max="9627" width="4" style="174" bestFit="1" customWidth="1"/>
    <col min="9628" max="9628" width="12.140625" style="174" bestFit="1" customWidth="1"/>
    <col min="9629" max="9629" width="4" style="174" bestFit="1" customWidth="1"/>
    <col min="9630" max="9630" width="12.140625" style="174" bestFit="1" customWidth="1"/>
    <col min="9631" max="9631" width="4" style="174" bestFit="1" customWidth="1"/>
    <col min="9632" max="9632" width="12.7109375" style="174" bestFit="1" customWidth="1"/>
    <col min="9633" max="9633" width="4" style="174" bestFit="1" customWidth="1"/>
    <col min="9634" max="9634" width="11.140625" style="174" bestFit="1" customWidth="1"/>
    <col min="9635" max="9635" width="4" style="174" bestFit="1" customWidth="1"/>
    <col min="9636" max="9636" width="12.140625" style="174" bestFit="1" customWidth="1"/>
    <col min="9637" max="9637" width="4" style="174" bestFit="1" customWidth="1"/>
    <col min="9638" max="9638" width="12.140625" style="174" bestFit="1" customWidth="1"/>
    <col min="9639" max="9639" width="4" style="174" bestFit="1" customWidth="1"/>
    <col min="9640" max="9640" width="12.140625" style="174" bestFit="1" customWidth="1"/>
    <col min="9641" max="9641" width="4" style="174" bestFit="1" customWidth="1"/>
    <col min="9642" max="9728" width="9.140625" style="174"/>
    <col min="9729" max="9729" width="46.42578125" style="174" bestFit="1" customWidth="1"/>
    <col min="9730" max="9730" width="12.5703125" style="174" bestFit="1" customWidth="1"/>
    <col min="9731" max="9731" width="4" style="174" bestFit="1" customWidth="1"/>
    <col min="9732" max="9732" width="12.140625" style="174" bestFit="1" customWidth="1"/>
    <col min="9733" max="9733" width="4" style="174" bestFit="1" customWidth="1"/>
    <col min="9734" max="9734" width="11.140625" style="174" bestFit="1" customWidth="1"/>
    <col min="9735" max="9735" width="4" style="174" bestFit="1" customWidth="1"/>
    <col min="9736" max="9736" width="12.140625" style="174" bestFit="1" customWidth="1"/>
    <col min="9737" max="9737" width="4" style="174" bestFit="1" customWidth="1"/>
    <col min="9738" max="9738" width="12.140625" style="174" bestFit="1" customWidth="1"/>
    <col min="9739" max="9739" width="4" style="174" bestFit="1" customWidth="1"/>
    <col min="9740" max="9740" width="11.140625" style="174" bestFit="1" customWidth="1"/>
    <col min="9741" max="9741" width="4" style="174" bestFit="1" customWidth="1"/>
    <col min="9742" max="9742" width="12.140625" style="174" bestFit="1" customWidth="1"/>
    <col min="9743" max="9743" width="4" style="174" bestFit="1" customWidth="1"/>
    <col min="9744" max="9744" width="12.140625" style="174" bestFit="1" customWidth="1"/>
    <col min="9745" max="9745" width="4" style="174" bestFit="1" customWidth="1"/>
    <col min="9746" max="9746" width="12.140625" style="174" bestFit="1" customWidth="1"/>
    <col min="9747" max="9747" width="4" style="174" bestFit="1" customWidth="1"/>
    <col min="9748" max="9748" width="12.140625" style="174" bestFit="1" customWidth="1"/>
    <col min="9749" max="9749" width="4" style="174" bestFit="1" customWidth="1"/>
    <col min="9750" max="9750" width="12.140625" style="174" bestFit="1" customWidth="1"/>
    <col min="9751" max="9751" width="4" style="174" bestFit="1" customWidth="1"/>
    <col min="9752" max="9752" width="12.140625" style="174" bestFit="1" customWidth="1"/>
    <col min="9753" max="9753" width="4" style="174" bestFit="1" customWidth="1"/>
    <col min="9754" max="9754" width="12.140625" style="174" bestFit="1" customWidth="1"/>
    <col min="9755" max="9755" width="4" style="174" bestFit="1" customWidth="1"/>
    <col min="9756" max="9756" width="12.140625" style="174" bestFit="1" customWidth="1"/>
    <col min="9757" max="9757" width="4" style="174" bestFit="1" customWidth="1"/>
    <col min="9758" max="9758" width="12.7109375" style="174" bestFit="1" customWidth="1"/>
    <col min="9759" max="9759" width="4" style="174" bestFit="1" customWidth="1"/>
    <col min="9760" max="9760" width="11.140625" style="174" bestFit="1" customWidth="1"/>
    <col min="9761" max="9761" width="4" style="174" bestFit="1" customWidth="1"/>
    <col min="9762" max="9762" width="12.140625" style="174" bestFit="1" customWidth="1"/>
    <col min="9763" max="9763" width="4" style="174" bestFit="1" customWidth="1"/>
    <col min="9764" max="9764" width="12.7109375" style="174" bestFit="1" customWidth="1"/>
    <col min="9765" max="9765" width="4" style="174" bestFit="1" customWidth="1"/>
    <col min="9766" max="9766" width="12.140625" style="174" bestFit="1" customWidth="1"/>
    <col min="9767" max="9767" width="4" style="174" bestFit="1" customWidth="1"/>
    <col min="9768" max="9768" width="12.140625" style="174" bestFit="1" customWidth="1"/>
    <col min="9769" max="9769" width="4" style="174" bestFit="1" customWidth="1"/>
    <col min="9770" max="9770" width="12.140625" style="174" bestFit="1" customWidth="1"/>
    <col min="9771" max="9771" width="4" style="174" bestFit="1" customWidth="1"/>
    <col min="9772" max="9772" width="12.140625" style="174" bestFit="1" customWidth="1"/>
    <col min="9773" max="9773" width="4" style="174" bestFit="1" customWidth="1"/>
    <col min="9774" max="9774" width="12.140625" style="174" bestFit="1" customWidth="1"/>
    <col min="9775" max="9775" width="4" style="174" bestFit="1" customWidth="1"/>
    <col min="9776" max="9776" width="12.140625" style="174" bestFit="1" customWidth="1"/>
    <col min="9777" max="9777" width="4" style="174" bestFit="1" customWidth="1"/>
    <col min="9778" max="9778" width="12.140625" style="174" bestFit="1" customWidth="1"/>
    <col min="9779" max="9779" width="4" style="174" bestFit="1" customWidth="1"/>
    <col min="9780" max="9780" width="12.140625" style="174" bestFit="1" customWidth="1"/>
    <col min="9781" max="9781" width="4" style="174" bestFit="1" customWidth="1"/>
    <col min="9782" max="9782" width="12.140625" style="174" bestFit="1" customWidth="1"/>
    <col min="9783" max="9783" width="4" style="174" bestFit="1" customWidth="1"/>
    <col min="9784" max="9784" width="12.7109375" style="174" bestFit="1" customWidth="1"/>
    <col min="9785" max="9785" width="4" style="174" bestFit="1" customWidth="1"/>
    <col min="9786" max="9786" width="12.140625" style="174" bestFit="1" customWidth="1"/>
    <col min="9787" max="9787" width="4" style="174" bestFit="1" customWidth="1"/>
    <col min="9788" max="9788" width="12.140625" style="174" bestFit="1" customWidth="1"/>
    <col min="9789" max="9789" width="4" style="174" bestFit="1" customWidth="1"/>
    <col min="9790" max="9790" width="12.140625" style="174" bestFit="1" customWidth="1"/>
    <col min="9791" max="9791" width="4" style="174" bestFit="1" customWidth="1"/>
    <col min="9792" max="9792" width="12.140625" style="174" bestFit="1" customWidth="1"/>
    <col min="9793" max="9793" width="4" style="174" bestFit="1" customWidth="1"/>
    <col min="9794" max="9794" width="12.140625" style="174" bestFit="1" customWidth="1"/>
    <col min="9795" max="9795" width="4" style="174" bestFit="1" customWidth="1"/>
    <col min="9796" max="9796" width="12.140625" style="174" bestFit="1" customWidth="1"/>
    <col min="9797" max="9797" width="4" style="174" bestFit="1" customWidth="1"/>
    <col min="9798" max="9798" width="12.140625" style="174" bestFit="1" customWidth="1"/>
    <col min="9799" max="9799" width="4" style="174" bestFit="1" customWidth="1"/>
    <col min="9800" max="9800" width="12.140625" style="174" bestFit="1" customWidth="1"/>
    <col min="9801" max="9801" width="4" style="174" bestFit="1" customWidth="1"/>
    <col min="9802" max="9802" width="12.140625" style="174" bestFit="1" customWidth="1"/>
    <col min="9803" max="9803" width="4" style="174" bestFit="1" customWidth="1"/>
    <col min="9804" max="9804" width="12.140625" style="174" bestFit="1" customWidth="1"/>
    <col min="9805" max="9805" width="4" style="174" bestFit="1" customWidth="1"/>
    <col min="9806" max="9806" width="10.140625" style="174" bestFit="1" customWidth="1"/>
    <col min="9807" max="9807" width="4" style="174" bestFit="1" customWidth="1"/>
    <col min="9808" max="9808" width="12.7109375" style="174" bestFit="1" customWidth="1"/>
    <col min="9809" max="9809" width="4" style="174" bestFit="1" customWidth="1"/>
    <col min="9810" max="9810" width="12.7109375" style="174" bestFit="1" customWidth="1"/>
    <col min="9811" max="9811" width="4" style="174" bestFit="1" customWidth="1"/>
    <col min="9812" max="9812" width="12.140625" style="174" bestFit="1" customWidth="1"/>
    <col min="9813" max="9813" width="4" style="174" bestFit="1" customWidth="1"/>
    <col min="9814" max="9814" width="12.140625" style="174" bestFit="1" customWidth="1"/>
    <col min="9815" max="9815" width="4" style="174" bestFit="1" customWidth="1"/>
    <col min="9816" max="9816" width="12.140625" style="174" bestFit="1" customWidth="1"/>
    <col min="9817" max="9817" width="4" style="174" bestFit="1" customWidth="1"/>
    <col min="9818" max="9818" width="12.140625" style="174" bestFit="1" customWidth="1"/>
    <col min="9819" max="9819" width="4" style="174" bestFit="1" customWidth="1"/>
    <col min="9820" max="9820" width="10.140625" style="174" bestFit="1" customWidth="1"/>
    <col min="9821" max="9821" width="4" style="174" bestFit="1" customWidth="1"/>
    <col min="9822" max="9822" width="12.140625" style="174" bestFit="1" customWidth="1"/>
    <col min="9823" max="9823" width="4" style="174" bestFit="1" customWidth="1"/>
    <col min="9824" max="9824" width="12.140625" style="174" bestFit="1" customWidth="1"/>
    <col min="9825" max="9825" width="4" style="174" bestFit="1" customWidth="1"/>
    <col min="9826" max="9826" width="12.140625" style="174" bestFit="1" customWidth="1"/>
    <col min="9827" max="9827" width="4" style="174" bestFit="1" customWidth="1"/>
    <col min="9828" max="9828" width="12.140625" style="174" bestFit="1" customWidth="1"/>
    <col min="9829" max="9829" width="4" style="174" bestFit="1" customWidth="1"/>
    <col min="9830" max="9830" width="12.140625" style="174" bestFit="1" customWidth="1"/>
    <col min="9831" max="9831" width="4" style="174" bestFit="1" customWidth="1"/>
    <col min="9832" max="9832" width="12.140625" style="174" bestFit="1" customWidth="1"/>
    <col min="9833" max="9833" width="4" style="174" bestFit="1" customWidth="1"/>
    <col min="9834" max="9834" width="12.140625" style="174" bestFit="1" customWidth="1"/>
    <col min="9835" max="9835" width="4" style="174" bestFit="1" customWidth="1"/>
    <col min="9836" max="9836" width="12.140625" style="174" bestFit="1" customWidth="1"/>
    <col min="9837" max="9837" width="4" style="174" bestFit="1" customWidth="1"/>
    <col min="9838" max="9838" width="12.140625" style="174" bestFit="1" customWidth="1"/>
    <col min="9839" max="9839" width="4" style="174" bestFit="1" customWidth="1"/>
    <col min="9840" max="9840" width="12.140625" style="174" bestFit="1" customWidth="1"/>
    <col min="9841" max="9841" width="4" style="174" bestFit="1" customWidth="1"/>
    <col min="9842" max="9842" width="12.140625" style="174" bestFit="1" customWidth="1"/>
    <col min="9843" max="9843" width="4" style="174" bestFit="1" customWidth="1"/>
    <col min="9844" max="9844" width="12.7109375" style="174" bestFit="1" customWidth="1"/>
    <col min="9845" max="9845" width="4" style="174" bestFit="1" customWidth="1"/>
    <col min="9846" max="9846" width="12.140625" style="174" bestFit="1" customWidth="1"/>
    <col min="9847" max="9847" width="4" style="174" bestFit="1" customWidth="1"/>
    <col min="9848" max="9848" width="12.140625" style="174" bestFit="1" customWidth="1"/>
    <col min="9849" max="9849" width="4" style="174" bestFit="1" customWidth="1"/>
    <col min="9850" max="9850" width="12.140625" style="174" bestFit="1" customWidth="1"/>
    <col min="9851" max="9851" width="4" style="174" bestFit="1" customWidth="1"/>
    <col min="9852" max="9852" width="12.140625" style="174" bestFit="1" customWidth="1"/>
    <col min="9853" max="9853" width="4" style="174" bestFit="1" customWidth="1"/>
    <col min="9854" max="9854" width="12.140625" style="174" bestFit="1" customWidth="1"/>
    <col min="9855" max="9855" width="4" style="174" bestFit="1" customWidth="1"/>
    <col min="9856" max="9856" width="12.140625" style="174" bestFit="1" customWidth="1"/>
    <col min="9857" max="9857" width="4" style="174" bestFit="1" customWidth="1"/>
    <col min="9858" max="9858" width="12.140625" style="174" bestFit="1" customWidth="1"/>
    <col min="9859" max="9859" width="4" style="174" bestFit="1" customWidth="1"/>
    <col min="9860" max="9860" width="12.140625" style="174" bestFit="1" customWidth="1"/>
    <col min="9861" max="9861" width="4" style="174" bestFit="1" customWidth="1"/>
    <col min="9862" max="9862" width="12.140625" style="174" bestFit="1" customWidth="1"/>
    <col min="9863" max="9863" width="4" style="174" bestFit="1" customWidth="1"/>
    <col min="9864" max="9864" width="12.140625" style="174" bestFit="1" customWidth="1"/>
    <col min="9865" max="9865" width="4" style="174" bestFit="1" customWidth="1"/>
    <col min="9866" max="9866" width="12.140625" style="174" bestFit="1" customWidth="1"/>
    <col min="9867" max="9867" width="4" style="174" bestFit="1" customWidth="1"/>
    <col min="9868" max="9868" width="12.140625" style="174" bestFit="1" customWidth="1"/>
    <col min="9869" max="9869" width="4" style="174" bestFit="1" customWidth="1"/>
    <col min="9870" max="9870" width="12.140625" style="174" bestFit="1" customWidth="1"/>
    <col min="9871" max="9871" width="4" style="174" bestFit="1" customWidth="1"/>
    <col min="9872" max="9872" width="12.140625" style="174" bestFit="1" customWidth="1"/>
    <col min="9873" max="9873" width="4" style="174" bestFit="1" customWidth="1"/>
    <col min="9874" max="9874" width="12.140625" style="174" bestFit="1" customWidth="1"/>
    <col min="9875" max="9875" width="4" style="174" bestFit="1" customWidth="1"/>
    <col min="9876" max="9876" width="12.140625" style="174" bestFit="1" customWidth="1"/>
    <col min="9877" max="9877" width="4" style="174" bestFit="1" customWidth="1"/>
    <col min="9878" max="9878" width="12.140625" style="174" bestFit="1" customWidth="1"/>
    <col min="9879" max="9879" width="4" style="174" bestFit="1" customWidth="1"/>
    <col min="9880" max="9880" width="12.140625" style="174" bestFit="1" customWidth="1"/>
    <col min="9881" max="9881" width="4" style="174" bestFit="1" customWidth="1"/>
    <col min="9882" max="9882" width="12.140625" style="174" bestFit="1" customWidth="1"/>
    <col min="9883" max="9883" width="4" style="174" bestFit="1" customWidth="1"/>
    <col min="9884" max="9884" width="12.140625" style="174" bestFit="1" customWidth="1"/>
    <col min="9885" max="9885" width="4" style="174" bestFit="1" customWidth="1"/>
    <col min="9886" max="9886" width="12.140625" style="174" bestFit="1" customWidth="1"/>
    <col min="9887" max="9887" width="4" style="174" bestFit="1" customWidth="1"/>
    <col min="9888" max="9888" width="12.7109375" style="174" bestFit="1" customWidth="1"/>
    <col min="9889" max="9889" width="4" style="174" bestFit="1" customWidth="1"/>
    <col min="9890" max="9890" width="11.140625" style="174" bestFit="1" customWidth="1"/>
    <col min="9891" max="9891" width="4" style="174" bestFit="1" customWidth="1"/>
    <col min="9892" max="9892" width="12.140625" style="174" bestFit="1" customWidth="1"/>
    <col min="9893" max="9893" width="4" style="174" bestFit="1" customWidth="1"/>
    <col min="9894" max="9894" width="12.140625" style="174" bestFit="1" customWidth="1"/>
    <col min="9895" max="9895" width="4" style="174" bestFit="1" customWidth="1"/>
    <col min="9896" max="9896" width="12.140625" style="174" bestFit="1" customWidth="1"/>
    <col min="9897" max="9897" width="4" style="174" bestFit="1" customWidth="1"/>
    <col min="9898" max="9984" width="9.140625" style="174"/>
    <col min="9985" max="9985" width="46.42578125" style="174" bestFit="1" customWidth="1"/>
    <col min="9986" max="9986" width="12.5703125" style="174" bestFit="1" customWidth="1"/>
    <col min="9987" max="9987" width="4" style="174" bestFit="1" customWidth="1"/>
    <col min="9988" max="9988" width="12.140625" style="174" bestFit="1" customWidth="1"/>
    <col min="9989" max="9989" width="4" style="174" bestFit="1" customWidth="1"/>
    <col min="9990" max="9990" width="11.140625" style="174" bestFit="1" customWidth="1"/>
    <col min="9991" max="9991" width="4" style="174" bestFit="1" customWidth="1"/>
    <col min="9992" max="9992" width="12.140625" style="174" bestFit="1" customWidth="1"/>
    <col min="9993" max="9993" width="4" style="174" bestFit="1" customWidth="1"/>
    <col min="9994" max="9994" width="12.140625" style="174" bestFit="1" customWidth="1"/>
    <col min="9995" max="9995" width="4" style="174" bestFit="1" customWidth="1"/>
    <col min="9996" max="9996" width="11.140625" style="174" bestFit="1" customWidth="1"/>
    <col min="9997" max="9997" width="4" style="174" bestFit="1" customWidth="1"/>
    <col min="9998" max="9998" width="12.140625" style="174" bestFit="1" customWidth="1"/>
    <col min="9999" max="9999" width="4" style="174" bestFit="1" customWidth="1"/>
    <col min="10000" max="10000" width="12.140625" style="174" bestFit="1" customWidth="1"/>
    <col min="10001" max="10001" width="4" style="174" bestFit="1" customWidth="1"/>
    <col min="10002" max="10002" width="12.140625" style="174" bestFit="1" customWidth="1"/>
    <col min="10003" max="10003" width="4" style="174" bestFit="1" customWidth="1"/>
    <col min="10004" max="10004" width="12.140625" style="174" bestFit="1" customWidth="1"/>
    <col min="10005" max="10005" width="4" style="174" bestFit="1" customWidth="1"/>
    <col min="10006" max="10006" width="12.140625" style="174" bestFit="1" customWidth="1"/>
    <col min="10007" max="10007" width="4" style="174" bestFit="1" customWidth="1"/>
    <col min="10008" max="10008" width="12.140625" style="174" bestFit="1" customWidth="1"/>
    <col min="10009" max="10009" width="4" style="174" bestFit="1" customWidth="1"/>
    <col min="10010" max="10010" width="12.140625" style="174" bestFit="1" customWidth="1"/>
    <col min="10011" max="10011" width="4" style="174" bestFit="1" customWidth="1"/>
    <col min="10012" max="10012" width="12.140625" style="174" bestFit="1" customWidth="1"/>
    <col min="10013" max="10013" width="4" style="174" bestFit="1" customWidth="1"/>
    <col min="10014" max="10014" width="12.7109375" style="174" bestFit="1" customWidth="1"/>
    <col min="10015" max="10015" width="4" style="174" bestFit="1" customWidth="1"/>
    <col min="10016" max="10016" width="11.140625" style="174" bestFit="1" customWidth="1"/>
    <col min="10017" max="10017" width="4" style="174" bestFit="1" customWidth="1"/>
    <col min="10018" max="10018" width="12.140625" style="174" bestFit="1" customWidth="1"/>
    <col min="10019" max="10019" width="4" style="174" bestFit="1" customWidth="1"/>
    <col min="10020" max="10020" width="12.7109375" style="174" bestFit="1" customWidth="1"/>
    <col min="10021" max="10021" width="4" style="174" bestFit="1" customWidth="1"/>
    <col min="10022" max="10022" width="12.140625" style="174" bestFit="1" customWidth="1"/>
    <col min="10023" max="10023" width="4" style="174" bestFit="1" customWidth="1"/>
    <col min="10024" max="10024" width="12.140625" style="174" bestFit="1" customWidth="1"/>
    <col min="10025" max="10025" width="4" style="174" bestFit="1" customWidth="1"/>
    <col min="10026" max="10026" width="12.140625" style="174" bestFit="1" customWidth="1"/>
    <col min="10027" max="10027" width="4" style="174" bestFit="1" customWidth="1"/>
    <col min="10028" max="10028" width="12.140625" style="174" bestFit="1" customWidth="1"/>
    <col min="10029" max="10029" width="4" style="174" bestFit="1" customWidth="1"/>
    <col min="10030" max="10030" width="12.140625" style="174" bestFit="1" customWidth="1"/>
    <col min="10031" max="10031" width="4" style="174" bestFit="1" customWidth="1"/>
    <col min="10032" max="10032" width="12.140625" style="174" bestFit="1" customWidth="1"/>
    <col min="10033" max="10033" width="4" style="174" bestFit="1" customWidth="1"/>
    <col min="10034" max="10034" width="12.140625" style="174" bestFit="1" customWidth="1"/>
    <col min="10035" max="10035" width="4" style="174" bestFit="1" customWidth="1"/>
    <col min="10036" max="10036" width="12.140625" style="174" bestFit="1" customWidth="1"/>
    <col min="10037" max="10037" width="4" style="174" bestFit="1" customWidth="1"/>
    <col min="10038" max="10038" width="12.140625" style="174" bestFit="1" customWidth="1"/>
    <col min="10039" max="10039" width="4" style="174" bestFit="1" customWidth="1"/>
    <col min="10040" max="10040" width="12.7109375" style="174" bestFit="1" customWidth="1"/>
    <col min="10041" max="10041" width="4" style="174" bestFit="1" customWidth="1"/>
    <col min="10042" max="10042" width="12.140625" style="174" bestFit="1" customWidth="1"/>
    <col min="10043" max="10043" width="4" style="174" bestFit="1" customWidth="1"/>
    <col min="10044" max="10044" width="12.140625" style="174" bestFit="1" customWidth="1"/>
    <col min="10045" max="10045" width="4" style="174" bestFit="1" customWidth="1"/>
    <col min="10046" max="10046" width="12.140625" style="174" bestFit="1" customWidth="1"/>
    <col min="10047" max="10047" width="4" style="174" bestFit="1" customWidth="1"/>
    <col min="10048" max="10048" width="12.140625" style="174" bestFit="1" customWidth="1"/>
    <col min="10049" max="10049" width="4" style="174" bestFit="1" customWidth="1"/>
    <col min="10050" max="10050" width="12.140625" style="174" bestFit="1" customWidth="1"/>
    <col min="10051" max="10051" width="4" style="174" bestFit="1" customWidth="1"/>
    <col min="10052" max="10052" width="12.140625" style="174" bestFit="1" customWidth="1"/>
    <col min="10053" max="10053" width="4" style="174" bestFit="1" customWidth="1"/>
    <col min="10054" max="10054" width="12.140625" style="174" bestFit="1" customWidth="1"/>
    <col min="10055" max="10055" width="4" style="174" bestFit="1" customWidth="1"/>
    <col min="10056" max="10056" width="12.140625" style="174" bestFit="1" customWidth="1"/>
    <col min="10057" max="10057" width="4" style="174" bestFit="1" customWidth="1"/>
    <col min="10058" max="10058" width="12.140625" style="174" bestFit="1" customWidth="1"/>
    <col min="10059" max="10059" width="4" style="174" bestFit="1" customWidth="1"/>
    <col min="10060" max="10060" width="12.140625" style="174" bestFit="1" customWidth="1"/>
    <col min="10061" max="10061" width="4" style="174" bestFit="1" customWidth="1"/>
    <col min="10062" max="10062" width="10.140625" style="174" bestFit="1" customWidth="1"/>
    <col min="10063" max="10063" width="4" style="174" bestFit="1" customWidth="1"/>
    <col min="10064" max="10064" width="12.7109375" style="174" bestFit="1" customWidth="1"/>
    <col min="10065" max="10065" width="4" style="174" bestFit="1" customWidth="1"/>
    <col min="10066" max="10066" width="12.7109375" style="174" bestFit="1" customWidth="1"/>
    <col min="10067" max="10067" width="4" style="174" bestFit="1" customWidth="1"/>
    <col min="10068" max="10068" width="12.140625" style="174" bestFit="1" customWidth="1"/>
    <col min="10069" max="10069" width="4" style="174" bestFit="1" customWidth="1"/>
    <col min="10070" max="10070" width="12.140625" style="174" bestFit="1" customWidth="1"/>
    <col min="10071" max="10071" width="4" style="174" bestFit="1" customWidth="1"/>
    <col min="10072" max="10072" width="12.140625" style="174" bestFit="1" customWidth="1"/>
    <col min="10073" max="10073" width="4" style="174" bestFit="1" customWidth="1"/>
    <col min="10074" max="10074" width="12.140625" style="174" bestFit="1" customWidth="1"/>
    <col min="10075" max="10075" width="4" style="174" bestFit="1" customWidth="1"/>
    <col min="10076" max="10076" width="10.140625" style="174" bestFit="1" customWidth="1"/>
    <col min="10077" max="10077" width="4" style="174" bestFit="1" customWidth="1"/>
    <col min="10078" max="10078" width="12.140625" style="174" bestFit="1" customWidth="1"/>
    <col min="10079" max="10079" width="4" style="174" bestFit="1" customWidth="1"/>
    <col min="10080" max="10080" width="12.140625" style="174" bestFit="1" customWidth="1"/>
    <col min="10081" max="10081" width="4" style="174" bestFit="1" customWidth="1"/>
    <col min="10082" max="10082" width="12.140625" style="174" bestFit="1" customWidth="1"/>
    <col min="10083" max="10083" width="4" style="174" bestFit="1" customWidth="1"/>
    <col min="10084" max="10084" width="12.140625" style="174" bestFit="1" customWidth="1"/>
    <col min="10085" max="10085" width="4" style="174" bestFit="1" customWidth="1"/>
    <col min="10086" max="10086" width="12.140625" style="174" bestFit="1" customWidth="1"/>
    <col min="10087" max="10087" width="4" style="174" bestFit="1" customWidth="1"/>
    <col min="10088" max="10088" width="12.140625" style="174" bestFit="1" customWidth="1"/>
    <col min="10089" max="10089" width="4" style="174" bestFit="1" customWidth="1"/>
    <col min="10090" max="10090" width="12.140625" style="174" bestFit="1" customWidth="1"/>
    <col min="10091" max="10091" width="4" style="174" bestFit="1" customWidth="1"/>
    <col min="10092" max="10092" width="12.140625" style="174" bestFit="1" customWidth="1"/>
    <col min="10093" max="10093" width="4" style="174" bestFit="1" customWidth="1"/>
    <col min="10094" max="10094" width="12.140625" style="174" bestFit="1" customWidth="1"/>
    <col min="10095" max="10095" width="4" style="174" bestFit="1" customWidth="1"/>
    <col min="10096" max="10096" width="12.140625" style="174" bestFit="1" customWidth="1"/>
    <col min="10097" max="10097" width="4" style="174" bestFit="1" customWidth="1"/>
    <col min="10098" max="10098" width="12.140625" style="174" bestFit="1" customWidth="1"/>
    <col min="10099" max="10099" width="4" style="174" bestFit="1" customWidth="1"/>
    <col min="10100" max="10100" width="12.7109375" style="174" bestFit="1" customWidth="1"/>
    <col min="10101" max="10101" width="4" style="174" bestFit="1" customWidth="1"/>
    <col min="10102" max="10102" width="12.140625" style="174" bestFit="1" customWidth="1"/>
    <col min="10103" max="10103" width="4" style="174" bestFit="1" customWidth="1"/>
    <col min="10104" max="10104" width="12.140625" style="174" bestFit="1" customWidth="1"/>
    <col min="10105" max="10105" width="4" style="174" bestFit="1" customWidth="1"/>
    <col min="10106" max="10106" width="12.140625" style="174" bestFit="1" customWidth="1"/>
    <col min="10107" max="10107" width="4" style="174" bestFit="1" customWidth="1"/>
    <col min="10108" max="10108" width="12.140625" style="174" bestFit="1" customWidth="1"/>
    <col min="10109" max="10109" width="4" style="174" bestFit="1" customWidth="1"/>
    <col min="10110" max="10110" width="12.140625" style="174" bestFit="1" customWidth="1"/>
    <col min="10111" max="10111" width="4" style="174" bestFit="1" customWidth="1"/>
    <col min="10112" max="10112" width="12.140625" style="174" bestFit="1" customWidth="1"/>
    <col min="10113" max="10113" width="4" style="174" bestFit="1" customWidth="1"/>
    <col min="10114" max="10114" width="12.140625" style="174" bestFit="1" customWidth="1"/>
    <col min="10115" max="10115" width="4" style="174" bestFit="1" customWidth="1"/>
    <col min="10116" max="10116" width="12.140625" style="174" bestFit="1" customWidth="1"/>
    <col min="10117" max="10117" width="4" style="174" bestFit="1" customWidth="1"/>
    <col min="10118" max="10118" width="12.140625" style="174" bestFit="1" customWidth="1"/>
    <col min="10119" max="10119" width="4" style="174" bestFit="1" customWidth="1"/>
    <col min="10120" max="10120" width="12.140625" style="174" bestFit="1" customWidth="1"/>
    <col min="10121" max="10121" width="4" style="174" bestFit="1" customWidth="1"/>
    <col min="10122" max="10122" width="12.140625" style="174" bestFit="1" customWidth="1"/>
    <col min="10123" max="10123" width="4" style="174" bestFit="1" customWidth="1"/>
    <col min="10124" max="10124" width="12.140625" style="174" bestFit="1" customWidth="1"/>
    <col min="10125" max="10125" width="4" style="174" bestFit="1" customWidth="1"/>
    <col min="10126" max="10126" width="12.140625" style="174" bestFit="1" customWidth="1"/>
    <col min="10127" max="10127" width="4" style="174" bestFit="1" customWidth="1"/>
    <col min="10128" max="10128" width="12.140625" style="174" bestFit="1" customWidth="1"/>
    <col min="10129" max="10129" width="4" style="174" bestFit="1" customWidth="1"/>
    <col min="10130" max="10130" width="12.140625" style="174" bestFit="1" customWidth="1"/>
    <col min="10131" max="10131" width="4" style="174" bestFit="1" customWidth="1"/>
    <col min="10132" max="10132" width="12.140625" style="174" bestFit="1" customWidth="1"/>
    <col min="10133" max="10133" width="4" style="174" bestFit="1" customWidth="1"/>
    <col min="10134" max="10134" width="12.140625" style="174" bestFit="1" customWidth="1"/>
    <col min="10135" max="10135" width="4" style="174" bestFit="1" customWidth="1"/>
    <col min="10136" max="10136" width="12.140625" style="174" bestFit="1" customWidth="1"/>
    <col min="10137" max="10137" width="4" style="174" bestFit="1" customWidth="1"/>
    <col min="10138" max="10138" width="12.140625" style="174" bestFit="1" customWidth="1"/>
    <col min="10139" max="10139" width="4" style="174" bestFit="1" customWidth="1"/>
    <col min="10140" max="10140" width="12.140625" style="174" bestFit="1" customWidth="1"/>
    <col min="10141" max="10141" width="4" style="174" bestFit="1" customWidth="1"/>
    <col min="10142" max="10142" width="12.140625" style="174" bestFit="1" customWidth="1"/>
    <col min="10143" max="10143" width="4" style="174" bestFit="1" customWidth="1"/>
    <col min="10144" max="10144" width="12.7109375" style="174" bestFit="1" customWidth="1"/>
    <col min="10145" max="10145" width="4" style="174" bestFit="1" customWidth="1"/>
    <col min="10146" max="10146" width="11.140625" style="174" bestFit="1" customWidth="1"/>
    <col min="10147" max="10147" width="4" style="174" bestFit="1" customWidth="1"/>
    <col min="10148" max="10148" width="12.140625" style="174" bestFit="1" customWidth="1"/>
    <col min="10149" max="10149" width="4" style="174" bestFit="1" customWidth="1"/>
    <col min="10150" max="10150" width="12.140625" style="174" bestFit="1" customWidth="1"/>
    <col min="10151" max="10151" width="4" style="174" bestFit="1" customWidth="1"/>
    <col min="10152" max="10152" width="12.140625" style="174" bestFit="1" customWidth="1"/>
    <col min="10153" max="10153" width="4" style="174" bestFit="1" customWidth="1"/>
    <col min="10154" max="10240" width="9.140625" style="174"/>
    <col min="10241" max="10241" width="46.42578125" style="174" bestFit="1" customWidth="1"/>
    <col min="10242" max="10242" width="12.5703125" style="174" bestFit="1" customWidth="1"/>
    <col min="10243" max="10243" width="4" style="174" bestFit="1" customWidth="1"/>
    <col min="10244" max="10244" width="12.140625" style="174" bestFit="1" customWidth="1"/>
    <col min="10245" max="10245" width="4" style="174" bestFit="1" customWidth="1"/>
    <col min="10246" max="10246" width="11.140625" style="174" bestFit="1" customWidth="1"/>
    <col min="10247" max="10247" width="4" style="174" bestFit="1" customWidth="1"/>
    <col min="10248" max="10248" width="12.140625" style="174" bestFit="1" customWidth="1"/>
    <col min="10249" max="10249" width="4" style="174" bestFit="1" customWidth="1"/>
    <col min="10250" max="10250" width="12.140625" style="174" bestFit="1" customWidth="1"/>
    <col min="10251" max="10251" width="4" style="174" bestFit="1" customWidth="1"/>
    <col min="10252" max="10252" width="11.140625" style="174" bestFit="1" customWidth="1"/>
    <col min="10253" max="10253" width="4" style="174" bestFit="1" customWidth="1"/>
    <col min="10254" max="10254" width="12.140625" style="174" bestFit="1" customWidth="1"/>
    <col min="10255" max="10255" width="4" style="174" bestFit="1" customWidth="1"/>
    <col min="10256" max="10256" width="12.140625" style="174" bestFit="1" customWidth="1"/>
    <col min="10257" max="10257" width="4" style="174" bestFit="1" customWidth="1"/>
    <col min="10258" max="10258" width="12.140625" style="174" bestFit="1" customWidth="1"/>
    <col min="10259" max="10259" width="4" style="174" bestFit="1" customWidth="1"/>
    <col min="10260" max="10260" width="12.140625" style="174" bestFit="1" customWidth="1"/>
    <col min="10261" max="10261" width="4" style="174" bestFit="1" customWidth="1"/>
    <col min="10262" max="10262" width="12.140625" style="174" bestFit="1" customWidth="1"/>
    <col min="10263" max="10263" width="4" style="174" bestFit="1" customWidth="1"/>
    <col min="10264" max="10264" width="12.140625" style="174" bestFit="1" customWidth="1"/>
    <col min="10265" max="10265" width="4" style="174" bestFit="1" customWidth="1"/>
    <col min="10266" max="10266" width="12.140625" style="174" bestFit="1" customWidth="1"/>
    <col min="10267" max="10267" width="4" style="174" bestFit="1" customWidth="1"/>
    <col min="10268" max="10268" width="12.140625" style="174" bestFit="1" customWidth="1"/>
    <col min="10269" max="10269" width="4" style="174" bestFit="1" customWidth="1"/>
    <col min="10270" max="10270" width="12.7109375" style="174" bestFit="1" customWidth="1"/>
    <col min="10271" max="10271" width="4" style="174" bestFit="1" customWidth="1"/>
    <col min="10272" max="10272" width="11.140625" style="174" bestFit="1" customWidth="1"/>
    <col min="10273" max="10273" width="4" style="174" bestFit="1" customWidth="1"/>
    <col min="10274" max="10274" width="12.140625" style="174" bestFit="1" customWidth="1"/>
    <col min="10275" max="10275" width="4" style="174" bestFit="1" customWidth="1"/>
    <col min="10276" max="10276" width="12.7109375" style="174" bestFit="1" customWidth="1"/>
    <col min="10277" max="10277" width="4" style="174" bestFit="1" customWidth="1"/>
    <col min="10278" max="10278" width="12.140625" style="174" bestFit="1" customWidth="1"/>
    <col min="10279" max="10279" width="4" style="174" bestFit="1" customWidth="1"/>
    <col min="10280" max="10280" width="12.140625" style="174" bestFit="1" customWidth="1"/>
    <col min="10281" max="10281" width="4" style="174" bestFit="1" customWidth="1"/>
    <col min="10282" max="10282" width="12.140625" style="174" bestFit="1" customWidth="1"/>
    <col min="10283" max="10283" width="4" style="174" bestFit="1" customWidth="1"/>
    <col min="10284" max="10284" width="12.140625" style="174" bestFit="1" customWidth="1"/>
    <col min="10285" max="10285" width="4" style="174" bestFit="1" customWidth="1"/>
    <col min="10286" max="10286" width="12.140625" style="174" bestFit="1" customWidth="1"/>
    <col min="10287" max="10287" width="4" style="174" bestFit="1" customWidth="1"/>
    <col min="10288" max="10288" width="12.140625" style="174" bestFit="1" customWidth="1"/>
    <col min="10289" max="10289" width="4" style="174" bestFit="1" customWidth="1"/>
    <col min="10290" max="10290" width="12.140625" style="174" bestFit="1" customWidth="1"/>
    <col min="10291" max="10291" width="4" style="174" bestFit="1" customWidth="1"/>
    <col min="10292" max="10292" width="12.140625" style="174" bestFit="1" customWidth="1"/>
    <col min="10293" max="10293" width="4" style="174" bestFit="1" customWidth="1"/>
    <col min="10294" max="10294" width="12.140625" style="174" bestFit="1" customWidth="1"/>
    <col min="10295" max="10295" width="4" style="174" bestFit="1" customWidth="1"/>
    <col min="10296" max="10296" width="12.7109375" style="174" bestFit="1" customWidth="1"/>
    <col min="10297" max="10297" width="4" style="174" bestFit="1" customWidth="1"/>
    <col min="10298" max="10298" width="12.140625" style="174" bestFit="1" customWidth="1"/>
    <col min="10299" max="10299" width="4" style="174" bestFit="1" customWidth="1"/>
    <col min="10300" max="10300" width="12.140625" style="174" bestFit="1" customWidth="1"/>
    <col min="10301" max="10301" width="4" style="174" bestFit="1" customWidth="1"/>
    <col min="10302" max="10302" width="12.140625" style="174" bestFit="1" customWidth="1"/>
    <col min="10303" max="10303" width="4" style="174" bestFit="1" customWidth="1"/>
    <col min="10304" max="10304" width="12.140625" style="174" bestFit="1" customWidth="1"/>
    <col min="10305" max="10305" width="4" style="174" bestFit="1" customWidth="1"/>
    <col min="10306" max="10306" width="12.140625" style="174" bestFit="1" customWidth="1"/>
    <col min="10307" max="10307" width="4" style="174" bestFit="1" customWidth="1"/>
    <col min="10308" max="10308" width="12.140625" style="174" bestFit="1" customWidth="1"/>
    <col min="10309" max="10309" width="4" style="174" bestFit="1" customWidth="1"/>
    <col min="10310" max="10310" width="12.140625" style="174" bestFit="1" customWidth="1"/>
    <col min="10311" max="10311" width="4" style="174" bestFit="1" customWidth="1"/>
    <col min="10312" max="10312" width="12.140625" style="174" bestFit="1" customWidth="1"/>
    <col min="10313" max="10313" width="4" style="174" bestFit="1" customWidth="1"/>
    <col min="10314" max="10314" width="12.140625" style="174" bestFit="1" customWidth="1"/>
    <col min="10315" max="10315" width="4" style="174" bestFit="1" customWidth="1"/>
    <col min="10316" max="10316" width="12.140625" style="174" bestFit="1" customWidth="1"/>
    <col min="10317" max="10317" width="4" style="174" bestFit="1" customWidth="1"/>
    <col min="10318" max="10318" width="10.140625" style="174" bestFit="1" customWidth="1"/>
    <col min="10319" max="10319" width="4" style="174" bestFit="1" customWidth="1"/>
    <col min="10320" max="10320" width="12.7109375" style="174" bestFit="1" customWidth="1"/>
    <col min="10321" max="10321" width="4" style="174" bestFit="1" customWidth="1"/>
    <col min="10322" max="10322" width="12.7109375" style="174" bestFit="1" customWidth="1"/>
    <col min="10323" max="10323" width="4" style="174" bestFit="1" customWidth="1"/>
    <col min="10324" max="10324" width="12.140625" style="174" bestFit="1" customWidth="1"/>
    <col min="10325" max="10325" width="4" style="174" bestFit="1" customWidth="1"/>
    <col min="10326" max="10326" width="12.140625" style="174" bestFit="1" customWidth="1"/>
    <col min="10327" max="10327" width="4" style="174" bestFit="1" customWidth="1"/>
    <col min="10328" max="10328" width="12.140625" style="174" bestFit="1" customWidth="1"/>
    <col min="10329" max="10329" width="4" style="174" bestFit="1" customWidth="1"/>
    <col min="10330" max="10330" width="12.140625" style="174" bestFit="1" customWidth="1"/>
    <col min="10331" max="10331" width="4" style="174" bestFit="1" customWidth="1"/>
    <col min="10332" max="10332" width="10.140625" style="174" bestFit="1" customWidth="1"/>
    <col min="10333" max="10333" width="4" style="174" bestFit="1" customWidth="1"/>
    <col min="10334" max="10334" width="12.140625" style="174" bestFit="1" customWidth="1"/>
    <col min="10335" max="10335" width="4" style="174" bestFit="1" customWidth="1"/>
    <col min="10336" max="10336" width="12.140625" style="174" bestFit="1" customWidth="1"/>
    <col min="10337" max="10337" width="4" style="174" bestFit="1" customWidth="1"/>
    <col min="10338" max="10338" width="12.140625" style="174" bestFit="1" customWidth="1"/>
    <col min="10339" max="10339" width="4" style="174" bestFit="1" customWidth="1"/>
    <col min="10340" max="10340" width="12.140625" style="174" bestFit="1" customWidth="1"/>
    <col min="10341" max="10341" width="4" style="174" bestFit="1" customWidth="1"/>
    <col min="10342" max="10342" width="12.140625" style="174" bestFit="1" customWidth="1"/>
    <col min="10343" max="10343" width="4" style="174" bestFit="1" customWidth="1"/>
    <col min="10344" max="10344" width="12.140625" style="174" bestFit="1" customWidth="1"/>
    <col min="10345" max="10345" width="4" style="174" bestFit="1" customWidth="1"/>
    <col min="10346" max="10346" width="12.140625" style="174" bestFit="1" customWidth="1"/>
    <col min="10347" max="10347" width="4" style="174" bestFit="1" customWidth="1"/>
    <col min="10348" max="10348" width="12.140625" style="174" bestFit="1" customWidth="1"/>
    <col min="10349" max="10349" width="4" style="174" bestFit="1" customWidth="1"/>
    <col min="10350" max="10350" width="12.140625" style="174" bestFit="1" customWidth="1"/>
    <col min="10351" max="10351" width="4" style="174" bestFit="1" customWidth="1"/>
    <col min="10352" max="10352" width="12.140625" style="174" bestFit="1" customWidth="1"/>
    <col min="10353" max="10353" width="4" style="174" bestFit="1" customWidth="1"/>
    <col min="10354" max="10354" width="12.140625" style="174" bestFit="1" customWidth="1"/>
    <col min="10355" max="10355" width="4" style="174" bestFit="1" customWidth="1"/>
    <col min="10356" max="10356" width="12.7109375" style="174" bestFit="1" customWidth="1"/>
    <col min="10357" max="10357" width="4" style="174" bestFit="1" customWidth="1"/>
    <col min="10358" max="10358" width="12.140625" style="174" bestFit="1" customWidth="1"/>
    <col min="10359" max="10359" width="4" style="174" bestFit="1" customWidth="1"/>
    <col min="10360" max="10360" width="12.140625" style="174" bestFit="1" customWidth="1"/>
    <col min="10361" max="10361" width="4" style="174" bestFit="1" customWidth="1"/>
    <col min="10362" max="10362" width="12.140625" style="174" bestFit="1" customWidth="1"/>
    <col min="10363" max="10363" width="4" style="174" bestFit="1" customWidth="1"/>
    <col min="10364" max="10364" width="12.140625" style="174" bestFit="1" customWidth="1"/>
    <col min="10365" max="10365" width="4" style="174" bestFit="1" customWidth="1"/>
    <col min="10366" max="10366" width="12.140625" style="174" bestFit="1" customWidth="1"/>
    <col min="10367" max="10367" width="4" style="174" bestFit="1" customWidth="1"/>
    <col min="10368" max="10368" width="12.140625" style="174" bestFit="1" customWidth="1"/>
    <col min="10369" max="10369" width="4" style="174" bestFit="1" customWidth="1"/>
    <col min="10370" max="10370" width="12.140625" style="174" bestFit="1" customWidth="1"/>
    <col min="10371" max="10371" width="4" style="174" bestFit="1" customWidth="1"/>
    <col min="10372" max="10372" width="12.140625" style="174" bestFit="1" customWidth="1"/>
    <col min="10373" max="10373" width="4" style="174" bestFit="1" customWidth="1"/>
    <col min="10374" max="10374" width="12.140625" style="174" bestFit="1" customWidth="1"/>
    <col min="10375" max="10375" width="4" style="174" bestFit="1" customWidth="1"/>
    <col min="10376" max="10376" width="12.140625" style="174" bestFit="1" customWidth="1"/>
    <col min="10377" max="10377" width="4" style="174" bestFit="1" customWidth="1"/>
    <col min="10378" max="10378" width="12.140625" style="174" bestFit="1" customWidth="1"/>
    <col min="10379" max="10379" width="4" style="174" bestFit="1" customWidth="1"/>
    <col min="10380" max="10380" width="12.140625" style="174" bestFit="1" customWidth="1"/>
    <col min="10381" max="10381" width="4" style="174" bestFit="1" customWidth="1"/>
    <col min="10382" max="10382" width="12.140625" style="174" bestFit="1" customWidth="1"/>
    <col min="10383" max="10383" width="4" style="174" bestFit="1" customWidth="1"/>
    <col min="10384" max="10384" width="12.140625" style="174" bestFit="1" customWidth="1"/>
    <col min="10385" max="10385" width="4" style="174" bestFit="1" customWidth="1"/>
    <col min="10386" max="10386" width="12.140625" style="174" bestFit="1" customWidth="1"/>
    <col min="10387" max="10387" width="4" style="174" bestFit="1" customWidth="1"/>
    <col min="10388" max="10388" width="12.140625" style="174" bestFit="1" customWidth="1"/>
    <col min="10389" max="10389" width="4" style="174" bestFit="1" customWidth="1"/>
    <col min="10390" max="10390" width="12.140625" style="174" bestFit="1" customWidth="1"/>
    <col min="10391" max="10391" width="4" style="174" bestFit="1" customWidth="1"/>
    <col min="10392" max="10392" width="12.140625" style="174" bestFit="1" customWidth="1"/>
    <col min="10393" max="10393" width="4" style="174" bestFit="1" customWidth="1"/>
    <col min="10394" max="10394" width="12.140625" style="174" bestFit="1" customWidth="1"/>
    <col min="10395" max="10395" width="4" style="174" bestFit="1" customWidth="1"/>
    <col min="10396" max="10396" width="12.140625" style="174" bestFit="1" customWidth="1"/>
    <col min="10397" max="10397" width="4" style="174" bestFit="1" customWidth="1"/>
    <col min="10398" max="10398" width="12.140625" style="174" bestFit="1" customWidth="1"/>
    <col min="10399" max="10399" width="4" style="174" bestFit="1" customWidth="1"/>
    <col min="10400" max="10400" width="12.7109375" style="174" bestFit="1" customWidth="1"/>
    <col min="10401" max="10401" width="4" style="174" bestFit="1" customWidth="1"/>
    <col min="10402" max="10402" width="11.140625" style="174" bestFit="1" customWidth="1"/>
    <col min="10403" max="10403" width="4" style="174" bestFit="1" customWidth="1"/>
    <col min="10404" max="10404" width="12.140625" style="174" bestFit="1" customWidth="1"/>
    <col min="10405" max="10405" width="4" style="174" bestFit="1" customWidth="1"/>
    <col min="10406" max="10406" width="12.140625" style="174" bestFit="1" customWidth="1"/>
    <col min="10407" max="10407" width="4" style="174" bestFit="1" customWidth="1"/>
    <col min="10408" max="10408" width="12.140625" style="174" bestFit="1" customWidth="1"/>
    <col min="10409" max="10409" width="4" style="174" bestFit="1" customWidth="1"/>
    <col min="10410" max="10496" width="9.140625" style="174"/>
    <col min="10497" max="10497" width="46.42578125" style="174" bestFit="1" customWidth="1"/>
    <col min="10498" max="10498" width="12.5703125" style="174" bestFit="1" customWidth="1"/>
    <col min="10499" max="10499" width="4" style="174" bestFit="1" customWidth="1"/>
    <col min="10500" max="10500" width="12.140625" style="174" bestFit="1" customWidth="1"/>
    <col min="10501" max="10501" width="4" style="174" bestFit="1" customWidth="1"/>
    <col min="10502" max="10502" width="11.140625" style="174" bestFit="1" customWidth="1"/>
    <col min="10503" max="10503" width="4" style="174" bestFit="1" customWidth="1"/>
    <col min="10504" max="10504" width="12.140625" style="174" bestFit="1" customWidth="1"/>
    <col min="10505" max="10505" width="4" style="174" bestFit="1" customWidth="1"/>
    <col min="10506" max="10506" width="12.140625" style="174" bestFit="1" customWidth="1"/>
    <col min="10507" max="10507" width="4" style="174" bestFit="1" customWidth="1"/>
    <col min="10508" max="10508" width="11.140625" style="174" bestFit="1" customWidth="1"/>
    <col min="10509" max="10509" width="4" style="174" bestFit="1" customWidth="1"/>
    <col min="10510" max="10510" width="12.140625" style="174" bestFit="1" customWidth="1"/>
    <col min="10511" max="10511" width="4" style="174" bestFit="1" customWidth="1"/>
    <col min="10512" max="10512" width="12.140625" style="174" bestFit="1" customWidth="1"/>
    <col min="10513" max="10513" width="4" style="174" bestFit="1" customWidth="1"/>
    <col min="10514" max="10514" width="12.140625" style="174" bestFit="1" customWidth="1"/>
    <col min="10515" max="10515" width="4" style="174" bestFit="1" customWidth="1"/>
    <col min="10516" max="10516" width="12.140625" style="174" bestFit="1" customWidth="1"/>
    <col min="10517" max="10517" width="4" style="174" bestFit="1" customWidth="1"/>
    <col min="10518" max="10518" width="12.140625" style="174" bestFit="1" customWidth="1"/>
    <col min="10519" max="10519" width="4" style="174" bestFit="1" customWidth="1"/>
    <col min="10520" max="10520" width="12.140625" style="174" bestFit="1" customWidth="1"/>
    <col min="10521" max="10521" width="4" style="174" bestFit="1" customWidth="1"/>
    <col min="10522" max="10522" width="12.140625" style="174" bestFit="1" customWidth="1"/>
    <col min="10523" max="10523" width="4" style="174" bestFit="1" customWidth="1"/>
    <col min="10524" max="10524" width="12.140625" style="174" bestFit="1" customWidth="1"/>
    <col min="10525" max="10525" width="4" style="174" bestFit="1" customWidth="1"/>
    <col min="10526" max="10526" width="12.7109375" style="174" bestFit="1" customWidth="1"/>
    <col min="10527" max="10527" width="4" style="174" bestFit="1" customWidth="1"/>
    <col min="10528" max="10528" width="11.140625" style="174" bestFit="1" customWidth="1"/>
    <col min="10529" max="10529" width="4" style="174" bestFit="1" customWidth="1"/>
    <col min="10530" max="10530" width="12.140625" style="174" bestFit="1" customWidth="1"/>
    <col min="10531" max="10531" width="4" style="174" bestFit="1" customWidth="1"/>
    <col min="10532" max="10532" width="12.7109375" style="174" bestFit="1" customWidth="1"/>
    <col min="10533" max="10533" width="4" style="174" bestFit="1" customWidth="1"/>
    <col min="10534" max="10534" width="12.140625" style="174" bestFit="1" customWidth="1"/>
    <col min="10535" max="10535" width="4" style="174" bestFit="1" customWidth="1"/>
    <col min="10536" max="10536" width="12.140625" style="174" bestFit="1" customWidth="1"/>
    <col min="10537" max="10537" width="4" style="174" bestFit="1" customWidth="1"/>
    <col min="10538" max="10538" width="12.140625" style="174" bestFit="1" customWidth="1"/>
    <col min="10539" max="10539" width="4" style="174" bestFit="1" customWidth="1"/>
    <col min="10540" max="10540" width="12.140625" style="174" bestFit="1" customWidth="1"/>
    <col min="10541" max="10541" width="4" style="174" bestFit="1" customWidth="1"/>
    <col min="10542" max="10542" width="12.140625" style="174" bestFit="1" customWidth="1"/>
    <col min="10543" max="10543" width="4" style="174" bestFit="1" customWidth="1"/>
    <col min="10544" max="10544" width="12.140625" style="174" bestFit="1" customWidth="1"/>
    <col min="10545" max="10545" width="4" style="174" bestFit="1" customWidth="1"/>
    <col min="10546" max="10546" width="12.140625" style="174" bestFit="1" customWidth="1"/>
    <col min="10547" max="10547" width="4" style="174" bestFit="1" customWidth="1"/>
    <col min="10548" max="10548" width="12.140625" style="174" bestFit="1" customWidth="1"/>
    <col min="10549" max="10549" width="4" style="174" bestFit="1" customWidth="1"/>
    <col min="10550" max="10550" width="12.140625" style="174" bestFit="1" customWidth="1"/>
    <col min="10551" max="10551" width="4" style="174" bestFit="1" customWidth="1"/>
    <col min="10552" max="10552" width="12.7109375" style="174" bestFit="1" customWidth="1"/>
    <col min="10553" max="10553" width="4" style="174" bestFit="1" customWidth="1"/>
    <col min="10554" max="10554" width="12.140625" style="174" bestFit="1" customWidth="1"/>
    <col min="10555" max="10555" width="4" style="174" bestFit="1" customWidth="1"/>
    <col min="10556" max="10556" width="12.140625" style="174" bestFit="1" customWidth="1"/>
    <col min="10557" max="10557" width="4" style="174" bestFit="1" customWidth="1"/>
    <col min="10558" max="10558" width="12.140625" style="174" bestFit="1" customWidth="1"/>
    <col min="10559" max="10559" width="4" style="174" bestFit="1" customWidth="1"/>
    <col min="10560" max="10560" width="12.140625" style="174" bestFit="1" customWidth="1"/>
    <col min="10561" max="10561" width="4" style="174" bestFit="1" customWidth="1"/>
    <col min="10562" max="10562" width="12.140625" style="174" bestFit="1" customWidth="1"/>
    <col min="10563" max="10563" width="4" style="174" bestFit="1" customWidth="1"/>
    <col min="10564" max="10564" width="12.140625" style="174" bestFit="1" customWidth="1"/>
    <col min="10565" max="10565" width="4" style="174" bestFit="1" customWidth="1"/>
    <col min="10566" max="10566" width="12.140625" style="174" bestFit="1" customWidth="1"/>
    <col min="10567" max="10567" width="4" style="174" bestFit="1" customWidth="1"/>
    <col min="10568" max="10568" width="12.140625" style="174" bestFit="1" customWidth="1"/>
    <col min="10569" max="10569" width="4" style="174" bestFit="1" customWidth="1"/>
    <col min="10570" max="10570" width="12.140625" style="174" bestFit="1" customWidth="1"/>
    <col min="10571" max="10571" width="4" style="174" bestFit="1" customWidth="1"/>
    <col min="10572" max="10572" width="12.140625" style="174" bestFit="1" customWidth="1"/>
    <col min="10573" max="10573" width="4" style="174" bestFit="1" customWidth="1"/>
    <col min="10574" max="10574" width="10.140625" style="174" bestFit="1" customWidth="1"/>
    <col min="10575" max="10575" width="4" style="174" bestFit="1" customWidth="1"/>
    <col min="10576" max="10576" width="12.7109375" style="174" bestFit="1" customWidth="1"/>
    <col min="10577" max="10577" width="4" style="174" bestFit="1" customWidth="1"/>
    <col min="10578" max="10578" width="12.7109375" style="174" bestFit="1" customWidth="1"/>
    <col min="10579" max="10579" width="4" style="174" bestFit="1" customWidth="1"/>
    <col min="10580" max="10580" width="12.140625" style="174" bestFit="1" customWidth="1"/>
    <col min="10581" max="10581" width="4" style="174" bestFit="1" customWidth="1"/>
    <col min="10582" max="10582" width="12.140625" style="174" bestFit="1" customWidth="1"/>
    <col min="10583" max="10583" width="4" style="174" bestFit="1" customWidth="1"/>
    <col min="10584" max="10584" width="12.140625" style="174" bestFit="1" customWidth="1"/>
    <col min="10585" max="10585" width="4" style="174" bestFit="1" customWidth="1"/>
    <col min="10586" max="10586" width="12.140625" style="174" bestFit="1" customWidth="1"/>
    <col min="10587" max="10587" width="4" style="174" bestFit="1" customWidth="1"/>
    <col min="10588" max="10588" width="10.140625" style="174" bestFit="1" customWidth="1"/>
    <col min="10589" max="10589" width="4" style="174" bestFit="1" customWidth="1"/>
    <col min="10590" max="10590" width="12.140625" style="174" bestFit="1" customWidth="1"/>
    <col min="10591" max="10591" width="4" style="174" bestFit="1" customWidth="1"/>
    <col min="10592" max="10592" width="12.140625" style="174" bestFit="1" customWidth="1"/>
    <col min="10593" max="10593" width="4" style="174" bestFit="1" customWidth="1"/>
    <col min="10594" max="10594" width="12.140625" style="174" bestFit="1" customWidth="1"/>
    <col min="10595" max="10595" width="4" style="174" bestFit="1" customWidth="1"/>
    <col min="10596" max="10596" width="12.140625" style="174" bestFit="1" customWidth="1"/>
    <col min="10597" max="10597" width="4" style="174" bestFit="1" customWidth="1"/>
    <col min="10598" max="10598" width="12.140625" style="174" bestFit="1" customWidth="1"/>
    <col min="10599" max="10599" width="4" style="174" bestFit="1" customWidth="1"/>
    <col min="10600" max="10600" width="12.140625" style="174" bestFit="1" customWidth="1"/>
    <col min="10601" max="10601" width="4" style="174" bestFit="1" customWidth="1"/>
    <col min="10602" max="10602" width="12.140625" style="174" bestFit="1" customWidth="1"/>
    <col min="10603" max="10603" width="4" style="174" bestFit="1" customWidth="1"/>
    <col min="10604" max="10604" width="12.140625" style="174" bestFit="1" customWidth="1"/>
    <col min="10605" max="10605" width="4" style="174" bestFit="1" customWidth="1"/>
    <col min="10606" max="10606" width="12.140625" style="174" bestFit="1" customWidth="1"/>
    <col min="10607" max="10607" width="4" style="174" bestFit="1" customWidth="1"/>
    <col min="10608" max="10608" width="12.140625" style="174" bestFit="1" customWidth="1"/>
    <col min="10609" max="10609" width="4" style="174" bestFit="1" customWidth="1"/>
    <col min="10610" max="10610" width="12.140625" style="174" bestFit="1" customWidth="1"/>
    <col min="10611" max="10611" width="4" style="174" bestFit="1" customWidth="1"/>
    <col min="10612" max="10612" width="12.7109375" style="174" bestFit="1" customWidth="1"/>
    <col min="10613" max="10613" width="4" style="174" bestFit="1" customWidth="1"/>
    <col min="10614" max="10614" width="12.140625" style="174" bestFit="1" customWidth="1"/>
    <col min="10615" max="10615" width="4" style="174" bestFit="1" customWidth="1"/>
    <col min="10616" max="10616" width="12.140625" style="174" bestFit="1" customWidth="1"/>
    <col min="10617" max="10617" width="4" style="174" bestFit="1" customWidth="1"/>
    <col min="10618" max="10618" width="12.140625" style="174" bestFit="1" customWidth="1"/>
    <col min="10619" max="10619" width="4" style="174" bestFit="1" customWidth="1"/>
    <col min="10620" max="10620" width="12.140625" style="174" bestFit="1" customWidth="1"/>
    <col min="10621" max="10621" width="4" style="174" bestFit="1" customWidth="1"/>
    <col min="10622" max="10622" width="12.140625" style="174" bestFit="1" customWidth="1"/>
    <col min="10623" max="10623" width="4" style="174" bestFit="1" customWidth="1"/>
    <col min="10624" max="10624" width="12.140625" style="174" bestFit="1" customWidth="1"/>
    <col min="10625" max="10625" width="4" style="174" bestFit="1" customWidth="1"/>
    <col min="10626" max="10626" width="12.140625" style="174" bestFit="1" customWidth="1"/>
    <col min="10627" max="10627" width="4" style="174" bestFit="1" customWidth="1"/>
    <col min="10628" max="10628" width="12.140625" style="174" bestFit="1" customWidth="1"/>
    <col min="10629" max="10629" width="4" style="174" bestFit="1" customWidth="1"/>
    <col min="10630" max="10630" width="12.140625" style="174" bestFit="1" customWidth="1"/>
    <col min="10631" max="10631" width="4" style="174" bestFit="1" customWidth="1"/>
    <col min="10632" max="10632" width="12.140625" style="174" bestFit="1" customWidth="1"/>
    <col min="10633" max="10633" width="4" style="174" bestFit="1" customWidth="1"/>
    <col min="10634" max="10634" width="12.140625" style="174" bestFit="1" customWidth="1"/>
    <col min="10635" max="10635" width="4" style="174" bestFit="1" customWidth="1"/>
    <col min="10636" max="10636" width="12.140625" style="174" bestFit="1" customWidth="1"/>
    <col min="10637" max="10637" width="4" style="174" bestFit="1" customWidth="1"/>
    <col min="10638" max="10638" width="12.140625" style="174" bestFit="1" customWidth="1"/>
    <col min="10639" max="10639" width="4" style="174" bestFit="1" customWidth="1"/>
    <col min="10640" max="10640" width="12.140625" style="174" bestFit="1" customWidth="1"/>
    <col min="10641" max="10641" width="4" style="174" bestFit="1" customWidth="1"/>
    <col min="10642" max="10642" width="12.140625" style="174" bestFit="1" customWidth="1"/>
    <col min="10643" max="10643" width="4" style="174" bestFit="1" customWidth="1"/>
    <col min="10644" max="10644" width="12.140625" style="174" bestFit="1" customWidth="1"/>
    <col min="10645" max="10645" width="4" style="174" bestFit="1" customWidth="1"/>
    <col min="10646" max="10646" width="12.140625" style="174" bestFit="1" customWidth="1"/>
    <col min="10647" max="10647" width="4" style="174" bestFit="1" customWidth="1"/>
    <col min="10648" max="10648" width="12.140625" style="174" bestFit="1" customWidth="1"/>
    <col min="10649" max="10649" width="4" style="174" bestFit="1" customWidth="1"/>
    <col min="10650" max="10650" width="12.140625" style="174" bestFit="1" customWidth="1"/>
    <col min="10651" max="10651" width="4" style="174" bestFit="1" customWidth="1"/>
    <col min="10652" max="10652" width="12.140625" style="174" bestFit="1" customWidth="1"/>
    <col min="10653" max="10653" width="4" style="174" bestFit="1" customWidth="1"/>
    <col min="10654" max="10654" width="12.140625" style="174" bestFit="1" customWidth="1"/>
    <col min="10655" max="10655" width="4" style="174" bestFit="1" customWidth="1"/>
    <col min="10656" max="10656" width="12.7109375" style="174" bestFit="1" customWidth="1"/>
    <col min="10657" max="10657" width="4" style="174" bestFit="1" customWidth="1"/>
    <col min="10658" max="10658" width="11.140625" style="174" bestFit="1" customWidth="1"/>
    <col min="10659" max="10659" width="4" style="174" bestFit="1" customWidth="1"/>
    <col min="10660" max="10660" width="12.140625" style="174" bestFit="1" customWidth="1"/>
    <col min="10661" max="10661" width="4" style="174" bestFit="1" customWidth="1"/>
    <col min="10662" max="10662" width="12.140625" style="174" bestFit="1" customWidth="1"/>
    <col min="10663" max="10663" width="4" style="174" bestFit="1" customWidth="1"/>
    <col min="10664" max="10664" width="12.140625" style="174" bestFit="1" customWidth="1"/>
    <col min="10665" max="10665" width="4" style="174" bestFit="1" customWidth="1"/>
    <col min="10666" max="10752" width="9.140625" style="174"/>
    <col min="10753" max="10753" width="46.42578125" style="174" bestFit="1" customWidth="1"/>
    <col min="10754" max="10754" width="12.5703125" style="174" bestFit="1" customWidth="1"/>
    <col min="10755" max="10755" width="4" style="174" bestFit="1" customWidth="1"/>
    <col min="10756" max="10756" width="12.140625" style="174" bestFit="1" customWidth="1"/>
    <col min="10757" max="10757" width="4" style="174" bestFit="1" customWidth="1"/>
    <col min="10758" max="10758" width="11.140625" style="174" bestFit="1" customWidth="1"/>
    <col min="10759" max="10759" width="4" style="174" bestFit="1" customWidth="1"/>
    <col min="10760" max="10760" width="12.140625" style="174" bestFit="1" customWidth="1"/>
    <col min="10761" max="10761" width="4" style="174" bestFit="1" customWidth="1"/>
    <col min="10762" max="10762" width="12.140625" style="174" bestFit="1" customWidth="1"/>
    <col min="10763" max="10763" width="4" style="174" bestFit="1" customWidth="1"/>
    <col min="10764" max="10764" width="11.140625" style="174" bestFit="1" customWidth="1"/>
    <col min="10765" max="10765" width="4" style="174" bestFit="1" customWidth="1"/>
    <col min="10766" max="10766" width="12.140625" style="174" bestFit="1" customWidth="1"/>
    <col min="10767" max="10767" width="4" style="174" bestFit="1" customWidth="1"/>
    <col min="10768" max="10768" width="12.140625" style="174" bestFit="1" customWidth="1"/>
    <col min="10769" max="10769" width="4" style="174" bestFit="1" customWidth="1"/>
    <col min="10770" max="10770" width="12.140625" style="174" bestFit="1" customWidth="1"/>
    <col min="10771" max="10771" width="4" style="174" bestFit="1" customWidth="1"/>
    <col min="10772" max="10772" width="12.140625" style="174" bestFit="1" customWidth="1"/>
    <col min="10773" max="10773" width="4" style="174" bestFit="1" customWidth="1"/>
    <col min="10774" max="10774" width="12.140625" style="174" bestFit="1" customWidth="1"/>
    <col min="10775" max="10775" width="4" style="174" bestFit="1" customWidth="1"/>
    <col min="10776" max="10776" width="12.140625" style="174" bestFit="1" customWidth="1"/>
    <col min="10777" max="10777" width="4" style="174" bestFit="1" customWidth="1"/>
    <col min="10778" max="10778" width="12.140625" style="174" bestFit="1" customWidth="1"/>
    <col min="10779" max="10779" width="4" style="174" bestFit="1" customWidth="1"/>
    <col min="10780" max="10780" width="12.140625" style="174" bestFit="1" customWidth="1"/>
    <col min="10781" max="10781" width="4" style="174" bestFit="1" customWidth="1"/>
    <col min="10782" max="10782" width="12.7109375" style="174" bestFit="1" customWidth="1"/>
    <col min="10783" max="10783" width="4" style="174" bestFit="1" customWidth="1"/>
    <col min="10784" max="10784" width="11.140625" style="174" bestFit="1" customWidth="1"/>
    <col min="10785" max="10785" width="4" style="174" bestFit="1" customWidth="1"/>
    <col min="10786" max="10786" width="12.140625" style="174" bestFit="1" customWidth="1"/>
    <col min="10787" max="10787" width="4" style="174" bestFit="1" customWidth="1"/>
    <col min="10788" max="10788" width="12.7109375" style="174" bestFit="1" customWidth="1"/>
    <col min="10789" max="10789" width="4" style="174" bestFit="1" customWidth="1"/>
    <col min="10790" max="10790" width="12.140625" style="174" bestFit="1" customWidth="1"/>
    <col min="10791" max="10791" width="4" style="174" bestFit="1" customWidth="1"/>
    <col min="10792" max="10792" width="12.140625" style="174" bestFit="1" customWidth="1"/>
    <col min="10793" max="10793" width="4" style="174" bestFit="1" customWidth="1"/>
    <col min="10794" max="10794" width="12.140625" style="174" bestFit="1" customWidth="1"/>
    <col min="10795" max="10795" width="4" style="174" bestFit="1" customWidth="1"/>
    <col min="10796" max="10796" width="12.140625" style="174" bestFit="1" customWidth="1"/>
    <col min="10797" max="10797" width="4" style="174" bestFit="1" customWidth="1"/>
    <col min="10798" max="10798" width="12.140625" style="174" bestFit="1" customWidth="1"/>
    <col min="10799" max="10799" width="4" style="174" bestFit="1" customWidth="1"/>
    <col min="10800" max="10800" width="12.140625" style="174" bestFit="1" customWidth="1"/>
    <col min="10801" max="10801" width="4" style="174" bestFit="1" customWidth="1"/>
    <col min="10802" max="10802" width="12.140625" style="174" bestFit="1" customWidth="1"/>
    <col min="10803" max="10803" width="4" style="174" bestFit="1" customWidth="1"/>
    <col min="10804" max="10804" width="12.140625" style="174" bestFit="1" customWidth="1"/>
    <col min="10805" max="10805" width="4" style="174" bestFit="1" customWidth="1"/>
    <col min="10806" max="10806" width="12.140625" style="174" bestFit="1" customWidth="1"/>
    <col min="10807" max="10807" width="4" style="174" bestFit="1" customWidth="1"/>
    <col min="10808" max="10808" width="12.7109375" style="174" bestFit="1" customWidth="1"/>
    <col min="10809" max="10809" width="4" style="174" bestFit="1" customWidth="1"/>
    <col min="10810" max="10810" width="12.140625" style="174" bestFit="1" customWidth="1"/>
    <col min="10811" max="10811" width="4" style="174" bestFit="1" customWidth="1"/>
    <col min="10812" max="10812" width="12.140625" style="174" bestFit="1" customWidth="1"/>
    <col min="10813" max="10813" width="4" style="174" bestFit="1" customWidth="1"/>
    <col min="10814" max="10814" width="12.140625" style="174" bestFit="1" customWidth="1"/>
    <col min="10815" max="10815" width="4" style="174" bestFit="1" customWidth="1"/>
    <col min="10816" max="10816" width="12.140625" style="174" bestFit="1" customWidth="1"/>
    <col min="10817" max="10817" width="4" style="174" bestFit="1" customWidth="1"/>
    <col min="10818" max="10818" width="12.140625" style="174" bestFit="1" customWidth="1"/>
    <col min="10819" max="10819" width="4" style="174" bestFit="1" customWidth="1"/>
    <col min="10820" max="10820" width="12.140625" style="174" bestFit="1" customWidth="1"/>
    <col min="10821" max="10821" width="4" style="174" bestFit="1" customWidth="1"/>
    <col min="10822" max="10822" width="12.140625" style="174" bestFit="1" customWidth="1"/>
    <col min="10823" max="10823" width="4" style="174" bestFit="1" customWidth="1"/>
    <col min="10824" max="10824" width="12.140625" style="174" bestFit="1" customWidth="1"/>
    <col min="10825" max="10825" width="4" style="174" bestFit="1" customWidth="1"/>
    <col min="10826" max="10826" width="12.140625" style="174" bestFit="1" customWidth="1"/>
    <col min="10827" max="10827" width="4" style="174" bestFit="1" customWidth="1"/>
    <col min="10828" max="10828" width="12.140625" style="174" bestFit="1" customWidth="1"/>
    <col min="10829" max="10829" width="4" style="174" bestFit="1" customWidth="1"/>
    <col min="10830" max="10830" width="10.140625" style="174" bestFit="1" customWidth="1"/>
    <col min="10831" max="10831" width="4" style="174" bestFit="1" customWidth="1"/>
    <col min="10832" max="10832" width="12.7109375" style="174" bestFit="1" customWidth="1"/>
    <col min="10833" max="10833" width="4" style="174" bestFit="1" customWidth="1"/>
    <col min="10834" max="10834" width="12.7109375" style="174" bestFit="1" customWidth="1"/>
    <col min="10835" max="10835" width="4" style="174" bestFit="1" customWidth="1"/>
    <col min="10836" max="10836" width="12.140625" style="174" bestFit="1" customWidth="1"/>
    <col min="10837" max="10837" width="4" style="174" bestFit="1" customWidth="1"/>
    <col min="10838" max="10838" width="12.140625" style="174" bestFit="1" customWidth="1"/>
    <col min="10839" max="10839" width="4" style="174" bestFit="1" customWidth="1"/>
    <col min="10840" max="10840" width="12.140625" style="174" bestFit="1" customWidth="1"/>
    <col min="10841" max="10841" width="4" style="174" bestFit="1" customWidth="1"/>
    <col min="10842" max="10842" width="12.140625" style="174" bestFit="1" customWidth="1"/>
    <col min="10843" max="10843" width="4" style="174" bestFit="1" customWidth="1"/>
    <col min="10844" max="10844" width="10.140625" style="174" bestFit="1" customWidth="1"/>
    <col min="10845" max="10845" width="4" style="174" bestFit="1" customWidth="1"/>
    <col min="10846" max="10846" width="12.140625" style="174" bestFit="1" customWidth="1"/>
    <col min="10847" max="10847" width="4" style="174" bestFit="1" customWidth="1"/>
    <col min="10848" max="10848" width="12.140625" style="174" bestFit="1" customWidth="1"/>
    <col min="10849" max="10849" width="4" style="174" bestFit="1" customWidth="1"/>
    <col min="10850" max="10850" width="12.140625" style="174" bestFit="1" customWidth="1"/>
    <col min="10851" max="10851" width="4" style="174" bestFit="1" customWidth="1"/>
    <col min="10852" max="10852" width="12.140625" style="174" bestFit="1" customWidth="1"/>
    <col min="10853" max="10853" width="4" style="174" bestFit="1" customWidth="1"/>
    <col min="10854" max="10854" width="12.140625" style="174" bestFit="1" customWidth="1"/>
    <col min="10855" max="10855" width="4" style="174" bestFit="1" customWidth="1"/>
    <col min="10856" max="10856" width="12.140625" style="174" bestFit="1" customWidth="1"/>
    <col min="10857" max="10857" width="4" style="174" bestFit="1" customWidth="1"/>
    <col min="10858" max="10858" width="12.140625" style="174" bestFit="1" customWidth="1"/>
    <col min="10859" max="10859" width="4" style="174" bestFit="1" customWidth="1"/>
    <col min="10860" max="10860" width="12.140625" style="174" bestFit="1" customWidth="1"/>
    <col min="10861" max="10861" width="4" style="174" bestFit="1" customWidth="1"/>
    <col min="10862" max="10862" width="12.140625" style="174" bestFit="1" customWidth="1"/>
    <col min="10863" max="10863" width="4" style="174" bestFit="1" customWidth="1"/>
    <col min="10864" max="10864" width="12.140625" style="174" bestFit="1" customWidth="1"/>
    <col min="10865" max="10865" width="4" style="174" bestFit="1" customWidth="1"/>
    <col min="10866" max="10866" width="12.140625" style="174" bestFit="1" customWidth="1"/>
    <col min="10867" max="10867" width="4" style="174" bestFit="1" customWidth="1"/>
    <col min="10868" max="10868" width="12.7109375" style="174" bestFit="1" customWidth="1"/>
    <col min="10869" max="10869" width="4" style="174" bestFit="1" customWidth="1"/>
    <col min="10870" max="10870" width="12.140625" style="174" bestFit="1" customWidth="1"/>
    <col min="10871" max="10871" width="4" style="174" bestFit="1" customWidth="1"/>
    <col min="10872" max="10872" width="12.140625" style="174" bestFit="1" customWidth="1"/>
    <col min="10873" max="10873" width="4" style="174" bestFit="1" customWidth="1"/>
    <col min="10874" max="10874" width="12.140625" style="174" bestFit="1" customWidth="1"/>
    <col min="10875" max="10875" width="4" style="174" bestFit="1" customWidth="1"/>
    <col min="10876" max="10876" width="12.140625" style="174" bestFit="1" customWidth="1"/>
    <col min="10877" max="10877" width="4" style="174" bestFit="1" customWidth="1"/>
    <col min="10878" max="10878" width="12.140625" style="174" bestFit="1" customWidth="1"/>
    <col min="10879" max="10879" width="4" style="174" bestFit="1" customWidth="1"/>
    <col min="10880" max="10880" width="12.140625" style="174" bestFit="1" customWidth="1"/>
    <col min="10881" max="10881" width="4" style="174" bestFit="1" customWidth="1"/>
    <col min="10882" max="10882" width="12.140625" style="174" bestFit="1" customWidth="1"/>
    <col min="10883" max="10883" width="4" style="174" bestFit="1" customWidth="1"/>
    <col min="10884" max="10884" width="12.140625" style="174" bestFit="1" customWidth="1"/>
    <col min="10885" max="10885" width="4" style="174" bestFit="1" customWidth="1"/>
    <col min="10886" max="10886" width="12.140625" style="174" bestFit="1" customWidth="1"/>
    <col min="10887" max="10887" width="4" style="174" bestFit="1" customWidth="1"/>
    <col min="10888" max="10888" width="12.140625" style="174" bestFit="1" customWidth="1"/>
    <col min="10889" max="10889" width="4" style="174" bestFit="1" customWidth="1"/>
    <col min="10890" max="10890" width="12.140625" style="174" bestFit="1" customWidth="1"/>
    <col min="10891" max="10891" width="4" style="174" bestFit="1" customWidth="1"/>
    <col min="10892" max="10892" width="12.140625" style="174" bestFit="1" customWidth="1"/>
    <col min="10893" max="10893" width="4" style="174" bestFit="1" customWidth="1"/>
    <col min="10894" max="10894" width="12.140625" style="174" bestFit="1" customWidth="1"/>
    <col min="10895" max="10895" width="4" style="174" bestFit="1" customWidth="1"/>
    <col min="10896" max="10896" width="12.140625" style="174" bestFit="1" customWidth="1"/>
    <col min="10897" max="10897" width="4" style="174" bestFit="1" customWidth="1"/>
    <col min="10898" max="10898" width="12.140625" style="174" bestFit="1" customWidth="1"/>
    <col min="10899" max="10899" width="4" style="174" bestFit="1" customWidth="1"/>
    <col min="10900" max="10900" width="12.140625" style="174" bestFit="1" customWidth="1"/>
    <col min="10901" max="10901" width="4" style="174" bestFit="1" customWidth="1"/>
    <col min="10902" max="10902" width="12.140625" style="174" bestFit="1" customWidth="1"/>
    <col min="10903" max="10903" width="4" style="174" bestFit="1" customWidth="1"/>
    <col min="10904" max="10904" width="12.140625" style="174" bestFit="1" customWidth="1"/>
    <col min="10905" max="10905" width="4" style="174" bestFit="1" customWidth="1"/>
    <col min="10906" max="10906" width="12.140625" style="174" bestFit="1" customWidth="1"/>
    <col min="10907" max="10907" width="4" style="174" bestFit="1" customWidth="1"/>
    <col min="10908" max="10908" width="12.140625" style="174" bestFit="1" customWidth="1"/>
    <col min="10909" max="10909" width="4" style="174" bestFit="1" customWidth="1"/>
    <col min="10910" max="10910" width="12.140625" style="174" bestFit="1" customWidth="1"/>
    <col min="10911" max="10911" width="4" style="174" bestFit="1" customWidth="1"/>
    <col min="10912" max="10912" width="12.7109375" style="174" bestFit="1" customWidth="1"/>
    <col min="10913" max="10913" width="4" style="174" bestFit="1" customWidth="1"/>
    <col min="10914" max="10914" width="11.140625" style="174" bestFit="1" customWidth="1"/>
    <col min="10915" max="10915" width="4" style="174" bestFit="1" customWidth="1"/>
    <col min="10916" max="10916" width="12.140625" style="174" bestFit="1" customWidth="1"/>
    <col min="10917" max="10917" width="4" style="174" bestFit="1" customWidth="1"/>
    <col min="10918" max="10918" width="12.140625" style="174" bestFit="1" customWidth="1"/>
    <col min="10919" max="10919" width="4" style="174" bestFit="1" customWidth="1"/>
    <col min="10920" max="10920" width="12.140625" style="174" bestFit="1" customWidth="1"/>
    <col min="10921" max="10921" width="4" style="174" bestFit="1" customWidth="1"/>
    <col min="10922" max="11008" width="9.140625" style="174"/>
    <col min="11009" max="11009" width="46.42578125" style="174" bestFit="1" customWidth="1"/>
    <col min="11010" max="11010" width="12.5703125" style="174" bestFit="1" customWidth="1"/>
    <col min="11011" max="11011" width="4" style="174" bestFit="1" customWidth="1"/>
    <col min="11012" max="11012" width="12.140625" style="174" bestFit="1" customWidth="1"/>
    <col min="11013" max="11013" width="4" style="174" bestFit="1" customWidth="1"/>
    <col min="11014" max="11014" width="11.140625" style="174" bestFit="1" customWidth="1"/>
    <col min="11015" max="11015" width="4" style="174" bestFit="1" customWidth="1"/>
    <col min="11016" max="11016" width="12.140625" style="174" bestFit="1" customWidth="1"/>
    <col min="11017" max="11017" width="4" style="174" bestFit="1" customWidth="1"/>
    <col min="11018" max="11018" width="12.140625" style="174" bestFit="1" customWidth="1"/>
    <col min="11019" max="11019" width="4" style="174" bestFit="1" customWidth="1"/>
    <col min="11020" max="11020" width="11.140625" style="174" bestFit="1" customWidth="1"/>
    <col min="11021" max="11021" width="4" style="174" bestFit="1" customWidth="1"/>
    <col min="11022" max="11022" width="12.140625" style="174" bestFit="1" customWidth="1"/>
    <col min="11023" max="11023" width="4" style="174" bestFit="1" customWidth="1"/>
    <col min="11024" max="11024" width="12.140625" style="174" bestFit="1" customWidth="1"/>
    <col min="11025" max="11025" width="4" style="174" bestFit="1" customWidth="1"/>
    <col min="11026" max="11026" width="12.140625" style="174" bestFit="1" customWidth="1"/>
    <col min="11027" max="11027" width="4" style="174" bestFit="1" customWidth="1"/>
    <col min="11028" max="11028" width="12.140625" style="174" bestFit="1" customWidth="1"/>
    <col min="11029" max="11029" width="4" style="174" bestFit="1" customWidth="1"/>
    <col min="11030" max="11030" width="12.140625" style="174" bestFit="1" customWidth="1"/>
    <col min="11031" max="11031" width="4" style="174" bestFit="1" customWidth="1"/>
    <col min="11032" max="11032" width="12.140625" style="174" bestFit="1" customWidth="1"/>
    <col min="11033" max="11033" width="4" style="174" bestFit="1" customWidth="1"/>
    <col min="11034" max="11034" width="12.140625" style="174" bestFit="1" customWidth="1"/>
    <col min="11035" max="11035" width="4" style="174" bestFit="1" customWidth="1"/>
    <col min="11036" max="11036" width="12.140625" style="174" bestFit="1" customWidth="1"/>
    <col min="11037" max="11037" width="4" style="174" bestFit="1" customWidth="1"/>
    <col min="11038" max="11038" width="12.7109375" style="174" bestFit="1" customWidth="1"/>
    <col min="11039" max="11039" width="4" style="174" bestFit="1" customWidth="1"/>
    <col min="11040" max="11040" width="11.140625" style="174" bestFit="1" customWidth="1"/>
    <col min="11041" max="11041" width="4" style="174" bestFit="1" customWidth="1"/>
    <col min="11042" max="11042" width="12.140625" style="174" bestFit="1" customWidth="1"/>
    <col min="11043" max="11043" width="4" style="174" bestFit="1" customWidth="1"/>
    <col min="11044" max="11044" width="12.7109375" style="174" bestFit="1" customWidth="1"/>
    <col min="11045" max="11045" width="4" style="174" bestFit="1" customWidth="1"/>
    <col min="11046" max="11046" width="12.140625" style="174" bestFit="1" customWidth="1"/>
    <col min="11047" max="11047" width="4" style="174" bestFit="1" customWidth="1"/>
    <col min="11048" max="11048" width="12.140625" style="174" bestFit="1" customWidth="1"/>
    <col min="11049" max="11049" width="4" style="174" bestFit="1" customWidth="1"/>
    <col min="11050" max="11050" width="12.140625" style="174" bestFit="1" customWidth="1"/>
    <col min="11051" max="11051" width="4" style="174" bestFit="1" customWidth="1"/>
    <col min="11052" max="11052" width="12.140625" style="174" bestFit="1" customWidth="1"/>
    <col min="11053" max="11053" width="4" style="174" bestFit="1" customWidth="1"/>
    <col min="11054" max="11054" width="12.140625" style="174" bestFit="1" customWidth="1"/>
    <col min="11055" max="11055" width="4" style="174" bestFit="1" customWidth="1"/>
    <col min="11056" max="11056" width="12.140625" style="174" bestFit="1" customWidth="1"/>
    <col min="11057" max="11057" width="4" style="174" bestFit="1" customWidth="1"/>
    <col min="11058" max="11058" width="12.140625" style="174" bestFit="1" customWidth="1"/>
    <col min="11059" max="11059" width="4" style="174" bestFit="1" customWidth="1"/>
    <col min="11060" max="11060" width="12.140625" style="174" bestFit="1" customWidth="1"/>
    <col min="11061" max="11061" width="4" style="174" bestFit="1" customWidth="1"/>
    <col min="11062" max="11062" width="12.140625" style="174" bestFit="1" customWidth="1"/>
    <col min="11063" max="11063" width="4" style="174" bestFit="1" customWidth="1"/>
    <col min="11064" max="11064" width="12.7109375" style="174" bestFit="1" customWidth="1"/>
    <col min="11065" max="11065" width="4" style="174" bestFit="1" customWidth="1"/>
    <col min="11066" max="11066" width="12.140625" style="174" bestFit="1" customWidth="1"/>
    <col min="11067" max="11067" width="4" style="174" bestFit="1" customWidth="1"/>
    <col min="11068" max="11068" width="12.140625" style="174" bestFit="1" customWidth="1"/>
    <col min="11069" max="11069" width="4" style="174" bestFit="1" customWidth="1"/>
    <col min="11070" max="11070" width="12.140625" style="174" bestFit="1" customWidth="1"/>
    <col min="11071" max="11071" width="4" style="174" bestFit="1" customWidth="1"/>
    <col min="11072" max="11072" width="12.140625" style="174" bestFit="1" customWidth="1"/>
    <col min="11073" max="11073" width="4" style="174" bestFit="1" customWidth="1"/>
    <col min="11074" max="11074" width="12.140625" style="174" bestFit="1" customWidth="1"/>
    <col min="11075" max="11075" width="4" style="174" bestFit="1" customWidth="1"/>
    <col min="11076" max="11076" width="12.140625" style="174" bestFit="1" customWidth="1"/>
    <col min="11077" max="11077" width="4" style="174" bestFit="1" customWidth="1"/>
    <col min="11078" max="11078" width="12.140625" style="174" bestFit="1" customWidth="1"/>
    <col min="11079" max="11079" width="4" style="174" bestFit="1" customWidth="1"/>
    <col min="11080" max="11080" width="12.140625" style="174" bestFit="1" customWidth="1"/>
    <col min="11081" max="11081" width="4" style="174" bestFit="1" customWidth="1"/>
    <col min="11082" max="11082" width="12.140625" style="174" bestFit="1" customWidth="1"/>
    <col min="11083" max="11083" width="4" style="174" bestFit="1" customWidth="1"/>
    <col min="11084" max="11084" width="12.140625" style="174" bestFit="1" customWidth="1"/>
    <col min="11085" max="11085" width="4" style="174" bestFit="1" customWidth="1"/>
    <col min="11086" max="11086" width="10.140625" style="174" bestFit="1" customWidth="1"/>
    <col min="11087" max="11087" width="4" style="174" bestFit="1" customWidth="1"/>
    <col min="11088" max="11088" width="12.7109375" style="174" bestFit="1" customWidth="1"/>
    <col min="11089" max="11089" width="4" style="174" bestFit="1" customWidth="1"/>
    <col min="11090" max="11090" width="12.7109375" style="174" bestFit="1" customWidth="1"/>
    <col min="11091" max="11091" width="4" style="174" bestFit="1" customWidth="1"/>
    <col min="11092" max="11092" width="12.140625" style="174" bestFit="1" customWidth="1"/>
    <col min="11093" max="11093" width="4" style="174" bestFit="1" customWidth="1"/>
    <col min="11094" max="11094" width="12.140625" style="174" bestFit="1" customWidth="1"/>
    <col min="11095" max="11095" width="4" style="174" bestFit="1" customWidth="1"/>
    <col min="11096" max="11096" width="12.140625" style="174" bestFit="1" customWidth="1"/>
    <col min="11097" max="11097" width="4" style="174" bestFit="1" customWidth="1"/>
    <col min="11098" max="11098" width="12.140625" style="174" bestFit="1" customWidth="1"/>
    <col min="11099" max="11099" width="4" style="174" bestFit="1" customWidth="1"/>
    <col min="11100" max="11100" width="10.140625" style="174" bestFit="1" customWidth="1"/>
    <col min="11101" max="11101" width="4" style="174" bestFit="1" customWidth="1"/>
    <col min="11102" max="11102" width="12.140625" style="174" bestFit="1" customWidth="1"/>
    <col min="11103" max="11103" width="4" style="174" bestFit="1" customWidth="1"/>
    <col min="11104" max="11104" width="12.140625" style="174" bestFit="1" customWidth="1"/>
    <col min="11105" max="11105" width="4" style="174" bestFit="1" customWidth="1"/>
    <col min="11106" max="11106" width="12.140625" style="174" bestFit="1" customWidth="1"/>
    <col min="11107" max="11107" width="4" style="174" bestFit="1" customWidth="1"/>
    <col min="11108" max="11108" width="12.140625" style="174" bestFit="1" customWidth="1"/>
    <col min="11109" max="11109" width="4" style="174" bestFit="1" customWidth="1"/>
    <col min="11110" max="11110" width="12.140625" style="174" bestFit="1" customWidth="1"/>
    <col min="11111" max="11111" width="4" style="174" bestFit="1" customWidth="1"/>
    <col min="11112" max="11112" width="12.140625" style="174" bestFit="1" customWidth="1"/>
    <col min="11113" max="11113" width="4" style="174" bestFit="1" customWidth="1"/>
    <col min="11114" max="11114" width="12.140625" style="174" bestFit="1" customWidth="1"/>
    <col min="11115" max="11115" width="4" style="174" bestFit="1" customWidth="1"/>
    <col min="11116" max="11116" width="12.140625" style="174" bestFit="1" customWidth="1"/>
    <col min="11117" max="11117" width="4" style="174" bestFit="1" customWidth="1"/>
    <col min="11118" max="11118" width="12.140625" style="174" bestFit="1" customWidth="1"/>
    <col min="11119" max="11119" width="4" style="174" bestFit="1" customWidth="1"/>
    <col min="11120" max="11120" width="12.140625" style="174" bestFit="1" customWidth="1"/>
    <col min="11121" max="11121" width="4" style="174" bestFit="1" customWidth="1"/>
    <col min="11122" max="11122" width="12.140625" style="174" bestFit="1" customWidth="1"/>
    <col min="11123" max="11123" width="4" style="174" bestFit="1" customWidth="1"/>
    <col min="11124" max="11124" width="12.7109375" style="174" bestFit="1" customWidth="1"/>
    <col min="11125" max="11125" width="4" style="174" bestFit="1" customWidth="1"/>
    <col min="11126" max="11126" width="12.140625" style="174" bestFit="1" customWidth="1"/>
    <col min="11127" max="11127" width="4" style="174" bestFit="1" customWidth="1"/>
    <col min="11128" max="11128" width="12.140625" style="174" bestFit="1" customWidth="1"/>
    <col min="11129" max="11129" width="4" style="174" bestFit="1" customWidth="1"/>
    <col min="11130" max="11130" width="12.140625" style="174" bestFit="1" customWidth="1"/>
    <col min="11131" max="11131" width="4" style="174" bestFit="1" customWidth="1"/>
    <col min="11132" max="11132" width="12.140625" style="174" bestFit="1" customWidth="1"/>
    <col min="11133" max="11133" width="4" style="174" bestFit="1" customWidth="1"/>
    <col min="11134" max="11134" width="12.140625" style="174" bestFit="1" customWidth="1"/>
    <col min="11135" max="11135" width="4" style="174" bestFit="1" customWidth="1"/>
    <col min="11136" max="11136" width="12.140625" style="174" bestFit="1" customWidth="1"/>
    <col min="11137" max="11137" width="4" style="174" bestFit="1" customWidth="1"/>
    <col min="11138" max="11138" width="12.140625" style="174" bestFit="1" customWidth="1"/>
    <col min="11139" max="11139" width="4" style="174" bestFit="1" customWidth="1"/>
    <col min="11140" max="11140" width="12.140625" style="174" bestFit="1" customWidth="1"/>
    <col min="11141" max="11141" width="4" style="174" bestFit="1" customWidth="1"/>
    <col min="11142" max="11142" width="12.140625" style="174" bestFit="1" customWidth="1"/>
    <col min="11143" max="11143" width="4" style="174" bestFit="1" customWidth="1"/>
    <col min="11144" max="11144" width="12.140625" style="174" bestFit="1" customWidth="1"/>
    <col min="11145" max="11145" width="4" style="174" bestFit="1" customWidth="1"/>
    <col min="11146" max="11146" width="12.140625" style="174" bestFit="1" customWidth="1"/>
    <col min="11147" max="11147" width="4" style="174" bestFit="1" customWidth="1"/>
    <col min="11148" max="11148" width="12.140625" style="174" bestFit="1" customWidth="1"/>
    <col min="11149" max="11149" width="4" style="174" bestFit="1" customWidth="1"/>
    <col min="11150" max="11150" width="12.140625" style="174" bestFit="1" customWidth="1"/>
    <col min="11151" max="11151" width="4" style="174" bestFit="1" customWidth="1"/>
    <col min="11152" max="11152" width="12.140625" style="174" bestFit="1" customWidth="1"/>
    <col min="11153" max="11153" width="4" style="174" bestFit="1" customWidth="1"/>
    <col min="11154" max="11154" width="12.140625" style="174" bestFit="1" customWidth="1"/>
    <col min="11155" max="11155" width="4" style="174" bestFit="1" customWidth="1"/>
    <col min="11156" max="11156" width="12.140625" style="174" bestFit="1" customWidth="1"/>
    <col min="11157" max="11157" width="4" style="174" bestFit="1" customWidth="1"/>
    <col min="11158" max="11158" width="12.140625" style="174" bestFit="1" customWidth="1"/>
    <col min="11159" max="11159" width="4" style="174" bestFit="1" customWidth="1"/>
    <col min="11160" max="11160" width="12.140625" style="174" bestFit="1" customWidth="1"/>
    <col min="11161" max="11161" width="4" style="174" bestFit="1" customWidth="1"/>
    <col min="11162" max="11162" width="12.140625" style="174" bestFit="1" customWidth="1"/>
    <col min="11163" max="11163" width="4" style="174" bestFit="1" customWidth="1"/>
    <col min="11164" max="11164" width="12.140625" style="174" bestFit="1" customWidth="1"/>
    <col min="11165" max="11165" width="4" style="174" bestFit="1" customWidth="1"/>
    <col min="11166" max="11166" width="12.140625" style="174" bestFit="1" customWidth="1"/>
    <col min="11167" max="11167" width="4" style="174" bestFit="1" customWidth="1"/>
    <col min="11168" max="11168" width="12.7109375" style="174" bestFit="1" customWidth="1"/>
    <col min="11169" max="11169" width="4" style="174" bestFit="1" customWidth="1"/>
    <col min="11170" max="11170" width="11.140625" style="174" bestFit="1" customWidth="1"/>
    <col min="11171" max="11171" width="4" style="174" bestFit="1" customWidth="1"/>
    <col min="11172" max="11172" width="12.140625" style="174" bestFit="1" customWidth="1"/>
    <col min="11173" max="11173" width="4" style="174" bestFit="1" customWidth="1"/>
    <col min="11174" max="11174" width="12.140625" style="174" bestFit="1" customWidth="1"/>
    <col min="11175" max="11175" width="4" style="174" bestFit="1" customWidth="1"/>
    <col min="11176" max="11176" width="12.140625" style="174" bestFit="1" customWidth="1"/>
    <col min="11177" max="11177" width="4" style="174" bestFit="1" customWidth="1"/>
    <col min="11178" max="11264" width="9.140625" style="174"/>
    <col min="11265" max="11265" width="46.42578125" style="174" bestFit="1" customWidth="1"/>
    <col min="11266" max="11266" width="12.5703125" style="174" bestFit="1" customWidth="1"/>
    <col min="11267" max="11267" width="4" style="174" bestFit="1" customWidth="1"/>
    <col min="11268" max="11268" width="12.140625" style="174" bestFit="1" customWidth="1"/>
    <col min="11269" max="11269" width="4" style="174" bestFit="1" customWidth="1"/>
    <col min="11270" max="11270" width="11.140625" style="174" bestFit="1" customWidth="1"/>
    <col min="11271" max="11271" width="4" style="174" bestFit="1" customWidth="1"/>
    <col min="11272" max="11272" width="12.140625" style="174" bestFit="1" customWidth="1"/>
    <col min="11273" max="11273" width="4" style="174" bestFit="1" customWidth="1"/>
    <col min="11274" max="11274" width="12.140625" style="174" bestFit="1" customWidth="1"/>
    <col min="11275" max="11275" width="4" style="174" bestFit="1" customWidth="1"/>
    <col min="11276" max="11276" width="11.140625" style="174" bestFit="1" customWidth="1"/>
    <col min="11277" max="11277" width="4" style="174" bestFit="1" customWidth="1"/>
    <col min="11278" max="11278" width="12.140625" style="174" bestFit="1" customWidth="1"/>
    <col min="11279" max="11279" width="4" style="174" bestFit="1" customWidth="1"/>
    <col min="11280" max="11280" width="12.140625" style="174" bestFit="1" customWidth="1"/>
    <col min="11281" max="11281" width="4" style="174" bestFit="1" customWidth="1"/>
    <col min="11282" max="11282" width="12.140625" style="174" bestFit="1" customWidth="1"/>
    <col min="11283" max="11283" width="4" style="174" bestFit="1" customWidth="1"/>
    <col min="11284" max="11284" width="12.140625" style="174" bestFit="1" customWidth="1"/>
    <col min="11285" max="11285" width="4" style="174" bestFit="1" customWidth="1"/>
    <col min="11286" max="11286" width="12.140625" style="174" bestFit="1" customWidth="1"/>
    <col min="11287" max="11287" width="4" style="174" bestFit="1" customWidth="1"/>
    <col min="11288" max="11288" width="12.140625" style="174" bestFit="1" customWidth="1"/>
    <col min="11289" max="11289" width="4" style="174" bestFit="1" customWidth="1"/>
    <col min="11290" max="11290" width="12.140625" style="174" bestFit="1" customWidth="1"/>
    <col min="11291" max="11291" width="4" style="174" bestFit="1" customWidth="1"/>
    <col min="11292" max="11292" width="12.140625" style="174" bestFit="1" customWidth="1"/>
    <col min="11293" max="11293" width="4" style="174" bestFit="1" customWidth="1"/>
    <col min="11294" max="11294" width="12.7109375" style="174" bestFit="1" customWidth="1"/>
    <col min="11295" max="11295" width="4" style="174" bestFit="1" customWidth="1"/>
    <col min="11296" max="11296" width="11.140625" style="174" bestFit="1" customWidth="1"/>
    <col min="11297" max="11297" width="4" style="174" bestFit="1" customWidth="1"/>
    <col min="11298" max="11298" width="12.140625" style="174" bestFit="1" customWidth="1"/>
    <col min="11299" max="11299" width="4" style="174" bestFit="1" customWidth="1"/>
    <col min="11300" max="11300" width="12.7109375" style="174" bestFit="1" customWidth="1"/>
    <col min="11301" max="11301" width="4" style="174" bestFit="1" customWidth="1"/>
    <col min="11302" max="11302" width="12.140625" style="174" bestFit="1" customWidth="1"/>
    <col min="11303" max="11303" width="4" style="174" bestFit="1" customWidth="1"/>
    <col min="11304" max="11304" width="12.140625" style="174" bestFit="1" customWidth="1"/>
    <col min="11305" max="11305" width="4" style="174" bestFit="1" customWidth="1"/>
    <col min="11306" max="11306" width="12.140625" style="174" bestFit="1" customWidth="1"/>
    <col min="11307" max="11307" width="4" style="174" bestFit="1" customWidth="1"/>
    <col min="11308" max="11308" width="12.140625" style="174" bestFit="1" customWidth="1"/>
    <col min="11309" max="11309" width="4" style="174" bestFit="1" customWidth="1"/>
    <col min="11310" max="11310" width="12.140625" style="174" bestFit="1" customWidth="1"/>
    <col min="11311" max="11311" width="4" style="174" bestFit="1" customWidth="1"/>
    <col min="11312" max="11312" width="12.140625" style="174" bestFit="1" customWidth="1"/>
    <col min="11313" max="11313" width="4" style="174" bestFit="1" customWidth="1"/>
    <col min="11314" max="11314" width="12.140625" style="174" bestFit="1" customWidth="1"/>
    <col min="11315" max="11315" width="4" style="174" bestFit="1" customWidth="1"/>
    <col min="11316" max="11316" width="12.140625" style="174" bestFit="1" customWidth="1"/>
    <col min="11317" max="11317" width="4" style="174" bestFit="1" customWidth="1"/>
    <col min="11318" max="11318" width="12.140625" style="174" bestFit="1" customWidth="1"/>
    <col min="11319" max="11319" width="4" style="174" bestFit="1" customWidth="1"/>
    <col min="11320" max="11320" width="12.7109375" style="174" bestFit="1" customWidth="1"/>
    <col min="11321" max="11321" width="4" style="174" bestFit="1" customWidth="1"/>
    <col min="11322" max="11322" width="12.140625" style="174" bestFit="1" customWidth="1"/>
    <col min="11323" max="11323" width="4" style="174" bestFit="1" customWidth="1"/>
    <col min="11324" max="11324" width="12.140625" style="174" bestFit="1" customWidth="1"/>
    <col min="11325" max="11325" width="4" style="174" bestFit="1" customWidth="1"/>
    <col min="11326" max="11326" width="12.140625" style="174" bestFit="1" customWidth="1"/>
    <col min="11327" max="11327" width="4" style="174" bestFit="1" customWidth="1"/>
    <col min="11328" max="11328" width="12.140625" style="174" bestFit="1" customWidth="1"/>
    <col min="11329" max="11329" width="4" style="174" bestFit="1" customWidth="1"/>
    <col min="11330" max="11330" width="12.140625" style="174" bestFit="1" customWidth="1"/>
    <col min="11331" max="11331" width="4" style="174" bestFit="1" customWidth="1"/>
    <col min="11332" max="11332" width="12.140625" style="174" bestFit="1" customWidth="1"/>
    <col min="11333" max="11333" width="4" style="174" bestFit="1" customWidth="1"/>
    <col min="11334" max="11334" width="12.140625" style="174" bestFit="1" customWidth="1"/>
    <col min="11335" max="11335" width="4" style="174" bestFit="1" customWidth="1"/>
    <col min="11336" max="11336" width="12.140625" style="174" bestFit="1" customWidth="1"/>
    <col min="11337" max="11337" width="4" style="174" bestFit="1" customWidth="1"/>
    <col min="11338" max="11338" width="12.140625" style="174" bestFit="1" customWidth="1"/>
    <col min="11339" max="11339" width="4" style="174" bestFit="1" customWidth="1"/>
    <col min="11340" max="11340" width="12.140625" style="174" bestFit="1" customWidth="1"/>
    <col min="11341" max="11341" width="4" style="174" bestFit="1" customWidth="1"/>
    <col min="11342" max="11342" width="10.140625" style="174" bestFit="1" customWidth="1"/>
    <col min="11343" max="11343" width="4" style="174" bestFit="1" customWidth="1"/>
    <col min="11344" max="11344" width="12.7109375" style="174" bestFit="1" customWidth="1"/>
    <col min="11345" max="11345" width="4" style="174" bestFit="1" customWidth="1"/>
    <col min="11346" max="11346" width="12.7109375" style="174" bestFit="1" customWidth="1"/>
    <col min="11347" max="11347" width="4" style="174" bestFit="1" customWidth="1"/>
    <col min="11348" max="11348" width="12.140625" style="174" bestFit="1" customWidth="1"/>
    <col min="11349" max="11349" width="4" style="174" bestFit="1" customWidth="1"/>
    <col min="11350" max="11350" width="12.140625" style="174" bestFit="1" customWidth="1"/>
    <col min="11351" max="11351" width="4" style="174" bestFit="1" customWidth="1"/>
    <col min="11352" max="11352" width="12.140625" style="174" bestFit="1" customWidth="1"/>
    <col min="11353" max="11353" width="4" style="174" bestFit="1" customWidth="1"/>
    <col min="11354" max="11354" width="12.140625" style="174" bestFit="1" customWidth="1"/>
    <col min="11355" max="11355" width="4" style="174" bestFit="1" customWidth="1"/>
    <col min="11356" max="11356" width="10.140625" style="174" bestFit="1" customWidth="1"/>
    <col min="11357" max="11357" width="4" style="174" bestFit="1" customWidth="1"/>
    <col min="11358" max="11358" width="12.140625" style="174" bestFit="1" customWidth="1"/>
    <col min="11359" max="11359" width="4" style="174" bestFit="1" customWidth="1"/>
    <col min="11360" max="11360" width="12.140625" style="174" bestFit="1" customWidth="1"/>
    <col min="11361" max="11361" width="4" style="174" bestFit="1" customWidth="1"/>
    <col min="11362" max="11362" width="12.140625" style="174" bestFit="1" customWidth="1"/>
    <col min="11363" max="11363" width="4" style="174" bestFit="1" customWidth="1"/>
    <col min="11364" max="11364" width="12.140625" style="174" bestFit="1" customWidth="1"/>
    <col min="11365" max="11365" width="4" style="174" bestFit="1" customWidth="1"/>
    <col min="11366" max="11366" width="12.140625" style="174" bestFit="1" customWidth="1"/>
    <col min="11367" max="11367" width="4" style="174" bestFit="1" customWidth="1"/>
    <col min="11368" max="11368" width="12.140625" style="174" bestFit="1" customWidth="1"/>
    <col min="11369" max="11369" width="4" style="174" bestFit="1" customWidth="1"/>
    <col min="11370" max="11370" width="12.140625" style="174" bestFit="1" customWidth="1"/>
    <col min="11371" max="11371" width="4" style="174" bestFit="1" customWidth="1"/>
    <col min="11372" max="11372" width="12.140625" style="174" bestFit="1" customWidth="1"/>
    <col min="11373" max="11373" width="4" style="174" bestFit="1" customWidth="1"/>
    <col min="11374" max="11374" width="12.140625" style="174" bestFit="1" customWidth="1"/>
    <col min="11375" max="11375" width="4" style="174" bestFit="1" customWidth="1"/>
    <col min="11376" max="11376" width="12.140625" style="174" bestFit="1" customWidth="1"/>
    <col min="11377" max="11377" width="4" style="174" bestFit="1" customWidth="1"/>
    <col min="11378" max="11378" width="12.140625" style="174" bestFit="1" customWidth="1"/>
    <col min="11379" max="11379" width="4" style="174" bestFit="1" customWidth="1"/>
    <col min="11380" max="11380" width="12.7109375" style="174" bestFit="1" customWidth="1"/>
    <col min="11381" max="11381" width="4" style="174" bestFit="1" customWidth="1"/>
    <col min="11382" max="11382" width="12.140625" style="174" bestFit="1" customWidth="1"/>
    <col min="11383" max="11383" width="4" style="174" bestFit="1" customWidth="1"/>
    <col min="11384" max="11384" width="12.140625" style="174" bestFit="1" customWidth="1"/>
    <col min="11385" max="11385" width="4" style="174" bestFit="1" customWidth="1"/>
    <col min="11386" max="11386" width="12.140625" style="174" bestFit="1" customWidth="1"/>
    <col min="11387" max="11387" width="4" style="174" bestFit="1" customWidth="1"/>
    <col min="11388" max="11388" width="12.140625" style="174" bestFit="1" customWidth="1"/>
    <col min="11389" max="11389" width="4" style="174" bestFit="1" customWidth="1"/>
    <col min="11390" max="11390" width="12.140625" style="174" bestFit="1" customWidth="1"/>
    <col min="11391" max="11391" width="4" style="174" bestFit="1" customWidth="1"/>
    <col min="11392" max="11392" width="12.140625" style="174" bestFit="1" customWidth="1"/>
    <col min="11393" max="11393" width="4" style="174" bestFit="1" customWidth="1"/>
    <col min="11394" max="11394" width="12.140625" style="174" bestFit="1" customWidth="1"/>
    <col min="11395" max="11395" width="4" style="174" bestFit="1" customWidth="1"/>
    <col min="11396" max="11396" width="12.140625" style="174" bestFit="1" customWidth="1"/>
    <col min="11397" max="11397" width="4" style="174" bestFit="1" customWidth="1"/>
    <col min="11398" max="11398" width="12.140625" style="174" bestFit="1" customWidth="1"/>
    <col min="11399" max="11399" width="4" style="174" bestFit="1" customWidth="1"/>
    <col min="11400" max="11400" width="12.140625" style="174" bestFit="1" customWidth="1"/>
    <col min="11401" max="11401" width="4" style="174" bestFit="1" customWidth="1"/>
    <col min="11402" max="11402" width="12.140625" style="174" bestFit="1" customWidth="1"/>
    <col min="11403" max="11403" width="4" style="174" bestFit="1" customWidth="1"/>
    <col min="11404" max="11404" width="12.140625" style="174" bestFit="1" customWidth="1"/>
    <col min="11405" max="11405" width="4" style="174" bestFit="1" customWidth="1"/>
    <col min="11406" max="11406" width="12.140625" style="174" bestFit="1" customWidth="1"/>
    <col min="11407" max="11407" width="4" style="174" bestFit="1" customWidth="1"/>
    <col min="11408" max="11408" width="12.140625" style="174" bestFit="1" customWidth="1"/>
    <col min="11409" max="11409" width="4" style="174" bestFit="1" customWidth="1"/>
    <col min="11410" max="11410" width="12.140625" style="174" bestFit="1" customWidth="1"/>
    <col min="11411" max="11411" width="4" style="174" bestFit="1" customWidth="1"/>
    <col min="11412" max="11412" width="12.140625" style="174" bestFit="1" customWidth="1"/>
    <col min="11413" max="11413" width="4" style="174" bestFit="1" customWidth="1"/>
    <col min="11414" max="11414" width="12.140625" style="174" bestFit="1" customWidth="1"/>
    <col min="11415" max="11415" width="4" style="174" bestFit="1" customWidth="1"/>
    <col min="11416" max="11416" width="12.140625" style="174" bestFit="1" customWidth="1"/>
    <col min="11417" max="11417" width="4" style="174" bestFit="1" customWidth="1"/>
    <col min="11418" max="11418" width="12.140625" style="174" bestFit="1" customWidth="1"/>
    <col min="11419" max="11419" width="4" style="174" bestFit="1" customWidth="1"/>
    <col min="11420" max="11420" width="12.140625" style="174" bestFit="1" customWidth="1"/>
    <col min="11421" max="11421" width="4" style="174" bestFit="1" customWidth="1"/>
    <col min="11422" max="11422" width="12.140625" style="174" bestFit="1" customWidth="1"/>
    <col min="11423" max="11423" width="4" style="174" bestFit="1" customWidth="1"/>
    <col min="11424" max="11424" width="12.7109375" style="174" bestFit="1" customWidth="1"/>
    <col min="11425" max="11425" width="4" style="174" bestFit="1" customWidth="1"/>
    <col min="11426" max="11426" width="11.140625" style="174" bestFit="1" customWidth="1"/>
    <col min="11427" max="11427" width="4" style="174" bestFit="1" customWidth="1"/>
    <col min="11428" max="11428" width="12.140625" style="174" bestFit="1" customWidth="1"/>
    <col min="11429" max="11429" width="4" style="174" bestFit="1" customWidth="1"/>
    <col min="11430" max="11430" width="12.140625" style="174" bestFit="1" customWidth="1"/>
    <col min="11431" max="11431" width="4" style="174" bestFit="1" customWidth="1"/>
    <col min="11432" max="11432" width="12.140625" style="174" bestFit="1" customWidth="1"/>
    <col min="11433" max="11433" width="4" style="174" bestFit="1" customWidth="1"/>
    <col min="11434" max="11520" width="9.140625" style="174"/>
    <col min="11521" max="11521" width="46.42578125" style="174" bestFit="1" customWidth="1"/>
    <col min="11522" max="11522" width="12.5703125" style="174" bestFit="1" customWidth="1"/>
    <col min="11523" max="11523" width="4" style="174" bestFit="1" customWidth="1"/>
    <col min="11524" max="11524" width="12.140625" style="174" bestFit="1" customWidth="1"/>
    <col min="11525" max="11525" width="4" style="174" bestFit="1" customWidth="1"/>
    <col min="11526" max="11526" width="11.140625" style="174" bestFit="1" customWidth="1"/>
    <col min="11527" max="11527" width="4" style="174" bestFit="1" customWidth="1"/>
    <col min="11528" max="11528" width="12.140625" style="174" bestFit="1" customWidth="1"/>
    <col min="11529" max="11529" width="4" style="174" bestFit="1" customWidth="1"/>
    <col min="11530" max="11530" width="12.140625" style="174" bestFit="1" customWidth="1"/>
    <col min="11531" max="11531" width="4" style="174" bestFit="1" customWidth="1"/>
    <col min="11532" max="11532" width="11.140625" style="174" bestFit="1" customWidth="1"/>
    <col min="11533" max="11533" width="4" style="174" bestFit="1" customWidth="1"/>
    <col min="11534" max="11534" width="12.140625" style="174" bestFit="1" customWidth="1"/>
    <col min="11535" max="11535" width="4" style="174" bestFit="1" customWidth="1"/>
    <col min="11536" max="11536" width="12.140625" style="174" bestFit="1" customWidth="1"/>
    <col min="11537" max="11537" width="4" style="174" bestFit="1" customWidth="1"/>
    <col min="11538" max="11538" width="12.140625" style="174" bestFit="1" customWidth="1"/>
    <col min="11539" max="11539" width="4" style="174" bestFit="1" customWidth="1"/>
    <col min="11540" max="11540" width="12.140625" style="174" bestFit="1" customWidth="1"/>
    <col min="11541" max="11541" width="4" style="174" bestFit="1" customWidth="1"/>
    <col min="11542" max="11542" width="12.140625" style="174" bestFit="1" customWidth="1"/>
    <col min="11543" max="11543" width="4" style="174" bestFit="1" customWidth="1"/>
    <col min="11544" max="11544" width="12.140625" style="174" bestFit="1" customWidth="1"/>
    <col min="11545" max="11545" width="4" style="174" bestFit="1" customWidth="1"/>
    <col min="11546" max="11546" width="12.140625" style="174" bestFit="1" customWidth="1"/>
    <col min="11547" max="11547" width="4" style="174" bestFit="1" customWidth="1"/>
    <col min="11548" max="11548" width="12.140625" style="174" bestFit="1" customWidth="1"/>
    <col min="11549" max="11549" width="4" style="174" bestFit="1" customWidth="1"/>
    <col min="11550" max="11550" width="12.7109375" style="174" bestFit="1" customWidth="1"/>
    <col min="11551" max="11551" width="4" style="174" bestFit="1" customWidth="1"/>
    <col min="11552" max="11552" width="11.140625" style="174" bestFit="1" customWidth="1"/>
    <col min="11553" max="11553" width="4" style="174" bestFit="1" customWidth="1"/>
    <col min="11554" max="11554" width="12.140625" style="174" bestFit="1" customWidth="1"/>
    <col min="11555" max="11555" width="4" style="174" bestFit="1" customWidth="1"/>
    <col min="11556" max="11556" width="12.7109375" style="174" bestFit="1" customWidth="1"/>
    <col min="11557" max="11557" width="4" style="174" bestFit="1" customWidth="1"/>
    <col min="11558" max="11558" width="12.140625" style="174" bestFit="1" customWidth="1"/>
    <col min="11559" max="11559" width="4" style="174" bestFit="1" customWidth="1"/>
    <col min="11560" max="11560" width="12.140625" style="174" bestFit="1" customWidth="1"/>
    <col min="11561" max="11561" width="4" style="174" bestFit="1" customWidth="1"/>
    <col min="11562" max="11562" width="12.140625" style="174" bestFit="1" customWidth="1"/>
    <col min="11563" max="11563" width="4" style="174" bestFit="1" customWidth="1"/>
    <col min="11564" max="11564" width="12.140625" style="174" bestFit="1" customWidth="1"/>
    <col min="11565" max="11565" width="4" style="174" bestFit="1" customWidth="1"/>
    <col min="11566" max="11566" width="12.140625" style="174" bestFit="1" customWidth="1"/>
    <col min="11567" max="11567" width="4" style="174" bestFit="1" customWidth="1"/>
    <col min="11568" max="11568" width="12.140625" style="174" bestFit="1" customWidth="1"/>
    <col min="11569" max="11569" width="4" style="174" bestFit="1" customWidth="1"/>
    <col min="11570" max="11570" width="12.140625" style="174" bestFit="1" customWidth="1"/>
    <col min="11571" max="11571" width="4" style="174" bestFit="1" customWidth="1"/>
    <col min="11572" max="11572" width="12.140625" style="174" bestFit="1" customWidth="1"/>
    <col min="11573" max="11573" width="4" style="174" bestFit="1" customWidth="1"/>
    <col min="11574" max="11574" width="12.140625" style="174" bestFit="1" customWidth="1"/>
    <col min="11575" max="11575" width="4" style="174" bestFit="1" customWidth="1"/>
    <col min="11576" max="11576" width="12.7109375" style="174" bestFit="1" customWidth="1"/>
    <col min="11577" max="11577" width="4" style="174" bestFit="1" customWidth="1"/>
    <col min="11578" max="11578" width="12.140625" style="174" bestFit="1" customWidth="1"/>
    <col min="11579" max="11579" width="4" style="174" bestFit="1" customWidth="1"/>
    <col min="11580" max="11580" width="12.140625" style="174" bestFit="1" customWidth="1"/>
    <col min="11581" max="11581" width="4" style="174" bestFit="1" customWidth="1"/>
    <col min="11582" max="11582" width="12.140625" style="174" bestFit="1" customWidth="1"/>
    <col min="11583" max="11583" width="4" style="174" bestFit="1" customWidth="1"/>
    <col min="11584" max="11584" width="12.140625" style="174" bestFit="1" customWidth="1"/>
    <col min="11585" max="11585" width="4" style="174" bestFit="1" customWidth="1"/>
    <col min="11586" max="11586" width="12.140625" style="174" bestFit="1" customWidth="1"/>
    <col min="11587" max="11587" width="4" style="174" bestFit="1" customWidth="1"/>
    <col min="11588" max="11588" width="12.140625" style="174" bestFit="1" customWidth="1"/>
    <col min="11589" max="11589" width="4" style="174" bestFit="1" customWidth="1"/>
    <col min="11590" max="11590" width="12.140625" style="174" bestFit="1" customWidth="1"/>
    <col min="11591" max="11591" width="4" style="174" bestFit="1" customWidth="1"/>
    <col min="11592" max="11592" width="12.140625" style="174" bestFit="1" customWidth="1"/>
    <col min="11593" max="11593" width="4" style="174" bestFit="1" customWidth="1"/>
    <col min="11594" max="11594" width="12.140625" style="174" bestFit="1" customWidth="1"/>
    <col min="11595" max="11595" width="4" style="174" bestFit="1" customWidth="1"/>
    <col min="11596" max="11596" width="12.140625" style="174" bestFit="1" customWidth="1"/>
    <col min="11597" max="11597" width="4" style="174" bestFit="1" customWidth="1"/>
    <col min="11598" max="11598" width="10.140625" style="174" bestFit="1" customWidth="1"/>
    <col min="11599" max="11599" width="4" style="174" bestFit="1" customWidth="1"/>
    <col min="11600" max="11600" width="12.7109375" style="174" bestFit="1" customWidth="1"/>
    <col min="11601" max="11601" width="4" style="174" bestFit="1" customWidth="1"/>
    <col min="11602" max="11602" width="12.7109375" style="174" bestFit="1" customWidth="1"/>
    <col min="11603" max="11603" width="4" style="174" bestFit="1" customWidth="1"/>
    <col min="11604" max="11604" width="12.140625" style="174" bestFit="1" customWidth="1"/>
    <col min="11605" max="11605" width="4" style="174" bestFit="1" customWidth="1"/>
    <col min="11606" max="11606" width="12.140625" style="174" bestFit="1" customWidth="1"/>
    <col min="11607" max="11607" width="4" style="174" bestFit="1" customWidth="1"/>
    <col min="11608" max="11608" width="12.140625" style="174" bestFit="1" customWidth="1"/>
    <col min="11609" max="11609" width="4" style="174" bestFit="1" customWidth="1"/>
    <col min="11610" max="11610" width="12.140625" style="174" bestFit="1" customWidth="1"/>
    <col min="11611" max="11611" width="4" style="174" bestFit="1" customWidth="1"/>
    <col min="11612" max="11612" width="10.140625" style="174" bestFit="1" customWidth="1"/>
    <col min="11613" max="11613" width="4" style="174" bestFit="1" customWidth="1"/>
    <col min="11614" max="11614" width="12.140625" style="174" bestFit="1" customWidth="1"/>
    <col min="11615" max="11615" width="4" style="174" bestFit="1" customWidth="1"/>
    <col min="11616" max="11616" width="12.140625" style="174" bestFit="1" customWidth="1"/>
    <col min="11617" max="11617" width="4" style="174" bestFit="1" customWidth="1"/>
    <col min="11618" max="11618" width="12.140625" style="174" bestFit="1" customWidth="1"/>
    <col min="11619" max="11619" width="4" style="174" bestFit="1" customWidth="1"/>
    <col min="11620" max="11620" width="12.140625" style="174" bestFit="1" customWidth="1"/>
    <col min="11621" max="11621" width="4" style="174" bestFit="1" customWidth="1"/>
    <col min="11622" max="11622" width="12.140625" style="174" bestFit="1" customWidth="1"/>
    <col min="11623" max="11623" width="4" style="174" bestFit="1" customWidth="1"/>
    <col min="11624" max="11624" width="12.140625" style="174" bestFit="1" customWidth="1"/>
    <col min="11625" max="11625" width="4" style="174" bestFit="1" customWidth="1"/>
    <col min="11626" max="11626" width="12.140625" style="174" bestFit="1" customWidth="1"/>
    <col min="11627" max="11627" width="4" style="174" bestFit="1" customWidth="1"/>
    <col min="11628" max="11628" width="12.140625" style="174" bestFit="1" customWidth="1"/>
    <col min="11629" max="11629" width="4" style="174" bestFit="1" customWidth="1"/>
    <col min="11630" max="11630" width="12.140625" style="174" bestFit="1" customWidth="1"/>
    <col min="11631" max="11631" width="4" style="174" bestFit="1" customWidth="1"/>
    <col min="11632" max="11632" width="12.140625" style="174" bestFit="1" customWidth="1"/>
    <col min="11633" max="11633" width="4" style="174" bestFit="1" customWidth="1"/>
    <col min="11634" max="11634" width="12.140625" style="174" bestFit="1" customWidth="1"/>
    <col min="11635" max="11635" width="4" style="174" bestFit="1" customWidth="1"/>
    <col min="11636" max="11636" width="12.7109375" style="174" bestFit="1" customWidth="1"/>
    <col min="11637" max="11637" width="4" style="174" bestFit="1" customWidth="1"/>
    <col min="11638" max="11638" width="12.140625" style="174" bestFit="1" customWidth="1"/>
    <col min="11639" max="11639" width="4" style="174" bestFit="1" customWidth="1"/>
    <col min="11640" max="11640" width="12.140625" style="174" bestFit="1" customWidth="1"/>
    <col min="11641" max="11641" width="4" style="174" bestFit="1" customWidth="1"/>
    <col min="11642" max="11642" width="12.140625" style="174" bestFit="1" customWidth="1"/>
    <col min="11643" max="11643" width="4" style="174" bestFit="1" customWidth="1"/>
    <col min="11644" max="11644" width="12.140625" style="174" bestFit="1" customWidth="1"/>
    <col min="11645" max="11645" width="4" style="174" bestFit="1" customWidth="1"/>
    <col min="11646" max="11646" width="12.140625" style="174" bestFit="1" customWidth="1"/>
    <col min="11647" max="11647" width="4" style="174" bestFit="1" customWidth="1"/>
    <col min="11648" max="11648" width="12.140625" style="174" bestFit="1" customWidth="1"/>
    <col min="11649" max="11649" width="4" style="174" bestFit="1" customWidth="1"/>
    <col min="11650" max="11650" width="12.140625" style="174" bestFit="1" customWidth="1"/>
    <col min="11651" max="11651" width="4" style="174" bestFit="1" customWidth="1"/>
    <col min="11652" max="11652" width="12.140625" style="174" bestFit="1" customWidth="1"/>
    <col min="11653" max="11653" width="4" style="174" bestFit="1" customWidth="1"/>
    <col min="11654" max="11654" width="12.140625" style="174" bestFit="1" customWidth="1"/>
    <col min="11655" max="11655" width="4" style="174" bestFit="1" customWidth="1"/>
    <col min="11656" max="11656" width="12.140625" style="174" bestFit="1" customWidth="1"/>
    <col min="11657" max="11657" width="4" style="174" bestFit="1" customWidth="1"/>
    <col min="11658" max="11658" width="12.140625" style="174" bestFit="1" customWidth="1"/>
    <col min="11659" max="11659" width="4" style="174" bestFit="1" customWidth="1"/>
    <col min="11660" max="11660" width="12.140625" style="174" bestFit="1" customWidth="1"/>
    <col min="11661" max="11661" width="4" style="174" bestFit="1" customWidth="1"/>
    <col min="11662" max="11662" width="12.140625" style="174" bestFit="1" customWidth="1"/>
    <col min="11663" max="11663" width="4" style="174" bestFit="1" customWidth="1"/>
    <col min="11664" max="11664" width="12.140625" style="174" bestFit="1" customWidth="1"/>
    <col min="11665" max="11665" width="4" style="174" bestFit="1" customWidth="1"/>
    <col min="11666" max="11666" width="12.140625" style="174" bestFit="1" customWidth="1"/>
    <col min="11667" max="11667" width="4" style="174" bestFit="1" customWidth="1"/>
    <col min="11668" max="11668" width="12.140625" style="174" bestFit="1" customWidth="1"/>
    <col min="11669" max="11669" width="4" style="174" bestFit="1" customWidth="1"/>
    <col min="11670" max="11670" width="12.140625" style="174" bestFit="1" customWidth="1"/>
    <col min="11671" max="11671" width="4" style="174" bestFit="1" customWidth="1"/>
    <col min="11672" max="11672" width="12.140625" style="174" bestFit="1" customWidth="1"/>
    <col min="11673" max="11673" width="4" style="174" bestFit="1" customWidth="1"/>
    <col min="11674" max="11674" width="12.140625" style="174" bestFit="1" customWidth="1"/>
    <col min="11675" max="11675" width="4" style="174" bestFit="1" customWidth="1"/>
    <col min="11676" max="11676" width="12.140625" style="174" bestFit="1" customWidth="1"/>
    <col min="11677" max="11677" width="4" style="174" bestFit="1" customWidth="1"/>
    <col min="11678" max="11678" width="12.140625" style="174" bestFit="1" customWidth="1"/>
    <col min="11679" max="11679" width="4" style="174" bestFit="1" customWidth="1"/>
    <col min="11680" max="11680" width="12.7109375" style="174" bestFit="1" customWidth="1"/>
    <col min="11681" max="11681" width="4" style="174" bestFit="1" customWidth="1"/>
    <col min="11682" max="11682" width="11.140625" style="174" bestFit="1" customWidth="1"/>
    <col min="11683" max="11683" width="4" style="174" bestFit="1" customWidth="1"/>
    <col min="11684" max="11684" width="12.140625" style="174" bestFit="1" customWidth="1"/>
    <col min="11685" max="11685" width="4" style="174" bestFit="1" customWidth="1"/>
    <col min="11686" max="11686" width="12.140625" style="174" bestFit="1" customWidth="1"/>
    <col min="11687" max="11687" width="4" style="174" bestFit="1" customWidth="1"/>
    <col min="11688" max="11688" width="12.140625" style="174" bestFit="1" customWidth="1"/>
    <col min="11689" max="11689" width="4" style="174" bestFit="1" customWidth="1"/>
    <col min="11690" max="11776" width="9.140625" style="174"/>
    <col min="11777" max="11777" width="46.42578125" style="174" bestFit="1" customWidth="1"/>
    <col min="11778" max="11778" width="12.5703125" style="174" bestFit="1" customWidth="1"/>
    <col min="11779" max="11779" width="4" style="174" bestFit="1" customWidth="1"/>
    <col min="11780" max="11780" width="12.140625" style="174" bestFit="1" customWidth="1"/>
    <col min="11781" max="11781" width="4" style="174" bestFit="1" customWidth="1"/>
    <col min="11782" max="11782" width="11.140625" style="174" bestFit="1" customWidth="1"/>
    <col min="11783" max="11783" width="4" style="174" bestFit="1" customWidth="1"/>
    <col min="11784" max="11784" width="12.140625" style="174" bestFit="1" customWidth="1"/>
    <col min="11785" max="11785" width="4" style="174" bestFit="1" customWidth="1"/>
    <col min="11786" max="11786" width="12.140625" style="174" bestFit="1" customWidth="1"/>
    <col min="11787" max="11787" width="4" style="174" bestFit="1" customWidth="1"/>
    <col min="11788" max="11788" width="11.140625" style="174" bestFit="1" customWidth="1"/>
    <col min="11789" max="11789" width="4" style="174" bestFit="1" customWidth="1"/>
    <col min="11790" max="11790" width="12.140625" style="174" bestFit="1" customWidth="1"/>
    <col min="11791" max="11791" width="4" style="174" bestFit="1" customWidth="1"/>
    <col min="11792" max="11792" width="12.140625" style="174" bestFit="1" customWidth="1"/>
    <col min="11793" max="11793" width="4" style="174" bestFit="1" customWidth="1"/>
    <col min="11794" max="11794" width="12.140625" style="174" bestFit="1" customWidth="1"/>
    <col min="11795" max="11795" width="4" style="174" bestFit="1" customWidth="1"/>
    <col min="11796" max="11796" width="12.140625" style="174" bestFit="1" customWidth="1"/>
    <col min="11797" max="11797" width="4" style="174" bestFit="1" customWidth="1"/>
    <col min="11798" max="11798" width="12.140625" style="174" bestFit="1" customWidth="1"/>
    <col min="11799" max="11799" width="4" style="174" bestFit="1" customWidth="1"/>
    <col min="11800" max="11800" width="12.140625" style="174" bestFit="1" customWidth="1"/>
    <col min="11801" max="11801" width="4" style="174" bestFit="1" customWidth="1"/>
    <col min="11802" max="11802" width="12.140625" style="174" bestFit="1" customWidth="1"/>
    <col min="11803" max="11803" width="4" style="174" bestFit="1" customWidth="1"/>
    <col min="11804" max="11804" width="12.140625" style="174" bestFit="1" customWidth="1"/>
    <col min="11805" max="11805" width="4" style="174" bestFit="1" customWidth="1"/>
    <col min="11806" max="11806" width="12.7109375" style="174" bestFit="1" customWidth="1"/>
    <col min="11807" max="11807" width="4" style="174" bestFit="1" customWidth="1"/>
    <col min="11808" max="11808" width="11.140625" style="174" bestFit="1" customWidth="1"/>
    <col min="11809" max="11809" width="4" style="174" bestFit="1" customWidth="1"/>
    <col min="11810" max="11810" width="12.140625" style="174" bestFit="1" customWidth="1"/>
    <col min="11811" max="11811" width="4" style="174" bestFit="1" customWidth="1"/>
    <col min="11812" max="11812" width="12.7109375" style="174" bestFit="1" customWidth="1"/>
    <col min="11813" max="11813" width="4" style="174" bestFit="1" customWidth="1"/>
    <col min="11814" max="11814" width="12.140625" style="174" bestFit="1" customWidth="1"/>
    <col min="11815" max="11815" width="4" style="174" bestFit="1" customWidth="1"/>
    <col min="11816" max="11816" width="12.140625" style="174" bestFit="1" customWidth="1"/>
    <col min="11817" max="11817" width="4" style="174" bestFit="1" customWidth="1"/>
    <col min="11818" max="11818" width="12.140625" style="174" bestFit="1" customWidth="1"/>
    <col min="11819" max="11819" width="4" style="174" bestFit="1" customWidth="1"/>
    <col min="11820" max="11820" width="12.140625" style="174" bestFit="1" customWidth="1"/>
    <col min="11821" max="11821" width="4" style="174" bestFit="1" customWidth="1"/>
    <col min="11822" max="11822" width="12.140625" style="174" bestFit="1" customWidth="1"/>
    <col min="11823" max="11823" width="4" style="174" bestFit="1" customWidth="1"/>
    <col min="11824" max="11824" width="12.140625" style="174" bestFit="1" customWidth="1"/>
    <col min="11825" max="11825" width="4" style="174" bestFit="1" customWidth="1"/>
    <col min="11826" max="11826" width="12.140625" style="174" bestFit="1" customWidth="1"/>
    <col min="11827" max="11827" width="4" style="174" bestFit="1" customWidth="1"/>
    <col min="11828" max="11828" width="12.140625" style="174" bestFit="1" customWidth="1"/>
    <col min="11829" max="11829" width="4" style="174" bestFit="1" customWidth="1"/>
    <col min="11830" max="11830" width="12.140625" style="174" bestFit="1" customWidth="1"/>
    <col min="11831" max="11831" width="4" style="174" bestFit="1" customWidth="1"/>
    <col min="11832" max="11832" width="12.7109375" style="174" bestFit="1" customWidth="1"/>
    <col min="11833" max="11833" width="4" style="174" bestFit="1" customWidth="1"/>
    <col min="11834" max="11834" width="12.140625" style="174" bestFit="1" customWidth="1"/>
    <col min="11835" max="11835" width="4" style="174" bestFit="1" customWidth="1"/>
    <col min="11836" max="11836" width="12.140625" style="174" bestFit="1" customWidth="1"/>
    <col min="11837" max="11837" width="4" style="174" bestFit="1" customWidth="1"/>
    <col min="11838" max="11838" width="12.140625" style="174" bestFit="1" customWidth="1"/>
    <col min="11839" max="11839" width="4" style="174" bestFit="1" customWidth="1"/>
    <col min="11840" max="11840" width="12.140625" style="174" bestFit="1" customWidth="1"/>
    <col min="11841" max="11841" width="4" style="174" bestFit="1" customWidth="1"/>
    <col min="11842" max="11842" width="12.140625" style="174" bestFit="1" customWidth="1"/>
    <col min="11843" max="11843" width="4" style="174" bestFit="1" customWidth="1"/>
    <col min="11844" max="11844" width="12.140625" style="174" bestFit="1" customWidth="1"/>
    <col min="11845" max="11845" width="4" style="174" bestFit="1" customWidth="1"/>
    <col min="11846" max="11846" width="12.140625" style="174" bestFit="1" customWidth="1"/>
    <col min="11847" max="11847" width="4" style="174" bestFit="1" customWidth="1"/>
    <col min="11848" max="11848" width="12.140625" style="174" bestFit="1" customWidth="1"/>
    <col min="11849" max="11849" width="4" style="174" bestFit="1" customWidth="1"/>
    <col min="11850" max="11850" width="12.140625" style="174" bestFit="1" customWidth="1"/>
    <col min="11851" max="11851" width="4" style="174" bestFit="1" customWidth="1"/>
    <col min="11852" max="11852" width="12.140625" style="174" bestFit="1" customWidth="1"/>
    <col min="11853" max="11853" width="4" style="174" bestFit="1" customWidth="1"/>
    <col min="11854" max="11854" width="10.140625" style="174" bestFit="1" customWidth="1"/>
    <col min="11855" max="11855" width="4" style="174" bestFit="1" customWidth="1"/>
    <col min="11856" max="11856" width="12.7109375" style="174" bestFit="1" customWidth="1"/>
    <col min="11857" max="11857" width="4" style="174" bestFit="1" customWidth="1"/>
    <col min="11858" max="11858" width="12.7109375" style="174" bestFit="1" customWidth="1"/>
    <col min="11859" max="11859" width="4" style="174" bestFit="1" customWidth="1"/>
    <col min="11860" max="11860" width="12.140625" style="174" bestFit="1" customWidth="1"/>
    <col min="11861" max="11861" width="4" style="174" bestFit="1" customWidth="1"/>
    <col min="11862" max="11862" width="12.140625" style="174" bestFit="1" customWidth="1"/>
    <col min="11863" max="11863" width="4" style="174" bestFit="1" customWidth="1"/>
    <col min="11864" max="11864" width="12.140625" style="174" bestFit="1" customWidth="1"/>
    <col min="11865" max="11865" width="4" style="174" bestFit="1" customWidth="1"/>
    <col min="11866" max="11866" width="12.140625" style="174" bestFit="1" customWidth="1"/>
    <col min="11867" max="11867" width="4" style="174" bestFit="1" customWidth="1"/>
    <col min="11868" max="11868" width="10.140625" style="174" bestFit="1" customWidth="1"/>
    <col min="11869" max="11869" width="4" style="174" bestFit="1" customWidth="1"/>
    <col min="11870" max="11870" width="12.140625" style="174" bestFit="1" customWidth="1"/>
    <col min="11871" max="11871" width="4" style="174" bestFit="1" customWidth="1"/>
    <col min="11872" max="11872" width="12.140625" style="174" bestFit="1" customWidth="1"/>
    <col min="11873" max="11873" width="4" style="174" bestFit="1" customWidth="1"/>
    <col min="11874" max="11874" width="12.140625" style="174" bestFit="1" customWidth="1"/>
    <col min="11875" max="11875" width="4" style="174" bestFit="1" customWidth="1"/>
    <col min="11876" max="11876" width="12.140625" style="174" bestFit="1" customWidth="1"/>
    <col min="11877" max="11877" width="4" style="174" bestFit="1" customWidth="1"/>
    <col min="11878" max="11878" width="12.140625" style="174" bestFit="1" customWidth="1"/>
    <col min="11879" max="11879" width="4" style="174" bestFit="1" customWidth="1"/>
    <col min="11880" max="11880" width="12.140625" style="174" bestFit="1" customWidth="1"/>
    <col min="11881" max="11881" width="4" style="174" bestFit="1" customWidth="1"/>
    <col min="11882" max="11882" width="12.140625" style="174" bestFit="1" customWidth="1"/>
    <col min="11883" max="11883" width="4" style="174" bestFit="1" customWidth="1"/>
    <col min="11884" max="11884" width="12.140625" style="174" bestFit="1" customWidth="1"/>
    <col min="11885" max="11885" width="4" style="174" bestFit="1" customWidth="1"/>
    <col min="11886" max="11886" width="12.140625" style="174" bestFit="1" customWidth="1"/>
    <col min="11887" max="11887" width="4" style="174" bestFit="1" customWidth="1"/>
    <col min="11888" max="11888" width="12.140625" style="174" bestFit="1" customWidth="1"/>
    <col min="11889" max="11889" width="4" style="174" bestFit="1" customWidth="1"/>
    <col min="11890" max="11890" width="12.140625" style="174" bestFit="1" customWidth="1"/>
    <col min="11891" max="11891" width="4" style="174" bestFit="1" customWidth="1"/>
    <col min="11892" max="11892" width="12.7109375" style="174" bestFit="1" customWidth="1"/>
    <col min="11893" max="11893" width="4" style="174" bestFit="1" customWidth="1"/>
    <col min="11894" max="11894" width="12.140625" style="174" bestFit="1" customWidth="1"/>
    <col min="11895" max="11895" width="4" style="174" bestFit="1" customWidth="1"/>
    <col min="11896" max="11896" width="12.140625" style="174" bestFit="1" customWidth="1"/>
    <col min="11897" max="11897" width="4" style="174" bestFit="1" customWidth="1"/>
    <col min="11898" max="11898" width="12.140625" style="174" bestFit="1" customWidth="1"/>
    <col min="11899" max="11899" width="4" style="174" bestFit="1" customWidth="1"/>
    <col min="11900" max="11900" width="12.140625" style="174" bestFit="1" customWidth="1"/>
    <col min="11901" max="11901" width="4" style="174" bestFit="1" customWidth="1"/>
    <col min="11902" max="11902" width="12.140625" style="174" bestFit="1" customWidth="1"/>
    <col min="11903" max="11903" width="4" style="174" bestFit="1" customWidth="1"/>
    <col min="11904" max="11904" width="12.140625" style="174" bestFit="1" customWidth="1"/>
    <col min="11905" max="11905" width="4" style="174" bestFit="1" customWidth="1"/>
    <col min="11906" max="11906" width="12.140625" style="174" bestFit="1" customWidth="1"/>
    <col min="11907" max="11907" width="4" style="174" bestFit="1" customWidth="1"/>
    <col min="11908" max="11908" width="12.140625" style="174" bestFit="1" customWidth="1"/>
    <col min="11909" max="11909" width="4" style="174" bestFit="1" customWidth="1"/>
    <col min="11910" max="11910" width="12.140625" style="174" bestFit="1" customWidth="1"/>
    <col min="11911" max="11911" width="4" style="174" bestFit="1" customWidth="1"/>
    <col min="11912" max="11912" width="12.140625" style="174" bestFit="1" customWidth="1"/>
    <col min="11913" max="11913" width="4" style="174" bestFit="1" customWidth="1"/>
    <col min="11914" max="11914" width="12.140625" style="174" bestFit="1" customWidth="1"/>
    <col min="11915" max="11915" width="4" style="174" bestFit="1" customWidth="1"/>
    <col min="11916" max="11916" width="12.140625" style="174" bestFit="1" customWidth="1"/>
    <col min="11917" max="11917" width="4" style="174" bestFit="1" customWidth="1"/>
    <col min="11918" max="11918" width="12.140625" style="174" bestFit="1" customWidth="1"/>
    <col min="11919" max="11919" width="4" style="174" bestFit="1" customWidth="1"/>
    <col min="11920" max="11920" width="12.140625" style="174" bestFit="1" customWidth="1"/>
    <col min="11921" max="11921" width="4" style="174" bestFit="1" customWidth="1"/>
    <col min="11922" max="11922" width="12.140625" style="174" bestFit="1" customWidth="1"/>
    <col min="11923" max="11923" width="4" style="174" bestFit="1" customWidth="1"/>
    <col min="11924" max="11924" width="12.140625" style="174" bestFit="1" customWidth="1"/>
    <col min="11925" max="11925" width="4" style="174" bestFit="1" customWidth="1"/>
    <col min="11926" max="11926" width="12.140625" style="174" bestFit="1" customWidth="1"/>
    <col min="11927" max="11927" width="4" style="174" bestFit="1" customWidth="1"/>
    <col min="11928" max="11928" width="12.140625" style="174" bestFit="1" customWidth="1"/>
    <col min="11929" max="11929" width="4" style="174" bestFit="1" customWidth="1"/>
    <col min="11930" max="11930" width="12.140625" style="174" bestFit="1" customWidth="1"/>
    <col min="11931" max="11931" width="4" style="174" bestFit="1" customWidth="1"/>
    <col min="11932" max="11932" width="12.140625" style="174" bestFit="1" customWidth="1"/>
    <col min="11933" max="11933" width="4" style="174" bestFit="1" customWidth="1"/>
    <col min="11934" max="11934" width="12.140625" style="174" bestFit="1" customWidth="1"/>
    <col min="11935" max="11935" width="4" style="174" bestFit="1" customWidth="1"/>
    <col min="11936" max="11936" width="12.7109375" style="174" bestFit="1" customWidth="1"/>
    <col min="11937" max="11937" width="4" style="174" bestFit="1" customWidth="1"/>
    <col min="11938" max="11938" width="11.140625" style="174" bestFit="1" customWidth="1"/>
    <col min="11939" max="11939" width="4" style="174" bestFit="1" customWidth="1"/>
    <col min="11940" max="11940" width="12.140625" style="174" bestFit="1" customWidth="1"/>
    <col min="11941" max="11941" width="4" style="174" bestFit="1" customWidth="1"/>
    <col min="11942" max="11942" width="12.140625" style="174" bestFit="1" customWidth="1"/>
    <col min="11943" max="11943" width="4" style="174" bestFit="1" customWidth="1"/>
    <col min="11944" max="11944" width="12.140625" style="174" bestFit="1" customWidth="1"/>
    <col min="11945" max="11945" width="4" style="174" bestFit="1" customWidth="1"/>
    <col min="11946" max="12032" width="9.140625" style="174"/>
    <col min="12033" max="12033" width="46.42578125" style="174" bestFit="1" customWidth="1"/>
    <col min="12034" max="12034" width="12.5703125" style="174" bestFit="1" customWidth="1"/>
    <col min="12035" max="12035" width="4" style="174" bestFit="1" customWidth="1"/>
    <col min="12036" max="12036" width="12.140625" style="174" bestFit="1" customWidth="1"/>
    <col min="12037" max="12037" width="4" style="174" bestFit="1" customWidth="1"/>
    <col min="12038" max="12038" width="11.140625" style="174" bestFit="1" customWidth="1"/>
    <col min="12039" max="12039" width="4" style="174" bestFit="1" customWidth="1"/>
    <col min="12040" max="12040" width="12.140625" style="174" bestFit="1" customWidth="1"/>
    <col min="12041" max="12041" width="4" style="174" bestFit="1" customWidth="1"/>
    <col min="12042" max="12042" width="12.140625" style="174" bestFit="1" customWidth="1"/>
    <col min="12043" max="12043" width="4" style="174" bestFit="1" customWidth="1"/>
    <col min="12044" max="12044" width="11.140625" style="174" bestFit="1" customWidth="1"/>
    <col min="12045" max="12045" width="4" style="174" bestFit="1" customWidth="1"/>
    <col min="12046" max="12046" width="12.140625" style="174" bestFit="1" customWidth="1"/>
    <col min="12047" max="12047" width="4" style="174" bestFit="1" customWidth="1"/>
    <col min="12048" max="12048" width="12.140625" style="174" bestFit="1" customWidth="1"/>
    <col min="12049" max="12049" width="4" style="174" bestFit="1" customWidth="1"/>
    <col min="12050" max="12050" width="12.140625" style="174" bestFit="1" customWidth="1"/>
    <col min="12051" max="12051" width="4" style="174" bestFit="1" customWidth="1"/>
    <col min="12052" max="12052" width="12.140625" style="174" bestFit="1" customWidth="1"/>
    <col min="12053" max="12053" width="4" style="174" bestFit="1" customWidth="1"/>
    <col min="12054" max="12054" width="12.140625" style="174" bestFit="1" customWidth="1"/>
    <col min="12055" max="12055" width="4" style="174" bestFit="1" customWidth="1"/>
    <col min="12056" max="12056" width="12.140625" style="174" bestFit="1" customWidth="1"/>
    <col min="12057" max="12057" width="4" style="174" bestFit="1" customWidth="1"/>
    <col min="12058" max="12058" width="12.140625" style="174" bestFit="1" customWidth="1"/>
    <col min="12059" max="12059" width="4" style="174" bestFit="1" customWidth="1"/>
    <col min="12060" max="12060" width="12.140625" style="174" bestFit="1" customWidth="1"/>
    <col min="12061" max="12061" width="4" style="174" bestFit="1" customWidth="1"/>
    <col min="12062" max="12062" width="12.7109375" style="174" bestFit="1" customWidth="1"/>
    <col min="12063" max="12063" width="4" style="174" bestFit="1" customWidth="1"/>
    <col min="12064" max="12064" width="11.140625" style="174" bestFit="1" customWidth="1"/>
    <col min="12065" max="12065" width="4" style="174" bestFit="1" customWidth="1"/>
    <col min="12066" max="12066" width="12.140625" style="174" bestFit="1" customWidth="1"/>
    <col min="12067" max="12067" width="4" style="174" bestFit="1" customWidth="1"/>
    <col min="12068" max="12068" width="12.7109375" style="174" bestFit="1" customWidth="1"/>
    <col min="12069" max="12069" width="4" style="174" bestFit="1" customWidth="1"/>
    <col min="12070" max="12070" width="12.140625" style="174" bestFit="1" customWidth="1"/>
    <col min="12071" max="12071" width="4" style="174" bestFit="1" customWidth="1"/>
    <col min="12072" max="12072" width="12.140625" style="174" bestFit="1" customWidth="1"/>
    <col min="12073" max="12073" width="4" style="174" bestFit="1" customWidth="1"/>
    <col min="12074" max="12074" width="12.140625" style="174" bestFit="1" customWidth="1"/>
    <col min="12075" max="12075" width="4" style="174" bestFit="1" customWidth="1"/>
    <col min="12076" max="12076" width="12.140625" style="174" bestFit="1" customWidth="1"/>
    <col min="12077" max="12077" width="4" style="174" bestFit="1" customWidth="1"/>
    <col min="12078" max="12078" width="12.140625" style="174" bestFit="1" customWidth="1"/>
    <col min="12079" max="12079" width="4" style="174" bestFit="1" customWidth="1"/>
    <col min="12080" max="12080" width="12.140625" style="174" bestFit="1" customWidth="1"/>
    <col min="12081" max="12081" width="4" style="174" bestFit="1" customWidth="1"/>
    <col min="12082" max="12082" width="12.140625" style="174" bestFit="1" customWidth="1"/>
    <col min="12083" max="12083" width="4" style="174" bestFit="1" customWidth="1"/>
    <col min="12084" max="12084" width="12.140625" style="174" bestFit="1" customWidth="1"/>
    <col min="12085" max="12085" width="4" style="174" bestFit="1" customWidth="1"/>
    <col min="12086" max="12086" width="12.140625" style="174" bestFit="1" customWidth="1"/>
    <col min="12087" max="12087" width="4" style="174" bestFit="1" customWidth="1"/>
    <col min="12088" max="12088" width="12.7109375" style="174" bestFit="1" customWidth="1"/>
    <col min="12089" max="12089" width="4" style="174" bestFit="1" customWidth="1"/>
    <col min="12090" max="12090" width="12.140625" style="174" bestFit="1" customWidth="1"/>
    <col min="12091" max="12091" width="4" style="174" bestFit="1" customWidth="1"/>
    <col min="12092" max="12092" width="12.140625" style="174" bestFit="1" customWidth="1"/>
    <col min="12093" max="12093" width="4" style="174" bestFit="1" customWidth="1"/>
    <col min="12094" max="12094" width="12.140625" style="174" bestFit="1" customWidth="1"/>
    <col min="12095" max="12095" width="4" style="174" bestFit="1" customWidth="1"/>
    <col min="12096" max="12096" width="12.140625" style="174" bestFit="1" customWidth="1"/>
    <col min="12097" max="12097" width="4" style="174" bestFit="1" customWidth="1"/>
    <col min="12098" max="12098" width="12.140625" style="174" bestFit="1" customWidth="1"/>
    <col min="12099" max="12099" width="4" style="174" bestFit="1" customWidth="1"/>
    <col min="12100" max="12100" width="12.140625" style="174" bestFit="1" customWidth="1"/>
    <col min="12101" max="12101" width="4" style="174" bestFit="1" customWidth="1"/>
    <col min="12102" max="12102" width="12.140625" style="174" bestFit="1" customWidth="1"/>
    <col min="12103" max="12103" width="4" style="174" bestFit="1" customWidth="1"/>
    <col min="12104" max="12104" width="12.140625" style="174" bestFit="1" customWidth="1"/>
    <col min="12105" max="12105" width="4" style="174" bestFit="1" customWidth="1"/>
    <col min="12106" max="12106" width="12.140625" style="174" bestFit="1" customWidth="1"/>
    <col min="12107" max="12107" width="4" style="174" bestFit="1" customWidth="1"/>
    <col min="12108" max="12108" width="12.140625" style="174" bestFit="1" customWidth="1"/>
    <col min="12109" max="12109" width="4" style="174" bestFit="1" customWidth="1"/>
    <col min="12110" max="12110" width="10.140625" style="174" bestFit="1" customWidth="1"/>
    <col min="12111" max="12111" width="4" style="174" bestFit="1" customWidth="1"/>
    <col min="12112" max="12112" width="12.7109375" style="174" bestFit="1" customWidth="1"/>
    <col min="12113" max="12113" width="4" style="174" bestFit="1" customWidth="1"/>
    <col min="12114" max="12114" width="12.7109375" style="174" bestFit="1" customWidth="1"/>
    <col min="12115" max="12115" width="4" style="174" bestFit="1" customWidth="1"/>
    <col min="12116" max="12116" width="12.140625" style="174" bestFit="1" customWidth="1"/>
    <col min="12117" max="12117" width="4" style="174" bestFit="1" customWidth="1"/>
    <col min="12118" max="12118" width="12.140625" style="174" bestFit="1" customWidth="1"/>
    <col min="12119" max="12119" width="4" style="174" bestFit="1" customWidth="1"/>
    <col min="12120" max="12120" width="12.140625" style="174" bestFit="1" customWidth="1"/>
    <col min="12121" max="12121" width="4" style="174" bestFit="1" customWidth="1"/>
    <col min="12122" max="12122" width="12.140625" style="174" bestFit="1" customWidth="1"/>
    <col min="12123" max="12123" width="4" style="174" bestFit="1" customWidth="1"/>
    <col min="12124" max="12124" width="10.140625" style="174" bestFit="1" customWidth="1"/>
    <col min="12125" max="12125" width="4" style="174" bestFit="1" customWidth="1"/>
    <col min="12126" max="12126" width="12.140625" style="174" bestFit="1" customWidth="1"/>
    <col min="12127" max="12127" width="4" style="174" bestFit="1" customWidth="1"/>
    <col min="12128" max="12128" width="12.140625" style="174" bestFit="1" customWidth="1"/>
    <col min="12129" max="12129" width="4" style="174" bestFit="1" customWidth="1"/>
    <col min="12130" max="12130" width="12.140625" style="174" bestFit="1" customWidth="1"/>
    <col min="12131" max="12131" width="4" style="174" bestFit="1" customWidth="1"/>
    <col min="12132" max="12132" width="12.140625" style="174" bestFit="1" customWidth="1"/>
    <col min="12133" max="12133" width="4" style="174" bestFit="1" customWidth="1"/>
    <col min="12134" max="12134" width="12.140625" style="174" bestFit="1" customWidth="1"/>
    <col min="12135" max="12135" width="4" style="174" bestFit="1" customWidth="1"/>
    <col min="12136" max="12136" width="12.140625" style="174" bestFit="1" customWidth="1"/>
    <col min="12137" max="12137" width="4" style="174" bestFit="1" customWidth="1"/>
    <col min="12138" max="12138" width="12.140625" style="174" bestFit="1" customWidth="1"/>
    <col min="12139" max="12139" width="4" style="174" bestFit="1" customWidth="1"/>
    <col min="12140" max="12140" width="12.140625" style="174" bestFit="1" customWidth="1"/>
    <col min="12141" max="12141" width="4" style="174" bestFit="1" customWidth="1"/>
    <col min="12142" max="12142" width="12.140625" style="174" bestFit="1" customWidth="1"/>
    <col min="12143" max="12143" width="4" style="174" bestFit="1" customWidth="1"/>
    <col min="12144" max="12144" width="12.140625" style="174" bestFit="1" customWidth="1"/>
    <col min="12145" max="12145" width="4" style="174" bestFit="1" customWidth="1"/>
    <col min="12146" max="12146" width="12.140625" style="174" bestFit="1" customWidth="1"/>
    <col min="12147" max="12147" width="4" style="174" bestFit="1" customWidth="1"/>
    <col min="12148" max="12148" width="12.7109375" style="174" bestFit="1" customWidth="1"/>
    <col min="12149" max="12149" width="4" style="174" bestFit="1" customWidth="1"/>
    <col min="12150" max="12150" width="12.140625" style="174" bestFit="1" customWidth="1"/>
    <col min="12151" max="12151" width="4" style="174" bestFit="1" customWidth="1"/>
    <col min="12152" max="12152" width="12.140625" style="174" bestFit="1" customWidth="1"/>
    <col min="12153" max="12153" width="4" style="174" bestFit="1" customWidth="1"/>
    <col min="12154" max="12154" width="12.140625" style="174" bestFit="1" customWidth="1"/>
    <col min="12155" max="12155" width="4" style="174" bestFit="1" customWidth="1"/>
    <col min="12156" max="12156" width="12.140625" style="174" bestFit="1" customWidth="1"/>
    <col min="12157" max="12157" width="4" style="174" bestFit="1" customWidth="1"/>
    <col min="12158" max="12158" width="12.140625" style="174" bestFit="1" customWidth="1"/>
    <col min="12159" max="12159" width="4" style="174" bestFit="1" customWidth="1"/>
    <col min="12160" max="12160" width="12.140625" style="174" bestFit="1" customWidth="1"/>
    <col min="12161" max="12161" width="4" style="174" bestFit="1" customWidth="1"/>
    <col min="12162" max="12162" width="12.140625" style="174" bestFit="1" customWidth="1"/>
    <col min="12163" max="12163" width="4" style="174" bestFit="1" customWidth="1"/>
    <col min="12164" max="12164" width="12.140625" style="174" bestFit="1" customWidth="1"/>
    <col min="12165" max="12165" width="4" style="174" bestFit="1" customWidth="1"/>
    <col min="12166" max="12166" width="12.140625" style="174" bestFit="1" customWidth="1"/>
    <col min="12167" max="12167" width="4" style="174" bestFit="1" customWidth="1"/>
    <col min="12168" max="12168" width="12.140625" style="174" bestFit="1" customWidth="1"/>
    <col min="12169" max="12169" width="4" style="174" bestFit="1" customWidth="1"/>
    <col min="12170" max="12170" width="12.140625" style="174" bestFit="1" customWidth="1"/>
    <col min="12171" max="12171" width="4" style="174" bestFit="1" customWidth="1"/>
    <col min="12172" max="12172" width="12.140625" style="174" bestFit="1" customWidth="1"/>
    <col min="12173" max="12173" width="4" style="174" bestFit="1" customWidth="1"/>
    <col min="12174" max="12174" width="12.140625" style="174" bestFit="1" customWidth="1"/>
    <col min="12175" max="12175" width="4" style="174" bestFit="1" customWidth="1"/>
    <col min="12176" max="12176" width="12.140625" style="174" bestFit="1" customWidth="1"/>
    <col min="12177" max="12177" width="4" style="174" bestFit="1" customWidth="1"/>
    <col min="12178" max="12178" width="12.140625" style="174" bestFit="1" customWidth="1"/>
    <col min="12179" max="12179" width="4" style="174" bestFit="1" customWidth="1"/>
    <col min="12180" max="12180" width="12.140625" style="174" bestFit="1" customWidth="1"/>
    <col min="12181" max="12181" width="4" style="174" bestFit="1" customWidth="1"/>
    <col min="12182" max="12182" width="12.140625" style="174" bestFit="1" customWidth="1"/>
    <col min="12183" max="12183" width="4" style="174" bestFit="1" customWidth="1"/>
    <col min="12184" max="12184" width="12.140625" style="174" bestFit="1" customWidth="1"/>
    <col min="12185" max="12185" width="4" style="174" bestFit="1" customWidth="1"/>
    <col min="12186" max="12186" width="12.140625" style="174" bestFit="1" customWidth="1"/>
    <col min="12187" max="12187" width="4" style="174" bestFit="1" customWidth="1"/>
    <col min="12188" max="12188" width="12.140625" style="174" bestFit="1" customWidth="1"/>
    <col min="12189" max="12189" width="4" style="174" bestFit="1" customWidth="1"/>
    <col min="12190" max="12190" width="12.140625" style="174" bestFit="1" customWidth="1"/>
    <col min="12191" max="12191" width="4" style="174" bestFit="1" customWidth="1"/>
    <col min="12192" max="12192" width="12.7109375" style="174" bestFit="1" customWidth="1"/>
    <col min="12193" max="12193" width="4" style="174" bestFit="1" customWidth="1"/>
    <col min="12194" max="12194" width="11.140625" style="174" bestFit="1" customWidth="1"/>
    <col min="12195" max="12195" width="4" style="174" bestFit="1" customWidth="1"/>
    <col min="12196" max="12196" width="12.140625" style="174" bestFit="1" customWidth="1"/>
    <col min="12197" max="12197" width="4" style="174" bestFit="1" customWidth="1"/>
    <col min="12198" max="12198" width="12.140625" style="174" bestFit="1" customWidth="1"/>
    <col min="12199" max="12199" width="4" style="174" bestFit="1" customWidth="1"/>
    <col min="12200" max="12200" width="12.140625" style="174" bestFit="1" customWidth="1"/>
    <col min="12201" max="12201" width="4" style="174" bestFit="1" customWidth="1"/>
    <col min="12202" max="12288" width="9.140625" style="174"/>
    <col min="12289" max="12289" width="46.42578125" style="174" bestFit="1" customWidth="1"/>
    <col min="12290" max="12290" width="12.5703125" style="174" bestFit="1" customWidth="1"/>
    <col min="12291" max="12291" width="4" style="174" bestFit="1" customWidth="1"/>
    <col min="12292" max="12292" width="12.140625" style="174" bestFit="1" customWidth="1"/>
    <col min="12293" max="12293" width="4" style="174" bestFit="1" customWidth="1"/>
    <col min="12294" max="12294" width="11.140625" style="174" bestFit="1" customWidth="1"/>
    <col min="12295" max="12295" width="4" style="174" bestFit="1" customWidth="1"/>
    <col min="12296" max="12296" width="12.140625" style="174" bestFit="1" customWidth="1"/>
    <col min="12297" max="12297" width="4" style="174" bestFit="1" customWidth="1"/>
    <col min="12298" max="12298" width="12.140625" style="174" bestFit="1" customWidth="1"/>
    <col min="12299" max="12299" width="4" style="174" bestFit="1" customWidth="1"/>
    <col min="12300" max="12300" width="11.140625" style="174" bestFit="1" customWidth="1"/>
    <col min="12301" max="12301" width="4" style="174" bestFit="1" customWidth="1"/>
    <col min="12302" max="12302" width="12.140625" style="174" bestFit="1" customWidth="1"/>
    <col min="12303" max="12303" width="4" style="174" bestFit="1" customWidth="1"/>
    <col min="12304" max="12304" width="12.140625" style="174" bestFit="1" customWidth="1"/>
    <col min="12305" max="12305" width="4" style="174" bestFit="1" customWidth="1"/>
    <col min="12306" max="12306" width="12.140625" style="174" bestFit="1" customWidth="1"/>
    <col min="12307" max="12307" width="4" style="174" bestFit="1" customWidth="1"/>
    <col min="12308" max="12308" width="12.140625" style="174" bestFit="1" customWidth="1"/>
    <col min="12309" max="12309" width="4" style="174" bestFit="1" customWidth="1"/>
    <col min="12310" max="12310" width="12.140625" style="174" bestFit="1" customWidth="1"/>
    <col min="12311" max="12311" width="4" style="174" bestFit="1" customWidth="1"/>
    <col min="12312" max="12312" width="12.140625" style="174" bestFit="1" customWidth="1"/>
    <col min="12313" max="12313" width="4" style="174" bestFit="1" customWidth="1"/>
    <col min="12314" max="12314" width="12.140625" style="174" bestFit="1" customWidth="1"/>
    <col min="12315" max="12315" width="4" style="174" bestFit="1" customWidth="1"/>
    <col min="12316" max="12316" width="12.140625" style="174" bestFit="1" customWidth="1"/>
    <col min="12317" max="12317" width="4" style="174" bestFit="1" customWidth="1"/>
    <col min="12318" max="12318" width="12.7109375" style="174" bestFit="1" customWidth="1"/>
    <col min="12319" max="12319" width="4" style="174" bestFit="1" customWidth="1"/>
    <col min="12320" max="12320" width="11.140625" style="174" bestFit="1" customWidth="1"/>
    <col min="12321" max="12321" width="4" style="174" bestFit="1" customWidth="1"/>
    <col min="12322" max="12322" width="12.140625" style="174" bestFit="1" customWidth="1"/>
    <col min="12323" max="12323" width="4" style="174" bestFit="1" customWidth="1"/>
    <col min="12324" max="12324" width="12.7109375" style="174" bestFit="1" customWidth="1"/>
    <col min="12325" max="12325" width="4" style="174" bestFit="1" customWidth="1"/>
    <col min="12326" max="12326" width="12.140625" style="174" bestFit="1" customWidth="1"/>
    <col min="12327" max="12327" width="4" style="174" bestFit="1" customWidth="1"/>
    <col min="12328" max="12328" width="12.140625" style="174" bestFit="1" customWidth="1"/>
    <col min="12329" max="12329" width="4" style="174" bestFit="1" customWidth="1"/>
    <col min="12330" max="12330" width="12.140625" style="174" bestFit="1" customWidth="1"/>
    <col min="12331" max="12331" width="4" style="174" bestFit="1" customWidth="1"/>
    <col min="12332" max="12332" width="12.140625" style="174" bestFit="1" customWidth="1"/>
    <col min="12333" max="12333" width="4" style="174" bestFit="1" customWidth="1"/>
    <col min="12334" max="12334" width="12.140625" style="174" bestFit="1" customWidth="1"/>
    <col min="12335" max="12335" width="4" style="174" bestFit="1" customWidth="1"/>
    <col min="12336" max="12336" width="12.140625" style="174" bestFit="1" customWidth="1"/>
    <col min="12337" max="12337" width="4" style="174" bestFit="1" customWidth="1"/>
    <col min="12338" max="12338" width="12.140625" style="174" bestFit="1" customWidth="1"/>
    <col min="12339" max="12339" width="4" style="174" bestFit="1" customWidth="1"/>
    <col min="12340" max="12340" width="12.140625" style="174" bestFit="1" customWidth="1"/>
    <col min="12341" max="12341" width="4" style="174" bestFit="1" customWidth="1"/>
    <col min="12342" max="12342" width="12.140625" style="174" bestFit="1" customWidth="1"/>
    <col min="12343" max="12343" width="4" style="174" bestFit="1" customWidth="1"/>
    <col min="12344" max="12344" width="12.7109375" style="174" bestFit="1" customWidth="1"/>
    <col min="12345" max="12345" width="4" style="174" bestFit="1" customWidth="1"/>
    <col min="12346" max="12346" width="12.140625" style="174" bestFit="1" customWidth="1"/>
    <col min="12347" max="12347" width="4" style="174" bestFit="1" customWidth="1"/>
    <col min="12348" max="12348" width="12.140625" style="174" bestFit="1" customWidth="1"/>
    <col min="12349" max="12349" width="4" style="174" bestFit="1" customWidth="1"/>
    <col min="12350" max="12350" width="12.140625" style="174" bestFit="1" customWidth="1"/>
    <col min="12351" max="12351" width="4" style="174" bestFit="1" customWidth="1"/>
    <col min="12352" max="12352" width="12.140625" style="174" bestFit="1" customWidth="1"/>
    <col min="12353" max="12353" width="4" style="174" bestFit="1" customWidth="1"/>
    <col min="12354" max="12354" width="12.140625" style="174" bestFit="1" customWidth="1"/>
    <col min="12355" max="12355" width="4" style="174" bestFit="1" customWidth="1"/>
    <col min="12356" max="12356" width="12.140625" style="174" bestFit="1" customWidth="1"/>
    <col min="12357" max="12357" width="4" style="174" bestFit="1" customWidth="1"/>
    <col min="12358" max="12358" width="12.140625" style="174" bestFit="1" customWidth="1"/>
    <col min="12359" max="12359" width="4" style="174" bestFit="1" customWidth="1"/>
    <col min="12360" max="12360" width="12.140625" style="174" bestFit="1" customWidth="1"/>
    <col min="12361" max="12361" width="4" style="174" bestFit="1" customWidth="1"/>
    <col min="12362" max="12362" width="12.140625" style="174" bestFit="1" customWidth="1"/>
    <col min="12363" max="12363" width="4" style="174" bestFit="1" customWidth="1"/>
    <col min="12364" max="12364" width="12.140625" style="174" bestFit="1" customWidth="1"/>
    <col min="12365" max="12365" width="4" style="174" bestFit="1" customWidth="1"/>
    <col min="12366" max="12366" width="10.140625" style="174" bestFit="1" customWidth="1"/>
    <col min="12367" max="12367" width="4" style="174" bestFit="1" customWidth="1"/>
    <col min="12368" max="12368" width="12.7109375" style="174" bestFit="1" customWidth="1"/>
    <col min="12369" max="12369" width="4" style="174" bestFit="1" customWidth="1"/>
    <col min="12370" max="12370" width="12.7109375" style="174" bestFit="1" customWidth="1"/>
    <col min="12371" max="12371" width="4" style="174" bestFit="1" customWidth="1"/>
    <col min="12372" max="12372" width="12.140625" style="174" bestFit="1" customWidth="1"/>
    <col min="12373" max="12373" width="4" style="174" bestFit="1" customWidth="1"/>
    <col min="12374" max="12374" width="12.140625" style="174" bestFit="1" customWidth="1"/>
    <col min="12375" max="12375" width="4" style="174" bestFit="1" customWidth="1"/>
    <col min="12376" max="12376" width="12.140625" style="174" bestFit="1" customWidth="1"/>
    <col min="12377" max="12377" width="4" style="174" bestFit="1" customWidth="1"/>
    <col min="12378" max="12378" width="12.140625" style="174" bestFit="1" customWidth="1"/>
    <col min="12379" max="12379" width="4" style="174" bestFit="1" customWidth="1"/>
    <col min="12380" max="12380" width="10.140625" style="174" bestFit="1" customWidth="1"/>
    <col min="12381" max="12381" width="4" style="174" bestFit="1" customWidth="1"/>
    <col min="12382" max="12382" width="12.140625" style="174" bestFit="1" customWidth="1"/>
    <col min="12383" max="12383" width="4" style="174" bestFit="1" customWidth="1"/>
    <col min="12384" max="12384" width="12.140625" style="174" bestFit="1" customWidth="1"/>
    <col min="12385" max="12385" width="4" style="174" bestFit="1" customWidth="1"/>
    <col min="12386" max="12386" width="12.140625" style="174" bestFit="1" customWidth="1"/>
    <col min="12387" max="12387" width="4" style="174" bestFit="1" customWidth="1"/>
    <col min="12388" max="12388" width="12.140625" style="174" bestFit="1" customWidth="1"/>
    <col min="12389" max="12389" width="4" style="174" bestFit="1" customWidth="1"/>
    <col min="12390" max="12390" width="12.140625" style="174" bestFit="1" customWidth="1"/>
    <col min="12391" max="12391" width="4" style="174" bestFit="1" customWidth="1"/>
    <col min="12392" max="12392" width="12.140625" style="174" bestFit="1" customWidth="1"/>
    <col min="12393" max="12393" width="4" style="174" bestFit="1" customWidth="1"/>
    <col min="12394" max="12394" width="12.140625" style="174" bestFit="1" customWidth="1"/>
    <col min="12395" max="12395" width="4" style="174" bestFit="1" customWidth="1"/>
    <col min="12396" max="12396" width="12.140625" style="174" bestFit="1" customWidth="1"/>
    <col min="12397" max="12397" width="4" style="174" bestFit="1" customWidth="1"/>
    <col min="12398" max="12398" width="12.140625" style="174" bestFit="1" customWidth="1"/>
    <col min="12399" max="12399" width="4" style="174" bestFit="1" customWidth="1"/>
    <col min="12400" max="12400" width="12.140625" style="174" bestFit="1" customWidth="1"/>
    <col min="12401" max="12401" width="4" style="174" bestFit="1" customWidth="1"/>
    <col min="12402" max="12402" width="12.140625" style="174" bestFit="1" customWidth="1"/>
    <col min="12403" max="12403" width="4" style="174" bestFit="1" customWidth="1"/>
    <col min="12404" max="12404" width="12.7109375" style="174" bestFit="1" customWidth="1"/>
    <col min="12405" max="12405" width="4" style="174" bestFit="1" customWidth="1"/>
    <col min="12406" max="12406" width="12.140625" style="174" bestFit="1" customWidth="1"/>
    <col min="12407" max="12407" width="4" style="174" bestFit="1" customWidth="1"/>
    <col min="12408" max="12408" width="12.140625" style="174" bestFit="1" customWidth="1"/>
    <col min="12409" max="12409" width="4" style="174" bestFit="1" customWidth="1"/>
    <col min="12410" max="12410" width="12.140625" style="174" bestFit="1" customWidth="1"/>
    <col min="12411" max="12411" width="4" style="174" bestFit="1" customWidth="1"/>
    <col min="12412" max="12412" width="12.140625" style="174" bestFit="1" customWidth="1"/>
    <col min="12413" max="12413" width="4" style="174" bestFit="1" customWidth="1"/>
    <col min="12414" max="12414" width="12.140625" style="174" bestFit="1" customWidth="1"/>
    <col min="12415" max="12415" width="4" style="174" bestFit="1" customWidth="1"/>
    <col min="12416" max="12416" width="12.140625" style="174" bestFit="1" customWidth="1"/>
    <col min="12417" max="12417" width="4" style="174" bestFit="1" customWidth="1"/>
    <col min="12418" max="12418" width="12.140625" style="174" bestFit="1" customWidth="1"/>
    <col min="12419" max="12419" width="4" style="174" bestFit="1" customWidth="1"/>
    <col min="12420" max="12420" width="12.140625" style="174" bestFit="1" customWidth="1"/>
    <col min="12421" max="12421" width="4" style="174" bestFit="1" customWidth="1"/>
    <col min="12422" max="12422" width="12.140625" style="174" bestFit="1" customWidth="1"/>
    <col min="12423" max="12423" width="4" style="174" bestFit="1" customWidth="1"/>
    <col min="12424" max="12424" width="12.140625" style="174" bestFit="1" customWidth="1"/>
    <col min="12425" max="12425" width="4" style="174" bestFit="1" customWidth="1"/>
    <col min="12426" max="12426" width="12.140625" style="174" bestFit="1" customWidth="1"/>
    <col min="12427" max="12427" width="4" style="174" bestFit="1" customWidth="1"/>
    <col min="12428" max="12428" width="12.140625" style="174" bestFit="1" customWidth="1"/>
    <col min="12429" max="12429" width="4" style="174" bestFit="1" customWidth="1"/>
    <col min="12430" max="12430" width="12.140625" style="174" bestFit="1" customWidth="1"/>
    <col min="12431" max="12431" width="4" style="174" bestFit="1" customWidth="1"/>
    <col min="12432" max="12432" width="12.140625" style="174" bestFit="1" customWidth="1"/>
    <col min="12433" max="12433" width="4" style="174" bestFit="1" customWidth="1"/>
    <col min="12434" max="12434" width="12.140625" style="174" bestFit="1" customWidth="1"/>
    <col min="12435" max="12435" width="4" style="174" bestFit="1" customWidth="1"/>
    <col min="12436" max="12436" width="12.140625" style="174" bestFit="1" customWidth="1"/>
    <col min="12437" max="12437" width="4" style="174" bestFit="1" customWidth="1"/>
    <col min="12438" max="12438" width="12.140625" style="174" bestFit="1" customWidth="1"/>
    <col min="12439" max="12439" width="4" style="174" bestFit="1" customWidth="1"/>
    <col min="12440" max="12440" width="12.140625" style="174" bestFit="1" customWidth="1"/>
    <col min="12441" max="12441" width="4" style="174" bestFit="1" customWidth="1"/>
    <col min="12442" max="12442" width="12.140625" style="174" bestFit="1" customWidth="1"/>
    <col min="12443" max="12443" width="4" style="174" bestFit="1" customWidth="1"/>
    <col min="12444" max="12444" width="12.140625" style="174" bestFit="1" customWidth="1"/>
    <col min="12445" max="12445" width="4" style="174" bestFit="1" customWidth="1"/>
    <col min="12446" max="12446" width="12.140625" style="174" bestFit="1" customWidth="1"/>
    <col min="12447" max="12447" width="4" style="174" bestFit="1" customWidth="1"/>
    <col min="12448" max="12448" width="12.7109375" style="174" bestFit="1" customWidth="1"/>
    <col min="12449" max="12449" width="4" style="174" bestFit="1" customWidth="1"/>
    <col min="12450" max="12450" width="11.140625" style="174" bestFit="1" customWidth="1"/>
    <col min="12451" max="12451" width="4" style="174" bestFit="1" customWidth="1"/>
    <col min="12452" max="12452" width="12.140625" style="174" bestFit="1" customWidth="1"/>
    <col min="12453" max="12453" width="4" style="174" bestFit="1" customWidth="1"/>
    <col min="12454" max="12454" width="12.140625" style="174" bestFit="1" customWidth="1"/>
    <col min="12455" max="12455" width="4" style="174" bestFit="1" customWidth="1"/>
    <col min="12456" max="12456" width="12.140625" style="174" bestFit="1" customWidth="1"/>
    <col min="12457" max="12457" width="4" style="174" bestFit="1" customWidth="1"/>
    <col min="12458" max="12544" width="9.140625" style="174"/>
    <col min="12545" max="12545" width="46.42578125" style="174" bestFit="1" customWidth="1"/>
    <col min="12546" max="12546" width="12.5703125" style="174" bestFit="1" customWidth="1"/>
    <col min="12547" max="12547" width="4" style="174" bestFit="1" customWidth="1"/>
    <col min="12548" max="12548" width="12.140625" style="174" bestFit="1" customWidth="1"/>
    <col min="12549" max="12549" width="4" style="174" bestFit="1" customWidth="1"/>
    <col min="12550" max="12550" width="11.140625" style="174" bestFit="1" customWidth="1"/>
    <col min="12551" max="12551" width="4" style="174" bestFit="1" customWidth="1"/>
    <col min="12552" max="12552" width="12.140625" style="174" bestFit="1" customWidth="1"/>
    <col min="12553" max="12553" width="4" style="174" bestFit="1" customWidth="1"/>
    <col min="12554" max="12554" width="12.140625" style="174" bestFit="1" customWidth="1"/>
    <col min="12555" max="12555" width="4" style="174" bestFit="1" customWidth="1"/>
    <col min="12556" max="12556" width="11.140625" style="174" bestFit="1" customWidth="1"/>
    <col min="12557" max="12557" width="4" style="174" bestFit="1" customWidth="1"/>
    <col min="12558" max="12558" width="12.140625" style="174" bestFit="1" customWidth="1"/>
    <col min="12559" max="12559" width="4" style="174" bestFit="1" customWidth="1"/>
    <col min="12560" max="12560" width="12.140625" style="174" bestFit="1" customWidth="1"/>
    <col min="12561" max="12561" width="4" style="174" bestFit="1" customWidth="1"/>
    <col min="12562" max="12562" width="12.140625" style="174" bestFit="1" customWidth="1"/>
    <col min="12563" max="12563" width="4" style="174" bestFit="1" customWidth="1"/>
    <col min="12564" max="12564" width="12.140625" style="174" bestFit="1" customWidth="1"/>
    <col min="12565" max="12565" width="4" style="174" bestFit="1" customWidth="1"/>
    <col min="12566" max="12566" width="12.140625" style="174" bestFit="1" customWidth="1"/>
    <col min="12567" max="12567" width="4" style="174" bestFit="1" customWidth="1"/>
    <col min="12568" max="12568" width="12.140625" style="174" bestFit="1" customWidth="1"/>
    <col min="12569" max="12569" width="4" style="174" bestFit="1" customWidth="1"/>
    <col min="12570" max="12570" width="12.140625" style="174" bestFit="1" customWidth="1"/>
    <col min="12571" max="12571" width="4" style="174" bestFit="1" customWidth="1"/>
    <col min="12572" max="12572" width="12.140625" style="174" bestFit="1" customWidth="1"/>
    <col min="12573" max="12573" width="4" style="174" bestFit="1" customWidth="1"/>
    <col min="12574" max="12574" width="12.7109375" style="174" bestFit="1" customWidth="1"/>
    <col min="12575" max="12575" width="4" style="174" bestFit="1" customWidth="1"/>
    <col min="12576" max="12576" width="11.140625" style="174" bestFit="1" customWidth="1"/>
    <col min="12577" max="12577" width="4" style="174" bestFit="1" customWidth="1"/>
    <col min="12578" max="12578" width="12.140625" style="174" bestFit="1" customWidth="1"/>
    <col min="12579" max="12579" width="4" style="174" bestFit="1" customWidth="1"/>
    <col min="12580" max="12580" width="12.7109375" style="174" bestFit="1" customWidth="1"/>
    <col min="12581" max="12581" width="4" style="174" bestFit="1" customWidth="1"/>
    <col min="12582" max="12582" width="12.140625" style="174" bestFit="1" customWidth="1"/>
    <col min="12583" max="12583" width="4" style="174" bestFit="1" customWidth="1"/>
    <col min="12584" max="12584" width="12.140625" style="174" bestFit="1" customWidth="1"/>
    <col min="12585" max="12585" width="4" style="174" bestFit="1" customWidth="1"/>
    <col min="12586" max="12586" width="12.140625" style="174" bestFit="1" customWidth="1"/>
    <col min="12587" max="12587" width="4" style="174" bestFit="1" customWidth="1"/>
    <col min="12588" max="12588" width="12.140625" style="174" bestFit="1" customWidth="1"/>
    <col min="12589" max="12589" width="4" style="174" bestFit="1" customWidth="1"/>
    <col min="12590" max="12590" width="12.140625" style="174" bestFit="1" customWidth="1"/>
    <col min="12591" max="12591" width="4" style="174" bestFit="1" customWidth="1"/>
    <col min="12592" max="12592" width="12.140625" style="174" bestFit="1" customWidth="1"/>
    <col min="12593" max="12593" width="4" style="174" bestFit="1" customWidth="1"/>
    <col min="12594" max="12594" width="12.140625" style="174" bestFit="1" customWidth="1"/>
    <col min="12595" max="12595" width="4" style="174" bestFit="1" customWidth="1"/>
    <col min="12596" max="12596" width="12.140625" style="174" bestFit="1" customWidth="1"/>
    <col min="12597" max="12597" width="4" style="174" bestFit="1" customWidth="1"/>
    <col min="12598" max="12598" width="12.140625" style="174" bestFit="1" customWidth="1"/>
    <col min="12599" max="12599" width="4" style="174" bestFit="1" customWidth="1"/>
    <col min="12600" max="12600" width="12.7109375" style="174" bestFit="1" customWidth="1"/>
    <col min="12601" max="12601" width="4" style="174" bestFit="1" customWidth="1"/>
    <col min="12602" max="12602" width="12.140625" style="174" bestFit="1" customWidth="1"/>
    <col min="12603" max="12603" width="4" style="174" bestFit="1" customWidth="1"/>
    <col min="12604" max="12604" width="12.140625" style="174" bestFit="1" customWidth="1"/>
    <col min="12605" max="12605" width="4" style="174" bestFit="1" customWidth="1"/>
    <col min="12606" max="12606" width="12.140625" style="174" bestFit="1" customWidth="1"/>
    <col min="12607" max="12607" width="4" style="174" bestFit="1" customWidth="1"/>
    <col min="12608" max="12608" width="12.140625" style="174" bestFit="1" customWidth="1"/>
    <col min="12609" max="12609" width="4" style="174" bestFit="1" customWidth="1"/>
    <col min="12610" max="12610" width="12.140625" style="174" bestFit="1" customWidth="1"/>
    <col min="12611" max="12611" width="4" style="174" bestFit="1" customWidth="1"/>
    <col min="12612" max="12612" width="12.140625" style="174" bestFit="1" customWidth="1"/>
    <col min="12613" max="12613" width="4" style="174" bestFit="1" customWidth="1"/>
    <col min="12614" max="12614" width="12.140625" style="174" bestFit="1" customWidth="1"/>
    <col min="12615" max="12615" width="4" style="174" bestFit="1" customWidth="1"/>
    <col min="12616" max="12616" width="12.140625" style="174" bestFit="1" customWidth="1"/>
    <col min="12617" max="12617" width="4" style="174" bestFit="1" customWidth="1"/>
    <col min="12618" max="12618" width="12.140625" style="174" bestFit="1" customWidth="1"/>
    <col min="12619" max="12619" width="4" style="174" bestFit="1" customWidth="1"/>
    <col min="12620" max="12620" width="12.140625" style="174" bestFit="1" customWidth="1"/>
    <col min="12621" max="12621" width="4" style="174" bestFit="1" customWidth="1"/>
    <col min="12622" max="12622" width="10.140625" style="174" bestFit="1" customWidth="1"/>
    <col min="12623" max="12623" width="4" style="174" bestFit="1" customWidth="1"/>
    <col min="12624" max="12624" width="12.7109375" style="174" bestFit="1" customWidth="1"/>
    <col min="12625" max="12625" width="4" style="174" bestFit="1" customWidth="1"/>
    <col min="12626" max="12626" width="12.7109375" style="174" bestFit="1" customWidth="1"/>
    <col min="12627" max="12627" width="4" style="174" bestFit="1" customWidth="1"/>
    <col min="12628" max="12628" width="12.140625" style="174" bestFit="1" customWidth="1"/>
    <col min="12629" max="12629" width="4" style="174" bestFit="1" customWidth="1"/>
    <col min="12630" max="12630" width="12.140625" style="174" bestFit="1" customWidth="1"/>
    <col min="12631" max="12631" width="4" style="174" bestFit="1" customWidth="1"/>
    <col min="12632" max="12632" width="12.140625" style="174" bestFit="1" customWidth="1"/>
    <col min="12633" max="12633" width="4" style="174" bestFit="1" customWidth="1"/>
    <col min="12634" max="12634" width="12.140625" style="174" bestFit="1" customWidth="1"/>
    <col min="12635" max="12635" width="4" style="174" bestFit="1" customWidth="1"/>
    <col min="12636" max="12636" width="10.140625" style="174" bestFit="1" customWidth="1"/>
    <col min="12637" max="12637" width="4" style="174" bestFit="1" customWidth="1"/>
    <col min="12638" max="12638" width="12.140625" style="174" bestFit="1" customWidth="1"/>
    <col min="12639" max="12639" width="4" style="174" bestFit="1" customWidth="1"/>
    <col min="12640" max="12640" width="12.140625" style="174" bestFit="1" customWidth="1"/>
    <col min="12641" max="12641" width="4" style="174" bestFit="1" customWidth="1"/>
    <col min="12642" max="12642" width="12.140625" style="174" bestFit="1" customWidth="1"/>
    <col min="12643" max="12643" width="4" style="174" bestFit="1" customWidth="1"/>
    <col min="12644" max="12644" width="12.140625" style="174" bestFit="1" customWidth="1"/>
    <col min="12645" max="12645" width="4" style="174" bestFit="1" customWidth="1"/>
    <col min="12646" max="12646" width="12.140625" style="174" bestFit="1" customWidth="1"/>
    <col min="12647" max="12647" width="4" style="174" bestFit="1" customWidth="1"/>
    <col min="12648" max="12648" width="12.140625" style="174" bestFit="1" customWidth="1"/>
    <col min="12649" max="12649" width="4" style="174" bestFit="1" customWidth="1"/>
    <col min="12650" max="12650" width="12.140625" style="174" bestFit="1" customWidth="1"/>
    <col min="12651" max="12651" width="4" style="174" bestFit="1" customWidth="1"/>
    <col min="12652" max="12652" width="12.140625" style="174" bestFit="1" customWidth="1"/>
    <col min="12653" max="12653" width="4" style="174" bestFit="1" customWidth="1"/>
    <col min="12654" max="12654" width="12.140625" style="174" bestFit="1" customWidth="1"/>
    <col min="12655" max="12655" width="4" style="174" bestFit="1" customWidth="1"/>
    <col min="12656" max="12656" width="12.140625" style="174" bestFit="1" customWidth="1"/>
    <col min="12657" max="12657" width="4" style="174" bestFit="1" customWidth="1"/>
    <col min="12658" max="12658" width="12.140625" style="174" bestFit="1" customWidth="1"/>
    <col min="12659" max="12659" width="4" style="174" bestFit="1" customWidth="1"/>
    <col min="12660" max="12660" width="12.7109375" style="174" bestFit="1" customWidth="1"/>
    <col min="12661" max="12661" width="4" style="174" bestFit="1" customWidth="1"/>
    <col min="12662" max="12662" width="12.140625" style="174" bestFit="1" customWidth="1"/>
    <col min="12663" max="12663" width="4" style="174" bestFit="1" customWidth="1"/>
    <col min="12664" max="12664" width="12.140625" style="174" bestFit="1" customWidth="1"/>
    <col min="12665" max="12665" width="4" style="174" bestFit="1" customWidth="1"/>
    <col min="12666" max="12666" width="12.140625" style="174" bestFit="1" customWidth="1"/>
    <col min="12667" max="12667" width="4" style="174" bestFit="1" customWidth="1"/>
    <col min="12668" max="12668" width="12.140625" style="174" bestFit="1" customWidth="1"/>
    <col min="12669" max="12669" width="4" style="174" bestFit="1" customWidth="1"/>
    <col min="12670" max="12670" width="12.140625" style="174" bestFit="1" customWidth="1"/>
    <col min="12671" max="12671" width="4" style="174" bestFit="1" customWidth="1"/>
    <col min="12672" max="12672" width="12.140625" style="174" bestFit="1" customWidth="1"/>
    <col min="12673" max="12673" width="4" style="174" bestFit="1" customWidth="1"/>
    <col min="12674" max="12674" width="12.140625" style="174" bestFit="1" customWidth="1"/>
    <col min="12675" max="12675" width="4" style="174" bestFit="1" customWidth="1"/>
    <col min="12676" max="12676" width="12.140625" style="174" bestFit="1" customWidth="1"/>
    <col min="12677" max="12677" width="4" style="174" bestFit="1" customWidth="1"/>
    <col min="12678" max="12678" width="12.140625" style="174" bestFit="1" customWidth="1"/>
    <col min="12679" max="12679" width="4" style="174" bestFit="1" customWidth="1"/>
    <col min="12680" max="12680" width="12.140625" style="174" bestFit="1" customWidth="1"/>
    <col min="12681" max="12681" width="4" style="174" bestFit="1" customWidth="1"/>
    <col min="12682" max="12682" width="12.140625" style="174" bestFit="1" customWidth="1"/>
    <col min="12683" max="12683" width="4" style="174" bestFit="1" customWidth="1"/>
    <col min="12684" max="12684" width="12.140625" style="174" bestFit="1" customWidth="1"/>
    <col min="12685" max="12685" width="4" style="174" bestFit="1" customWidth="1"/>
    <col min="12686" max="12686" width="12.140625" style="174" bestFit="1" customWidth="1"/>
    <col min="12687" max="12687" width="4" style="174" bestFit="1" customWidth="1"/>
    <col min="12688" max="12688" width="12.140625" style="174" bestFit="1" customWidth="1"/>
    <col min="12689" max="12689" width="4" style="174" bestFit="1" customWidth="1"/>
    <col min="12690" max="12690" width="12.140625" style="174" bestFit="1" customWidth="1"/>
    <col min="12691" max="12691" width="4" style="174" bestFit="1" customWidth="1"/>
    <col min="12692" max="12692" width="12.140625" style="174" bestFit="1" customWidth="1"/>
    <col min="12693" max="12693" width="4" style="174" bestFit="1" customWidth="1"/>
    <col min="12694" max="12694" width="12.140625" style="174" bestFit="1" customWidth="1"/>
    <col min="12695" max="12695" width="4" style="174" bestFit="1" customWidth="1"/>
    <col min="12696" max="12696" width="12.140625" style="174" bestFit="1" customWidth="1"/>
    <col min="12697" max="12697" width="4" style="174" bestFit="1" customWidth="1"/>
    <col min="12698" max="12698" width="12.140625" style="174" bestFit="1" customWidth="1"/>
    <col min="12699" max="12699" width="4" style="174" bestFit="1" customWidth="1"/>
    <col min="12700" max="12700" width="12.140625" style="174" bestFit="1" customWidth="1"/>
    <col min="12701" max="12701" width="4" style="174" bestFit="1" customWidth="1"/>
    <col min="12702" max="12702" width="12.140625" style="174" bestFit="1" customWidth="1"/>
    <col min="12703" max="12703" width="4" style="174" bestFit="1" customWidth="1"/>
    <col min="12704" max="12704" width="12.7109375" style="174" bestFit="1" customWidth="1"/>
    <col min="12705" max="12705" width="4" style="174" bestFit="1" customWidth="1"/>
    <col min="12706" max="12706" width="11.140625" style="174" bestFit="1" customWidth="1"/>
    <col min="12707" max="12707" width="4" style="174" bestFit="1" customWidth="1"/>
    <col min="12708" max="12708" width="12.140625" style="174" bestFit="1" customWidth="1"/>
    <col min="12709" max="12709" width="4" style="174" bestFit="1" customWidth="1"/>
    <col min="12710" max="12710" width="12.140625" style="174" bestFit="1" customWidth="1"/>
    <col min="12711" max="12711" width="4" style="174" bestFit="1" customWidth="1"/>
    <col min="12712" max="12712" width="12.140625" style="174" bestFit="1" customWidth="1"/>
    <col min="12713" max="12713" width="4" style="174" bestFit="1" customWidth="1"/>
    <col min="12714" max="12800" width="9.140625" style="174"/>
    <col min="12801" max="12801" width="46.42578125" style="174" bestFit="1" customWidth="1"/>
    <col min="12802" max="12802" width="12.5703125" style="174" bestFit="1" customWidth="1"/>
    <col min="12803" max="12803" width="4" style="174" bestFit="1" customWidth="1"/>
    <col min="12804" max="12804" width="12.140625" style="174" bestFit="1" customWidth="1"/>
    <col min="12805" max="12805" width="4" style="174" bestFit="1" customWidth="1"/>
    <col min="12806" max="12806" width="11.140625" style="174" bestFit="1" customWidth="1"/>
    <col min="12807" max="12807" width="4" style="174" bestFit="1" customWidth="1"/>
    <col min="12808" max="12808" width="12.140625" style="174" bestFit="1" customWidth="1"/>
    <col min="12809" max="12809" width="4" style="174" bestFit="1" customWidth="1"/>
    <col min="12810" max="12810" width="12.140625" style="174" bestFit="1" customWidth="1"/>
    <col min="12811" max="12811" width="4" style="174" bestFit="1" customWidth="1"/>
    <col min="12812" max="12812" width="11.140625" style="174" bestFit="1" customWidth="1"/>
    <col min="12813" max="12813" width="4" style="174" bestFit="1" customWidth="1"/>
    <col min="12814" max="12814" width="12.140625" style="174" bestFit="1" customWidth="1"/>
    <col min="12815" max="12815" width="4" style="174" bestFit="1" customWidth="1"/>
    <col min="12816" max="12816" width="12.140625" style="174" bestFit="1" customWidth="1"/>
    <col min="12817" max="12817" width="4" style="174" bestFit="1" customWidth="1"/>
    <col min="12818" max="12818" width="12.140625" style="174" bestFit="1" customWidth="1"/>
    <col min="12819" max="12819" width="4" style="174" bestFit="1" customWidth="1"/>
    <col min="12820" max="12820" width="12.140625" style="174" bestFit="1" customWidth="1"/>
    <col min="12821" max="12821" width="4" style="174" bestFit="1" customWidth="1"/>
    <col min="12822" max="12822" width="12.140625" style="174" bestFit="1" customWidth="1"/>
    <col min="12823" max="12823" width="4" style="174" bestFit="1" customWidth="1"/>
    <col min="12824" max="12824" width="12.140625" style="174" bestFit="1" customWidth="1"/>
    <col min="12825" max="12825" width="4" style="174" bestFit="1" customWidth="1"/>
    <col min="12826" max="12826" width="12.140625" style="174" bestFit="1" customWidth="1"/>
    <col min="12827" max="12827" width="4" style="174" bestFit="1" customWidth="1"/>
    <col min="12828" max="12828" width="12.140625" style="174" bestFit="1" customWidth="1"/>
    <col min="12829" max="12829" width="4" style="174" bestFit="1" customWidth="1"/>
    <col min="12830" max="12830" width="12.7109375" style="174" bestFit="1" customWidth="1"/>
    <col min="12831" max="12831" width="4" style="174" bestFit="1" customWidth="1"/>
    <col min="12832" max="12832" width="11.140625" style="174" bestFit="1" customWidth="1"/>
    <col min="12833" max="12833" width="4" style="174" bestFit="1" customWidth="1"/>
    <col min="12834" max="12834" width="12.140625" style="174" bestFit="1" customWidth="1"/>
    <col min="12835" max="12835" width="4" style="174" bestFit="1" customWidth="1"/>
    <col min="12836" max="12836" width="12.7109375" style="174" bestFit="1" customWidth="1"/>
    <col min="12837" max="12837" width="4" style="174" bestFit="1" customWidth="1"/>
    <col min="12838" max="12838" width="12.140625" style="174" bestFit="1" customWidth="1"/>
    <col min="12839" max="12839" width="4" style="174" bestFit="1" customWidth="1"/>
    <col min="12840" max="12840" width="12.140625" style="174" bestFit="1" customWidth="1"/>
    <col min="12841" max="12841" width="4" style="174" bestFit="1" customWidth="1"/>
    <col min="12842" max="12842" width="12.140625" style="174" bestFit="1" customWidth="1"/>
    <col min="12843" max="12843" width="4" style="174" bestFit="1" customWidth="1"/>
    <col min="12844" max="12844" width="12.140625" style="174" bestFit="1" customWidth="1"/>
    <col min="12845" max="12845" width="4" style="174" bestFit="1" customWidth="1"/>
    <col min="12846" max="12846" width="12.140625" style="174" bestFit="1" customWidth="1"/>
    <col min="12847" max="12847" width="4" style="174" bestFit="1" customWidth="1"/>
    <col min="12848" max="12848" width="12.140625" style="174" bestFit="1" customWidth="1"/>
    <col min="12849" max="12849" width="4" style="174" bestFit="1" customWidth="1"/>
    <col min="12850" max="12850" width="12.140625" style="174" bestFit="1" customWidth="1"/>
    <col min="12851" max="12851" width="4" style="174" bestFit="1" customWidth="1"/>
    <col min="12852" max="12852" width="12.140625" style="174" bestFit="1" customWidth="1"/>
    <col min="12853" max="12853" width="4" style="174" bestFit="1" customWidth="1"/>
    <col min="12854" max="12854" width="12.140625" style="174" bestFit="1" customWidth="1"/>
    <col min="12855" max="12855" width="4" style="174" bestFit="1" customWidth="1"/>
    <col min="12856" max="12856" width="12.7109375" style="174" bestFit="1" customWidth="1"/>
    <col min="12857" max="12857" width="4" style="174" bestFit="1" customWidth="1"/>
    <col min="12858" max="12858" width="12.140625" style="174" bestFit="1" customWidth="1"/>
    <col min="12859" max="12859" width="4" style="174" bestFit="1" customWidth="1"/>
    <col min="12860" max="12860" width="12.140625" style="174" bestFit="1" customWidth="1"/>
    <col min="12861" max="12861" width="4" style="174" bestFit="1" customWidth="1"/>
    <col min="12862" max="12862" width="12.140625" style="174" bestFit="1" customWidth="1"/>
    <col min="12863" max="12863" width="4" style="174" bestFit="1" customWidth="1"/>
    <col min="12864" max="12864" width="12.140625" style="174" bestFit="1" customWidth="1"/>
    <col min="12865" max="12865" width="4" style="174" bestFit="1" customWidth="1"/>
    <col min="12866" max="12866" width="12.140625" style="174" bestFit="1" customWidth="1"/>
    <col min="12867" max="12867" width="4" style="174" bestFit="1" customWidth="1"/>
    <col min="12868" max="12868" width="12.140625" style="174" bestFit="1" customWidth="1"/>
    <col min="12869" max="12869" width="4" style="174" bestFit="1" customWidth="1"/>
    <col min="12870" max="12870" width="12.140625" style="174" bestFit="1" customWidth="1"/>
    <col min="12871" max="12871" width="4" style="174" bestFit="1" customWidth="1"/>
    <col min="12872" max="12872" width="12.140625" style="174" bestFit="1" customWidth="1"/>
    <col min="12873" max="12873" width="4" style="174" bestFit="1" customWidth="1"/>
    <col min="12874" max="12874" width="12.140625" style="174" bestFit="1" customWidth="1"/>
    <col min="12875" max="12875" width="4" style="174" bestFit="1" customWidth="1"/>
    <col min="12876" max="12876" width="12.140625" style="174" bestFit="1" customWidth="1"/>
    <col min="12877" max="12877" width="4" style="174" bestFit="1" customWidth="1"/>
    <col min="12878" max="12878" width="10.140625" style="174" bestFit="1" customWidth="1"/>
    <col min="12879" max="12879" width="4" style="174" bestFit="1" customWidth="1"/>
    <col min="12880" max="12880" width="12.7109375" style="174" bestFit="1" customWidth="1"/>
    <col min="12881" max="12881" width="4" style="174" bestFit="1" customWidth="1"/>
    <col min="12882" max="12882" width="12.7109375" style="174" bestFit="1" customWidth="1"/>
    <col min="12883" max="12883" width="4" style="174" bestFit="1" customWidth="1"/>
    <col min="12884" max="12884" width="12.140625" style="174" bestFit="1" customWidth="1"/>
    <col min="12885" max="12885" width="4" style="174" bestFit="1" customWidth="1"/>
    <col min="12886" max="12886" width="12.140625" style="174" bestFit="1" customWidth="1"/>
    <col min="12887" max="12887" width="4" style="174" bestFit="1" customWidth="1"/>
    <col min="12888" max="12888" width="12.140625" style="174" bestFit="1" customWidth="1"/>
    <col min="12889" max="12889" width="4" style="174" bestFit="1" customWidth="1"/>
    <col min="12890" max="12890" width="12.140625" style="174" bestFit="1" customWidth="1"/>
    <col min="12891" max="12891" width="4" style="174" bestFit="1" customWidth="1"/>
    <col min="12892" max="12892" width="10.140625" style="174" bestFit="1" customWidth="1"/>
    <col min="12893" max="12893" width="4" style="174" bestFit="1" customWidth="1"/>
    <col min="12894" max="12894" width="12.140625" style="174" bestFit="1" customWidth="1"/>
    <col min="12895" max="12895" width="4" style="174" bestFit="1" customWidth="1"/>
    <col min="12896" max="12896" width="12.140625" style="174" bestFit="1" customWidth="1"/>
    <col min="12897" max="12897" width="4" style="174" bestFit="1" customWidth="1"/>
    <col min="12898" max="12898" width="12.140625" style="174" bestFit="1" customWidth="1"/>
    <col min="12899" max="12899" width="4" style="174" bestFit="1" customWidth="1"/>
    <col min="12900" max="12900" width="12.140625" style="174" bestFit="1" customWidth="1"/>
    <col min="12901" max="12901" width="4" style="174" bestFit="1" customWidth="1"/>
    <col min="12902" max="12902" width="12.140625" style="174" bestFit="1" customWidth="1"/>
    <col min="12903" max="12903" width="4" style="174" bestFit="1" customWidth="1"/>
    <col min="12904" max="12904" width="12.140625" style="174" bestFit="1" customWidth="1"/>
    <col min="12905" max="12905" width="4" style="174" bestFit="1" customWidth="1"/>
    <col min="12906" max="12906" width="12.140625" style="174" bestFit="1" customWidth="1"/>
    <col min="12907" max="12907" width="4" style="174" bestFit="1" customWidth="1"/>
    <col min="12908" max="12908" width="12.140625" style="174" bestFit="1" customWidth="1"/>
    <col min="12909" max="12909" width="4" style="174" bestFit="1" customWidth="1"/>
    <col min="12910" max="12910" width="12.140625" style="174" bestFit="1" customWidth="1"/>
    <col min="12911" max="12911" width="4" style="174" bestFit="1" customWidth="1"/>
    <col min="12912" max="12912" width="12.140625" style="174" bestFit="1" customWidth="1"/>
    <col min="12913" max="12913" width="4" style="174" bestFit="1" customWidth="1"/>
    <col min="12914" max="12914" width="12.140625" style="174" bestFit="1" customWidth="1"/>
    <col min="12915" max="12915" width="4" style="174" bestFit="1" customWidth="1"/>
    <col min="12916" max="12916" width="12.7109375" style="174" bestFit="1" customWidth="1"/>
    <col min="12917" max="12917" width="4" style="174" bestFit="1" customWidth="1"/>
    <col min="12918" max="12918" width="12.140625" style="174" bestFit="1" customWidth="1"/>
    <col min="12919" max="12919" width="4" style="174" bestFit="1" customWidth="1"/>
    <col min="12920" max="12920" width="12.140625" style="174" bestFit="1" customWidth="1"/>
    <col min="12921" max="12921" width="4" style="174" bestFit="1" customWidth="1"/>
    <col min="12922" max="12922" width="12.140625" style="174" bestFit="1" customWidth="1"/>
    <col min="12923" max="12923" width="4" style="174" bestFit="1" customWidth="1"/>
    <col min="12924" max="12924" width="12.140625" style="174" bestFit="1" customWidth="1"/>
    <col min="12925" max="12925" width="4" style="174" bestFit="1" customWidth="1"/>
    <col min="12926" max="12926" width="12.140625" style="174" bestFit="1" customWidth="1"/>
    <col min="12927" max="12927" width="4" style="174" bestFit="1" customWidth="1"/>
    <col min="12928" max="12928" width="12.140625" style="174" bestFit="1" customWidth="1"/>
    <col min="12929" max="12929" width="4" style="174" bestFit="1" customWidth="1"/>
    <col min="12930" max="12930" width="12.140625" style="174" bestFit="1" customWidth="1"/>
    <col min="12931" max="12931" width="4" style="174" bestFit="1" customWidth="1"/>
    <col min="12932" max="12932" width="12.140625" style="174" bestFit="1" customWidth="1"/>
    <col min="12933" max="12933" width="4" style="174" bestFit="1" customWidth="1"/>
    <col min="12934" max="12934" width="12.140625" style="174" bestFit="1" customWidth="1"/>
    <col min="12935" max="12935" width="4" style="174" bestFit="1" customWidth="1"/>
    <col min="12936" max="12936" width="12.140625" style="174" bestFit="1" customWidth="1"/>
    <col min="12937" max="12937" width="4" style="174" bestFit="1" customWidth="1"/>
    <col min="12938" max="12938" width="12.140625" style="174" bestFit="1" customWidth="1"/>
    <col min="12939" max="12939" width="4" style="174" bestFit="1" customWidth="1"/>
    <col min="12940" max="12940" width="12.140625" style="174" bestFit="1" customWidth="1"/>
    <col min="12941" max="12941" width="4" style="174" bestFit="1" customWidth="1"/>
    <col min="12942" max="12942" width="12.140625" style="174" bestFit="1" customWidth="1"/>
    <col min="12943" max="12943" width="4" style="174" bestFit="1" customWidth="1"/>
    <col min="12944" max="12944" width="12.140625" style="174" bestFit="1" customWidth="1"/>
    <col min="12945" max="12945" width="4" style="174" bestFit="1" customWidth="1"/>
    <col min="12946" max="12946" width="12.140625" style="174" bestFit="1" customWidth="1"/>
    <col min="12947" max="12947" width="4" style="174" bestFit="1" customWidth="1"/>
    <col min="12948" max="12948" width="12.140625" style="174" bestFit="1" customWidth="1"/>
    <col min="12949" max="12949" width="4" style="174" bestFit="1" customWidth="1"/>
    <col min="12950" max="12950" width="12.140625" style="174" bestFit="1" customWidth="1"/>
    <col min="12951" max="12951" width="4" style="174" bestFit="1" customWidth="1"/>
    <col min="12952" max="12952" width="12.140625" style="174" bestFit="1" customWidth="1"/>
    <col min="12953" max="12953" width="4" style="174" bestFit="1" customWidth="1"/>
    <col min="12954" max="12954" width="12.140625" style="174" bestFit="1" customWidth="1"/>
    <col min="12955" max="12955" width="4" style="174" bestFit="1" customWidth="1"/>
    <col min="12956" max="12956" width="12.140625" style="174" bestFit="1" customWidth="1"/>
    <col min="12957" max="12957" width="4" style="174" bestFit="1" customWidth="1"/>
    <col min="12958" max="12958" width="12.140625" style="174" bestFit="1" customWidth="1"/>
    <col min="12959" max="12959" width="4" style="174" bestFit="1" customWidth="1"/>
    <col min="12960" max="12960" width="12.7109375" style="174" bestFit="1" customWidth="1"/>
    <col min="12961" max="12961" width="4" style="174" bestFit="1" customWidth="1"/>
    <col min="12962" max="12962" width="11.140625" style="174" bestFit="1" customWidth="1"/>
    <col min="12963" max="12963" width="4" style="174" bestFit="1" customWidth="1"/>
    <col min="12964" max="12964" width="12.140625" style="174" bestFit="1" customWidth="1"/>
    <col min="12965" max="12965" width="4" style="174" bestFit="1" customWidth="1"/>
    <col min="12966" max="12966" width="12.140625" style="174" bestFit="1" customWidth="1"/>
    <col min="12967" max="12967" width="4" style="174" bestFit="1" customWidth="1"/>
    <col min="12968" max="12968" width="12.140625" style="174" bestFit="1" customWidth="1"/>
    <col min="12969" max="12969" width="4" style="174" bestFit="1" customWidth="1"/>
    <col min="12970" max="13056" width="9.140625" style="174"/>
    <col min="13057" max="13057" width="46.42578125" style="174" bestFit="1" customWidth="1"/>
    <col min="13058" max="13058" width="12.5703125" style="174" bestFit="1" customWidth="1"/>
    <col min="13059" max="13059" width="4" style="174" bestFit="1" customWidth="1"/>
    <col min="13060" max="13060" width="12.140625" style="174" bestFit="1" customWidth="1"/>
    <col min="13061" max="13061" width="4" style="174" bestFit="1" customWidth="1"/>
    <col min="13062" max="13062" width="11.140625" style="174" bestFit="1" customWidth="1"/>
    <col min="13063" max="13063" width="4" style="174" bestFit="1" customWidth="1"/>
    <col min="13064" max="13064" width="12.140625" style="174" bestFit="1" customWidth="1"/>
    <col min="13065" max="13065" width="4" style="174" bestFit="1" customWidth="1"/>
    <col min="13066" max="13066" width="12.140625" style="174" bestFit="1" customWidth="1"/>
    <col min="13067" max="13067" width="4" style="174" bestFit="1" customWidth="1"/>
    <col min="13068" max="13068" width="11.140625" style="174" bestFit="1" customWidth="1"/>
    <col min="13069" max="13069" width="4" style="174" bestFit="1" customWidth="1"/>
    <col min="13070" max="13070" width="12.140625" style="174" bestFit="1" customWidth="1"/>
    <col min="13071" max="13071" width="4" style="174" bestFit="1" customWidth="1"/>
    <col min="13072" max="13072" width="12.140625" style="174" bestFit="1" customWidth="1"/>
    <col min="13073" max="13073" width="4" style="174" bestFit="1" customWidth="1"/>
    <col min="13074" max="13074" width="12.140625" style="174" bestFit="1" customWidth="1"/>
    <col min="13075" max="13075" width="4" style="174" bestFit="1" customWidth="1"/>
    <col min="13076" max="13076" width="12.140625" style="174" bestFit="1" customWidth="1"/>
    <col min="13077" max="13077" width="4" style="174" bestFit="1" customWidth="1"/>
    <col min="13078" max="13078" width="12.140625" style="174" bestFit="1" customWidth="1"/>
    <col min="13079" max="13079" width="4" style="174" bestFit="1" customWidth="1"/>
    <col min="13080" max="13080" width="12.140625" style="174" bestFit="1" customWidth="1"/>
    <col min="13081" max="13081" width="4" style="174" bestFit="1" customWidth="1"/>
    <col min="13082" max="13082" width="12.140625" style="174" bestFit="1" customWidth="1"/>
    <col min="13083" max="13083" width="4" style="174" bestFit="1" customWidth="1"/>
    <col min="13084" max="13084" width="12.140625" style="174" bestFit="1" customWidth="1"/>
    <col min="13085" max="13085" width="4" style="174" bestFit="1" customWidth="1"/>
    <col min="13086" max="13086" width="12.7109375" style="174" bestFit="1" customWidth="1"/>
    <col min="13087" max="13087" width="4" style="174" bestFit="1" customWidth="1"/>
    <col min="13088" max="13088" width="11.140625" style="174" bestFit="1" customWidth="1"/>
    <col min="13089" max="13089" width="4" style="174" bestFit="1" customWidth="1"/>
    <col min="13090" max="13090" width="12.140625" style="174" bestFit="1" customWidth="1"/>
    <col min="13091" max="13091" width="4" style="174" bestFit="1" customWidth="1"/>
    <col min="13092" max="13092" width="12.7109375" style="174" bestFit="1" customWidth="1"/>
    <col min="13093" max="13093" width="4" style="174" bestFit="1" customWidth="1"/>
    <col min="13094" max="13094" width="12.140625" style="174" bestFit="1" customWidth="1"/>
    <col min="13095" max="13095" width="4" style="174" bestFit="1" customWidth="1"/>
    <col min="13096" max="13096" width="12.140625" style="174" bestFit="1" customWidth="1"/>
    <col min="13097" max="13097" width="4" style="174" bestFit="1" customWidth="1"/>
    <col min="13098" max="13098" width="12.140625" style="174" bestFit="1" customWidth="1"/>
    <col min="13099" max="13099" width="4" style="174" bestFit="1" customWidth="1"/>
    <col min="13100" max="13100" width="12.140625" style="174" bestFit="1" customWidth="1"/>
    <col min="13101" max="13101" width="4" style="174" bestFit="1" customWidth="1"/>
    <col min="13102" max="13102" width="12.140625" style="174" bestFit="1" customWidth="1"/>
    <col min="13103" max="13103" width="4" style="174" bestFit="1" customWidth="1"/>
    <col min="13104" max="13104" width="12.140625" style="174" bestFit="1" customWidth="1"/>
    <col min="13105" max="13105" width="4" style="174" bestFit="1" customWidth="1"/>
    <col min="13106" max="13106" width="12.140625" style="174" bestFit="1" customWidth="1"/>
    <col min="13107" max="13107" width="4" style="174" bestFit="1" customWidth="1"/>
    <col min="13108" max="13108" width="12.140625" style="174" bestFit="1" customWidth="1"/>
    <col min="13109" max="13109" width="4" style="174" bestFit="1" customWidth="1"/>
    <col min="13110" max="13110" width="12.140625" style="174" bestFit="1" customWidth="1"/>
    <col min="13111" max="13111" width="4" style="174" bestFit="1" customWidth="1"/>
    <col min="13112" max="13112" width="12.7109375" style="174" bestFit="1" customWidth="1"/>
    <col min="13113" max="13113" width="4" style="174" bestFit="1" customWidth="1"/>
    <col min="13114" max="13114" width="12.140625" style="174" bestFit="1" customWidth="1"/>
    <col min="13115" max="13115" width="4" style="174" bestFit="1" customWidth="1"/>
    <col min="13116" max="13116" width="12.140625" style="174" bestFit="1" customWidth="1"/>
    <col min="13117" max="13117" width="4" style="174" bestFit="1" customWidth="1"/>
    <col min="13118" max="13118" width="12.140625" style="174" bestFit="1" customWidth="1"/>
    <col min="13119" max="13119" width="4" style="174" bestFit="1" customWidth="1"/>
    <col min="13120" max="13120" width="12.140625" style="174" bestFit="1" customWidth="1"/>
    <col min="13121" max="13121" width="4" style="174" bestFit="1" customWidth="1"/>
    <col min="13122" max="13122" width="12.140625" style="174" bestFit="1" customWidth="1"/>
    <col min="13123" max="13123" width="4" style="174" bestFit="1" customWidth="1"/>
    <col min="13124" max="13124" width="12.140625" style="174" bestFit="1" customWidth="1"/>
    <col min="13125" max="13125" width="4" style="174" bestFit="1" customWidth="1"/>
    <col min="13126" max="13126" width="12.140625" style="174" bestFit="1" customWidth="1"/>
    <col min="13127" max="13127" width="4" style="174" bestFit="1" customWidth="1"/>
    <col min="13128" max="13128" width="12.140625" style="174" bestFit="1" customWidth="1"/>
    <col min="13129" max="13129" width="4" style="174" bestFit="1" customWidth="1"/>
    <col min="13130" max="13130" width="12.140625" style="174" bestFit="1" customWidth="1"/>
    <col min="13131" max="13131" width="4" style="174" bestFit="1" customWidth="1"/>
    <col min="13132" max="13132" width="12.140625" style="174" bestFit="1" customWidth="1"/>
    <col min="13133" max="13133" width="4" style="174" bestFit="1" customWidth="1"/>
    <col min="13134" max="13134" width="10.140625" style="174" bestFit="1" customWidth="1"/>
    <col min="13135" max="13135" width="4" style="174" bestFit="1" customWidth="1"/>
    <col min="13136" max="13136" width="12.7109375" style="174" bestFit="1" customWidth="1"/>
    <col min="13137" max="13137" width="4" style="174" bestFit="1" customWidth="1"/>
    <col min="13138" max="13138" width="12.7109375" style="174" bestFit="1" customWidth="1"/>
    <col min="13139" max="13139" width="4" style="174" bestFit="1" customWidth="1"/>
    <col min="13140" max="13140" width="12.140625" style="174" bestFit="1" customWidth="1"/>
    <col min="13141" max="13141" width="4" style="174" bestFit="1" customWidth="1"/>
    <col min="13142" max="13142" width="12.140625" style="174" bestFit="1" customWidth="1"/>
    <col min="13143" max="13143" width="4" style="174" bestFit="1" customWidth="1"/>
    <col min="13144" max="13144" width="12.140625" style="174" bestFit="1" customWidth="1"/>
    <col min="13145" max="13145" width="4" style="174" bestFit="1" customWidth="1"/>
    <col min="13146" max="13146" width="12.140625" style="174" bestFit="1" customWidth="1"/>
    <col min="13147" max="13147" width="4" style="174" bestFit="1" customWidth="1"/>
    <col min="13148" max="13148" width="10.140625" style="174" bestFit="1" customWidth="1"/>
    <col min="13149" max="13149" width="4" style="174" bestFit="1" customWidth="1"/>
    <col min="13150" max="13150" width="12.140625" style="174" bestFit="1" customWidth="1"/>
    <col min="13151" max="13151" width="4" style="174" bestFit="1" customWidth="1"/>
    <col min="13152" max="13152" width="12.140625" style="174" bestFit="1" customWidth="1"/>
    <col min="13153" max="13153" width="4" style="174" bestFit="1" customWidth="1"/>
    <col min="13154" max="13154" width="12.140625" style="174" bestFit="1" customWidth="1"/>
    <col min="13155" max="13155" width="4" style="174" bestFit="1" customWidth="1"/>
    <col min="13156" max="13156" width="12.140625" style="174" bestFit="1" customWidth="1"/>
    <col min="13157" max="13157" width="4" style="174" bestFit="1" customWidth="1"/>
    <col min="13158" max="13158" width="12.140625" style="174" bestFit="1" customWidth="1"/>
    <col min="13159" max="13159" width="4" style="174" bestFit="1" customWidth="1"/>
    <col min="13160" max="13160" width="12.140625" style="174" bestFit="1" customWidth="1"/>
    <col min="13161" max="13161" width="4" style="174" bestFit="1" customWidth="1"/>
    <col min="13162" max="13162" width="12.140625" style="174" bestFit="1" customWidth="1"/>
    <col min="13163" max="13163" width="4" style="174" bestFit="1" customWidth="1"/>
    <col min="13164" max="13164" width="12.140625" style="174" bestFit="1" customWidth="1"/>
    <col min="13165" max="13165" width="4" style="174" bestFit="1" customWidth="1"/>
    <col min="13166" max="13166" width="12.140625" style="174" bestFit="1" customWidth="1"/>
    <col min="13167" max="13167" width="4" style="174" bestFit="1" customWidth="1"/>
    <col min="13168" max="13168" width="12.140625" style="174" bestFit="1" customWidth="1"/>
    <col min="13169" max="13169" width="4" style="174" bestFit="1" customWidth="1"/>
    <col min="13170" max="13170" width="12.140625" style="174" bestFit="1" customWidth="1"/>
    <col min="13171" max="13171" width="4" style="174" bestFit="1" customWidth="1"/>
    <col min="13172" max="13172" width="12.7109375" style="174" bestFit="1" customWidth="1"/>
    <col min="13173" max="13173" width="4" style="174" bestFit="1" customWidth="1"/>
    <col min="13174" max="13174" width="12.140625" style="174" bestFit="1" customWidth="1"/>
    <col min="13175" max="13175" width="4" style="174" bestFit="1" customWidth="1"/>
    <col min="13176" max="13176" width="12.140625" style="174" bestFit="1" customWidth="1"/>
    <col min="13177" max="13177" width="4" style="174" bestFit="1" customWidth="1"/>
    <col min="13178" max="13178" width="12.140625" style="174" bestFit="1" customWidth="1"/>
    <col min="13179" max="13179" width="4" style="174" bestFit="1" customWidth="1"/>
    <col min="13180" max="13180" width="12.140625" style="174" bestFit="1" customWidth="1"/>
    <col min="13181" max="13181" width="4" style="174" bestFit="1" customWidth="1"/>
    <col min="13182" max="13182" width="12.140625" style="174" bestFit="1" customWidth="1"/>
    <col min="13183" max="13183" width="4" style="174" bestFit="1" customWidth="1"/>
    <col min="13184" max="13184" width="12.140625" style="174" bestFit="1" customWidth="1"/>
    <col min="13185" max="13185" width="4" style="174" bestFit="1" customWidth="1"/>
    <col min="13186" max="13186" width="12.140625" style="174" bestFit="1" customWidth="1"/>
    <col min="13187" max="13187" width="4" style="174" bestFit="1" customWidth="1"/>
    <col min="13188" max="13188" width="12.140625" style="174" bestFit="1" customWidth="1"/>
    <col min="13189" max="13189" width="4" style="174" bestFit="1" customWidth="1"/>
    <col min="13190" max="13190" width="12.140625" style="174" bestFit="1" customWidth="1"/>
    <col min="13191" max="13191" width="4" style="174" bestFit="1" customWidth="1"/>
    <col min="13192" max="13192" width="12.140625" style="174" bestFit="1" customWidth="1"/>
    <col min="13193" max="13193" width="4" style="174" bestFit="1" customWidth="1"/>
    <col min="13194" max="13194" width="12.140625" style="174" bestFit="1" customWidth="1"/>
    <col min="13195" max="13195" width="4" style="174" bestFit="1" customWidth="1"/>
    <col min="13196" max="13196" width="12.140625" style="174" bestFit="1" customWidth="1"/>
    <col min="13197" max="13197" width="4" style="174" bestFit="1" customWidth="1"/>
    <col min="13198" max="13198" width="12.140625" style="174" bestFit="1" customWidth="1"/>
    <col min="13199" max="13199" width="4" style="174" bestFit="1" customWidth="1"/>
    <col min="13200" max="13200" width="12.140625" style="174" bestFit="1" customWidth="1"/>
    <col min="13201" max="13201" width="4" style="174" bestFit="1" customWidth="1"/>
    <col min="13202" max="13202" width="12.140625" style="174" bestFit="1" customWidth="1"/>
    <col min="13203" max="13203" width="4" style="174" bestFit="1" customWidth="1"/>
    <col min="13204" max="13204" width="12.140625" style="174" bestFit="1" customWidth="1"/>
    <col min="13205" max="13205" width="4" style="174" bestFit="1" customWidth="1"/>
    <col min="13206" max="13206" width="12.140625" style="174" bestFit="1" customWidth="1"/>
    <col min="13207" max="13207" width="4" style="174" bestFit="1" customWidth="1"/>
    <col min="13208" max="13208" width="12.140625" style="174" bestFit="1" customWidth="1"/>
    <col min="13209" max="13209" width="4" style="174" bestFit="1" customWidth="1"/>
    <col min="13210" max="13210" width="12.140625" style="174" bestFit="1" customWidth="1"/>
    <col min="13211" max="13211" width="4" style="174" bestFit="1" customWidth="1"/>
    <col min="13212" max="13212" width="12.140625" style="174" bestFit="1" customWidth="1"/>
    <col min="13213" max="13213" width="4" style="174" bestFit="1" customWidth="1"/>
    <col min="13214" max="13214" width="12.140625" style="174" bestFit="1" customWidth="1"/>
    <col min="13215" max="13215" width="4" style="174" bestFit="1" customWidth="1"/>
    <col min="13216" max="13216" width="12.7109375" style="174" bestFit="1" customWidth="1"/>
    <col min="13217" max="13217" width="4" style="174" bestFit="1" customWidth="1"/>
    <col min="13218" max="13218" width="11.140625" style="174" bestFit="1" customWidth="1"/>
    <col min="13219" max="13219" width="4" style="174" bestFit="1" customWidth="1"/>
    <col min="13220" max="13220" width="12.140625" style="174" bestFit="1" customWidth="1"/>
    <col min="13221" max="13221" width="4" style="174" bestFit="1" customWidth="1"/>
    <col min="13222" max="13222" width="12.140625" style="174" bestFit="1" customWidth="1"/>
    <col min="13223" max="13223" width="4" style="174" bestFit="1" customWidth="1"/>
    <col min="13224" max="13224" width="12.140625" style="174" bestFit="1" customWidth="1"/>
    <col min="13225" max="13225" width="4" style="174" bestFit="1" customWidth="1"/>
    <col min="13226" max="13312" width="9.140625" style="174"/>
    <col min="13313" max="13313" width="46.42578125" style="174" bestFit="1" customWidth="1"/>
    <col min="13314" max="13314" width="12.5703125" style="174" bestFit="1" customWidth="1"/>
    <col min="13315" max="13315" width="4" style="174" bestFit="1" customWidth="1"/>
    <col min="13316" max="13316" width="12.140625" style="174" bestFit="1" customWidth="1"/>
    <col min="13317" max="13317" width="4" style="174" bestFit="1" customWidth="1"/>
    <col min="13318" max="13318" width="11.140625" style="174" bestFit="1" customWidth="1"/>
    <col min="13319" max="13319" width="4" style="174" bestFit="1" customWidth="1"/>
    <col min="13320" max="13320" width="12.140625" style="174" bestFit="1" customWidth="1"/>
    <col min="13321" max="13321" width="4" style="174" bestFit="1" customWidth="1"/>
    <col min="13322" max="13322" width="12.140625" style="174" bestFit="1" customWidth="1"/>
    <col min="13323" max="13323" width="4" style="174" bestFit="1" customWidth="1"/>
    <col min="13324" max="13324" width="11.140625" style="174" bestFit="1" customWidth="1"/>
    <col min="13325" max="13325" width="4" style="174" bestFit="1" customWidth="1"/>
    <col min="13326" max="13326" width="12.140625" style="174" bestFit="1" customWidth="1"/>
    <col min="13327" max="13327" width="4" style="174" bestFit="1" customWidth="1"/>
    <col min="13328" max="13328" width="12.140625" style="174" bestFit="1" customWidth="1"/>
    <col min="13329" max="13329" width="4" style="174" bestFit="1" customWidth="1"/>
    <col min="13330" max="13330" width="12.140625" style="174" bestFit="1" customWidth="1"/>
    <col min="13331" max="13331" width="4" style="174" bestFit="1" customWidth="1"/>
    <col min="13332" max="13332" width="12.140625" style="174" bestFit="1" customWidth="1"/>
    <col min="13333" max="13333" width="4" style="174" bestFit="1" customWidth="1"/>
    <col min="13334" max="13334" width="12.140625" style="174" bestFit="1" customWidth="1"/>
    <col min="13335" max="13335" width="4" style="174" bestFit="1" customWidth="1"/>
    <col min="13336" max="13336" width="12.140625" style="174" bestFit="1" customWidth="1"/>
    <col min="13337" max="13337" width="4" style="174" bestFit="1" customWidth="1"/>
    <col min="13338" max="13338" width="12.140625" style="174" bestFit="1" customWidth="1"/>
    <col min="13339" max="13339" width="4" style="174" bestFit="1" customWidth="1"/>
    <col min="13340" max="13340" width="12.140625" style="174" bestFit="1" customWidth="1"/>
    <col min="13341" max="13341" width="4" style="174" bestFit="1" customWidth="1"/>
    <col min="13342" max="13342" width="12.7109375" style="174" bestFit="1" customWidth="1"/>
    <col min="13343" max="13343" width="4" style="174" bestFit="1" customWidth="1"/>
    <col min="13344" max="13344" width="11.140625" style="174" bestFit="1" customWidth="1"/>
    <col min="13345" max="13345" width="4" style="174" bestFit="1" customWidth="1"/>
    <col min="13346" max="13346" width="12.140625" style="174" bestFit="1" customWidth="1"/>
    <col min="13347" max="13347" width="4" style="174" bestFit="1" customWidth="1"/>
    <col min="13348" max="13348" width="12.7109375" style="174" bestFit="1" customWidth="1"/>
    <col min="13349" max="13349" width="4" style="174" bestFit="1" customWidth="1"/>
    <col min="13350" max="13350" width="12.140625" style="174" bestFit="1" customWidth="1"/>
    <col min="13351" max="13351" width="4" style="174" bestFit="1" customWidth="1"/>
    <col min="13352" max="13352" width="12.140625" style="174" bestFit="1" customWidth="1"/>
    <col min="13353" max="13353" width="4" style="174" bestFit="1" customWidth="1"/>
    <col min="13354" max="13354" width="12.140625" style="174" bestFit="1" customWidth="1"/>
    <col min="13355" max="13355" width="4" style="174" bestFit="1" customWidth="1"/>
    <col min="13356" max="13356" width="12.140625" style="174" bestFit="1" customWidth="1"/>
    <col min="13357" max="13357" width="4" style="174" bestFit="1" customWidth="1"/>
    <col min="13358" max="13358" width="12.140625" style="174" bestFit="1" customWidth="1"/>
    <col min="13359" max="13359" width="4" style="174" bestFit="1" customWidth="1"/>
    <col min="13360" max="13360" width="12.140625" style="174" bestFit="1" customWidth="1"/>
    <col min="13361" max="13361" width="4" style="174" bestFit="1" customWidth="1"/>
    <col min="13362" max="13362" width="12.140625" style="174" bestFit="1" customWidth="1"/>
    <col min="13363" max="13363" width="4" style="174" bestFit="1" customWidth="1"/>
    <col min="13364" max="13364" width="12.140625" style="174" bestFit="1" customWidth="1"/>
    <col min="13365" max="13365" width="4" style="174" bestFit="1" customWidth="1"/>
    <col min="13366" max="13366" width="12.140625" style="174" bestFit="1" customWidth="1"/>
    <col min="13367" max="13367" width="4" style="174" bestFit="1" customWidth="1"/>
    <col min="13368" max="13368" width="12.7109375" style="174" bestFit="1" customWidth="1"/>
    <col min="13369" max="13369" width="4" style="174" bestFit="1" customWidth="1"/>
    <col min="13370" max="13370" width="12.140625" style="174" bestFit="1" customWidth="1"/>
    <col min="13371" max="13371" width="4" style="174" bestFit="1" customWidth="1"/>
    <col min="13372" max="13372" width="12.140625" style="174" bestFit="1" customWidth="1"/>
    <col min="13373" max="13373" width="4" style="174" bestFit="1" customWidth="1"/>
    <col min="13374" max="13374" width="12.140625" style="174" bestFit="1" customWidth="1"/>
    <col min="13375" max="13375" width="4" style="174" bestFit="1" customWidth="1"/>
    <col min="13376" max="13376" width="12.140625" style="174" bestFit="1" customWidth="1"/>
    <col min="13377" max="13377" width="4" style="174" bestFit="1" customWidth="1"/>
    <col min="13378" max="13378" width="12.140625" style="174" bestFit="1" customWidth="1"/>
    <col min="13379" max="13379" width="4" style="174" bestFit="1" customWidth="1"/>
    <col min="13380" max="13380" width="12.140625" style="174" bestFit="1" customWidth="1"/>
    <col min="13381" max="13381" width="4" style="174" bestFit="1" customWidth="1"/>
    <col min="13382" max="13382" width="12.140625" style="174" bestFit="1" customWidth="1"/>
    <col min="13383" max="13383" width="4" style="174" bestFit="1" customWidth="1"/>
    <col min="13384" max="13384" width="12.140625" style="174" bestFit="1" customWidth="1"/>
    <col min="13385" max="13385" width="4" style="174" bestFit="1" customWidth="1"/>
    <col min="13386" max="13386" width="12.140625" style="174" bestFit="1" customWidth="1"/>
    <col min="13387" max="13387" width="4" style="174" bestFit="1" customWidth="1"/>
    <col min="13388" max="13388" width="12.140625" style="174" bestFit="1" customWidth="1"/>
    <col min="13389" max="13389" width="4" style="174" bestFit="1" customWidth="1"/>
    <col min="13390" max="13390" width="10.140625" style="174" bestFit="1" customWidth="1"/>
    <col min="13391" max="13391" width="4" style="174" bestFit="1" customWidth="1"/>
    <col min="13392" max="13392" width="12.7109375" style="174" bestFit="1" customWidth="1"/>
    <col min="13393" max="13393" width="4" style="174" bestFit="1" customWidth="1"/>
    <col min="13394" max="13394" width="12.7109375" style="174" bestFit="1" customWidth="1"/>
    <col min="13395" max="13395" width="4" style="174" bestFit="1" customWidth="1"/>
    <col min="13396" max="13396" width="12.140625" style="174" bestFit="1" customWidth="1"/>
    <col min="13397" max="13397" width="4" style="174" bestFit="1" customWidth="1"/>
    <col min="13398" max="13398" width="12.140625" style="174" bestFit="1" customWidth="1"/>
    <col min="13399" max="13399" width="4" style="174" bestFit="1" customWidth="1"/>
    <col min="13400" max="13400" width="12.140625" style="174" bestFit="1" customWidth="1"/>
    <col min="13401" max="13401" width="4" style="174" bestFit="1" customWidth="1"/>
    <col min="13402" max="13402" width="12.140625" style="174" bestFit="1" customWidth="1"/>
    <col min="13403" max="13403" width="4" style="174" bestFit="1" customWidth="1"/>
    <col min="13404" max="13404" width="10.140625" style="174" bestFit="1" customWidth="1"/>
    <col min="13405" max="13405" width="4" style="174" bestFit="1" customWidth="1"/>
    <col min="13406" max="13406" width="12.140625" style="174" bestFit="1" customWidth="1"/>
    <col min="13407" max="13407" width="4" style="174" bestFit="1" customWidth="1"/>
    <col min="13408" max="13408" width="12.140625" style="174" bestFit="1" customWidth="1"/>
    <col min="13409" max="13409" width="4" style="174" bestFit="1" customWidth="1"/>
    <col min="13410" max="13410" width="12.140625" style="174" bestFit="1" customWidth="1"/>
    <col min="13411" max="13411" width="4" style="174" bestFit="1" customWidth="1"/>
    <col min="13412" max="13412" width="12.140625" style="174" bestFit="1" customWidth="1"/>
    <col min="13413" max="13413" width="4" style="174" bestFit="1" customWidth="1"/>
    <col min="13414" max="13414" width="12.140625" style="174" bestFit="1" customWidth="1"/>
    <col min="13415" max="13415" width="4" style="174" bestFit="1" customWidth="1"/>
    <col min="13416" max="13416" width="12.140625" style="174" bestFit="1" customWidth="1"/>
    <col min="13417" max="13417" width="4" style="174" bestFit="1" customWidth="1"/>
    <col min="13418" max="13418" width="12.140625" style="174" bestFit="1" customWidth="1"/>
    <col min="13419" max="13419" width="4" style="174" bestFit="1" customWidth="1"/>
    <col min="13420" max="13420" width="12.140625" style="174" bestFit="1" customWidth="1"/>
    <col min="13421" max="13421" width="4" style="174" bestFit="1" customWidth="1"/>
    <col min="13422" max="13422" width="12.140625" style="174" bestFit="1" customWidth="1"/>
    <col min="13423" max="13423" width="4" style="174" bestFit="1" customWidth="1"/>
    <col min="13424" max="13424" width="12.140625" style="174" bestFit="1" customWidth="1"/>
    <col min="13425" max="13425" width="4" style="174" bestFit="1" customWidth="1"/>
    <col min="13426" max="13426" width="12.140625" style="174" bestFit="1" customWidth="1"/>
    <col min="13427" max="13427" width="4" style="174" bestFit="1" customWidth="1"/>
    <col min="13428" max="13428" width="12.7109375" style="174" bestFit="1" customWidth="1"/>
    <col min="13429" max="13429" width="4" style="174" bestFit="1" customWidth="1"/>
    <col min="13430" max="13430" width="12.140625" style="174" bestFit="1" customWidth="1"/>
    <col min="13431" max="13431" width="4" style="174" bestFit="1" customWidth="1"/>
    <col min="13432" max="13432" width="12.140625" style="174" bestFit="1" customWidth="1"/>
    <col min="13433" max="13433" width="4" style="174" bestFit="1" customWidth="1"/>
    <col min="13434" max="13434" width="12.140625" style="174" bestFit="1" customWidth="1"/>
    <col min="13435" max="13435" width="4" style="174" bestFit="1" customWidth="1"/>
    <col min="13436" max="13436" width="12.140625" style="174" bestFit="1" customWidth="1"/>
    <col min="13437" max="13437" width="4" style="174" bestFit="1" customWidth="1"/>
    <col min="13438" max="13438" width="12.140625" style="174" bestFit="1" customWidth="1"/>
    <col min="13439" max="13439" width="4" style="174" bestFit="1" customWidth="1"/>
    <col min="13440" max="13440" width="12.140625" style="174" bestFit="1" customWidth="1"/>
    <col min="13441" max="13441" width="4" style="174" bestFit="1" customWidth="1"/>
    <col min="13442" max="13442" width="12.140625" style="174" bestFit="1" customWidth="1"/>
    <col min="13443" max="13443" width="4" style="174" bestFit="1" customWidth="1"/>
    <col min="13444" max="13444" width="12.140625" style="174" bestFit="1" customWidth="1"/>
    <col min="13445" max="13445" width="4" style="174" bestFit="1" customWidth="1"/>
    <col min="13446" max="13446" width="12.140625" style="174" bestFit="1" customWidth="1"/>
    <col min="13447" max="13447" width="4" style="174" bestFit="1" customWidth="1"/>
    <col min="13448" max="13448" width="12.140625" style="174" bestFit="1" customWidth="1"/>
    <col min="13449" max="13449" width="4" style="174" bestFit="1" customWidth="1"/>
    <col min="13450" max="13450" width="12.140625" style="174" bestFit="1" customWidth="1"/>
    <col min="13451" max="13451" width="4" style="174" bestFit="1" customWidth="1"/>
    <col min="13452" max="13452" width="12.140625" style="174" bestFit="1" customWidth="1"/>
    <col min="13453" max="13453" width="4" style="174" bestFit="1" customWidth="1"/>
    <col min="13454" max="13454" width="12.140625" style="174" bestFit="1" customWidth="1"/>
    <col min="13455" max="13455" width="4" style="174" bestFit="1" customWidth="1"/>
    <col min="13456" max="13456" width="12.140625" style="174" bestFit="1" customWidth="1"/>
    <col min="13457" max="13457" width="4" style="174" bestFit="1" customWidth="1"/>
    <col min="13458" max="13458" width="12.140625" style="174" bestFit="1" customWidth="1"/>
    <col min="13459" max="13459" width="4" style="174" bestFit="1" customWidth="1"/>
    <col min="13460" max="13460" width="12.140625" style="174" bestFit="1" customWidth="1"/>
    <col min="13461" max="13461" width="4" style="174" bestFit="1" customWidth="1"/>
    <col min="13462" max="13462" width="12.140625" style="174" bestFit="1" customWidth="1"/>
    <col min="13463" max="13463" width="4" style="174" bestFit="1" customWidth="1"/>
    <col min="13464" max="13464" width="12.140625" style="174" bestFit="1" customWidth="1"/>
    <col min="13465" max="13465" width="4" style="174" bestFit="1" customWidth="1"/>
    <col min="13466" max="13466" width="12.140625" style="174" bestFit="1" customWidth="1"/>
    <col min="13467" max="13467" width="4" style="174" bestFit="1" customWidth="1"/>
    <col min="13468" max="13468" width="12.140625" style="174" bestFit="1" customWidth="1"/>
    <col min="13469" max="13469" width="4" style="174" bestFit="1" customWidth="1"/>
    <col min="13470" max="13470" width="12.140625" style="174" bestFit="1" customWidth="1"/>
    <col min="13471" max="13471" width="4" style="174" bestFit="1" customWidth="1"/>
    <col min="13472" max="13472" width="12.7109375" style="174" bestFit="1" customWidth="1"/>
    <col min="13473" max="13473" width="4" style="174" bestFit="1" customWidth="1"/>
    <col min="13474" max="13474" width="11.140625" style="174" bestFit="1" customWidth="1"/>
    <col min="13475" max="13475" width="4" style="174" bestFit="1" customWidth="1"/>
    <col min="13476" max="13476" width="12.140625" style="174" bestFit="1" customWidth="1"/>
    <col min="13477" max="13477" width="4" style="174" bestFit="1" customWidth="1"/>
    <col min="13478" max="13478" width="12.140625" style="174" bestFit="1" customWidth="1"/>
    <col min="13479" max="13479" width="4" style="174" bestFit="1" customWidth="1"/>
    <col min="13480" max="13480" width="12.140625" style="174" bestFit="1" customWidth="1"/>
    <col min="13481" max="13481" width="4" style="174" bestFit="1" customWidth="1"/>
    <col min="13482" max="13568" width="9.140625" style="174"/>
    <col min="13569" max="13569" width="46.42578125" style="174" bestFit="1" customWidth="1"/>
    <col min="13570" max="13570" width="12.5703125" style="174" bestFit="1" customWidth="1"/>
    <col min="13571" max="13571" width="4" style="174" bestFit="1" customWidth="1"/>
    <col min="13572" max="13572" width="12.140625" style="174" bestFit="1" customWidth="1"/>
    <col min="13573" max="13573" width="4" style="174" bestFit="1" customWidth="1"/>
    <col min="13574" max="13574" width="11.140625" style="174" bestFit="1" customWidth="1"/>
    <col min="13575" max="13575" width="4" style="174" bestFit="1" customWidth="1"/>
    <col min="13576" max="13576" width="12.140625" style="174" bestFit="1" customWidth="1"/>
    <col min="13577" max="13577" width="4" style="174" bestFit="1" customWidth="1"/>
    <col min="13578" max="13578" width="12.140625" style="174" bestFit="1" customWidth="1"/>
    <col min="13579" max="13579" width="4" style="174" bestFit="1" customWidth="1"/>
    <col min="13580" max="13580" width="11.140625" style="174" bestFit="1" customWidth="1"/>
    <col min="13581" max="13581" width="4" style="174" bestFit="1" customWidth="1"/>
    <col min="13582" max="13582" width="12.140625" style="174" bestFit="1" customWidth="1"/>
    <col min="13583" max="13583" width="4" style="174" bestFit="1" customWidth="1"/>
    <col min="13584" max="13584" width="12.140625" style="174" bestFit="1" customWidth="1"/>
    <col min="13585" max="13585" width="4" style="174" bestFit="1" customWidth="1"/>
    <col min="13586" max="13586" width="12.140625" style="174" bestFit="1" customWidth="1"/>
    <col min="13587" max="13587" width="4" style="174" bestFit="1" customWidth="1"/>
    <col min="13588" max="13588" width="12.140625" style="174" bestFit="1" customWidth="1"/>
    <col min="13589" max="13589" width="4" style="174" bestFit="1" customWidth="1"/>
    <col min="13590" max="13590" width="12.140625" style="174" bestFit="1" customWidth="1"/>
    <col min="13591" max="13591" width="4" style="174" bestFit="1" customWidth="1"/>
    <col min="13592" max="13592" width="12.140625" style="174" bestFit="1" customWidth="1"/>
    <col min="13593" max="13593" width="4" style="174" bestFit="1" customWidth="1"/>
    <col min="13594" max="13594" width="12.140625" style="174" bestFit="1" customWidth="1"/>
    <col min="13595" max="13595" width="4" style="174" bestFit="1" customWidth="1"/>
    <col min="13596" max="13596" width="12.140625" style="174" bestFit="1" customWidth="1"/>
    <col min="13597" max="13597" width="4" style="174" bestFit="1" customWidth="1"/>
    <col min="13598" max="13598" width="12.7109375" style="174" bestFit="1" customWidth="1"/>
    <col min="13599" max="13599" width="4" style="174" bestFit="1" customWidth="1"/>
    <col min="13600" max="13600" width="11.140625" style="174" bestFit="1" customWidth="1"/>
    <col min="13601" max="13601" width="4" style="174" bestFit="1" customWidth="1"/>
    <col min="13602" max="13602" width="12.140625" style="174" bestFit="1" customWidth="1"/>
    <col min="13603" max="13603" width="4" style="174" bestFit="1" customWidth="1"/>
    <col min="13604" max="13604" width="12.7109375" style="174" bestFit="1" customWidth="1"/>
    <col min="13605" max="13605" width="4" style="174" bestFit="1" customWidth="1"/>
    <col min="13606" max="13606" width="12.140625" style="174" bestFit="1" customWidth="1"/>
    <col min="13607" max="13607" width="4" style="174" bestFit="1" customWidth="1"/>
    <col min="13608" max="13608" width="12.140625" style="174" bestFit="1" customWidth="1"/>
    <col min="13609" max="13609" width="4" style="174" bestFit="1" customWidth="1"/>
    <col min="13610" max="13610" width="12.140625" style="174" bestFit="1" customWidth="1"/>
    <col min="13611" max="13611" width="4" style="174" bestFit="1" customWidth="1"/>
    <col min="13612" max="13612" width="12.140625" style="174" bestFit="1" customWidth="1"/>
    <col min="13613" max="13613" width="4" style="174" bestFit="1" customWidth="1"/>
    <col min="13614" max="13614" width="12.140625" style="174" bestFit="1" customWidth="1"/>
    <col min="13615" max="13615" width="4" style="174" bestFit="1" customWidth="1"/>
    <col min="13616" max="13616" width="12.140625" style="174" bestFit="1" customWidth="1"/>
    <col min="13617" max="13617" width="4" style="174" bestFit="1" customWidth="1"/>
    <col min="13618" max="13618" width="12.140625" style="174" bestFit="1" customWidth="1"/>
    <col min="13619" max="13619" width="4" style="174" bestFit="1" customWidth="1"/>
    <col min="13620" max="13620" width="12.140625" style="174" bestFit="1" customWidth="1"/>
    <col min="13621" max="13621" width="4" style="174" bestFit="1" customWidth="1"/>
    <col min="13622" max="13622" width="12.140625" style="174" bestFit="1" customWidth="1"/>
    <col min="13623" max="13623" width="4" style="174" bestFit="1" customWidth="1"/>
    <col min="13624" max="13624" width="12.7109375" style="174" bestFit="1" customWidth="1"/>
    <col min="13625" max="13625" width="4" style="174" bestFit="1" customWidth="1"/>
    <col min="13626" max="13626" width="12.140625" style="174" bestFit="1" customWidth="1"/>
    <col min="13627" max="13627" width="4" style="174" bestFit="1" customWidth="1"/>
    <col min="13628" max="13628" width="12.140625" style="174" bestFit="1" customWidth="1"/>
    <col min="13629" max="13629" width="4" style="174" bestFit="1" customWidth="1"/>
    <col min="13630" max="13630" width="12.140625" style="174" bestFit="1" customWidth="1"/>
    <col min="13631" max="13631" width="4" style="174" bestFit="1" customWidth="1"/>
    <col min="13632" max="13632" width="12.140625" style="174" bestFit="1" customWidth="1"/>
    <col min="13633" max="13633" width="4" style="174" bestFit="1" customWidth="1"/>
    <col min="13634" max="13634" width="12.140625" style="174" bestFit="1" customWidth="1"/>
    <col min="13635" max="13635" width="4" style="174" bestFit="1" customWidth="1"/>
    <col min="13636" max="13636" width="12.140625" style="174" bestFit="1" customWidth="1"/>
    <col min="13637" max="13637" width="4" style="174" bestFit="1" customWidth="1"/>
    <col min="13638" max="13638" width="12.140625" style="174" bestFit="1" customWidth="1"/>
    <col min="13639" max="13639" width="4" style="174" bestFit="1" customWidth="1"/>
    <col min="13640" max="13640" width="12.140625" style="174" bestFit="1" customWidth="1"/>
    <col min="13641" max="13641" width="4" style="174" bestFit="1" customWidth="1"/>
    <col min="13642" max="13642" width="12.140625" style="174" bestFit="1" customWidth="1"/>
    <col min="13643" max="13643" width="4" style="174" bestFit="1" customWidth="1"/>
    <col min="13644" max="13644" width="12.140625" style="174" bestFit="1" customWidth="1"/>
    <col min="13645" max="13645" width="4" style="174" bestFit="1" customWidth="1"/>
    <col min="13646" max="13646" width="10.140625" style="174" bestFit="1" customWidth="1"/>
    <col min="13647" max="13647" width="4" style="174" bestFit="1" customWidth="1"/>
    <col min="13648" max="13648" width="12.7109375" style="174" bestFit="1" customWidth="1"/>
    <col min="13649" max="13649" width="4" style="174" bestFit="1" customWidth="1"/>
    <col min="13650" max="13650" width="12.7109375" style="174" bestFit="1" customWidth="1"/>
    <col min="13651" max="13651" width="4" style="174" bestFit="1" customWidth="1"/>
    <col min="13652" max="13652" width="12.140625" style="174" bestFit="1" customWidth="1"/>
    <col min="13653" max="13653" width="4" style="174" bestFit="1" customWidth="1"/>
    <col min="13654" max="13654" width="12.140625" style="174" bestFit="1" customWidth="1"/>
    <col min="13655" max="13655" width="4" style="174" bestFit="1" customWidth="1"/>
    <col min="13656" max="13656" width="12.140625" style="174" bestFit="1" customWidth="1"/>
    <col min="13657" max="13657" width="4" style="174" bestFit="1" customWidth="1"/>
    <col min="13658" max="13658" width="12.140625" style="174" bestFit="1" customWidth="1"/>
    <col min="13659" max="13659" width="4" style="174" bestFit="1" customWidth="1"/>
    <col min="13660" max="13660" width="10.140625" style="174" bestFit="1" customWidth="1"/>
    <col min="13661" max="13661" width="4" style="174" bestFit="1" customWidth="1"/>
    <col min="13662" max="13662" width="12.140625" style="174" bestFit="1" customWidth="1"/>
    <col min="13663" max="13663" width="4" style="174" bestFit="1" customWidth="1"/>
    <col min="13664" max="13664" width="12.140625" style="174" bestFit="1" customWidth="1"/>
    <col min="13665" max="13665" width="4" style="174" bestFit="1" customWidth="1"/>
    <col min="13666" max="13666" width="12.140625" style="174" bestFit="1" customWidth="1"/>
    <col min="13667" max="13667" width="4" style="174" bestFit="1" customWidth="1"/>
    <col min="13668" max="13668" width="12.140625" style="174" bestFit="1" customWidth="1"/>
    <col min="13669" max="13669" width="4" style="174" bestFit="1" customWidth="1"/>
    <col min="13670" max="13670" width="12.140625" style="174" bestFit="1" customWidth="1"/>
    <col min="13671" max="13671" width="4" style="174" bestFit="1" customWidth="1"/>
    <col min="13672" max="13672" width="12.140625" style="174" bestFit="1" customWidth="1"/>
    <col min="13673" max="13673" width="4" style="174" bestFit="1" customWidth="1"/>
    <col min="13674" max="13674" width="12.140625" style="174" bestFit="1" customWidth="1"/>
    <col min="13675" max="13675" width="4" style="174" bestFit="1" customWidth="1"/>
    <col min="13676" max="13676" width="12.140625" style="174" bestFit="1" customWidth="1"/>
    <col min="13677" max="13677" width="4" style="174" bestFit="1" customWidth="1"/>
    <col min="13678" max="13678" width="12.140625" style="174" bestFit="1" customWidth="1"/>
    <col min="13679" max="13679" width="4" style="174" bestFit="1" customWidth="1"/>
    <col min="13680" max="13680" width="12.140625" style="174" bestFit="1" customWidth="1"/>
    <col min="13681" max="13681" width="4" style="174" bestFit="1" customWidth="1"/>
    <col min="13682" max="13682" width="12.140625" style="174" bestFit="1" customWidth="1"/>
    <col min="13683" max="13683" width="4" style="174" bestFit="1" customWidth="1"/>
    <col min="13684" max="13684" width="12.7109375" style="174" bestFit="1" customWidth="1"/>
    <col min="13685" max="13685" width="4" style="174" bestFit="1" customWidth="1"/>
    <col min="13686" max="13686" width="12.140625" style="174" bestFit="1" customWidth="1"/>
    <col min="13687" max="13687" width="4" style="174" bestFit="1" customWidth="1"/>
    <col min="13688" max="13688" width="12.140625" style="174" bestFit="1" customWidth="1"/>
    <col min="13689" max="13689" width="4" style="174" bestFit="1" customWidth="1"/>
    <col min="13690" max="13690" width="12.140625" style="174" bestFit="1" customWidth="1"/>
    <col min="13691" max="13691" width="4" style="174" bestFit="1" customWidth="1"/>
    <col min="13692" max="13692" width="12.140625" style="174" bestFit="1" customWidth="1"/>
    <col min="13693" max="13693" width="4" style="174" bestFit="1" customWidth="1"/>
    <col min="13694" max="13694" width="12.140625" style="174" bestFit="1" customWidth="1"/>
    <col min="13695" max="13695" width="4" style="174" bestFit="1" customWidth="1"/>
    <col min="13696" max="13696" width="12.140625" style="174" bestFit="1" customWidth="1"/>
    <col min="13697" max="13697" width="4" style="174" bestFit="1" customWidth="1"/>
    <col min="13698" max="13698" width="12.140625" style="174" bestFit="1" customWidth="1"/>
    <col min="13699" max="13699" width="4" style="174" bestFit="1" customWidth="1"/>
    <col min="13700" max="13700" width="12.140625" style="174" bestFit="1" customWidth="1"/>
    <col min="13701" max="13701" width="4" style="174" bestFit="1" customWidth="1"/>
    <col min="13702" max="13702" width="12.140625" style="174" bestFit="1" customWidth="1"/>
    <col min="13703" max="13703" width="4" style="174" bestFit="1" customWidth="1"/>
    <col min="13704" max="13704" width="12.140625" style="174" bestFit="1" customWidth="1"/>
    <col min="13705" max="13705" width="4" style="174" bestFit="1" customWidth="1"/>
    <col min="13706" max="13706" width="12.140625" style="174" bestFit="1" customWidth="1"/>
    <col min="13707" max="13707" width="4" style="174" bestFit="1" customWidth="1"/>
    <col min="13708" max="13708" width="12.140625" style="174" bestFit="1" customWidth="1"/>
    <col min="13709" max="13709" width="4" style="174" bestFit="1" customWidth="1"/>
    <col min="13710" max="13710" width="12.140625" style="174" bestFit="1" customWidth="1"/>
    <col min="13711" max="13711" width="4" style="174" bestFit="1" customWidth="1"/>
    <col min="13712" max="13712" width="12.140625" style="174" bestFit="1" customWidth="1"/>
    <col min="13713" max="13713" width="4" style="174" bestFit="1" customWidth="1"/>
    <col min="13714" max="13714" width="12.140625" style="174" bestFit="1" customWidth="1"/>
    <col min="13715" max="13715" width="4" style="174" bestFit="1" customWidth="1"/>
    <col min="13716" max="13716" width="12.140625" style="174" bestFit="1" customWidth="1"/>
    <col min="13717" max="13717" width="4" style="174" bestFit="1" customWidth="1"/>
    <col min="13718" max="13718" width="12.140625" style="174" bestFit="1" customWidth="1"/>
    <col min="13719" max="13719" width="4" style="174" bestFit="1" customWidth="1"/>
    <col min="13720" max="13720" width="12.140625" style="174" bestFit="1" customWidth="1"/>
    <col min="13721" max="13721" width="4" style="174" bestFit="1" customWidth="1"/>
    <col min="13722" max="13722" width="12.140625" style="174" bestFit="1" customWidth="1"/>
    <col min="13723" max="13723" width="4" style="174" bestFit="1" customWidth="1"/>
    <col min="13724" max="13724" width="12.140625" style="174" bestFit="1" customWidth="1"/>
    <col min="13725" max="13725" width="4" style="174" bestFit="1" customWidth="1"/>
    <col min="13726" max="13726" width="12.140625" style="174" bestFit="1" customWidth="1"/>
    <col min="13727" max="13727" width="4" style="174" bestFit="1" customWidth="1"/>
    <col min="13728" max="13728" width="12.7109375" style="174" bestFit="1" customWidth="1"/>
    <col min="13729" max="13729" width="4" style="174" bestFit="1" customWidth="1"/>
    <col min="13730" max="13730" width="11.140625" style="174" bestFit="1" customWidth="1"/>
    <col min="13731" max="13731" width="4" style="174" bestFit="1" customWidth="1"/>
    <col min="13732" max="13732" width="12.140625" style="174" bestFit="1" customWidth="1"/>
    <col min="13733" max="13733" width="4" style="174" bestFit="1" customWidth="1"/>
    <col min="13734" max="13734" width="12.140625" style="174" bestFit="1" customWidth="1"/>
    <col min="13735" max="13735" width="4" style="174" bestFit="1" customWidth="1"/>
    <col min="13736" max="13736" width="12.140625" style="174" bestFit="1" customWidth="1"/>
    <col min="13737" max="13737" width="4" style="174" bestFit="1" customWidth="1"/>
    <col min="13738" max="13824" width="9.140625" style="174"/>
    <col min="13825" max="13825" width="46.42578125" style="174" bestFit="1" customWidth="1"/>
    <col min="13826" max="13826" width="12.5703125" style="174" bestFit="1" customWidth="1"/>
    <col min="13827" max="13827" width="4" style="174" bestFit="1" customWidth="1"/>
    <col min="13828" max="13828" width="12.140625" style="174" bestFit="1" customWidth="1"/>
    <col min="13829" max="13829" width="4" style="174" bestFit="1" customWidth="1"/>
    <col min="13830" max="13830" width="11.140625" style="174" bestFit="1" customWidth="1"/>
    <col min="13831" max="13831" width="4" style="174" bestFit="1" customWidth="1"/>
    <col min="13832" max="13832" width="12.140625" style="174" bestFit="1" customWidth="1"/>
    <col min="13833" max="13833" width="4" style="174" bestFit="1" customWidth="1"/>
    <col min="13834" max="13834" width="12.140625" style="174" bestFit="1" customWidth="1"/>
    <col min="13835" max="13835" width="4" style="174" bestFit="1" customWidth="1"/>
    <col min="13836" max="13836" width="11.140625" style="174" bestFit="1" customWidth="1"/>
    <col min="13837" max="13837" width="4" style="174" bestFit="1" customWidth="1"/>
    <col min="13838" max="13838" width="12.140625" style="174" bestFit="1" customWidth="1"/>
    <col min="13839" max="13839" width="4" style="174" bestFit="1" customWidth="1"/>
    <col min="13840" max="13840" width="12.140625" style="174" bestFit="1" customWidth="1"/>
    <col min="13841" max="13841" width="4" style="174" bestFit="1" customWidth="1"/>
    <col min="13842" max="13842" width="12.140625" style="174" bestFit="1" customWidth="1"/>
    <col min="13843" max="13843" width="4" style="174" bestFit="1" customWidth="1"/>
    <col min="13844" max="13844" width="12.140625" style="174" bestFit="1" customWidth="1"/>
    <col min="13845" max="13845" width="4" style="174" bestFit="1" customWidth="1"/>
    <col min="13846" max="13846" width="12.140625" style="174" bestFit="1" customWidth="1"/>
    <col min="13847" max="13847" width="4" style="174" bestFit="1" customWidth="1"/>
    <col min="13848" max="13848" width="12.140625" style="174" bestFit="1" customWidth="1"/>
    <col min="13849" max="13849" width="4" style="174" bestFit="1" customWidth="1"/>
    <col min="13850" max="13850" width="12.140625" style="174" bestFit="1" customWidth="1"/>
    <col min="13851" max="13851" width="4" style="174" bestFit="1" customWidth="1"/>
    <col min="13852" max="13852" width="12.140625" style="174" bestFit="1" customWidth="1"/>
    <col min="13853" max="13853" width="4" style="174" bestFit="1" customWidth="1"/>
    <col min="13854" max="13854" width="12.7109375" style="174" bestFit="1" customWidth="1"/>
    <col min="13855" max="13855" width="4" style="174" bestFit="1" customWidth="1"/>
    <col min="13856" max="13856" width="11.140625" style="174" bestFit="1" customWidth="1"/>
    <col min="13857" max="13857" width="4" style="174" bestFit="1" customWidth="1"/>
    <col min="13858" max="13858" width="12.140625" style="174" bestFit="1" customWidth="1"/>
    <col min="13859" max="13859" width="4" style="174" bestFit="1" customWidth="1"/>
    <col min="13860" max="13860" width="12.7109375" style="174" bestFit="1" customWidth="1"/>
    <col min="13861" max="13861" width="4" style="174" bestFit="1" customWidth="1"/>
    <col min="13862" max="13862" width="12.140625" style="174" bestFit="1" customWidth="1"/>
    <col min="13863" max="13863" width="4" style="174" bestFit="1" customWidth="1"/>
    <col min="13864" max="13864" width="12.140625" style="174" bestFit="1" customWidth="1"/>
    <col min="13865" max="13865" width="4" style="174" bestFit="1" customWidth="1"/>
    <col min="13866" max="13866" width="12.140625" style="174" bestFit="1" customWidth="1"/>
    <col min="13867" max="13867" width="4" style="174" bestFit="1" customWidth="1"/>
    <col min="13868" max="13868" width="12.140625" style="174" bestFit="1" customWidth="1"/>
    <col min="13869" max="13869" width="4" style="174" bestFit="1" customWidth="1"/>
    <col min="13870" max="13870" width="12.140625" style="174" bestFit="1" customWidth="1"/>
    <col min="13871" max="13871" width="4" style="174" bestFit="1" customWidth="1"/>
    <col min="13872" max="13872" width="12.140625" style="174" bestFit="1" customWidth="1"/>
    <col min="13873" max="13873" width="4" style="174" bestFit="1" customWidth="1"/>
    <col min="13874" max="13874" width="12.140625" style="174" bestFit="1" customWidth="1"/>
    <col min="13875" max="13875" width="4" style="174" bestFit="1" customWidth="1"/>
    <col min="13876" max="13876" width="12.140625" style="174" bestFit="1" customWidth="1"/>
    <col min="13877" max="13877" width="4" style="174" bestFit="1" customWidth="1"/>
    <col min="13878" max="13878" width="12.140625" style="174" bestFit="1" customWidth="1"/>
    <col min="13879" max="13879" width="4" style="174" bestFit="1" customWidth="1"/>
    <col min="13880" max="13880" width="12.7109375" style="174" bestFit="1" customWidth="1"/>
    <col min="13881" max="13881" width="4" style="174" bestFit="1" customWidth="1"/>
    <col min="13882" max="13882" width="12.140625" style="174" bestFit="1" customWidth="1"/>
    <col min="13883" max="13883" width="4" style="174" bestFit="1" customWidth="1"/>
    <col min="13884" max="13884" width="12.140625" style="174" bestFit="1" customWidth="1"/>
    <col min="13885" max="13885" width="4" style="174" bestFit="1" customWidth="1"/>
    <col min="13886" max="13886" width="12.140625" style="174" bestFit="1" customWidth="1"/>
    <col min="13887" max="13887" width="4" style="174" bestFit="1" customWidth="1"/>
    <col min="13888" max="13888" width="12.140625" style="174" bestFit="1" customWidth="1"/>
    <col min="13889" max="13889" width="4" style="174" bestFit="1" customWidth="1"/>
    <col min="13890" max="13890" width="12.140625" style="174" bestFit="1" customWidth="1"/>
    <col min="13891" max="13891" width="4" style="174" bestFit="1" customWidth="1"/>
    <col min="13892" max="13892" width="12.140625" style="174" bestFit="1" customWidth="1"/>
    <col min="13893" max="13893" width="4" style="174" bestFit="1" customWidth="1"/>
    <col min="13894" max="13894" width="12.140625" style="174" bestFit="1" customWidth="1"/>
    <col min="13895" max="13895" width="4" style="174" bestFit="1" customWidth="1"/>
    <col min="13896" max="13896" width="12.140625" style="174" bestFit="1" customWidth="1"/>
    <col min="13897" max="13897" width="4" style="174" bestFit="1" customWidth="1"/>
    <col min="13898" max="13898" width="12.140625" style="174" bestFit="1" customWidth="1"/>
    <col min="13899" max="13899" width="4" style="174" bestFit="1" customWidth="1"/>
    <col min="13900" max="13900" width="12.140625" style="174" bestFit="1" customWidth="1"/>
    <col min="13901" max="13901" width="4" style="174" bestFit="1" customWidth="1"/>
    <col min="13902" max="13902" width="10.140625" style="174" bestFit="1" customWidth="1"/>
    <col min="13903" max="13903" width="4" style="174" bestFit="1" customWidth="1"/>
    <col min="13904" max="13904" width="12.7109375" style="174" bestFit="1" customWidth="1"/>
    <col min="13905" max="13905" width="4" style="174" bestFit="1" customWidth="1"/>
    <col min="13906" max="13906" width="12.7109375" style="174" bestFit="1" customWidth="1"/>
    <col min="13907" max="13907" width="4" style="174" bestFit="1" customWidth="1"/>
    <col min="13908" max="13908" width="12.140625" style="174" bestFit="1" customWidth="1"/>
    <col min="13909" max="13909" width="4" style="174" bestFit="1" customWidth="1"/>
    <col min="13910" max="13910" width="12.140625" style="174" bestFit="1" customWidth="1"/>
    <col min="13911" max="13911" width="4" style="174" bestFit="1" customWidth="1"/>
    <col min="13912" max="13912" width="12.140625" style="174" bestFit="1" customWidth="1"/>
    <col min="13913" max="13913" width="4" style="174" bestFit="1" customWidth="1"/>
    <col min="13914" max="13914" width="12.140625" style="174" bestFit="1" customWidth="1"/>
    <col min="13915" max="13915" width="4" style="174" bestFit="1" customWidth="1"/>
    <col min="13916" max="13916" width="10.140625" style="174" bestFit="1" customWidth="1"/>
    <col min="13917" max="13917" width="4" style="174" bestFit="1" customWidth="1"/>
    <col min="13918" max="13918" width="12.140625" style="174" bestFit="1" customWidth="1"/>
    <col min="13919" max="13919" width="4" style="174" bestFit="1" customWidth="1"/>
    <col min="13920" max="13920" width="12.140625" style="174" bestFit="1" customWidth="1"/>
    <col min="13921" max="13921" width="4" style="174" bestFit="1" customWidth="1"/>
    <col min="13922" max="13922" width="12.140625" style="174" bestFit="1" customWidth="1"/>
    <col min="13923" max="13923" width="4" style="174" bestFit="1" customWidth="1"/>
    <col min="13924" max="13924" width="12.140625" style="174" bestFit="1" customWidth="1"/>
    <col min="13925" max="13925" width="4" style="174" bestFit="1" customWidth="1"/>
    <col min="13926" max="13926" width="12.140625" style="174" bestFit="1" customWidth="1"/>
    <col min="13927" max="13927" width="4" style="174" bestFit="1" customWidth="1"/>
    <col min="13928" max="13928" width="12.140625" style="174" bestFit="1" customWidth="1"/>
    <col min="13929" max="13929" width="4" style="174" bestFit="1" customWidth="1"/>
    <col min="13930" max="13930" width="12.140625" style="174" bestFit="1" customWidth="1"/>
    <col min="13931" max="13931" width="4" style="174" bestFit="1" customWidth="1"/>
    <col min="13932" max="13932" width="12.140625" style="174" bestFit="1" customWidth="1"/>
    <col min="13933" max="13933" width="4" style="174" bestFit="1" customWidth="1"/>
    <col min="13934" max="13934" width="12.140625" style="174" bestFit="1" customWidth="1"/>
    <col min="13935" max="13935" width="4" style="174" bestFit="1" customWidth="1"/>
    <col min="13936" max="13936" width="12.140625" style="174" bestFit="1" customWidth="1"/>
    <col min="13937" max="13937" width="4" style="174" bestFit="1" customWidth="1"/>
    <col min="13938" max="13938" width="12.140625" style="174" bestFit="1" customWidth="1"/>
    <col min="13939" max="13939" width="4" style="174" bestFit="1" customWidth="1"/>
    <col min="13940" max="13940" width="12.7109375" style="174" bestFit="1" customWidth="1"/>
    <col min="13941" max="13941" width="4" style="174" bestFit="1" customWidth="1"/>
    <col min="13942" max="13942" width="12.140625" style="174" bestFit="1" customWidth="1"/>
    <col min="13943" max="13943" width="4" style="174" bestFit="1" customWidth="1"/>
    <col min="13944" max="13944" width="12.140625" style="174" bestFit="1" customWidth="1"/>
    <col min="13945" max="13945" width="4" style="174" bestFit="1" customWidth="1"/>
    <col min="13946" max="13946" width="12.140625" style="174" bestFit="1" customWidth="1"/>
    <col min="13947" max="13947" width="4" style="174" bestFit="1" customWidth="1"/>
    <col min="13948" max="13948" width="12.140625" style="174" bestFit="1" customWidth="1"/>
    <col min="13949" max="13949" width="4" style="174" bestFit="1" customWidth="1"/>
    <col min="13950" max="13950" width="12.140625" style="174" bestFit="1" customWidth="1"/>
    <col min="13951" max="13951" width="4" style="174" bestFit="1" customWidth="1"/>
    <col min="13952" max="13952" width="12.140625" style="174" bestFit="1" customWidth="1"/>
    <col min="13953" max="13953" width="4" style="174" bestFit="1" customWidth="1"/>
    <col min="13954" max="13954" width="12.140625" style="174" bestFit="1" customWidth="1"/>
    <col min="13955" max="13955" width="4" style="174" bestFit="1" customWidth="1"/>
    <col min="13956" max="13956" width="12.140625" style="174" bestFit="1" customWidth="1"/>
    <col min="13957" max="13957" width="4" style="174" bestFit="1" customWidth="1"/>
    <col min="13958" max="13958" width="12.140625" style="174" bestFit="1" customWidth="1"/>
    <col min="13959" max="13959" width="4" style="174" bestFit="1" customWidth="1"/>
    <col min="13960" max="13960" width="12.140625" style="174" bestFit="1" customWidth="1"/>
    <col min="13961" max="13961" width="4" style="174" bestFit="1" customWidth="1"/>
    <col min="13962" max="13962" width="12.140625" style="174" bestFit="1" customWidth="1"/>
    <col min="13963" max="13963" width="4" style="174" bestFit="1" customWidth="1"/>
    <col min="13964" max="13964" width="12.140625" style="174" bestFit="1" customWidth="1"/>
    <col min="13965" max="13965" width="4" style="174" bestFit="1" customWidth="1"/>
    <col min="13966" max="13966" width="12.140625" style="174" bestFit="1" customWidth="1"/>
    <col min="13967" max="13967" width="4" style="174" bestFit="1" customWidth="1"/>
    <col min="13968" max="13968" width="12.140625" style="174" bestFit="1" customWidth="1"/>
    <col min="13969" max="13969" width="4" style="174" bestFit="1" customWidth="1"/>
    <col min="13970" max="13970" width="12.140625" style="174" bestFit="1" customWidth="1"/>
    <col min="13971" max="13971" width="4" style="174" bestFit="1" customWidth="1"/>
    <col min="13972" max="13972" width="12.140625" style="174" bestFit="1" customWidth="1"/>
    <col min="13973" max="13973" width="4" style="174" bestFit="1" customWidth="1"/>
    <col min="13974" max="13974" width="12.140625" style="174" bestFit="1" customWidth="1"/>
    <col min="13975" max="13975" width="4" style="174" bestFit="1" customWidth="1"/>
    <col min="13976" max="13976" width="12.140625" style="174" bestFit="1" customWidth="1"/>
    <col min="13977" max="13977" width="4" style="174" bestFit="1" customWidth="1"/>
    <col min="13978" max="13978" width="12.140625" style="174" bestFit="1" customWidth="1"/>
    <col min="13979" max="13979" width="4" style="174" bestFit="1" customWidth="1"/>
    <col min="13980" max="13980" width="12.140625" style="174" bestFit="1" customWidth="1"/>
    <col min="13981" max="13981" width="4" style="174" bestFit="1" customWidth="1"/>
    <col min="13982" max="13982" width="12.140625" style="174" bestFit="1" customWidth="1"/>
    <col min="13983" max="13983" width="4" style="174" bestFit="1" customWidth="1"/>
    <col min="13984" max="13984" width="12.7109375" style="174" bestFit="1" customWidth="1"/>
    <col min="13985" max="13985" width="4" style="174" bestFit="1" customWidth="1"/>
    <col min="13986" max="13986" width="11.140625" style="174" bestFit="1" customWidth="1"/>
    <col min="13987" max="13987" width="4" style="174" bestFit="1" customWidth="1"/>
    <col min="13988" max="13988" width="12.140625" style="174" bestFit="1" customWidth="1"/>
    <col min="13989" max="13989" width="4" style="174" bestFit="1" customWidth="1"/>
    <col min="13990" max="13990" width="12.140625" style="174" bestFit="1" customWidth="1"/>
    <col min="13991" max="13991" width="4" style="174" bestFit="1" customWidth="1"/>
    <col min="13992" max="13992" width="12.140625" style="174" bestFit="1" customWidth="1"/>
    <col min="13993" max="13993" width="4" style="174" bestFit="1" customWidth="1"/>
    <col min="13994" max="14080" width="9.140625" style="174"/>
    <col min="14081" max="14081" width="46.42578125" style="174" bestFit="1" customWidth="1"/>
    <col min="14082" max="14082" width="12.5703125" style="174" bestFit="1" customWidth="1"/>
    <col min="14083" max="14083" width="4" style="174" bestFit="1" customWidth="1"/>
    <col min="14084" max="14084" width="12.140625" style="174" bestFit="1" customWidth="1"/>
    <col min="14085" max="14085" width="4" style="174" bestFit="1" customWidth="1"/>
    <col min="14086" max="14086" width="11.140625" style="174" bestFit="1" customWidth="1"/>
    <col min="14087" max="14087" width="4" style="174" bestFit="1" customWidth="1"/>
    <col min="14088" max="14088" width="12.140625" style="174" bestFit="1" customWidth="1"/>
    <col min="14089" max="14089" width="4" style="174" bestFit="1" customWidth="1"/>
    <col min="14090" max="14090" width="12.140625" style="174" bestFit="1" customWidth="1"/>
    <col min="14091" max="14091" width="4" style="174" bestFit="1" customWidth="1"/>
    <col min="14092" max="14092" width="11.140625" style="174" bestFit="1" customWidth="1"/>
    <col min="14093" max="14093" width="4" style="174" bestFit="1" customWidth="1"/>
    <col min="14094" max="14094" width="12.140625" style="174" bestFit="1" customWidth="1"/>
    <col min="14095" max="14095" width="4" style="174" bestFit="1" customWidth="1"/>
    <col min="14096" max="14096" width="12.140625" style="174" bestFit="1" customWidth="1"/>
    <col min="14097" max="14097" width="4" style="174" bestFit="1" customWidth="1"/>
    <col min="14098" max="14098" width="12.140625" style="174" bestFit="1" customWidth="1"/>
    <col min="14099" max="14099" width="4" style="174" bestFit="1" customWidth="1"/>
    <col min="14100" max="14100" width="12.140625" style="174" bestFit="1" customWidth="1"/>
    <col min="14101" max="14101" width="4" style="174" bestFit="1" customWidth="1"/>
    <col min="14102" max="14102" width="12.140625" style="174" bestFit="1" customWidth="1"/>
    <col min="14103" max="14103" width="4" style="174" bestFit="1" customWidth="1"/>
    <col min="14104" max="14104" width="12.140625" style="174" bestFit="1" customWidth="1"/>
    <col min="14105" max="14105" width="4" style="174" bestFit="1" customWidth="1"/>
    <col min="14106" max="14106" width="12.140625" style="174" bestFit="1" customWidth="1"/>
    <col min="14107" max="14107" width="4" style="174" bestFit="1" customWidth="1"/>
    <col min="14108" max="14108" width="12.140625" style="174" bestFit="1" customWidth="1"/>
    <col min="14109" max="14109" width="4" style="174" bestFit="1" customWidth="1"/>
    <col min="14110" max="14110" width="12.7109375" style="174" bestFit="1" customWidth="1"/>
    <col min="14111" max="14111" width="4" style="174" bestFit="1" customWidth="1"/>
    <col min="14112" max="14112" width="11.140625" style="174" bestFit="1" customWidth="1"/>
    <col min="14113" max="14113" width="4" style="174" bestFit="1" customWidth="1"/>
    <col min="14114" max="14114" width="12.140625" style="174" bestFit="1" customWidth="1"/>
    <col min="14115" max="14115" width="4" style="174" bestFit="1" customWidth="1"/>
    <col min="14116" max="14116" width="12.7109375" style="174" bestFit="1" customWidth="1"/>
    <col min="14117" max="14117" width="4" style="174" bestFit="1" customWidth="1"/>
    <col min="14118" max="14118" width="12.140625" style="174" bestFit="1" customWidth="1"/>
    <col min="14119" max="14119" width="4" style="174" bestFit="1" customWidth="1"/>
    <col min="14120" max="14120" width="12.140625" style="174" bestFit="1" customWidth="1"/>
    <col min="14121" max="14121" width="4" style="174" bestFit="1" customWidth="1"/>
    <col min="14122" max="14122" width="12.140625" style="174" bestFit="1" customWidth="1"/>
    <col min="14123" max="14123" width="4" style="174" bestFit="1" customWidth="1"/>
    <col min="14124" max="14124" width="12.140625" style="174" bestFit="1" customWidth="1"/>
    <col min="14125" max="14125" width="4" style="174" bestFit="1" customWidth="1"/>
    <col min="14126" max="14126" width="12.140625" style="174" bestFit="1" customWidth="1"/>
    <col min="14127" max="14127" width="4" style="174" bestFit="1" customWidth="1"/>
    <col min="14128" max="14128" width="12.140625" style="174" bestFit="1" customWidth="1"/>
    <col min="14129" max="14129" width="4" style="174" bestFit="1" customWidth="1"/>
    <col min="14130" max="14130" width="12.140625" style="174" bestFit="1" customWidth="1"/>
    <col min="14131" max="14131" width="4" style="174" bestFit="1" customWidth="1"/>
    <col min="14132" max="14132" width="12.140625" style="174" bestFit="1" customWidth="1"/>
    <col min="14133" max="14133" width="4" style="174" bestFit="1" customWidth="1"/>
    <col min="14134" max="14134" width="12.140625" style="174" bestFit="1" customWidth="1"/>
    <col min="14135" max="14135" width="4" style="174" bestFit="1" customWidth="1"/>
    <col min="14136" max="14136" width="12.7109375" style="174" bestFit="1" customWidth="1"/>
    <col min="14137" max="14137" width="4" style="174" bestFit="1" customWidth="1"/>
    <col min="14138" max="14138" width="12.140625" style="174" bestFit="1" customWidth="1"/>
    <col min="14139" max="14139" width="4" style="174" bestFit="1" customWidth="1"/>
    <col min="14140" max="14140" width="12.140625" style="174" bestFit="1" customWidth="1"/>
    <col min="14141" max="14141" width="4" style="174" bestFit="1" customWidth="1"/>
    <col min="14142" max="14142" width="12.140625" style="174" bestFit="1" customWidth="1"/>
    <col min="14143" max="14143" width="4" style="174" bestFit="1" customWidth="1"/>
    <col min="14144" max="14144" width="12.140625" style="174" bestFit="1" customWidth="1"/>
    <col min="14145" max="14145" width="4" style="174" bestFit="1" customWidth="1"/>
    <col min="14146" max="14146" width="12.140625" style="174" bestFit="1" customWidth="1"/>
    <col min="14147" max="14147" width="4" style="174" bestFit="1" customWidth="1"/>
    <col min="14148" max="14148" width="12.140625" style="174" bestFit="1" customWidth="1"/>
    <col min="14149" max="14149" width="4" style="174" bestFit="1" customWidth="1"/>
    <col min="14150" max="14150" width="12.140625" style="174" bestFit="1" customWidth="1"/>
    <col min="14151" max="14151" width="4" style="174" bestFit="1" customWidth="1"/>
    <col min="14152" max="14152" width="12.140625" style="174" bestFit="1" customWidth="1"/>
    <col min="14153" max="14153" width="4" style="174" bestFit="1" customWidth="1"/>
    <col min="14154" max="14154" width="12.140625" style="174" bestFit="1" customWidth="1"/>
    <col min="14155" max="14155" width="4" style="174" bestFit="1" customWidth="1"/>
    <col min="14156" max="14156" width="12.140625" style="174" bestFit="1" customWidth="1"/>
    <col min="14157" max="14157" width="4" style="174" bestFit="1" customWidth="1"/>
    <col min="14158" max="14158" width="10.140625" style="174" bestFit="1" customWidth="1"/>
    <col min="14159" max="14159" width="4" style="174" bestFit="1" customWidth="1"/>
    <col min="14160" max="14160" width="12.7109375" style="174" bestFit="1" customWidth="1"/>
    <col min="14161" max="14161" width="4" style="174" bestFit="1" customWidth="1"/>
    <col min="14162" max="14162" width="12.7109375" style="174" bestFit="1" customWidth="1"/>
    <col min="14163" max="14163" width="4" style="174" bestFit="1" customWidth="1"/>
    <col min="14164" max="14164" width="12.140625" style="174" bestFit="1" customWidth="1"/>
    <col min="14165" max="14165" width="4" style="174" bestFit="1" customWidth="1"/>
    <col min="14166" max="14166" width="12.140625" style="174" bestFit="1" customWidth="1"/>
    <col min="14167" max="14167" width="4" style="174" bestFit="1" customWidth="1"/>
    <col min="14168" max="14168" width="12.140625" style="174" bestFit="1" customWidth="1"/>
    <col min="14169" max="14169" width="4" style="174" bestFit="1" customWidth="1"/>
    <col min="14170" max="14170" width="12.140625" style="174" bestFit="1" customWidth="1"/>
    <col min="14171" max="14171" width="4" style="174" bestFit="1" customWidth="1"/>
    <col min="14172" max="14172" width="10.140625" style="174" bestFit="1" customWidth="1"/>
    <col min="14173" max="14173" width="4" style="174" bestFit="1" customWidth="1"/>
    <col min="14174" max="14174" width="12.140625" style="174" bestFit="1" customWidth="1"/>
    <col min="14175" max="14175" width="4" style="174" bestFit="1" customWidth="1"/>
    <col min="14176" max="14176" width="12.140625" style="174" bestFit="1" customWidth="1"/>
    <col min="14177" max="14177" width="4" style="174" bestFit="1" customWidth="1"/>
    <col min="14178" max="14178" width="12.140625" style="174" bestFit="1" customWidth="1"/>
    <col min="14179" max="14179" width="4" style="174" bestFit="1" customWidth="1"/>
    <col min="14180" max="14180" width="12.140625" style="174" bestFit="1" customWidth="1"/>
    <col min="14181" max="14181" width="4" style="174" bestFit="1" customWidth="1"/>
    <col min="14182" max="14182" width="12.140625" style="174" bestFit="1" customWidth="1"/>
    <col min="14183" max="14183" width="4" style="174" bestFit="1" customWidth="1"/>
    <col min="14184" max="14184" width="12.140625" style="174" bestFit="1" customWidth="1"/>
    <col min="14185" max="14185" width="4" style="174" bestFit="1" customWidth="1"/>
    <col min="14186" max="14186" width="12.140625" style="174" bestFit="1" customWidth="1"/>
    <col min="14187" max="14187" width="4" style="174" bestFit="1" customWidth="1"/>
    <col min="14188" max="14188" width="12.140625" style="174" bestFit="1" customWidth="1"/>
    <col min="14189" max="14189" width="4" style="174" bestFit="1" customWidth="1"/>
    <col min="14190" max="14190" width="12.140625" style="174" bestFit="1" customWidth="1"/>
    <col min="14191" max="14191" width="4" style="174" bestFit="1" customWidth="1"/>
    <col min="14192" max="14192" width="12.140625" style="174" bestFit="1" customWidth="1"/>
    <col min="14193" max="14193" width="4" style="174" bestFit="1" customWidth="1"/>
    <col min="14194" max="14194" width="12.140625" style="174" bestFit="1" customWidth="1"/>
    <col min="14195" max="14195" width="4" style="174" bestFit="1" customWidth="1"/>
    <col min="14196" max="14196" width="12.7109375" style="174" bestFit="1" customWidth="1"/>
    <col min="14197" max="14197" width="4" style="174" bestFit="1" customWidth="1"/>
    <col min="14198" max="14198" width="12.140625" style="174" bestFit="1" customWidth="1"/>
    <col min="14199" max="14199" width="4" style="174" bestFit="1" customWidth="1"/>
    <col min="14200" max="14200" width="12.140625" style="174" bestFit="1" customWidth="1"/>
    <col min="14201" max="14201" width="4" style="174" bestFit="1" customWidth="1"/>
    <col min="14202" max="14202" width="12.140625" style="174" bestFit="1" customWidth="1"/>
    <col min="14203" max="14203" width="4" style="174" bestFit="1" customWidth="1"/>
    <col min="14204" max="14204" width="12.140625" style="174" bestFit="1" customWidth="1"/>
    <col min="14205" max="14205" width="4" style="174" bestFit="1" customWidth="1"/>
    <col min="14206" max="14206" width="12.140625" style="174" bestFit="1" customWidth="1"/>
    <col min="14207" max="14207" width="4" style="174" bestFit="1" customWidth="1"/>
    <col min="14208" max="14208" width="12.140625" style="174" bestFit="1" customWidth="1"/>
    <col min="14209" max="14209" width="4" style="174" bestFit="1" customWidth="1"/>
    <col min="14210" max="14210" width="12.140625" style="174" bestFit="1" customWidth="1"/>
    <col min="14211" max="14211" width="4" style="174" bestFit="1" customWidth="1"/>
    <col min="14212" max="14212" width="12.140625" style="174" bestFit="1" customWidth="1"/>
    <col min="14213" max="14213" width="4" style="174" bestFit="1" customWidth="1"/>
    <col min="14214" max="14214" width="12.140625" style="174" bestFit="1" customWidth="1"/>
    <col min="14215" max="14215" width="4" style="174" bestFit="1" customWidth="1"/>
    <col min="14216" max="14216" width="12.140625" style="174" bestFit="1" customWidth="1"/>
    <col min="14217" max="14217" width="4" style="174" bestFit="1" customWidth="1"/>
    <col min="14218" max="14218" width="12.140625" style="174" bestFit="1" customWidth="1"/>
    <col min="14219" max="14219" width="4" style="174" bestFit="1" customWidth="1"/>
    <col min="14220" max="14220" width="12.140625" style="174" bestFit="1" customWidth="1"/>
    <col min="14221" max="14221" width="4" style="174" bestFit="1" customWidth="1"/>
    <col min="14222" max="14222" width="12.140625" style="174" bestFit="1" customWidth="1"/>
    <col min="14223" max="14223" width="4" style="174" bestFit="1" customWidth="1"/>
    <col min="14224" max="14224" width="12.140625" style="174" bestFit="1" customWidth="1"/>
    <col min="14225" max="14225" width="4" style="174" bestFit="1" customWidth="1"/>
    <col min="14226" max="14226" width="12.140625" style="174" bestFit="1" customWidth="1"/>
    <col min="14227" max="14227" width="4" style="174" bestFit="1" customWidth="1"/>
    <col min="14228" max="14228" width="12.140625" style="174" bestFit="1" customWidth="1"/>
    <col min="14229" max="14229" width="4" style="174" bestFit="1" customWidth="1"/>
    <col min="14230" max="14230" width="12.140625" style="174" bestFit="1" customWidth="1"/>
    <col min="14231" max="14231" width="4" style="174" bestFit="1" customWidth="1"/>
    <col min="14232" max="14232" width="12.140625" style="174" bestFit="1" customWidth="1"/>
    <col min="14233" max="14233" width="4" style="174" bestFit="1" customWidth="1"/>
    <col min="14234" max="14234" width="12.140625" style="174" bestFit="1" customWidth="1"/>
    <col min="14235" max="14235" width="4" style="174" bestFit="1" customWidth="1"/>
    <col min="14236" max="14236" width="12.140625" style="174" bestFit="1" customWidth="1"/>
    <col min="14237" max="14237" width="4" style="174" bestFit="1" customWidth="1"/>
    <col min="14238" max="14238" width="12.140625" style="174" bestFit="1" customWidth="1"/>
    <col min="14239" max="14239" width="4" style="174" bestFit="1" customWidth="1"/>
    <col min="14240" max="14240" width="12.7109375" style="174" bestFit="1" customWidth="1"/>
    <col min="14241" max="14241" width="4" style="174" bestFit="1" customWidth="1"/>
    <col min="14242" max="14242" width="11.140625" style="174" bestFit="1" customWidth="1"/>
    <col min="14243" max="14243" width="4" style="174" bestFit="1" customWidth="1"/>
    <col min="14244" max="14244" width="12.140625" style="174" bestFit="1" customWidth="1"/>
    <col min="14245" max="14245" width="4" style="174" bestFit="1" customWidth="1"/>
    <col min="14246" max="14246" width="12.140625" style="174" bestFit="1" customWidth="1"/>
    <col min="14247" max="14247" width="4" style="174" bestFit="1" customWidth="1"/>
    <col min="14248" max="14248" width="12.140625" style="174" bestFit="1" customWidth="1"/>
    <col min="14249" max="14249" width="4" style="174" bestFit="1" customWidth="1"/>
    <col min="14250" max="14336" width="9.140625" style="174"/>
    <col min="14337" max="14337" width="46.42578125" style="174" bestFit="1" customWidth="1"/>
    <col min="14338" max="14338" width="12.5703125" style="174" bestFit="1" customWidth="1"/>
    <col min="14339" max="14339" width="4" style="174" bestFit="1" customWidth="1"/>
    <col min="14340" max="14340" width="12.140625" style="174" bestFit="1" customWidth="1"/>
    <col min="14341" max="14341" width="4" style="174" bestFit="1" customWidth="1"/>
    <col min="14342" max="14342" width="11.140625" style="174" bestFit="1" customWidth="1"/>
    <col min="14343" max="14343" width="4" style="174" bestFit="1" customWidth="1"/>
    <col min="14344" max="14344" width="12.140625" style="174" bestFit="1" customWidth="1"/>
    <col min="14345" max="14345" width="4" style="174" bestFit="1" customWidth="1"/>
    <col min="14346" max="14346" width="12.140625" style="174" bestFit="1" customWidth="1"/>
    <col min="14347" max="14347" width="4" style="174" bestFit="1" customWidth="1"/>
    <col min="14348" max="14348" width="11.140625" style="174" bestFit="1" customWidth="1"/>
    <col min="14349" max="14349" width="4" style="174" bestFit="1" customWidth="1"/>
    <col min="14350" max="14350" width="12.140625" style="174" bestFit="1" customWidth="1"/>
    <col min="14351" max="14351" width="4" style="174" bestFit="1" customWidth="1"/>
    <col min="14352" max="14352" width="12.140625" style="174" bestFit="1" customWidth="1"/>
    <col min="14353" max="14353" width="4" style="174" bestFit="1" customWidth="1"/>
    <col min="14354" max="14354" width="12.140625" style="174" bestFit="1" customWidth="1"/>
    <col min="14355" max="14355" width="4" style="174" bestFit="1" customWidth="1"/>
    <col min="14356" max="14356" width="12.140625" style="174" bestFit="1" customWidth="1"/>
    <col min="14357" max="14357" width="4" style="174" bestFit="1" customWidth="1"/>
    <col min="14358" max="14358" width="12.140625" style="174" bestFit="1" customWidth="1"/>
    <col min="14359" max="14359" width="4" style="174" bestFit="1" customWidth="1"/>
    <col min="14360" max="14360" width="12.140625" style="174" bestFit="1" customWidth="1"/>
    <col min="14361" max="14361" width="4" style="174" bestFit="1" customWidth="1"/>
    <col min="14362" max="14362" width="12.140625" style="174" bestFit="1" customWidth="1"/>
    <col min="14363" max="14363" width="4" style="174" bestFit="1" customWidth="1"/>
    <col min="14364" max="14364" width="12.140625" style="174" bestFit="1" customWidth="1"/>
    <col min="14365" max="14365" width="4" style="174" bestFit="1" customWidth="1"/>
    <col min="14366" max="14366" width="12.7109375" style="174" bestFit="1" customWidth="1"/>
    <col min="14367" max="14367" width="4" style="174" bestFit="1" customWidth="1"/>
    <col min="14368" max="14368" width="11.140625" style="174" bestFit="1" customWidth="1"/>
    <col min="14369" max="14369" width="4" style="174" bestFit="1" customWidth="1"/>
    <col min="14370" max="14370" width="12.140625" style="174" bestFit="1" customWidth="1"/>
    <col min="14371" max="14371" width="4" style="174" bestFit="1" customWidth="1"/>
    <col min="14372" max="14372" width="12.7109375" style="174" bestFit="1" customWidth="1"/>
    <col min="14373" max="14373" width="4" style="174" bestFit="1" customWidth="1"/>
    <col min="14374" max="14374" width="12.140625" style="174" bestFit="1" customWidth="1"/>
    <col min="14375" max="14375" width="4" style="174" bestFit="1" customWidth="1"/>
    <col min="14376" max="14376" width="12.140625" style="174" bestFit="1" customWidth="1"/>
    <col min="14377" max="14377" width="4" style="174" bestFit="1" customWidth="1"/>
    <col min="14378" max="14378" width="12.140625" style="174" bestFit="1" customWidth="1"/>
    <col min="14379" max="14379" width="4" style="174" bestFit="1" customWidth="1"/>
    <col min="14380" max="14380" width="12.140625" style="174" bestFit="1" customWidth="1"/>
    <col min="14381" max="14381" width="4" style="174" bestFit="1" customWidth="1"/>
    <col min="14382" max="14382" width="12.140625" style="174" bestFit="1" customWidth="1"/>
    <col min="14383" max="14383" width="4" style="174" bestFit="1" customWidth="1"/>
    <col min="14384" max="14384" width="12.140625" style="174" bestFit="1" customWidth="1"/>
    <col min="14385" max="14385" width="4" style="174" bestFit="1" customWidth="1"/>
    <col min="14386" max="14386" width="12.140625" style="174" bestFit="1" customWidth="1"/>
    <col min="14387" max="14387" width="4" style="174" bestFit="1" customWidth="1"/>
    <col min="14388" max="14388" width="12.140625" style="174" bestFit="1" customWidth="1"/>
    <col min="14389" max="14389" width="4" style="174" bestFit="1" customWidth="1"/>
    <col min="14390" max="14390" width="12.140625" style="174" bestFit="1" customWidth="1"/>
    <col min="14391" max="14391" width="4" style="174" bestFit="1" customWidth="1"/>
    <col min="14392" max="14392" width="12.7109375" style="174" bestFit="1" customWidth="1"/>
    <col min="14393" max="14393" width="4" style="174" bestFit="1" customWidth="1"/>
    <col min="14394" max="14394" width="12.140625" style="174" bestFit="1" customWidth="1"/>
    <col min="14395" max="14395" width="4" style="174" bestFit="1" customWidth="1"/>
    <col min="14396" max="14396" width="12.140625" style="174" bestFit="1" customWidth="1"/>
    <col min="14397" max="14397" width="4" style="174" bestFit="1" customWidth="1"/>
    <col min="14398" max="14398" width="12.140625" style="174" bestFit="1" customWidth="1"/>
    <col min="14399" max="14399" width="4" style="174" bestFit="1" customWidth="1"/>
    <col min="14400" max="14400" width="12.140625" style="174" bestFit="1" customWidth="1"/>
    <col min="14401" max="14401" width="4" style="174" bestFit="1" customWidth="1"/>
    <col min="14402" max="14402" width="12.140625" style="174" bestFit="1" customWidth="1"/>
    <col min="14403" max="14403" width="4" style="174" bestFit="1" customWidth="1"/>
    <col min="14404" max="14404" width="12.140625" style="174" bestFit="1" customWidth="1"/>
    <col min="14405" max="14405" width="4" style="174" bestFit="1" customWidth="1"/>
    <col min="14406" max="14406" width="12.140625" style="174" bestFit="1" customWidth="1"/>
    <col min="14407" max="14407" width="4" style="174" bestFit="1" customWidth="1"/>
    <col min="14408" max="14408" width="12.140625" style="174" bestFit="1" customWidth="1"/>
    <col min="14409" max="14409" width="4" style="174" bestFit="1" customWidth="1"/>
    <col min="14410" max="14410" width="12.140625" style="174" bestFit="1" customWidth="1"/>
    <col min="14411" max="14411" width="4" style="174" bestFit="1" customWidth="1"/>
    <col min="14412" max="14412" width="12.140625" style="174" bestFit="1" customWidth="1"/>
    <col min="14413" max="14413" width="4" style="174" bestFit="1" customWidth="1"/>
    <col min="14414" max="14414" width="10.140625" style="174" bestFit="1" customWidth="1"/>
    <col min="14415" max="14415" width="4" style="174" bestFit="1" customWidth="1"/>
    <col min="14416" max="14416" width="12.7109375" style="174" bestFit="1" customWidth="1"/>
    <col min="14417" max="14417" width="4" style="174" bestFit="1" customWidth="1"/>
    <col min="14418" max="14418" width="12.7109375" style="174" bestFit="1" customWidth="1"/>
    <col min="14419" max="14419" width="4" style="174" bestFit="1" customWidth="1"/>
    <col min="14420" max="14420" width="12.140625" style="174" bestFit="1" customWidth="1"/>
    <col min="14421" max="14421" width="4" style="174" bestFit="1" customWidth="1"/>
    <col min="14422" max="14422" width="12.140625" style="174" bestFit="1" customWidth="1"/>
    <col min="14423" max="14423" width="4" style="174" bestFit="1" customWidth="1"/>
    <col min="14424" max="14424" width="12.140625" style="174" bestFit="1" customWidth="1"/>
    <col min="14425" max="14425" width="4" style="174" bestFit="1" customWidth="1"/>
    <col min="14426" max="14426" width="12.140625" style="174" bestFit="1" customWidth="1"/>
    <col min="14427" max="14427" width="4" style="174" bestFit="1" customWidth="1"/>
    <col min="14428" max="14428" width="10.140625" style="174" bestFit="1" customWidth="1"/>
    <col min="14429" max="14429" width="4" style="174" bestFit="1" customWidth="1"/>
    <col min="14430" max="14430" width="12.140625" style="174" bestFit="1" customWidth="1"/>
    <col min="14431" max="14431" width="4" style="174" bestFit="1" customWidth="1"/>
    <col min="14432" max="14432" width="12.140625" style="174" bestFit="1" customWidth="1"/>
    <col min="14433" max="14433" width="4" style="174" bestFit="1" customWidth="1"/>
    <col min="14434" max="14434" width="12.140625" style="174" bestFit="1" customWidth="1"/>
    <col min="14435" max="14435" width="4" style="174" bestFit="1" customWidth="1"/>
    <col min="14436" max="14436" width="12.140625" style="174" bestFit="1" customWidth="1"/>
    <col min="14437" max="14437" width="4" style="174" bestFit="1" customWidth="1"/>
    <col min="14438" max="14438" width="12.140625" style="174" bestFit="1" customWidth="1"/>
    <col min="14439" max="14439" width="4" style="174" bestFit="1" customWidth="1"/>
    <col min="14440" max="14440" width="12.140625" style="174" bestFit="1" customWidth="1"/>
    <col min="14441" max="14441" width="4" style="174" bestFit="1" customWidth="1"/>
    <col min="14442" max="14442" width="12.140625" style="174" bestFit="1" customWidth="1"/>
    <col min="14443" max="14443" width="4" style="174" bestFit="1" customWidth="1"/>
    <col min="14444" max="14444" width="12.140625" style="174" bestFit="1" customWidth="1"/>
    <col min="14445" max="14445" width="4" style="174" bestFit="1" customWidth="1"/>
    <col min="14446" max="14446" width="12.140625" style="174" bestFit="1" customWidth="1"/>
    <col min="14447" max="14447" width="4" style="174" bestFit="1" customWidth="1"/>
    <col min="14448" max="14448" width="12.140625" style="174" bestFit="1" customWidth="1"/>
    <col min="14449" max="14449" width="4" style="174" bestFit="1" customWidth="1"/>
    <col min="14450" max="14450" width="12.140625" style="174" bestFit="1" customWidth="1"/>
    <col min="14451" max="14451" width="4" style="174" bestFit="1" customWidth="1"/>
    <col min="14452" max="14452" width="12.7109375" style="174" bestFit="1" customWidth="1"/>
    <col min="14453" max="14453" width="4" style="174" bestFit="1" customWidth="1"/>
    <col min="14454" max="14454" width="12.140625" style="174" bestFit="1" customWidth="1"/>
    <col min="14455" max="14455" width="4" style="174" bestFit="1" customWidth="1"/>
    <col min="14456" max="14456" width="12.140625" style="174" bestFit="1" customWidth="1"/>
    <col min="14457" max="14457" width="4" style="174" bestFit="1" customWidth="1"/>
    <col min="14458" max="14458" width="12.140625" style="174" bestFit="1" customWidth="1"/>
    <col min="14459" max="14459" width="4" style="174" bestFit="1" customWidth="1"/>
    <col min="14460" max="14460" width="12.140625" style="174" bestFit="1" customWidth="1"/>
    <col min="14461" max="14461" width="4" style="174" bestFit="1" customWidth="1"/>
    <col min="14462" max="14462" width="12.140625" style="174" bestFit="1" customWidth="1"/>
    <col min="14463" max="14463" width="4" style="174" bestFit="1" customWidth="1"/>
    <col min="14464" max="14464" width="12.140625" style="174" bestFit="1" customWidth="1"/>
    <col min="14465" max="14465" width="4" style="174" bestFit="1" customWidth="1"/>
    <col min="14466" max="14466" width="12.140625" style="174" bestFit="1" customWidth="1"/>
    <col min="14467" max="14467" width="4" style="174" bestFit="1" customWidth="1"/>
    <col min="14468" max="14468" width="12.140625" style="174" bestFit="1" customWidth="1"/>
    <col min="14469" max="14469" width="4" style="174" bestFit="1" customWidth="1"/>
    <col min="14470" max="14470" width="12.140625" style="174" bestFit="1" customWidth="1"/>
    <col min="14471" max="14471" width="4" style="174" bestFit="1" customWidth="1"/>
    <col min="14472" max="14472" width="12.140625" style="174" bestFit="1" customWidth="1"/>
    <col min="14473" max="14473" width="4" style="174" bestFit="1" customWidth="1"/>
    <col min="14474" max="14474" width="12.140625" style="174" bestFit="1" customWidth="1"/>
    <col min="14475" max="14475" width="4" style="174" bestFit="1" customWidth="1"/>
    <col min="14476" max="14476" width="12.140625" style="174" bestFit="1" customWidth="1"/>
    <col min="14477" max="14477" width="4" style="174" bestFit="1" customWidth="1"/>
    <col min="14478" max="14478" width="12.140625" style="174" bestFit="1" customWidth="1"/>
    <col min="14479" max="14479" width="4" style="174" bestFit="1" customWidth="1"/>
    <col min="14480" max="14480" width="12.140625" style="174" bestFit="1" customWidth="1"/>
    <col min="14481" max="14481" width="4" style="174" bestFit="1" customWidth="1"/>
    <col min="14482" max="14482" width="12.140625" style="174" bestFit="1" customWidth="1"/>
    <col min="14483" max="14483" width="4" style="174" bestFit="1" customWidth="1"/>
    <col min="14484" max="14484" width="12.140625" style="174" bestFit="1" customWidth="1"/>
    <col min="14485" max="14485" width="4" style="174" bestFit="1" customWidth="1"/>
    <col min="14486" max="14486" width="12.140625" style="174" bestFit="1" customWidth="1"/>
    <col min="14487" max="14487" width="4" style="174" bestFit="1" customWidth="1"/>
    <col min="14488" max="14488" width="12.140625" style="174" bestFit="1" customWidth="1"/>
    <col min="14489" max="14489" width="4" style="174" bestFit="1" customWidth="1"/>
    <col min="14490" max="14490" width="12.140625" style="174" bestFit="1" customWidth="1"/>
    <col min="14491" max="14491" width="4" style="174" bestFit="1" customWidth="1"/>
    <col min="14492" max="14492" width="12.140625" style="174" bestFit="1" customWidth="1"/>
    <col min="14493" max="14493" width="4" style="174" bestFit="1" customWidth="1"/>
    <col min="14494" max="14494" width="12.140625" style="174" bestFit="1" customWidth="1"/>
    <col min="14495" max="14495" width="4" style="174" bestFit="1" customWidth="1"/>
    <col min="14496" max="14496" width="12.7109375" style="174" bestFit="1" customWidth="1"/>
    <col min="14497" max="14497" width="4" style="174" bestFit="1" customWidth="1"/>
    <col min="14498" max="14498" width="11.140625" style="174" bestFit="1" customWidth="1"/>
    <col min="14499" max="14499" width="4" style="174" bestFit="1" customWidth="1"/>
    <col min="14500" max="14500" width="12.140625" style="174" bestFit="1" customWidth="1"/>
    <col min="14501" max="14501" width="4" style="174" bestFit="1" customWidth="1"/>
    <col min="14502" max="14502" width="12.140625" style="174" bestFit="1" customWidth="1"/>
    <col min="14503" max="14503" width="4" style="174" bestFit="1" customWidth="1"/>
    <col min="14504" max="14504" width="12.140625" style="174" bestFit="1" customWidth="1"/>
    <col min="14505" max="14505" width="4" style="174" bestFit="1" customWidth="1"/>
    <col min="14506" max="14592" width="9.140625" style="174"/>
    <col min="14593" max="14593" width="46.42578125" style="174" bestFit="1" customWidth="1"/>
    <col min="14594" max="14594" width="12.5703125" style="174" bestFit="1" customWidth="1"/>
    <col min="14595" max="14595" width="4" style="174" bestFit="1" customWidth="1"/>
    <col min="14596" max="14596" width="12.140625" style="174" bestFit="1" customWidth="1"/>
    <col min="14597" max="14597" width="4" style="174" bestFit="1" customWidth="1"/>
    <col min="14598" max="14598" width="11.140625" style="174" bestFit="1" customWidth="1"/>
    <col min="14599" max="14599" width="4" style="174" bestFit="1" customWidth="1"/>
    <col min="14600" max="14600" width="12.140625" style="174" bestFit="1" customWidth="1"/>
    <col min="14601" max="14601" width="4" style="174" bestFit="1" customWidth="1"/>
    <col min="14602" max="14602" width="12.140625" style="174" bestFit="1" customWidth="1"/>
    <col min="14603" max="14603" width="4" style="174" bestFit="1" customWidth="1"/>
    <col min="14604" max="14604" width="11.140625" style="174" bestFit="1" customWidth="1"/>
    <col min="14605" max="14605" width="4" style="174" bestFit="1" customWidth="1"/>
    <col min="14606" max="14606" width="12.140625" style="174" bestFit="1" customWidth="1"/>
    <col min="14607" max="14607" width="4" style="174" bestFit="1" customWidth="1"/>
    <col min="14608" max="14608" width="12.140625" style="174" bestFit="1" customWidth="1"/>
    <col min="14609" max="14609" width="4" style="174" bestFit="1" customWidth="1"/>
    <col min="14610" max="14610" width="12.140625" style="174" bestFit="1" customWidth="1"/>
    <col min="14611" max="14611" width="4" style="174" bestFit="1" customWidth="1"/>
    <col min="14612" max="14612" width="12.140625" style="174" bestFit="1" customWidth="1"/>
    <col min="14613" max="14613" width="4" style="174" bestFit="1" customWidth="1"/>
    <col min="14614" max="14614" width="12.140625" style="174" bestFit="1" customWidth="1"/>
    <col min="14615" max="14615" width="4" style="174" bestFit="1" customWidth="1"/>
    <col min="14616" max="14616" width="12.140625" style="174" bestFit="1" customWidth="1"/>
    <col min="14617" max="14617" width="4" style="174" bestFit="1" customWidth="1"/>
    <col min="14618" max="14618" width="12.140625" style="174" bestFit="1" customWidth="1"/>
    <col min="14619" max="14619" width="4" style="174" bestFit="1" customWidth="1"/>
    <col min="14620" max="14620" width="12.140625" style="174" bestFit="1" customWidth="1"/>
    <col min="14621" max="14621" width="4" style="174" bestFit="1" customWidth="1"/>
    <col min="14622" max="14622" width="12.7109375" style="174" bestFit="1" customWidth="1"/>
    <col min="14623" max="14623" width="4" style="174" bestFit="1" customWidth="1"/>
    <col min="14624" max="14624" width="11.140625" style="174" bestFit="1" customWidth="1"/>
    <col min="14625" max="14625" width="4" style="174" bestFit="1" customWidth="1"/>
    <col min="14626" max="14626" width="12.140625" style="174" bestFit="1" customWidth="1"/>
    <col min="14627" max="14627" width="4" style="174" bestFit="1" customWidth="1"/>
    <col min="14628" max="14628" width="12.7109375" style="174" bestFit="1" customWidth="1"/>
    <col min="14629" max="14629" width="4" style="174" bestFit="1" customWidth="1"/>
    <col min="14630" max="14630" width="12.140625" style="174" bestFit="1" customWidth="1"/>
    <col min="14631" max="14631" width="4" style="174" bestFit="1" customWidth="1"/>
    <col min="14632" max="14632" width="12.140625" style="174" bestFit="1" customWidth="1"/>
    <col min="14633" max="14633" width="4" style="174" bestFit="1" customWidth="1"/>
    <col min="14634" max="14634" width="12.140625" style="174" bestFit="1" customWidth="1"/>
    <col min="14635" max="14635" width="4" style="174" bestFit="1" customWidth="1"/>
    <col min="14636" max="14636" width="12.140625" style="174" bestFit="1" customWidth="1"/>
    <col min="14637" max="14637" width="4" style="174" bestFit="1" customWidth="1"/>
    <col min="14638" max="14638" width="12.140625" style="174" bestFit="1" customWidth="1"/>
    <col min="14639" max="14639" width="4" style="174" bestFit="1" customWidth="1"/>
    <col min="14640" max="14640" width="12.140625" style="174" bestFit="1" customWidth="1"/>
    <col min="14641" max="14641" width="4" style="174" bestFit="1" customWidth="1"/>
    <col min="14642" max="14642" width="12.140625" style="174" bestFit="1" customWidth="1"/>
    <col min="14643" max="14643" width="4" style="174" bestFit="1" customWidth="1"/>
    <col min="14644" max="14644" width="12.140625" style="174" bestFit="1" customWidth="1"/>
    <col min="14645" max="14645" width="4" style="174" bestFit="1" customWidth="1"/>
    <col min="14646" max="14646" width="12.140625" style="174" bestFit="1" customWidth="1"/>
    <col min="14647" max="14647" width="4" style="174" bestFit="1" customWidth="1"/>
    <col min="14648" max="14648" width="12.7109375" style="174" bestFit="1" customWidth="1"/>
    <col min="14649" max="14649" width="4" style="174" bestFit="1" customWidth="1"/>
    <col min="14650" max="14650" width="12.140625" style="174" bestFit="1" customWidth="1"/>
    <col min="14651" max="14651" width="4" style="174" bestFit="1" customWidth="1"/>
    <col min="14652" max="14652" width="12.140625" style="174" bestFit="1" customWidth="1"/>
    <col min="14653" max="14653" width="4" style="174" bestFit="1" customWidth="1"/>
    <col min="14654" max="14654" width="12.140625" style="174" bestFit="1" customWidth="1"/>
    <col min="14655" max="14655" width="4" style="174" bestFit="1" customWidth="1"/>
    <col min="14656" max="14656" width="12.140625" style="174" bestFit="1" customWidth="1"/>
    <col min="14657" max="14657" width="4" style="174" bestFit="1" customWidth="1"/>
    <col min="14658" max="14658" width="12.140625" style="174" bestFit="1" customWidth="1"/>
    <col min="14659" max="14659" width="4" style="174" bestFit="1" customWidth="1"/>
    <col min="14660" max="14660" width="12.140625" style="174" bestFit="1" customWidth="1"/>
    <col min="14661" max="14661" width="4" style="174" bestFit="1" customWidth="1"/>
    <col min="14662" max="14662" width="12.140625" style="174" bestFit="1" customWidth="1"/>
    <col min="14663" max="14663" width="4" style="174" bestFit="1" customWidth="1"/>
    <col min="14664" max="14664" width="12.140625" style="174" bestFit="1" customWidth="1"/>
    <col min="14665" max="14665" width="4" style="174" bestFit="1" customWidth="1"/>
    <col min="14666" max="14666" width="12.140625" style="174" bestFit="1" customWidth="1"/>
    <col min="14667" max="14667" width="4" style="174" bestFit="1" customWidth="1"/>
    <col min="14668" max="14668" width="12.140625" style="174" bestFit="1" customWidth="1"/>
    <col min="14669" max="14669" width="4" style="174" bestFit="1" customWidth="1"/>
    <col min="14670" max="14670" width="10.140625" style="174" bestFit="1" customWidth="1"/>
    <col min="14671" max="14671" width="4" style="174" bestFit="1" customWidth="1"/>
    <col min="14672" max="14672" width="12.7109375" style="174" bestFit="1" customWidth="1"/>
    <col min="14673" max="14673" width="4" style="174" bestFit="1" customWidth="1"/>
    <col min="14674" max="14674" width="12.7109375" style="174" bestFit="1" customWidth="1"/>
    <col min="14675" max="14675" width="4" style="174" bestFit="1" customWidth="1"/>
    <col min="14676" max="14676" width="12.140625" style="174" bestFit="1" customWidth="1"/>
    <col min="14677" max="14677" width="4" style="174" bestFit="1" customWidth="1"/>
    <col min="14678" max="14678" width="12.140625" style="174" bestFit="1" customWidth="1"/>
    <col min="14679" max="14679" width="4" style="174" bestFit="1" customWidth="1"/>
    <col min="14680" max="14680" width="12.140625" style="174" bestFit="1" customWidth="1"/>
    <col min="14681" max="14681" width="4" style="174" bestFit="1" customWidth="1"/>
    <col min="14682" max="14682" width="12.140625" style="174" bestFit="1" customWidth="1"/>
    <col min="14683" max="14683" width="4" style="174" bestFit="1" customWidth="1"/>
    <col min="14684" max="14684" width="10.140625" style="174" bestFit="1" customWidth="1"/>
    <col min="14685" max="14685" width="4" style="174" bestFit="1" customWidth="1"/>
    <col min="14686" max="14686" width="12.140625" style="174" bestFit="1" customWidth="1"/>
    <col min="14687" max="14687" width="4" style="174" bestFit="1" customWidth="1"/>
    <col min="14688" max="14688" width="12.140625" style="174" bestFit="1" customWidth="1"/>
    <col min="14689" max="14689" width="4" style="174" bestFit="1" customWidth="1"/>
    <col min="14690" max="14690" width="12.140625" style="174" bestFit="1" customWidth="1"/>
    <col min="14691" max="14691" width="4" style="174" bestFit="1" customWidth="1"/>
    <col min="14692" max="14692" width="12.140625" style="174" bestFit="1" customWidth="1"/>
    <col min="14693" max="14693" width="4" style="174" bestFit="1" customWidth="1"/>
    <col min="14694" max="14694" width="12.140625" style="174" bestFit="1" customWidth="1"/>
    <col min="14695" max="14695" width="4" style="174" bestFit="1" customWidth="1"/>
    <col min="14696" max="14696" width="12.140625" style="174" bestFit="1" customWidth="1"/>
    <col min="14697" max="14697" width="4" style="174" bestFit="1" customWidth="1"/>
    <col min="14698" max="14698" width="12.140625" style="174" bestFit="1" customWidth="1"/>
    <col min="14699" max="14699" width="4" style="174" bestFit="1" customWidth="1"/>
    <col min="14700" max="14700" width="12.140625" style="174" bestFit="1" customWidth="1"/>
    <col min="14701" max="14701" width="4" style="174" bestFit="1" customWidth="1"/>
    <col min="14702" max="14702" width="12.140625" style="174" bestFit="1" customWidth="1"/>
    <col min="14703" max="14703" width="4" style="174" bestFit="1" customWidth="1"/>
    <col min="14704" max="14704" width="12.140625" style="174" bestFit="1" customWidth="1"/>
    <col min="14705" max="14705" width="4" style="174" bestFit="1" customWidth="1"/>
    <col min="14706" max="14706" width="12.140625" style="174" bestFit="1" customWidth="1"/>
    <col min="14707" max="14707" width="4" style="174" bestFit="1" customWidth="1"/>
    <col min="14708" max="14708" width="12.7109375" style="174" bestFit="1" customWidth="1"/>
    <col min="14709" max="14709" width="4" style="174" bestFit="1" customWidth="1"/>
    <col min="14710" max="14710" width="12.140625" style="174" bestFit="1" customWidth="1"/>
    <col min="14711" max="14711" width="4" style="174" bestFit="1" customWidth="1"/>
    <col min="14712" max="14712" width="12.140625" style="174" bestFit="1" customWidth="1"/>
    <col min="14713" max="14713" width="4" style="174" bestFit="1" customWidth="1"/>
    <col min="14714" max="14714" width="12.140625" style="174" bestFit="1" customWidth="1"/>
    <col min="14715" max="14715" width="4" style="174" bestFit="1" customWidth="1"/>
    <col min="14716" max="14716" width="12.140625" style="174" bestFit="1" customWidth="1"/>
    <col min="14717" max="14717" width="4" style="174" bestFit="1" customWidth="1"/>
    <col min="14718" max="14718" width="12.140625" style="174" bestFit="1" customWidth="1"/>
    <col min="14719" max="14719" width="4" style="174" bestFit="1" customWidth="1"/>
    <col min="14720" max="14720" width="12.140625" style="174" bestFit="1" customWidth="1"/>
    <col min="14721" max="14721" width="4" style="174" bestFit="1" customWidth="1"/>
    <col min="14722" max="14722" width="12.140625" style="174" bestFit="1" customWidth="1"/>
    <col min="14723" max="14723" width="4" style="174" bestFit="1" customWidth="1"/>
    <col min="14724" max="14724" width="12.140625" style="174" bestFit="1" customWidth="1"/>
    <col min="14725" max="14725" width="4" style="174" bestFit="1" customWidth="1"/>
    <col min="14726" max="14726" width="12.140625" style="174" bestFit="1" customWidth="1"/>
    <col min="14727" max="14727" width="4" style="174" bestFit="1" customWidth="1"/>
    <col min="14728" max="14728" width="12.140625" style="174" bestFit="1" customWidth="1"/>
    <col min="14729" max="14729" width="4" style="174" bestFit="1" customWidth="1"/>
    <col min="14730" max="14730" width="12.140625" style="174" bestFit="1" customWidth="1"/>
    <col min="14731" max="14731" width="4" style="174" bestFit="1" customWidth="1"/>
    <col min="14732" max="14732" width="12.140625" style="174" bestFit="1" customWidth="1"/>
    <col min="14733" max="14733" width="4" style="174" bestFit="1" customWidth="1"/>
    <col min="14734" max="14734" width="12.140625" style="174" bestFit="1" customWidth="1"/>
    <col min="14735" max="14735" width="4" style="174" bestFit="1" customWidth="1"/>
    <col min="14736" max="14736" width="12.140625" style="174" bestFit="1" customWidth="1"/>
    <col min="14737" max="14737" width="4" style="174" bestFit="1" customWidth="1"/>
    <col min="14738" max="14738" width="12.140625" style="174" bestFit="1" customWidth="1"/>
    <col min="14739" max="14739" width="4" style="174" bestFit="1" customWidth="1"/>
    <col min="14740" max="14740" width="12.140625" style="174" bestFit="1" customWidth="1"/>
    <col min="14741" max="14741" width="4" style="174" bestFit="1" customWidth="1"/>
    <col min="14742" max="14742" width="12.140625" style="174" bestFit="1" customWidth="1"/>
    <col min="14743" max="14743" width="4" style="174" bestFit="1" customWidth="1"/>
    <col min="14744" max="14744" width="12.140625" style="174" bestFit="1" customWidth="1"/>
    <col min="14745" max="14745" width="4" style="174" bestFit="1" customWidth="1"/>
    <col min="14746" max="14746" width="12.140625" style="174" bestFit="1" customWidth="1"/>
    <col min="14747" max="14747" width="4" style="174" bestFit="1" customWidth="1"/>
    <col min="14748" max="14748" width="12.140625" style="174" bestFit="1" customWidth="1"/>
    <col min="14749" max="14749" width="4" style="174" bestFit="1" customWidth="1"/>
    <col min="14750" max="14750" width="12.140625" style="174" bestFit="1" customWidth="1"/>
    <col min="14751" max="14751" width="4" style="174" bestFit="1" customWidth="1"/>
    <col min="14752" max="14752" width="12.7109375" style="174" bestFit="1" customWidth="1"/>
    <col min="14753" max="14753" width="4" style="174" bestFit="1" customWidth="1"/>
    <col min="14754" max="14754" width="11.140625" style="174" bestFit="1" customWidth="1"/>
    <col min="14755" max="14755" width="4" style="174" bestFit="1" customWidth="1"/>
    <col min="14756" max="14756" width="12.140625" style="174" bestFit="1" customWidth="1"/>
    <col min="14757" max="14757" width="4" style="174" bestFit="1" customWidth="1"/>
    <col min="14758" max="14758" width="12.140625" style="174" bestFit="1" customWidth="1"/>
    <col min="14759" max="14759" width="4" style="174" bestFit="1" customWidth="1"/>
    <col min="14760" max="14760" width="12.140625" style="174" bestFit="1" customWidth="1"/>
    <col min="14761" max="14761" width="4" style="174" bestFit="1" customWidth="1"/>
    <col min="14762" max="14848" width="9.140625" style="174"/>
    <col min="14849" max="14849" width="46.42578125" style="174" bestFit="1" customWidth="1"/>
    <col min="14850" max="14850" width="12.5703125" style="174" bestFit="1" customWidth="1"/>
    <col min="14851" max="14851" width="4" style="174" bestFit="1" customWidth="1"/>
    <col min="14852" max="14852" width="12.140625" style="174" bestFit="1" customWidth="1"/>
    <col min="14853" max="14853" width="4" style="174" bestFit="1" customWidth="1"/>
    <col min="14854" max="14854" width="11.140625" style="174" bestFit="1" customWidth="1"/>
    <col min="14855" max="14855" width="4" style="174" bestFit="1" customWidth="1"/>
    <col min="14856" max="14856" width="12.140625" style="174" bestFit="1" customWidth="1"/>
    <col min="14857" max="14857" width="4" style="174" bestFit="1" customWidth="1"/>
    <col min="14858" max="14858" width="12.140625" style="174" bestFit="1" customWidth="1"/>
    <col min="14859" max="14859" width="4" style="174" bestFit="1" customWidth="1"/>
    <col min="14860" max="14860" width="11.140625" style="174" bestFit="1" customWidth="1"/>
    <col min="14861" max="14861" width="4" style="174" bestFit="1" customWidth="1"/>
    <col min="14862" max="14862" width="12.140625" style="174" bestFit="1" customWidth="1"/>
    <col min="14863" max="14863" width="4" style="174" bestFit="1" customWidth="1"/>
    <col min="14864" max="14864" width="12.140625" style="174" bestFit="1" customWidth="1"/>
    <col min="14865" max="14865" width="4" style="174" bestFit="1" customWidth="1"/>
    <col min="14866" max="14866" width="12.140625" style="174" bestFit="1" customWidth="1"/>
    <col min="14867" max="14867" width="4" style="174" bestFit="1" customWidth="1"/>
    <col min="14868" max="14868" width="12.140625" style="174" bestFit="1" customWidth="1"/>
    <col min="14869" max="14869" width="4" style="174" bestFit="1" customWidth="1"/>
    <col min="14870" max="14870" width="12.140625" style="174" bestFit="1" customWidth="1"/>
    <col min="14871" max="14871" width="4" style="174" bestFit="1" customWidth="1"/>
    <col min="14872" max="14872" width="12.140625" style="174" bestFit="1" customWidth="1"/>
    <col min="14873" max="14873" width="4" style="174" bestFit="1" customWidth="1"/>
    <col min="14874" max="14874" width="12.140625" style="174" bestFit="1" customWidth="1"/>
    <col min="14875" max="14875" width="4" style="174" bestFit="1" customWidth="1"/>
    <col min="14876" max="14876" width="12.140625" style="174" bestFit="1" customWidth="1"/>
    <col min="14877" max="14877" width="4" style="174" bestFit="1" customWidth="1"/>
    <col min="14878" max="14878" width="12.7109375" style="174" bestFit="1" customWidth="1"/>
    <col min="14879" max="14879" width="4" style="174" bestFit="1" customWidth="1"/>
    <col min="14880" max="14880" width="11.140625" style="174" bestFit="1" customWidth="1"/>
    <col min="14881" max="14881" width="4" style="174" bestFit="1" customWidth="1"/>
    <col min="14882" max="14882" width="12.140625" style="174" bestFit="1" customWidth="1"/>
    <col min="14883" max="14883" width="4" style="174" bestFit="1" customWidth="1"/>
    <col min="14884" max="14884" width="12.7109375" style="174" bestFit="1" customWidth="1"/>
    <col min="14885" max="14885" width="4" style="174" bestFit="1" customWidth="1"/>
    <col min="14886" max="14886" width="12.140625" style="174" bestFit="1" customWidth="1"/>
    <col min="14887" max="14887" width="4" style="174" bestFit="1" customWidth="1"/>
    <col min="14888" max="14888" width="12.140625" style="174" bestFit="1" customWidth="1"/>
    <col min="14889" max="14889" width="4" style="174" bestFit="1" customWidth="1"/>
    <col min="14890" max="14890" width="12.140625" style="174" bestFit="1" customWidth="1"/>
    <col min="14891" max="14891" width="4" style="174" bestFit="1" customWidth="1"/>
    <col min="14892" max="14892" width="12.140625" style="174" bestFit="1" customWidth="1"/>
    <col min="14893" max="14893" width="4" style="174" bestFit="1" customWidth="1"/>
    <col min="14894" max="14894" width="12.140625" style="174" bestFit="1" customWidth="1"/>
    <col min="14895" max="14895" width="4" style="174" bestFit="1" customWidth="1"/>
    <col min="14896" max="14896" width="12.140625" style="174" bestFit="1" customWidth="1"/>
    <col min="14897" max="14897" width="4" style="174" bestFit="1" customWidth="1"/>
    <col min="14898" max="14898" width="12.140625" style="174" bestFit="1" customWidth="1"/>
    <col min="14899" max="14899" width="4" style="174" bestFit="1" customWidth="1"/>
    <col min="14900" max="14900" width="12.140625" style="174" bestFit="1" customWidth="1"/>
    <col min="14901" max="14901" width="4" style="174" bestFit="1" customWidth="1"/>
    <col min="14902" max="14902" width="12.140625" style="174" bestFit="1" customWidth="1"/>
    <col min="14903" max="14903" width="4" style="174" bestFit="1" customWidth="1"/>
    <col min="14904" max="14904" width="12.7109375" style="174" bestFit="1" customWidth="1"/>
    <col min="14905" max="14905" width="4" style="174" bestFit="1" customWidth="1"/>
    <col min="14906" max="14906" width="12.140625" style="174" bestFit="1" customWidth="1"/>
    <col min="14907" max="14907" width="4" style="174" bestFit="1" customWidth="1"/>
    <col min="14908" max="14908" width="12.140625" style="174" bestFit="1" customWidth="1"/>
    <col min="14909" max="14909" width="4" style="174" bestFit="1" customWidth="1"/>
    <col min="14910" max="14910" width="12.140625" style="174" bestFit="1" customWidth="1"/>
    <col min="14911" max="14911" width="4" style="174" bestFit="1" customWidth="1"/>
    <col min="14912" max="14912" width="12.140625" style="174" bestFit="1" customWidth="1"/>
    <col min="14913" max="14913" width="4" style="174" bestFit="1" customWidth="1"/>
    <col min="14914" max="14914" width="12.140625" style="174" bestFit="1" customWidth="1"/>
    <col min="14915" max="14915" width="4" style="174" bestFit="1" customWidth="1"/>
    <col min="14916" max="14916" width="12.140625" style="174" bestFit="1" customWidth="1"/>
    <col min="14917" max="14917" width="4" style="174" bestFit="1" customWidth="1"/>
    <col min="14918" max="14918" width="12.140625" style="174" bestFit="1" customWidth="1"/>
    <col min="14919" max="14919" width="4" style="174" bestFit="1" customWidth="1"/>
    <col min="14920" max="14920" width="12.140625" style="174" bestFit="1" customWidth="1"/>
    <col min="14921" max="14921" width="4" style="174" bestFit="1" customWidth="1"/>
    <col min="14922" max="14922" width="12.140625" style="174" bestFit="1" customWidth="1"/>
    <col min="14923" max="14923" width="4" style="174" bestFit="1" customWidth="1"/>
    <col min="14924" max="14924" width="12.140625" style="174" bestFit="1" customWidth="1"/>
    <col min="14925" max="14925" width="4" style="174" bestFit="1" customWidth="1"/>
    <col min="14926" max="14926" width="10.140625" style="174" bestFit="1" customWidth="1"/>
    <col min="14927" max="14927" width="4" style="174" bestFit="1" customWidth="1"/>
    <col min="14928" max="14928" width="12.7109375" style="174" bestFit="1" customWidth="1"/>
    <col min="14929" max="14929" width="4" style="174" bestFit="1" customWidth="1"/>
    <col min="14930" max="14930" width="12.7109375" style="174" bestFit="1" customWidth="1"/>
    <col min="14931" max="14931" width="4" style="174" bestFit="1" customWidth="1"/>
    <col min="14932" max="14932" width="12.140625" style="174" bestFit="1" customWidth="1"/>
    <col min="14933" max="14933" width="4" style="174" bestFit="1" customWidth="1"/>
    <col min="14934" max="14934" width="12.140625" style="174" bestFit="1" customWidth="1"/>
    <col min="14935" max="14935" width="4" style="174" bestFit="1" customWidth="1"/>
    <col min="14936" max="14936" width="12.140625" style="174" bestFit="1" customWidth="1"/>
    <col min="14937" max="14937" width="4" style="174" bestFit="1" customWidth="1"/>
    <col min="14938" max="14938" width="12.140625" style="174" bestFit="1" customWidth="1"/>
    <col min="14939" max="14939" width="4" style="174" bestFit="1" customWidth="1"/>
    <col min="14940" max="14940" width="10.140625" style="174" bestFit="1" customWidth="1"/>
    <col min="14941" max="14941" width="4" style="174" bestFit="1" customWidth="1"/>
    <col min="14942" max="14942" width="12.140625" style="174" bestFit="1" customWidth="1"/>
    <col min="14943" max="14943" width="4" style="174" bestFit="1" customWidth="1"/>
    <col min="14944" max="14944" width="12.140625" style="174" bestFit="1" customWidth="1"/>
    <col min="14945" max="14945" width="4" style="174" bestFit="1" customWidth="1"/>
    <col min="14946" max="14946" width="12.140625" style="174" bestFit="1" customWidth="1"/>
    <col min="14947" max="14947" width="4" style="174" bestFit="1" customWidth="1"/>
    <col min="14948" max="14948" width="12.140625" style="174" bestFit="1" customWidth="1"/>
    <col min="14949" max="14949" width="4" style="174" bestFit="1" customWidth="1"/>
    <col min="14950" max="14950" width="12.140625" style="174" bestFit="1" customWidth="1"/>
    <col min="14951" max="14951" width="4" style="174" bestFit="1" customWidth="1"/>
    <col min="14952" max="14952" width="12.140625" style="174" bestFit="1" customWidth="1"/>
    <col min="14953" max="14953" width="4" style="174" bestFit="1" customWidth="1"/>
    <col min="14954" max="14954" width="12.140625" style="174" bestFit="1" customWidth="1"/>
    <col min="14955" max="14955" width="4" style="174" bestFit="1" customWidth="1"/>
    <col min="14956" max="14956" width="12.140625" style="174" bestFit="1" customWidth="1"/>
    <col min="14957" max="14957" width="4" style="174" bestFit="1" customWidth="1"/>
    <col min="14958" max="14958" width="12.140625" style="174" bestFit="1" customWidth="1"/>
    <col min="14959" max="14959" width="4" style="174" bestFit="1" customWidth="1"/>
    <col min="14960" max="14960" width="12.140625" style="174" bestFit="1" customWidth="1"/>
    <col min="14961" max="14961" width="4" style="174" bestFit="1" customWidth="1"/>
    <col min="14962" max="14962" width="12.140625" style="174" bestFit="1" customWidth="1"/>
    <col min="14963" max="14963" width="4" style="174" bestFit="1" customWidth="1"/>
    <col min="14964" max="14964" width="12.7109375" style="174" bestFit="1" customWidth="1"/>
    <col min="14965" max="14965" width="4" style="174" bestFit="1" customWidth="1"/>
    <col min="14966" max="14966" width="12.140625" style="174" bestFit="1" customWidth="1"/>
    <col min="14967" max="14967" width="4" style="174" bestFit="1" customWidth="1"/>
    <col min="14968" max="14968" width="12.140625" style="174" bestFit="1" customWidth="1"/>
    <col min="14969" max="14969" width="4" style="174" bestFit="1" customWidth="1"/>
    <col min="14970" max="14970" width="12.140625" style="174" bestFit="1" customWidth="1"/>
    <col min="14971" max="14971" width="4" style="174" bestFit="1" customWidth="1"/>
    <col min="14972" max="14972" width="12.140625" style="174" bestFit="1" customWidth="1"/>
    <col min="14973" max="14973" width="4" style="174" bestFit="1" customWidth="1"/>
    <col min="14974" max="14974" width="12.140625" style="174" bestFit="1" customWidth="1"/>
    <col min="14975" max="14975" width="4" style="174" bestFit="1" customWidth="1"/>
    <col min="14976" max="14976" width="12.140625" style="174" bestFit="1" customWidth="1"/>
    <col min="14977" max="14977" width="4" style="174" bestFit="1" customWidth="1"/>
    <col min="14978" max="14978" width="12.140625" style="174" bestFit="1" customWidth="1"/>
    <col min="14979" max="14979" width="4" style="174" bestFit="1" customWidth="1"/>
    <col min="14980" max="14980" width="12.140625" style="174" bestFit="1" customWidth="1"/>
    <col min="14981" max="14981" width="4" style="174" bestFit="1" customWidth="1"/>
    <col min="14982" max="14982" width="12.140625" style="174" bestFit="1" customWidth="1"/>
    <col min="14983" max="14983" width="4" style="174" bestFit="1" customWidth="1"/>
    <col min="14984" max="14984" width="12.140625" style="174" bestFit="1" customWidth="1"/>
    <col min="14985" max="14985" width="4" style="174" bestFit="1" customWidth="1"/>
    <col min="14986" max="14986" width="12.140625" style="174" bestFit="1" customWidth="1"/>
    <col min="14987" max="14987" width="4" style="174" bestFit="1" customWidth="1"/>
    <col min="14988" max="14988" width="12.140625" style="174" bestFit="1" customWidth="1"/>
    <col min="14989" max="14989" width="4" style="174" bestFit="1" customWidth="1"/>
    <col min="14990" max="14990" width="12.140625" style="174" bestFit="1" customWidth="1"/>
    <col min="14991" max="14991" width="4" style="174" bestFit="1" customWidth="1"/>
    <col min="14992" max="14992" width="12.140625" style="174" bestFit="1" customWidth="1"/>
    <col min="14993" max="14993" width="4" style="174" bestFit="1" customWidth="1"/>
    <col min="14994" max="14994" width="12.140625" style="174" bestFit="1" customWidth="1"/>
    <col min="14995" max="14995" width="4" style="174" bestFit="1" customWidth="1"/>
    <col min="14996" max="14996" width="12.140625" style="174" bestFit="1" customWidth="1"/>
    <col min="14997" max="14997" width="4" style="174" bestFit="1" customWidth="1"/>
    <col min="14998" max="14998" width="12.140625" style="174" bestFit="1" customWidth="1"/>
    <col min="14999" max="14999" width="4" style="174" bestFit="1" customWidth="1"/>
    <col min="15000" max="15000" width="12.140625" style="174" bestFit="1" customWidth="1"/>
    <col min="15001" max="15001" width="4" style="174" bestFit="1" customWidth="1"/>
    <col min="15002" max="15002" width="12.140625" style="174" bestFit="1" customWidth="1"/>
    <col min="15003" max="15003" width="4" style="174" bestFit="1" customWidth="1"/>
    <col min="15004" max="15004" width="12.140625" style="174" bestFit="1" customWidth="1"/>
    <col min="15005" max="15005" width="4" style="174" bestFit="1" customWidth="1"/>
    <col min="15006" max="15006" width="12.140625" style="174" bestFit="1" customWidth="1"/>
    <col min="15007" max="15007" width="4" style="174" bestFit="1" customWidth="1"/>
    <col min="15008" max="15008" width="12.7109375" style="174" bestFit="1" customWidth="1"/>
    <col min="15009" max="15009" width="4" style="174" bestFit="1" customWidth="1"/>
    <col min="15010" max="15010" width="11.140625" style="174" bestFit="1" customWidth="1"/>
    <col min="15011" max="15011" width="4" style="174" bestFit="1" customWidth="1"/>
    <col min="15012" max="15012" width="12.140625" style="174" bestFit="1" customWidth="1"/>
    <col min="15013" max="15013" width="4" style="174" bestFit="1" customWidth="1"/>
    <col min="15014" max="15014" width="12.140625" style="174" bestFit="1" customWidth="1"/>
    <col min="15015" max="15015" width="4" style="174" bestFit="1" customWidth="1"/>
    <col min="15016" max="15016" width="12.140625" style="174" bestFit="1" customWidth="1"/>
    <col min="15017" max="15017" width="4" style="174" bestFit="1" customWidth="1"/>
    <col min="15018" max="15104" width="9.140625" style="174"/>
    <col min="15105" max="15105" width="46.42578125" style="174" bestFit="1" customWidth="1"/>
    <col min="15106" max="15106" width="12.5703125" style="174" bestFit="1" customWidth="1"/>
    <col min="15107" max="15107" width="4" style="174" bestFit="1" customWidth="1"/>
    <col min="15108" max="15108" width="12.140625" style="174" bestFit="1" customWidth="1"/>
    <col min="15109" max="15109" width="4" style="174" bestFit="1" customWidth="1"/>
    <col min="15110" max="15110" width="11.140625" style="174" bestFit="1" customWidth="1"/>
    <col min="15111" max="15111" width="4" style="174" bestFit="1" customWidth="1"/>
    <col min="15112" max="15112" width="12.140625" style="174" bestFit="1" customWidth="1"/>
    <col min="15113" max="15113" width="4" style="174" bestFit="1" customWidth="1"/>
    <col min="15114" max="15114" width="12.140625" style="174" bestFit="1" customWidth="1"/>
    <col min="15115" max="15115" width="4" style="174" bestFit="1" customWidth="1"/>
    <col min="15116" max="15116" width="11.140625" style="174" bestFit="1" customWidth="1"/>
    <col min="15117" max="15117" width="4" style="174" bestFit="1" customWidth="1"/>
    <col min="15118" max="15118" width="12.140625" style="174" bestFit="1" customWidth="1"/>
    <col min="15119" max="15119" width="4" style="174" bestFit="1" customWidth="1"/>
    <col min="15120" max="15120" width="12.140625" style="174" bestFit="1" customWidth="1"/>
    <col min="15121" max="15121" width="4" style="174" bestFit="1" customWidth="1"/>
    <col min="15122" max="15122" width="12.140625" style="174" bestFit="1" customWidth="1"/>
    <col min="15123" max="15123" width="4" style="174" bestFit="1" customWidth="1"/>
    <col min="15124" max="15124" width="12.140625" style="174" bestFit="1" customWidth="1"/>
    <col min="15125" max="15125" width="4" style="174" bestFit="1" customWidth="1"/>
    <col min="15126" max="15126" width="12.140625" style="174" bestFit="1" customWidth="1"/>
    <col min="15127" max="15127" width="4" style="174" bestFit="1" customWidth="1"/>
    <col min="15128" max="15128" width="12.140625" style="174" bestFit="1" customWidth="1"/>
    <col min="15129" max="15129" width="4" style="174" bestFit="1" customWidth="1"/>
    <col min="15130" max="15130" width="12.140625" style="174" bestFit="1" customWidth="1"/>
    <col min="15131" max="15131" width="4" style="174" bestFit="1" customWidth="1"/>
    <col min="15132" max="15132" width="12.140625" style="174" bestFit="1" customWidth="1"/>
    <col min="15133" max="15133" width="4" style="174" bestFit="1" customWidth="1"/>
    <col min="15134" max="15134" width="12.7109375" style="174" bestFit="1" customWidth="1"/>
    <col min="15135" max="15135" width="4" style="174" bestFit="1" customWidth="1"/>
    <col min="15136" max="15136" width="11.140625" style="174" bestFit="1" customWidth="1"/>
    <col min="15137" max="15137" width="4" style="174" bestFit="1" customWidth="1"/>
    <col min="15138" max="15138" width="12.140625" style="174" bestFit="1" customWidth="1"/>
    <col min="15139" max="15139" width="4" style="174" bestFit="1" customWidth="1"/>
    <col min="15140" max="15140" width="12.7109375" style="174" bestFit="1" customWidth="1"/>
    <col min="15141" max="15141" width="4" style="174" bestFit="1" customWidth="1"/>
    <col min="15142" max="15142" width="12.140625" style="174" bestFit="1" customWidth="1"/>
    <col min="15143" max="15143" width="4" style="174" bestFit="1" customWidth="1"/>
    <col min="15144" max="15144" width="12.140625" style="174" bestFit="1" customWidth="1"/>
    <col min="15145" max="15145" width="4" style="174" bestFit="1" customWidth="1"/>
    <col min="15146" max="15146" width="12.140625" style="174" bestFit="1" customWidth="1"/>
    <col min="15147" max="15147" width="4" style="174" bestFit="1" customWidth="1"/>
    <col min="15148" max="15148" width="12.140625" style="174" bestFit="1" customWidth="1"/>
    <col min="15149" max="15149" width="4" style="174" bestFit="1" customWidth="1"/>
    <col min="15150" max="15150" width="12.140625" style="174" bestFit="1" customWidth="1"/>
    <col min="15151" max="15151" width="4" style="174" bestFit="1" customWidth="1"/>
    <col min="15152" max="15152" width="12.140625" style="174" bestFit="1" customWidth="1"/>
    <col min="15153" max="15153" width="4" style="174" bestFit="1" customWidth="1"/>
    <col min="15154" max="15154" width="12.140625" style="174" bestFit="1" customWidth="1"/>
    <col min="15155" max="15155" width="4" style="174" bestFit="1" customWidth="1"/>
    <col min="15156" max="15156" width="12.140625" style="174" bestFit="1" customWidth="1"/>
    <col min="15157" max="15157" width="4" style="174" bestFit="1" customWidth="1"/>
    <col min="15158" max="15158" width="12.140625" style="174" bestFit="1" customWidth="1"/>
    <col min="15159" max="15159" width="4" style="174" bestFit="1" customWidth="1"/>
    <col min="15160" max="15160" width="12.7109375" style="174" bestFit="1" customWidth="1"/>
    <col min="15161" max="15161" width="4" style="174" bestFit="1" customWidth="1"/>
    <col min="15162" max="15162" width="12.140625" style="174" bestFit="1" customWidth="1"/>
    <col min="15163" max="15163" width="4" style="174" bestFit="1" customWidth="1"/>
    <col min="15164" max="15164" width="12.140625" style="174" bestFit="1" customWidth="1"/>
    <col min="15165" max="15165" width="4" style="174" bestFit="1" customWidth="1"/>
    <col min="15166" max="15166" width="12.140625" style="174" bestFit="1" customWidth="1"/>
    <col min="15167" max="15167" width="4" style="174" bestFit="1" customWidth="1"/>
    <col min="15168" max="15168" width="12.140625" style="174" bestFit="1" customWidth="1"/>
    <col min="15169" max="15169" width="4" style="174" bestFit="1" customWidth="1"/>
    <col min="15170" max="15170" width="12.140625" style="174" bestFit="1" customWidth="1"/>
    <col min="15171" max="15171" width="4" style="174" bestFit="1" customWidth="1"/>
    <col min="15172" max="15172" width="12.140625" style="174" bestFit="1" customWidth="1"/>
    <col min="15173" max="15173" width="4" style="174" bestFit="1" customWidth="1"/>
    <col min="15174" max="15174" width="12.140625" style="174" bestFit="1" customWidth="1"/>
    <col min="15175" max="15175" width="4" style="174" bestFit="1" customWidth="1"/>
    <col min="15176" max="15176" width="12.140625" style="174" bestFit="1" customWidth="1"/>
    <col min="15177" max="15177" width="4" style="174" bestFit="1" customWidth="1"/>
    <col min="15178" max="15178" width="12.140625" style="174" bestFit="1" customWidth="1"/>
    <col min="15179" max="15179" width="4" style="174" bestFit="1" customWidth="1"/>
    <col min="15180" max="15180" width="12.140625" style="174" bestFit="1" customWidth="1"/>
    <col min="15181" max="15181" width="4" style="174" bestFit="1" customWidth="1"/>
    <col min="15182" max="15182" width="10.140625" style="174" bestFit="1" customWidth="1"/>
    <col min="15183" max="15183" width="4" style="174" bestFit="1" customWidth="1"/>
    <col min="15184" max="15184" width="12.7109375" style="174" bestFit="1" customWidth="1"/>
    <col min="15185" max="15185" width="4" style="174" bestFit="1" customWidth="1"/>
    <col min="15186" max="15186" width="12.7109375" style="174" bestFit="1" customWidth="1"/>
    <col min="15187" max="15187" width="4" style="174" bestFit="1" customWidth="1"/>
    <col min="15188" max="15188" width="12.140625" style="174" bestFit="1" customWidth="1"/>
    <col min="15189" max="15189" width="4" style="174" bestFit="1" customWidth="1"/>
    <col min="15190" max="15190" width="12.140625" style="174" bestFit="1" customWidth="1"/>
    <col min="15191" max="15191" width="4" style="174" bestFit="1" customWidth="1"/>
    <col min="15192" max="15192" width="12.140625" style="174" bestFit="1" customWidth="1"/>
    <col min="15193" max="15193" width="4" style="174" bestFit="1" customWidth="1"/>
    <col min="15194" max="15194" width="12.140625" style="174" bestFit="1" customWidth="1"/>
    <col min="15195" max="15195" width="4" style="174" bestFit="1" customWidth="1"/>
    <col min="15196" max="15196" width="10.140625" style="174" bestFit="1" customWidth="1"/>
    <col min="15197" max="15197" width="4" style="174" bestFit="1" customWidth="1"/>
    <col min="15198" max="15198" width="12.140625" style="174" bestFit="1" customWidth="1"/>
    <col min="15199" max="15199" width="4" style="174" bestFit="1" customWidth="1"/>
    <col min="15200" max="15200" width="12.140625" style="174" bestFit="1" customWidth="1"/>
    <col min="15201" max="15201" width="4" style="174" bestFit="1" customWidth="1"/>
    <col min="15202" max="15202" width="12.140625" style="174" bestFit="1" customWidth="1"/>
    <col min="15203" max="15203" width="4" style="174" bestFit="1" customWidth="1"/>
    <col min="15204" max="15204" width="12.140625" style="174" bestFit="1" customWidth="1"/>
    <col min="15205" max="15205" width="4" style="174" bestFit="1" customWidth="1"/>
    <col min="15206" max="15206" width="12.140625" style="174" bestFit="1" customWidth="1"/>
    <col min="15207" max="15207" width="4" style="174" bestFit="1" customWidth="1"/>
    <col min="15208" max="15208" width="12.140625" style="174" bestFit="1" customWidth="1"/>
    <col min="15209" max="15209" width="4" style="174" bestFit="1" customWidth="1"/>
    <col min="15210" max="15210" width="12.140625" style="174" bestFit="1" customWidth="1"/>
    <col min="15211" max="15211" width="4" style="174" bestFit="1" customWidth="1"/>
    <col min="15212" max="15212" width="12.140625" style="174" bestFit="1" customWidth="1"/>
    <col min="15213" max="15213" width="4" style="174" bestFit="1" customWidth="1"/>
    <col min="15214" max="15214" width="12.140625" style="174" bestFit="1" customWidth="1"/>
    <col min="15215" max="15215" width="4" style="174" bestFit="1" customWidth="1"/>
    <col min="15216" max="15216" width="12.140625" style="174" bestFit="1" customWidth="1"/>
    <col min="15217" max="15217" width="4" style="174" bestFit="1" customWidth="1"/>
    <col min="15218" max="15218" width="12.140625" style="174" bestFit="1" customWidth="1"/>
    <col min="15219" max="15219" width="4" style="174" bestFit="1" customWidth="1"/>
    <col min="15220" max="15220" width="12.7109375" style="174" bestFit="1" customWidth="1"/>
    <col min="15221" max="15221" width="4" style="174" bestFit="1" customWidth="1"/>
    <col min="15222" max="15222" width="12.140625" style="174" bestFit="1" customWidth="1"/>
    <col min="15223" max="15223" width="4" style="174" bestFit="1" customWidth="1"/>
    <col min="15224" max="15224" width="12.140625" style="174" bestFit="1" customWidth="1"/>
    <col min="15225" max="15225" width="4" style="174" bestFit="1" customWidth="1"/>
    <col min="15226" max="15226" width="12.140625" style="174" bestFit="1" customWidth="1"/>
    <col min="15227" max="15227" width="4" style="174" bestFit="1" customWidth="1"/>
    <col min="15228" max="15228" width="12.140625" style="174" bestFit="1" customWidth="1"/>
    <col min="15229" max="15229" width="4" style="174" bestFit="1" customWidth="1"/>
    <col min="15230" max="15230" width="12.140625" style="174" bestFit="1" customWidth="1"/>
    <col min="15231" max="15231" width="4" style="174" bestFit="1" customWidth="1"/>
    <col min="15232" max="15232" width="12.140625" style="174" bestFit="1" customWidth="1"/>
    <col min="15233" max="15233" width="4" style="174" bestFit="1" customWidth="1"/>
    <col min="15234" max="15234" width="12.140625" style="174" bestFit="1" customWidth="1"/>
    <col min="15235" max="15235" width="4" style="174" bestFit="1" customWidth="1"/>
    <col min="15236" max="15236" width="12.140625" style="174" bestFit="1" customWidth="1"/>
    <col min="15237" max="15237" width="4" style="174" bestFit="1" customWidth="1"/>
    <col min="15238" max="15238" width="12.140625" style="174" bestFit="1" customWidth="1"/>
    <col min="15239" max="15239" width="4" style="174" bestFit="1" customWidth="1"/>
    <col min="15240" max="15240" width="12.140625" style="174" bestFit="1" customWidth="1"/>
    <col min="15241" max="15241" width="4" style="174" bestFit="1" customWidth="1"/>
    <col min="15242" max="15242" width="12.140625" style="174" bestFit="1" customWidth="1"/>
    <col min="15243" max="15243" width="4" style="174" bestFit="1" customWidth="1"/>
    <col min="15244" max="15244" width="12.140625" style="174" bestFit="1" customWidth="1"/>
    <col min="15245" max="15245" width="4" style="174" bestFit="1" customWidth="1"/>
    <col min="15246" max="15246" width="12.140625" style="174" bestFit="1" customWidth="1"/>
    <col min="15247" max="15247" width="4" style="174" bestFit="1" customWidth="1"/>
    <col min="15248" max="15248" width="12.140625" style="174" bestFit="1" customWidth="1"/>
    <col min="15249" max="15249" width="4" style="174" bestFit="1" customWidth="1"/>
    <col min="15250" max="15250" width="12.140625" style="174" bestFit="1" customWidth="1"/>
    <col min="15251" max="15251" width="4" style="174" bestFit="1" customWidth="1"/>
    <col min="15252" max="15252" width="12.140625" style="174" bestFit="1" customWidth="1"/>
    <col min="15253" max="15253" width="4" style="174" bestFit="1" customWidth="1"/>
    <col min="15254" max="15254" width="12.140625" style="174" bestFit="1" customWidth="1"/>
    <col min="15255" max="15255" width="4" style="174" bestFit="1" customWidth="1"/>
    <col min="15256" max="15256" width="12.140625" style="174" bestFit="1" customWidth="1"/>
    <col min="15257" max="15257" width="4" style="174" bestFit="1" customWidth="1"/>
    <col min="15258" max="15258" width="12.140625" style="174" bestFit="1" customWidth="1"/>
    <col min="15259" max="15259" width="4" style="174" bestFit="1" customWidth="1"/>
    <col min="15260" max="15260" width="12.140625" style="174" bestFit="1" customWidth="1"/>
    <col min="15261" max="15261" width="4" style="174" bestFit="1" customWidth="1"/>
    <col min="15262" max="15262" width="12.140625" style="174" bestFit="1" customWidth="1"/>
    <col min="15263" max="15263" width="4" style="174" bestFit="1" customWidth="1"/>
    <col min="15264" max="15264" width="12.7109375" style="174" bestFit="1" customWidth="1"/>
    <col min="15265" max="15265" width="4" style="174" bestFit="1" customWidth="1"/>
    <col min="15266" max="15266" width="11.140625" style="174" bestFit="1" customWidth="1"/>
    <col min="15267" max="15267" width="4" style="174" bestFit="1" customWidth="1"/>
    <col min="15268" max="15268" width="12.140625" style="174" bestFit="1" customWidth="1"/>
    <col min="15269" max="15269" width="4" style="174" bestFit="1" customWidth="1"/>
    <col min="15270" max="15270" width="12.140625" style="174" bestFit="1" customWidth="1"/>
    <col min="15271" max="15271" width="4" style="174" bestFit="1" customWidth="1"/>
    <col min="15272" max="15272" width="12.140625" style="174" bestFit="1" customWidth="1"/>
    <col min="15273" max="15273" width="4" style="174" bestFit="1" customWidth="1"/>
    <col min="15274" max="15360" width="9.140625" style="174"/>
    <col min="15361" max="15361" width="46.42578125" style="174" bestFit="1" customWidth="1"/>
    <col min="15362" max="15362" width="12.5703125" style="174" bestFit="1" customWidth="1"/>
    <col min="15363" max="15363" width="4" style="174" bestFit="1" customWidth="1"/>
    <col min="15364" max="15364" width="12.140625" style="174" bestFit="1" customWidth="1"/>
    <col min="15365" max="15365" width="4" style="174" bestFit="1" customWidth="1"/>
    <col min="15366" max="15366" width="11.140625" style="174" bestFit="1" customWidth="1"/>
    <col min="15367" max="15367" width="4" style="174" bestFit="1" customWidth="1"/>
    <col min="15368" max="15368" width="12.140625" style="174" bestFit="1" customWidth="1"/>
    <col min="15369" max="15369" width="4" style="174" bestFit="1" customWidth="1"/>
    <col min="15370" max="15370" width="12.140625" style="174" bestFit="1" customWidth="1"/>
    <col min="15371" max="15371" width="4" style="174" bestFit="1" customWidth="1"/>
    <col min="15372" max="15372" width="11.140625" style="174" bestFit="1" customWidth="1"/>
    <col min="15373" max="15373" width="4" style="174" bestFit="1" customWidth="1"/>
    <col min="15374" max="15374" width="12.140625" style="174" bestFit="1" customWidth="1"/>
    <col min="15375" max="15375" width="4" style="174" bestFit="1" customWidth="1"/>
    <col min="15376" max="15376" width="12.140625" style="174" bestFit="1" customWidth="1"/>
    <col min="15377" max="15377" width="4" style="174" bestFit="1" customWidth="1"/>
    <col min="15378" max="15378" width="12.140625" style="174" bestFit="1" customWidth="1"/>
    <col min="15379" max="15379" width="4" style="174" bestFit="1" customWidth="1"/>
    <col min="15380" max="15380" width="12.140625" style="174" bestFit="1" customWidth="1"/>
    <col min="15381" max="15381" width="4" style="174" bestFit="1" customWidth="1"/>
    <col min="15382" max="15382" width="12.140625" style="174" bestFit="1" customWidth="1"/>
    <col min="15383" max="15383" width="4" style="174" bestFit="1" customWidth="1"/>
    <col min="15384" max="15384" width="12.140625" style="174" bestFit="1" customWidth="1"/>
    <col min="15385" max="15385" width="4" style="174" bestFit="1" customWidth="1"/>
    <col min="15386" max="15386" width="12.140625" style="174" bestFit="1" customWidth="1"/>
    <col min="15387" max="15387" width="4" style="174" bestFit="1" customWidth="1"/>
    <col min="15388" max="15388" width="12.140625" style="174" bestFit="1" customWidth="1"/>
    <col min="15389" max="15389" width="4" style="174" bestFit="1" customWidth="1"/>
    <col min="15390" max="15390" width="12.7109375" style="174" bestFit="1" customWidth="1"/>
    <col min="15391" max="15391" width="4" style="174" bestFit="1" customWidth="1"/>
    <col min="15392" max="15392" width="11.140625" style="174" bestFit="1" customWidth="1"/>
    <col min="15393" max="15393" width="4" style="174" bestFit="1" customWidth="1"/>
    <col min="15394" max="15394" width="12.140625" style="174" bestFit="1" customWidth="1"/>
    <col min="15395" max="15395" width="4" style="174" bestFit="1" customWidth="1"/>
    <col min="15396" max="15396" width="12.7109375" style="174" bestFit="1" customWidth="1"/>
    <col min="15397" max="15397" width="4" style="174" bestFit="1" customWidth="1"/>
    <col min="15398" max="15398" width="12.140625" style="174" bestFit="1" customWidth="1"/>
    <col min="15399" max="15399" width="4" style="174" bestFit="1" customWidth="1"/>
    <col min="15400" max="15400" width="12.140625" style="174" bestFit="1" customWidth="1"/>
    <col min="15401" max="15401" width="4" style="174" bestFit="1" customWidth="1"/>
    <col min="15402" max="15402" width="12.140625" style="174" bestFit="1" customWidth="1"/>
    <col min="15403" max="15403" width="4" style="174" bestFit="1" customWidth="1"/>
    <col min="15404" max="15404" width="12.140625" style="174" bestFit="1" customWidth="1"/>
    <col min="15405" max="15405" width="4" style="174" bestFit="1" customWidth="1"/>
    <col min="15406" max="15406" width="12.140625" style="174" bestFit="1" customWidth="1"/>
    <col min="15407" max="15407" width="4" style="174" bestFit="1" customWidth="1"/>
    <col min="15408" max="15408" width="12.140625" style="174" bestFit="1" customWidth="1"/>
    <col min="15409" max="15409" width="4" style="174" bestFit="1" customWidth="1"/>
    <col min="15410" max="15410" width="12.140625" style="174" bestFit="1" customWidth="1"/>
    <col min="15411" max="15411" width="4" style="174" bestFit="1" customWidth="1"/>
    <col min="15412" max="15412" width="12.140625" style="174" bestFit="1" customWidth="1"/>
    <col min="15413" max="15413" width="4" style="174" bestFit="1" customWidth="1"/>
    <col min="15414" max="15414" width="12.140625" style="174" bestFit="1" customWidth="1"/>
    <col min="15415" max="15415" width="4" style="174" bestFit="1" customWidth="1"/>
    <col min="15416" max="15416" width="12.7109375" style="174" bestFit="1" customWidth="1"/>
    <col min="15417" max="15417" width="4" style="174" bestFit="1" customWidth="1"/>
    <col min="15418" max="15418" width="12.140625" style="174" bestFit="1" customWidth="1"/>
    <col min="15419" max="15419" width="4" style="174" bestFit="1" customWidth="1"/>
    <col min="15420" max="15420" width="12.140625" style="174" bestFit="1" customWidth="1"/>
    <col min="15421" max="15421" width="4" style="174" bestFit="1" customWidth="1"/>
    <col min="15422" max="15422" width="12.140625" style="174" bestFit="1" customWidth="1"/>
    <col min="15423" max="15423" width="4" style="174" bestFit="1" customWidth="1"/>
    <col min="15424" max="15424" width="12.140625" style="174" bestFit="1" customWidth="1"/>
    <col min="15425" max="15425" width="4" style="174" bestFit="1" customWidth="1"/>
    <col min="15426" max="15426" width="12.140625" style="174" bestFit="1" customWidth="1"/>
    <col min="15427" max="15427" width="4" style="174" bestFit="1" customWidth="1"/>
    <col min="15428" max="15428" width="12.140625" style="174" bestFit="1" customWidth="1"/>
    <col min="15429" max="15429" width="4" style="174" bestFit="1" customWidth="1"/>
    <col min="15430" max="15430" width="12.140625" style="174" bestFit="1" customWidth="1"/>
    <col min="15431" max="15431" width="4" style="174" bestFit="1" customWidth="1"/>
    <col min="15432" max="15432" width="12.140625" style="174" bestFit="1" customWidth="1"/>
    <col min="15433" max="15433" width="4" style="174" bestFit="1" customWidth="1"/>
    <col min="15434" max="15434" width="12.140625" style="174" bestFit="1" customWidth="1"/>
    <col min="15435" max="15435" width="4" style="174" bestFit="1" customWidth="1"/>
    <col min="15436" max="15436" width="12.140625" style="174" bestFit="1" customWidth="1"/>
    <col min="15437" max="15437" width="4" style="174" bestFit="1" customWidth="1"/>
    <col min="15438" max="15438" width="10.140625" style="174" bestFit="1" customWidth="1"/>
    <col min="15439" max="15439" width="4" style="174" bestFit="1" customWidth="1"/>
    <col min="15440" max="15440" width="12.7109375" style="174" bestFit="1" customWidth="1"/>
    <col min="15441" max="15441" width="4" style="174" bestFit="1" customWidth="1"/>
    <col min="15442" max="15442" width="12.7109375" style="174" bestFit="1" customWidth="1"/>
    <col min="15443" max="15443" width="4" style="174" bestFit="1" customWidth="1"/>
    <col min="15444" max="15444" width="12.140625" style="174" bestFit="1" customWidth="1"/>
    <col min="15445" max="15445" width="4" style="174" bestFit="1" customWidth="1"/>
    <col min="15446" max="15446" width="12.140625" style="174" bestFit="1" customWidth="1"/>
    <col min="15447" max="15447" width="4" style="174" bestFit="1" customWidth="1"/>
    <col min="15448" max="15448" width="12.140625" style="174" bestFit="1" customWidth="1"/>
    <col min="15449" max="15449" width="4" style="174" bestFit="1" customWidth="1"/>
    <col min="15450" max="15450" width="12.140625" style="174" bestFit="1" customWidth="1"/>
    <col min="15451" max="15451" width="4" style="174" bestFit="1" customWidth="1"/>
    <col min="15452" max="15452" width="10.140625" style="174" bestFit="1" customWidth="1"/>
    <col min="15453" max="15453" width="4" style="174" bestFit="1" customWidth="1"/>
    <col min="15454" max="15454" width="12.140625" style="174" bestFit="1" customWidth="1"/>
    <col min="15455" max="15455" width="4" style="174" bestFit="1" customWidth="1"/>
    <col min="15456" max="15456" width="12.140625" style="174" bestFit="1" customWidth="1"/>
    <col min="15457" max="15457" width="4" style="174" bestFit="1" customWidth="1"/>
    <col min="15458" max="15458" width="12.140625" style="174" bestFit="1" customWidth="1"/>
    <col min="15459" max="15459" width="4" style="174" bestFit="1" customWidth="1"/>
    <col min="15460" max="15460" width="12.140625" style="174" bestFit="1" customWidth="1"/>
    <col min="15461" max="15461" width="4" style="174" bestFit="1" customWidth="1"/>
    <col min="15462" max="15462" width="12.140625" style="174" bestFit="1" customWidth="1"/>
    <col min="15463" max="15463" width="4" style="174" bestFit="1" customWidth="1"/>
    <col min="15464" max="15464" width="12.140625" style="174" bestFit="1" customWidth="1"/>
    <col min="15465" max="15465" width="4" style="174" bestFit="1" customWidth="1"/>
    <col min="15466" max="15466" width="12.140625" style="174" bestFit="1" customWidth="1"/>
    <col min="15467" max="15467" width="4" style="174" bestFit="1" customWidth="1"/>
    <col min="15468" max="15468" width="12.140625" style="174" bestFit="1" customWidth="1"/>
    <col min="15469" max="15469" width="4" style="174" bestFit="1" customWidth="1"/>
    <col min="15470" max="15470" width="12.140625" style="174" bestFit="1" customWidth="1"/>
    <col min="15471" max="15471" width="4" style="174" bestFit="1" customWidth="1"/>
    <col min="15472" max="15472" width="12.140625" style="174" bestFit="1" customWidth="1"/>
    <col min="15473" max="15473" width="4" style="174" bestFit="1" customWidth="1"/>
    <col min="15474" max="15474" width="12.140625" style="174" bestFit="1" customWidth="1"/>
    <col min="15475" max="15475" width="4" style="174" bestFit="1" customWidth="1"/>
    <col min="15476" max="15476" width="12.7109375" style="174" bestFit="1" customWidth="1"/>
    <col min="15477" max="15477" width="4" style="174" bestFit="1" customWidth="1"/>
    <col min="15478" max="15478" width="12.140625" style="174" bestFit="1" customWidth="1"/>
    <col min="15479" max="15479" width="4" style="174" bestFit="1" customWidth="1"/>
    <col min="15480" max="15480" width="12.140625" style="174" bestFit="1" customWidth="1"/>
    <col min="15481" max="15481" width="4" style="174" bestFit="1" customWidth="1"/>
    <col min="15482" max="15482" width="12.140625" style="174" bestFit="1" customWidth="1"/>
    <col min="15483" max="15483" width="4" style="174" bestFit="1" customWidth="1"/>
    <col min="15484" max="15484" width="12.140625" style="174" bestFit="1" customWidth="1"/>
    <col min="15485" max="15485" width="4" style="174" bestFit="1" customWidth="1"/>
    <col min="15486" max="15486" width="12.140625" style="174" bestFit="1" customWidth="1"/>
    <col min="15487" max="15487" width="4" style="174" bestFit="1" customWidth="1"/>
    <col min="15488" max="15488" width="12.140625" style="174" bestFit="1" customWidth="1"/>
    <col min="15489" max="15489" width="4" style="174" bestFit="1" customWidth="1"/>
    <col min="15490" max="15490" width="12.140625" style="174" bestFit="1" customWidth="1"/>
    <col min="15491" max="15491" width="4" style="174" bestFit="1" customWidth="1"/>
    <col min="15492" max="15492" width="12.140625" style="174" bestFit="1" customWidth="1"/>
    <col min="15493" max="15493" width="4" style="174" bestFit="1" customWidth="1"/>
    <col min="15494" max="15494" width="12.140625" style="174" bestFit="1" customWidth="1"/>
    <col min="15495" max="15495" width="4" style="174" bestFit="1" customWidth="1"/>
    <col min="15496" max="15496" width="12.140625" style="174" bestFit="1" customWidth="1"/>
    <col min="15497" max="15497" width="4" style="174" bestFit="1" customWidth="1"/>
    <col min="15498" max="15498" width="12.140625" style="174" bestFit="1" customWidth="1"/>
    <col min="15499" max="15499" width="4" style="174" bestFit="1" customWidth="1"/>
    <col min="15500" max="15500" width="12.140625" style="174" bestFit="1" customWidth="1"/>
    <col min="15501" max="15501" width="4" style="174" bestFit="1" customWidth="1"/>
    <col min="15502" max="15502" width="12.140625" style="174" bestFit="1" customWidth="1"/>
    <col min="15503" max="15503" width="4" style="174" bestFit="1" customWidth="1"/>
    <col min="15504" max="15504" width="12.140625" style="174" bestFit="1" customWidth="1"/>
    <col min="15505" max="15505" width="4" style="174" bestFit="1" customWidth="1"/>
    <col min="15506" max="15506" width="12.140625" style="174" bestFit="1" customWidth="1"/>
    <col min="15507" max="15507" width="4" style="174" bestFit="1" customWidth="1"/>
    <col min="15508" max="15508" width="12.140625" style="174" bestFit="1" customWidth="1"/>
    <col min="15509" max="15509" width="4" style="174" bestFit="1" customWidth="1"/>
    <col min="15510" max="15510" width="12.140625" style="174" bestFit="1" customWidth="1"/>
    <col min="15511" max="15511" width="4" style="174" bestFit="1" customWidth="1"/>
    <col min="15512" max="15512" width="12.140625" style="174" bestFit="1" customWidth="1"/>
    <col min="15513" max="15513" width="4" style="174" bestFit="1" customWidth="1"/>
    <col min="15514" max="15514" width="12.140625" style="174" bestFit="1" customWidth="1"/>
    <col min="15515" max="15515" width="4" style="174" bestFit="1" customWidth="1"/>
    <col min="15516" max="15516" width="12.140625" style="174" bestFit="1" customWidth="1"/>
    <col min="15517" max="15517" width="4" style="174" bestFit="1" customWidth="1"/>
    <col min="15518" max="15518" width="12.140625" style="174" bestFit="1" customWidth="1"/>
    <col min="15519" max="15519" width="4" style="174" bestFit="1" customWidth="1"/>
    <col min="15520" max="15520" width="12.7109375" style="174" bestFit="1" customWidth="1"/>
    <col min="15521" max="15521" width="4" style="174" bestFit="1" customWidth="1"/>
    <col min="15522" max="15522" width="11.140625" style="174" bestFit="1" customWidth="1"/>
    <col min="15523" max="15523" width="4" style="174" bestFit="1" customWidth="1"/>
    <col min="15524" max="15524" width="12.140625" style="174" bestFit="1" customWidth="1"/>
    <col min="15525" max="15525" width="4" style="174" bestFit="1" customWidth="1"/>
    <col min="15526" max="15526" width="12.140625" style="174" bestFit="1" customWidth="1"/>
    <col min="15527" max="15527" width="4" style="174" bestFit="1" customWidth="1"/>
    <col min="15528" max="15528" width="12.140625" style="174" bestFit="1" customWidth="1"/>
    <col min="15529" max="15529" width="4" style="174" bestFit="1" customWidth="1"/>
    <col min="15530" max="15616" width="9.140625" style="174"/>
    <col min="15617" max="15617" width="46.42578125" style="174" bestFit="1" customWidth="1"/>
    <col min="15618" max="15618" width="12.5703125" style="174" bestFit="1" customWidth="1"/>
    <col min="15619" max="15619" width="4" style="174" bestFit="1" customWidth="1"/>
    <col min="15620" max="15620" width="12.140625" style="174" bestFit="1" customWidth="1"/>
    <col min="15621" max="15621" width="4" style="174" bestFit="1" customWidth="1"/>
    <col min="15622" max="15622" width="11.140625" style="174" bestFit="1" customWidth="1"/>
    <col min="15623" max="15623" width="4" style="174" bestFit="1" customWidth="1"/>
    <col min="15624" max="15624" width="12.140625" style="174" bestFit="1" customWidth="1"/>
    <col min="15625" max="15625" width="4" style="174" bestFit="1" customWidth="1"/>
    <col min="15626" max="15626" width="12.140625" style="174" bestFit="1" customWidth="1"/>
    <col min="15627" max="15627" width="4" style="174" bestFit="1" customWidth="1"/>
    <col min="15628" max="15628" width="11.140625" style="174" bestFit="1" customWidth="1"/>
    <col min="15629" max="15629" width="4" style="174" bestFit="1" customWidth="1"/>
    <col min="15630" max="15630" width="12.140625" style="174" bestFit="1" customWidth="1"/>
    <col min="15631" max="15631" width="4" style="174" bestFit="1" customWidth="1"/>
    <col min="15632" max="15632" width="12.140625" style="174" bestFit="1" customWidth="1"/>
    <col min="15633" max="15633" width="4" style="174" bestFit="1" customWidth="1"/>
    <col min="15634" max="15634" width="12.140625" style="174" bestFit="1" customWidth="1"/>
    <col min="15635" max="15635" width="4" style="174" bestFit="1" customWidth="1"/>
    <col min="15636" max="15636" width="12.140625" style="174" bestFit="1" customWidth="1"/>
    <col min="15637" max="15637" width="4" style="174" bestFit="1" customWidth="1"/>
    <col min="15638" max="15638" width="12.140625" style="174" bestFit="1" customWidth="1"/>
    <col min="15639" max="15639" width="4" style="174" bestFit="1" customWidth="1"/>
    <col min="15640" max="15640" width="12.140625" style="174" bestFit="1" customWidth="1"/>
    <col min="15641" max="15641" width="4" style="174" bestFit="1" customWidth="1"/>
    <col min="15642" max="15642" width="12.140625" style="174" bestFit="1" customWidth="1"/>
    <col min="15643" max="15643" width="4" style="174" bestFit="1" customWidth="1"/>
    <col min="15644" max="15644" width="12.140625" style="174" bestFit="1" customWidth="1"/>
    <col min="15645" max="15645" width="4" style="174" bestFit="1" customWidth="1"/>
    <col min="15646" max="15646" width="12.7109375" style="174" bestFit="1" customWidth="1"/>
    <col min="15647" max="15647" width="4" style="174" bestFit="1" customWidth="1"/>
    <col min="15648" max="15648" width="11.140625" style="174" bestFit="1" customWidth="1"/>
    <col min="15649" max="15649" width="4" style="174" bestFit="1" customWidth="1"/>
    <col min="15650" max="15650" width="12.140625" style="174" bestFit="1" customWidth="1"/>
    <col min="15651" max="15651" width="4" style="174" bestFit="1" customWidth="1"/>
    <col min="15652" max="15652" width="12.7109375" style="174" bestFit="1" customWidth="1"/>
    <col min="15653" max="15653" width="4" style="174" bestFit="1" customWidth="1"/>
    <col min="15654" max="15654" width="12.140625" style="174" bestFit="1" customWidth="1"/>
    <col min="15655" max="15655" width="4" style="174" bestFit="1" customWidth="1"/>
    <col min="15656" max="15656" width="12.140625" style="174" bestFit="1" customWidth="1"/>
    <col min="15657" max="15657" width="4" style="174" bestFit="1" customWidth="1"/>
    <col min="15658" max="15658" width="12.140625" style="174" bestFit="1" customWidth="1"/>
    <col min="15659" max="15659" width="4" style="174" bestFit="1" customWidth="1"/>
    <col min="15660" max="15660" width="12.140625" style="174" bestFit="1" customWidth="1"/>
    <col min="15661" max="15661" width="4" style="174" bestFit="1" customWidth="1"/>
    <col min="15662" max="15662" width="12.140625" style="174" bestFit="1" customWidth="1"/>
    <col min="15663" max="15663" width="4" style="174" bestFit="1" customWidth="1"/>
    <col min="15664" max="15664" width="12.140625" style="174" bestFit="1" customWidth="1"/>
    <col min="15665" max="15665" width="4" style="174" bestFit="1" customWidth="1"/>
    <col min="15666" max="15666" width="12.140625" style="174" bestFit="1" customWidth="1"/>
    <col min="15667" max="15667" width="4" style="174" bestFit="1" customWidth="1"/>
    <col min="15668" max="15668" width="12.140625" style="174" bestFit="1" customWidth="1"/>
    <col min="15669" max="15669" width="4" style="174" bestFit="1" customWidth="1"/>
    <col min="15670" max="15670" width="12.140625" style="174" bestFit="1" customWidth="1"/>
    <col min="15671" max="15671" width="4" style="174" bestFit="1" customWidth="1"/>
    <col min="15672" max="15672" width="12.7109375" style="174" bestFit="1" customWidth="1"/>
    <col min="15673" max="15673" width="4" style="174" bestFit="1" customWidth="1"/>
    <col min="15674" max="15674" width="12.140625" style="174" bestFit="1" customWidth="1"/>
    <col min="15675" max="15675" width="4" style="174" bestFit="1" customWidth="1"/>
    <col min="15676" max="15676" width="12.140625" style="174" bestFit="1" customWidth="1"/>
    <col min="15677" max="15677" width="4" style="174" bestFit="1" customWidth="1"/>
    <col min="15678" max="15678" width="12.140625" style="174" bestFit="1" customWidth="1"/>
    <col min="15679" max="15679" width="4" style="174" bestFit="1" customWidth="1"/>
    <col min="15680" max="15680" width="12.140625" style="174" bestFit="1" customWidth="1"/>
    <col min="15681" max="15681" width="4" style="174" bestFit="1" customWidth="1"/>
    <col min="15682" max="15682" width="12.140625" style="174" bestFit="1" customWidth="1"/>
    <col min="15683" max="15683" width="4" style="174" bestFit="1" customWidth="1"/>
    <col min="15684" max="15684" width="12.140625" style="174" bestFit="1" customWidth="1"/>
    <col min="15685" max="15685" width="4" style="174" bestFit="1" customWidth="1"/>
    <col min="15686" max="15686" width="12.140625" style="174" bestFit="1" customWidth="1"/>
    <col min="15687" max="15687" width="4" style="174" bestFit="1" customWidth="1"/>
    <col min="15688" max="15688" width="12.140625" style="174" bestFit="1" customWidth="1"/>
    <col min="15689" max="15689" width="4" style="174" bestFit="1" customWidth="1"/>
    <col min="15690" max="15690" width="12.140625" style="174" bestFit="1" customWidth="1"/>
    <col min="15691" max="15691" width="4" style="174" bestFit="1" customWidth="1"/>
    <col min="15692" max="15692" width="12.140625" style="174" bestFit="1" customWidth="1"/>
    <col min="15693" max="15693" width="4" style="174" bestFit="1" customWidth="1"/>
    <col min="15694" max="15694" width="10.140625" style="174" bestFit="1" customWidth="1"/>
    <col min="15695" max="15695" width="4" style="174" bestFit="1" customWidth="1"/>
    <col min="15696" max="15696" width="12.7109375" style="174" bestFit="1" customWidth="1"/>
    <col min="15697" max="15697" width="4" style="174" bestFit="1" customWidth="1"/>
    <col min="15698" max="15698" width="12.7109375" style="174" bestFit="1" customWidth="1"/>
    <col min="15699" max="15699" width="4" style="174" bestFit="1" customWidth="1"/>
    <col min="15700" max="15700" width="12.140625" style="174" bestFit="1" customWidth="1"/>
    <col min="15701" max="15701" width="4" style="174" bestFit="1" customWidth="1"/>
    <col min="15702" max="15702" width="12.140625" style="174" bestFit="1" customWidth="1"/>
    <col min="15703" max="15703" width="4" style="174" bestFit="1" customWidth="1"/>
    <col min="15704" max="15704" width="12.140625" style="174" bestFit="1" customWidth="1"/>
    <col min="15705" max="15705" width="4" style="174" bestFit="1" customWidth="1"/>
    <col min="15706" max="15706" width="12.140625" style="174" bestFit="1" customWidth="1"/>
    <col min="15707" max="15707" width="4" style="174" bestFit="1" customWidth="1"/>
    <col min="15708" max="15708" width="10.140625" style="174" bestFit="1" customWidth="1"/>
    <col min="15709" max="15709" width="4" style="174" bestFit="1" customWidth="1"/>
    <col min="15710" max="15710" width="12.140625" style="174" bestFit="1" customWidth="1"/>
    <col min="15711" max="15711" width="4" style="174" bestFit="1" customWidth="1"/>
    <col min="15712" max="15712" width="12.140625" style="174" bestFit="1" customWidth="1"/>
    <col min="15713" max="15713" width="4" style="174" bestFit="1" customWidth="1"/>
    <col min="15714" max="15714" width="12.140625" style="174" bestFit="1" customWidth="1"/>
    <col min="15715" max="15715" width="4" style="174" bestFit="1" customWidth="1"/>
    <col min="15716" max="15716" width="12.140625" style="174" bestFit="1" customWidth="1"/>
    <col min="15717" max="15717" width="4" style="174" bestFit="1" customWidth="1"/>
    <col min="15718" max="15718" width="12.140625" style="174" bestFit="1" customWidth="1"/>
    <col min="15719" max="15719" width="4" style="174" bestFit="1" customWidth="1"/>
    <col min="15720" max="15720" width="12.140625" style="174" bestFit="1" customWidth="1"/>
    <col min="15721" max="15721" width="4" style="174" bestFit="1" customWidth="1"/>
    <col min="15722" max="15722" width="12.140625" style="174" bestFit="1" customWidth="1"/>
    <col min="15723" max="15723" width="4" style="174" bestFit="1" customWidth="1"/>
    <col min="15724" max="15724" width="12.140625" style="174" bestFit="1" customWidth="1"/>
    <col min="15725" max="15725" width="4" style="174" bestFit="1" customWidth="1"/>
    <col min="15726" max="15726" width="12.140625" style="174" bestFit="1" customWidth="1"/>
    <col min="15727" max="15727" width="4" style="174" bestFit="1" customWidth="1"/>
    <col min="15728" max="15728" width="12.140625" style="174" bestFit="1" customWidth="1"/>
    <col min="15729" max="15729" width="4" style="174" bestFit="1" customWidth="1"/>
    <col min="15730" max="15730" width="12.140625" style="174" bestFit="1" customWidth="1"/>
    <col min="15731" max="15731" width="4" style="174" bestFit="1" customWidth="1"/>
    <col min="15732" max="15732" width="12.7109375" style="174" bestFit="1" customWidth="1"/>
    <col min="15733" max="15733" width="4" style="174" bestFit="1" customWidth="1"/>
    <col min="15734" max="15734" width="12.140625" style="174" bestFit="1" customWidth="1"/>
    <col min="15735" max="15735" width="4" style="174" bestFit="1" customWidth="1"/>
    <col min="15736" max="15736" width="12.140625" style="174" bestFit="1" customWidth="1"/>
    <col min="15737" max="15737" width="4" style="174" bestFit="1" customWidth="1"/>
    <col min="15738" max="15738" width="12.140625" style="174" bestFit="1" customWidth="1"/>
    <col min="15739" max="15739" width="4" style="174" bestFit="1" customWidth="1"/>
    <col min="15740" max="15740" width="12.140625" style="174" bestFit="1" customWidth="1"/>
    <col min="15741" max="15741" width="4" style="174" bestFit="1" customWidth="1"/>
    <col min="15742" max="15742" width="12.140625" style="174" bestFit="1" customWidth="1"/>
    <col min="15743" max="15743" width="4" style="174" bestFit="1" customWidth="1"/>
    <col min="15744" max="15744" width="12.140625" style="174" bestFit="1" customWidth="1"/>
    <col min="15745" max="15745" width="4" style="174" bestFit="1" customWidth="1"/>
    <col min="15746" max="15746" width="12.140625" style="174" bestFit="1" customWidth="1"/>
    <col min="15747" max="15747" width="4" style="174" bestFit="1" customWidth="1"/>
    <col min="15748" max="15748" width="12.140625" style="174" bestFit="1" customWidth="1"/>
    <col min="15749" max="15749" width="4" style="174" bestFit="1" customWidth="1"/>
    <col min="15750" max="15750" width="12.140625" style="174" bestFit="1" customWidth="1"/>
    <col min="15751" max="15751" width="4" style="174" bestFit="1" customWidth="1"/>
    <col min="15752" max="15752" width="12.140625" style="174" bestFit="1" customWidth="1"/>
    <col min="15753" max="15753" width="4" style="174" bestFit="1" customWidth="1"/>
    <col min="15754" max="15754" width="12.140625" style="174" bestFit="1" customWidth="1"/>
    <col min="15755" max="15755" width="4" style="174" bestFit="1" customWidth="1"/>
    <col min="15756" max="15756" width="12.140625" style="174" bestFit="1" customWidth="1"/>
    <col min="15757" max="15757" width="4" style="174" bestFit="1" customWidth="1"/>
    <col min="15758" max="15758" width="12.140625" style="174" bestFit="1" customWidth="1"/>
    <col min="15759" max="15759" width="4" style="174" bestFit="1" customWidth="1"/>
    <col min="15760" max="15760" width="12.140625" style="174" bestFit="1" customWidth="1"/>
    <col min="15761" max="15761" width="4" style="174" bestFit="1" customWidth="1"/>
    <col min="15762" max="15762" width="12.140625" style="174" bestFit="1" customWidth="1"/>
    <col min="15763" max="15763" width="4" style="174" bestFit="1" customWidth="1"/>
    <col min="15764" max="15764" width="12.140625" style="174" bestFit="1" customWidth="1"/>
    <col min="15765" max="15765" width="4" style="174" bestFit="1" customWidth="1"/>
    <col min="15766" max="15766" width="12.140625" style="174" bestFit="1" customWidth="1"/>
    <col min="15767" max="15767" width="4" style="174" bestFit="1" customWidth="1"/>
    <col min="15768" max="15768" width="12.140625" style="174" bestFit="1" customWidth="1"/>
    <col min="15769" max="15769" width="4" style="174" bestFit="1" customWidth="1"/>
    <col min="15770" max="15770" width="12.140625" style="174" bestFit="1" customWidth="1"/>
    <col min="15771" max="15771" width="4" style="174" bestFit="1" customWidth="1"/>
    <col min="15772" max="15772" width="12.140625" style="174" bestFit="1" customWidth="1"/>
    <col min="15773" max="15773" width="4" style="174" bestFit="1" customWidth="1"/>
    <col min="15774" max="15774" width="12.140625" style="174" bestFit="1" customWidth="1"/>
    <col min="15775" max="15775" width="4" style="174" bestFit="1" customWidth="1"/>
    <col min="15776" max="15776" width="12.7109375" style="174" bestFit="1" customWidth="1"/>
    <col min="15777" max="15777" width="4" style="174" bestFit="1" customWidth="1"/>
    <col min="15778" max="15778" width="11.140625" style="174" bestFit="1" customWidth="1"/>
    <col min="15779" max="15779" width="4" style="174" bestFit="1" customWidth="1"/>
    <col min="15780" max="15780" width="12.140625" style="174" bestFit="1" customWidth="1"/>
    <col min="15781" max="15781" width="4" style="174" bestFit="1" customWidth="1"/>
    <col min="15782" max="15782" width="12.140625" style="174" bestFit="1" customWidth="1"/>
    <col min="15783" max="15783" width="4" style="174" bestFit="1" customWidth="1"/>
    <col min="15784" max="15784" width="12.140625" style="174" bestFit="1" customWidth="1"/>
    <col min="15785" max="15785" width="4" style="174" bestFit="1" customWidth="1"/>
    <col min="15786" max="15872" width="9.140625" style="174"/>
    <col min="15873" max="15873" width="46.42578125" style="174" bestFit="1" customWidth="1"/>
    <col min="15874" max="15874" width="12.5703125" style="174" bestFit="1" customWidth="1"/>
    <col min="15875" max="15875" width="4" style="174" bestFit="1" customWidth="1"/>
    <col min="15876" max="15876" width="12.140625" style="174" bestFit="1" customWidth="1"/>
    <col min="15877" max="15877" width="4" style="174" bestFit="1" customWidth="1"/>
    <col min="15878" max="15878" width="11.140625" style="174" bestFit="1" customWidth="1"/>
    <col min="15879" max="15879" width="4" style="174" bestFit="1" customWidth="1"/>
    <col min="15880" max="15880" width="12.140625" style="174" bestFit="1" customWidth="1"/>
    <col min="15881" max="15881" width="4" style="174" bestFit="1" customWidth="1"/>
    <col min="15882" max="15882" width="12.140625" style="174" bestFit="1" customWidth="1"/>
    <col min="15883" max="15883" width="4" style="174" bestFit="1" customWidth="1"/>
    <col min="15884" max="15884" width="11.140625" style="174" bestFit="1" customWidth="1"/>
    <col min="15885" max="15885" width="4" style="174" bestFit="1" customWidth="1"/>
    <col min="15886" max="15886" width="12.140625" style="174" bestFit="1" customWidth="1"/>
    <col min="15887" max="15887" width="4" style="174" bestFit="1" customWidth="1"/>
    <col min="15888" max="15888" width="12.140625" style="174" bestFit="1" customWidth="1"/>
    <col min="15889" max="15889" width="4" style="174" bestFit="1" customWidth="1"/>
    <col min="15890" max="15890" width="12.140625" style="174" bestFit="1" customWidth="1"/>
    <col min="15891" max="15891" width="4" style="174" bestFit="1" customWidth="1"/>
    <col min="15892" max="15892" width="12.140625" style="174" bestFit="1" customWidth="1"/>
    <col min="15893" max="15893" width="4" style="174" bestFit="1" customWidth="1"/>
    <col min="15894" max="15894" width="12.140625" style="174" bestFit="1" customWidth="1"/>
    <col min="15895" max="15895" width="4" style="174" bestFit="1" customWidth="1"/>
    <col min="15896" max="15896" width="12.140625" style="174" bestFit="1" customWidth="1"/>
    <col min="15897" max="15897" width="4" style="174" bestFit="1" customWidth="1"/>
    <col min="15898" max="15898" width="12.140625" style="174" bestFit="1" customWidth="1"/>
    <col min="15899" max="15899" width="4" style="174" bestFit="1" customWidth="1"/>
    <col min="15900" max="15900" width="12.140625" style="174" bestFit="1" customWidth="1"/>
    <col min="15901" max="15901" width="4" style="174" bestFit="1" customWidth="1"/>
    <col min="15902" max="15902" width="12.7109375" style="174" bestFit="1" customWidth="1"/>
    <col min="15903" max="15903" width="4" style="174" bestFit="1" customWidth="1"/>
    <col min="15904" max="15904" width="11.140625" style="174" bestFit="1" customWidth="1"/>
    <col min="15905" max="15905" width="4" style="174" bestFit="1" customWidth="1"/>
    <col min="15906" max="15906" width="12.140625" style="174" bestFit="1" customWidth="1"/>
    <col min="15907" max="15907" width="4" style="174" bestFit="1" customWidth="1"/>
    <col min="15908" max="15908" width="12.7109375" style="174" bestFit="1" customWidth="1"/>
    <col min="15909" max="15909" width="4" style="174" bestFit="1" customWidth="1"/>
    <col min="15910" max="15910" width="12.140625" style="174" bestFit="1" customWidth="1"/>
    <col min="15911" max="15911" width="4" style="174" bestFit="1" customWidth="1"/>
    <col min="15912" max="15912" width="12.140625" style="174" bestFit="1" customWidth="1"/>
    <col min="15913" max="15913" width="4" style="174" bestFit="1" customWidth="1"/>
    <col min="15914" max="15914" width="12.140625" style="174" bestFit="1" customWidth="1"/>
    <col min="15915" max="15915" width="4" style="174" bestFit="1" customWidth="1"/>
    <col min="15916" max="15916" width="12.140625" style="174" bestFit="1" customWidth="1"/>
    <col min="15917" max="15917" width="4" style="174" bestFit="1" customWidth="1"/>
    <col min="15918" max="15918" width="12.140625" style="174" bestFit="1" customWidth="1"/>
    <col min="15919" max="15919" width="4" style="174" bestFit="1" customWidth="1"/>
    <col min="15920" max="15920" width="12.140625" style="174" bestFit="1" customWidth="1"/>
    <col min="15921" max="15921" width="4" style="174" bestFit="1" customWidth="1"/>
    <col min="15922" max="15922" width="12.140625" style="174" bestFit="1" customWidth="1"/>
    <col min="15923" max="15923" width="4" style="174" bestFit="1" customWidth="1"/>
    <col min="15924" max="15924" width="12.140625" style="174" bestFit="1" customWidth="1"/>
    <col min="15925" max="15925" width="4" style="174" bestFit="1" customWidth="1"/>
    <col min="15926" max="15926" width="12.140625" style="174" bestFit="1" customWidth="1"/>
    <col min="15927" max="15927" width="4" style="174" bestFit="1" customWidth="1"/>
    <col min="15928" max="15928" width="12.7109375" style="174" bestFit="1" customWidth="1"/>
    <col min="15929" max="15929" width="4" style="174" bestFit="1" customWidth="1"/>
    <col min="15930" max="15930" width="12.140625" style="174" bestFit="1" customWidth="1"/>
    <col min="15931" max="15931" width="4" style="174" bestFit="1" customWidth="1"/>
    <col min="15932" max="15932" width="12.140625" style="174" bestFit="1" customWidth="1"/>
    <col min="15933" max="15933" width="4" style="174" bestFit="1" customWidth="1"/>
    <col min="15934" max="15934" width="12.140625" style="174" bestFit="1" customWidth="1"/>
    <col min="15935" max="15935" width="4" style="174" bestFit="1" customWidth="1"/>
    <col min="15936" max="15936" width="12.140625" style="174" bestFit="1" customWidth="1"/>
    <col min="15937" max="15937" width="4" style="174" bestFit="1" customWidth="1"/>
    <col min="15938" max="15938" width="12.140625" style="174" bestFit="1" customWidth="1"/>
    <col min="15939" max="15939" width="4" style="174" bestFit="1" customWidth="1"/>
    <col min="15940" max="15940" width="12.140625" style="174" bestFit="1" customWidth="1"/>
    <col min="15941" max="15941" width="4" style="174" bestFit="1" customWidth="1"/>
    <col min="15942" max="15942" width="12.140625" style="174" bestFit="1" customWidth="1"/>
    <col min="15943" max="15943" width="4" style="174" bestFit="1" customWidth="1"/>
    <col min="15944" max="15944" width="12.140625" style="174" bestFit="1" customWidth="1"/>
    <col min="15945" max="15945" width="4" style="174" bestFit="1" customWidth="1"/>
    <col min="15946" max="15946" width="12.140625" style="174" bestFit="1" customWidth="1"/>
    <col min="15947" max="15947" width="4" style="174" bestFit="1" customWidth="1"/>
    <col min="15948" max="15948" width="12.140625" style="174" bestFit="1" customWidth="1"/>
    <col min="15949" max="15949" width="4" style="174" bestFit="1" customWidth="1"/>
    <col min="15950" max="15950" width="10.140625" style="174" bestFit="1" customWidth="1"/>
    <col min="15951" max="15951" width="4" style="174" bestFit="1" customWidth="1"/>
    <col min="15952" max="15952" width="12.7109375" style="174" bestFit="1" customWidth="1"/>
    <col min="15953" max="15953" width="4" style="174" bestFit="1" customWidth="1"/>
    <col min="15954" max="15954" width="12.7109375" style="174" bestFit="1" customWidth="1"/>
    <col min="15955" max="15955" width="4" style="174" bestFit="1" customWidth="1"/>
    <col min="15956" max="15956" width="12.140625" style="174" bestFit="1" customWidth="1"/>
    <col min="15957" max="15957" width="4" style="174" bestFit="1" customWidth="1"/>
    <col min="15958" max="15958" width="12.140625" style="174" bestFit="1" customWidth="1"/>
    <col min="15959" max="15959" width="4" style="174" bestFit="1" customWidth="1"/>
    <col min="15960" max="15960" width="12.140625" style="174" bestFit="1" customWidth="1"/>
    <col min="15961" max="15961" width="4" style="174" bestFit="1" customWidth="1"/>
    <col min="15962" max="15962" width="12.140625" style="174" bestFit="1" customWidth="1"/>
    <col min="15963" max="15963" width="4" style="174" bestFit="1" customWidth="1"/>
    <col min="15964" max="15964" width="10.140625" style="174" bestFit="1" customWidth="1"/>
    <col min="15965" max="15965" width="4" style="174" bestFit="1" customWidth="1"/>
    <col min="15966" max="15966" width="12.140625" style="174" bestFit="1" customWidth="1"/>
    <col min="15967" max="15967" width="4" style="174" bestFit="1" customWidth="1"/>
    <col min="15968" max="15968" width="12.140625" style="174" bestFit="1" customWidth="1"/>
    <col min="15969" max="15969" width="4" style="174" bestFit="1" customWidth="1"/>
    <col min="15970" max="15970" width="12.140625" style="174" bestFit="1" customWidth="1"/>
    <col min="15971" max="15971" width="4" style="174" bestFit="1" customWidth="1"/>
    <col min="15972" max="15972" width="12.140625" style="174" bestFit="1" customWidth="1"/>
    <col min="15973" max="15973" width="4" style="174" bestFit="1" customWidth="1"/>
    <col min="15974" max="15974" width="12.140625" style="174" bestFit="1" customWidth="1"/>
    <col min="15975" max="15975" width="4" style="174" bestFit="1" customWidth="1"/>
    <col min="15976" max="15976" width="12.140625" style="174" bestFit="1" customWidth="1"/>
    <col min="15977" max="15977" width="4" style="174" bestFit="1" customWidth="1"/>
    <col min="15978" max="15978" width="12.140625" style="174" bestFit="1" customWidth="1"/>
    <col min="15979" max="15979" width="4" style="174" bestFit="1" customWidth="1"/>
    <col min="15980" max="15980" width="12.140625" style="174" bestFit="1" customWidth="1"/>
    <col min="15981" max="15981" width="4" style="174" bestFit="1" customWidth="1"/>
    <col min="15982" max="15982" width="12.140625" style="174" bestFit="1" customWidth="1"/>
    <col min="15983" max="15983" width="4" style="174" bestFit="1" customWidth="1"/>
    <col min="15984" max="15984" width="12.140625" style="174" bestFit="1" customWidth="1"/>
    <col min="15985" max="15985" width="4" style="174" bestFit="1" customWidth="1"/>
    <col min="15986" max="15986" width="12.140625" style="174" bestFit="1" customWidth="1"/>
    <col min="15987" max="15987" width="4" style="174" bestFit="1" customWidth="1"/>
    <col min="15988" max="15988" width="12.7109375" style="174" bestFit="1" customWidth="1"/>
    <col min="15989" max="15989" width="4" style="174" bestFit="1" customWidth="1"/>
    <col min="15990" max="15990" width="12.140625" style="174" bestFit="1" customWidth="1"/>
    <col min="15991" max="15991" width="4" style="174" bestFit="1" customWidth="1"/>
    <col min="15992" max="15992" width="12.140625" style="174" bestFit="1" customWidth="1"/>
    <col min="15993" max="15993" width="4" style="174" bestFit="1" customWidth="1"/>
    <col min="15994" max="15994" width="12.140625" style="174" bestFit="1" customWidth="1"/>
    <col min="15995" max="15995" width="4" style="174" bestFit="1" customWidth="1"/>
    <col min="15996" max="15996" width="12.140625" style="174" bestFit="1" customWidth="1"/>
    <col min="15997" max="15997" width="4" style="174" bestFit="1" customWidth="1"/>
    <col min="15998" max="15998" width="12.140625" style="174" bestFit="1" customWidth="1"/>
    <col min="15999" max="15999" width="4" style="174" bestFit="1" customWidth="1"/>
    <col min="16000" max="16000" width="12.140625" style="174" bestFit="1" customWidth="1"/>
    <col min="16001" max="16001" width="4" style="174" bestFit="1" customWidth="1"/>
    <col min="16002" max="16002" width="12.140625" style="174" bestFit="1" customWidth="1"/>
    <col min="16003" max="16003" width="4" style="174" bestFit="1" customWidth="1"/>
    <col min="16004" max="16004" width="12.140625" style="174" bestFit="1" customWidth="1"/>
    <col min="16005" max="16005" width="4" style="174" bestFit="1" customWidth="1"/>
    <col min="16006" max="16006" width="12.140625" style="174" bestFit="1" customWidth="1"/>
    <col min="16007" max="16007" width="4" style="174" bestFit="1" customWidth="1"/>
    <col min="16008" max="16008" width="12.140625" style="174" bestFit="1" customWidth="1"/>
    <col min="16009" max="16009" width="4" style="174" bestFit="1" customWidth="1"/>
    <col min="16010" max="16010" width="12.140625" style="174" bestFit="1" customWidth="1"/>
    <col min="16011" max="16011" width="4" style="174" bestFit="1" customWidth="1"/>
    <col min="16012" max="16012" width="12.140625" style="174" bestFit="1" customWidth="1"/>
    <col min="16013" max="16013" width="4" style="174" bestFit="1" customWidth="1"/>
    <col min="16014" max="16014" width="12.140625" style="174" bestFit="1" customWidth="1"/>
    <col min="16015" max="16015" width="4" style="174" bestFit="1" customWidth="1"/>
    <col min="16016" max="16016" width="12.140625" style="174" bestFit="1" customWidth="1"/>
    <col min="16017" max="16017" width="4" style="174" bestFit="1" customWidth="1"/>
    <col min="16018" max="16018" width="12.140625" style="174" bestFit="1" customWidth="1"/>
    <col min="16019" max="16019" width="4" style="174" bestFit="1" customWidth="1"/>
    <col min="16020" max="16020" width="12.140625" style="174" bestFit="1" customWidth="1"/>
    <col min="16021" max="16021" width="4" style="174" bestFit="1" customWidth="1"/>
    <col min="16022" max="16022" width="12.140625" style="174" bestFit="1" customWidth="1"/>
    <col min="16023" max="16023" width="4" style="174" bestFit="1" customWidth="1"/>
    <col min="16024" max="16024" width="12.140625" style="174" bestFit="1" customWidth="1"/>
    <col min="16025" max="16025" width="4" style="174" bestFit="1" customWidth="1"/>
    <col min="16026" max="16026" width="12.140625" style="174" bestFit="1" customWidth="1"/>
    <col min="16027" max="16027" width="4" style="174" bestFit="1" customWidth="1"/>
    <col min="16028" max="16028" width="12.140625" style="174" bestFit="1" customWidth="1"/>
    <col min="16029" max="16029" width="4" style="174" bestFit="1" customWidth="1"/>
    <col min="16030" max="16030" width="12.140625" style="174" bestFit="1" customWidth="1"/>
    <col min="16031" max="16031" width="4" style="174" bestFit="1" customWidth="1"/>
    <col min="16032" max="16032" width="12.7109375" style="174" bestFit="1" customWidth="1"/>
    <col min="16033" max="16033" width="4" style="174" bestFit="1" customWidth="1"/>
    <col min="16034" max="16034" width="11.140625" style="174" bestFit="1" customWidth="1"/>
    <col min="16035" max="16035" width="4" style="174" bestFit="1" customWidth="1"/>
    <col min="16036" max="16036" width="12.140625" style="174" bestFit="1" customWidth="1"/>
    <col min="16037" max="16037" width="4" style="174" bestFit="1" customWidth="1"/>
    <col min="16038" max="16038" width="12.140625" style="174" bestFit="1" customWidth="1"/>
    <col min="16039" max="16039" width="4" style="174" bestFit="1" customWidth="1"/>
    <col min="16040" max="16040" width="12.140625" style="174" bestFit="1" customWidth="1"/>
    <col min="16041" max="16041" width="4" style="174" bestFit="1" customWidth="1"/>
    <col min="16042" max="16128" width="9.140625" style="174"/>
    <col min="16129" max="16129" width="46.42578125" style="174" bestFit="1" customWidth="1"/>
    <col min="16130" max="16130" width="12.5703125" style="174" bestFit="1" customWidth="1"/>
    <col min="16131" max="16131" width="4" style="174" bestFit="1" customWidth="1"/>
    <col min="16132" max="16132" width="12.140625" style="174" bestFit="1" customWidth="1"/>
    <col min="16133" max="16133" width="4" style="174" bestFit="1" customWidth="1"/>
    <col min="16134" max="16134" width="11.140625" style="174" bestFit="1" customWidth="1"/>
    <col min="16135" max="16135" width="4" style="174" bestFit="1" customWidth="1"/>
    <col min="16136" max="16136" width="12.140625" style="174" bestFit="1" customWidth="1"/>
    <col min="16137" max="16137" width="4" style="174" bestFit="1" customWidth="1"/>
    <col min="16138" max="16138" width="12.140625" style="174" bestFit="1" customWidth="1"/>
    <col min="16139" max="16139" width="4" style="174" bestFit="1" customWidth="1"/>
    <col min="16140" max="16140" width="11.140625" style="174" bestFit="1" customWidth="1"/>
    <col min="16141" max="16141" width="4" style="174" bestFit="1" customWidth="1"/>
    <col min="16142" max="16142" width="12.140625" style="174" bestFit="1" customWidth="1"/>
    <col min="16143" max="16143" width="4" style="174" bestFit="1" customWidth="1"/>
    <col min="16144" max="16144" width="12.140625" style="174" bestFit="1" customWidth="1"/>
    <col min="16145" max="16145" width="4" style="174" bestFit="1" customWidth="1"/>
    <col min="16146" max="16146" width="12.140625" style="174" bestFit="1" customWidth="1"/>
    <col min="16147" max="16147" width="4" style="174" bestFit="1" customWidth="1"/>
    <col min="16148" max="16148" width="12.140625" style="174" bestFit="1" customWidth="1"/>
    <col min="16149" max="16149" width="4" style="174" bestFit="1" customWidth="1"/>
    <col min="16150" max="16150" width="12.140625" style="174" bestFit="1" customWidth="1"/>
    <col min="16151" max="16151" width="4" style="174" bestFit="1" customWidth="1"/>
    <col min="16152" max="16152" width="12.140625" style="174" bestFit="1" customWidth="1"/>
    <col min="16153" max="16153" width="4" style="174" bestFit="1" customWidth="1"/>
    <col min="16154" max="16154" width="12.140625" style="174" bestFit="1" customWidth="1"/>
    <col min="16155" max="16155" width="4" style="174" bestFit="1" customWidth="1"/>
    <col min="16156" max="16156" width="12.140625" style="174" bestFit="1" customWidth="1"/>
    <col min="16157" max="16157" width="4" style="174" bestFit="1" customWidth="1"/>
    <col min="16158" max="16158" width="12.7109375" style="174" bestFit="1" customWidth="1"/>
    <col min="16159" max="16159" width="4" style="174" bestFit="1" customWidth="1"/>
    <col min="16160" max="16160" width="11.140625" style="174" bestFit="1" customWidth="1"/>
    <col min="16161" max="16161" width="4" style="174" bestFit="1" customWidth="1"/>
    <col min="16162" max="16162" width="12.140625" style="174" bestFit="1" customWidth="1"/>
    <col min="16163" max="16163" width="4" style="174" bestFit="1" customWidth="1"/>
    <col min="16164" max="16164" width="12.7109375" style="174" bestFit="1" customWidth="1"/>
    <col min="16165" max="16165" width="4" style="174" bestFit="1" customWidth="1"/>
    <col min="16166" max="16166" width="12.140625" style="174" bestFit="1" customWidth="1"/>
    <col min="16167" max="16167" width="4" style="174" bestFit="1" customWidth="1"/>
    <col min="16168" max="16168" width="12.140625" style="174" bestFit="1" customWidth="1"/>
    <col min="16169" max="16169" width="4" style="174" bestFit="1" customWidth="1"/>
    <col min="16170" max="16170" width="12.140625" style="174" bestFit="1" customWidth="1"/>
    <col min="16171" max="16171" width="4" style="174" bestFit="1" customWidth="1"/>
    <col min="16172" max="16172" width="12.140625" style="174" bestFit="1" customWidth="1"/>
    <col min="16173" max="16173" width="4" style="174" bestFit="1" customWidth="1"/>
    <col min="16174" max="16174" width="12.140625" style="174" bestFit="1" customWidth="1"/>
    <col min="16175" max="16175" width="4" style="174" bestFit="1" customWidth="1"/>
    <col min="16176" max="16176" width="12.140625" style="174" bestFit="1" customWidth="1"/>
    <col min="16177" max="16177" width="4" style="174" bestFit="1" customWidth="1"/>
    <col min="16178" max="16178" width="12.140625" style="174" bestFit="1" customWidth="1"/>
    <col min="16179" max="16179" width="4" style="174" bestFit="1" customWidth="1"/>
    <col min="16180" max="16180" width="12.140625" style="174" bestFit="1" customWidth="1"/>
    <col min="16181" max="16181" width="4" style="174" bestFit="1" customWidth="1"/>
    <col min="16182" max="16182" width="12.140625" style="174" bestFit="1" customWidth="1"/>
    <col min="16183" max="16183" width="4" style="174" bestFit="1" customWidth="1"/>
    <col min="16184" max="16184" width="12.7109375" style="174" bestFit="1" customWidth="1"/>
    <col min="16185" max="16185" width="4" style="174" bestFit="1" customWidth="1"/>
    <col min="16186" max="16186" width="12.140625" style="174" bestFit="1" customWidth="1"/>
    <col min="16187" max="16187" width="4" style="174" bestFit="1" customWidth="1"/>
    <col min="16188" max="16188" width="12.140625" style="174" bestFit="1" customWidth="1"/>
    <col min="16189" max="16189" width="4" style="174" bestFit="1" customWidth="1"/>
    <col min="16190" max="16190" width="12.140625" style="174" bestFit="1" customWidth="1"/>
    <col min="16191" max="16191" width="4" style="174" bestFit="1" customWidth="1"/>
    <col min="16192" max="16192" width="12.140625" style="174" bestFit="1" customWidth="1"/>
    <col min="16193" max="16193" width="4" style="174" bestFit="1" customWidth="1"/>
    <col min="16194" max="16194" width="12.140625" style="174" bestFit="1" customWidth="1"/>
    <col min="16195" max="16195" width="4" style="174" bestFit="1" customWidth="1"/>
    <col min="16196" max="16196" width="12.140625" style="174" bestFit="1" customWidth="1"/>
    <col min="16197" max="16197" width="4" style="174" bestFit="1" customWidth="1"/>
    <col min="16198" max="16198" width="12.140625" style="174" bestFit="1" customWidth="1"/>
    <col min="16199" max="16199" width="4" style="174" bestFit="1" customWidth="1"/>
    <col min="16200" max="16200" width="12.140625" style="174" bestFit="1" customWidth="1"/>
    <col min="16201" max="16201" width="4" style="174" bestFit="1" customWidth="1"/>
    <col min="16202" max="16202" width="12.140625" style="174" bestFit="1" customWidth="1"/>
    <col min="16203" max="16203" width="4" style="174" bestFit="1" customWidth="1"/>
    <col min="16204" max="16204" width="12.140625" style="174" bestFit="1" customWidth="1"/>
    <col min="16205" max="16205" width="4" style="174" bestFit="1" customWidth="1"/>
    <col min="16206" max="16206" width="10.140625" style="174" bestFit="1" customWidth="1"/>
    <col min="16207" max="16207" width="4" style="174" bestFit="1" customWidth="1"/>
    <col min="16208" max="16208" width="12.7109375" style="174" bestFit="1" customWidth="1"/>
    <col min="16209" max="16209" width="4" style="174" bestFit="1" customWidth="1"/>
    <col min="16210" max="16210" width="12.7109375" style="174" bestFit="1" customWidth="1"/>
    <col min="16211" max="16211" width="4" style="174" bestFit="1" customWidth="1"/>
    <col min="16212" max="16212" width="12.140625" style="174" bestFit="1" customWidth="1"/>
    <col min="16213" max="16213" width="4" style="174" bestFit="1" customWidth="1"/>
    <col min="16214" max="16214" width="12.140625" style="174" bestFit="1" customWidth="1"/>
    <col min="16215" max="16215" width="4" style="174" bestFit="1" customWidth="1"/>
    <col min="16216" max="16216" width="12.140625" style="174" bestFit="1" customWidth="1"/>
    <col min="16217" max="16217" width="4" style="174" bestFit="1" customWidth="1"/>
    <col min="16218" max="16218" width="12.140625" style="174" bestFit="1" customWidth="1"/>
    <col min="16219" max="16219" width="4" style="174" bestFit="1" customWidth="1"/>
    <col min="16220" max="16220" width="10.140625" style="174" bestFit="1" customWidth="1"/>
    <col min="16221" max="16221" width="4" style="174" bestFit="1" customWidth="1"/>
    <col min="16222" max="16222" width="12.140625" style="174" bestFit="1" customWidth="1"/>
    <col min="16223" max="16223" width="4" style="174" bestFit="1" customWidth="1"/>
    <col min="16224" max="16224" width="12.140625" style="174" bestFit="1" customWidth="1"/>
    <col min="16225" max="16225" width="4" style="174" bestFit="1" customWidth="1"/>
    <col min="16226" max="16226" width="12.140625" style="174" bestFit="1" customWidth="1"/>
    <col min="16227" max="16227" width="4" style="174" bestFit="1" customWidth="1"/>
    <col min="16228" max="16228" width="12.140625" style="174" bestFit="1" customWidth="1"/>
    <col min="16229" max="16229" width="4" style="174" bestFit="1" customWidth="1"/>
    <col min="16230" max="16230" width="12.140625" style="174" bestFit="1" customWidth="1"/>
    <col min="16231" max="16231" width="4" style="174" bestFit="1" customWidth="1"/>
    <col min="16232" max="16232" width="12.140625" style="174" bestFit="1" customWidth="1"/>
    <col min="16233" max="16233" width="4" style="174" bestFit="1" customWidth="1"/>
    <col min="16234" max="16234" width="12.140625" style="174" bestFit="1" customWidth="1"/>
    <col min="16235" max="16235" width="4" style="174" bestFit="1" customWidth="1"/>
    <col min="16236" max="16236" width="12.140625" style="174" bestFit="1" customWidth="1"/>
    <col min="16237" max="16237" width="4" style="174" bestFit="1" customWidth="1"/>
    <col min="16238" max="16238" width="12.140625" style="174" bestFit="1" customWidth="1"/>
    <col min="16239" max="16239" width="4" style="174" bestFit="1" customWidth="1"/>
    <col min="16240" max="16240" width="12.140625" style="174" bestFit="1" customWidth="1"/>
    <col min="16241" max="16241" width="4" style="174" bestFit="1" customWidth="1"/>
    <col min="16242" max="16242" width="12.140625" style="174" bestFit="1" customWidth="1"/>
    <col min="16243" max="16243" width="4" style="174" bestFit="1" customWidth="1"/>
    <col min="16244" max="16244" width="12.7109375" style="174" bestFit="1" customWidth="1"/>
    <col min="16245" max="16245" width="4" style="174" bestFit="1" customWidth="1"/>
    <col min="16246" max="16246" width="12.140625" style="174" bestFit="1" customWidth="1"/>
    <col min="16247" max="16247" width="4" style="174" bestFit="1" customWidth="1"/>
    <col min="16248" max="16248" width="12.140625" style="174" bestFit="1" customWidth="1"/>
    <col min="16249" max="16249" width="4" style="174" bestFit="1" customWidth="1"/>
    <col min="16250" max="16250" width="12.140625" style="174" bestFit="1" customWidth="1"/>
    <col min="16251" max="16251" width="4" style="174" bestFit="1" customWidth="1"/>
    <col min="16252" max="16252" width="12.140625" style="174" bestFit="1" customWidth="1"/>
    <col min="16253" max="16253" width="4" style="174" bestFit="1" customWidth="1"/>
    <col min="16254" max="16254" width="12.140625" style="174" bestFit="1" customWidth="1"/>
    <col min="16255" max="16255" width="4" style="174" bestFit="1" customWidth="1"/>
    <col min="16256" max="16256" width="12.140625" style="174" bestFit="1" customWidth="1"/>
    <col min="16257" max="16257" width="4" style="174" bestFit="1" customWidth="1"/>
    <col min="16258" max="16258" width="12.140625" style="174" bestFit="1" customWidth="1"/>
    <col min="16259" max="16259" width="4" style="174" bestFit="1" customWidth="1"/>
    <col min="16260" max="16260" width="12.140625" style="174" bestFit="1" customWidth="1"/>
    <col min="16261" max="16261" width="4" style="174" bestFit="1" customWidth="1"/>
    <col min="16262" max="16262" width="12.140625" style="174" bestFit="1" customWidth="1"/>
    <col min="16263" max="16263" width="4" style="174" bestFit="1" customWidth="1"/>
    <col min="16264" max="16264" width="12.140625" style="174" bestFit="1" customWidth="1"/>
    <col min="16265" max="16265" width="4" style="174" bestFit="1" customWidth="1"/>
    <col min="16266" max="16266" width="12.140625" style="174" bestFit="1" customWidth="1"/>
    <col min="16267" max="16267" width="4" style="174" bestFit="1" customWidth="1"/>
    <col min="16268" max="16268" width="12.140625" style="174" bestFit="1" customWidth="1"/>
    <col min="16269" max="16269" width="4" style="174" bestFit="1" customWidth="1"/>
    <col min="16270" max="16270" width="12.140625" style="174" bestFit="1" customWidth="1"/>
    <col min="16271" max="16271" width="4" style="174" bestFit="1" customWidth="1"/>
    <col min="16272" max="16272" width="12.140625" style="174" bestFit="1" customWidth="1"/>
    <col min="16273" max="16273" width="4" style="174" bestFit="1" customWidth="1"/>
    <col min="16274" max="16274" width="12.140625" style="174" bestFit="1" customWidth="1"/>
    <col min="16275" max="16275" width="4" style="174" bestFit="1" customWidth="1"/>
    <col min="16276" max="16276" width="12.140625" style="174" bestFit="1" customWidth="1"/>
    <col min="16277" max="16277" width="4" style="174" bestFit="1" customWidth="1"/>
    <col min="16278" max="16278" width="12.140625" style="174" bestFit="1" customWidth="1"/>
    <col min="16279" max="16279" width="4" style="174" bestFit="1" customWidth="1"/>
    <col min="16280" max="16280" width="12.140625" style="174" bestFit="1" customWidth="1"/>
    <col min="16281" max="16281" width="4" style="174" bestFit="1" customWidth="1"/>
    <col min="16282" max="16282" width="12.140625" style="174" bestFit="1" customWidth="1"/>
    <col min="16283" max="16283" width="4" style="174" bestFit="1" customWidth="1"/>
    <col min="16284" max="16284" width="12.140625" style="174" bestFit="1" customWidth="1"/>
    <col min="16285" max="16285" width="4" style="174" bestFit="1" customWidth="1"/>
    <col min="16286" max="16286" width="12.140625" style="174" bestFit="1" customWidth="1"/>
    <col min="16287" max="16287" width="4" style="174" bestFit="1" customWidth="1"/>
    <col min="16288" max="16288" width="12.7109375" style="174" bestFit="1" customWidth="1"/>
    <col min="16289" max="16289" width="4" style="174" bestFit="1" customWidth="1"/>
    <col min="16290" max="16290" width="11.140625" style="174" bestFit="1" customWidth="1"/>
    <col min="16291" max="16291" width="4" style="174" bestFit="1" customWidth="1"/>
    <col min="16292" max="16292" width="12.140625" style="174" bestFit="1" customWidth="1"/>
    <col min="16293" max="16293" width="4" style="174" bestFit="1" customWidth="1"/>
    <col min="16294" max="16294" width="12.140625" style="174" bestFit="1" customWidth="1"/>
    <col min="16295" max="16295" width="4" style="174" bestFit="1" customWidth="1"/>
    <col min="16296" max="16296" width="12.140625" style="174" bestFit="1" customWidth="1"/>
    <col min="16297" max="16297" width="4" style="174" bestFit="1" customWidth="1"/>
    <col min="16298" max="16384" width="9.140625" style="174"/>
  </cols>
  <sheetData>
    <row r="1" spans="1:169">
      <c r="A1" s="1" t="s">
        <v>2067</v>
      </c>
    </row>
    <row r="2" spans="1:169">
      <c r="AN2" s="175" t="s">
        <v>252</v>
      </c>
      <c r="BT2" s="175" t="s">
        <v>252</v>
      </c>
      <c r="CR2" s="175" t="s">
        <v>252</v>
      </c>
      <c r="DP2" s="175" t="s">
        <v>252</v>
      </c>
      <c r="DV2" s="175" t="s">
        <v>252</v>
      </c>
      <c r="EF2" s="175" t="s">
        <v>252</v>
      </c>
      <c r="EJ2" s="175" t="s">
        <v>252</v>
      </c>
      <c r="ER2" s="175" t="s">
        <v>252</v>
      </c>
      <c r="FF2" s="175" t="s">
        <v>252</v>
      </c>
      <c r="FL2" s="175" t="s">
        <v>252</v>
      </c>
    </row>
    <row r="3" spans="1:169">
      <c r="A3" s="135" t="s">
        <v>221</v>
      </c>
      <c r="B3" s="340" t="s">
        <v>13</v>
      </c>
      <c r="C3" s="340"/>
      <c r="D3" s="338" t="s">
        <v>945</v>
      </c>
      <c r="E3" s="338"/>
      <c r="F3" s="338" t="s">
        <v>946</v>
      </c>
      <c r="G3" s="338"/>
      <c r="H3" s="338" t="s">
        <v>947</v>
      </c>
      <c r="I3" s="338"/>
      <c r="J3" s="338" t="s">
        <v>948</v>
      </c>
      <c r="K3" s="338"/>
      <c r="L3" s="338" t="s">
        <v>949</v>
      </c>
      <c r="M3" s="338"/>
      <c r="N3" s="338" t="s">
        <v>950</v>
      </c>
      <c r="O3" s="338"/>
      <c r="P3" s="338" t="s">
        <v>951</v>
      </c>
      <c r="Q3" s="338"/>
      <c r="R3" s="338" t="s">
        <v>952</v>
      </c>
      <c r="S3" s="338"/>
      <c r="T3" s="338" t="s">
        <v>953</v>
      </c>
      <c r="U3" s="338"/>
      <c r="V3" s="338" t="s">
        <v>954</v>
      </c>
      <c r="W3" s="338"/>
      <c r="X3" s="338" t="s">
        <v>955</v>
      </c>
      <c r="Y3" s="338"/>
      <c r="Z3" s="338" t="s">
        <v>956</v>
      </c>
      <c r="AA3" s="338"/>
      <c r="AB3" s="338" t="s">
        <v>957</v>
      </c>
      <c r="AC3" s="338"/>
      <c r="AD3" s="338" t="s">
        <v>958</v>
      </c>
      <c r="AE3" s="338"/>
      <c r="AF3" s="338" t="s">
        <v>959</v>
      </c>
      <c r="AG3" s="338"/>
      <c r="AH3" s="338" t="s">
        <v>960</v>
      </c>
      <c r="AI3" s="338"/>
      <c r="AJ3" s="338" t="s">
        <v>961</v>
      </c>
      <c r="AK3" s="338"/>
      <c r="AL3" s="338" t="s">
        <v>962</v>
      </c>
      <c r="AM3" s="338"/>
      <c r="AN3" s="338" t="s">
        <v>963</v>
      </c>
      <c r="AO3" s="338"/>
      <c r="AP3" s="338" t="s">
        <v>964</v>
      </c>
      <c r="AQ3" s="338"/>
      <c r="AR3" s="338" t="s">
        <v>965</v>
      </c>
      <c r="AS3" s="338"/>
      <c r="AT3" s="338" t="s">
        <v>966</v>
      </c>
      <c r="AU3" s="338"/>
      <c r="AV3" s="338" t="s">
        <v>967</v>
      </c>
      <c r="AW3" s="338"/>
      <c r="AX3" s="338" t="s">
        <v>968</v>
      </c>
      <c r="AY3" s="338"/>
      <c r="AZ3" s="338" t="s">
        <v>969</v>
      </c>
      <c r="BA3" s="338"/>
      <c r="BB3" s="338" t="s">
        <v>970</v>
      </c>
      <c r="BC3" s="338"/>
      <c r="BD3" s="338" t="s">
        <v>971</v>
      </c>
      <c r="BE3" s="338"/>
      <c r="BF3" s="338" t="s">
        <v>972</v>
      </c>
      <c r="BG3" s="338"/>
      <c r="BH3" s="338" t="s">
        <v>973</v>
      </c>
      <c r="BI3" s="338"/>
      <c r="BJ3" s="338" t="s">
        <v>974</v>
      </c>
      <c r="BK3" s="338"/>
      <c r="BL3" s="338" t="s">
        <v>975</v>
      </c>
      <c r="BM3" s="338"/>
      <c r="BN3" s="338" t="s">
        <v>976</v>
      </c>
      <c r="BO3" s="338"/>
      <c r="BP3" s="338" t="s">
        <v>977</v>
      </c>
      <c r="BQ3" s="338"/>
      <c r="BR3" s="338" t="s">
        <v>978</v>
      </c>
      <c r="BS3" s="338"/>
      <c r="BT3" s="338" t="s">
        <v>979</v>
      </c>
      <c r="BU3" s="338"/>
      <c r="BV3" s="338" t="s">
        <v>980</v>
      </c>
      <c r="BW3" s="338"/>
      <c r="BX3" s="338" t="s">
        <v>981</v>
      </c>
      <c r="BY3" s="338"/>
      <c r="BZ3" s="338" t="s">
        <v>982</v>
      </c>
      <c r="CA3" s="338"/>
      <c r="CB3" s="338" t="s">
        <v>983</v>
      </c>
      <c r="CC3" s="338"/>
      <c r="CD3" s="338" t="s">
        <v>984</v>
      </c>
      <c r="CE3" s="338"/>
      <c r="CF3" s="338" t="s">
        <v>985</v>
      </c>
      <c r="CG3" s="338"/>
      <c r="CH3" s="338" t="s">
        <v>986</v>
      </c>
      <c r="CI3" s="338"/>
      <c r="CJ3" s="338" t="s">
        <v>987</v>
      </c>
      <c r="CK3" s="338"/>
      <c r="CL3" s="338" t="s">
        <v>988</v>
      </c>
      <c r="CM3" s="338"/>
      <c r="CN3" s="338" t="s">
        <v>989</v>
      </c>
      <c r="CO3" s="338"/>
      <c r="CP3" s="338" t="s">
        <v>990</v>
      </c>
      <c r="CQ3" s="338"/>
      <c r="CR3" s="338" t="s">
        <v>991</v>
      </c>
      <c r="CS3" s="338"/>
      <c r="CT3" s="338" t="s">
        <v>992</v>
      </c>
      <c r="CU3" s="338"/>
      <c r="CV3" s="338" t="s">
        <v>993</v>
      </c>
      <c r="CW3" s="338"/>
      <c r="CX3" s="338" t="s">
        <v>994</v>
      </c>
      <c r="CY3" s="338"/>
      <c r="CZ3" s="338" t="s">
        <v>995</v>
      </c>
      <c r="DA3" s="338"/>
      <c r="DB3" s="338" t="s">
        <v>996</v>
      </c>
      <c r="DC3" s="338"/>
      <c r="DD3" s="338" t="s">
        <v>997</v>
      </c>
      <c r="DE3" s="338"/>
      <c r="DF3" s="338" t="s">
        <v>998</v>
      </c>
      <c r="DG3" s="338"/>
      <c r="DH3" s="338" t="s">
        <v>999</v>
      </c>
      <c r="DI3" s="338"/>
      <c r="DJ3" s="338" t="s">
        <v>1000</v>
      </c>
      <c r="DK3" s="338"/>
      <c r="DL3" s="338" t="s">
        <v>1001</v>
      </c>
      <c r="DM3" s="338"/>
      <c r="DN3" s="338" t="s">
        <v>1002</v>
      </c>
      <c r="DO3" s="338"/>
      <c r="DP3" s="338" t="s">
        <v>1003</v>
      </c>
      <c r="DQ3" s="338"/>
      <c r="DR3" s="338" t="s">
        <v>1004</v>
      </c>
      <c r="DS3" s="338"/>
      <c r="DT3" s="338" t="s">
        <v>1005</v>
      </c>
      <c r="DU3" s="338"/>
      <c r="DV3" s="338" t="s">
        <v>1006</v>
      </c>
      <c r="DW3" s="338"/>
      <c r="DX3" s="338" t="s">
        <v>1007</v>
      </c>
      <c r="DY3" s="338"/>
      <c r="DZ3" s="338" t="s">
        <v>1008</v>
      </c>
      <c r="EA3" s="338"/>
      <c r="EB3" s="338" t="s">
        <v>1009</v>
      </c>
      <c r="EC3" s="338"/>
      <c r="ED3" s="338" t="s">
        <v>1010</v>
      </c>
      <c r="EE3" s="338"/>
      <c r="EF3" s="338" t="s">
        <v>1011</v>
      </c>
      <c r="EG3" s="338"/>
      <c r="EH3" s="338" t="s">
        <v>1012</v>
      </c>
      <c r="EI3" s="338"/>
      <c r="EJ3" s="338" t="s">
        <v>1013</v>
      </c>
      <c r="EK3" s="338"/>
      <c r="EL3" s="338" t="s">
        <v>1014</v>
      </c>
      <c r="EM3" s="338"/>
      <c r="EN3" s="338" t="s">
        <v>1015</v>
      </c>
      <c r="EO3" s="338"/>
      <c r="EP3" s="338" t="s">
        <v>1016</v>
      </c>
      <c r="EQ3" s="338"/>
      <c r="ER3" s="338" t="s">
        <v>1017</v>
      </c>
      <c r="ES3" s="338"/>
      <c r="ET3" s="338" t="s">
        <v>1018</v>
      </c>
      <c r="EU3" s="338"/>
      <c r="EV3" s="338" t="s">
        <v>1019</v>
      </c>
      <c r="EW3" s="338"/>
      <c r="EX3" s="338" t="s">
        <v>1020</v>
      </c>
      <c r="EY3" s="338"/>
      <c r="EZ3" s="338" t="s">
        <v>1021</v>
      </c>
      <c r="FA3" s="338"/>
      <c r="FB3" s="338" t="s">
        <v>1022</v>
      </c>
      <c r="FC3" s="338"/>
      <c r="FD3" s="338" t="s">
        <v>1023</v>
      </c>
      <c r="FE3" s="338"/>
      <c r="FF3" s="338" t="s">
        <v>1024</v>
      </c>
      <c r="FG3" s="338"/>
      <c r="FH3" s="338" t="s">
        <v>1025</v>
      </c>
      <c r="FI3" s="338"/>
      <c r="FJ3" s="338" t="s">
        <v>1026</v>
      </c>
      <c r="FK3" s="338"/>
      <c r="FL3" s="338" t="s">
        <v>1027</v>
      </c>
      <c r="FM3" s="338"/>
    </row>
    <row r="4" spans="1:169">
      <c r="A4" s="131" t="s">
        <v>224</v>
      </c>
      <c r="B4" s="130"/>
      <c r="C4" s="131"/>
      <c r="D4" s="339"/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S4" s="339"/>
      <c r="T4" s="339"/>
      <c r="U4" s="339"/>
      <c r="V4" s="339"/>
      <c r="W4" s="339"/>
      <c r="X4" s="339"/>
      <c r="Y4" s="339"/>
      <c r="Z4" s="339"/>
      <c r="AA4" s="339"/>
      <c r="AB4" s="339"/>
      <c r="AC4" s="339"/>
      <c r="AD4" s="339"/>
      <c r="AE4" s="339"/>
      <c r="AF4" s="339"/>
      <c r="AG4" s="339"/>
      <c r="AH4" s="339"/>
      <c r="AI4" s="339"/>
      <c r="AJ4" s="339"/>
      <c r="AK4" s="339"/>
      <c r="AL4" s="339"/>
      <c r="AM4" s="339"/>
      <c r="AN4" s="339"/>
      <c r="AO4" s="339"/>
      <c r="AP4" s="339"/>
      <c r="AQ4" s="339"/>
      <c r="AR4" s="339"/>
      <c r="AS4" s="339"/>
      <c r="AT4" s="339"/>
      <c r="AU4" s="339"/>
      <c r="AV4" s="339"/>
      <c r="AW4" s="339"/>
      <c r="AX4" s="339"/>
      <c r="AY4" s="339"/>
      <c r="AZ4" s="339"/>
      <c r="BA4" s="339"/>
      <c r="BB4" s="339"/>
      <c r="BC4" s="339"/>
      <c r="BD4" s="339"/>
      <c r="BE4" s="339"/>
      <c r="BF4" s="339"/>
      <c r="BG4" s="339"/>
      <c r="BH4" s="339"/>
      <c r="BI4" s="339"/>
      <c r="BJ4" s="339"/>
      <c r="BK4" s="339"/>
      <c r="BL4" s="339"/>
      <c r="BM4" s="339"/>
      <c r="BN4" s="339"/>
      <c r="BO4" s="339"/>
      <c r="BP4" s="339"/>
      <c r="BQ4" s="339"/>
      <c r="BR4" s="339"/>
      <c r="BS4" s="339"/>
      <c r="BT4" s="339"/>
      <c r="BU4" s="339"/>
      <c r="BV4" s="339"/>
      <c r="BW4" s="339"/>
      <c r="BX4" s="339"/>
      <c r="BY4" s="339"/>
      <c r="BZ4" s="339"/>
      <c r="CA4" s="339"/>
      <c r="CB4" s="339"/>
      <c r="CC4" s="339"/>
      <c r="CD4" s="339"/>
      <c r="CE4" s="339"/>
      <c r="CF4" s="339"/>
      <c r="CG4" s="339"/>
      <c r="CH4" s="339"/>
      <c r="CI4" s="339"/>
      <c r="CJ4" s="339"/>
      <c r="CK4" s="339"/>
      <c r="CL4" s="339"/>
      <c r="CM4" s="339"/>
      <c r="CN4" s="339"/>
      <c r="CO4" s="339"/>
      <c r="CP4" s="339"/>
      <c r="CQ4" s="339"/>
      <c r="CR4" s="339"/>
      <c r="CS4" s="339"/>
      <c r="CT4" s="339"/>
      <c r="CU4" s="339"/>
      <c r="CV4" s="339"/>
      <c r="CW4" s="339"/>
      <c r="CX4" s="339"/>
      <c r="CY4" s="339"/>
      <c r="CZ4" s="339"/>
      <c r="DA4" s="339"/>
      <c r="DB4" s="339"/>
      <c r="DC4" s="339"/>
      <c r="DD4" s="339"/>
      <c r="DE4" s="339"/>
      <c r="DF4" s="339"/>
      <c r="DG4" s="339"/>
      <c r="DH4" s="339"/>
      <c r="DI4" s="339"/>
      <c r="DJ4" s="339"/>
      <c r="DK4" s="339"/>
      <c r="DL4" s="339"/>
      <c r="DM4" s="339"/>
      <c r="DN4" s="339"/>
      <c r="DO4" s="339"/>
      <c r="DP4" s="339"/>
      <c r="DQ4" s="339"/>
      <c r="DR4" s="339"/>
      <c r="DS4" s="339"/>
      <c r="DT4" s="339"/>
      <c r="DU4" s="339"/>
      <c r="DV4" s="339"/>
      <c r="DW4" s="339"/>
      <c r="DX4" s="339"/>
      <c r="DY4" s="339"/>
      <c r="DZ4" s="339"/>
      <c r="EA4" s="339"/>
      <c r="EB4" s="339"/>
      <c r="EC4" s="339"/>
      <c r="ED4" s="339"/>
      <c r="EE4" s="339"/>
      <c r="EF4" s="339"/>
      <c r="EG4" s="339"/>
      <c r="EH4" s="339"/>
      <c r="EI4" s="339"/>
      <c r="EJ4" s="339"/>
      <c r="EK4" s="339"/>
      <c r="EL4" s="339"/>
      <c r="EM4" s="339"/>
      <c r="EN4" s="339"/>
      <c r="EO4" s="339"/>
      <c r="EP4" s="339"/>
      <c r="EQ4" s="339"/>
      <c r="ER4" s="339"/>
      <c r="ES4" s="339"/>
      <c r="ET4" s="339"/>
      <c r="EU4" s="339"/>
      <c r="EV4" s="339"/>
      <c r="EW4" s="339"/>
      <c r="EX4" s="339"/>
      <c r="EY4" s="339"/>
      <c r="EZ4" s="339"/>
      <c r="FA4" s="339"/>
      <c r="FB4" s="339"/>
      <c r="FC4" s="339"/>
      <c r="FD4" s="339"/>
      <c r="FE4" s="339"/>
      <c r="FF4" s="339"/>
      <c r="FG4" s="339"/>
      <c r="FH4" s="339"/>
      <c r="FI4" s="339"/>
      <c r="FJ4" s="339"/>
      <c r="FK4" s="339"/>
      <c r="FL4" s="339"/>
      <c r="FM4" s="339"/>
    </row>
    <row r="5" spans="1:169">
      <c r="A5" s="176"/>
      <c r="B5" s="169" t="s">
        <v>4</v>
      </c>
      <c r="C5" s="173" t="s">
        <v>5</v>
      </c>
      <c r="D5" s="169" t="s">
        <v>4</v>
      </c>
      <c r="E5" s="173" t="s">
        <v>5</v>
      </c>
      <c r="F5" s="169" t="s">
        <v>4</v>
      </c>
      <c r="G5" s="173" t="s">
        <v>5</v>
      </c>
      <c r="H5" s="169" t="s">
        <v>4</v>
      </c>
      <c r="I5" s="173" t="s">
        <v>5</v>
      </c>
      <c r="J5" s="169" t="s">
        <v>4</v>
      </c>
      <c r="K5" s="173" t="s">
        <v>5</v>
      </c>
      <c r="L5" s="169" t="s">
        <v>4</v>
      </c>
      <c r="M5" s="173" t="s">
        <v>5</v>
      </c>
      <c r="N5" s="169" t="s">
        <v>4</v>
      </c>
      <c r="O5" s="173" t="s">
        <v>5</v>
      </c>
      <c r="P5" s="169" t="s">
        <v>4</v>
      </c>
      <c r="Q5" s="173" t="s">
        <v>5</v>
      </c>
      <c r="R5" s="169" t="s">
        <v>4</v>
      </c>
      <c r="S5" s="173" t="s">
        <v>5</v>
      </c>
      <c r="T5" s="169" t="s">
        <v>4</v>
      </c>
      <c r="U5" s="173" t="s">
        <v>5</v>
      </c>
      <c r="V5" s="169" t="s">
        <v>4</v>
      </c>
      <c r="W5" s="173" t="s">
        <v>5</v>
      </c>
      <c r="X5" s="169" t="s">
        <v>4</v>
      </c>
      <c r="Y5" s="173" t="s">
        <v>5</v>
      </c>
      <c r="Z5" s="169" t="s">
        <v>4</v>
      </c>
      <c r="AA5" s="173" t="s">
        <v>5</v>
      </c>
      <c r="AB5" s="169" t="s">
        <v>4</v>
      </c>
      <c r="AC5" s="173" t="s">
        <v>5</v>
      </c>
      <c r="AD5" s="169" t="s">
        <v>4</v>
      </c>
      <c r="AE5" s="173" t="s">
        <v>5</v>
      </c>
      <c r="AF5" s="169" t="s">
        <v>4</v>
      </c>
      <c r="AG5" s="173" t="s">
        <v>5</v>
      </c>
      <c r="AH5" s="169" t="s">
        <v>4</v>
      </c>
      <c r="AI5" s="173" t="s">
        <v>5</v>
      </c>
      <c r="AJ5" s="169" t="s">
        <v>4</v>
      </c>
      <c r="AK5" s="173" t="s">
        <v>5</v>
      </c>
      <c r="AL5" s="169" t="s">
        <v>4</v>
      </c>
      <c r="AM5" s="173" t="s">
        <v>5</v>
      </c>
      <c r="AN5" s="169" t="s">
        <v>4</v>
      </c>
      <c r="AO5" s="173" t="s">
        <v>5</v>
      </c>
      <c r="AP5" s="169" t="s">
        <v>4</v>
      </c>
      <c r="AQ5" s="173" t="s">
        <v>5</v>
      </c>
      <c r="AR5" s="169" t="s">
        <v>4</v>
      </c>
      <c r="AS5" s="173" t="s">
        <v>5</v>
      </c>
      <c r="AT5" s="169" t="s">
        <v>4</v>
      </c>
      <c r="AU5" s="173" t="s">
        <v>5</v>
      </c>
      <c r="AV5" s="169" t="s">
        <v>4</v>
      </c>
      <c r="AW5" s="173" t="s">
        <v>5</v>
      </c>
      <c r="AX5" s="169" t="s">
        <v>4</v>
      </c>
      <c r="AY5" s="173" t="s">
        <v>5</v>
      </c>
      <c r="AZ5" s="169" t="s">
        <v>4</v>
      </c>
      <c r="BA5" s="173" t="s">
        <v>5</v>
      </c>
      <c r="BB5" s="169" t="s">
        <v>4</v>
      </c>
      <c r="BC5" s="173" t="s">
        <v>5</v>
      </c>
      <c r="BD5" s="169" t="s">
        <v>4</v>
      </c>
      <c r="BE5" s="173" t="s">
        <v>5</v>
      </c>
      <c r="BF5" s="169" t="s">
        <v>4</v>
      </c>
      <c r="BG5" s="173" t="s">
        <v>5</v>
      </c>
      <c r="BH5" s="169" t="s">
        <v>4</v>
      </c>
      <c r="BI5" s="173" t="s">
        <v>5</v>
      </c>
      <c r="BJ5" s="169" t="s">
        <v>4</v>
      </c>
      <c r="BK5" s="173" t="s">
        <v>5</v>
      </c>
      <c r="BL5" s="169" t="s">
        <v>4</v>
      </c>
      <c r="BM5" s="173" t="s">
        <v>5</v>
      </c>
      <c r="BN5" s="169" t="s">
        <v>4</v>
      </c>
      <c r="BO5" s="173" t="s">
        <v>5</v>
      </c>
      <c r="BP5" s="169" t="s">
        <v>4</v>
      </c>
      <c r="BQ5" s="173" t="s">
        <v>5</v>
      </c>
      <c r="BR5" s="169" t="s">
        <v>4</v>
      </c>
      <c r="BS5" s="173" t="s">
        <v>5</v>
      </c>
      <c r="BT5" s="169" t="s">
        <v>4</v>
      </c>
      <c r="BU5" s="173" t="s">
        <v>5</v>
      </c>
      <c r="BV5" s="169" t="s">
        <v>4</v>
      </c>
      <c r="BW5" s="173" t="s">
        <v>5</v>
      </c>
      <c r="BX5" s="169" t="s">
        <v>4</v>
      </c>
      <c r="BY5" s="173" t="s">
        <v>5</v>
      </c>
      <c r="BZ5" s="169" t="s">
        <v>4</v>
      </c>
      <c r="CA5" s="173" t="s">
        <v>5</v>
      </c>
      <c r="CB5" s="169" t="s">
        <v>4</v>
      </c>
      <c r="CC5" s="173" t="s">
        <v>5</v>
      </c>
      <c r="CD5" s="169" t="s">
        <v>4</v>
      </c>
      <c r="CE5" s="173" t="s">
        <v>5</v>
      </c>
      <c r="CF5" s="169" t="s">
        <v>4</v>
      </c>
      <c r="CG5" s="173" t="s">
        <v>5</v>
      </c>
      <c r="CH5" s="169" t="s">
        <v>4</v>
      </c>
      <c r="CI5" s="173" t="s">
        <v>5</v>
      </c>
      <c r="CJ5" s="169" t="s">
        <v>4</v>
      </c>
      <c r="CK5" s="173" t="s">
        <v>5</v>
      </c>
      <c r="CL5" s="169" t="s">
        <v>4</v>
      </c>
      <c r="CM5" s="173" t="s">
        <v>5</v>
      </c>
      <c r="CN5" s="169" t="s">
        <v>4</v>
      </c>
      <c r="CO5" s="173" t="s">
        <v>5</v>
      </c>
      <c r="CP5" s="169" t="s">
        <v>4</v>
      </c>
      <c r="CQ5" s="173" t="s">
        <v>5</v>
      </c>
      <c r="CR5" s="169" t="s">
        <v>4</v>
      </c>
      <c r="CS5" s="173" t="s">
        <v>5</v>
      </c>
      <c r="CT5" s="169" t="s">
        <v>4</v>
      </c>
      <c r="CU5" s="173" t="s">
        <v>5</v>
      </c>
      <c r="CV5" s="169" t="s">
        <v>4</v>
      </c>
      <c r="CW5" s="173" t="s">
        <v>5</v>
      </c>
      <c r="CX5" s="169" t="s">
        <v>4</v>
      </c>
      <c r="CY5" s="173" t="s">
        <v>5</v>
      </c>
      <c r="CZ5" s="169" t="s">
        <v>4</v>
      </c>
      <c r="DA5" s="173" t="s">
        <v>5</v>
      </c>
      <c r="DB5" s="169" t="s">
        <v>4</v>
      </c>
      <c r="DC5" s="173" t="s">
        <v>5</v>
      </c>
      <c r="DD5" s="169" t="s">
        <v>4</v>
      </c>
      <c r="DE5" s="173" t="s">
        <v>5</v>
      </c>
      <c r="DF5" s="169" t="s">
        <v>4</v>
      </c>
      <c r="DG5" s="173" t="s">
        <v>5</v>
      </c>
      <c r="DH5" s="169" t="s">
        <v>4</v>
      </c>
      <c r="DI5" s="173" t="s">
        <v>5</v>
      </c>
      <c r="DJ5" s="169" t="s">
        <v>4</v>
      </c>
      <c r="DK5" s="173" t="s">
        <v>5</v>
      </c>
      <c r="DL5" s="169" t="s">
        <v>4</v>
      </c>
      <c r="DM5" s="173" t="s">
        <v>5</v>
      </c>
      <c r="DN5" s="169" t="s">
        <v>4</v>
      </c>
      <c r="DO5" s="173" t="s">
        <v>5</v>
      </c>
      <c r="DP5" s="169" t="s">
        <v>4</v>
      </c>
      <c r="DQ5" s="173" t="s">
        <v>5</v>
      </c>
      <c r="DR5" s="169" t="s">
        <v>4</v>
      </c>
      <c r="DS5" s="173" t="s">
        <v>5</v>
      </c>
      <c r="DT5" s="169" t="s">
        <v>4</v>
      </c>
      <c r="DU5" s="173" t="s">
        <v>5</v>
      </c>
      <c r="DV5" s="169" t="s">
        <v>4</v>
      </c>
      <c r="DW5" s="173" t="s">
        <v>5</v>
      </c>
      <c r="DX5" s="169" t="s">
        <v>4</v>
      </c>
      <c r="DY5" s="173" t="s">
        <v>5</v>
      </c>
      <c r="DZ5" s="169" t="s">
        <v>4</v>
      </c>
      <c r="EA5" s="173" t="s">
        <v>5</v>
      </c>
      <c r="EB5" s="169" t="s">
        <v>4</v>
      </c>
      <c r="EC5" s="173" t="s">
        <v>5</v>
      </c>
      <c r="ED5" s="169" t="s">
        <v>4</v>
      </c>
      <c r="EE5" s="173" t="s">
        <v>5</v>
      </c>
      <c r="EF5" s="169" t="s">
        <v>4</v>
      </c>
      <c r="EG5" s="173" t="s">
        <v>5</v>
      </c>
      <c r="EH5" s="169" t="s">
        <v>4</v>
      </c>
      <c r="EI5" s="173" t="s">
        <v>5</v>
      </c>
      <c r="EJ5" s="169" t="s">
        <v>4</v>
      </c>
      <c r="EK5" s="173" t="s">
        <v>5</v>
      </c>
      <c r="EL5" s="169" t="s">
        <v>4</v>
      </c>
      <c r="EM5" s="173" t="s">
        <v>5</v>
      </c>
      <c r="EN5" s="169" t="s">
        <v>4</v>
      </c>
      <c r="EO5" s="173" t="s">
        <v>5</v>
      </c>
      <c r="EP5" s="169" t="s">
        <v>4</v>
      </c>
      <c r="EQ5" s="173" t="s">
        <v>5</v>
      </c>
      <c r="ER5" s="169" t="s">
        <v>4</v>
      </c>
      <c r="ES5" s="173" t="s">
        <v>5</v>
      </c>
      <c r="ET5" s="169" t="s">
        <v>4</v>
      </c>
      <c r="EU5" s="173" t="s">
        <v>5</v>
      </c>
      <c r="EV5" s="169" t="s">
        <v>4</v>
      </c>
      <c r="EW5" s="173" t="s">
        <v>5</v>
      </c>
      <c r="EX5" s="169" t="s">
        <v>4</v>
      </c>
      <c r="EY5" s="173" t="s">
        <v>5</v>
      </c>
      <c r="EZ5" s="169" t="s">
        <v>4</v>
      </c>
      <c r="FA5" s="173" t="s">
        <v>5</v>
      </c>
      <c r="FB5" s="169" t="s">
        <v>4</v>
      </c>
      <c r="FC5" s="173" t="s">
        <v>5</v>
      </c>
      <c r="FD5" s="169" t="s">
        <v>4</v>
      </c>
      <c r="FE5" s="173" t="s">
        <v>5</v>
      </c>
      <c r="FF5" s="169" t="s">
        <v>4</v>
      </c>
      <c r="FG5" s="173" t="s">
        <v>5</v>
      </c>
      <c r="FH5" s="169" t="s">
        <v>4</v>
      </c>
      <c r="FI5" s="173" t="s">
        <v>5</v>
      </c>
      <c r="FJ5" s="169" t="s">
        <v>4</v>
      </c>
      <c r="FK5" s="173" t="s">
        <v>5</v>
      </c>
      <c r="FL5" s="169" t="s">
        <v>4</v>
      </c>
      <c r="FM5" s="173" t="s">
        <v>5</v>
      </c>
    </row>
    <row r="6" spans="1:169">
      <c r="A6" s="1" t="s">
        <v>130</v>
      </c>
    </row>
    <row r="7" spans="1:169">
      <c r="A7" s="174" t="s">
        <v>541</v>
      </c>
      <c r="B7" s="175">
        <v>7196462187.9099998</v>
      </c>
      <c r="C7" s="177">
        <v>5.1772999999999998</v>
      </c>
      <c r="D7" s="175">
        <v>21250000</v>
      </c>
      <c r="E7" s="177">
        <v>5.1642000000000001</v>
      </c>
      <c r="F7" s="175">
        <v>0</v>
      </c>
      <c r="G7" s="174">
        <v>0</v>
      </c>
      <c r="H7" s="175">
        <v>0</v>
      </c>
      <c r="I7" s="174">
        <v>0</v>
      </c>
      <c r="J7" s="175">
        <v>0</v>
      </c>
      <c r="K7" s="174">
        <v>0</v>
      </c>
      <c r="L7" s="175">
        <v>0</v>
      </c>
      <c r="M7" s="174">
        <v>0</v>
      </c>
      <c r="N7" s="175">
        <v>1076034.1000000001</v>
      </c>
      <c r="O7" s="177">
        <v>4.8155999999999999</v>
      </c>
      <c r="P7" s="175">
        <v>47220641.899999999</v>
      </c>
      <c r="Q7" s="177">
        <v>4.1303000000000001</v>
      </c>
      <c r="R7" s="175">
        <v>0</v>
      </c>
      <c r="S7" s="174">
        <v>0</v>
      </c>
      <c r="T7" s="175">
        <v>0</v>
      </c>
      <c r="U7" s="174">
        <v>0</v>
      </c>
      <c r="V7" s="175">
        <v>1399515</v>
      </c>
      <c r="W7" s="177">
        <v>0.54290000000000005</v>
      </c>
      <c r="X7" s="175">
        <v>0</v>
      </c>
      <c r="Y7" s="174">
        <v>0</v>
      </c>
      <c r="Z7" s="175">
        <v>213893677.49000001</v>
      </c>
      <c r="AA7" s="177">
        <v>96.621499999999997</v>
      </c>
      <c r="AB7" s="175">
        <v>51138470</v>
      </c>
      <c r="AC7" s="177">
        <v>2.0548999999999999</v>
      </c>
      <c r="AD7" s="175">
        <v>0</v>
      </c>
      <c r="AE7" s="174">
        <v>0</v>
      </c>
      <c r="AF7" s="175">
        <v>0</v>
      </c>
      <c r="AG7" s="174">
        <v>0</v>
      </c>
      <c r="AH7" s="175">
        <v>352072176.70999998</v>
      </c>
      <c r="AI7" s="177">
        <v>97.091899999999995</v>
      </c>
      <c r="AJ7" s="175">
        <v>244149418.49000001</v>
      </c>
      <c r="AK7" s="177">
        <v>3.0779000000000001</v>
      </c>
      <c r="AL7" s="175">
        <v>0</v>
      </c>
      <c r="AM7" s="174">
        <v>0</v>
      </c>
      <c r="AN7" s="175">
        <v>0</v>
      </c>
      <c r="AO7" s="174">
        <v>0</v>
      </c>
      <c r="AP7" s="175">
        <v>408439536.89999998</v>
      </c>
      <c r="AQ7" s="177">
        <v>93.526300000000006</v>
      </c>
      <c r="AR7" s="175">
        <v>376516073.37</v>
      </c>
      <c r="AS7" s="177">
        <v>83.883899999999997</v>
      </c>
      <c r="AT7" s="175">
        <v>-198432.74</v>
      </c>
      <c r="AU7" s="177">
        <v>-4.0599999999999997E-2</v>
      </c>
      <c r="AV7" s="175">
        <v>7759675</v>
      </c>
      <c r="AW7" s="177">
        <v>11.808299999999999</v>
      </c>
      <c r="AX7" s="175">
        <v>0</v>
      </c>
      <c r="AY7" s="174">
        <v>0</v>
      </c>
      <c r="AZ7" s="175">
        <v>0</v>
      </c>
      <c r="BA7" s="174">
        <v>0</v>
      </c>
      <c r="BB7" s="175">
        <v>0</v>
      </c>
      <c r="BC7" s="174">
        <v>0</v>
      </c>
      <c r="BD7" s="175">
        <v>0</v>
      </c>
      <c r="BE7" s="174">
        <v>0</v>
      </c>
      <c r="BF7" s="175">
        <v>0</v>
      </c>
      <c r="BG7" s="174">
        <v>0</v>
      </c>
      <c r="BH7" s="175">
        <v>0</v>
      </c>
      <c r="BI7" s="174">
        <v>0</v>
      </c>
      <c r="BJ7" s="175">
        <v>0</v>
      </c>
      <c r="BK7" s="174">
        <v>0</v>
      </c>
      <c r="BL7" s="175">
        <v>2145444.4</v>
      </c>
      <c r="BM7" s="177">
        <v>0.48749999999999999</v>
      </c>
      <c r="BN7" s="175">
        <v>0</v>
      </c>
      <c r="BO7" s="174">
        <v>0</v>
      </c>
      <c r="BP7" s="175">
        <v>0</v>
      </c>
      <c r="BQ7" s="174">
        <v>0</v>
      </c>
      <c r="BR7" s="175">
        <v>15841193.960000001</v>
      </c>
      <c r="BS7" s="177">
        <v>10.7713</v>
      </c>
      <c r="BT7" s="175">
        <v>0</v>
      </c>
      <c r="BU7" s="174">
        <v>0</v>
      </c>
      <c r="BV7" s="175">
        <v>0</v>
      </c>
      <c r="BW7" s="174">
        <v>0</v>
      </c>
      <c r="BX7" s="175">
        <v>0</v>
      </c>
      <c r="BY7" s="174">
        <v>0</v>
      </c>
      <c r="BZ7" s="175">
        <v>0</v>
      </c>
      <c r="CA7" s="174">
        <v>0</v>
      </c>
      <c r="CB7" s="175">
        <v>2138000</v>
      </c>
      <c r="CC7" s="177">
        <v>0.5383</v>
      </c>
      <c r="CD7" s="175">
        <v>0</v>
      </c>
      <c r="CE7" s="174">
        <v>0</v>
      </c>
      <c r="CF7" s="175">
        <v>0</v>
      </c>
      <c r="CG7" s="174">
        <v>0</v>
      </c>
      <c r="CH7" s="175">
        <v>31960000</v>
      </c>
      <c r="CI7" s="177">
        <v>2.653</v>
      </c>
      <c r="CJ7" s="175">
        <v>0</v>
      </c>
      <c r="CK7" s="174">
        <v>0</v>
      </c>
      <c r="CL7" s="175">
        <v>0</v>
      </c>
      <c r="CM7" s="174">
        <v>0</v>
      </c>
      <c r="CN7" s="175">
        <v>0</v>
      </c>
      <c r="CO7" s="174">
        <v>0</v>
      </c>
      <c r="CP7" s="175">
        <v>0</v>
      </c>
      <c r="CQ7" s="174">
        <v>0</v>
      </c>
      <c r="CR7" s="175">
        <v>0</v>
      </c>
      <c r="CS7" s="174">
        <v>0</v>
      </c>
      <c r="CT7" s="175">
        <v>0</v>
      </c>
      <c r="CU7" s="174">
        <v>0</v>
      </c>
      <c r="CV7" s="175">
        <v>3791340</v>
      </c>
      <c r="CW7" s="177">
        <v>0.60340000000000005</v>
      </c>
      <c r="CX7" s="175">
        <v>2917549.24</v>
      </c>
      <c r="CY7" s="177">
        <v>1.4801</v>
      </c>
      <c r="CZ7" s="175">
        <v>0</v>
      </c>
      <c r="DA7" s="174">
        <v>0</v>
      </c>
      <c r="DB7" s="175">
        <v>4739130</v>
      </c>
      <c r="DC7" s="177">
        <v>0.51880000000000004</v>
      </c>
      <c r="DD7" s="175">
        <v>0</v>
      </c>
      <c r="DE7" s="174">
        <v>0</v>
      </c>
      <c r="DF7" s="175">
        <v>0</v>
      </c>
      <c r="DG7" s="174">
        <v>0</v>
      </c>
      <c r="DH7" s="175">
        <v>0</v>
      </c>
      <c r="DI7" s="174">
        <v>0</v>
      </c>
      <c r="DJ7" s="175">
        <v>0</v>
      </c>
      <c r="DK7" s="174">
        <v>0</v>
      </c>
      <c r="DL7" s="175">
        <v>0</v>
      </c>
      <c r="DM7" s="174">
        <v>0</v>
      </c>
      <c r="DN7" s="175">
        <v>0</v>
      </c>
      <c r="DO7" s="174">
        <v>0</v>
      </c>
      <c r="DP7" s="175">
        <v>0</v>
      </c>
      <c r="DQ7" s="174">
        <v>0</v>
      </c>
      <c r="DR7" s="175">
        <v>786426</v>
      </c>
      <c r="DS7" s="177">
        <v>1.8046</v>
      </c>
      <c r="DT7" s="175">
        <v>0</v>
      </c>
      <c r="DU7" s="174">
        <v>0</v>
      </c>
      <c r="DV7" s="175">
        <v>0</v>
      </c>
      <c r="DW7" s="174">
        <v>0</v>
      </c>
      <c r="DX7" s="175">
        <v>39057027.780000001</v>
      </c>
      <c r="DY7" s="177">
        <v>29.3369</v>
      </c>
      <c r="DZ7" s="175">
        <v>47779787.280000001</v>
      </c>
      <c r="EA7" s="177">
        <v>82.956900000000005</v>
      </c>
      <c r="EB7" s="175">
        <v>2134240</v>
      </c>
      <c r="EC7" s="177">
        <v>1.7105999999999999</v>
      </c>
      <c r="ED7" s="175">
        <v>0</v>
      </c>
      <c r="EE7" s="174">
        <v>0</v>
      </c>
      <c r="EF7" s="175">
        <v>0</v>
      </c>
      <c r="EG7" s="174">
        <v>0</v>
      </c>
      <c r="EH7" s="175">
        <v>5266465010.5900002</v>
      </c>
      <c r="EI7" s="177">
        <v>70.094800000000006</v>
      </c>
      <c r="EJ7" s="175">
        <v>0</v>
      </c>
      <c r="EK7" s="174">
        <v>0</v>
      </c>
      <c r="EL7" s="175">
        <v>0</v>
      </c>
      <c r="EM7" s="174">
        <v>0</v>
      </c>
      <c r="EN7" s="175">
        <v>0</v>
      </c>
      <c r="EO7" s="174">
        <v>0</v>
      </c>
      <c r="EP7" s="175">
        <v>0</v>
      </c>
      <c r="EQ7" s="174">
        <v>0</v>
      </c>
      <c r="ER7" s="175">
        <v>0</v>
      </c>
      <c r="ES7" s="174">
        <v>0</v>
      </c>
      <c r="ET7" s="175">
        <v>384661</v>
      </c>
      <c r="EU7" s="177">
        <v>1.41E-2</v>
      </c>
      <c r="EV7" s="175">
        <v>30637910.800000001</v>
      </c>
      <c r="EW7" s="177">
        <v>2.2561</v>
      </c>
      <c r="EX7" s="175">
        <v>0</v>
      </c>
      <c r="EY7" s="174">
        <v>0</v>
      </c>
      <c r="EZ7" s="175">
        <v>0</v>
      </c>
      <c r="FA7" s="174">
        <v>0</v>
      </c>
      <c r="FB7" s="175">
        <v>11977643.6</v>
      </c>
      <c r="FC7" s="177">
        <v>1.2830999999999999</v>
      </c>
      <c r="FD7" s="175">
        <v>-27855393.960000001</v>
      </c>
      <c r="FE7" s="177">
        <v>-3.6821999999999999</v>
      </c>
      <c r="FF7" s="175">
        <v>0</v>
      </c>
      <c r="FG7" s="174">
        <v>0</v>
      </c>
      <c r="FH7" s="175">
        <v>30012499</v>
      </c>
      <c r="FI7" s="177">
        <v>15.269399999999999</v>
      </c>
      <c r="FJ7" s="175">
        <v>6832932</v>
      </c>
      <c r="FK7" s="177">
        <v>2.9838</v>
      </c>
      <c r="FL7" s="175">
        <v>0</v>
      </c>
      <c r="FM7" s="174">
        <v>0</v>
      </c>
    </row>
    <row r="8" spans="1:169">
      <c r="A8" s="174" t="s">
        <v>128</v>
      </c>
      <c r="B8" s="175">
        <v>120805766416.06</v>
      </c>
      <c r="C8" s="177">
        <v>86.910300000000007</v>
      </c>
      <c r="D8" s="175">
        <v>356629007.68000001</v>
      </c>
      <c r="E8" s="177">
        <v>86.668000000000006</v>
      </c>
      <c r="F8" s="175">
        <v>4304257099.3800001</v>
      </c>
      <c r="G8" s="177">
        <v>100</v>
      </c>
      <c r="H8" s="175">
        <v>1238817614.22</v>
      </c>
      <c r="I8" s="177">
        <v>100</v>
      </c>
      <c r="J8" s="175">
        <v>704374685.65999997</v>
      </c>
      <c r="K8" s="177">
        <v>100</v>
      </c>
      <c r="L8" s="175">
        <v>5896086.21</v>
      </c>
      <c r="M8" s="177">
        <v>76.779499999999999</v>
      </c>
      <c r="N8" s="175">
        <v>20702321.829999998</v>
      </c>
      <c r="O8" s="177">
        <v>92.650199999999998</v>
      </c>
      <c r="P8" s="175">
        <v>1037022573.65</v>
      </c>
      <c r="Q8" s="177">
        <v>90.706400000000002</v>
      </c>
      <c r="R8" s="175">
        <v>457879240.36000001</v>
      </c>
      <c r="S8" s="177">
        <v>100</v>
      </c>
      <c r="T8" s="175">
        <v>612456989.79999995</v>
      </c>
      <c r="U8" s="177">
        <v>100</v>
      </c>
      <c r="V8" s="175">
        <v>236509195.91999999</v>
      </c>
      <c r="W8" s="177">
        <v>91.744699999999995</v>
      </c>
      <c r="X8" s="175">
        <v>396595610.05000001</v>
      </c>
      <c r="Y8" s="177">
        <v>100</v>
      </c>
      <c r="Z8" s="175">
        <v>7479175.4299999997</v>
      </c>
      <c r="AA8" s="177">
        <v>3.3784999999999998</v>
      </c>
      <c r="AB8" s="175">
        <v>2304123653.9899998</v>
      </c>
      <c r="AC8" s="177">
        <v>92.586299999999994</v>
      </c>
      <c r="AD8" s="175">
        <v>1139596550.8599999</v>
      </c>
      <c r="AE8" s="177">
        <v>100</v>
      </c>
      <c r="AF8" s="175">
        <v>9996523.8200000003</v>
      </c>
      <c r="AG8" s="177">
        <v>100</v>
      </c>
      <c r="AH8" s="175">
        <v>5520874.1100000003</v>
      </c>
      <c r="AI8" s="177">
        <v>1.5225</v>
      </c>
      <c r="AJ8" s="175">
        <v>7055415221.7600002</v>
      </c>
      <c r="AK8" s="177">
        <v>88.944599999999994</v>
      </c>
      <c r="AL8" s="175">
        <v>380030254.55000001</v>
      </c>
      <c r="AM8" s="177">
        <v>92.261300000000006</v>
      </c>
      <c r="AN8" s="175">
        <v>12629294.039999999</v>
      </c>
      <c r="AO8" s="177">
        <v>3.0171000000000001</v>
      </c>
      <c r="AP8" s="175">
        <v>6010575.1500000004</v>
      </c>
      <c r="AQ8" s="177">
        <v>1.3763000000000001</v>
      </c>
      <c r="AR8" s="175">
        <v>72323675.409999996</v>
      </c>
      <c r="AS8" s="177">
        <v>16.113</v>
      </c>
      <c r="AT8" s="175">
        <v>489485719.31</v>
      </c>
      <c r="AU8" s="177">
        <v>100.0406</v>
      </c>
      <c r="AV8" s="175">
        <v>42117455.32</v>
      </c>
      <c r="AW8" s="177">
        <v>64.092100000000002</v>
      </c>
      <c r="AX8" s="175">
        <v>2402648313.9299998</v>
      </c>
      <c r="AY8" s="177">
        <v>76.016099999999994</v>
      </c>
      <c r="AZ8" s="175">
        <v>7762296378.8100004</v>
      </c>
      <c r="BA8" s="177">
        <v>97.417500000000004</v>
      </c>
      <c r="BB8" s="175">
        <v>1229960108.1300001</v>
      </c>
      <c r="BC8" s="177">
        <v>77.295900000000003</v>
      </c>
      <c r="BD8" s="175">
        <v>2108769688.74</v>
      </c>
      <c r="BE8" s="177">
        <v>78.374300000000005</v>
      </c>
      <c r="BF8" s="175">
        <v>2627699642.6799998</v>
      </c>
      <c r="BG8" s="177">
        <v>73.543800000000005</v>
      </c>
      <c r="BH8" s="175">
        <v>36374255.619999997</v>
      </c>
      <c r="BI8" s="177">
        <v>13.9998</v>
      </c>
      <c r="BJ8" s="175">
        <v>1487624064.6099999</v>
      </c>
      <c r="BK8" s="177">
        <v>100</v>
      </c>
      <c r="BL8" s="175">
        <v>400634513.63999999</v>
      </c>
      <c r="BM8" s="177">
        <v>91.041899999999998</v>
      </c>
      <c r="BN8" s="175">
        <v>796585223.20000005</v>
      </c>
      <c r="BO8" s="177">
        <v>100</v>
      </c>
      <c r="BP8" s="175">
        <v>3891397038.6300001</v>
      </c>
      <c r="BQ8" s="177">
        <v>100</v>
      </c>
      <c r="BR8" s="175">
        <v>131227471.73999999</v>
      </c>
      <c r="BS8" s="177">
        <v>89.228700000000003</v>
      </c>
      <c r="BT8" s="175">
        <v>-1228.0899999999999</v>
      </c>
      <c r="BU8" s="177">
        <v>-2.2000000000000001E-3</v>
      </c>
      <c r="BV8" s="175">
        <v>28252483.600000001</v>
      </c>
      <c r="BW8" s="177">
        <v>98.655699999999996</v>
      </c>
      <c r="BX8" s="175">
        <v>727475523.51999998</v>
      </c>
      <c r="BY8" s="177">
        <v>100</v>
      </c>
      <c r="BZ8" s="175">
        <v>78381604</v>
      </c>
      <c r="CA8" s="177">
        <v>100</v>
      </c>
      <c r="CB8" s="175">
        <v>395031938.44</v>
      </c>
      <c r="CC8" s="177">
        <v>99.461699999999993</v>
      </c>
      <c r="CD8" s="175">
        <v>6697658584.2600002</v>
      </c>
      <c r="CE8" s="177">
        <v>100</v>
      </c>
      <c r="CF8" s="175">
        <v>2710608178.29</v>
      </c>
      <c r="CG8" s="177">
        <v>100</v>
      </c>
      <c r="CH8" s="175">
        <v>1172697167.98</v>
      </c>
      <c r="CI8" s="177">
        <v>97.346999999999994</v>
      </c>
      <c r="CJ8" s="175">
        <v>1402083070.8699999</v>
      </c>
      <c r="CK8" s="177">
        <v>100</v>
      </c>
      <c r="CL8" s="175">
        <v>5074498273.6199999</v>
      </c>
      <c r="CM8" s="177">
        <v>91.634399999999999</v>
      </c>
      <c r="CN8" s="175">
        <v>800000</v>
      </c>
      <c r="CO8" s="177">
        <v>80</v>
      </c>
      <c r="CP8" s="175">
        <v>3068277178.23</v>
      </c>
      <c r="CQ8" s="177">
        <v>99.028099999999995</v>
      </c>
      <c r="CR8" s="175">
        <v>57442.66</v>
      </c>
      <c r="CS8" s="177">
        <v>0.16689999999999999</v>
      </c>
      <c r="CT8" s="175">
        <v>1155503436.3699999</v>
      </c>
      <c r="CU8" s="177">
        <v>100</v>
      </c>
      <c r="CV8" s="175">
        <v>609500448.94000006</v>
      </c>
      <c r="CW8" s="177">
        <v>97.008899999999997</v>
      </c>
      <c r="CX8" s="175">
        <v>190612926.90000001</v>
      </c>
      <c r="CY8" s="177">
        <v>96.701899999999995</v>
      </c>
      <c r="CZ8" s="175">
        <v>323383818.66000003</v>
      </c>
      <c r="DA8" s="177">
        <v>100</v>
      </c>
      <c r="DB8" s="175">
        <v>887012872.39999998</v>
      </c>
      <c r="DC8" s="177">
        <v>97.111000000000004</v>
      </c>
      <c r="DD8" s="175">
        <v>7692076862.71</v>
      </c>
      <c r="DE8" s="177">
        <v>100</v>
      </c>
      <c r="DF8" s="175">
        <v>1923341189.77</v>
      </c>
      <c r="DG8" s="177">
        <v>87.688400000000001</v>
      </c>
      <c r="DH8" s="175">
        <v>145336366</v>
      </c>
      <c r="DI8" s="177">
        <v>100</v>
      </c>
      <c r="DJ8" s="175">
        <v>16850126693.040001</v>
      </c>
      <c r="DK8" s="177">
        <v>100</v>
      </c>
      <c r="DL8" s="175">
        <v>681470663.69000006</v>
      </c>
      <c r="DM8" s="177">
        <v>74.875500000000002</v>
      </c>
      <c r="DN8" s="175">
        <v>6808463104.7799997</v>
      </c>
      <c r="DO8" s="177">
        <v>100</v>
      </c>
      <c r="DP8" s="175">
        <v>478263.12</v>
      </c>
      <c r="DQ8" s="177">
        <v>0.16500000000000001</v>
      </c>
      <c r="DR8" s="175">
        <v>42792886.530000001</v>
      </c>
      <c r="DS8" s="177">
        <v>98.195400000000006</v>
      </c>
      <c r="DT8" s="175">
        <v>154027272.58000001</v>
      </c>
      <c r="DU8" s="177">
        <v>100</v>
      </c>
      <c r="DV8" s="175">
        <v>1110315.68</v>
      </c>
      <c r="DW8" s="177">
        <v>0.18870000000000001</v>
      </c>
      <c r="DX8" s="175">
        <v>69909946.079999998</v>
      </c>
      <c r="DY8" s="177">
        <v>52.511400000000002</v>
      </c>
      <c r="DZ8" s="175">
        <v>3776230.15</v>
      </c>
      <c r="EA8" s="177">
        <v>6.5564</v>
      </c>
      <c r="EB8" s="175">
        <v>92412135.280000001</v>
      </c>
      <c r="EC8" s="177">
        <v>74.067400000000006</v>
      </c>
      <c r="ED8" s="175">
        <v>331010957.68000001</v>
      </c>
      <c r="EE8" s="177">
        <v>100</v>
      </c>
      <c r="EF8" s="175">
        <v>8431485.3000000007</v>
      </c>
      <c r="EG8" s="177">
        <v>5.1753999999999998</v>
      </c>
      <c r="EH8" s="175">
        <v>827832975.02999997</v>
      </c>
      <c r="EI8" s="177">
        <v>11.0182</v>
      </c>
      <c r="EJ8" s="175">
        <v>27920.1</v>
      </c>
      <c r="EK8" s="177">
        <v>4.0000000000000001E-3</v>
      </c>
      <c r="EL8" s="175">
        <v>1447197951.49</v>
      </c>
      <c r="EM8" s="177">
        <v>100</v>
      </c>
      <c r="EN8" s="175">
        <v>1538543342.8</v>
      </c>
      <c r="EO8" s="177">
        <v>97.633300000000006</v>
      </c>
      <c r="EP8" s="175">
        <v>4253049658.6300001</v>
      </c>
      <c r="EQ8" s="177">
        <v>96.990300000000005</v>
      </c>
      <c r="ER8" s="175">
        <v>3467082.5</v>
      </c>
      <c r="ES8" s="177">
        <v>2.3896000000000002</v>
      </c>
      <c r="ET8" s="175">
        <v>2353969498.5</v>
      </c>
      <c r="EU8" s="177">
        <v>86.254999999999995</v>
      </c>
      <c r="EV8" s="175">
        <v>846031783.36000001</v>
      </c>
      <c r="EW8" s="177">
        <v>62.298400000000001</v>
      </c>
      <c r="EX8" s="175">
        <v>25801773.780000001</v>
      </c>
      <c r="EY8" s="177">
        <v>100</v>
      </c>
      <c r="EZ8" s="175">
        <v>4416837251</v>
      </c>
      <c r="FA8" s="177">
        <v>100</v>
      </c>
      <c r="FB8" s="175">
        <v>852213319.32000005</v>
      </c>
      <c r="FC8" s="177">
        <v>91.294600000000003</v>
      </c>
      <c r="FD8" s="175">
        <v>735504562.72000003</v>
      </c>
      <c r="FE8" s="177">
        <v>97.225899999999996</v>
      </c>
      <c r="FF8" s="175">
        <v>369260</v>
      </c>
      <c r="FG8" s="177">
        <v>0.11070000000000001</v>
      </c>
      <c r="FH8" s="175">
        <v>166540366.78999999</v>
      </c>
      <c r="FI8" s="177">
        <v>84.730599999999995</v>
      </c>
      <c r="FJ8" s="175">
        <v>210513913.5</v>
      </c>
      <c r="FK8" s="177">
        <v>91.927700000000002</v>
      </c>
      <c r="FL8" s="175">
        <v>30181565.260000002</v>
      </c>
      <c r="FM8" s="177">
        <v>5.0763999999999996</v>
      </c>
    </row>
    <row r="9" spans="1:169">
      <c r="A9" s="174" t="s">
        <v>127</v>
      </c>
      <c r="B9" s="175">
        <v>1352813653.2</v>
      </c>
      <c r="C9" s="177">
        <v>0.97319999999999995</v>
      </c>
      <c r="D9" s="175">
        <v>15569880.84</v>
      </c>
      <c r="E9" s="177">
        <v>3.7837999999999998</v>
      </c>
      <c r="F9" s="175">
        <v>0</v>
      </c>
      <c r="G9" s="174">
        <v>0</v>
      </c>
      <c r="H9" s="175">
        <v>0</v>
      </c>
      <c r="I9" s="174">
        <v>0</v>
      </c>
      <c r="J9" s="175">
        <v>0</v>
      </c>
      <c r="K9" s="174">
        <v>0</v>
      </c>
      <c r="L9" s="175">
        <v>0</v>
      </c>
      <c r="M9" s="174">
        <v>0</v>
      </c>
      <c r="N9" s="175">
        <v>566260.77</v>
      </c>
      <c r="O9" s="177">
        <v>2.5341999999999998</v>
      </c>
      <c r="P9" s="175">
        <v>59030310.840000004</v>
      </c>
      <c r="Q9" s="177">
        <v>5.1632999999999996</v>
      </c>
      <c r="R9" s="175">
        <v>0</v>
      </c>
      <c r="S9" s="174">
        <v>0</v>
      </c>
      <c r="T9" s="175">
        <v>0</v>
      </c>
      <c r="U9" s="174">
        <v>0</v>
      </c>
      <c r="V9" s="175">
        <v>3644951.85</v>
      </c>
      <c r="W9" s="177">
        <v>1.4138999999999999</v>
      </c>
      <c r="X9" s="175">
        <v>0</v>
      </c>
      <c r="Y9" s="174">
        <v>0</v>
      </c>
      <c r="Z9" s="175">
        <v>0</v>
      </c>
      <c r="AA9" s="174">
        <v>0</v>
      </c>
      <c r="AB9" s="175">
        <v>133360728.14</v>
      </c>
      <c r="AC9" s="177">
        <v>5.3587999999999996</v>
      </c>
      <c r="AD9" s="175">
        <v>0</v>
      </c>
      <c r="AE9" s="174">
        <v>0</v>
      </c>
      <c r="AF9" s="175">
        <v>0</v>
      </c>
      <c r="AG9" s="174">
        <v>0</v>
      </c>
      <c r="AH9" s="175">
        <v>0</v>
      </c>
      <c r="AI9" s="174">
        <v>0</v>
      </c>
      <c r="AJ9" s="175">
        <v>330224540.49000001</v>
      </c>
      <c r="AK9" s="177">
        <v>4.1630000000000003</v>
      </c>
      <c r="AL9" s="175">
        <v>11156766.77</v>
      </c>
      <c r="AM9" s="177">
        <v>2.7086000000000001</v>
      </c>
      <c r="AN9" s="175">
        <v>0</v>
      </c>
      <c r="AO9" s="174">
        <v>0</v>
      </c>
      <c r="AP9" s="175">
        <v>0</v>
      </c>
      <c r="AQ9" s="174">
        <v>0</v>
      </c>
      <c r="AR9" s="175">
        <v>0</v>
      </c>
      <c r="AS9" s="174">
        <v>0</v>
      </c>
      <c r="AT9" s="175">
        <v>0</v>
      </c>
      <c r="AU9" s="174">
        <v>0</v>
      </c>
      <c r="AV9" s="175">
        <v>14378864.220000001</v>
      </c>
      <c r="AW9" s="177">
        <v>21.881</v>
      </c>
      <c r="AX9" s="175">
        <v>61271464.170000002</v>
      </c>
      <c r="AY9" s="177">
        <v>1.9384999999999999</v>
      </c>
      <c r="AZ9" s="175">
        <v>0</v>
      </c>
      <c r="BA9" s="174">
        <v>0</v>
      </c>
      <c r="BB9" s="175">
        <v>42868577.939999998</v>
      </c>
      <c r="BC9" s="177">
        <v>2.694</v>
      </c>
      <c r="BD9" s="175">
        <v>63645684.039999999</v>
      </c>
      <c r="BE9" s="177">
        <v>2.3654000000000002</v>
      </c>
      <c r="BF9" s="175">
        <v>103172161.43000001</v>
      </c>
      <c r="BG9" s="177">
        <v>2.8875999999999999</v>
      </c>
      <c r="BH9" s="175">
        <v>0</v>
      </c>
      <c r="BI9" s="174">
        <v>0</v>
      </c>
      <c r="BJ9" s="175">
        <v>0</v>
      </c>
      <c r="BK9" s="174">
        <v>0</v>
      </c>
      <c r="BL9" s="175">
        <v>11755664.42</v>
      </c>
      <c r="BM9" s="177">
        <v>2.6714000000000002</v>
      </c>
      <c r="BN9" s="175">
        <v>0</v>
      </c>
      <c r="BO9" s="174">
        <v>0</v>
      </c>
      <c r="BP9" s="175">
        <v>0</v>
      </c>
      <c r="BQ9" s="174">
        <v>0</v>
      </c>
      <c r="BR9" s="175">
        <v>0</v>
      </c>
      <c r="BS9" s="174">
        <v>0</v>
      </c>
      <c r="BT9" s="175">
        <v>0</v>
      </c>
      <c r="BU9" s="174">
        <v>0</v>
      </c>
      <c r="BV9" s="175">
        <v>384986.7</v>
      </c>
      <c r="BW9" s="177">
        <v>1.3443000000000001</v>
      </c>
      <c r="BX9" s="175">
        <v>0</v>
      </c>
      <c r="BY9" s="174">
        <v>0</v>
      </c>
      <c r="BZ9" s="175">
        <v>0</v>
      </c>
      <c r="CA9" s="174">
        <v>0</v>
      </c>
      <c r="CB9" s="175">
        <v>0</v>
      </c>
      <c r="CC9" s="174">
        <v>0</v>
      </c>
      <c r="CD9" s="175">
        <v>0</v>
      </c>
      <c r="CE9" s="174">
        <v>0</v>
      </c>
      <c r="CF9" s="175">
        <v>0</v>
      </c>
      <c r="CG9" s="174">
        <v>0</v>
      </c>
      <c r="CH9" s="175">
        <v>0</v>
      </c>
      <c r="CI9" s="174">
        <v>0</v>
      </c>
      <c r="CJ9" s="175">
        <v>0</v>
      </c>
      <c r="CK9" s="174">
        <v>0</v>
      </c>
      <c r="CL9" s="175">
        <v>0</v>
      </c>
      <c r="CM9" s="174">
        <v>0</v>
      </c>
      <c r="CN9" s="175">
        <v>0</v>
      </c>
      <c r="CO9" s="174">
        <v>0</v>
      </c>
      <c r="CP9" s="175">
        <v>7</v>
      </c>
      <c r="CQ9" s="177">
        <v>0</v>
      </c>
      <c r="CR9" s="175">
        <v>0</v>
      </c>
      <c r="CS9" s="174">
        <v>0</v>
      </c>
      <c r="CT9" s="175">
        <v>0</v>
      </c>
      <c r="CU9" s="174">
        <v>0</v>
      </c>
      <c r="CV9" s="175">
        <v>15001750.84</v>
      </c>
      <c r="CW9" s="177">
        <v>2.3877000000000002</v>
      </c>
      <c r="CX9" s="175">
        <v>3396111.62</v>
      </c>
      <c r="CY9" s="177">
        <v>1.7229000000000001</v>
      </c>
      <c r="CZ9" s="175">
        <v>0</v>
      </c>
      <c r="DA9" s="174">
        <v>0</v>
      </c>
      <c r="DB9" s="175">
        <v>17779401.210000001</v>
      </c>
      <c r="DC9" s="177">
        <v>1.9464999999999999</v>
      </c>
      <c r="DD9" s="175">
        <v>0</v>
      </c>
      <c r="DE9" s="174">
        <v>0</v>
      </c>
      <c r="DF9" s="175">
        <v>0</v>
      </c>
      <c r="DG9" s="174">
        <v>0</v>
      </c>
      <c r="DH9" s="175">
        <v>0</v>
      </c>
      <c r="DI9" s="174">
        <v>0</v>
      </c>
      <c r="DJ9" s="175">
        <v>0</v>
      </c>
      <c r="DK9" s="174">
        <v>0</v>
      </c>
      <c r="DL9" s="175">
        <v>43593294.310000002</v>
      </c>
      <c r="DM9" s="177">
        <v>4.7896999999999998</v>
      </c>
      <c r="DN9" s="175">
        <v>0</v>
      </c>
      <c r="DO9" s="174">
        <v>0</v>
      </c>
      <c r="DP9" s="175">
        <v>0</v>
      </c>
      <c r="DQ9" s="174">
        <v>0</v>
      </c>
      <c r="DR9" s="175">
        <v>0</v>
      </c>
      <c r="DS9" s="174">
        <v>0</v>
      </c>
      <c r="DT9" s="175">
        <v>0</v>
      </c>
      <c r="DU9" s="174">
        <v>0</v>
      </c>
      <c r="DV9" s="175">
        <v>0</v>
      </c>
      <c r="DW9" s="174">
        <v>0</v>
      </c>
      <c r="DX9" s="175">
        <v>1145400.8500000001</v>
      </c>
      <c r="DY9" s="177">
        <v>0.86029999999999995</v>
      </c>
      <c r="DZ9" s="175">
        <v>0</v>
      </c>
      <c r="EA9" s="174">
        <v>0</v>
      </c>
      <c r="EB9" s="175">
        <v>5473919.5499999998</v>
      </c>
      <c r="EC9" s="177">
        <v>4.3872999999999998</v>
      </c>
      <c r="ED9" s="175">
        <v>0</v>
      </c>
      <c r="EE9" s="174">
        <v>0</v>
      </c>
      <c r="EF9" s="175">
        <v>0</v>
      </c>
      <c r="EG9" s="174">
        <v>0</v>
      </c>
      <c r="EH9" s="175">
        <v>0</v>
      </c>
      <c r="EI9" s="174">
        <v>0</v>
      </c>
      <c r="EJ9" s="175">
        <v>0</v>
      </c>
      <c r="EK9" s="174">
        <v>0</v>
      </c>
      <c r="EL9" s="175">
        <v>0</v>
      </c>
      <c r="EM9" s="174">
        <v>0</v>
      </c>
      <c r="EN9" s="175">
        <v>32032876.84</v>
      </c>
      <c r="EO9" s="177">
        <v>2.0327999999999999</v>
      </c>
      <c r="EP9" s="175">
        <v>89573548.230000004</v>
      </c>
      <c r="EQ9" s="177">
        <v>2.0427</v>
      </c>
      <c r="ER9" s="175">
        <v>0</v>
      </c>
      <c r="ES9" s="174">
        <v>0</v>
      </c>
      <c r="ET9" s="175">
        <v>49644963</v>
      </c>
      <c r="EU9" s="177">
        <v>1.8190999999999999</v>
      </c>
      <c r="EV9" s="175">
        <v>229981368.25999999</v>
      </c>
      <c r="EW9" s="177">
        <v>16.934899999999999</v>
      </c>
      <c r="EX9" s="175">
        <v>0</v>
      </c>
      <c r="EY9" s="174">
        <v>0</v>
      </c>
      <c r="EZ9" s="175">
        <v>0</v>
      </c>
      <c r="FA9" s="174">
        <v>0</v>
      </c>
      <c r="FB9" s="175">
        <v>0</v>
      </c>
      <c r="FC9" s="174">
        <v>0</v>
      </c>
      <c r="FD9" s="175">
        <v>3041609.87</v>
      </c>
      <c r="FE9" s="177">
        <v>0.40210000000000001</v>
      </c>
      <c r="FF9" s="175">
        <v>0</v>
      </c>
      <c r="FG9" s="174">
        <v>0</v>
      </c>
      <c r="FH9" s="175">
        <v>0</v>
      </c>
      <c r="FI9" s="174">
        <v>0</v>
      </c>
      <c r="FJ9" s="175">
        <v>11118559</v>
      </c>
      <c r="FK9" s="177">
        <v>4.8552999999999997</v>
      </c>
      <c r="FL9" s="175">
        <v>0</v>
      </c>
      <c r="FM9" s="174">
        <v>0</v>
      </c>
    </row>
    <row r="10" spans="1:169">
      <c r="A10" s="174" t="s">
        <v>126</v>
      </c>
      <c r="B10" s="175">
        <v>9160110175.3700008</v>
      </c>
      <c r="C10" s="177">
        <v>6.59</v>
      </c>
      <c r="D10" s="175">
        <v>18040007.34</v>
      </c>
      <c r="E10" s="177">
        <v>4.3841000000000001</v>
      </c>
      <c r="F10" s="175">
        <v>0</v>
      </c>
      <c r="G10" s="174">
        <v>0</v>
      </c>
      <c r="H10" s="175">
        <v>0</v>
      </c>
      <c r="I10" s="174">
        <v>0</v>
      </c>
      <c r="J10" s="175">
        <v>0</v>
      </c>
      <c r="K10" s="174">
        <v>0</v>
      </c>
      <c r="L10" s="175">
        <v>0</v>
      </c>
      <c r="M10" s="174">
        <v>0</v>
      </c>
      <c r="N10" s="175">
        <v>0</v>
      </c>
      <c r="O10" s="174">
        <v>0</v>
      </c>
      <c r="P10" s="175">
        <v>0</v>
      </c>
      <c r="Q10" s="174">
        <v>0</v>
      </c>
      <c r="R10" s="175">
        <v>0</v>
      </c>
      <c r="S10" s="174">
        <v>0</v>
      </c>
      <c r="T10" s="175">
        <v>0</v>
      </c>
      <c r="U10" s="174">
        <v>0</v>
      </c>
      <c r="V10" s="175">
        <v>16236975.15</v>
      </c>
      <c r="W10" s="177">
        <v>6.2984999999999998</v>
      </c>
      <c r="X10" s="175">
        <v>0</v>
      </c>
      <c r="Y10" s="174">
        <v>0</v>
      </c>
      <c r="Z10" s="175">
        <v>0</v>
      </c>
      <c r="AA10" s="174">
        <v>0</v>
      </c>
      <c r="AB10" s="175">
        <v>0</v>
      </c>
      <c r="AC10" s="174">
        <v>0</v>
      </c>
      <c r="AD10" s="175">
        <v>0</v>
      </c>
      <c r="AE10" s="174">
        <v>0</v>
      </c>
      <c r="AF10" s="175">
        <v>0</v>
      </c>
      <c r="AG10" s="174">
        <v>0</v>
      </c>
      <c r="AH10" s="175">
        <v>5024514.4800000004</v>
      </c>
      <c r="AI10" s="177">
        <v>1.3855999999999999</v>
      </c>
      <c r="AJ10" s="175">
        <v>322229558.14999998</v>
      </c>
      <c r="AK10" s="177">
        <v>4.0621999999999998</v>
      </c>
      <c r="AL10" s="175">
        <v>20719555</v>
      </c>
      <c r="AM10" s="177">
        <v>5.0301999999999998</v>
      </c>
      <c r="AN10" s="175">
        <v>405958094.64999998</v>
      </c>
      <c r="AO10" s="177">
        <v>96.982900000000001</v>
      </c>
      <c r="AP10" s="175">
        <v>22260732.5</v>
      </c>
      <c r="AQ10" s="177">
        <v>5.0974000000000004</v>
      </c>
      <c r="AR10" s="175">
        <v>0</v>
      </c>
      <c r="AS10" s="174">
        <v>0</v>
      </c>
      <c r="AT10" s="175">
        <v>0</v>
      </c>
      <c r="AU10" s="174">
        <v>0</v>
      </c>
      <c r="AV10" s="175">
        <v>1458000</v>
      </c>
      <c r="AW10" s="177">
        <v>2.2187000000000001</v>
      </c>
      <c r="AX10" s="175">
        <v>668840305.38</v>
      </c>
      <c r="AY10" s="177">
        <v>21.161100000000001</v>
      </c>
      <c r="AZ10" s="175">
        <v>0</v>
      </c>
      <c r="BA10" s="174">
        <v>0</v>
      </c>
      <c r="BB10" s="175">
        <v>304586134.88</v>
      </c>
      <c r="BC10" s="177">
        <v>19.141500000000001</v>
      </c>
      <c r="BD10" s="175">
        <v>518223333.14999998</v>
      </c>
      <c r="BE10" s="177">
        <v>19.260200000000001</v>
      </c>
      <c r="BF10" s="175">
        <v>809748627.74000001</v>
      </c>
      <c r="BG10" s="177">
        <v>22.6632</v>
      </c>
      <c r="BH10" s="175">
        <v>0</v>
      </c>
      <c r="BI10" s="174">
        <v>0</v>
      </c>
      <c r="BJ10" s="175">
        <v>0</v>
      </c>
      <c r="BK10" s="174">
        <v>0</v>
      </c>
      <c r="BL10" s="175">
        <v>25519321.489999998</v>
      </c>
      <c r="BM10" s="177">
        <v>5.7991000000000001</v>
      </c>
      <c r="BN10" s="175">
        <v>0</v>
      </c>
      <c r="BO10" s="174">
        <v>0</v>
      </c>
      <c r="BP10" s="175">
        <v>0</v>
      </c>
      <c r="BQ10" s="174">
        <v>0</v>
      </c>
      <c r="BR10" s="175">
        <v>0</v>
      </c>
      <c r="BS10" s="174">
        <v>0</v>
      </c>
      <c r="BT10" s="175">
        <v>56894848</v>
      </c>
      <c r="BU10" s="177">
        <v>100.0022</v>
      </c>
      <c r="BV10" s="175">
        <v>0</v>
      </c>
      <c r="BW10" s="174">
        <v>0</v>
      </c>
      <c r="BX10" s="175">
        <v>0</v>
      </c>
      <c r="BY10" s="174">
        <v>0</v>
      </c>
      <c r="BZ10" s="175">
        <v>0</v>
      </c>
      <c r="CA10" s="174">
        <v>0</v>
      </c>
      <c r="CB10" s="175">
        <v>0</v>
      </c>
      <c r="CC10" s="174">
        <v>0</v>
      </c>
      <c r="CD10" s="175">
        <v>0</v>
      </c>
      <c r="CE10" s="174">
        <v>0</v>
      </c>
      <c r="CF10" s="175">
        <v>0</v>
      </c>
      <c r="CG10" s="174">
        <v>0</v>
      </c>
      <c r="CH10" s="175">
        <v>0</v>
      </c>
      <c r="CI10" s="174">
        <v>0</v>
      </c>
      <c r="CJ10" s="175">
        <v>0</v>
      </c>
      <c r="CK10" s="174">
        <v>0</v>
      </c>
      <c r="CL10" s="175">
        <v>463266348.5</v>
      </c>
      <c r="CM10" s="177">
        <v>8.3656000000000006</v>
      </c>
      <c r="CN10" s="175">
        <v>200000</v>
      </c>
      <c r="CO10" s="177">
        <v>20</v>
      </c>
      <c r="CP10" s="175">
        <v>30114000</v>
      </c>
      <c r="CQ10" s="177">
        <v>0.97189999999999999</v>
      </c>
      <c r="CR10" s="175">
        <v>34352475</v>
      </c>
      <c r="CS10" s="177">
        <v>99.833100000000002</v>
      </c>
      <c r="CT10" s="175">
        <v>0</v>
      </c>
      <c r="CU10" s="174">
        <v>0</v>
      </c>
      <c r="CV10" s="175">
        <v>0</v>
      </c>
      <c r="CW10" s="174">
        <v>0</v>
      </c>
      <c r="CX10" s="175">
        <v>187351.19</v>
      </c>
      <c r="CY10" s="177">
        <v>9.5000000000000001E-2</v>
      </c>
      <c r="CZ10" s="175">
        <v>0</v>
      </c>
      <c r="DA10" s="174">
        <v>0</v>
      </c>
      <c r="DB10" s="175">
        <v>3999996</v>
      </c>
      <c r="DC10" s="177">
        <v>0.43790000000000001</v>
      </c>
      <c r="DD10" s="175">
        <v>0</v>
      </c>
      <c r="DE10" s="174">
        <v>0</v>
      </c>
      <c r="DF10" s="175">
        <v>270039276.69999999</v>
      </c>
      <c r="DG10" s="177">
        <v>12.3116</v>
      </c>
      <c r="DH10" s="175">
        <v>0</v>
      </c>
      <c r="DI10" s="174">
        <v>0</v>
      </c>
      <c r="DJ10" s="175">
        <v>0</v>
      </c>
      <c r="DK10" s="174">
        <v>0</v>
      </c>
      <c r="DL10" s="175">
        <v>185074415.19</v>
      </c>
      <c r="DM10" s="177">
        <v>20.334800000000001</v>
      </c>
      <c r="DN10" s="175">
        <v>0</v>
      </c>
      <c r="DO10" s="174">
        <v>0</v>
      </c>
      <c r="DP10" s="175">
        <v>289340339.68000001</v>
      </c>
      <c r="DQ10" s="177">
        <v>99.834999999999994</v>
      </c>
      <c r="DR10" s="175">
        <v>0</v>
      </c>
      <c r="DS10" s="174">
        <v>0</v>
      </c>
      <c r="DT10" s="175">
        <v>0</v>
      </c>
      <c r="DU10" s="174">
        <v>0</v>
      </c>
      <c r="DV10" s="175">
        <v>587416162.90999997</v>
      </c>
      <c r="DW10" s="177">
        <v>99.811300000000003</v>
      </c>
      <c r="DX10" s="175">
        <v>23020393.890000001</v>
      </c>
      <c r="DY10" s="177">
        <v>17.2913</v>
      </c>
      <c r="DZ10" s="175">
        <v>6039900.3399999999</v>
      </c>
      <c r="EA10" s="177">
        <v>10.486700000000001</v>
      </c>
      <c r="EB10" s="175">
        <v>24747280.550000001</v>
      </c>
      <c r="EC10" s="177">
        <v>19.834700000000002</v>
      </c>
      <c r="ED10" s="175">
        <v>0</v>
      </c>
      <c r="EE10" s="174">
        <v>0</v>
      </c>
      <c r="EF10" s="175">
        <v>154484671.41999999</v>
      </c>
      <c r="EG10" s="177">
        <v>94.824600000000004</v>
      </c>
      <c r="EH10" s="175">
        <v>1419047518.6300001</v>
      </c>
      <c r="EI10" s="177">
        <v>18.887</v>
      </c>
      <c r="EJ10" s="175">
        <v>694115903.07000005</v>
      </c>
      <c r="EK10" s="177">
        <v>99.995999999999995</v>
      </c>
      <c r="EL10" s="175">
        <v>0</v>
      </c>
      <c r="EM10" s="174">
        <v>0</v>
      </c>
      <c r="EN10" s="175">
        <v>5263025.26</v>
      </c>
      <c r="EO10" s="177">
        <v>0.33400000000000002</v>
      </c>
      <c r="EP10" s="175">
        <v>42401322.759999998</v>
      </c>
      <c r="EQ10" s="177">
        <v>0.96699999999999997</v>
      </c>
      <c r="ER10" s="175">
        <v>141621497.62</v>
      </c>
      <c r="ES10" s="177">
        <v>97.610399999999998</v>
      </c>
      <c r="ET10" s="175">
        <v>325081990</v>
      </c>
      <c r="EU10" s="177">
        <v>11.911799999999999</v>
      </c>
      <c r="EV10" s="175">
        <v>251380420.58000001</v>
      </c>
      <c r="EW10" s="177">
        <v>18.5106</v>
      </c>
      <c r="EX10" s="175">
        <v>0</v>
      </c>
      <c r="EY10" s="174">
        <v>0</v>
      </c>
      <c r="EZ10" s="175">
        <v>0</v>
      </c>
      <c r="FA10" s="174">
        <v>0</v>
      </c>
      <c r="FB10" s="175">
        <v>69285623.180000007</v>
      </c>
      <c r="FC10" s="177">
        <v>7.4222999999999999</v>
      </c>
      <c r="FD10" s="175">
        <v>45799682.57</v>
      </c>
      <c r="FE10" s="177">
        <v>6.0541999999999998</v>
      </c>
      <c r="FF10" s="175">
        <v>333195618</v>
      </c>
      <c r="FG10" s="177">
        <v>99.889300000000006</v>
      </c>
      <c r="FH10" s="175">
        <v>0</v>
      </c>
      <c r="FI10" s="174">
        <v>0</v>
      </c>
      <c r="FJ10" s="175">
        <v>534040</v>
      </c>
      <c r="FK10" s="177">
        <v>0.23319999999999999</v>
      </c>
      <c r="FL10" s="175">
        <v>564360914.41999996</v>
      </c>
      <c r="FM10" s="177">
        <v>94.923599999999993</v>
      </c>
    </row>
    <row r="11" spans="1:169" ht="13.5" thickBot="1">
      <c r="A11" s="174" t="s">
        <v>542</v>
      </c>
      <c r="B11" s="175">
        <v>485349292.98000002</v>
      </c>
      <c r="C11" s="177">
        <v>0.34920000000000001</v>
      </c>
      <c r="D11" s="175">
        <v>0</v>
      </c>
      <c r="E11" s="174">
        <v>0</v>
      </c>
      <c r="F11" s="175">
        <v>0</v>
      </c>
      <c r="G11" s="174">
        <v>0</v>
      </c>
      <c r="H11" s="175">
        <v>0</v>
      </c>
      <c r="I11" s="174">
        <v>0</v>
      </c>
      <c r="J11" s="175">
        <v>0</v>
      </c>
      <c r="K11" s="174">
        <v>0</v>
      </c>
      <c r="L11" s="175">
        <v>1783162.74</v>
      </c>
      <c r="M11" s="177">
        <v>23.220500000000001</v>
      </c>
      <c r="N11" s="175">
        <v>0</v>
      </c>
      <c r="O11" s="174">
        <v>0</v>
      </c>
      <c r="P11" s="175">
        <v>0</v>
      </c>
      <c r="Q11" s="174">
        <v>0</v>
      </c>
      <c r="R11" s="175">
        <v>0</v>
      </c>
      <c r="S11" s="174">
        <v>0</v>
      </c>
      <c r="T11" s="175">
        <v>0</v>
      </c>
      <c r="U11" s="174">
        <v>0</v>
      </c>
      <c r="V11" s="175">
        <v>0</v>
      </c>
      <c r="W11" s="174">
        <v>0</v>
      </c>
      <c r="X11" s="175">
        <v>0</v>
      </c>
      <c r="Y11" s="174">
        <v>0</v>
      </c>
      <c r="Z11" s="175">
        <v>0</v>
      </c>
      <c r="AA11" s="174">
        <v>0</v>
      </c>
      <c r="AB11" s="175">
        <v>0</v>
      </c>
      <c r="AC11" s="174">
        <v>0</v>
      </c>
      <c r="AD11" s="175">
        <v>0</v>
      </c>
      <c r="AE11" s="174">
        <v>0</v>
      </c>
      <c r="AF11" s="175">
        <v>0</v>
      </c>
      <c r="AG11" s="174">
        <v>0</v>
      </c>
      <c r="AH11" s="175">
        <v>0</v>
      </c>
      <c r="AI11" s="174">
        <v>0</v>
      </c>
      <c r="AJ11" s="175">
        <v>-19644178.710000001</v>
      </c>
      <c r="AK11" s="177">
        <v>-0.24759999999999999</v>
      </c>
      <c r="AL11" s="175">
        <v>0</v>
      </c>
      <c r="AM11" s="174">
        <v>0</v>
      </c>
      <c r="AN11" s="175">
        <v>0</v>
      </c>
      <c r="AO11" s="174">
        <v>0</v>
      </c>
      <c r="AP11" s="175">
        <v>0</v>
      </c>
      <c r="AQ11" s="174">
        <v>0</v>
      </c>
      <c r="AR11" s="175">
        <v>0</v>
      </c>
      <c r="AS11" s="174">
        <v>0</v>
      </c>
      <c r="AT11" s="175">
        <v>0</v>
      </c>
      <c r="AU11" s="174">
        <v>0</v>
      </c>
      <c r="AV11" s="175">
        <v>0</v>
      </c>
      <c r="AW11" s="174">
        <v>0</v>
      </c>
      <c r="AX11" s="175">
        <v>27948626.16</v>
      </c>
      <c r="AY11" s="177">
        <v>0.88429999999999997</v>
      </c>
      <c r="AZ11" s="175">
        <v>205775599.19999999</v>
      </c>
      <c r="BA11" s="177">
        <v>2.5825</v>
      </c>
      <c r="BB11" s="175">
        <v>13820749.199999999</v>
      </c>
      <c r="BC11" s="177">
        <v>0.86860000000000004</v>
      </c>
      <c r="BD11" s="175">
        <v>0</v>
      </c>
      <c r="BE11" s="174">
        <v>0</v>
      </c>
      <c r="BF11" s="175">
        <v>32350790.719999999</v>
      </c>
      <c r="BG11" s="177">
        <v>0.90539999999999998</v>
      </c>
      <c r="BH11" s="175">
        <v>223444945.59</v>
      </c>
      <c r="BI11" s="177">
        <v>86.000200000000007</v>
      </c>
      <c r="BJ11" s="175">
        <v>0</v>
      </c>
      <c r="BK11" s="174">
        <v>0</v>
      </c>
      <c r="BL11" s="175">
        <v>0</v>
      </c>
      <c r="BM11" s="174">
        <v>0</v>
      </c>
      <c r="BN11" s="175">
        <v>0</v>
      </c>
      <c r="BO11" s="174">
        <v>0</v>
      </c>
      <c r="BP11" s="175">
        <v>0</v>
      </c>
      <c r="BQ11" s="174">
        <v>0</v>
      </c>
      <c r="BR11" s="175">
        <v>0</v>
      </c>
      <c r="BS11" s="174">
        <v>0</v>
      </c>
      <c r="BT11" s="175">
        <v>0</v>
      </c>
      <c r="BU11" s="174">
        <v>0</v>
      </c>
      <c r="BV11" s="175">
        <v>0</v>
      </c>
      <c r="BW11" s="174">
        <v>0</v>
      </c>
      <c r="BX11" s="175">
        <v>0</v>
      </c>
      <c r="BY11" s="174">
        <v>0</v>
      </c>
      <c r="BZ11" s="175">
        <v>0</v>
      </c>
      <c r="CA11" s="174">
        <v>0</v>
      </c>
      <c r="CB11" s="175">
        <v>0</v>
      </c>
      <c r="CC11" s="174">
        <v>0</v>
      </c>
      <c r="CD11" s="175">
        <v>0</v>
      </c>
      <c r="CE11" s="174">
        <v>0</v>
      </c>
      <c r="CF11" s="175">
        <v>0</v>
      </c>
      <c r="CG11" s="174">
        <v>0</v>
      </c>
      <c r="CH11" s="175">
        <v>0</v>
      </c>
      <c r="CI11" s="174">
        <v>0</v>
      </c>
      <c r="CJ11" s="175">
        <v>0</v>
      </c>
      <c r="CK11" s="174">
        <v>0</v>
      </c>
      <c r="CL11" s="175">
        <v>0</v>
      </c>
      <c r="CM11" s="174">
        <v>0</v>
      </c>
      <c r="CN11" s="175">
        <v>0</v>
      </c>
      <c r="CO11" s="174">
        <v>0</v>
      </c>
      <c r="CP11" s="175">
        <v>0</v>
      </c>
      <c r="CQ11" s="174">
        <v>0</v>
      </c>
      <c r="CR11" s="175">
        <v>0</v>
      </c>
      <c r="CS11" s="174">
        <v>0</v>
      </c>
      <c r="CT11" s="175">
        <v>0</v>
      </c>
      <c r="CU11" s="174">
        <v>0</v>
      </c>
      <c r="CV11" s="175">
        <v>0</v>
      </c>
      <c r="CW11" s="174">
        <v>0</v>
      </c>
      <c r="CX11" s="175">
        <v>0</v>
      </c>
      <c r="CY11" s="174">
        <v>0</v>
      </c>
      <c r="CZ11" s="175">
        <v>0</v>
      </c>
      <c r="DA11" s="174">
        <v>0</v>
      </c>
      <c r="DB11" s="175">
        <v>-130401.92</v>
      </c>
      <c r="DC11" s="177">
        <v>-1.43E-2</v>
      </c>
      <c r="DD11" s="175">
        <v>0</v>
      </c>
      <c r="DE11" s="174">
        <v>0</v>
      </c>
      <c r="DF11" s="175">
        <v>0</v>
      </c>
      <c r="DG11" s="174">
        <v>0</v>
      </c>
      <c r="DH11" s="175">
        <v>0</v>
      </c>
      <c r="DI11" s="174">
        <v>0</v>
      </c>
      <c r="DJ11" s="175">
        <v>0</v>
      </c>
      <c r="DK11" s="174">
        <v>0</v>
      </c>
      <c r="DL11" s="175">
        <v>0</v>
      </c>
      <c r="DM11" s="174">
        <v>0</v>
      </c>
      <c r="DN11" s="175">
        <v>0</v>
      </c>
      <c r="DO11" s="174">
        <v>0</v>
      </c>
      <c r="DP11" s="175">
        <v>0</v>
      </c>
      <c r="DQ11" s="174">
        <v>0</v>
      </c>
      <c r="DR11" s="175">
        <v>0</v>
      </c>
      <c r="DS11" s="174">
        <v>0</v>
      </c>
      <c r="DT11" s="175">
        <v>0</v>
      </c>
      <c r="DU11" s="174">
        <v>0</v>
      </c>
      <c r="DV11" s="175">
        <v>0</v>
      </c>
      <c r="DW11" s="174">
        <v>0</v>
      </c>
      <c r="DX11" s="175">
        <v>0</v>
      </c>
      <c r="DY11" s="174">
        <v>0</v>
      </c>
      <c r="DZ11" s="175">
        <v>0</v>
      </c>
      <c r="EA11" s="174">
        <v>0</v>
      </c>
      <c r="EB11" s="175">
        <v>0</v>
      </c>
      <c r="EC11" s="174">
        <v>0</v>
      </c>
      <c r="ED11" s="175">
        <v>0</v>
      </c>
      <c r="EE11" s="174">
        <v>0</v>
      </c>
      <c r="EF11" s="175">
        <v>0</v>
      </c>
      <c r="EG11" s="174">
        <v>0</v>
      </c>
      <c r="EH11" s="175">
        <v>0</v>
      </c>
      <c r="EI11" s="174">
        <v>0</v>
      </c>
      <c r="EJ11" s="175">
        <v>0</v>
      </c>
      <c r="EK11" s="174">
        <v>0</v>
      </c>
      <c r="EL11" s="175">
        <v>0</v>
      </c>
      <c r="EM11" s="174">
        <v>0</v>
      </c>
      <c r="EN11" s="175">
        <v>0</v>
      </c>
      <c r="EO11" s="174">
        <v>0</v>
      </c>
      <c r="EP11" s="175">
        <v>0</v>
      </c>
      <c r="EQ11" s="174">
        <v>0</v>
      </c>
      <c r="ER11" s="175">
        <v>0</v>
      </c>
      <c r="ES11" s="174">
        <v>0</v>
      </c>
      <c r="ET11" s="175">
        <v>0</v>
      </c>
      <c r="EU11" s="174">
        <v>0</v>
      </c>
      <c r="EV11" s="175">
        <v>0</v>
      </c>
      <c r="EW11" s="174">
        <v>0</v>
      </c>
      <c r="EX11" s="175">
        <v>0</v>
      </c>
      <c r="EY11" s="174">
        <v>0</v>
      </c>
      <c r="EZ11" s="175">
        <v>0</v>
      </c>
      <c r="FA11" s="174">
        <v>0</v>
      </c>
      <c r="FB11" s="175">
        <v>0</v>
      </c>
      <c r="FC11" s="174">
        <v>0</v>
      </c>
      <c r="FD11" s="175">
        <v>0</v>
      </c>
      <c r="FE11" s="174">
        <v>0</v>
      </c>
      <c r="FF11" s="175">
        <v>0</v>
      </c>
      <c r="FG11" s="174">
        <v>0</v>
      </c>
      <c r="FH11" s="175">
        <v>0</v>
      </c>
      <c r="FI11" s="174">
        <v>0</v>
      </c>
      <c r="FJ11" s="175">
        <v>0</v>
      </c>
      <c r="FK11" s="174">
        <v>0</v>
      </c>
      <c r="FL11" s="175">
        <v>0</v>
      </c>
      <c r="FM11" s="174">
        <v>0</v>
      </c>
    </row>
    <row r="12" spans="1:169" ht="14.25" thickTop="1" thickBot="1">
      <c r="A12" s="171" t="s">
        <v>2</v>
      </c>
      <c r="B12" s="152">
        <v>139000515526.95999</v>
      </c>
      <c r="C12" s="172">
        <v>100</v>
      </c>
      <c r="D12" s="152">
        <v>411488895.86000001</v>
      </c>
      <c r="E12" s="172">
        <v>100</v>
      </c>
      <c r="F12" s="152">
        <v>4304257099.3800001</v>
      </c>
      <c r="G12" s="172">
        <v>100</v>
      </c>
      <c r="H12" s="152">
        <v>1238817614.22</v>
      </c>
      <c r="I12" s="172">
        <v>100</v>
      </c>
      <c r="J12" s="152">
        <v>704374685.65999997</v>
      </c>
      <c r="K12" s="172">
        <v>100</v>
      </c>
      <c r="L12" s="152">
        <v>7679248.9500000002</v>
      </c>
      <c r="M12" s="172">
        <v>100</v>
      </c>
      <c r="N12" s="152">
        <v>22344616.699999999</v>
      </c>
      <c r="O12" s="172">
        <v>100</v>
      </c>
      <c r="P12" s="152">
        <v>1143273526.3900001</v>
      </c>
      <c r="Q12" s="172">
        <v>100</v>
      </c>
      <c r="R12" s="152">
        <v>457879240.36000001</v>
      </c>
      <c r="S12" s="172">
        <v>100</v>
      </c>
      <c r="T12" s="152">
        <v>612456989.79999995</v>
      </c>
      <c r="U12" s="172">
        <v>100</v>
      </c>
      <c r="V12" s="152">
        <v>257790637.91999999</v>
      </c>
      <c r="W12" s="172">
        <v>100</v>
      </c>
      <c r="X12" s="152">
        <v>396595610.05000001</v>
      </c>
      <c r="Y12" s="172">
        <v>100</v>
      </c>
      <c r="Z12" s="152">
        <v>221372852.91999999</v>
      </c>
      <c r="AA12" s="172">
        <v>100</v>
      </c>
      <c r="AB12" s="152">
        <v>2488622852.1300001</v>
      </c>
      <c r="AC12" s="172">
        <v>100</v>
      </c>
      <c r="AD12" s="152">
        <v>1139596550.8599999</v>
      </c>
      <c r="AE12" s="172">
        <v>100</v>
      </c>
      <c r="AF12" s="152">
        <v>9996523.8200000003</v>
      </c>
      <c r="AG12" s="172">
        <v>100</v>
      </c>
      <c r="AH12" s="152">
        <v>362617565.30000001</v>
      </c>
      <c r="AI12" s="172">
        <v>100</v>
      </c>
      <c r="AJ12" s="152">
        <v>7932374560.1800003</v>
      </c>
      <c r="AK12" s="172">
        <v>100</v>
      </c>
      <c r="AL12" s="152">
        <v>411906576.31999999</v>
      </c>
      <c r="AM12" s="172">
        <v>100</v>
      </c>
      <c r="AN12" s="152">
        <v>418587388.69</v>
      </c>
      <c r="AO12" s="172">
        <v>100</v>
      </c>
      <c r="AP12" s="152">
        <v>436710844.55000001</v>
      </c>
      <c r="AQ12" s="172">
        <v>100</v>
      </c>
      <c r="AR12" s="152">
        <v>448853550.22000003</v>
      </c>
      <c r="AS12" s="172">
        <v>100</v>
      </c>
      <c r="AT12" s="152">
        <v>489287286.56999999</v>
      </c>
      <c r="AU12" s="172">
        <v>100</v>
      </c>
      <c r="AV12" s="152">
        <v>65713994.539999999</v>
      </c>
      <c r="AW12" s="172">
        <v>100</v>
      </c>
      <c r="AX12" s="152">
        <v>3160708709.6399999</v>
      </c>
      <c r="AY12" s="172">
        <v>100</v>
      </c>
      <c r="AZ12" s="152">
        <v>7968071978.0100002</v>
      </c>
      <c r="BA12" s="172">
        <v>100</v>
      </c>
      <c r="BB12" s="152">
        <v>1591235570.1500001</v>
      </c>
      <c r="BC12" s="172">
        <v>100</v>
      </c>
      <c r="BD12" s="152">
        <v>2690638705.9299998</v>
      </c>
      <c r="BE12" s="172">
        <v>100</v>
      </c>
      <c r="BF12" s="152">
        <v>3572971222.5700002</v>
      </c>
      <c r="BG12" s="172">
        <v>100</v>
      </c>
      <c r="BH12" s="152">
        <v>259819201.21000001</v>
      </c>
      <c r="BI12" s="172">
        <v>100</v>
      </c>
      <c r="BJ12" s="152">
        <v>1487624064.6099999</v>
      </c>
      <c r="BK12" s="172">
        <v>100</v>
      </c>
      <c r="BL12" s="152">
        <v>440054943.94999999</v>
      </c>
      <c r="BM12" s="172">
        <v>100</v>
      </c>
      <c r="BN12" s="152">
        <v>796585223.20000005</v>
      </c>
      <c r="BO12" s="172">
        <v>100</v>
      </c>
      <c r="BP12" s="152">
        <v>3891397038.6300001</v>
      </c>
      <c r="BQ12" s="172">
        <v>100</v>
      </c>
      <c r="BR12" s="152">
        <v>147068665.69999999</v>
      </c>
      <c r="BS12" s="172">
        <v>100</v>
      </c>
      <c r="BT12" s="152">
        <v>56893619.909999996</v>
      </c>
      <c r="BU12" s="172">
        <v>100</v>
      </c>
      <c r="BV12" s="152">
        <v>28637470.300000001</v>
      </c>
      <c r="BW12" s="172">
        <v>100</v>
      </c>
      <c r="BX12" s="152">
        <v>727475523.51999998</v>
      </c>
      <c r="BY12" s="172">
        <v>100</v>
      </c>
      <c r="BZ12" s="152">
        <v>78381604</v>
      </c>
      <c r="CA12" s="172">
        <v>100</v>
      </c>
      <c r="CB12" s="152">
        <v>397169938.44</v>
      </c>
      <c r="CC12" s="172">
        <v>100</v>
      </c>
      <c r="CD12" s="152">
        <v>6697658584.2600002</v>
      </c>
      <c r="CE12" s="172">
        <v>100</v>
      </c>
      <c r="CF12" s="152">
        <v>2710608178.29</v>
      </c>
      <c r="CG12" s="172">
        <v>100</v>
      </c>
      <c r="CH12" s="152">
        <v>1204657167.98</v>
      </c>
      <c r="CI12" s="172">
        <v>100</v>
      </c>
      <c r="CJ12" s="152">
        <v>1402083070.8699999</v>
      </c>
      <c r="CK12" s="172">
        <v>100</v>
      </c>
      <c r="CL12" s="152">
        <v>5537764622.1199999</v>
      </c>
      <c r="CM12" s="172">
        <v>100</v>
      </c>
      <c r="CN12" s="152">
        <v>1000000</v>
      </c>
      <c r="CO12" s="172">
        <v>100</v>
      </c>
      <c r="CP12" s="152">
        <v>3098391185.23</v>
      </c>
      <c r="CQ12" s="172">
        <v>100</v>
      </c>
      <c r="CR12" s="152">
        <v>34409917.659999996</v>
      </c>
      <c r="CS12" s="172">
        <v>100</v>
      </c>
      <c r="CT12" s="152">
        <v>1155503436.3699999</v>
      </c>
      <c r="CU12" s="172">
        <v>100</v>
      </c>
      <c r="CV12" s="152">
        <v>628293539.77999997</v>
      </c>
      <c r="CW12" s="172">
        <v>100</v>
      </c>
      <c r="CX12" s="152">
        <v>197113938.94999999</v>
      </c>
      <c r="CY12" s="172">
        <v>100</v>
      </c>
      <c r="CZ12" s="152">
        <v>323383818.66000003</v>
      </c>
      <c r="DA12" s="172">
        <v>100</v>
      </c>
      <c r="DB12" s="152">
        <v>913400997.69000006</v>
      </c>
      <c r="DC12" s="172">
        <v>100</v>
      </c>
      <c r="DD12" s="152">
        <v>7692076862.71</v>
      </c>
      <c r="DE12" s="172">
        <v>100</v>
      </c>
      <c r="DF12" s="152">
        <v>2193380466.4699998</v>
      </c>
      <c r="DG12" s="172">
        <v>100</v>
      </c>
      <c r="DH12" s="152">
        <v>145336366</v>
      </c>
      <c r="DI12" s="172">
        <v>100</v>
      </c>
      <c r="DJ12" s="152">
        <v>16850126693.040001</v>
      </c>
      <c r="DK12" s="172">
        <v>100</v>
      </c>
      <c r="DL12" s="152">
        <v>910138373.19000006</v>
      </c>
      <c r="DM12" s="172">
        <v>100</v>
      </c>
      <c r="DN12" s="152">
        <v>6808463104.7799997</v>
      </c>
      <c r="DO12" s="172">
        <v>100</v>
      </c>
      <c r="DP12" s="152">
        <v>289818602.80000001</v>
      </c>
      <c r="DQ12" s="172">
        <v>100</v>
      </c>
      <c r="DR12" s="152">
        <v>43579312.530000001</v>
      </c>
      <c r="DS12" s="172">
        <v>100</v>
      </c>
      <c r="DT12" s="152">
        <v>154027272.58000001</v>
      </c>
      <c r="DU12" s="172">
        <v>100</v>
      </c>
      <c r="DV12" s="152">
        <v>588526478.59000003</v>
      </c>
      <c r="DW12" s="172">
        <v>100</v>
      </c>
      <c r="DX12" s="152">
        <v>133132768.59999999</v>
      </c>
      <c r="DY12" s="172">
        <v>100</v>
      </c>
      <c r="DZ12" s="152">
        <v>57595917.770000003</v>
      </c>
      <c r="EA12" s="172">
        <v>100</v>
      </c>
      <c r="EB12" s="152">
        <v>124767575.38</v>
      </c>
      <c r="EC12" s="172">
        <v>100</v>
      </c>
      <c r="ED12" s="152">
        <v>331010957.68000001</v>
      </c>
      <c r="EE12" s="172">
        <v>100</v>
      </c>
      <c r="EF12" s="152">
        <v>162916156.72</v>
      </c>
      <c r="EG12" s="172">
        <v>100</v>
      </c>
      <c r="EH12" s="152">
        <v>7513345504.25</v>
      </c>
      <c r="EI12" s="172">
        <v>100</v>
      </c>
      <c r="EJ12" s="152">
        <v>694143823.16999996</v>
      </c>
      <c r="EK12" s="172">
        <v>100</v>
      </c>
      <c r="EL12" s="152">
        <v>1447197951.49</v>
      </c>
      <c r="EM12" s="172">
        <v>100</v>
      </c>
      <c r="EN12" s="152">
        <v>1575839244.9000001</v>
      </c>
      <c r="EO12" s="172">
        <v>100</v>
      </c>
      <c r="EP12" s="152">
        <v>4385024529.6199999</v>
      </c>
      <c r="EQ12" s="172">
        <v>100</v>
      </c>
      <c r="ER12" s="152">
        <v>145088580.12</v>
      </c>
      <c r="ES12" s="172">
        <v>100</v>
      </c>
      <c r="ET12" s="152">
        <v>2729081112.5</v>
      </c>
      <c r="EU12" s="172">
        <v>100</v>
      </c>
      <c r="EV12" s="152">
        <v>1358031483</v>
      </c>
      <c r="EW12" s="172">
        <v>100</v>
      </c>
      <c r="EX12" s="152">
        <v>25801773.780000001</v>
      </c>
      <c r="EY12" s="172">
        <v>100</v>
      </c>
      <c r="EZ12" s="152">
        <v>4416837251</v>
      </c>
      <c r="FA12" s="172">
        <v>100</v>
      </c>
      <c r="FB12" s="152">
        <v>933476586.10000002</v>
      </c>
      <c r="FC12" s="172">
        <v>100</v>
      </c>
      <c r="FD12" s="152">
        <v>756490461.20000005</v>
      </c>
      <c r="FE12" s="172">
        <v>100</v>
      </c>
      <c r="FF12" s="152">
        <v>333564878</v>
      </c>
      <c r="FG12" s="172">
        <v>100</v>
      </c>
      <c r="FH12" s="152">
        <v>196552865.78999999</v>
      </c>
      <c r="FI12" s="172">
        <v>100</v>
      </c>
      <c r="FJ12" s="152">
        <v>228999444.5</v>
      </c>
      <c r="FK12" s="172">
        <v>100</v>
      </c>
      <c r="FL12" s="152">
        <v>594542479.67999995</v>
      </c>
      <c r="FM12" s="172">
        <v>100</v>
      </c>
    </row>
    <row r="13" spans="1:169" ht="13.5" thickTop="1">
      <c r="A13" s="1" t="s">
        <v>543</v>
      </c>
    </row>
    <row r="14" spans="1:169">
      <c r="A14" s="174" t="s">
        <v>123</v>
      </c>
      <c r="B14" s="175">
        <v>1329813830.6500001</v>
      </c>
      <c r="C14" s="177">
        <v>0.95669999999999999</v>
      </c>
      <c r="D14" s="175">
        <v>21250000</v>
      </c>
      <c r="E14" s="177">
        <v>5.1642000000000001</v>
      </c>
      <c r="F14" s="175">
        <v>0</v>
      </c>
      <c r="G14" s="174">
        <v>0</v>
      </c>
      <c r="H14" s="175">
        <v>0</v>
      </c>
      <c r="I14" s="174">
        <v>0</v>
      </c>
      <c r="J14" s="175">
        <v>0</v>
      </c>
      <c r="K14" s="174">
        <v>0</v>
      </c>
      <c r="L14" s="175">
        <v>0</v>
      </c>
      <c r="M14" s="174">
        <v>0</v>
      </c>
      <c r="N14" s="175">
        <v>1076034.1000000001</v>
      </c>
      <c r="O14" s="177">
        <v>4.8155999999999999</v>
      </c>
      <c r="P14" s="175">
        <v>0</v>
      </c>
      <c r="Q14" s="174">
        <v>0</v>
      </c>
      <c r="R14" s="175">
        <v>0</v>
      </c>
      <c r="S14" s="174">
        <v>0</v>
      </c>
      <c r="T14" s="175">
        <v>0</v>
      </c>
      <c r="U14" s="174">
        <v>0</v>
      </c>
      <c r="V14" s="175">
        <v>93403</v>
      </c>
      <c r="W14" s="177">
        <v>3.6200000000000003E-2</v>
      </c>
      <c r="X14" s="175">
        <v>0</v>
      </c>
      <c r="Y14" s="174">
        <v>0</v>
      </c>
      <c r="Z14" s="175">
        <v>213893677.49000001</v>
      </c>
      <c r="AA14" s="177">
        <v>96.621499999999997</v>
      </c>
      <c r="AB14" s="175">
        <v>51138470</v>
      </c>
      <c r="AC14" s="177">
        <v>2.0548999999999999</v>
      </c>
      <c r="AD14" s="175">
        <v>0</v>
      </c>
      <c r="AE14" s="174">
        <v>0</v>
      </c>
      <c r="AF14" s="175">
        <v>0</v>
      </c>
      <c r="AG14" s="174">
        <v>0</v>
      </c>
      <c r="AH14" s="175">
        <v>341767956.70999998</v>
      </c>
      <c r="AI14" s="177">
        <v>94.250200000000007</v>
      </c>
      <c r="AJ14" s="175">
        <v>161168238.30000001</v>
      </c>
      <c r="AK14" s="177">
        <v>2.0318000000000001</v>
      </c>
      <c r="AL14" s="175">
        <v>0</v>
      </c>
      <c r="AM14" s="174">
        <v>0</v>
      </c>
      <c r="AN14" s="175">
        <v>0</v>
      </c>
      <c r="AO14" s="174">
        <v>0</v>
      </c>
      <c r="AP14" s="175">
        <v>408439536.89999998</v>
      </c>
      <c r="AQ14" s="177">
        <v>93.526300000000006</v>
      </c>
      <c r="AR14" s="175">
        <v>0</v>
      </c>
      <c r="AS14" s="174">
        <v>0</v>
      </c>
      <c r="AT14" s="175">
        <v>0</v>
      </c>
      <c r="AU14" s="174">
        <v>0</v>
      </c>
      <c r="AV14" s="175">
        <v>7759675</v>
      </c>
      <c r="AW14" s="177">
        <v>11.808299999999999</v>
      </c>
      <c r="AX14" s="175">
        <v>0</v>
      </c>
      <c r="AY14" s="174">
        <v>0</v>
      </c>
      <c r="AZ14" s="175">
        <v>0</v>
      </c>
      <c r="BA14" s="174">
        <v>0</v>
      </c>
      <c r="BB14" s="175">
        <v>0</v>
      </c>
      <c r="BC14" s="174">
        <v>0</v>
      </c>
      <c r="BD14" s="175">
        <v>0</v>
      </c>
      <c r="BE14" s="174">
        <v>0</v>
      </c>
      <c r="BF14" s="175">
        <v>0</v>
      </c>
      <c r="BG14" s="174">
        <v>0</v>
      </c>
      <c r="BH14" s="175">
        <v>0</v>
      </c>
      <c r="BI14" s="174">
        <v>0</v>
      </c>
      <c r="BJ14" s="175">
        <v>0</v>
      </c>
      <c r="BK14" s="174">
        <v>0</v>
      </c>
      <c r="BL14" s="175">
        <v>0</v>
      </c>
      <c r="BM14" s="174">
        <v>0</v>
      </c>
      <c r="BN14" s="175">
        <v>0</v>
      </c>
      <c r="BO14" s="174">
        <v>0</v>
      </c>
      <c r="BP14" s="175">
        <v>0</v>
      </c>
      <c r="BQ14" s="174">
        <v>0</v>
      </c>
      <c r="BR14" s="175">
        <v>8095776.75</v>
      </c>
      <c r="BS14" s="177">
        <v>5.5048000000000004</v>
      </c>
      <c r="BT14" s="175">
        <v>0</v>
      </c>
      <c r="BU14" s="174">
        <v>0</v>
      </c>
      <c r="BV14" s="175">
        <v>0</v>
      </c>
      <c r="BW14" s="174">
        <v>0</v>
      </c>
      <c r="BX14" s="175">
        <v>0</v>
      </c>
      <c r="BY14" s="174">
        <v>0</v>
      </c>
      <c r="BZ14" s="175">
        <v>0</v>
      </c>
      <c r="CA14" s="174">
        <v>0</v>
      </c>
      <c r="CB14" s="175">
        <v>2138000</v>
      </c>
      <c r="CC14" s="177">
        <v>0.5383</v>
      </c>
      <c r="CD14" s="175">
        <v>0</v>
      </c>
      <c r="CE14" s="174">
        <v>0</v>
      </c>
      <c r="CF14" s="175">
        <v>0</v>
      </c>
      <c r="CG14" s="174">
        <v>0</v>
      </c>
      <c r="CH14" s="175">
        <v>31960000</v>
      </c>
      <c r="CI14" s="177">
        <v>2.653</v>
      </c>
      <c r="CJ14" s="175">
        <v>0</v>
      </c>
      <c r="CK14" s="174">
        <v>0</v>
      </c>
      <c r="CL14" s="175">
        <v>0</v>
      </c>
      <c r="CM14" s="174">
        <v>0</v>
      </c>
      <c r="CN14" s="175">
        <v>0</v>
      </c>
      <c r="CO14" s="174">
        <v>0</v>
      </c>
      <c r="CP14" s="175">
        <v>0</v>
      </c>
      <c r="CQ14" s="174">
        <v>0</v>
      </c>
      <c r="CR14" s="175">
        <v>0</v>
      </c>
      <c r="CS14" s="174">
        <v>0</v>
      </c>
      <c r="CT14" s="175">
        <v>0</v>
      </c>
      <c r="CU14" s="174">
        <v>0</v>
      </c>
      <c r="CV14" s="175">
        <v>3791340</v>
      </c>
      <c r="CW14" s="177">
        <v>0.60340000000000005</v>
      </c>
      <c r="CX14" s="175">
        <v>0</v>
      </c>
      <c r="CY14" s="174">
        <v>0</v>
      </c>
      <c r="CZ14" s="175">
        <v>0</v>
      </c>
      <c r="DA14" s="174">
        <v>0</v>
      </c>
      <c r="DB14" s="175">
        <v>4739130</v>
      </c>
      <c r="DC14" s="177">
        <v>0.51880000000000004</v>
      </c>
      <c r="DD14" s="175">
        <v>0</v>
      </c>
      <c r="DE14" s="174">
        <v>0</v>
      </c>
      <c r="DF14" s="175">
        <v>0</v>
      </c>
      <c r="DG14" s="174">
        <v>0</v>
      </c>
      <c r="DH14" s="175">
        <v>0</v>
      </c>
      <c r="DI14" s="174">
        <v>0</v>
      </c>
      <c r="DJ14" s="175">
        <v>0</v>
      </c>
      <c r="DK14" s="174">
        <v>0</v>
      </c>
      <c r="DL14" s="175">
        <v>0</v>
      </c>
      <c r="DM14" s="174">
        <v>0</v>
      </c>
      <c r="DN14" s="175">
        <v>0</v>
      </c>
      <c r="DO14" s="174">
        <v>0</v>
      </c>
      <c r="DP14" s="175">
        <v>0</v>
      </c>
      <c r="DQ14" s="174">
        <v>0</v>
      </c>
      <c r="DR14" s="175">
        <v>0</v>
      </c>
      <c r="DS14" s="174">
        <v>0</v>
      </c>
      <c r="DT14" s="175">
        <v>0</v>
      </c>
      <c r="DU14" s="174">
        <v>0</v>
      </c>
      <c r="DV14" s="175">
        <v>0</v>
      </c>
      <c r="DW14" s="174">
        <v>0</v>
      </c>
      <c r="DX14" s="175">
        <v>0</v>
      </c>
      <c r="DY14" s="174">
        <v>0</v>
      </c>
      <c r="DZ14" s="175">
        <v>0</v>
      </c>
      <c r="EA14" s="174">
        <v>0</v>
      </c>
      <c r="EB14" s="175">
        <v>2134240</v>
      </c>
      <c r="EC14" s="177">
        <v>1.7105999999999999</v>
      </c>
      <c r="ED14" s="175">
        <v>0</v>
      </c>
      <c r="EE14" s="174">
        <v>0</v>
      </c>
      <c r="EF14" s="175">
        <v>0</v>
      </c>
      <c r="EG14" s="174">
        <v>0</v>
      </c>
      <c r="EH14" s="175">
        <v>0</v>
      </c>
      <c r="EI14" s="174">
        <v>0</v>
      </c>
      <c r="EJ14" s="175">
        <v>0</v>
      </c>
      <c r="EK14" s="174">
        <v>0</v>
      </c>
      <c r="EL14" s="175">
        <v>0</v>
      </c>
      <c r="EM14" s="174">
        <v>0</v>
      </c>
      <c r="EN14" s="175">
        <v>0</v>
      </c>
      <c r="EO14" s="174">
        <v>0</v>
      </c>
      <c r="EP14" s="175">
        <v>0</v>
      </c>
      <c r="EQ14" s="174">
        <v>0</v>
      </c>
      <c r="ER14" s="175">
        <v>0</v>
      </c>
      <c r="ES14" s="174">
        <v>0</v>
      </c>
      <c r="ET14" s="175">
        <v>0</v>
      </c>
      <c r="EU14" s="174">
        <v>0</v>
      </c>
      <c r="EV14" s="175">
        <v>30637910.800000001</v>
      </c>
      <c r="EW14" s="177">
        <v>2.2561</v>
      </c>
      <c r="EX14" s="175">
        <v>0</v>
      </c>
      <c r="EY14" s="174">
        <v>0</v>
      </c>
      <c r="EZ14" s="175">
        <v>0</v>
      </c>
      <c r="FA14" s="174">
        <v>0</v>
      </c>
      <c r="FB14" s="175">
        <v>11977643.6</v>
      </c>
      <c r="FC14" s="177">
        <v>1.2830999999999999</v>
      </c>
      <c r="FD14" s="175">
        <v>0</v>
      </c>
      <c r="FE14" s="174">
        <v>0</v>
      </c>
      <c r="FF14" s="175">
        <v>0</v>
      </c>
      <c r="FG14" s="174">
        <v>0</v>
      </c>
      <c r="FH14" s="175">
        <v>20919866</v>
      </c>
      <c r="FI14" s="177">
        <v>10.6434</v>
      </c>
      <c r="FJ14" s="175">
        <v>6832932</v>
      </c>
      <c r="FK14" s="177">
        <v>2.9838</v>
      </c>
      <c r="FL14" s="175">
        <v>0</v>
      </c>
      <c r="FM14" s="174">
        <v>0</v>
      </c>
    </row>
    <row r="15" spans="1:169">
      <c r="A15" s="174" t="s">
        <v>122</v>
      </c>
      <c r="B15" s="175">
        <v>12718517.949999999</v>
      </c>
      <c r="C15" s="177">
        <v>9.1000000000000004E-3</v>
      </c>
      <c r="D15" s="175">
        <v>0</v>
      </c>
      <c r="E15" s="174">
        <v>0</v>
      </c>
      <c r="F15" s="175">
        <v>0</v>
      </c>
      <c r="G15" s="174">
        <v>0</v>
      </c>
      <c r="H15" s="175">
        <v>0</v>
      </c>
      <c r="I15" s="174">
        <v>0</v>
      </c>
      <c r="J15" s="175">
        <v>0</v>
      </c>
      <c r="K15" s="174">
        <v>0</v>
      </c>
      <c r="L15" s="175">
        <v>0</v>
      </c>
      <c r="M15" s="174">
        <v>0</v>
      </c>
      <c r="N15" s="175">
        <v>0</v>
      </c>
      <c r="O15" s="174">
        <v>0</v>
      </c>
      <c r="P15" s="175">
        <v>0</v>
      </c>
      <c r="Q15" s="174">
        <v>0</v>
      </c>
      <c r="R15" s="175">
        <v>0</v>
      </c>
      <c r="S15" s="174">
        <v>0</v>
      </c>
      <c r="T15" s="175">
        <v>0</v>
      </c>
      <c r="U15" s="174">
        <v>0</v>
      </c>
      <c r="V15" s="175">
        <v>0</v>
      </c>
      <c r="W15" s="174">
        <v>0</v>
      </c>
      <c r="X15" s="175">
        <v>0</v>
      </c>
      <c r="Y15" s="174">
        <v>0</v>
      </c>
      <c r="Z15" s="175">
        <v>0</v>
      </c>
      <c r="AA15" s="174">
        <v>0</v>
      </c>
      <c r="AB15" s="175">
        <v>0</v>
      </c>
      <c r="AC15" s="174">
        <v>0</v>
      </c>
      <c r="AD15" s="175">
        <v>0</v>
      </c>
      <c r="AE15" s="174">
        <v>0</v>
      </c>
      <c r="AF15" s="175">
        <v>0</v>
      </c>
      <c r="AG15" s="174">
        <v>0</v>
      </c>
      <c r="AH15" s="175">
        <v>0</v>
      </c>
      <c r="AI15" s="174">
        <v>0</v>
      </c>
      <c r="AJ15" s="175">
        <v>0</v>
      </c>
      <c r="AK15" s="174">
        <v>0</v>
      </c>
      <c r="AL15" s="175">
        <v>0</v>
      </c>
      <c r="AM15" s="174">
        <v>0</v>
      </c>
      <c r="AN15" s="175">
        <v>0</v>
      </c>
      <c r="AO15" s="174">
        <v>0</v>
      </c>
      <c r="AP15" s="175">
        <v>0</v>
      </c>
      <c r="AQ15" s="174">
        <v>0</v>
      </c>
      <c r="AR15" s="175">
        <v>0</v>
      </c>
      <c r="AS15" s="174">
        <v>0</v>
      </c>
      <c r="AT15" s="175">
        <v>0</v>
      </c>
      <c r="AU15" s="174">
        <v>0</v>
      </c>
      <c r="AV15" s="175">
        <v>0</v>
      </c>
      <c r="AW15" s="174">
        <v>0</v>
      </c>
      <c r="AX15" s="175">
        <v>0</v>
      </c>
      <c r="AY15" s="174">
        <v>0</v>
      </c>
      <c r="AZ15" s="175">
        <v>0</v>
      </c>
      <c r="BA15" s="174">
        <v>0</v>
      </c>
      <c r="BB15" s="175">
        <v>0</v>
      </c>
      <c r="BC15" s="174">
        <v>0</v>
      </c>
      <c r="BD15" s="175">
        <v>0</v>
      </c>
      <c r="BE15" s="174">
        <v>0</v>
      </c>
      <c r="BF15" s="175">
        <v>0</v>
      </c>
      <c r="BG15" s="174">
        <v>0</v>
      </c>
      <c r="BH15" s="175">
        <v>0</v>
      </c>
      <c r="BI15" s="174">
        <v>0</v>
      </c>
      <c r="BJ15" s="175">
        <v>0</v>
      </c>
      <c r="BK15" s="174">
        <v>0</v>
      </c>
      <c r="BL15" s="175">
        <v>0</v>
      </c>
      <c r="BM15" s="174">
        <v>0</v>
      </c>
      <c r="BN15" s="175">
        <v>0</v>
      </c>
      <c r="BO15" s="174">
        <v>0</v>
      </c>
      <c r="BP15" s="175">
        <v>0</v>
      </c>
      <c r="BQ15" s="174">
        <v>0</v>
      </c>
      <c r="BR15" s="175">
        <v>0</v>
      </c>
      <c r="BS15" s="174">
        <v>0</v>
      </c>
      <c r="BT15" s="175">
        <v>0</v>
      </c>
      <c r="BU15" s="174">
        <v>0</v>
      </c>
      <c r="BV15" s="175">
        <v>0</v>
      </c>
      <c r="BW15" s="174">
        <v>0</v>
      </c>
      <c r="BX15" s="175">
        <v>0</v>
      </c>
      <c r="BY15" s="174">
        <v>0</v>
      </c>
      <c r="BZ15" s="175">
        <v>0</v>
      </c>
      <c r="CA15" s="174">
        <v>0</v>
      </c>
      <c r="CB15" s="175">
        <v>0</v>
      </c>
      <c r="CC15" s="174">
        <v>0</v>
      </c>
      <c r="CD15" s="175">
        <v>0</v>
      </c>
      <c r="CE15" s="174">
        <v>0</v>
      </c>
      <c r="CF15" s="175">
        <v>0</v>
      </c>
      <c r="CG15" s="174">
        <v>0</v>
      </c>
      <c r="CH15" s="175">
        <v>0</v>
      </c>
      <c r="CI15" s="174">
        <v>0</v>
      </c>
      <c r="CJ15" s="175">
        <v>0</v>
      </c>
      <c r="CK15" s="174">
        <v>0</v>
      </c>
      <c r="CL15" s="175">
        <v>0</v>
      </c>
      <c r="CM15" s="174">
        <v>0</v>
      </c>
      <c r="CN15" s="175">
        <v>0</v>
      </c>
      <c r="CO15" s="174">
        <v>0</v>
      </c>
      <c r="CP15" s="175">
        <v>0</v>
      </c>
      <c r="CQ15" s="174">
        <v>0</v>
      </c>
      <c r="CR15" s="175">
        <v>0</v>
      </c>
      <c r="CS15" s="174">
        <v>0</v>
      </c>
      <c r="CT15" s="175">
        <v>0</v>
      </c>
      <c r="CU15" s="174">
        <v>0</v>
      </c>
      <c r="CV15" s="175">
        <v>0</v>
      </c>
      <c r="CW15" s="174">
        <v>0</v>
      </c>
      <c r="CX15" s="175">
        <v>0</v>
      </c>
      <c r="CY15" s="174">
        <v>0</v>
      </c>
      <c r="CZ15" s="175">
        <v>0</v>
      </c>
      <c r="DA15" s="174">
        <v>0</v>
      </c>
      <c r="DB15" s="175">
        <v>0</v>
      </c>
      <c r="DC15" s="174">
        <v>0</v>
      </c>
      <c r="DD15" s="175">
        <v>0</v>
      </c>
      <c r="DE15" s="174">
        <v>0</v>
      </c>
      <c r="DF15" s="175">
        <v>0</v>
      </c>
      <c r="DG15" s="174">
        <v>0</v>
      </c>
      <c r="DH15" s="175">
        <v>0</v>
      </c>
      <c r="DI15" s="174">
        <v>0</v>
      </c>
      <c r="DJ15" s="175">
        <v>0</v>
      </c>
      <c r="DK15" s="174">
        <v>0</v>
      </c>
      <c r="DL15" s="175">
        <v>0</v>
      </c>
      <c r="DM15" s="174">
        <v>0</v>
      </c>
      <c r="DN15" s="175">
        <v>0</v>
      </c>
      <c r="DO15" s="174">
        <v>0</v>
      </c>
      <c r="DP15" s="175">
        <v>0</v>
      </c>
      <c r="DQ15" s="174">
        <v>0</v>
      </c>
      <c r="DR15" s="175">
        <v>0</v>
      </c>
      <c r="DS15" s="174">
        <v>0</v>
      </c>
      <c r="DT15" s="175">
        <v>0</v>
      </c>
      <c r="DU15" s="174">
        <v>0</v>
      </c>
      <c r="DV15" s="175">
        <v>0</v>
      </c>
      <c r="DW15" s="174">
        <v>0</v>
      </c>
      <c r="DX15" s="175">
        <v>12718517.949999999</v>
      </c>
      <c r="DY15" s="177">
        <v>9.5533000000000001</v>
      </c>
      <c r="DZ15" s="175">
        <v>0</v>
      </c>
      <c r="EA15" s="174">
        <v>0</v>
      </c>
      <c r="EB15" s="175">
        <v>0</v>
      </c>
      <c r="EC15" s="174">
        <v>0</v>
      </c>
      <c r="ED15" s="175">
        <v>0</v>
      </c>
      <c r="EE15" s="174">
        <v>0</v>
      </c>
      <c r="EF15" s="175">
        <v>0</v>
      </c>
      <c r="EG15" s="174">
        <v>0</v>
      </c>
      <c r="EH15" s="175">
        <v>0</v>
      </c>
      <c r="EI15" s="174">
        <v>0</v>
      </c>
      <c r="EJ15" s="175">
        <v>0</v>
      </c>
      <c r="EK15" s="174">
        <v>0</v>
      </c>
      <c r="EL15" s="175">
        <v>0</v>
      </c>
      <c r="EM15" s="174">
        <v>0</v>
      </c>
      <c r="EN15" s="175">
        <v>0</v>
      </c>
      <c r="EO15" s="174">
        <v>0</v>
      </c>
      <c r="EP15" s="175">
        <v>0</v>
      </c>
      <c r="EQ15" s="174">
        <v>0</v>
      </c>
      <c r="ER15" s="175">
        <v>0</v>
      </c>
      <c r="ES15" s="174">
        <v>0</v>
      </c>
      <c r="ET15" s="175">
        <v>0</v>
      </c>
      <c r="EU15" s="174">
        <v>0</v>
      </c>
      <c r="EV15" s="175">
        <v>0</v>
      </c>
      <c r="EW15" s="174">
        <v>0</v>
      </c>
      <c r="EX15" s="175">
        <v>0</v>
      </c>
      <c r="EY15" s="174">
        <v>0</v>
      </c>
      <c r="EZ15" s="175">
        <v>0</v>
      </c>
      <c r="FA15" s="174">
        <v>0</v>
      </c>
      <c r="FB15" s="175">
        <v>0</v>
      </c>
      <c r="FC15" s="174">
        <v>0</v>
      </c>
      <c r="FD15" s="175">
        <v>0</v>
      </c>
      <c r="FE15" s="174">
        <v>0</v>
      </c>
      <c r="FF15" s="175">
        <v>0</v>
      </c>
      <c r="FG15" s="174">
        <v>0</v>
      </c>
      <c r="FH15" s="175">
        <v>0</v>
      </c>
      <c r="FI15" s="174">
        <v>0</v>
      </c>
      <c r="FJ15" s="175">
        <v>0</v>
      </c>
      <c r="FK15" s="174">
        <v>0</v>
      </c>
      <c r="FL15" s="175">
        <v>0</v>
      </c>
      <c r="FM15" s="174">
        <v>0</v>
      </c>
    </row>
    <row r="16" spans="1:169">
      <c r="A16" s="174" t="s">
        <v>121</v>
      </c>
      <c r="B16" s="175">
        <v>24659227.27</v>
      </c>
      <c r="C16" s="177">
        <v>1.77E-2</v>
      </c>
      <c r="D16" s="175">
        <v>0</v>
      </c>
      <c r="E16" s="174">
        <v>0</v>
      </c>
      <c r="F16" s="175">
        <v>0</v>
      </c>
      <c r="G16" s="174">
        <v>0</v>
      </c>
      <c r="H16" s="175">
        <v>0</v>
      </c>
      <c r="I16" s="174">
        <v>0</v>
      </c>
      <c r="J16" s="175">
        <v>0</v>
      </c>
      <c r="K16" s="174">
        <v>0</v>
      </c>
      <c r="L16" s="175">
        <v>0</v>
      </c>
      <c r="M16" s="174">
        <v>0</v>
      </c>
      <c r="N16" s="175">
        <v>0</v>
      </c>
      <c r="O16" s="174">
        <v>0</v>
      </c>
      <c r="P16" s="175">
        <v>8620718</v>
      </c>
      <c r="Q16" s="177">
        <v>0.754</v>
      </c>
      <c r="R16" s="175">
        <v>0</v>
      </c>
      <c r="S16" s="174">
        <v>0</v>
      </c>
      <c r="T16" s="175">
        <v>0</v>
      </c>
      <c r="U16" s="174">
        <v>0</v>
      </c>
      <c r="V16" s="175">
        <v>0</v>
      </c>
      <c r="W16" s="174">
        <v>0</v>
      </c>
      <c r="X16" s="175">
        <v>0</v>
      </c>
      <c r="Y16" s="174">
        <v>0</v>
      </c>
      <c r="Z16" s="175">
        <v>0</v>
      </c>
      <c r="AA16" s="174">
        <v>0</v>
      </c>
      <c r="AB16" s="175">
        <v>0</v>
      </c>
      <c r="AC16" s="174">
        <v>0</v>
      </c>
      <c r="AD16" s="175">
        <v>0</v>
      </c>
      <c r="AE16" s="174">
        <v>0</v>
      </c>
      <c r="AF16" s="175">
        <v>0</v>
      </c>
      <c r="AG16" s="174">
        <v>0</v>
      </c>
      <c r="AH16" s="175">
        <v>0</v>
      </c>
      <c r="AI16" s="174">
        <v>0</v>
      </c>
      <c r="AJ16" s="175">
        <v>0</v>
      </c>
      <c r="AK16" s="174">
        <v>0</v>
      </c>
      <c r="AL16" s="175">
        <v>0</v>
      </c>
      <c r="AM16" s="174">
        <v>0</v>
      </c>
      <c r="AN16" s="175">
        <v>0</v>
      </c>
      <c r="AO16" s="174">
        <v>0</v>
      </c>
      <c r="AP16" s="175">
        <v>0</v>
      </c>
      <c r="AQ16" s="174">
        <v>0</v>
      </c>
      <c r="AR16" s="175">
        <v>0</v>
      </c>
      <c r="AS16" s="174">
        <v>0</v>
      </c>
      <c r="AT16" s="175">
        <v>0</v>
      </c>
      <c r="AU16" s="174">
        <v>0</v>
      </c>
      <c r="AV16" s="175">
        <v>0</v>
      </c>
      <c r="AW16" s="174">
        <v>0</v>
      </c>
      <c r="AX16" s="175">
        <v>0</v>
      </c>
      <c r="AY16" s="174">
        <v>0</v>
      </c>
      <c r="AZ16" s="175">
        <v>0</v>
      </c>
      <c r="BA16" s="174">
        <v>0</v>
      </c>
      <c r="BB16" s="175">
        <v>0</v>
      </c>
      <c r="BC16" s="174">
        <v>0</v>
      </c>
      <c r="BD16" s="175">
        <v>0</v>
      </c>
      <c r="BE16" s="174">
        <v>0</v>
      </c>
      <c r="BF16" s="175">
        <v>0</v>
      </c>
      <c r="BG16" s="174">
        <v>0</v>
      </c>
      <c r="BH16" s="175">
        <v>0</v>
      </c>
      <c r="BI16" s="174">
        <v>0</v>
      </c>
      <c r="BJ16" s="175">
        <v>0</v>
      </c>
      <c r="BK16" s="174">
        <v>0</v>
      </c>
      <c r="BL16" s="175">
        <v>583573</v>
      </c>
      <c r="BM16" s="177">
        <v>0.1326</v>
      </c>
      <c r="BN16" s="175">
        <v>0</v>
      </c>
      <c r="BO16" s="174">
        <v>0</v>
      </c>
      <c r="BP16" s="175">
        <v>0</v>
      </c>
      <c r="BQ16" s="174">
        <v>0</v>
      </c>
      <c r="BR16" s="175">
        <v>0</v>
      </c>
      <c r="BS16" s="174">
        <v>0</v>
      </c>
      <c r="BT16" s="175">
        <v>0</v>
      </c>
      <c r="BU16" s="174">
        <v>0</v>
      </c>
      <c r="BV16" s="175">
        <v>0</v>
      </c>
      <c r="BW16" s="174">
        <v>0</v>
      </c>
      <c r="BX16" s="175">
        <v>0</v>
      </c>
      <c r="BY16" s="174">
        <v>0</v>
      </c>
      <c r="BZ16" s="175">
        <v>0</v>
      </c>
      <c r="CA16" s="174">
        <v>0</v>
      </c>
      <c r="CB16" s="175">
        <v>0</v>
      </c>
      <c r="CC16" s="174">
        <v>0</v>
      </c>
      <c r="CD16" s="175">
        <v>0</v>
      </c>
      <c r="CE16" s="174">
        <v>0</v>
      </c>
      <c r="CF16" s="175">
        <v>0</v>
      </c>
      <c r="CG16" s="174">
        <v>0</v>
      </c>
      <c r="CH16" s="175">
        <v>0</v>
      </c>
      <c r="CI16" s="174">
        <v>0</v>
      </c>
      <c r="CJ16" s="175">
        <v>0</v>
      </c>
      <c r="CK16" s="174">
        <v>0</v>
      </c>
      <c r="CL16" s="175">
        <v>0</v>
      </c>
      <c r="CM16" s="174">
        <v>0</v>
      </c>
      <c r="CN16" s="175">
        <v>0</v>
      </c>
      <c r="CO16" s="174">
        <v>0</v>
      </c>
      <c r="CP16" s="175">
        <v>0</v>
      </c>
      <c r="CQ16" s="174">
        <v>0</v>
      </c>
      <c r="CR16" s="175">
        <v>0</v>
      </c>
      <c r="CS16" s="174">
        <v>0</v>
      </c>
      <c r="CT16" s="175">
        <v>0</v>
      </c>
      <c r="CU16" s="174">
        <v>0</v>
      </c>
      <c r="CV16" s="175">
        <v>0</v>
      </c>
      <c r="CW16" s="174">
        <v>0</v>
      </c>
      <c r="CX16" s="175">
        <v>445000</v>
      </c>
      <c r="CY16" s="177">
        <v>0.2258</v>
      </c>
      <c r="CZ16" s="175">
        <v>0</v>
      </c>
      <c r="DA16" s="174">
        <v>0</v>
      </c>
      <c r="DB16" s="175">
        <v>0</v>
      </c>
      <c r="DC16" s="174">
        <v>0</v>
      </c>
      <c r="DD16" s="175">
        <v>0</v>
      </c>
      <c r="DE16" s="174">
        <v>0</v>
      </c>
      <c r="DF16" s="175">
        <v>0</v>
      </c>
      <c r="DG16" s="174">
        <v>0</v>
      </c>
      <c r="DH16" s="175">
        <v>0</v>
      </c>
      <c r="DI16" s="174">
        <v>0</v>
      </c>
      <c r="DJ16" s="175">
        <v>0</v>
      </c>
      <c r="DK16" s="174">
        <v>0</v>
      </c>
      <c r="DL16" s="175">
        <v>0</v>
      </c>
      <c r="DM16" s="174">
        <v>0</v>
      </c>
      <c r="DN16" s="175">
        <v>0</v>
      </c>
      <c r="DO16" s="174">
        <v>0</v>
      </c>
      <c r="DP16" s="175">
        <v>0</v>
      </c>
      <c r="DQ16" s="174">
        <v>0</v>
      </c>
      <c r="DR16" s="175">
        <v>752406</v>
      </c>
      <c r="DS16" s="177">
        <v>1.7264999999999999</v>
      </c>
      <c r="DT16" s="175">
        <v>0</v>
      </c>
      <c r="DU16" s="174">
        <v>0</v>
      </c>
      <c r="DV16" s="175">
        <v>0</v>
      </c>
      <c r="DW16" s="174">
        <v>0</v>
      </c>
      <c r="DX16" s="175">
        <v>7116075.9900000002</v>
      </c>
      <c r="DY16" s="177">
        <v>5.3451000000000004</v>
      </c>
      <c r="DZ16" s="175">
        <v>7141454.2800000003</v>
      </c>
      <c r="EA16" s="177">
        <v>12.3992</v>
      </c>
      <c r="EB16" s="175">
        <v>0</v>
      </c>
      <c r="EC16" s="174">
        <v>0</v>
      </c>
      <c r="ED16" s="175">
        <v>0</v>
      </c>
      <c r="EE16" s="174">
        <v>0</v>
      </c>
      <c r="EF16" s="175">
        <v>0</v>
      </c>
      <c r="EG16" s="174">
        <v>0</v>
      </c>
      <c r="EH16" s="175">
        <v>0</v>
      </c>
      <c r="EI16" s="174">
        <v>0</v>
      </c>
      <c r="EJ16" s="175">
        <v>0</v>
      </c>
      <c r="EK16" s="174">
        <v>0</v>
      </c>
      <c r="EL16" s="175">
        <v>0</v>
      </c>
      <c r="EM16" s="174">
        <v>0</v>
      </c>
      <c r="EN16" s="175">
        <v>0</v>
      </c>
      <c r="EO16" s="174">
        <v>0</v>
      </c>
      <c r="EP16" s="175">
        <v>0</v>
      </c>
      <c r="EQ16" s="174">
        <v>0</v>
      </c>
      <c r="ER16" s="175">
        <v>0</v>
      </c>
      <c r="ES16" s="174">
        <v>0</v>
      </c>
      <c r="ET16" s="175">
        <v>0</v>
      </c>
      <c r="EU16" s="174">
        <v>0</v>
      </c>
      <c r="EV16" s="175">
        <v>0</v>
      </c>
      <c r="EW16" s="174">
        <v>0</v>
      </c>
      <c r="EX16" s="175">
        <v>0</v>
      </c>
      <c r="EY16" s="174">
        <v>0</v>
      </c>
      <c r="EZ16" s="175">
        <v>0</v>
      </c>
      <c r="FA16" s="174">
        <v>0</v>
      </c>
      <c r="FB16" s="175">
        <v>0</v>
      </c>
      <c r="FC16" s="174">
        <v>0</v>
      </c>
      <c r="FD16" s="175">
        <v>0</v>
      </c>
      <c r="FE16" s="174">
        <v>0</v>
      </c>
      <c r="FF16" s="175">
        <v>0</v>
      </c>
      <c r="FG16" s="174">
        <v>0</v>
      </c>
      <c r="FH16" s="175">
        <v>0</v>
      </c>
      <c r="FI16" s="174">
        <v>0</v>
      </c>
      <c r="FJ16" s="175">
        <v>0</v>
      </c>
      <c r="FK16" s="174">
        <v>0</v>
      </c>
      <c r="FL16" s="175">
        <v>0</v>
      </c>
      <c r="FM16" s="174">
        <v>0</v>
      </c>
    </row>
    <row r="17" spans="1:169">
      <c r="A17" s="174" t="s">
        <v>120</v>
      </c>
      <c r="B17" s="175">
        <v>3348981.26</v>
      </c>
      <c r="C17" s="177">
        <v>2.3999999999999998E-3</v>
      </c>
      <c r="D17" s="175">
        <v>0</v>
      </c>
      <c r="E17" s="174">
        <v>0</v>
      </c>
      <c r="F17" s="175">
        <v>0</v>
      </c>
      <c r="G17" s="174">
        <v>0</v>
      </c>
      <c r="H17" s="175">
        <v>0</v>
      </c>
      <c r="I17" s="174">
        <v>0</v>
      </c>
      <c r="J17" s="175">
        <v>0</v>
      </c>
      <c r="K17" s="174">
        <v>0</v>
      </c>
      <c r="L17" s="175">
        <v>0</v>
      </c>
      <c r="M17" s="174">
        <v>0</v>
      </c>
      <c r="N17" s="175">
        <v>0</v>
      </c>
      <c r="O17" s="174">
        <v>0</v>
      </c>
      <c r="P17" s="175">
        <v>0</v>
      </c>
      <c r="Q17" s="174">
        <v>0</v>
      </c>
      <c r="R17" s="175">
        <v>0</v>
      </c>
      <c r="S17" s="174">
        <v>0</v>
      </c>
      <c r="T17" s="175">
        <v>0</v>
      </c>
      <c r="U17" s="174">
        <v>0</v>
      </c>
      <c r="V17" s="175">
        <v>0</v>
      </c>
      <c r="W17" s="174">
        <v>0</v>
      </c>
      <c r="X17" s="175">
        <v>0</v>
      </c>
      <c r="Y17" s="174">
        <v>0</v>
      </c>
      <c r="Z17" s="175">
        <v>0</v>
      </c>
      <c r="AA17" s="174">
        <v>0</v>
      </c>
      <c r="AB17" s="175">
        <v>0</v>
      </c>
      <c r="AC17" s="174">
        <v>0</v>
      </c>
      <c r="AD17" s="175">
        <v>0</v>
      </c>
      <c r="AE17" s="174">
        <v>0</v>
      </c>
      <c r="AF17" s="175">
        <v>0</v>
      </c>
      <c r="AG17" s="174">
        <v>0</v>
      </c>
      <c r="AH17" s="175">
        <v>0</v>
      </c>
      <c r="AI17" s="174">
        <v>0</v>
      </c>
      <c r="AJ17" s="175">
        <v>0</v>
      </c>
      <c r="AK17" s="174">
        <v>0</v>
      </c>
      <c r="AL17" s="175">
        <v>0</v>
      </c>
      <c r="AM17" s="174">
        <v>0</v>
      </c>
      <c r="AN17" s="175">
        <v>0</v>
      </c>
      <c r="AO17" s="174">
        <v>0</v>
      </c>
      <c r="AP17" s="175">
        <v>0</v>
      </c>
      <c r="AQ17" s="174">
        <v>0</v>
      </c>
      <c r="AR17" s="175">
        <v>0</v>
      </c>
      <c r="AS17" s="174">
        <v>0</v>
      </c>
      <c r="AT17" s="175">
        <v>0</v>
      </c>
      <c r="AU17" s="174">
        <v>0</v>
      </c>
      <c r="AV17" s="175">
        <v>0</v>
      </c>
      <c r="AW17" s="174">
        <v>0</v>
      </c>
      <c r="AX17" s="175">
        <v>0</v>
      </c>
      <c r="AY17" s="174">
        <v>0</v>
      </c>
      <c r="AZ17" s="175">
        <v>0</v>
      </c>
      <c r="BA17" s="174">
        <v>0</v>
      </c>
      <c r="BB17" s="175">
        <v>0</v>
      </c>
      <c r="BC17" s="174">
        <v>0</v>
      </c>
      <c r="BD17" s="175">
        <v>0</v>
      </c>
      <c r="BE17" s="174">
        <v>0</v>
      </c>
      <c r="BF17" s="175">
        <v>0</v>
      </c>
      <c r="BG17" s="174">
        <v>0</v>
      </c>
      <c r="BH17" s="175">
        <v>0</v>
      </c>
      <c r="BI17" s="174">
        <v>0</v>
      </c>
      <c r="BJ17" s="175">
        <v>0</v>
      </c>
      <c r="BK17" s="174">
        <v>0</v>
      </c>
      <c r="BL17" s="175">
        <v>152741.4</v>
      </c>
      <c r="BM17" s="177">
        <v>3.4700000000000002E-2</v>
      </c>
      <c r="BN17" s="175">
        <v>0</v>
      </c>
      <c r="BO17" s="174">
        <v>0</v>
      </c>
      <c r="BP17" s="175">
        <v>0</v>
      </c>
      <c r="BQ17" s="174">
        <v>0</v>
      </c>
      <c r="BR17" s="175">
        <v>0</v>
      </c>
      <c r="BS17" s="174">
        <v>0</v>
      </c>
      <c r="BT17" s="175">
        <v>0</v>
      </c>
      <c r="BU17" s="174">
        <v>0</v>
      </c>
      <c r="BV17" s="175">
        <v>0</v>
      </c>
      <c r="BW17" s="174">
        <v>0</v>
      </c>
      <c r="BX17" s="175">
        <v>0</v>
      </c>
      <c r="BY17" s="174">
        <v>0</v>
      </c>
      <c r="BZ17" s="175">
        <v>0</v>
      </c>
      <c r="CA17" s="174">
        <v>0</v>
      </c>
      <c r="CB17" s="175">
        <v>0</v>
      </c>
      <c r="CC17" s="174">
        <v>0</v>
      </c>
      <c r="CD17" s="175">
        <v>0</v>
      </c>
      <c r="CE17" s="174">
        <v>0</v>
      </c>
      <c r="CF17" s="175">
        <v>0</v>
      </c>
      <c r="CG17" s="174">
        <v>0</v>
      </c>
      <c r="CH17" s="175">
        <v>0</v>
      </c>
      <c r="CI17" s="174">
        <v>0</v>
      </c>
      <c r="CJ17" s="175">
        <v>0</v>
      </c>
      <c r="CK17" s="174">
        <v>0</v>
      </c>
      <c r="CL17" s="175">
        <v>0</v>
      </c>
      <c r="CM17" s="174">
        <v>0</v>
      </c>
      <c r="CN17" s="175">
        <v>0</v>
      </c>
      <c r="CO17" s="174">
        <v>0</v>
      </c>
      <c r="CP17" s="175">
        <v>0</v>
      </c>
      <c r="CQ17" s="174">
        <v>0</v>
      </c>
      <c r="CR17" s="175">
        <v>0</v>
      </c>
      <c r="CS17" s="174">
        <v>0</v>
      </c>
      <c r="CT17" s="175">
        <v>0</v>
      </c>
      <c r="CU17" s="174">
        <v>0</v>
      </c>
      <c r="CV17" s="175">
        <v>0</v>
      </c>
      <c r="CW17" s="174">
        <v>0</v>
      </c>
      <c r="CX17" s="175">
        <v>0</v>
      </c>
      <c r="CY17" s="174">
        <v>0</v>
      </c>
      <c r="CZ17" s="175">
        <v>0</v>
      </c>
      <c r="DA17" s="174">
        <v>0</v>
      </c>
      <c r="DB17" s="175">
        <v>0</v>
      </c>
      <c r="DC17" s="174">
        <v>0</v>
      </c>
      <c r="DD17" s="175">
        <v>0</v>
      </c>
      <c r="DE17" s="174">
        <v>0</v>
      </c>
      <c r="DF17" s="175">
        <v>0</v>
      </c>
      <c r="DG17" s="174">
        <v>0</v>
      </c>
      <c r="DH17" s="175">
        <v>0</v>
      </c>
      <c r="DI17" s="174">
        <v>0</v>
      </c>
      <c r="DJ17" s="175">
        <v>0</v>
      </c>
      <c r="DK17" s="174">
        <v>0</v>
      </c>
      <c r="DL17" s="175">
        <v>0</v>
      </c>
      <c r="DM17" s="174">
        <v>0</v>
      </c>
      <c r="DN17" s="175">
        <v>0</v>
      </c>
      <c r="DO17" s="174">
        <v>0</v>
      </c>
      <c r="DP17" s="175">
        <v>0</v>
      </c>
      <c r="DQ17" s="174">
        <v>0</v>
      </c>
      <c r="DR17" s="175">
        <v>0</v>
      </c>
      <c r="DS17" s="174">
        <v>0</v>
      </c>
      <c r="DT17" s="175">
        <v>0</v>
      </c>
      <c r="DU17" s="174">
        <v>0</v>
      </c>
      <c r="DV17" s="175">
        <v>0</v>
      </c>
      <c r="DW17" s="174">
        <v>0</v>
      </c>
      <c r="DX17" s="175">
        <v>3196239.86</v>
      </c>
      <c r="DY17" s="177">
        <v>2.4007999999999998</v>
      </c>
      <c r="DZ17" s="175">
        <v>0</v>
      </c>
      <c r="EA17" s="174">
        <v>0</v>
      </c>
      <c r="EB17" s="175">
        <v>0</v>
      </c>
      <c r="EC17" s="174">
        <v>0</v>
      </c>
      <c r="ED17" s="175">
        <v>0</v>
      </c>
      <c r="EE17" s="174">
        <v>0</v>
      </c>
      <c r="EF17" s="175">
        <v>0</v>
      </c>
      <c r="EG17" s="174">
        <v>0</v>
      </c>
      <c r="EH17" s="175">
        <v>0</v>
      </c>
      <c r="EI17" s="174">
        <v>0</v>
      </c>
      <c r="EJ17" s="175">
        <v>0</v>
      </c>
      <c r="EK17" s="174">
        <v>0</v>
      </c>
      <c r="EL17" s="175">
        <v>0</v>
      </c>
      <c r="EM17" s="174">
        <v>0</v>
      </c>
      <c r="EN17" s="175">
        <v>0</v>
      </c>
      <c r="EO17" s="174">
        <v>0</v>
      </c>
      <c r="EP17" s="175">
        <v>0</v>
      </c>
      <c r="EQ17" s="174">
        <v>0</v>
      </c>
      <c r="ER17" s="175">
        <v>0</v>
      </c>
      <c r="ES17" s="174">
        <v>0</v>
      </c>
      <c r="ET17" s="175">
        <v>0</v>
      </c>
      <c r="EU17" s="174">
        <v>0</v>
      </c>
      <c r="EV17" s="175">
        <v>0</v>
      </c>
      <c r="EW17" s="174">
        <v>0</v>
      </c>
      <c r="EX17" s="175">
        <v>0</v>
      </c>
      <c r="EY17" s="174">
        <v>0</v>
      </c>
      <c r="EZ17" s="175">
        <v>0</v>
      </c>
      <c r="FA17" s="174">
        <v>0</v>
      </c>
      <c r="FB17" s="175">
        <v>0</v>
      </c>
      <c r="FC17" s="174">
        <v>0</v>
      </c>
      <c r="FD17" s="175">
        <v>0</v>
      </c>
      <c r="FE17" s="174">
        <v>0</v>
      </c>
      <c r="FF17" s="175">
        <v>0</v>
      </c>
      <c r="FG17" s="174">
        <v>0</v>
      </c>
      <c r="FH17" s="175">
        <v>0</v>
      </c>
      <c r="FI17" s="174">
        <v>0</v>
      </c>
      <c r="FJ17" s="175">
        <v>0</v>
      </c>
      <c r="FK17" s="174">
        <v>0</v>
      </c>
      <c r="FL17" s="175">
        <v>0</v>
      </c>
      <c r="FM17" s="174">
        <v>0</v>
      </c>
    </row>
    <row r="18" spans="1:169">
      <c r="A18" s="174" t="s">
        <v>119</v>
      </c>
      <c r="B18" s="175">
        <v>78731152.040000007</v>
      </c>
      <c r="C18" s="177">
        <v>5.6599999999999998E-2</v>
      </c>
      <c r="D18" s="175">
        <v>0</v>
      </c>
      <c r="E18" s="174">
        <v>0</v>
      </c>
      <c r="F18" s="175">
        <v>0</v>
      </c>
      <c r="G18" s="174">
        <v>0</v>
      </c>
      <c r="H18" s="175">
        <v>0</v>
      </c>
      <c r="I18" s="174">
        <v>0</v>
      </c>
      <c r="J18" s="175">
        <v>0</v>
      </c>
      <c r="K18" s="174">
        <v>0</v>
      </c>
      <c r="L18" s="175">
        <v>0</v>
      </c>
      <c r="M18" s="174">
        <v>0</v>
      </c>
      <c r="N18" s="175">
        <v>0</v>
      </c>
      <c r="O18" s="174">
        <v>0</v>
      </c>
      <c r="P18" s="175">
        <v>38599923.899999999</v>
      </c>
      <c r="Q18" s="177">
        <v>3.3763000000000001</v>
      </c>
      <c r="R18" s="175">
        <v>0</v>
      </c>
      <c r="S18" s="174">
        <v>0</v>
      </c>
      <c r="T18" s="175">
        <v>0</v>
      </c>
      <c r="U18" s="174">
        <v>0</v>
      </c>
      <c r="V18" s="175">
        <v>0</v>
      </c>
      <c r="W18" s="174">
        <v>0</v>
      </c>
      <c r="X18" s="175">
        <v>0</v>
      </c>
      <c r="Y18" s="174">
        <v>0</v>
      </c>
      <c r="Z18" s="175">
        <v>0</v>
      </c>
      <c r="AA18" s="174">
        <v>0</v>
      </c>
      <c r="AB18" s="175">
        <v>0</v>
      </c>
      <c r="AC18" s="174">
        <v>0</v>
      </c>
      <c r="AD18" s="175">
        <v>0</v>
      </c>
      <c r="AE18" s="174">
        <v>0</v>
      </c>
      <c r="AF18" s="175">
        <v>0</v>
      </c>
      <c r="AG18" s="174">
        <v>0</v>
      </c>
      <c r="AH18" s="175">
        <v>0</v>
      </c>
      <c r="AI18" s="174">
        <v>0</v>
      </c>
      <c r="AJ18" s="175">
        <v>0</v>
      </c>
      <c r="AK18" s="174">
        <v>0</v>
      </c>
      <c r="AL18" s="175">
        <v>0</v>
      </c>
      <c r="AM18" s="174">
        <v>0</v>
      </c>
      <c r="AN18" s="175">
        <v>0</v>
      </c>
      <c r="AO18" s="174">
        <v>0</v>
      </c>
      <c r="AP18" s="175">
        <v>0</v>
      </c>
      <c r="AQ18" s="174">
        <v>0</v>
      </c>
      <c r="AR18" s="175">
        <v>0</v>
      </c>
      <c r="AS18" s="174">
        <v>0</v>
      </c>
      <c r="AT18" s="175">
        <v>0</v>
      </c>
      <c r="AU18" s="174">
        <v>0</v>
      </c>
      <c r="AV18" s="175">
        <v>0</v>
      </c>
      <c r="AW18" s="174">
        <v>0</v>
      </c>
      <c r="AX18" s="175">
        <v>0</v>
      </c>
      <c r="AY18" s="174">
        <v>0</v>
      </c>
      <c r="AZ18" s="175">
        <v>0</v>
      </c>
      <c r="BA18" s="174">
        <v>0</v>
      </c>
      <c r="BB18" s="175">
        <v>0</v>
      </c>
      <c r="BC18" s="174">
        <v>0</v>
      </c>
      <c r="BD18" s="175">
        <v>0</v>
      </c>
      <c r="BE18" s="174">
        <v>0</v>
      </c>
      <c r="BF18" s="175">
        <v>0</v>
      </c>
      <c r="BG18" s="174">
        <v>0</v>
      </c>
      <c r="BH18" s="175">
        <v>0</v>
      </c>
      <c r="BI18" s="174">
        <v>0</v>
      </c>
      <c r="BJ18" s="175">
        <v>0</v>
      </c>
      <c r="BK18" s="174">
        <v>0</v>
      </c>
      <c r="BL18" s="175">
        <v>1409130</v>
      </c>
      <c r="BM18" s="177">
        <v>0.32019999999999998</v>
      </c>
      <c r="BN18" s="175">
        <v>0</v>
      </c>
      <c r="BO18" s="174">
        <v>0</v>
      </c>
      <c r="BP18" s="175">
        <v>0</v>
      </c>
      <c r="BQ18" s="174">
        <v>0</v>
      </c>
      <c r="BR18" s="175">
        <v>1448602.48</v>
      </c>
      <c r="BS18" s="177">
        <v>0.98499999999999999</v>
      </c>
      <c r="BT18" s="175">
        <v>0</v>
      </c>
      <c r="BU18" s="174">
        <v>0</v>
      </c>
      <c r="BV18" s="175">
        <v>0</v>
      </c>
      <c r="BW18" s="174">
        <v>0</v>
      </c>
      <c r="BX18" s="175">
        <v>0</v>
      </c>
      <c r="BY18" s="174">
        <v>0</v>
      </c>
      <c r="BZ18" s="175">
        <v>0</v>
      </c>
      <c r="CA18" s="174">
        <v>0</v>
      </c>
      <c r="CB18" s="175">
        <v>0</v>
      </c>
      <c r="CC18" s="174">
        <v>0</v>
      </c>
      <c r="CD18" s="175">
        <v>0</v>
      </c>
      <c r="CE18" s="174">
        <v>0</v>
      </c>
      <c r="CF18" s="175">
        <v>0</v>
      </c>
      <c r="CG18" s="174">
        <v>0</v>
      </c>
      <c r="CH18" s="175">
        <v>0</v>
      </c>
      <c r="CI18" s="174">
        <v>0</v>
      </c>
      <c r="CJ18" s="175">
        <v>0</v>
      </c>
      <c r="CK18" s="174">
        <v>0</v>
      </c>
      <c r="CL18" s="175">
        <v>0</v>
      </c>
      <c r="CM18" s="174">
        <v>0</v>
      </c>
      <c r="CN18" s="175">
        <v>0</v>
      </c>
      <c r="CO18" s="174">
        <v>0</v>
      </c>
      <c r="CP18" s="175">
        <v>0</v>
      </c>
      <c r="CQ18" s="174">
        <v>0</v>
      </c>
      <c r="CR18" s="175">
        <v>0</v>
      </c>
      <c r="CS18" s="174">
        <v>0</v>
      </c>
      <c r="CT18" s="175">
        <v>0</v>
      </c>
      <c r="CU18" s="174">
        <v>0</v>
      </c>
      <c r="CV18" s="175">
        <v>0</v>
      </c>
      <c r="CW18" s="174">
        <v>0</v>
      </c>
      <c r="CX18" s="175">
        <v>2472549.2400000002</v>
      </c>
      <c r="CY18" s="177">
        <v>1.2544</v>
      </c>
      <c r="CZ18" s="175">
        <v>0</v>
      </c>
      <c r="DA18" s="174">
        <v>0</v>
      </c>
      <c r="DB18" s="175">
        <v>0</v>
      </c>
      <c r="DC18" s="174">
        <v>0</v>
      </c>
      <c r="DD18" s="175">
        <v>0</v>
      </c>
      <c r="DE18" s="174">
        <v>0</v>
      </c>
      <c r="DF18" s="175">
        <v>0</v>
      </c>
      <c r="DG18" s="174">
        <v>0</v>
      </c>
      <c r="DH18" s="175">
        <v>0</v>
      </c>
      <c r="DI18" s="174">
        <v>0</v>
      </c>
      <c r="DJ18" s="175">
        <v>0</v>
      </c>
      <c r="DK18" s="174">
        <v>0</v>
      </c>
      <c r="DL18" s="175">
        <v>0</v>
      </c>
      <c r="DM18" s="174">
        <v>0</v>
      </c>
      <c r="DN18" s="175">
        <v>0</v>
      </c>
      <c r="DO18" s="174">
        <v>0</v>
      </c>
      <c r="DP18" s="175">
        <v>0</v>
      </c>
      <c r="DQ18" s="174">
        <v>0</v>
      </c>
      <c r="DR18" s="175">
        <v>0</v>
      </c>
      <c r="DS18" s="174">
        <v>0</v>
      </c>
      <c r="DT18" s="175">
        <v>0</v>
      </c>
      <c r="DU18" s="174">
        <v>0</v>
      </c>
      <c r="DV18" s="175">
        <v>0</v>
      </c>
      <c r="DW18" s="174">
        <v>0</v>
      </c>
      <c r="DX18" s="175">
        <v>4470443.42</v>
      </c>
      <c r="DY18" s="177">
        <v>3.3578999999999999</v>
      </c>
      <c r="DZ18" s="175">
        <v>29156107</v>
      </c>
      <c r="EA18" s="177">
        <v>50.6218</v>
      </c>
      <c r="EB18" s="175">
        <v>0</v>
      </c>
      <c r="EC18" s="174">
        <v>0</v>
      </c>
      <c r="ED18" s="175">
        <v>0</v>
      </c>
      <c r="EE18" s="174">
        <v>0</v>
      </c>
      <c r="EF18" s="175">
        <v>0</v>
      </c>
      <c r="EG18" s="174">
        <v>0</v>
      </c>
      <c r="EH18" s="175">
        <v>0</v>
      </c>
      <c r="EI18" s="174">
        <v>0</v>
      </c>
      <c r="EJ18" s="175">
        <v>0</v>
      </c>
      <c r="EK18" s="174">
        <v>0</v>
      </c>
      <c r="EL18" s="175">
        <v>0</v>
      </c>
      <c r="EM18" s="174">
        <v>0</v>
      </c>
      <c r="EN18" s="175">
        <v>0</v>
      </c>
      <c r="EO18" s="174">
        <v>0</v>
      </c>
      <c r="EP18" s="175">
        <v>0</v>
      </c>
      <c r="EQ18" s="174">
        <v>0</v>
      </c>
      <c r="ER18" s="175">
        <v>0</v>
      </c>
      <c r="ES18" s="174">
        <v>0</v>
      </c>
      <c r="ET18" s="175">
        <v>0</v>
      </c>
      <c r="EU18" s="174">
        <v>0</v>
      </c>
      <c r="EV18" s="175">
        <v>0</v>
      </c>
      <c r="EW18" s="174">
        <v>0</v>
      </c>
      <c r="EX18" s="175">
        <v>0</v>
      </c>
      <c r="EY18" s="174">
        <v>0</v>
      </c>
      <c r="EZ18" s="175">
        <v>0</v>
      </c>
      <c r="FA18" s="174">
        <v>0</v>
      </c>
      <c r="FB18" s="175">
        <v>0</v>
      </c>
      <c r="FC18" s="174">
        <v>0</v>
      </c>
      <c r="FD18" s="175">
        <v>0</v>
      </c>
      <c r="FE18" s="174">
        <v>0</v>
      </c>
      <c r="FF18" s="175">
        <v>0</v>
      </c>
      <c r="FG18" s="174">
        <v>0</v>
      </c>
      <c r="FH18" s="175">
        <v>1174396</v>
      </c>
      <c r="FI18" s="177">
        <v>0.59750000000000003</v>
      </c>
      <c r="FJ18" s="175">
        <v>0</v>
      </c>
      <c r="FK18" s="174">
        <v>0</v>
      </c>
      <c r="FL18" s="175">
        <v>0</v>
      </c>
      <c r="FM18" s="174">
        <v>0</v>
      </c>
    </row>
    <row r="19" spans="1:169">
      <c r="A19" s="174" t="s">
        <v>118</v>
      </c>
      <c r="B19" s="175">
        <v>2092793.56</v>
      </c>
      <c r="C19" s="177">
        <v>1.5E-3</v>
      </c>
      <c r="D19" s="175">
        <v>0</v>
      </c>
      <c r="E19" s="174">
        <v>0</v>
      </c>
      <c r="F19" s="175">
        <v>0</v>
      </c>
      <c r="G19" s="174">
        <v>0</v>
      </c>
      <c r="H19" s="175">
        <v>0</v>
      </c>
      <c r="I19" s="174">
        <v>0</v>
      </c>
      <c r="J19" s="175">
        <v>0</v>
      </c>
      <c r="K19" s="174">
        <v>0</v>
      </c>
      <c r="L19" s="175">
        <v>0</v>
      </c>
      <c r="M19" s="174">
        <v>0</v>
      </c>
      <c r="N19" s="175">
        <v>0</v>
      </c>
      <c r="O19" s="174">
        <v>0</v>
      </c>
      <c r="P19" s="175">
        <v>0</v>
      </c>
      <c r="Q19" s="174">
        <v>0</v>
      </c>
      <c r="R19" s="175">
        <v>0</v>
      </c>
      <c r="S19" s="174">
        <v>0</v>
      </c>
      <c r="T19" s="175">
        <v>0</v>
      </c>
      <c r="U19" s="174">
        <v>0</v>
      </c>
      <c r="V19" s="175">
        <v>0</v>
      </c>
      <c r="W19" s="174">
        <v>0</v>
      </c>
      <c r="X19" s="175">
        <v>0</v>
      </c>
      <c r="Y19" s="174">
        <v>0</v>
      </c>
      <c r="Z19" s="175">
        <v>0</v>
      </c>
      <c r="AA19" s="174">
        <v>0</v>
      </c>
      <c r="AB19" s="175">
        <v>0</v>
      </c>
      <c r="AC19" s="174">
        <v>0</v>
      </c>
      <c r="AD19" s="175">
        <v>0</v>
      </c>
      <c r="AE19" s="174">
        <v>0</v>
      </c>
      <c r="AF19" s="175">
        <v>0</v>
      </c>
      <c r="AG19" s="174">
        <v>0</v>
      </c>
      <c r="AH19" s="175">
        <v>0</v>
      </c>
      <c r="AI19" s="174">
        <v>0</v>
      </c>
      <c r="AJ19" s="175">
        <v>0</v>
      </c>
      <c r="AK19" s="174">
        <v>0</v>
      </c>
      <c r="AL19" s="175">
        <v>0</v>
      </c>
      <c r="AM19" s="174">
        <v>0</v>
      </c>
      <c r="AN19" s="175">
        <v>0</v>
      </c>
      <c r="AO19" s="174">
        <v>0</v>
      </c>
      <c r="AP19" s="175">
        <v>0</v>
      </c>
      <c r="AQ19" s="174">
        <v>0</v>
      </c>
      <c r="AR19" s="175">
        <v>0</v>
      </c>
      <c r="AS19" s="174">
        <v>0</v>
      </c>
      <c r="AT19" s="175">
        <v>0</v>
      </c>
      <c r="AU19" s="174">
        <v>0</v>
      </c>
      <c r="AV19" s="175">
        <v>0</v>
      </c>
      <c r="AW19" s="174">
        <v>0</v>
      </c>
      <c r="AX19" s="175">
        <v>0</v>
      </c>
      <c r="AY19" s="174">
        <v>0</v>
      </c>
      <c r="AZ19" s="175">
        <v>0</v>
      </c>
      <c r="BA19" s="174">
        <v>0</v>
      </c>
      <c r="BB19" s="175">
        <v>0</v>
      </c>
      <c r="BC19" s="174">
        <v>0</v>
      </c>
      <c r="BD19" s="175">
        <v>0</v>
      </c>
      <c r="BE19" s="174">
        <v>0</v>
      </c>
      <c r="BF19" s="175">
        <v>0</v>
      </c>
      <c r="BG19" s="174">
        <v>0</v>
      </c>
      <c r="BH19" s="175">
        <v>0</v>
      </c>
      <c r="BI19" s="174">
        <v>0</v>
      </c>
      <c r="BJ19" s="175">
        <v>0</v>
      </c>
      <c r="BK19" s="174">
        <v>0</v>
      </c>
      <c r="BL19" s="175">
        <v>0</v>
      </c>
      <c r="BM19" s="174">
        <v>0</v>
      </c>
      <c r="BN19" s="175">
        <v>0</v>
      </c>
      <c r="BO19" s="174">
        <v>0</v>
      </c>
      <c r="BP19" s="175">
        <v>0</v>
      </c>
      <c r="BQ19" s="174">
        <v>0</v>
      </c>
      <c r="BR19" s="175">
        <v>0</v>
      </c>
      <c r="BS19" s="174">
        <v>0</v>
      </c>
      <c r="BT19" s="175">
        <v>0</v>
      </c>
      <c r="BU19" s="174">
        <v>0</v>
      </c>
      <c r="BV19" s="175">
        <v>0</v>
      </c>
      <c r="BW19" s="174">
        <v>0</v>
      </c>
      <c r="BX19" s="175">
        <v>0</v>
      </c>
      <c r="BY19" s="174">
        <v>0</v>
      </c>
      <c r="BZ19" s="175">
        <v>0</v>
      </c>
      <c r="CA19" s="174">
        <v>0</v>
      </c>
      <c r="CB19" s="175">
        <v>0</v>
      </c>
      <c r="CC19" s="174">
        <v>0</v>
      </c>
      <c r="CD19" s="175">
        <v>0</v>
      </c>
      <c r="CE19" s="174">
        <v>0</v>
      </c>
      <c r="CF19" s="175">
        <v>0</v>
      </c>
      <c r="CG19" s="174">
        <v>0</v>
      </c>
      <c r="CH19" s="175">
        <v>0</v>
      </c>
      <c r="CI19" s="174">
        <v>0</v>
      </c>
      <c r="CJ19" s="175">
        <v>0</v>
      </c>
      <c r="CK19" s="174">
        <v>0</v>
      </c>
      <c r="CL19" s="175">
        <v>0</v>
      </c>
      <c r="CM19" s="174">
        <v>0</v>
      </c>
      <c r="CN19" s="175">
        <v>0</v>
      </c>
      <c r="CO19" s="174">
        <v>0</v>
      </c>
      <c r="CP19" s="175">
        <v>0</v>
      </c>
      <c r="CQ19" s="174">
        <v>0</v>
      </c>
      <c r="CR19" s="175">
        <v>0</v>
      </c>
      <c r="CS19" s="174">
        <v>0</v>
      </c>
      <c r="CT19" s="175">
        <v>0</v>
      </c>
      <c r="CU19" s="174">
        <v>0</v>
      </c>
      <c r="CV19" s="175">
        <v>0</v>
      </c>
      <c r="CW19" s="174">
        <v>0</v>
      </c>
      <c r="CX19" s="175">
        <v>0</v>
      </c>
      <c r="CY19" s="174">
        <v>0</v>
      </c>
      <c r="CZ19" s="175">
        <v>0</v>
      </c>
      <c r="DA19" s="174">
        <v>0</v>
      </c>
      <c r="DB19" s="175">
        <v>0</v>
      </c>
      <c r="DC19" s="174">
        <v>0</v>
      </c>
      <c r="DD19" s="175">
        <v>0</v>
      </c>
      <c r="DE19" s="174">
        <v>0</v>
      </c>
      <c r="DF19" s="175">
        <v>0</v>
      </c>
      <c r="DG19" s="174">
        <v>0</v>
      </c>
      <c r="DH19" s="175">
        <v>0</v>
      </c>
      <c r="DI19" s="174">
        <v>0</v>
      </c>
      <c r="DJ19" s="175">
        <v>0</v>
      </c>
      <c r="DK19" s="174">
        <v>0</v>
      </c>
      <c r="DL19" s="175">
        <v>0</v>
      </c>
      <c r="DM19" s="174">
        <v>0</v>
      </c>
      <c r="DN19" s="175">
        <v>0</v>
      </c>
      <c r="DO19" s="174">
        <v>0</v>
      </c>
      <c r="DP19" s="175">
        <v>0</v>
      </c>
      <c r="DQ19" s="174">
        <v>0</v>
      </c>
      <c r="DR19" s="175">
        <v>0</v>
      </c>
      <c r="DS19" s="174">
        <v>0</v>
      </c>
      <c r="DT19" s="175">
        <v>0</v>
      </c>
      <c r="DU19" s="174">
        <v>0</v>
      </c>
      <c r="DV19" s="175">
        <v>0</v>
      </c>
      <c r="DW19" s="174">
        <v>0</v>
      </c>
      <c r="DX19" s="175">
        <v>180501.56</v>
      </c>
      <c r="DY19" s="177">
        <v>0.1356</v>
      </c>
      <c r="DZ19" s="175">
        <v>1912292</v>
      </c>
      <c r="EA19" s="177">
        <v>3.3201999999999998</v>
      </c>
      <c r="EB19" s="175">
        <v>0</v>
      </c>
      <c r="EC19" s="174">
        <v>0</v>
      </c>
      <c r="ED19" s="175">
        <v>0</v>
      </c>
      <c r="EE19" s="174">
        <v>0</v>
      </c>
      <c r="EF19" s="175">
        <v>0</v>
      </c>
      <c r="EG19" s="174">
        <v>0</v>
      </c>
      <c r="EH19" s="175">
        <v>0</v>
      </c>
      <c r="EI19" s="174">
        <v>0</v>
      </c>
      <c r="EJ19" s="175">
        <v>0</v>
      </c>
      <c r="EK19" s="174">
        <v>0</v>
      </c>
      <c r="EL19" s="175">
        <v>0</v>
      </c>
      <c r="EM19" s="174">
        <v>0</v>
      </c>
      <c r="EN19" s="175">
        <v>0</v>
      </c>
      <c r="EO19" s="174">
        <v>0</v>
      </c>
      <c r="EP19" s="175">
        <v>0</v>
      </c>
      <c r="EQ19" s="174">
        <v>0</v>
      </c>
      <c r="ER19" s="175">
        <v>0</v>
      </c>
      <c r="ES19" s="174">
        <v>0</v>
      </c>
      <c r="ET19" s="175">
        <v>0</v>
      </c>
      <c r="EU19" s="174">
        <v>0</v>
      </c>
      <c r="EV19" s="175">
        <v>0</v>
      </c>
      <c r="EW19" s="174">
        <v>0</v>
      </c>
      <c r="EX19" s="175">
        <v>0</v>
      </c>
      <c r="EY19" s="174">
        <v>0</v>
      </c>
      <c r="EZ19" s="175">
        <v>0</v>
      </c>
      <c r="FA19" s="174">
        <v>0</v>
      </c>
      <c r="FB19" s="175">
        <v>0</v>
      </c>
      <c r="FC19" s="174">
        <v>0</v>
      </c>
      <c r="FD19" s="175">
        <v>0</v>
      </c>
      <c r="FE19" s="174">
        <v>0</v>
      </c>
      <c r="FF19" s="175">
        <v>0</v>
      </c>
      <c r="FG19" s="174">
        <v>0</v>
      </c>
      <c r="FH19" s="175">
        <v>0</v>
      </c>
      <c r="FI19" s="174">
        <v>0</v>
      </c>
      <c r="FJ19" s="175">
        <v>0</v>
      </c>
      <c r="FK19" s="174">
        <v>0</v>
      </c>
      <c r="FL19" s="175">
        <v>0</v>
      </c>
      <c r="FM19" s="174">
        <v>0</v>
      </c>
    </row>
    <row r="20" spans="1:169">
      <c r="A20" s="174" t="s">
        <v>117</v>
      </c>
      <c r="B20" s="175">
        <v>13389131.119999999</v>
      </c>
      <c r="C20" s="177">
        <v>9.5999999999999992E-3</v>
      </c>
      <c r="D20" s="175">
        <v>0</v>
      </c>
      <c r="E20" s="174">
        <v>0</v>
      </c>
      <c r="F20" s="175">
        <v>0</v>
      </c>
      <c r="G20" s="174">
        <v>0</v>
      </c>
      <c r="H20" s="175">
        <v>0</v>
      </c>
      <c r="I20" s="174">
        <v>0</v>
      </c>
      <c r="J20" s="175">
        <v>0</v>
      </c>
      <c r="K20" s="174">
        <v>0</v>
      </c>
      <c r="L20" s="175">
        <v>0</v>
      </c>
      <c r="M20" s="174">
        <v>0</v>
      </c>
      <c r="N20" s="175">
        <v>0</v>
      </c>
      <c r="O20" s="174">
        <v>0</v>
      </c>
      <c r="P20" s="175">
        <v>0</v>
      </c>
      <c r="Q20" s="174">
        <v>0</v>
      </c>
      <c r="R20" s="175">
        <v>0</v>
      </c>
      <c r="S20" s="174">
        <v>0</v>
      </c>
      <c r="T20" s="175">
        <v>0</v>
      </c>
      <c r="U20" s="174">
        <v>0</v>
      </c>
      <c r="V20" s="175">
        <v>0</v>
      </c>
      <c r="W20" s="174">
        <v>0</v>
      </c>
      <c r="X20" s="175">
        <v>0</v>
      </c>
      <c r="Y20" s="174">
        <v>0</v>
      </c>
      <c r="Z20" s="175">
        <v>0</v>
      </c>
      <c r="AA20" s="174">
        <v>0</v>
      </c>
      <c r="AB20" s="175">
        <v>0</v>
      </c>
      <c r="AC20" s="174">
        <v>0</v>
      </c>
      <c r="AD20" s="175">
        <v>0</v>
      </c>
      <c r="AE20" s="174">
        <v>0</v>
      </c>
      <c r="AF20" s="175">
        <v>0</v>
      </c>
      <c r="AG20" s="174">
        <v>0</v>
      </c>
      <c r="AH20" s="175">
        <v>0</v>
      </c>
      <c r="AI20" s="174">
        <v>0</v>
      </c>
      <c r="AJ20" s="175">
        <v>0</v>
      </c>
      <c r="AK20" s="174">
        <v>0</v>
      </c>
      <c r="AL20" s="175">
        <v>0</v>
      </c>
      <c r="AM20" s="174">
        <v>0</v>
      </c>
      <c r="AN20" s="175">
        <v>0</v>
      </c>
      <c r="AO20" s="174">
        <v>0</v>
      </c>
      <c r="AP20" s="175">
        <v>0</v>
      </c>
      <c r="AQ20" s="174">
        <v>0</v>
      </c>
      <c r="AR20" s="175">
        <v>0</v>
      </c>
      <c r="AS20" s="174">
        <v>0</v>
      </c>
      <c r="AT20" s="175">
        <v>0</v>
      </c>
      <c r="AU20" s="174">
        <v>0</v>
      </c>
      <c r="AV20" s="175">
        <v>0</v>
      </c>
      <c r="AW20" s="174">
        <v>0</v>
      </c>
      <c r="AX20" s="175">
        <v>0</v>
      </c>
      <c r="AY20" s="174">
        <v>0</v>
      </c>
      <c r="AZ20" s="175">
        <v>0</v>
      </c>
      <c r="BA20" s="174">
        <v>0</v>
      </c>
      <c r="BB20" s="175">
        <v>0</v>
      </c>
      <c r="BC20" s="174">
        <v>0</v>
      </c>
      <c r="BD20" s="175">
        <v>0</v>
      </c>
      <c r="BE20" s="174">
        <v>0</v>
      </c>
      <c r="BF20" s="175">
        <v>0</v>
      </c>
      <c r="BG20" s="174">
        <v>0</v>
      </c>
      <c r="BH20" s="175">
        <v>0</v>
      </c>
      <c r="BI20" s="174">
        <v>0</v>
      </c>
      <c r="BJ20" s="175">
        <v>0</v>
      </c>
      <c r="BK20" s="174">
        <v>0</v>
      </c>
      <c r="BL20" s="175">
        <v>0</v>
      </c>
      <c r="BM20" s="174">
        <v>0</v>
      </c>
      <c r="BN20" s="175">
        <v>0</v>
      </c>
      <c r="BO20" s="174">
        <v>0</v>
      </c>
      <c r="BP20" s="175">
        <v>0</v>
      </c>
      <c r="BQ20" s="174">
        <v>0</v>
      </c>
      <c r="BR20" s="175">
        <v>0</v>
      </c>
      <c r="BS20" s="174">
        <v>0</v>
      </c>
      <c r="BT20" s="175">
        <v>0</v>
      </c>
      <c r="BU20" s="174">
        <v>0</v>
      </c>
      <c r="BV20" s="175">
        <v>0</v>
      </c>
      <c r="BW20" s="174">
        <v>0</v>
      </c>
      <c r="BX20" s="175">
        <v>0</v>
      </c>
      <c r="BY20" s="174">
        <v>0</v>
      </c>
      <c r="BZ20" s="175">
        <v>0</v>
      </c>
      <c r="CA20" s="174">
        <v>0</v>
      </c>
      <c r="CB20" s="175">
        <v>0</v>
      </c>
      <c r="CC20" s="174">
        <v>0</v>
      </c>
      <c r="CD20" s="175">
        <v>0</v>
      </c>
      <c r="CE20" s="174">
        <v>0</v>
      </c>
      <c r="CF20" s="175">
        <v>0</v>
      </c>
      <c r="CG20" s="174">
        <v>0</v>
      </c>
      <c r="CH20" s="175">
        <v>0</v>
      </c>
      <c r="CI20" s="174">
        <v>0</v>
      </c>
      <c r="CJ20" s="175">
        <v>0</v>
      </c>
      <c r="CK20" s="174">
        <v>0</v>
      </c>
      <c r="CL20" s="175">
        <v>0</v>
      </c>
      <c r="CM20" s="174">
        <v>0</v>
      </c>
      <c r="CN20" s="175">
        <v>0</v>
      </c>
      <c r="CO20" s="174">
        <v>0</v>
      </c>
      <c r="CP20" s="175">
        <v>0</v>
      </c>
      <c r="CQ20" s="174">
        <v>0</v>
      </c>
      <c r="CR20" s="175">
        <v>0</v>
      </c>
      <c r="CS20" s="174">
        <v>0</v>
      </c>
      <c r="CT20" s="175">
        <v>0</v>
      </c>
      <c r="CU20" s="174">
        <v>0</v>
      </c>
      <c r="CV20" s="175">
        <v>0</v>
      </c>
      <c r="CW20" s="174">
        <v>0</v>
      </c>
      <c r="CX20" s="175">
        <v>0</v>
      </c>
      <c r="CY20" s="174">
        <v>0</v>
      </c>
      <c r="CZ20" s="175">
        <v>0</v>
      </c>
      <c r="DA20" s="174">
        <v>0</v>
      </c>
      <c r="DB20" s="175">
        <v>0</v>
      </c>
      <c r="DC20" s="174">
        <v>0</v>
      </c>
      <c r="DD20" s="175">
        <v>0</v>
      </c>
      <c r="DE20" s="174">
        <v>0</v>
      </c>
      <c r="DF20" s="175">
        <v>0</v>
      </c>
      <c r="DG20" s="174">
        <v>0</v>
      </c>
      <c r="DH20" s="175">
        <v>0</v>
      </c>
      <c r="DI20" s="174">
        <v>0</v>
      </c>
      <c r="DJ20" s="175">
        <v>0</v>
      </c>
      <c r="DK20" s="174">
        <v>0</v>
      </c>
      <c r="DL20" s="175">
        <v>0</v>
      </c>
      <c r="DM20" s="174">
        <v>0</v>
      </c>
      <c r="DN20" s="175">
        <v>0</v>
      </c>
      <c r="DO20" s="174">
        <v>0</v>
      </c>
      <c r="DP20" s="175">
        <v>0</v>
      </c>
      <c r="DQ20" s="174">
        <v>0</v>
      </c>
      <c r="DR20" s="175">
        <v>34020</v>
      </c>
      <c r="DS20" s="177">
        <v>7.8100000000000003E-2</v>
      </c>
      <c r="DT20" s="175">
        <v>0</v>
      </c>
      <c r="DU20" s="174">
        <v>0</v>
      </c>
      <c r="DV20" s="175">
        <v>0</v>
      </c>
      <c r="DW20" s="174">
        <v>0</v>
      </c>
      <c r="DX20" s="175">
        <v>3785177.12</v>
      </c>
      <c r="DY20" s="177">
        <v>2.8431999999999999</v>
      </c>
      <c r="DZ20" s="175">
        <v>9569934</v>
      </c>
      <c r="EA20" s="177">
        <v>16.615600000000001</v>
      </c>
      <c r="EB20" s="175">
        <v>0</v>
      </c>
      <c r="EC20" s="174">
        <v>0</v>
      </c>
      <c r="ED20" s="175">
        <v>0</v>
      </c>
      <c r="EE20" s="174">
        <v>0</v>
      </c>
      <c r="EF20" s="175">
        <v>0</v>
      </c>
      <c r="EG20" s="174">
        <v>0</v>
      </c>
      <c r="EH20" s="175">
        <v>0</v>
      </c>
      <c r="EI20" s="174">
        <v>0</v>
      </c>
      <c r="EJ20" s="175">
        <v>0</v>
      </c>
      <c r="EK20" s="174">
        <v>0</v>
      </c>
      <c r="EL20" s="175">
        <v>0</v>
      </c>
      <c r="EM20" s="174">
        <v>0</v>
      </c>
      <c r="EN20" s="175">
        <v>0</v>
      </c>
      <c r="EO20" s="174">
        <v>0</v>
      </c>
      <c r="EP20" s="175">
        <v>0</v>
      </c>
      <c r="EQ20" s="174">
        <v>0</v>
      </c>
      <c r="ER20" s="175">
        <v>0</v>
      </c>
      <c r="ES20" s="174">
        <v>0</v>
      </c>
      <c r="ET20" s="175">
        <v>0</v>
      </c>
      <c r="EU20" s="174">
        <v>0</v>
      </c>
      <c r="EV20" s="175">
        <v>0</v>
      </c>
      <c r="EW20" s="174">
        <v>0</v>
      </c>
      <c r="EX20" s="175">
        <v>0</v>
      </c>
      <c r="EY20" s="174">
        <v>0</v>
      </c>
      <c r="EZ20" s="175">
        <v>0</v>
      </c>
      <c r="FA20" s="174">
        <v>0</v>
      </c>
      <c r="FB20" s="175">
        <v>0</v>
      </c>
      <c r="FC20" s="174">
        <v>0</v>
      </c>
      <c r="FD20" s="175">
        <v>0</v>
      </c>
      <c r="FE20" s="174">
        <v>0</v>
      </c>
      <c r="FF20" s="175">
        <v>0</v>
      </c>
      <c r="FG20" s="174">
        <v>0</v>
      </c>
      <c r="FH20" s="175">
        <v>0</v>
      </c>
      <c r="FI20" s="174">
        <v>0</v>
      </c>
      <c r="FJ20" s="175">
        <v>0</v>
      </c>
      <c r="FK20" s="174">
        <v>0</v>
      </c>
      <c r="FL20" s="175">
        <v>0</v>
      </c>
      <c r="FM20" s="174">
        <v>0</v>
      </c>
    </row>
    <row r="21" spans="1:169">
      <c r="A21" s="174" t="s">
        <v>116</v>
      </c>
      <c r="B21" s="175">
        <v>3661093.5</v>
      </c>
      <c r="C21" s="177">
        <v>2.5999999999999999E-3</v>
      </c>
      <c r="D21" s="175">
        <v>0</v>
      </c>
      <c r="E21" s="174">
        <v>0</v>
      </c>
      <c r="F21" s="175">
        <v>0</v>
      </c>
      <c r="G21" s="174">
        <v>0</v>
      </c>
      <c r="H21" s="175">
        <v>0</v>
      </c>
      <c r="I21" s="174">
        <v>0</v>
      </c>
      <c r="J21" s="175">
        <v>0</v>
      </c>
      <c r="K21" s="174">
        <v>0</v>
      </c>
      <c r="L21" s="175">
        <v>0</v>
      </c>
      <c r="M21" s="174">
        <v>0</v>
      </c>
      <c r="N21" s="175">
        <v>0</v>
      </c>
      <c r="O21" s="174">
        <v>0</v>
      </c>
      <c r="P21" s="175">
        <v>0</v>
      </c>
      <c r="Q21" s="174">
        <v>0</v>
      </c>
      <c r="R21" s="175">
        <v>0</v>
      </c>
      <c r="S21" s="174">
        <v>0</v>
      </c>
      <c r="T21" s="175">
        <v>0</v>
      </c>
      <c r="U21" s="174">
        <v>0</v>
      </c>
      <c r="V21" s="175">
        <v>0</v>
      </c>
      <c r="W21" s="174">
        <v>0</v>
      </c>
      <c r="X21" s="175">
        <v>0</v>
      </c>
      <c r="Y21" s="174">
        <v>0</v>
      </c>
      <c r="Z21" s="175">
        <v>0</v>
      </c>
      <c r="AA21" s="174">
        <v>0</v>
      </c>
      <c r="AB21" s="175">
        <v>0</v>
      </c>
      <c r="AC21" s="174">
        <v>0</v>
      </c>
      <c r="AD21" s="175">
        <v>0</v>
      </c>
      <c r="AE21" s="174">
        <v>0</v>
      </c>
      <c r="AF21" s="175">
        <v>0</v>
      </c>
      <c r="AG21" s="174">
        <v>0</v>
      </c>
      <c r="AH21" s="175">
        <v>0</v>
      </c>
      <c r="AI21" s="174">
        <v>0</v>
      </c>
      <c r="AJ21" s="175">
        <v>0</v>
      </c>
      <c r="AK21" s="174">
        <v>0</v>
      </c>
      <c r="AL21" s="175">
        <v>0</v>
      </c>
      <c r="AM21" s="174">
        <v>0</v>
      </c>
      <c r="AN21" s="175">
        <v>0</v>
      </c>
      <c r="AO21" s="174">
        <v>0</v>
      </c>
      <c r="AP21" s="175">
        <v>0</v>
      </c>
      <c r="AQ21" s="174">
        <v>0</v>
      </c>
      <c r="AR21" s="175">
        <v>0</v>
      </c>
      <c r="AS21" s="174">
        <v>0</v>
      </c>
      <c r="AT21" s="175">
        <v>0</v>
      </c>
      <c r="AU21" s="174">
        <v>0</v>
      </c>
      <c r="AV21" s="175">
        <v>0</v>
      </c>
      <c r="AW21" s="174">
        <v>0</v>
      </c>
      <c r="AX21" s="175">
        <v>0</v>
      </c>
      <c r="AY21" s="174">
        <v>0</v>
      </c>
      <c r="AZ21" s="175">
        <v>0</v>
      </c>
      <c r="BA21" s="174">
        <v>0</v>
      </c>
      <c r="BB21" s="175">
        <v>0</v>
      </c>
      <c r="BC21" s="174">
        <v>0</v>
      </c>
      <c r="BD21" s="175">
        <v>0</v>
      </c>
      <c r="BE21" s="174">
        <v>0</v>
      </c>
      <c r="BF21" s="175">
        <v>0</v>
      </c>
      <c r="BG21" s="174">
        <v>0</v>
      </c>
      <c r="BH21" s="175">
        <v>0</v>
      </c>
      <c r="BI21" s="174">
        <v>0</v>
      </c>
      <c r="BJ21" s="175">
        <v>0</v>
      </c>
      <c r="BK21" s="174">
        <v>0</v>
      </c>
      <c r="BL21" s="175">
        <v>0</v>
      </c>
      <c r="BM21" s="174">
        <v>0</v>
      </c>
      <c r="BN21" s="175">
        <v>0</v>
      </c>
      <c r="BO21" s="174">
        <v>0</v>
      </c>
      <c r="BP21" s="175">
        <v>0</v>
      </c>
      <c r="BQ21" s="174">
        <v>0</v>
      </c>
      <c r="BR21" s="175">
        <v>0</v>
      </c>
      <c r="BS21" s="174">
        <v>0</v>
      </c>
      <c r="BT21" s="175">
        <v>0</v>
      </c>
      <c r="BU21" s="174">
        <v>0</v>
      </c>
      <c r="BV21" s="175">
        <v>0</v>
      </c>
      <c r="BW21" s="174">
        <v>0</v>
      </c>
      <c r="BX21" s="175">
        <v>0</v>
      </c>
      <c r="BY21" s="174">
        <v>0</v>
      </c>
      <c r="BZ21" s="175">
        <v>0</v>
      </c>
      <c r="CA21" s="174">
        <v>0</v>
      </c>
      <c r="CB21" s="175">
        <v>0</v>
      </c>
      <c r="CC21" s="174">
        <v>0</v>
      </c>
      <c r="CD21" s="175">
        <v>0</v>
      </c>
      <c r="CE21" s="174">
        <v>0</v>
      </c>
      <c r="CF21" s="175">
        <v>0</v>
      </c>
      <c r="CG21" s="174">
        <v>0</v>
      </c>
      <c r="CH21" s="175">
        <v>0</v>
      </c>
      <c r="CI21" s="174">
        <v>0</v>
      </c>
      <c r="CJ21" s="175">
        <v>0</v>
      </c>
      <c r="CK21" s="174">
        <v>0</v>
      </c>
      <c r="CL21" s="175">
        <v>0</v>
      </c>
      <c r="CM21" s="174">
        <v>0</v>
      </c>
      <c r="CN21" s="175">
        <v>0</v>
      </c>
      <c r="CO21" s="174">
        <v>0</v>
      </c>
      <c r="CP21" s="175">
        <v>0</v>
      </c>
      <c r="CQ21" s="174">
        <v>0</v>
      </c>
      <c r="CR21" s="175">
        <v>0</v>
      </c>
      <c r="CS21" s="174">
        <v>0</v>
      </c>
      <c r="CT21" s="175">
        <v>0</v>
      </c>
      <c r="CU21" s="174">
        <v>0</v>
      </c>
      <c r="CV21" s="175">
        <v>0</v>
      </c>
      <c r="CW21" s="174">
        <v>0</v>
      </c>
      <c r="CX21" s="175">
        <v>0</v>
      </c>
      <c r="CY21" s="174">
        <v>0</v>
      </c>
      <c r="CZ21" s="175">
        <v>0</v>
      </c>
      <c r="DA21" s="174">
        <v>0</v>
      </c>
      <c r="DB21" s="175">
        <v>0</v>
      </c>
      <c r="DC21" s="174">
        <v>0</v>
      </c>
      <c r="DD21" s="175">
        <v>0</v>
      </c>
      <c r="DE21" s="174">
        <v>0</v>
      </c>
      <c r="DF21" s="175">
        <v>0</v>
      </c>
      <c r="DG21" s="174">
        <v>0</v>
      </c>
      <c r="DH21" s="175">
        <v>0</v>
      </c>
      <c r="DI21" s="174">
        <v>0</v>
      </c>
      <c r="DJ21" s="175">
        <v>0</v>
      </c>
      <c r="DK21" s="174">
        <v>0</v>
      </c>
      <c r="DL21" s="175">
        <v>0</v>
      </c>
      <c r="DM21" s="174">
        <v>0</v>
      </c>
      <c r="DN21" s="175">
        <v>0</v>
      </c>
      <c r="DO21" s="174">
        <v>0</v>
      </c>
      <c r="DP21" s="175">
        <v>0</v>
      </c>
      <c r="DQ21" s="174">
        <v>0</v>
      </c>
      <c r="DR21" s="175">
        <v>0</v>
      </c>
      <c r="DS21" s="174">
        <v>0</v>
      </c>
      <c r="DT21" s="175">
        <v>0</v>
      </c>
      <c r="DU21" s="174">
        <v>0</v>
      </c>
      <c r="DV21" s="175">
        <v>0</v>
      </c>
      <c r="DW21" s="174">
        <v>0</v>
      </c>
      <c r="DX21" s="175">
        <v>3661093.5</v>
      </c>
      <c r="DY21" s="177">
        <v>2.75</v>
      </c>
      <c r="DZ21" s="175">
        <v>0</v>
      </c>
      <c r="EA21" s="174">
        <v>0</v>
      </c>
      <c r="EB21" s="175">
        <v>0</v>
      </c>
      <c r="EC21" s="174">
        <v>0</v>
      </c>
      <c r="ED21" s="175">
        <v>0</v>
      </c>
      <c r="EE21" s="174">
        <v>0</v>
      </c>
      <c r="EF21" s="175">
        <v>0</v>
      </c>
      <c r="EG21" s="174">
        <v>0</v>
      </c>
      <c r="EH21" s="175">
        <v>0</v>
      </c>
      <c r="EI21" s="174">
        <v>0</v>
      </c>
      <c r="EJ21" s="175">
        <v>0</v>
      </c>
      <c r="EK21" s="174">
        <v>0</v>
      </c>
      <c r="EL21" s="175">
        <v>0</v>
      </c>
      <c r="EM21" s="174">
        <v>0</v>
      </c>
      <c r="EN21" s="175">
        <v>0</v>
      </c>
      <c r="EO21" s="174">
        <v>0</v>
      </c>
      <c r="EP21" s="175">
        <v>0</v>
      </c>
      <c r="EQ21" s="174">
        <v>0</v>
      </c>
      <c r="ER21" s="175">
        <v>0</v>
      </c>
      <c r="ES21" s="174">
        <v>0</v>
      </c>
      <c r="ET21" s="175">
        <v>0</v>
      </c>
      <c r="EU21" s="174">
        <v>0</v>
      </c>
      <c r="EV21" s="175">
        <v>0</v>
      </c>
      <c r="EW21" s="174">
        <v>0</v>
      </c>
      <c r="EX21" s="175">
        <v>0</v>
      </c>
      <c r="EY21" s="174">
        <v>0</v>
      </c>
      <c r="EZ21" s="175">
        <v>0</v>
      </c>
      <c r="FA21" s="174">
        <v>0</v>
      </c>
      <c r="FB21" s="175">
        <v>0</v>
      </c>
      <c r="FC21" s="174">
        <v>0</v>
      </c>
      <c r="FD21" s="175">
        <v>0</v>
      </c>
      <c r="FE21" s="174">
        <v>0</v>
      </c>
      <c r="FF21" s="175">
        <v>0</v>
      </c>
      <c r="FG21" s="174">
        <v>0</v>
      </c>
      <c r="FH21" s="175">
        <v>0</v>
      </c>
      <c r="FI21" s="174">
        <v>0</v>
      </c>
      <c r="FJ21" s="175">
        <v>0</v>
      </c>
      <c r="FK21" s="174">
        <v>0</v>
      </c>
      <c r="FL21" s="175">
        <v>0</v>
      </c>
      <c r="FM21" s="174">
        <v>0</v>
      </c>
    </row>
    <row r="22" spans="1:169">
      <c r="A22" s="174" t="s">
        <v>115</v>
      </c>
      <c r="B22" s="175">
        <v>17673017.859999999</v>
      </c>
      <c r="C22" s="177">
        <v>1.2699999999999999E-2</v>
      </c>
      <c r="D22" s="175">
        <v>0</v>
      </c>
      <c r="E22" s="174">
        <v>0</v>
      </c>
      <c r="F22" s="175">
        <v>0</v>
      </c>
      <c r="G22" s="174">
        <v>0</v>
      </c>
      <c r="H22" s="175">
        <v>0</v>
      </c>
      <c r="I22" s="174">
        <v>0</v>
      </c>
      <c r="J22" s="175">
        <v>0</v>
      </c>
      <c r="K22" s="174">
        <v>0</v>
      </c>
      <c r="L22" s="175">
        <v>0</v>
      </c>
      <c r="M22" s="174">
        <v>0</v>
      </c>
      <c r="N22" s="175">
        <v>0</v>
      </c>
      <c r="O22" s="174">
        <v>0</v>
      </c>
      <c r="P22" s="175">
        <v>0</v>
      </c>
      <c r="Q22" s="174">
        <v>0</v>
      </c>
      <c r="R22" s="175">
        <v>0</v>
      </c>
      <c r="S22" s="174">
        <v>0</v>
      </c>
      <c r="T22" s="175">
        <v>0</v>
      </c>
      <c r="U22" s="174">
        <v>0</v>
      </c>
      <c r="V22" s="175">
        <v>0</v>
      </c>
      <c r="W22" s="174">
        <v>0</v>
      </c>
      <c r="X22" s="175">
        <v>0</v>
      </c>
      <c r="Y22" s="174">
        <v>0</v>
      </c>
      <c r="Z22" s="175">
        <v>0</v>
      </c>
      <c r="AA22" s="174">
        <v>0</v>
      </c>
      <c r="AB22" s="175">
        <v>0</v>
      </c>
      <c r="AC22" s="174">
        <v>0</v>
      </c>
      <c r="AD22" s="175">
        <v>0</v>
      </c>
      <c r="AE22" s="174">
        <v>0</v>
      </c>
      <c r="AF22" s="175">
        <v>0</v>
      </c>
      <c r="AG22" s="174">
        <v>0</v>
      </c>
      <c r="AH22" s="175">
        <v>0</v>
      </c>
      <c r="AI22" s="174">
        <v>0</v>
      </c>
      <c r="AJ22" s="175">
        <v>0</v>
      </c>
      <c r="AK22" s="174">
        <v>0</v>
      </c>
      <c r="AL22" s="175">
        <v>0</v>
      </c>
      <c r="AM22" s="174">
        <v>0</v>
      </c>
      <c r="AN22" s="175">
        <v>0</v>
      </c>
      <c r="AO22" s="174">
        <v>0</v>
      </c>
      <c r="AP22" s="175">
        <v>0</v>
      </c>
      <c r="AQ22" s="174">
        <v>0</v>
      </c>
      <c r="AR22" s="175">
        <v>0</v>
      </c>
      <c r="AS22" s="174">
        <v>0</v>
      </c>
      <c r="AT22" s="175">
        <v>0</v>
      </c>
      <c r="AU22" s="174">
        <v>0</v>
      </c>
      <c r="AV22" s="175">
        <v>0</v>
      </c>
      <c r="AW22" s="174">
        <v>0</v>
      </c>
      <c r="AX22" s="175">
        <v>0</v>
      </c>
      <c r="AY22" s="174">
        <v>0</v>
      </c>
      <c r="AZ22" s="175">
        <v>0</v>
      </c>
      <c r="BA22" s="174">
        <v>0</v>
      </c>
      <c r="BB22" s="175">
        <v>0</v>
      </c>
      <c r="BC22" s="174">
        <v>0</v>
      </c>
      <c r="BD22" s="175">
        <v>0</v>
      </c>
      <c r="BE22" s="174">
        <v>0</v>
      </c>
      <c r="BF22" s="175">
        <v>0</v>
      </c>
      <c r="BG22" s="174">
        <v>0</v>
      </c>
      <c r="BH22" s="175">
        <v>0</v>
      </c>
      <c r="BI22" s="174">
        <v>0</v>
      </c>
      <c r="BJ22" s="175">
        <v>0</v>
      </c>
      <c r="BK22" s="174">
        <v>0</v>
      </c>
      <c r="BL22" s="175">
        <v>0</v>
      </c>
      <c r="BM22" s="174">
        <v>0</v>
      </c>
      <c r="BN22" s="175">
        <v>0</v>
      </c>
      <c r="BO22" s="174">
        <v>0</v>
      </c>
      <c r="BP22" s="175">
        <v>0</v>
      </c>
      <c r="BQ22" s="174">
        <v>0</v>
      </c>
      <c r="BR22" s="175">
        <v>6296814.7300000004</v>
      </c>
      <c r="BS22" s="177">
        <v>4.2815000000000003</v>
      </c>
      <c r="BT22" s="175">
        <v>0</v>
      </c>
      <c r="BU22" s="174">
        <v>0</v>
      </c>
      <c r="BV22" s="175">
        <v>0</v>
      </c>
      <c r="BW22" s="174">
        <v>0</v>
      </c>
      <c r="BX22" s="175">
        <v>0</v>
      </c>
      <c r="BY22" s="174">
        <v>0</v>
      </c>
      <c r="BZ22" s="175">
        <v>0</v>
      </c>
      <c r="CA22" s="174">
        <v>0</v>
      </c>
      <c r="CB22" s="175">
        <v>0</v>
      </c>
      <c r="CC22" s="174">
        <v>0</v>
      </c>
      <c r="CD22" s="175">
        <v>0</v>
      </c>
      <c r="CE22" s="174">
        <v>0</v>
      </c>
      <c r="CF22" s="175">
        <v>0</v>
      </c>
      <c r="CG22" s="174">
        <v>0</v>
      </c>
      <c r="CH22" s="175">
        <v>0</v>
      </c>
      <c r="CI22" s="174">
        <v>0</v>
      </c>
      <c r="CJ22" s="175">
        <v>0</v>
      </c>
      <c r="CK22" s="174">
        <v>0</v>
      </c>
      <c r="CL22" s="175">
        <v>0</v>
      </c>
      <c r="CM22" s="174">
        <v>0</v>
      </c>
      <c r="CN22" s="175">
        <v>0</v>
      </c>
      <c r="CO22" s="174">
        <v>0</v>
      </c>
      <c r="CP22" s="175">
        <v>0</v>
      </c>
      <c r="CQ22" s="174">
        <v>0</v>
      </c>
      <c r="CR22" s="175">
        <v>0</v>
      </c>
      <c r="CS22" s="174">
        <v>0</v>
      </c>
      <c r="CT22" s="175">
        <v>0</v>
      </c>
      <c r="CU22" s="174">
        <v>0</v>
      </c>
      <c r="CV22" s="175">
        <v>0</v>
      </c>
      <c r="CW22" s="174">
        <v>0</v>
      </c>
      <c r="CX22" s="175">
        <v>0</v>
      </c>
      <c r="CY22" s="174">
        <v>0</v>
      </c>
      <c r="CZ22" s="175">
        <v>0</v>
      </c>
      <c r="DA22" s="174">
        <v>0</v>
      </c>
      <c r="DB22" s="175">
        <v>0</v>
      </c>
      <c r="DC22" s="174">
        <v>0</v>
      </c>
      <c r="DD22" s="175">
        <v>0</v>
      </c>
      <c r="DE22" s="174">
        <v>0</v>
      </c>
      <c r="DF22" s="175">
        <v>0</v>
      </c>
      <c r="DG22" s="174">
        <v>0</v>
      </c>
      <c r="DH22" s="175">
        <v>0</v>
      </c>
      <c r="DI22" s="174">
        <v>0</v>
      </c>
      <c r="DJ22" s="175">
        <v>0</v>
      </c>
      <c r="DK22" s="174">
        <v>0</v>
      </c>
      <c r="DL22" s="175">
        <v>0</v>
      </c>
      <c r="DM22" s="174">
        <v>0</v>
      </c>
      <c r="DN22" s="175">
        <v>0</v>
      </c>
      <c r="DO22" s="174">
        <v>0</v>
      </c>
      <c r="DP22" s="175">
        <v>0</v>
      </c>
      <c r="DQ22" s="174">
        <v>0</v>
      </c>
      <c r="DR22" s="175">
        <v>0</v>
      </c>
      <c r="DS22" s="174">
        <v>0</v>
      </c>
      <c r="DT22" s="175">
        <v>0</v>
      </c>
      <c r="DU22" s="174">
        <v>0</v>
      </c>
      <c r="DV22" s="175">
        <v>0</v>
      </c>
      <c r="DW22" s="174">
        <v>0</v>
      </c>
      <c r="DX22" s="175">
        <v>3457966.13</v>
      </c>
      <c r="DY22" s="177">
        <v>2.5973999999999999</v>
      </c>
      <c r="DZ22" s="175">
        <v>0</v>
      </c>
      <c r="EA22" s="174">
        <v>0</v>
      </c>
      <c r="EB22" s="175">
        <v>0</v>
      </c>
      <c r="EC22" s="174">
        <v>0</v>
      </c>
      <c r="ED22" s="175">
        <v>0</v>
      </c>
      <c r="EE22" s="174">
        <v>0</v>
      </c>
      <c r="EF22" s="175">
        <v>0</v>
      </c>
      <c r="EG22" s="174">
        <v>0</v>
      </c>
      <c r="EH22" s="175">
        <v>0</v>
      </c>
      <c r="EI22" s="174">
        <v>0</v>
      </c>
      <c r="EJ22" s="175">
        <v>0</v>
      </c>
      <c r="EK22" s="174">
        <v>0</v>
      </c>
      <c r="EL22" s="175">
        <v>0</v>
      </c>
      <c r="EM22" s="174">
        <v>0</v>
      </c>
      <c r="EN22" s="175">
        <v>0</v>
      </c>
      <c r="EO22" s="174">
        <v>0</v>
      </c>
      <c r="EP22" s="175">
        <v>0</v>
      </c>
      <c r="EQ22" s="174">
        <v>0</v>
      </c>
      <c r="ER22" s="175">
        <v>0</v>
      </c>
      <c r="ES22" s="174">
        <v>0</v>
      </c>
      <c r="ET22" s="175">
        <v>0</v>
      </c>
      <c r="EU22" s="174">
        <v>0</v>
      </c>
      <c r="EV22" s="175">
        <v>0</v>
      </c>
      <c r="EW22" s="174">
        <v>0</v>
      </c>
      <c r="EX22" s="175">
        <v>0</v>
      </c>
      <c r="EY22" s="174">
        <v>0</v>
      </c>
      <c r="EZ22" s="175">
        <v>0</v>
      </c>
      <c r="FA22" s="174">
        <v>0</v>
      </c>
      <c r="FB22" s="175">
        <v>0</v>
      </c>
      <c r="FC22" s="174">
        <v>0</v>
      </c>
      <c r="FD22" s="175">
        <v>0</v>
      </c>
      <c r="FE22" s="174">
        <v>0</v>
      </c>
      <c r="FF22" s="175">
        <v>0</v>
      </c>
      <c r="FG22" s="174">
        <v>0</v>
      </c>
      <c r="FH22" s="175">
        <v>7918237</v>
      </c>
      <c r="FI22" s="177">
        <v>4.0286</v>
      </c>
      <c r="FJ22" s="175">
        <v>0</v>
      </c>
      <c r="FK22" s="174">
        <v>0</v>
      </c>
      <c r="FL22" s="175">
        <v>0</v>
      </c>
      <c r="FM22" s="174">
        <v>0</v>
      </c>
    </row>
    <row r="23" spans="1:169">
      <c r="A23" s="174" t="s">
        <v>70</v>
      </c>
      <c r="B23" s="175">
        <v>471012.25</v>
      </c>
      <c r="C23" s="177">
        <v>2.9999999999999997E-4</v>
      </c>
      <c r="D23" s="175">
        <v>0</v>
      </c>
      <c r="E23" s="174">
        <v>0</v>
      </c>
      <c r="F23" s="175">
        <v>0</v>
      </c>
      <c r="G23" s="174">
        <v>0</v>
      </c>
      <c r="H23" s="175">
        <v>0</v>
      </c>
      <c r="I23" s="174">
        <v>0</v>
      </c>
      <c r="J23" s="175">
        <v>0</v>
      </c>
      <c r="K23" s="174">
        <v>0</v>
      </c>
      <c r="L23" s="175">
        <v>0</v>
      </c>
      <c r="M23" s="174">
        <v>0</v>
      </c>
      <c r="N23" s="175">
        <v>0</v>
      </c>
      <c r="O23" s="174">
        <v>0</v>
      </c>
      <c r="P23" s="175">
        <v>0</v>
      </c>
      <c r="Q23" s="174">
        <v>0</v>
      </c>
      <c r="R23" s="175">
        <v>0</v>
      </c>
      <c r="S23" s="174">
        <v>0</v>
      </c>
      <c r="T23" s="175">
        <v>0</v>
      </c>
      <c r="U23" s="174">
        <v>0</v>
      </c>
      <c r="V23" s="175">
        <v>0</v>
      </c>
      <c r="W23" s="174">
        <v>0</v>
      </c>
      <c r="X23" s="175">
        <v>0</v>
      </c>
      <c r="Y23" s="174">
        <v>0</v>
      </c>
      <c r="Z23" s="175">
        <v>0</v>
      </c>
      <c r="AA23" s="174">
        <v>0</v>
      </c>
      <c r="AB23" s="175">
        <v>0</v>
      </c>
      <c r="AC23" s="174">
        <v>0</v>
      </c>
      <c r="AD23" s="175">
        <v>0</v>
      </c>
      <c r="AE23" s="174">
        <v>0</v>
      </c>
      <c r="AF23" s="175">
        <v>0</v>
      </c>
      <c r="AG23" s="174">
        <v>0</v>
      </c>
      <c r="AH23" s="175">
        <v>0</v>
      </c>
      <c r="AI23" s="174">
        <v>0</v>
      </c>
      <c r="AJ23" s="175">
        <v>0</v>
      </c>
      <c r="AK23" s="174">
        <v>0</v>
      </c>
      <c r="AL23" s="175">
        <v>0</v>
      </c>
      <c r="AM23" s="174">
        <v>0</v>
      </c>
      <c r="AN23" s="175">
        <v>0</v>
      </c>
      <c r="AO23" s="174">
        <v>0</v>
      </c>
      <c r="AP23" s="175">
        <v>0</v>
      </c>
      <c r="AQ23" s="174">
        <v>0</v>
      </c>
      <c r="AR23" s="175">
        <v>0</v>
      </c>
      <c r="AS23" s="174">
        <v>0</v>
      </c>
      <c r="AT23" s="175">
        <v>0</v>
      </c>
      <c r="AU23" s="174">
        <v>0</v>
      </c>
      <c r="AV23" s="175">
        <v>0</v>
      </c>
      <c r="AW23" s="174">
        <v>0</v>
      </c>
      <c r="AX23" s="175">
        <v>0</v>
      </c>
      <c r="AY23" s="174">
        <v>0</v>
      </c>
      <c r="AZ23" s="175">
        <v>0</v>
      </c>
      <c r="BA23" s="174">
        <v>0</v>
      </c>
      <c r="BB23" s="175">
        <v>0</v>
      </c>
      <c r="BC23" s="174">
        <v>0</v>
      </c>
      <c r="BD23" s="175">
        <v>0</v>
      </c>
      <c r="BE23" s="174">
        <v>0</v>
      </c>
      <c r="BF23" s="175">
        <v>0</v>
      </c>
      <c r="BG23" s="174">
        <v>0</v>
      </c>
      <c r="BH23" s="175">
        <v>0</v>
      </c>
      <c r="BI23" s="174">
        <v>0</v>
      </c>
      <c r="BJ23" s="175">
        <v>0</v>
      </c>
      <c r="BK23" s="174">
        <v>0</v>
      </c>
      <c r="BL23" s="175">
        <v>0</v>
      </c>
      <c r="BM23" s="174">
        <v>0</v>
      </c>
      <c r="BN23" s="175">
        <v>0</v>
      </c>
      <c r="BO23" s="174">
        <v>0</v>
      </c>
      <c r="BP23" s="175">
        <v>0</v>
      </c>
      <c r="BQ23" s="174">
        <v>0</v>
      </c>
      <c r="BR23" s="175">
        <v>0</v>
      </c>
      <c r="BS23" s="174">
        <v>0</v>
      </c>
      <c r="BT23" s="175">
        <v>0</v>
      </c>
      <c r="BU23" s="174">
        <v>0</v>
      </c>
      <c r="BV23" s="175">
        <v>0</v>
      </c>
      <c r="BW23" s="174">
        <v>0</v>
      </c>
      <c r="BX23" s="175">
        <v>0</v>
      </c>
      <c r="BY23" s="174">
        <v>0</v>
      </c>
      <c r="BZ23" s="175">
        <v>0</v>
      </c>
      <c r="CA23" s="174">
        <v>0</v>
      </c>
      <c r="CB23" s="175">
        <v>0</v>
      </c>
      <c r="CC23" s="174">
        <v>0</v>
      </c>
      <c r="CD23" s="175">
        <v>0</v>
      </c>
      <c r="CE23" s="174">
        <v>0</v>
      </c>
      <c r="CF23" s="175">
        <v>0</v>
      </c>
      <c r="CG23" s="174">
        <v>0</v>
      </c>
      <c r="CH23" s="175">
        <v>0</v>
      </c>
      <c r="CI23" s="174">
        <v>0</v>
      </c>
      <c r="CJ23" s="175">
        <v>0</v>
      </c>
      <c r="CK23" s="174">
        <v>0</v>
      </c>
      <c r="CL23" s="175">
        <v>0</v>
      </c>
      <c r="CM23" s="174">
        <v>0</v>
      </c>
      <c r="CN23" s="175">
        <v>0</v>
      </c>
      <c r="CO23" s="174">
        <v>0</v>
      </c>
      <c r="CP23" s="175">
        <v>0</v>
      </c>
      <c r="CQ23" s="174">
        <v>0</v>
      </c>
      <c r="CR23" s="175">
        <v>0</v>
      </c>
      <c r="CS23" s="174">
        <v>0</v>
      </c>
      <c r="CT23" s="175">
        <v>0</v>
      </c>
      <c r="CU23" s="174">
        <v>0</v>
      </c>
      <c r="CV23" s="175">
        <v>0</v>
      </c>
      <c r="CW23" s="174">
        <v>0</v>
      </c>
      <c r="CX23" s="175">
        <v>0</v>
      </c>
      <c r="CY23" s="174">
        <v>0</v>
      </c>
      <c r="CZ23" s="175">
        <v>0</v>
      </c>
      <c r="DA23" s="174">
        <v>0</v>
      </c>
      <c r="DB23" s="175">
        <v>0</v>
      </c>
      <c r="DC23" s="174">
        <v>0</v>
      </c>
      <c r="DD23" s="175">
        <v>0</v>
      </c>
      <c r="DE23" s="174">
        <v>0</v>
      </c>
      <c r="DF23" s="175">
        <v>0</v>
      </c>
      <c r="DG23" s="174">
        <v>0</v>
      </c>
      <c r="DH23" s="175">
        <v>0</v>
      </c>
      <c r="DI23" s="174">
        <v>0</v>
      </c>
      <c r="DJ23" s="175">
        <v>0</v>
      </c>
      <c r="DK23" s="174">
        <v>0</v>
      </c>
      <c r="DL23" s="175">
        <v>0</v>
      </c>
      <c r="DM23" s="174">
        <v>0</v>
      </c>
      <c r="DN23" s="175">
        <v>0</v>
      </c>
      <c r="DO23" s="174">
        <v>0</v>
      </c>
      <c r="DP23" s="175">
        <v>0</v>
      </c>
      <c r="DQ23" s="174">
        <v>0</v>
      </c>
      <c r="DR23" s="175">
        <v>0</v>
      </c>
      <c r="DS23" s="174">
        <v>0</v>
      </c>
      <c r="DT23" s="175">
        <v>0</v>
      </c>
      <c r="DU23" s="174">
        <v>0</v>
      </c>
      <c r="DV23" s="175">
        <v>0</v>
      </c>
      <c r="DW23" s="174">
        <v>0</v>
      </c>
      <c r="DX23" s="175">
        <v>471012.25</v>
      </c>
      <c r="DY23" s="177">
        <v>0.3538</v>
      </c>
      <c r="DZ23" s="175">
        <v>0</v>
      </c>
      <c r="EA23" s="174">
        <v>0</v>
      </c>
      <c r="EB23" s="175">
        <v>0</v>
      </c>
      <c r="EC23" s="174">
        <v>0</v>
      </c>
      <c r="ED23" s="175">
        <v>0</v>
      </c>
      <c r="EE23" s="174">
        <v>0</v>
      </c>
      <c r="EF23" s="175">
        <v>0</v>
      </c>
      <c r="EG23" s="174">
        <v>0</v>
      </c>
      <c r="EH23" s="175">
        <v>0</v>
      </c>
      <c r="EI23" s="174">
        <v>0</v>
      </c>
      <c r="EJ23" s="175">
        <v>0</v>
      </c>
      <c r="EK23" s="174">
        <v>0</v>
      </c>
      <c r="EL23" s="175">
        <v>0</v>
      </c>
      <c r="EM23" s="174">
        <v>0</v>
      </c>
      <c r="EN23" s="175">
        <v>0</v>
      </c>
      <c r="EO23" s="174">
        <v>0</v>
      </c>
      <c r="EP23" s="175">
        <v>0</v>
      </c>
      <c r="EQ23" s="174">
        <v>0</v>
      </c>
      <c r="ER23" s="175">
        <v>0</v>
      </c>
      <c r="ES23" s="174">
        <v>0</v>
      </c>
      <c r="ET23" s="175">
        <v>0</v>
      </c>
      <c r="EU23" s="174">
        <v>0</v>
      </c>
      <c r="EV23" s="175">
        <v>0</v>
      </c>
      <c r="EW23" s="174">
        <v>0</v>
      </c>
      <c r="EX23" s="175">
        <v>0</v>
      </c>
      <c r="EY23" s="174">
        <v>0</v>
      </c>
      <c r="EZ23" s="175">
        <v>0</v>
      </c>
      <c r="FA23" s="174">
        <v>0</v>
      </c>
      <c r="FB23" s="175">
        <v>0</v>
      </c>
      <c r="FC23" s="174">
        <v>0</v>
      </c>
      <c r="FD23" s="175">
        <v>0</v>
      </c>
      <c r="FE23" s="174">
        <v>0</v>
      </c>
      <c r="FF23" s="175">
        <v>0</v>
      </c>
      <c r="FG23" s="174">
        <v>0</v>
      </c>
      <c r="FH23" s="175">
        <v>0</v>
      </c>
      <c r="FI23" s="174">
        <v>0</v>
      </c>
      <c r="FJ23" s="175">
        <v>0</v>
      </c>
      <c r="FK23" s="174">
        <v>0</v>
      </c>
      <c r="FL23" s="175">
        <v>0</v>
      </c>
      <c r="FM23" s="174">
        <v>0</v>
      </c>
    </row>
    <row r="24" spans="1:169">
      <c r="A24" s="174" t="s">
        <v>114</v>
      </c>
      <c r="B24" s="175">
        <v>0</v>
      </c>
      <c r="C24" s="174">
        <v>0</v>
      </c>
      <c r="D24" s="175">
        <v>0</v>
      </c>
      <c r="E24" s="174">
        <v>0</v>
      </c>
      <c r="F24" s="175">
        <v>0</v>
      </c>
      <c r="G24" s="174">
        <v>0</v>
      </c>
      <c r="H24" s="175">
        <v>0</v>
      </c>
      <c r="I24" s="174">
        <v>0</v>
      </c>
      <c r="J24" s="175">
        <v>0</v>
      </c>
      <c r="K24" s="174">
        <v>0</v>
      </c>
      <c r="L24" s="175">
        <v>0</v>
      </c>
      <c r="M24" s="174">
        <v>0</v>
      </c>
      <c r="N24" s="175">
        <v>0</v>
      </c>
      <c r="O24" s="174">
        <v>0</v>
      </c>
      <c r="P24" s="175">
        <v>0</v>
      </c>
      <c r="Q24" s="174">
        <v>0</v>
      </c>
      <c r="R24" s="175">
        <v>0</v>
      </c>
      <c r="S24" s="174">
        <v>0</v>
      </c>
      <c r="T24" s="175">
        <v>0</v>
      </c>
      <c r="U24" s="174">
        <v>0</v>
      </c>
      <c r="V24" s="175">
        <v>0</v>
      </c>
      <c r="W24" s="174">
        <v>0</v>
      </c>
      <c r="X24" s="175">
        <v>0</v>
      </c>
      <c r="Y24" s="174">
        <v>0</v>
      </c>
      <c r="Z24" s="175">
        <v>0</v>
      </c>
      <c r="AA24" s="174">
        <v>0</v>
      </c>
      <c r="AB24" s="175">
        <v>0</v>
      </c>
      <c r="AC24" s="174">
        <v>0</v>
      </c>
      <c r="AD24" s="175">
        <v>0</v>
      </c>
      <c r="AE24" s="174">
        <v>0</v>
      </c>
      <c r="AF24" s="175">
        <v>0</v>
      </c>
      <c r="AG24" s="174">
        <v>0</v>
      </c>
      <c r="AH24" s="175">
        <v>0</v>
      </c>
      <c r="AI24" s="174">
        <v>0</v>
      </c>
      <c r="AJ24" s="175">
        <v>0</v>
      </c>
      <c r="AK24" s="174">
        <v>0</v>
      </c>
      <c r="AL24" s="175">
        <v>0</v>
      </c>
      <c r="AM24" s="174">
        <v>0</v>
      </c>
      <c r="AN24" s="175">
        <v>0</v>
      </c>
      <c r="AO24" s="174">
        <v>0</v>
      </c>
      <c r="AP24" s="175">
        <v>0</v>
      </c>
      <c r="AQ24" s="174">
        <v>0</v>
      </c>
      <c r="AR24" s="175">
        <v>0</v>
      </c>
      <c r="AS24" s="174">
        <v>0</v>
      </c>
      <c r="AT24" s="175">
        <v>0</v>
      </c>
      <c r="AU24" s="174">
        <v>0</v>
      </c>
      <c r="AV24" s="175">
        <v>0</v>
      </c>
      <c r="AW24" s="174">
        <v>0</v>
      </c>
      <c r="AX24" s="175">
        <v>0</v>
      </c>
      <c r="AY24" s="174">
        <v>0</v>
      </c>
      <c r="AZ24" s="175">
        <v>0</v>
      </c>
      <c r="BA24" s="174">
        <v>0</v>
      </c>
      <c r="BB24" s="175">
        <v>0</v>
      </c>
      <c r="BC24" s="174">
        <v>0</v>
      </c>
      <c r="BD24" s="175">
        <v>0</v>
      </c>
      <c r="BE24" s="174">
        <v>0</v>
      </c>
      <c r="BF24" s="175">
        <v>0</v>
      </c>
      <c r="BG24" s="174">
        <v>0</v>
      </c>
      <c r="BH24" s="175">
        <v>0</v>
      </c>
      <c r="BI24" s="174">
        <v>0</v>
      </c>
      <c r="BJ24" s="175">
        <v>0</v>
      </c>
      <c r="BK24" s="174">
        <v>0</v>
      </c>
      <c r="BL24" s="175">
        <v>0</v>
      </c>
      <c r="BM24" s="174">
        <v>0</v>
      </c>
      <c r="BN24" s="175">
        <v>0</v>
      </c>
      <c r="BO24" s="174">
        <v>0</v>
      </c>
      <c r="BP24" s="175">
        <v>0</v>
      </c>
      <c r="BQ24" s="174">
        <v>0</v>
      </c>
      <c r="BR24" s="175">
        <v>0</v>
      </c>
      <c r="BS24" s="174">
        <v>0</v>
      </c>
      <c r="BT24" s="175">
        <v>0</v>
      </c>
      <c r="BU24" s="174">
        <v>0</v>
      </c>
      <c r="BV24" s="175">
        <v>0</v>
      </c>
      <c r="BW24" s="174">
        <v>0</v>
      </c>
      <c r="BX24" s="175">
        <v>0</v>
      </c>
      <c r="BY24" s="174">
        <v>0</v>
      </c>
      <c r="BZ24" s="175">
        <v>0</v>
      </c>
      <c r="CA24" s="174">
        <v>0</v>
      </c>
      <c r="CB24" s="175">
        <v>0</v>
      </c>
      <c r="CC24" s="174">
        <v>0</v>
      </c>
      <c r="CD24" s="175">
        <v>0</v>
      </c>
      <c r="CE24" s="174">
        <v>0</v>
      </c>
      <c r="CF24" s="175">
        <v>0</v>
      </c>
      <c r="CG24" s="174">
        <v>0</v>
      </c>
      <c r="CH24" s="175">
        <v>0</v>
      </c>
      <c r="CI24" s="174">
        <v>0</v>
      </c>
      <c r="CJ24" s="175">
        <v>0</v>
      </c>
      <c r="CK24" s="174">
        <v>0</v>
      </c>
      <c r="CL24" s="175">
        <v>0</v>
      </c>
      <c r="CM24" s="174">
        <v>0</v>
      </c>
      <c r="CN24" s="175">
        <v>0</v>
      </c>
      <c r="CO24" s="174">
        <v>0</v>
      </c>
      <c r="CP24" s="175">
        <v>0</v>
      </c>
      <c r="CQ24" s="174">
        <v>0</v>
      </c>
      <c r="CR24" s="175">
        <v>0</v>
      </c>
      <c r="CS24" s="174">
        <v>0</v>
      </c>
      <c r="CT24" s="175">
        <v>0</v>
      </c>
      <c r="CU24" s="174">
        <v>0</v>
      </c>
      <c r="CV24" s="175">
        <v>0</v>
      </c>
      <c r="CW24" s="174">
        <v>0</v>
      </c>
      <c r="CX24" s="175">
        <v>0</v>
      </c>
      <c r="CY24" s="174">
        <v>0</v>
      </c>
      <c r="CZ24" s="175">
        <v>0</v>
      </c>
      <c r="DA24" s="174">
        <v>0</v>
      </c>
      <c r="DB24" s="175">
        <v>0</v>
      </c>
      <c r="DC24" s="174">
        <v>0</v>
      </c>
      <c r="DD24" s="175">
        <v>0</v>
      </c>
      <c r="DE24" s="174">
        <v>0</v>
      </c>
      <c r="DF24" s="175">
        <v>0</v>
      </c>
      <c r="DG24" s="174">
        <v>0</v>
      </c>
      <c r="DH24" s="175">
        <v>0</v>
      </c>
      <c r="DI24" s="174">
        <v>0</v>
      </c>
      <c r="DJ24" s="175">
        <v>0</v>
      </c>
      <c r="DK24" s="174">
        <v>0</v>
      </c>
      <c r="DL24" s="175">
        <v>0</v>
      </c>
      <c r="DM24" s="174">
        <v>0</v>
      </c>
      <c r="DN24" s="175">
        <v>0</v>
      </c>
      <c r="DO24" s="174">
        <v>0</v>
      </c>
      <c r="DP24" s="175">
        <v>0</v>
      </c>
      <c r="DQ24" s="174">
        <v>0</v>
      </c>
      <c r="DR24" s="175">
        <v>0</v>
      </c>
      <c r="DS24" s="174">
        <v>0</v>
      </c>
      <c r="DT24" s="175">
        <v>0</v>
      </c>
      <c r="DU24" s="174">
        <v>0</v>
      </c>
      <c r="DV24" s="175">
        <v>0</v>
      </c>
      <c r="DW24" s="174">
        <v>0</v>
      </c>
      <c r="DX24" s="175">
        <v>0</v>
      </c>
      <c r="DY24" s="174">
        <v>0</v>
      </c>
      <c r="DZ24" s="175">
        <v>0</v>
      </c>
      <c r="EA24" s="174">
        <v>0</v>
      </c>
      <c r="EB24" s="175">
        <v>0</v>
      </c>
      <c r="EC24" s="174">
        <v>0</v>
      </c>
      <c r="ED24" s="175">
        <v>0</v>
      </c>
      <c r="EE24" s="174">
        <v>0</v>
      </c>
      <c r="EF24" s="175">
        <v>0</v>
      </c>
      <c r="EG24" s="174">
        <v>0</v>
      </c>
      <c r="EH24" s="175">
        <v>0</v>
      </c>
      <c r="EI24" s="174">
        <v>0</v>
      </c>
      <c r="EJ24" s="175">
        <v>0</v>
      </c>
      <c r="EK24" s="174">
        <v>0</v>
      </c>
      <c r="EL24" s="175">
        <v>0</v>
      </c>
      <c r="EM24" s="174">
        <v>0</v>
      </c>
      <c r="EN24" s="175">
        <v>0</v>
      </c>
      <c r="EO24" s="174">
        <v>0</v>
      </c>
      <c r="EP24" s="175">
        <v>0</v>
      </c>
      <c r="EQ24" s="174">
        <v>0</v>
      </c>
      <c r="ER24" s="175">
        <v>0</v>
      </c>
      <c r="ES24" s="174">
        <v>0</v>
      </c>
      <c r="ET24" s="175">
        <v>0</v>
      </c>
      <c r="EU24" s="174">
        <v>0</v>
      </c>
      <c r="EV24" s="175">
        <v>0</v>
      </c>
      <c r="EW24" s="174">
        <v>0</v>
      </c>
      <c r="EX24" s="175">
        <v>0</v>
      </c>
      <c r="EY24" s="174">
        <v>0</v>
      </c>
      <c r="EZ24" s="175">
        <v>0</v>
      </c>
      <c r="FA24" s="174">
        <v>0</v>
      </c>
      <c r="FB24" s="175">
        <v>0</v>
      </c>
      <c r="FC24" s="174">
        <v>0</v>
      </c>
      <c r="FD24" s="175">
        <v>0</v>
      </c>
      <c r="FE24" s="174">
        <v>0</v>
      </c>
      <c r="FF24" s="175">
        <v>0</v>
      </c>
      <c r="FG24" s="174">
        <v>0</v>
      </c>
      <c r="FH24" s="175">
        <v>0</v>
      </c>
      <c r="FI24" s="174">
        <v>0</v>
      </c>
      <c r="FJ24" s="175">
        <v>0</v>
      </c>
      <c r="FK24" s="174">
        <v>0</v>
      </c>
      <c r="FL24" s="175">
        <v>0</v>
      </c>
      <c r="FM24" s="174">
        <v>0</v>
      </c>
    </row>
    <row r="25" spans="1:169">
      <c r="A25" s="174" t="s">
        <v>113</v>
      </c>
      <c r="B25" s="175">
        <v>0</v>
      </c>
      <c r="C25" s="174">
        <v>0</v>
      </c>
      <c r="D25" s="175">
        <v>0</v>
      </c>
      <c r="E25" s="174">
        <v>0</v>
      </c>
      <c r="F25" s="175">
        <v>0</v>
      </c>
      <c r="G25" s="174">
        <v>0</v>
      </c>
      <c r="H25" s="175">
        <v>0</v>
      </c>
      <c r="I25" s="174">
        <v>0</v>
      </c>
      <c r="J25" s="175">
        <v>0</v>
      </c>
      <c r="K25" s="174">
        <v>0</v>
      </c>
      <c r="L25" s="175">
        <v>0</v>
      </c>
      <c r="M25" s="174">
        <v>0</v>
      </c>
      <c r="N25" s="175">
        <v>0</v>
      </c>
      <c r="O25" s="174">
        <v>0</v>
      </c>
      <c r="P25" s="175">
        <v>0</v>
      </c>
      <c r="Q25" s="174">
        <v>0</v>
      </c>
      <c r="R25" s="175">
        <v>0</v>
      </c>
      <c r="S25" s="174">
        <v>0</v>
      </c>
      <c r="T25" s="175">
        <v>0</v>
      </c>
      <c r="U25" s="174">
        <v>0</v>
      </c>
      <c r="V25" s="175">
        <v>0</v>
      </c>
      <c r="W25" s="174">
        <v>0</v>
      </c>
      <c r="X25" s="175">
        <v>0</v>
      </c>
      <c r="Y25" s="174">
        <v>0</v>
      </c>
      <c r="Z25" s="175">
        <v>0</v>
      </c>
      <c r="AA25" s="174">
        <v>0</v>
      </c>
      <c r="AB25" s="175">
        <v>0</v>
      </c>
      <c r="AC25" s="174">
        <v>0</v>
      </c>
      <c r="AD25" s="175">
        <v>0</v>
      </c>
      <c r="AE25" s="174">
        <v>0</v>
      </c>
      <c r="AF25" s="175">
        <v>0</v>
      </c>
      <c r="AG25" s="174">
        <v>0</v>
      </c>
      <c r="AH25" s="175">
        <v>0</v>
      </c>
      <c r="AI25" s="174">
        <v>0</v>
      </c>
      <c r="AJ25" s="175">
        <v>0</v>
      </c>
      <c r="AK25" s="174">
        <v>0</v>
      </c>
      <c r="AL25" s="175">
        <v>0</v>
      </c>
      <c r="AM25" s="174">
        <v>0</v>
      </c>
      <c r="AN25" s="175">
        <v>0</v>
      </c>
      <c r="AO25" s="174">
        <v>0</v>
      </c>
      <c r="AP25" s="175">
        <v>0</v>
      </c>
      <c r="AQ25" s="174">
        <v>0</v>
      </c>
      <c r="AR25" s="175">
        <v>0</v>
      </c>
      <c r="AS25" s="174">
        <v>0</v>
      </c>
      <c r="AT25" s="175">
        <v>0</v>
      </c>
      <c r="AU25" s="174">
        <v>0</v>
      </c>
      <c r="AV25" s="175">
        <v>0</v>
      </c>
      <c r="AW25" s="174">
        <v>0</v>
      </c>
      <c r="AX25" s="175">
        <v>0</v>
      </c>
      <c r="AY25" s="174">
        <v>0</v>
      </c>
      <c r="AZ25" s="175">
        <v>0</v>
      </c>
      <c r="BA25" s="174">
        <v>0</v>
      </c>
      <c r="BB25" s="175">
        <v>0</v>
      </c>
      <c r="BC25" s="174">
        <v>0</v>
      </c>
      <c r="BD25" s="175">
        <v>0</v>
      </c>
      <c r="BE25" s="174">
        <v>0</v>
      </c>
      <c r="BF25" s="175">
        <v>0</v>
      </c>
      <c r="BG25" s="174">
        <v>0</v>
      </c>
      <c r="BH25" s="175">
        <v>0</v>
      </c>
      <c r="BI25" s="174">
        <v>0</v>
      </c>
      <c r="BJ25" s="175">
        <v>0</v>
      </c>
      <c r="BK25" s="174">
        <v>0</v>
      </c>
      <c r="BL25" s="175">
        <v>0</v>
      </c>
      <c r="BM25" s="174">
        <v>0</v>
      </c>
      <c r="BN25" s="175">
        <v>0</v>
      </c>
      <c r="BO25" s="174">
        <v>0</v>
      </c>
      <c r="BP25" s="175">
        <v>0</v>
      </c>
      <c r="BQ25" s="174">
        <v>0</v>
      </c>
      <c r="BR25" s="175">
        <v>0</v>
      </c>
      <c r="BS25" s="174">
        <v>0</v>
      </c>
      <c r="BT25" s="175">
        <v>0</v>
      </c>
      <c r="BU25" s="174">
        <v>0</v>
      </c>
      <c r="BV25" s="175">
        <v>0</v>
      </c>
      <c r="BW25" s="174">
        <v>0</v>
      </c>
      <c r="BX25" s="175">
        <v>0</v>
      </c>
      <c r="BY25" s="174">
        <v>0</v>
      </c>
      <c r="BZ25" s="175">
        <v>0</v>
      </c>
      <c r="CA25" s="174">
        <v>0</v>
      </c>
      <c r="CB25" s="175">
        <v>0</v>
      </c>
      <c r="CC25" s="174">
        <v>0</v>
      </c>
      <c r="CD25" s="175">
        <v>0</v>
      </c>
      <c r="CE25" s="174">
        <v>0</v>
      </c>
      <c r="CF25" s="175">
        <v>0</v>
      </c>
      <c r="CG25" s="174">
        <v>0</v>
      </c>
      <c r="CH25" s="175">
        <v>0</v>
      </c>
      <c r="CI25" s="174">
        <v>0</v>
      </c>
      <c r="CJ25" s="175">
        <v>0</v>
      </c>
      <c r="CK25" s="174">
        <v>0</v>
      </c>
      <c r="CL25" s="175">
        <v>0</v>
      </c>
      <c r="CM25" s="174">
        <v>0</v>
      </c>
      <c r="CN25" s="175">
        <v>0</v>
      </c>
      <c r="CO25" s="174">
        <v>0</v>
      </c>
      <c r="CP25" s="175">
        <v>0</v>
      </c>
      <c r="CQ25" s="174">
        <v>0</v>
      </c>
      <c r="CR25" s="175">
        <v>0</v>
      </c>
      <c r="CS25" s="174">
        <v>0</v>
      </c>
      <c r="CT25" s="175">
        <v>0</v>
      </c>
      <c r="CU25" s="174">
        <v>0</v>
      </c>
      <c r="CV25" s="175">
        <v>0</v>
      </c>
      <c r="CW25" s="174">
        <v>0</v>
      </c>
      <c r="CX25" s="175">
        <v>0</v>
      </c>
      <c r="CY25" s="174">
        <v>0</v>
      </c>
      <c r="CZ25" s="175">
        <v>0</v>
      </c>
      <c r="DA25" s="174">
        <v>0</v>
      </c>
      <c r="DB25" s="175">
        <v>0</v>
      </c>
      <c r="DC25" s="174">
        <v>0</v>
      </c>
      <c r="DD25" s="175">
        <v>0</v>
      </c>
      <c r="DE25" s="174">
        <v>0</v>
      </c>
      <c r="DF25" s="175">
        <v>0</v>
      </c>
      <c r="DG25" s="174">
        <v>0</v>
      </c>
      <c r="DH25" s="175">
        <v>0</v>
      </c>
      <c r="DI25" s="174">
        <v>0</v>
      </c>
      <c r="DJ25" s="175">
        <v>0</v>
      </c>
      <c r="DK25" s="174">
        <v>0</v>
      </c>
      <c r="DL25" s="175">
        <v>0</v>
      </c>
      <c r="DM25" s="174">
        <v>0</v>
      </c>
      <c r="DN25" s="175">
        <v>0</v>
      </c>
      <c r="DO25" s="174">
        <v>0</v>
      </c>
      <c r="DP25" s="175">
        <v>0</v>
      </c>
      <c r="DQ25" s="174">
        <v>0</v>
      </c>
      <c r="DR25" s="175">
        <v>0</v>
      </c>
      <c r="DS25" s="174">
        <v>0</v>
      </c>
      <c r="DT25" s="175">
        <v>0</v>
      </c>
      <c r="DU25" s="174">
        <v>0</v>
      </c>
      <c r="DV25" s="175">
        <v>0</v>
      </c>
      <c r="DW25" s="174">
        <v>0</v>
      </c>
      <c r="DX25" s="175">
        <v>0</v>
      </c>
      <c r="DY25" s="174">
        <v>0</v>
      </c>
      <c r="DZ25" s="175">
        <v>0</v>
      </c>
      <c r="EA25" s="174">
        <v>0</v>
      </c>
      <c r="EB25" s="175">
        <v>0</v>
      </c>
      <c r="EC25" s="174">
        <v>0</v>
      </c>
      <c r="ED25" s="175">
        <v>0</v>
      </c>
      <c r="EE25" s="174">
        <v>0</v>
      </c>
      <c r="EF25" s="175">
        <v>0</v>
      </c>
      <c r="EG25" s="174">
        <v>0</v>
      </c>
      <c r="EH25" s="175">
        <v>0</v>
      </c>
      <c r="EI25" s="174">
        <v>0</v>
      </c>
      <c r="EJ25" s="175">
        <v>0</v>
      </c>
      <c r="EK25" s="174">
        <v>0</v>
      </c>
      <c r="EL25" s="175">
        <v>0</v>
      </c>
      <c r="EM25" s="174">
        <v>0</v>
      </c>
      <c r="EN25" s="175">
        <v>0</v>
      </c>
      <c r="EO25" s="174">
        <v>0</v>
      </c>
      <c r="EP25" s="175">
        <v>0</v>
      </c>
      <c r="EQ25" s="174">
        <v>0</v>
      </c>
      <c r="ER25" s="175">
        <v>0</v>
      </c>
      <c r="ES25" s="174">
        <v>0</v>
      </c>
      <c r="ET25" s="175">
        <v>0</v>
      </c>
      <c r="EU25" s="174">
        <v>0</v>
      </c>
      <c r="EV25" s="175">
        <v>0</v>
      </c>
      <c r="EW25" s="174">
        <v>0</v>
      </c>
      <c r="EX25" s="175">
        <v>0</v>
      </c>
      <c r="EY25" s="174">
        <v>0</v>
      </c>
      <c r="EZ25" s="175">
        <v>0</v>
      </c>
      <c r="FA25" s="174">
        <v>0</v>
      </c>
      <c r="FB25" s="175">
        <v>0</v>
      </c>
      <c r="FC25" s="174">
        <v>0</v>
      </c>
      <c r="FD25" s="175">
        <v>0</v>
      </c>
      <c r="FE25" s="174">
        <v>0</v>
      </c>
      <c r="FF25" s="175">
        <v>0</v>
      </c>
      <c r="FG25" s="174">
        <v>0</v>
      </c>
      <c r="FH25" s="175">
        <v>0</v>
      </c>
      <c r="FI25" s="174">
        <v>0</v>
      </c>
      <c r="FJ25" s="175">
        <v>0</v>
      </c>
      <c r="FK25" s="174">
        <v>0</v>
      </c>
      <c r="FL25" s="175">
        <v>0</v>
      </c>
      <c r="FM25" s="174">
        <v>0</v>
      </c>
    </row>
    <row r="26" spans="1:169" ht="13.5" thickBot="1">
      <c r="A26" s="174" t="s">
        <v>112</v>
      </c>
      <c r="B26" s="175">
        <v>3034138486.1300001</v>
      </c>
      <c r="C26" s="177">
        <v>2.1827999999999999</v>
      </c>
      <c r="D26" s="175">
        <v>0</v>
      </c>
      <c r="E26" s="174">
        <v>0</v>
      </c>
      <c r="F26" s="175">
        <v>0</v>
      </c>
      <c r="G26" s="174">
        <v>0</v>
      </c>
      <c r="H26" s="175">
        <v>0</v>
      </c>
      <c r="I26" s="174">
        <v>0</v>
      </c>
      <c r="J26" s="175">
        <v>0</v>
      </c>
      <c r="K26" s="174">
        <v>0</v>
      </c>
      <c r="L26" s="175">
        <v>0</v>
      </c>
      <c r="M26" s="174">
        <v>0</v>
      </c>
      <c r="N26" s="175">
        <v>0</v>
      </c>
      <c r="O26" s="174">
        <v>0</v>
      </c>
      <c r="P26" s="175">
        <v>0</v>
      </c>
      <c r="Q26" s="174">
        <v>0</v>
      </c>
      <c r="R26" s="175">
        <v>0</v>
      </c>
      <c r="S26" s="174">
        <v>0</v>
      </c>
      <c r="T26" s="175">
        <v>0</v>
      </c>
      <c r="U26" s="174">
        <v>0</v>
      </c>
      <c r="V26" s="175">
        <v>71955</v>
      </c>
      <c r="W26" s="177">
        <v>2.7900000000000001E-2</v>
      </c>
      <c r="X26" s="175">
        <v>0</v>
      </c>
      <c r="Y26" s="174">
        <v>0</v>
      </c>
      <c r="Z26" s="175">
        <v>0</v>
      </c>
      <c r="AA26" s="174">
        <v>0</v>
      </c>
      <c r="AB26" s="175">
        <v>0</v>
      </c>
      <c r="AC26" s="177">
        <v>0</v>
      </c>
      <c r="AD26" s="175">
        <v>0</v>
      </c>
      <c r="AE26" s="174">
        <v>0</v>
      </c>
      <c r="AF26" s="175">
        <v>0</v>
      </c>
      <c r="AG26" s="174">
        <v>0</v>
      </c>
      <c r="AH26" s="175">
        <v>0</v>
      </c>
      <c r="AI26" s="174">
        <v>0</v>
      </c>
      <c r="AJ26" s="175">
        <v>0</v>
      </c>
      <c r="AK26" s="174">
        <v>0</v>
      </c>
      <c r="AL26" s="175">
        <v>0</v>
      </c>
      <c r="AM26" s="174">
        <v>0</v>
      </c>
      <c r="AN26" s="175">
        <v>0</v>
      </c>
      <c r="AO26" s="174">
        <v>0</v>
      </c>
      <c r="AP26" s="175">
        <v>0</v>
      </c>
      <c r="AQ26" s="174">
        <v>0</v>
      </c>
      <c r="AR26" s="175">
        <v>376516073.37</v>
      </c>
      <c r="AS26" s="177">
        <v>83.883899999999997</v>
      </c>
      <c r="AT26" s="175">
        <v>-198432.74</v>
      </c>
      <c r="AU26" s="177">
        <v>-4.0599999999999997E-2</v>
      </c>
      <c r="AV26" s="175">
        <v>0</v>
      </c>
      <c r="AW26" s="174">
        <v>0</v>
      </c>
      <c r="AX26" s="175">
        <v>0</v>
      </c>
      <c r="AY26" s="174">
        <v>0</v>
      </c>
      <c r="AZ26" s="175">
        <v>0</v>
      </c>
      <c r="BA26" s="174">
        <v>0</v>
      </c>
      <c r="BB26" s="175">
        <v>0</v>
      </c>
      <c r="BC26" s="174">
        <v>0</v>
      </c>
      <c r="BD26" s="175">
        <v>0</v>
      </c>
      <c r="BE26" s="174">
        <v>0</v>
      </c>
      <c r="BF26" s="175">
        <v>0</v>
      </c>
      <c r="BG26" s="174">
        <v>0</v>
      </c>
      <c r="BH26" s="175">
        <v>0</v>
      </c>
      <c r="BI26" s="174">
        <v>0</v>
      </c>
      <c r="BJ26" s="175">
        <v>0</v>
      </c>
      <c r="BK26" s="174">
        <v>0</v>
      </c>
      <c r="BL26" s="175">
        <v>0</v>
      </c>
      <c r="BM26" s="174">
        <v>0</v>
      </c>
      <c r="BN26" s="175">
        <v>0</v>
      </c>
      <c r="BO26" s="174">
        <v>0</v>
      </c>
      <c r="BP26" s="175">
        <v>0</v>
      </c>
      <c r="BQ26" s="174">
        <v>0</v>
      </c>
      <c r="BR26" s="175">
        <v>0</v>
      </c>
      <c r="BS26" s="174">
        <v>0</v>
      </c>
      <c r="BT26" s="175">
        <v>0</v>
      </c>
      <c r="BU26" s="174">
        <v>0</v>
      </c>
      <c r="BV26" s="175">
        <v>0</v>
      </c>
      <c r="BW26" s="174">
        <v>0</v>
      </c>
      <c r="BX26" s="175">
        <v>0</v>
      </c>
      <c r="BY26" s="174">
        <v>0</v>
      </c>
      <c r="BZ26" s="175">
        <v>0</v>
      </c>
      <c r="CA26" s="174">
        <v>0</v>
      </c>
      <c r="CB26" s="175">
        <v>0</v>
      </c>
      <c r="CC26" s="174">
        <v>0</v>
      </c>
      <c r="CD26" s="175">
        <v>0</v>
      </c>
      <c r="CE26" s="174">
        <v>0</v>
      </c>
      <c r="CF26" s="175">
        <v>0</v>
      </c>
      <c r="CG26" s="174">
        <v>0</v>
      </c>
      <c r="CH26" s="175">
        <v>0</v>
      </c>
      <c r="CI26" s="174">
        <v>0</v>
      </c>
      <c r="CJ26" s="175">
        <v>0</v>
      </c>
      <c r="CK26" s="174">
        <v>0</v>
      </c>
      <c r="CL26" s="175">
        <v>0</v>
      </c>
      <c r="CM26" s="174">
        <v>0</v>
      </c>
      <c r="CN26" s="175">
        <v>0</v>
      </c>
      <c r="CO26" s="174">
        <v>0</v>
      </c>
      <c r="CP26" s="175">
        <v>0</v>
      </c>
      <c r="CQ26" s="174">
        <v>0</v>
      </c>
      <c r="CR26" s="175">
        <v>0</v>
      </c>
      <c r="CS26" s="174">
        <v>0</v>
      </c>
      <c r="CT26" s="175">
        <v>0</v>
      </c>
      <c r="CU26" s="174">
        <v>0</v>
      </c>
      <c r="CV26" s="175">
        <v>0</v>
      </c>
      <c r="CW26" s="174">
        <v>0</v>
      </c>
      <c r="CX26" s="175">
        <v>0</v>
      </c>
      <c r="CY26" s="174">
        <v>0</v>
      </c>
      <c r="CZ26" s="175">
        <v>0</v>
      </c>
      <c r="DA26" s="174">
        <v>0</v>
      </c>
      <c r="DB26" s="175">
        <v>0</v>
      </c>
      <c r="DC26" s="174">
        <v>0</v>
      </c>
      <c r="DD26" s="175">
        <v>0</v>
      </c>
      <c r="DE26" s="174">
        <v>0</v>
      </c>
      <c r="DF26" s="175">
        <v>0</v>
      </c>
      <c r="DG26" s="174">
        <v>0</v>
      </c>
      <c r="DH26" s="175">
        <v>0</v>
      </c>
      <c r="DI26" s="174">
        <v>0</v>
      </c>
      <c r="DJ26" s="175">
        <v>0</v>
      </c>
      <c r="DK26" s="174">
        <v>0</v>
      </c>
      <c r="DL26" s="175">
        <v>0</v>
      </c>
      <c r="DM26" s="174">
        <v>0</v>
      </c>
      <c r="DN26" s="175">
        <v>0</v>
      </c>
      <c r="DO26" s="174">
        <v>0</v>
      </c>
      <c r="DP26" s="175">
        <v>0</v>
      </c>
      <c r="DQ26" s="174">
        <v>0</v>
      </c>
      <c r="DR26" s="175">
        <v>0</v>
      </c>
      <c r="DS26" s="174">
        <v>0</v>
      </c>
      <c r="DT26" s="175">
        <v>0</v>
      </c>
      <c r="DU26" s="174">
        <v>0</v>
      </c>
      <c r="DV26" s="175">
        <v>0</v>
      </c>
      <c r="DW26" s="174">
        <v>0</v>
      </c>
      <c r="DX26" s="175">
        <v>0</v>
      </c>
      <c r="DY26" s="174">
        <v>0</v>
      </c>
      <c r="DZ26" s="175">
        <v>0</v>
      </c>
      <c r="EA26" s="174">
        <v>0</v>
      </c>
      <c r="EB26" s="175">
        <v>0</v>
      </c>
      <c r="EC26" s="177">
        <v>0</v>
      </c>
      <c r="ED26" s="175">
        <v>0</v>
      </c>
      <c r="EE26" s="174">
        <v>0</v>
      </c>
      <c r="EF26" s="175">
        <v>0</v>
      </c>
      <c r="EG26" s="174">
        <v>0</v>
      </c>
      <c r="EH26" s="175">
        <v>2685219623.46</v>
      </c>
      <c r="EI26" s="177">
        <v>35.7393</v>
      </c>
      <c r="EJ26" s="175">
        <v>0</v>
      </c>
      <c r="EK26" s="174">
        <v>0</v>
      </c>
      <c r="EL26" s="175">
        <v>0</v>
      </c>
      <c r="EM26" s="174">
        <v>0</v>
      </c>
      <c r="EN26" s="175">
        <v>0</v>
      </c>
      <c r="EO26" s="174">
        <v>0</v>
      </c>
      <c r="EP26" s="175">
        <v>0</v>
      </c>
      <c r="EQ26" s="174">
        <v>0</v>
      </c>
      <c r="ER26" s="175">
        <v>0</v>
      </c>
      <c r="ES26" s="174">
        <v>0</v>
      </c>
      <c r="ET26" s="175">
        <v>384661</v>
      </c>
      <c r="EU26" s="177">
        <v>1.41E-2</v>
      </c>
      <c r="EV26" s="175">
        <v>0</v>
      </c>
      <c r="EW26" s="174">
        <v>0</v>
      </c>
      <c r="EX26" s="175">
        <v>0</v>
      </c>
      <c r="EY26" s="174">
        <v>0</v>
      </c>
      <c r="EZ26" s="175">
        <v>0</v>
      </c>
      <c r="FA26" s="174">
        <v>0</v>
      </c>
      <c r="FB26" s="175">
        <v>0</v>
      </c>
      <c r="FC26" s="174">
        <v>0</v>
      </c>
      <c r="FD26" s="175">
        <v>-27855393.960000001</v>
      </c>
      <c r="FE26" s="177">
        <v>-3.6821999999999999</v>
      </c>
      <c r="FF26" s="175">
        <v>0</v>
      </c>
      <c r="FG26" s="174">
        <v>0</v>
      </c>
      <c r="FH26" s="175">
        <v>0</v>
      </c>
      <c r="FI26" s="174">
        <v>0</v>
      </c>
      <c r="FJ26" s="175">
        <v>0</v>
      </c>
      <c r="FK26" s="174">
        <v>0</v>
      </c>
      <c r="FL26" s="175">
        <v>0</v>
      </c>
      <c r="FM26" s="174">
        <v>0</v>
      </c>
    </row>
    <row r="27" spans="1:169" ht="14.25" thickTop="1" thickBot="1">
      <c r="A27" s="171" t="s">
        <v>111</v>
      </c>
      <c r="B27" s="152">
        <v>7101942630.7200003</v>
      </c>
      <c r="C27" s="172">
        <v>5.1093000000000002</v>
      </c>
      <c r="D27" s="152">
        <v>21250000</v>
      </c>
      <c r="E27" s="172">
        <v>5.1642000000000001</v>
      </c>
      <c r="F27" s="152">
        <v>0</v>
      </c>
      <c r="G27" s="171">
        <v>0</v>
      </c>
      <c r="H27" s="152">
        <v>0</v>
      </c>
      <c r="I27" s="171">
        <v>0</v>
      </c>
      <c r="J27" s="152">
        <v>0</v>
      </c>
      <c r="K27" s="171">
        <v>0</v>
      </c>
      <c r="L27" s="152">
        <v>0</v>
      </c>
      <c r="M27" s="171">
        <v>0</v>
      </c>
      <c r="N27" s="152">
        <v>1076034.1000000001</v>
      </c>
      <c r="O27" s="172">
        <v>4.8155999999999999</v>
      </c>
      <c r="P27" s="152">
        <v>47220641.899999999</v>
      </c>
      <c r="Q27" s="172">
        <v>4.1303000000000001</v>
      </c>
      <c r="R27" s="152">
        <v>0</v>
      </c>
      <c r="S27" s="171">
        <v>0</v>
      </c>
      <c r="T27" s="152">
        <v>0</v>
      </c>
      <c r="U27" s="171">
        <v>0</v>
      </c>
      <c r="V27" s="152">
        <v>165358</v>
      </c>
      <c r="W27" s="172">
        <v>6.4100000000000004E-2</v>
      </c>
      <c r="X27" s="152">
        <v>0</v>
      </c>
      <c r="Y27" s="171">
        <v>0</v>
      </c>
      <c r="Z27" s="152">
        <v>213893677.49000001</v>
      </c>
      <c r="AA27" s="172">
        <v>96.621499999999997</v>
      </c>
      <c r="AB27" s="152">
        <v>51138470</v>
      </c>
      <c r="AC27" s="172">
        <v>2.0548999999999999</v>
      </c>
      <c r="AD27" s="152">
        <v>0</v>
      </c>
      <c r="AE27" s="171">
        <v>0</v>
      </c>
      <c r="AF27" s="152">
        <v>0</v>
      </c>
      <c r="AG27" s="171">
        <v>0</v>
      </c>
      <c r="AH27" s="152">
        <v>341767956.70999998</v>
      </c>
      <c r="AI27" s="172">
        <v>94.250200000000007</v>
      </c>
      <c r="AJ27" s="152">
        <v>161168238.30000001</v>
      </c>
      <c r="AK27" s="172">
        <v>2.0318000000000001</v>
      </c>
      <c r="AL27" s="152">
        <v>0</v>
      </c>
      <c r="AM27" s="171">
        <v>0</v>
      </c>
      <c r="AN27" s="152">
        <v>0</v>
      </c>
      <c r="AO27" s="171">
        <v>0</v>
      </c>
      <c r="AP27" s="152">
        <v>408439536.89999998</v>
      </c>
      <c r="AQ27" s="172">
        <v>93.526300000000006</v>
      </c>
      <c r="AR27" s="152">
        <v>376516073.37</v>
      </c>
      <c r="AS27" s="172">
        <v>83.883899999999997</v>
      </c>
      <c r="AT27" s="152">
        <v>-198432.74</v>
      </c>
      <c r="AU27" s="172">
        <v>-4.0599999999999997E-2</v>
      </c>
      <c r="AV27" s="152">
        <v>7759675</v>
      </c>
      <c r="AW27" s="172">
        <v>11.808299999999999</v>
      </c>
      <c r="AX27" s="152">
        <v>0</v>
      </c>
      <c r="AY27" s="171">
        <v>0</v>
      </c>
      <c r="AZ27" s="152">
        <v>0</v>
      </c>
      <c r="BA27" s="171">
        <v>0</v>
      </c>
      <c r="BB27" s="152">
        <v>0</v>
      </c>
      <c r="BC27" s="171">
        <v>0</v>
      </c>
      <c r="BD27" s="152">
        <v>0</v>
      </c>
      <c r="BE27" s="171">
        <v>0</v>
      </c>
      <c r="BF27" s="152">
        <v>0</v>
      </c>
      <c r="BG27" s="171">
        <v>0</v>
      </c>
      <c r="BH27" s="152">
        <v>0</v>
      </c>
      <c r="BI27" s="171">
        <v>0</v>
      </c>
      <c r="BJ27" s="152">
        <v>0</v>
      </c>
      <c r="BK27" s="171">
        <v>0</v>
      </c>
      <c r="BL27" s="152">
        <v>2145444.4</v>
      </c>
      <c r="BM27" s="172">
        <v>0.48749999999999999</v>
      </c>
      <c r="BN27" s="152">
        <v>0</v>
      </c>
      <c r="BO27" s="171">
        <v>0</v>
      </c>
      <c r="BP27" s="152">
        <v>0</v>
      </c>
      <c r="BQ27" s="171">
        <v>0</v>
      </c>
      <c r="BR27" s="152">
        <v>15841193.960000001</v>
      </c>
      <c r="BS27" s="172">
        <v>10.7713</v>
      </c>
      <c r="BT27" s="152">
        <v>0</v>
      </c>
      <c r="BU27" s="171">
        <v>0</v>
      </c>
      <c r="BV27" s="152">
        <v>0</v>
      </c>
      <c r="BW27" s="171">
        <v>0</v>
      </c>
      <c r="BX27" s="152">
        <v>0</v>
      </c>
      <c r="BY27" s="171">
        <v>0</v>
      </c>
      <c r="BZ27" s="152">
        <v>0</v>
      </c>
      <c r="CA27" s="171">
        <v>0</v>
      </c>
      <c r="CB27" s="152">
        <v>2138000</v>
      </c>
      <c r="CC27" s="172">
        <v>0.5383</v>
      </c>
      <c r="CD27" s="152">
        <v>0</v>
      </c>
      <c r="CE27" s="171">
        <v>0</v>
      </c>
      <c r="CF27" s="152">
        <v>0</v>
      </c>
      <c r="CG27" s="171">
        <v>0</v>
      </c>
      <c r="CH27" s="152">
        <v>31960000</v>
      </c>
      <c r="CI27" s="172">
        <v>2.653</v>
      </c>
      <c r="CJ27" s="152">
        <v>0</v>
      </c>
      <c r="CK27" s="171">
        <v>0</v>
      </c>
      <c r="CL27" s="152">
        <v>0</v>
      </c>
      <c r="CM27" s="171">
        <v>0</v>
      </c>
      <c r="CN27" s="152">
        <v>0</v>
      </c>
      <c r="CO27" s="171">
        <v>0</v>
      </c>
      <c r="CP27" s="152">
        <v>0</v>
      </c>
      <c r="CQ27" s="171">
        <v>0</v>
      </c>
      <c r="CR27" s="152">
        <v>0</v>
      </c>
      <c r="CS27" s="171">
        <v>0</v>
      </c>
      <c r="CT27" s="152">
        <v>0</v>
      </c>
      <c r="CU27" s="171">
        <v>0</v>
      </c>
      <c r="CV27" s="152">
        <v>3791340</v>
      </c>
      <c r="CW27" s="172">
        <v>0.60340000000000005</v>
      </c>
      <c r="CX27" s="152">
        <v>2917549.24</v>
      </c>
      <c r="CY27" s="172">
        <v>1.4801</v>
      </c>
      <c r="CZ27" s="152">
        <v>0</v>
      </c>
      <c r="DA27" s="171">
        <v>0</v>
      </c>
      <c r="DB27" s="152">
        <v>4739130</v>
      </c>
      <c r="DC27" s="172">
        <v>0.51880000000000004</v>
      </c>
      <c r="DD27" s="152">
        <v>0</v>
      </c>
      <c r="DE27" s="171">
        <v>0</v>
      </c>
      <c r="DF27" s="152">
        <v>0</v>
      </c>
      <c r="DG27" s="171">
        <v>0</v>
      </c>
      <c r="DH27" s="152">
        <v>0</v>
      </c>
      <c r="DI27" s="171">
        <v>0</v>
      </c>
      <c r="DJ27" s="152">
        <v>0</v>
      </c>
      <c r="DK27" s="171">
        <v>0</v>
      </c>
      <c r="DL27" s="152">
        <v>0</v>
      </c>
      <c r="DM27" s="171">
        <v>0</v>
      </c>
      <c r="DN27" s="152">
        <v>0</v>
      </c>
      <c r="DO27" s="171">
        <v>0</v>
      </c>
      <c r="DP27" s="152">
        <v>0</v>
      </c>
      <c r="DQ27" s="171">
        <v>0</v>
      </c>
      <c r="DR27" s="152">
        <v>786426</v>
      </c>
      <c r="DS27" s="172">
        <v>1.8046</v>
      </c>
      <c r="DT27" s="152">
        <v>0</v>
      </c>
      <c r="DU27" s="171">
        <v>0</v>
      </c>
      <c r="DV27" s="152">
        <v>0</v>
      </c>
      <c r="DW27" s="171">
        <v>0</v>
      </c>
      <c r="DX27" s="152">
        <v>39057027.780000001</v>
      </c>
      <c r="DY27" s="172">
        <v>29.3369</v>
      </c>
      <c r="DZ27" s="152">
        <v>47779787.280000001</v>
      </c>
      <c r="EA27" s="172">
        <v>82.956900000000005</v>
      </c>
      <c r="EB27" s="152">
        <v>2134240</v>
      </c>
      <c r="EC27" s="172">
        <v>1.7105999999999999</v>
      </c>
      <c r="ED27" s="152">
        <v>0</v>
      </c>
      <c r="EE27" s="171">
        <v>0</v>
      </c>
      <c r="EF27" s="152">
        <v>0</v>
      </c>
      <c r="EG27" s="171">
        <v>0</v>
      </c>
      <c r="EH27" s="152">
        <v>5266465010.5900002</v>
      </c>
      <c r="EI27" s="172">
        <v>70.094800000000006</v>
      </c>
      <c r="EJ27" s="152">
        <v>0</v>
      </c>
      <c r="EK27" s="171">
        <v>0</v>
      </c>
      <c r="EL27" s="152">
        <v>0</v>
      </c>
      <c r="EM27" s="171">
        <v>0</v>
      </c>
      <c r="EN27" s="152">
        <v>0</v>
      </c>
      <c r="EO27" s="171">
        <v>0</v>
      </c>
      <c r="EP27" s="152">
        <v>0</v>
      </c>
      <c r="EQ27" s="171">
        <v>0</v>
      </c>
      <c r="ER27" s="152">
        <v>0</v>
      </c>
      <c r="ES27" s="171">
        <v>0</v>
      </c>
      <c r="ET27" s="152">
        <v>384661</v>
      </c>
      <c r="EU27" s="172">
        <v>1.41E-2</v>
      </c>
      <c r="EV27" s="152">
        <v>30637910.800000001</v>
      </c>
      <c r="EW27" s="172">
        <v>2.2561</v>
      </c>
      <c r="EX27" s="152">
        <v>0</v>
      </c>
      <c r="EY27" s="171">
        <v>0</v>
      </c>
      <c r="EZ27" s="152">
        <v>0</v>
      </c>
      <c r="FA27" s="171">
        <v>0</v>
      </c>
      <c r="FB27" s="152">
        <v>11977643.6</v>
      </c>
      <c r="FC27" s="172">
        <v>1.2830999999999999</v>
      </c>
      <c r="FD27" s="152">
        <v>-27855393.960000001</v>
      </c>
      <c r="FE27" s="172">
        <v>-3.6821999999999999</v>
      </c>
      <c r="FF27" s="152">
        <v>0</v>
      </c>
      <c r="FG27" s="171">
        <v>0</v>
      </c>
      <c r="FH27" s="152">
        <v>30012499</v>
      </c>
      <c r="FI27" s="172">
        <v>15.269399999999999</v>
      </c>
      <c r="FJ27" s="152">
        <v>6832932</v>
      </c>
      <c r="FK27" s="172">
        <v>2.9838</v>
      </c>
      <c r="FL27" s="152">
        <v>0</v>
      </c>
      <c r="FM27" s="171">
        <v>0</v>
      </c>
    </row>
    <row r="28" spans="1:169" ht="14.25" thickTop="1" thickBot="1">
      <c r="A28" s="1" t="s">
        <v>110</v>
      </c>
      <c r="B28" s="175">
        <v>94519557.189999998</v>
      </c>
      <c r="C28" s="177">
        <v>6.8000000000000005E-2</v>
      </c>
      <c r="D28" s="175">
        <v>0</v>
      </c>
      <c r="E28" s="174">
        <v>0</v>
      </c>
      <c r="F28" s="175">
        <v>0</v>
      </c>
      <c r="G28" s="174">
        <v>0</v>
      </c>
      <c r="H28" s="175">
        <v>0</v>
      </c>
      <c r="I28" s="174">
        <v>0</v>
      </c>
      <c r="J28" s="175">
        <v>0</v>
      </c>
      <c r="K28" s="174">
        <v>0</v>
      </c>
      <c r="L28" s="175">
        <v>0</v>
      </c>
      <c r="M28" s="174">
        <v>0</v>
      </c>
      <c r="N28" s="175">
        <v>0</v>
      </c>
      <c r="O28" s="174">
        <v>0</v>
      </c>
      <c r="P28" s="175">
        <v>0</v>
      </c>
      <c r="Q28" s="174">
        <v>0</v>
      </c>
      <c r="R28" s="175">
        <v>0</v>
      </c>
      <c r="S28" s="174">
        <v>0</v>
      </c>
      <c r="T28" s="175">
        <v>0</v>
      </c>
      <c r="U28" s="174">
        <v>0</v>
      </c>
      <c r="V28" s="175">
        <v>1234157</v>
      </c>
      <c r="W28" s="177">
        <v>0.47870000000000001</v>
      </c>
      <c r="X28" s="175">
        <v>0</v>
      </c>
      <c r="Y28" s="174">
        <v>0</v>
      </c>
      <c r="Z28" s="175">
        <v>0</v>
      </c>
      <c r="AA28" s="174">
        <v>0</v>
      </c>
      <c r="AB28" s="175">
        <v>0</v>
      </c>
      <c r="AC28" s="174">
        <v>0</v>
      </c>
      <c r="AD28" s="175">
        <v>0</v>
      </c>
      <c r="AE28" s="174">
        <v>0</v>
      </c>
      <c r="AF28" s="175">
        <v>0</v>
      </c>
      <c r="AG28" s="174">
        <v>0</v>
      </c>
      <c r="AH28" s="175">
        <v>10304220</v>
      </c>
      <c r="AI28" s="177">
        <v>2.8416000000000001</v>
      </c>
      <c r="AJ28" s="175">
        <v>82981180.189999998</v>
      </c>
      <c r="AK28" s="177">
        <v>1.0461</v>
      </c>
      <c r="AL28" s="175">
        <v>0</v>
      </c>
      <c r="AM28" s="174">
        <v>0</v>
      </c>
      <c r="AN28" s="175">
        <v>0</v>
      </c>
      <c r="AO28" s="174">
        <v>0</v>
      </c>
      <c r="AP28" s="175">
        <v>0</v>
      </c>
      <c r="AQ28" s="174">
        <v>0</v>
      </c>
      <c r="AR28" s="175">
        <v>0</v>
      </c>
      <c r="AS28" s="174">
        <v>0</v>
      </c>
      <c r="AT28" s="175">
        <v>0</v>
      </c>
      <c r="AU28" s="174">
        <v>0</v>
      </c>
      <c r="AV28" s="175">
        <v>0</v>
      </c>
      <c r="AW28" s="174">
        <v>0</v>
      </c>
      <c r="AX28" s="175">
        <v>0</v>
      </c>
      <c r="AY28" s="174">
        <v>0</v>
      </c>
      <c r="AZ28" s="175">
        <v>0</v>
      </c>
      <c r="BA28" s="174">
        <v>0</v>
      </c>
      <c r="BB28" s="175">
        <v>0</v>
      </c>
      <c r="BC28" s="174">
        <v>0</v>
      </c>
      <c r="BD28" s="175">
        <v>0</v>
      </c>
      <c r="BE28" s="174">
        <v>0</v>
      </c>
      <c r="BF28" s="175">
        <v>0</v>
      </c>
      <c r="BG28" s="174">
        <v>0</v>
      </c>
      <c r="BH28" s="175">
        <v>0</v>
      </c>
      <c r="BI28" s="174">
        <v>0</v>
      </c>
      <c r="BJ28" s="175">
        <v>0</v>
      </c>
      <c r="BK28" s="174">
        <v>0</v>
      </c>
      <c r="BL28" s="175">
        <v>0</v>
      </c>
      <c r="BM28" s="174">
        <v>0</v>
      </c>
      <c r="BN28" s="175">
        <v>0</v>
      </c>
      <c r="BO28" s="174">
        <v>0</v>
      </c>
      <c r="BP28" s="175">
        <v>0</v>
      </c>
      <c r="BQ28" s="174">
        <v>0</v>
      </c>
      <c r="BR28" s="175">
        <v>0</v>
      </c>
      <c r="BS28" s="174">
        <v>0</v>
      </c>
      <c r="BT28" s="175">
        <v>0</v>
      </c>
      <c r="BU28" s="174">
        <v>0</v>
      </c>
      <c r="BV28" s="175">
        <v>0</v>
      </c>
      <c r="BW28" s="174">
        <v>0</v>
      </c>
      <c r="BX28" s="175">
        <v>0</v>
      </c>
      <c r="BY28" s="174">
        <v>0</v>
      </c>
      <c r="BZ28" s="175">
        <v>0</v>
      </c>
      <c r="CA28" s="174">
        <v>0</v>
      </c>
      <c r="CB28" s="175">
        <v>0</v>
      </c>
      <c r="CC28" s="174">
        <v>0</v>
      </c>
      <c r="CD28" s="175">
        <v>0</v>
      </c>
      <c r="CE28" s="174">
        <v>0</v>
      </c>
      <c r="CF28" s="175">
        <v>0</v>
      </c>
      <c r="CG28" s="174">
        <v>0</v>
      </c>
      <c r="CH28" s="175">
        <v>0</v>
      </c>
      <c r="CI28" s="174">
        <v>0</v>
      </c>
      <c r="CJ28" s="175">
        <v>0</v>
      </c>
      <c r="CK28" s="174">
        <v>0</v>
      </c>
      <c r="CL28" s="175">
        <v>0</v>
      </c>
      <c r="CM28" s="174">
        <v>0</v>
      </c>
      <c r="CN28" s="175">
        <v>0</v>
      </c>
      <c r="CO28" s="174">
        <v>0</v>
      </c>
      <c r="CP28" s="175">
        <v>0</v>
      </c>
      <c r="CQ28" s="174">
        <v>0</v>
      </c>
      <c r="CR28" s="175">
        <v>0</v>
      </c>
      <c r="CS28" s="174">
        <v>0</v>
      </c>
      <c r="CT28" s="175">
        <v>0</v>
      </c>
      <c r="CU28" s="174">
        <v>0</v>
      </c>
      <c r="CV28" s="175">
        <v>0</v>
      </c>
      <c r="CW28" s="174">
        <v>0</v>
      </c>
      <c r="CX28" s="175">
        <v>0</v>
      </c>
      <c r="CY28" s="174">
        <v>0</v>
      </c>
      <c r="CZ28" s="175">
        <v>0</v>
      </c>
      <c r="DA28" s="174">
        <v>0</v>
      </c>
      <c r="DB28" s="175">
        <v>0</v>
      </c>
      <c r="DC28" s="174">
        <v>0</v>
      </c>
      <c r="DD28" s="175">
        <v>0</v>
      </c>
      <c r="DE28" s="174">
        <v>0</v>
      </c>
      <c r="DF28" s="175">
        <v>0</v>
      </c>
      <c r="DG28" s="174">
        <v>0</v>
      </c>
      <c r="DH28" s="175">
        <v>0</v>
      </c>
      <c r="DI28" s="174">
        <v>0</v>
      </c>
      <c r="DJ28" s="175">
        <v>0</v>
      </c>
      <c r="DK28" s="174">
        <v>0</v>
      </c>
      <c r="DL28" s="175">
        <v>0</v>
      </c>
      <c r="DM28" s="174">
        <v>0</v>
      </c>
      <c r="DN28" s="175">
        <v>0</v>
      </c>
      <c r="DO28" s="174">
        <v>0</v>
      </c>
      <c r="DP28" s="175">
        <v>0</v>
      </c>
      <c r="DQ28" s="174">
        <v>0</v>
      </c>
      <c r="DR28" s="175">
        <v>0</v>
      </c>
      <c r="DS28" s="174">
        <v>0</v>
      </c>
      <c r="DT28" s="175">
        <v>0</v>
      </c>
      <c r="DU28" s="174">
        <v>0</v>
      </c>
      <c r="DV28" s="175">
        <v>0</v>
      </c>
      <c r="DW28" s="174">
        <v>0</v>
      </c>
      <c r="DX28" s="175">
        <v>0</v>
      </c>
      <c r="DY28" s="174">
        <v>0</v>
      </c>
      <c r="DZ28" s="175">
        <v>0</v>
      </c>
      <c r="EA28" s="174">
        <v>0</v>
      </c>
      <c r="EB28" s="175">
        <v>0</v>
      </c>
      <c r="EC28" s="174">
        <v>0</v>
      </c>
      <c r="ED28" s="175">
        <v>0</v>
      </c>
      <c r="EE28" s="174">
        <v>0</v>
      </c>
      <c r="EF28" s="175">
        <v>0</v>
      </c>
      <c r="EG28" s="174">
        <v>0</v>
      </c>
      <c r="EH28" s="175">
        <v>0</v>
      </c>
      <c r="EI28" s="174">
        <v>0</v>
      </c>
      <c r="EJ28" s="175">
        <v>0</v>
      </c>
      <c r="EK28" s="174">
        <v>0</v>
      </c>
      <c r="EL28" s="175">
        <v>0</v>
      </c>
      <c r="EM28" s="174">
        <v>0</v>
      </c>
      <c r="EN28" s="175">
        <v>0</v>
      </c>
      <c r="EO28" s="174">
        <v>0</v>
      </c>
      <c r="EP28" s="175">
        <v>0</v>
      </c>
      <c r="EQ28" s="174">
        <v>0</v>
      </c>
      <c r="ER28" s="175">
        <v>0</v>
      </c>
      <c r="ES28" s="174">
        <v>0</v>
      </c>
      <c r="ET28" s="175">
        <v>0</v>
      </c>
      <c r="EU28" s="174">
        <v>0</v>
      </c>
      <c r="EV28" s="175">
        <v>0</v>
      </c>
      <c r="EW28" s="174">
        <v>0</v>
      </c>
      <c r="EX28" s="175">
        <v>0</v>
      </c>
      <c r="EY28" s="174">
        <v>0</v>
      </c>
      <c r="EZ28" s="175">
        <v>0</v>
      </c>
      <c r="FA28" s="174">
        <v>0</v>
      </c>
      <c r="FB28" s="175">
        <v>0</v>
      </c>
      <c r="FC28" s="174">
        <v>0</v>
      </c>
      <c r="FD28" s="175">
        <v>0</v>
      </c>
      <c r="FE28" s="174">
        <v>0</v>
      </c>
      <c r="FF28" s="175">
        <v>0</v>
      </c>
      <c r="FG28" s="174">
        <v>0</v>
      </c>
      <c r="FH28" s="175">
        <v>0</v>
      </c>
      <c r="FI28" s="174">
        <v>0</v>
      </c>
      <c r="FJ28" s="175">
        <v>0</v>
      </c>
      <c r="FK28" s="174">
        <v>0</v>
      </c>
      <c r="FL28" s="175">
        <v>0</v>
      </c>
      <c r="FM28" s="174">
        <v>0</v>
      </c>
    </row>
    <row r="29" spans="1:169" ht="14.25" thickTop="1" thickBot="1">
      <c r="A29" s="171" t="s">
        <v>109</v>
      </c>
      <c r="B29" s="152">
        <v>7196462187.9099998</v>
      </c>
      <c r="C29" s="172">
        <v>5.1772999999999998</v>
      </c>
      <c r="D29" s="152">
        <v>21250000</v>
      </c>
      <c r="E29" s="172">
        <v>5.1642000000000001</v>
      </c>
      <c r="F29" s="152">
        <v>0</v>
      </c>
      <c r="G29" s="171">
        <v>0</v>
      </c>
      <c r="H29" s="152">
        <v>0</v>
      </c>
      <c r="I29" s="171">
        <v>0</v>
      </c>
      <c r="J29" s="152">
        <v>0</v>
      </c>
      <c r="K29" s="171">
        <v>0</v>
      </c>
      <c r="L29" s="152">
        <v>0</v>
      </c>
      <c r="M29" s="171">
        <v>0</v>
      </c>
      <c r="N29" s="152">
        <v>1076034.1000000001</v>
      </c>
      <c r="O29" s="172">
        <v>4.8155999999999999</v>
      </c>
      <c r="P29" s="152">
        <v>47220641.899999999</v>
      </c>
      <c r="Q29" s="172">
        <v>4.1303000000000001</v>
      </c>
      <c r="R29" s="152">
        <v>0</v>
      </c>
      <c r="S29" s="171">
        <v>0</v>
      </c>
      <c r="T29" s="152">
        <v>0</v>
      </c>
      <c r="U29" s="171">
        <v>0</v>
      </c>
      <c r="V29" s="152">
        <v>1399515</v>
      </c>
      <c r="W29" s="172">
        <v>0.54290000000000005</v>
      </c>
      <c r="X29" s="152">
        <v>0</v>
      </c>
      <c r="Y29" s="171">
        <v>0</v>
      </c>
      <c r="Z29" s="152">
        <v>213893677.49000001</v>
      </c>
      <c r="AA29" s="172">
        <v>96.621499999999997</v>
      </c>
      <c r="AB29" s="152">
        <v>51138470</v>
      </c>
      <c r="AC29" s="172">
        <v>2.0548999999999999</v>
      </c>
      <c r="AD29" s="152">
        <v>0</v>
      </c>
      <c r="AE29" s="171">
        <v>0</v>
      </c>
      <c r="AF29" s="152">
        <v>0</v>
      </c>
      <c r="AG29" s="171">
        <v>0</v>
      </c>
      <c r="AH29" s="152">
        <v>352072176.70999998</v>
      </c>
      <c r="AI29" s="172">
        <v>97.091899999999995</v>
      </c>
      <c r="AJ29" s="152">
        <v>244149418.49000001</v>
      </c>
      <c r="AK29" s="172">
        <v>3.0779000000000001</v>
      </c>
      <c r="AL29" s="152">
        <v>0</v>
      </c>
      <c r="AM29" s="171">
        <v>0</v>
      </c>
      <c r="AN29" s="152">
        <v>0</v>
      </c>
      <c r="AO29" s="171">
        <v>0</v>
      </c>
      <c r="AP29" s="152">
        <v>408439536.89999998</v>
      </c>
      <c r="AQ29" s="172">
        <v>93.526300000000006</v>
      </c>
      <c r="AR29" s="152">
        <v>376516073.37</v>
      </c>
      <c r="AS29" s="172">
        <v>83.883899999999997</v>
      </c>
      <c r="AT29" s="152">
        <v>-198432.74</v>
      </c>
      <c r="AU29" s="172">
        <v>-4.0599999999999997E-2</v>
      </c>
      <c r="AV29" s="152">
        <v>7759675</v>
      </c>
      <c r="AW29" s="172">
        <v>11.808299999999999</v>
      </c>
      <c r="AX29" s="152">
        <v>0</v>
      </c>
      <c r="AY29" s="171">
        <v>0</v>
      </c>
      <c r="AZ29" s="152">
        <v>0</v>
      </c>
      <c r="BA29" s="171">
        <v>0</v>
      </c>
      <c r="BB29" s="152">
        <v>0</v>
      </c>
      <c r="BC29" s="171">
        <v>0</v>
      </c>
      <c r="BD29" s="152">
        <v>0</v>
      </c>
      <c r="BE29" s="171">
        <v>0</v>
      </c>
      <c r="BF29" s="152">
        <v>0</v>
      </c>
      <c r="BG29" s="171">
        <v>0</v>
      </c>
      <c r="BH29" s="152">
        <v>0</v>
      </c>
      <c r="BI29" s="171">
        <v>0</v>
      </c>
      <c r="BJ29" s="152">
        <v>0</v>
      </c>
      <c r="BK29" s="171">
        <v>0</v>
      </c>
      <c r="BL29" s="152">
        <v>2145444.4</v>
      </c>
      <c r="BM29" s="172">
        <v>0.48749999999999999</v>
      </c>
      <c r="BN29" s="152">
        <v>0</v>
      </c>
      <c r="BO29" s="171">
        <v>0</v>
      </c>
      <c r="BP29" s="152">
        <v>0</v>
      </c>
      <c r="BQ29" s="171">
        <v>0</v>
      </c>
      <c r="BR29" s="152">
        <v>15841193.960000001</v>
      </c>
      <c r="BS29" s="172">
        <v>10.7713</v>
      </c>
      <c r="BT29" s="152">
        <v>0</v>
      </c>
      <c r="BU29" s="171">
        <v>0</v>
      </c>
      <c r="BV29" s="152">
        <v>0</v>
      </c>
      <c r="BW29" s="171">
        <v>0</v>
      </c>
      <c r="BX29" s="152">
        <v>0</v>
      </c>
      <c r="BY29" s="171">
        <v>0</v>
      </c>
      <c r="BZ29" s="152">
        <v>0</v>
      </c>
      <c r="CA29" s="171">
        <v>0</v>
      </c>
      <c r="CB29" s="152">
        <v>2138000</v>
      </c>
      <c r="CC29" s="172">
        <v>0.5383</v>
      </c>
      <c r="CD29" s="152">
        <v>0</v>
      </c>
      <c r="CE29" s="171">
        <v>0</v>
      </c>
      <c r="CF29" s="152">
        <v>0</v>
      </c>
      <c r="CG29" s="171">
        <v>0</v>
      </c>
      <c r="CH29" s="152">
        <v>31960000</v>
      </c>
      <c r="CI29" s="172">
        <v>2.653</v>
      </c>
      <c r="CJ29" s="152">
        <v>0</v>
      </c>
      <c r="CK29" s="171">
        <v>0</v>
      </c>
      <c r="CL29" s="152">
        <v>0</v>
      </c>
      <c r="CM29" s="171">
        <v>0</v>
      </c>
      <c r="CN29" s="152">
        <v>0</v>
      </c>
      <c r="CO29" s="171">
        <v>0</v>
      </c>
      <c r="CP29" s="152">
        <v>0</v>
      </c>
      <c r="CQ29" s="171">
        <v>0</v>
      </c>
      <c r="CR29" s="152">
        <v>0</v>
      </c>
      <c r="CS29" s="171">
        <v>0</v>
      </c>
      <c r="CT29" s="152">
        <v>0</v>
      </c>
      <c r="CU29" s="171">
        <v>0</v>
      </c>
      <c r="CV29" s="152">
        <v>3791340</v>
      </c>
      <c r="CW29" s="172">
        <v>0.60340000000000005</v>
      </c>
      <c r="CX29" s="152">
        <v>2917549.24</v>
      </c>
      <c r="CY29" s="172">
        <v>1.4801</v>
      </c>
      <c r="CZ29" s="152">
        <v>0</v>
      </c>
      <c r="DA29" s="171">
        <v>0</v>
      </c>
      <c r="DB29" s="152">
        <v>4739130</v>
      </c>
      <c r="DC29" s="172">
        <v>0.51880000000000004</v>
      </c>
      <c r="DD29" s="152">
        <v>0</v>
      </c>
      <c r="DE29" s="171">
        <v>0</v>
      </c>
      <c r="DF29" s="152">
        <v>0</v>
      </c>
      <c r="DG29" s="171">
        <v>0</v>
      </c>
      <c r="DH29" s="152">
        <v>0</v>
      </c>
      <c r="DI29" s="171">
        <v>0</v>
      </c>
      <c r="DJ29" s="152">
        <v>0</v>
      </c>
      <c r="DK29" s="171">
        <v>0</v>
      </c>
      <c r="DL29" s="152">
        <v>0</v>
      </c>
      <c r="DM29" s="171">
        <v>0</v>
      </c>
      <c r="DN29" s="152">
        <v>0</v>
      </c>
      <c r="DO29" s="171">
        <v>0</v>
      </c>
      <c r="DP29" s="152">
        <v>0</v>
      </c>
      <c r="DQ29" s="171">
        <v>0</v>
      </c>
      <c r="DR29" s="152">
        <v>786426</v>
      </c>
      <c r="DS29" s="172">
        <v>1.8046</v>
      </c>
      <c r="DT29" s="152">
        <v>0</v>
      </c>
      <c r="DU29" s="171">
        <v>0</v>
      </c>
      <c r="DV29" s="152">
        <v>0</v>
      </c>
      <c r="DW29" s="171">
        <v>0</v>
      </c>
      <c r="DX29" s="152">
        <v>39057027.780000001</v>
      </c>
      <c r="DY29" s="172">
        <v>29.3369</v>
      </c>
      <c r="DZ29" s="152">
        <v>47779787.280000001</v>
      </c>
      <c r="EA29" s="172">
        <v>82.956900000000005</v>
      </c>
      <c r="EB29" s="152">
        <v>2134240</v>
      </c>
      <c r="EC29" s="172">
        <v>1.7105999999999999</v>
      </c>
      <c r="ED29" s="152">
        <v>0</v>
      </c>
      <c r="EE29" s="171">
        <v>0</v>
      </c>
      <c r="EF29" s="152">
        <v>0</v>
      </c>
      <c r="EG29" s="171">
        <v>0</v>
      </c>
      <c r="EH29" s="152">
        <v>5266465010.5900002</v>
      </c>
      <c r="EI29" s="172">
        <v>70.094800000000006</v>
      </c>
      <c r="EJ29" s="152">
        <v>0</v>
      </c>
      <c r="EK29" s="171">
        <v>0</v>
      </c>
      <c r="EL29" s="152">
        <v>0</v>
      </c>
      <c r="EM29" s="171">
        <v>0</v>
      </c>
      <c r="EN29" s="152">
        <v>0</v>
      </c>
      <c r="EO29" s="171">
        <v>0</v>
      </c>
      <c r="EP29" s="152">
        <v>0</v>
      </c>
      <c r="EQ29" s="171">
        <v>0</v>
      </c>
      <c r="ER29" s="152">
        <v>0</v>
      </c>
      <c r="ES29" s="171">
        <v>0</v>
      </c>
      <c r="ET29" s="152">
        <v>384661</v>
      </c>
      <c r="EU29" s="172">
        <v>1.41E-2</v>
      </c>
      <c r="EV29" s="152">
        <v>30637910.800000001</v>
      </c>
      <c r="EW29" s="172">
        <v>2.2561</v>
      </c>
      <c r="EX29" s="152">
        <v>0</v>
      </c>
      <c r="EY29" s="171">
        <v>0</v>
      </c>
      <c r="EZ29" s="152">
        <v>0</v>
      </c>
      <c r="FA29" s="171">
        <v>0</v>
      </c>
      <c r="FB29" s="152">
        <v>11977643.6</v>
      </c>
      <c r="FC29" s="172">
        <v>1.2830999999999999</v>
      </c>
      <c r="FD29" s="152">
        <v>-27855393.960000001</v>
      </c>
      <c r="FE29" s="172">
        <v>-3.6821999999999999</v>
      </c>
      <c r="FF29" s="152">
        <v>0</v>
      </c>
      <c r="FG29" s="171">
        <v>0</v>
      </c>
      <c r="FH29" s="152">
        <v>30012499</v>
      </c>
      <c r="FI29" s="172">
        <v>15.269399999999999</v>
      </c>
      <c r="FJ29" s="152">
        <v>6832932</v>
      </c>
      <c r="FK29" s="172">
        <v>2.9838</v>
      </c>
      <c r="FL29" s="152">
        <v>0</v>
      </c>
      <c r="FM29" s="171">
        <v>0</v>
      </c>
    </row>
    <row r="30" spans="1:169" ht="13.5" thickTop="1">
      <c r="A30" s="174" t="s">
        <v>108</v>
      </c>
      <c r="B30" s="175">
        <v>0</v>
      </c>
      <c r="C30" s="174">
        <v>0</v>
      </c>
      <c r="D30" s="175">
        <v>0</v>
      </c>
      <c r="E30" s="174">
        <v>0</v>
      </c>
      <c r="F30" s="175">
        <v>0</v>
      </c>
      <c r="G30" s="174">
        <v>0</v>
      </c>
      <c r="H30" s="175">
        <v>0</v>
      </c>
      <c r="I30" s="174">
        <v>0</v>
      </c>
      <c r="J30" s="175">
        <v>0</v>
      </c>
      <c r="K30" s="174">
        <v>0</v>
      </c>
      <c r="L30" s="175">
        <v>0</v>
      </c>
      <c r="M30" s="174">
        <v>0</v>
      </c>
      <c r="N30" s="175">
        <v>0</v>
      </c>
      <c r="O30" s="174">
        <v>0</v>
      </c>
      <c r="P30" s="175">
        <v>0</v>
      </c>
      <c r="Q30" s="174">
        <v>0</v>
      </c>
      <c r="R30" s="175">
        <v>0</v>
      </c>
      <c r="S30" s="174">
        <v>0</v>
      </c>
      <c r="T30" s="175">
        <v>0</v>
      </c>
      <c r="U30" s="174">
        <v>0</v>
      </c>
      <c r="V30" s="175">
        <v>0</v>
      </c>
      <c r="W30" s="174">
        <v>0</v>
      </c>
      <c r="X30" s="175">
        <v>0</v>
      </c>
      <c r="Y30" s="174">
        <v>0</v>
      </c>
      <c r="Z30" s="175">
        <v>0</v>
      </c>
      <c r="AA30" s="174">
        <v>0</v>
      </c>
      <c r="AB30" s="175">
        <v>0</v>
      </c>
      <c r="AC30" s="174">
        <v>0</v>
      </c>
      <c r="AD30" s="175">
        <v>0</v>
      </c>
      <c r="AE30" s="174">
        <v>0</v>
      </c>
      <c r="AF30" s="175">
        <v>0</v>
      </c>
      <c r="AG30" s="174">
        <v>0</v>
      </c>
      <c r="AH30" s="175">
        <v>0</v>
      </c>
      <c r="AI30" s="174">
        <v>0</v>
      </c>
      <c r="AJ30" s="175">
        <v>0</v>
      </c>
      <c r="AK30" s="174">
        <v>0</v>
      </c>
      <c r="AL30" s="175">
        <v>0</v>
      </c>
      <c r="AM30" s="174">
        <v>0</v>
      </c>
      <c r="AN30" s="175">
        <v>0</v>
      </c>
      <c r="AO30" s="174">
        <v>0</v>
      </c>
      <c r="AP30" s="175">
        <v>0</v>
      </c>
      <c r="AQ30" s="174">
        <v>0</v>
      </c>
      <c r="AR30" s="175">
        <v>0</v>
      </c>
      <c r="AS30" s="174">
        <v>0</v>
      </c>
      <c r="AT30" s="175">
        <v>0</v>
      </c>
      <c r="AU30" s="174">
        <v>0</v>
      </c>
      <c r="AV30" s="175">
        <v>0</v>
      </c>
      <c r="AW30" s="174">
        <v>0</v>
      </c>
      <c r="AX30" s="175">
        <v>0</v>
      </c>
      <c r="AY30" s="174">
        <v>0</v>
      </c>
      <c r="AZ30" s="175">
        <v>0</v>
      </c>
      <c r="BA30" s="174">
        <v>0</v>
      </c>
      <c r="BB30" s="175">
        <v>0</v>
      </c>
      <c r="BC30" s="174">
        <v>0</v>
      </c>
      <c r="BD30" s="175">
        <v>0</v>
      </c>
      <c r="BE30" s="174">
        <v>0</v>
      </c>
      <c r="BF30" s="175">
        <v>0</v>
      </c>
      <c r="BG30" s="174">
        <v>0</v>
      </c>
      <c r="BH30" s="175">
        <v>0</v>
      </c>
      <c r="BI30" s="174">
        <v>0</v>
      </c>
      <c r="BJ30" s="175">
        <v>0</v>
      </c>
      <c r="BK30" s="174">
        <v>0</v>
      </c>
      <c r="BL30" s="175">
        <v>0</v>
      </c>
      <c r="BM30" s="174">
        <v>0</v>
      </c>
      <c r="BN30" s="175">
        <v>0</v>
      </c>
      <c r="BO30" s="174">
        <v>0</v>
      </c>
      <c r="BP30" s="175">
        <v>0</v>
      </c>
      <c r="BQ30" s="174">
        <v>0</v>
      </c>
      <c r="BR30" s="175">
        <v>0</v>
      </c>
      <c r="BS30" s="174">
        <v>0</v>
      </c>
      <c r="BT30" s="175">
        <v>0</v>
      </c>
      <c r="BU30" s="174">
        <v>0</v>
      </c>
      <c r="BV30" s="175">
        <v>0</v>
      </c>
      <c r="BW30" s="174">
        <v>0</v>
      </c>
      <c r="BX30" s="175">
        <v>0</v>
      </c>
      <c r="BY30" s="174">
        <v>0</v>
      </c>
      <c r="BZ30" s="175">
        <v>0</v>
      </c>
      <c r="CA30" s="174">
        <v>0</v>
      </c>
      <c r="CB30" s="175">
        <v>0</v>
      </c>
      <c r="CC30" s="174">
        <v>0</v>
      </c>
      <c r="CD30" s="175">
        <v>0</v>
      </c>
      <c r="CE30" s="174">
        <v>0</v>
      </c>
      <c r="CF30" s="175">
        <v>0</v>
      </c>
      <c r="CG30" s="174">
        <v>0</v>
      </c>
      <c r="CH30" s="175">
        <v>0</v>
      </c>
      <c r="CI30" s="174">
        <v>0</v>
      </c>
      <c r="CJ30" s="175">
        <v>0</v>
      </c>
      <c r="CK30" s="174">
        <v>0</v>
      </c>
      <c r="CL30" s="175">
        <v>0</v>
      </c>
      <c r="CM30" s="174">
        <v>0</v>
      </c>
      <c r="CN30" s="175">
        <v>0</v>
      </c>
      <c r="CO30" s="174">
        <v>0</v>
      </c>
      <c r="CP30" s="175">
        <v>0</v>
      </c>
      <c r="CQ30" s="174">
        <v>0</v>
      </c>
      <c r="CR30" s="175">
        <v>0</v>
      </c>
      <c r="CS30" s="174">
        <v>0</v>
      </c>
      <c r="CT30" s="175">
        <v>0</v>
      </c>
      <c r="CU30" s="174">
        <v>0</v>
      </c>
      <c r="CV30" s="175">
        <v>0</v>
      </c>
      <c r="CW30" s="174">
        <v>0</v>
      </c>
      <c r="CX30" s="175">
        <v>0</v>
      </c>
      <c r="CY30" s="174">
        <v>0</v>
      </c>
      <c r="CZ30" s="175">
        <v>0</v>
      </c>
      <c r="DA30" s="174">
        <v>0</v>
      </c>
      <c r="DB30" s="175">
        <v>0</v>
      </c>
      <c r="DC30" s="174">
        <v>0</v>
      </c>
      <c r="DD30" s="175">
        <v>0</v>
      </c>
      <c r="DE30" s="174">
        <v>0</v>
      </c>
      <c r="DF30" s="175">
        <v>0</v>
      </c>
      <c r="DG30" s="174">
        <v>0</v>
      </c>
      <c r="DH30" s="175">
        <v>0</v>
      </c>
      <c r="DI30" s="174">
        <v>0</v>
      </c>
      <c r="DJ30" s="175">
        <v>0</v>
      </c>
      <c r="DK30" s="174">
        <v>0</v>
      </c>
      <c r="DL30" s="175">
        <v>0</v>
      </c>
      <c r="DM30" s="174">
        <v>0</v>
      </c>
      <c r="DN30" s="175">
        <v>0</v>
      </c>
      <c r="DO30" s="174">
        <v>0</v>
      </c>
      <c r="DP30" s="175">
        <v>0</v>
      </c>
      <c r="DQ30" s="174">
        <v>0</v>
      </c>
      <c r="DR30" s="175">
        <v>0</v>
      </c>
      <c r="DS30" s="174">
        <v>0</v>
      </c>
      <c r="DT30" s="175">
        <v>0</v>
      </c>
      <c r="DU30" s="174">
        <v>0</v>
      </c>
      <c r="DV30" s="175">
        <v>0</v>
      </c>
      <c r="DW30" s="174">
        <v>0</v>
      </c>
      <c r="DX30" s="175">
        <v>0</v>
      </c>
      <c r="DY30" s="174">
        <v>0</v>
      </c>
      <c r="DZ30" s="175">
        <v>0</v>
      </c>
      <c r="EA30" s="174">
        <v>0</v>
      </c>
      <c r="EB30" s="175">
        <v>0</v>
      </c>
      <c r="EC30" s="174">
        <v>0</v>
      </c>
      <c r="ED30" s="175">
        <v>0</v>
      </c>
      <c r="EE30" s="174">
        <v>0</v>
      </c>
      <c r="EF30" s="175">
        <v>0</v>
      </c>
      <c r="EG30" s="174">
        <v>0</v>
      </c>
      <c r="EH30" s="175">
        <v>0</v>
      </c>
      <c r="EI30" s="174">
        <v>0</v>
      </c>
      <c r="EJ30" s="175">
        <v>0</v>
      </c>
      <c r="EK30" s="174">
        <v>0</v>
      </c>
      <c r="EL30" s="175">
        <v>0</v>
      </c>
      <c r="EM30" s="174">
        <v>0</v>
      </c>
      <c r="EN30" s="175">
        <v>0</v>
      </c>
      <c r="EO30" s="174">
        <v>0</v>
      </c>
      <c r="EP30" s="175">
        <v>0</v>
      </c>
      <c r="EQ30" s="174">
        <v>0</v>
      </c>
      <c r="ER30" s="175">
        <v>0</v>
      </c>
      <c r="ES30" s="174">
        <v>0</v>
      </c>
      <c r="ET30" s="175">
        <v>0</v>
      </c>
      <c r="EU30" s="174">
        <v>0</v>
      </c>
      <c r="EV30" s="175">
        <v>0</v>
      </c>
      <c r="EW30" s="174">
        <v>0</v>
      </c>
      <c r="EX30" s="175">
        <v>0</v>
      </c>
      <c r="EY30" s="174">
        <v>0</v>
      </c>
      <c r="EZ30" s="175">
        <v>0</v>
      </c>
      <c r="FA30" s="174">
        <v>0</v>
      </c>
      <c r="FB30" s="175">
        <v>0</v>
      </c>
      <c r="FC30" s="174">
        <v>0</v>
      </c>
      <c r="FD30" s="175">
        <v>0</v>
      </c>
      <c r="FE30" s="174">
        <v>0</v>
      </c>
      <c r="FF30" s="175">
        <v>0</v>
      </c>
      <c r="FG30" s="174">
        <v>0</v>
      </c>
      <c r="FH30" s="175">
        <v>0</v>
      </c>
      <c r="FI30" s="174">
        <v>0</v>
      </c>
      <c r="FJ30" s="175">
        <v>0</v>
      </c>
      <c r="FK30" s="174">
        <v>0</v>
      </c>
      <c r="FL30" s="175">
        <v>0</v>
      </c>
      <c r="FM30" s="174">
        <v>0</v>
      </c>
    </row>
    <row r="31" spans="1:169" ht="13.5" thickBot="1">
      <c r="A31" s="174" t="s">
        <v>107</v>
      </c>
      <c r="B31" s="175">
        <v>1352813653.2</v>
      </c>
      <c r="C31" s="177">
        <v>0.97319999999999995</v>
      </c>
      <c r="D31" s="175">
        <v>15569880.84</v>
      </c>
      <c r="E31" s="177">
        <v>3.7837999999999998</v>
      </c>
      <c r="F31" s="175">
        <v>0</v>
      </c>
      <c r="G31" s="174">
        <v>0</v>
      </c>
      <c r="H31" s="175">
        <v>0</v>
      </c>
      <c r="I31" s="174">
        <v>0</v>
      </c>
      <c r="J31" s="175">
        <v>0</v>
      </c>
      <c r="K31" s="174">
        <v>0</v>
      </c>
      <c r="L31" s="175">
        <v>0</v>
      </c>
      <c r="M31" s="174">
        <v>0</v>
      </c>
      <c r="N31" s="175">
        <v>566260.77</v>
      </c>
      <c r="O31" s="177">
        <v>2.5341999999999998</v>
      </c>
      <c r="P31" s="175">
        <v>59030310.840000004</v>
      </c>
      <c r="Q31" s="177">
        <v>5.1632999999999996</v>
      </c>
      <c r="R31" s="175">
        <v>0</v>
      </c>
      <c r="S31" s="174">
        <v>0</v>
      </c>
      <c r="T31" s="175">
        <v>0</v>
      </c>
      <c r="U31" s="174">
        <v>0</v>
      </c>
      <c r="V31" s="175">
        <v>3644951.85</v>
      </c>
      <c r="W31" s="177">
        <v>1.4138999999999999</v>
      </c>
      <c r="X31" s="175">
        <v>0</v>
      </c>
      <c r="Y31" s="174">
        <v>0</v>
      </c>
      <c r="Z31" s="175">
        <v>0</v>
      </c>
      <c r="AA31" s="174">
        <v>0</v>
      </c>
      <c r="AB31" s="175">
        <v>133360728.14</v>
      </c>
      <c r="AC31" s="177">
        <v>5.3587999999999996</v>
      </c>
      <c r="AD31" s="175">
        <v>0</v>
      </c>
      <c r="AE31" s="174">
        <v>0</v>
      </c>
      <c r="AF31" s="175">
        <v>0</v>
      </c>
      <c r="AG31" s="174">
        <v>0</v>
      </c>
      <c r="AH31" s="175">
        <v>0</v>
      </c>
      <c r="AI31" s="174">
        <v>0</v>
      </c>
      <c r="AJ31" s="175">
        <v>330224540.49000001</v>
      </c>
      <c r="AK31" s="177">
        <v>4.1630000000000003</v>
      </c>
      <c r="AL31" s="175">
        <v>11156766.77</v>
      </c>
      <c r="AM31" s="177">
        <v>2.7086000000000001</v>
      </c>
      <c r="AN31" s="175">
        <v>0</v>
      </c>
      <c r="AO31" s="174">
        <v>0</v>
      </c>
      <c r="AP31" s="175">
        <v>0</v>
      </c>
      <c r="AQ31" s="174">
        <v>0</v>
      </c>
      <c r="AR31" s="175">
        <v>0</v>
      </c>
      <c r="AS31" s="174">
        <v>0</v>
      </c>
      <c r="AT31" s="175">
        <v>0</v>
      </c>
      <c r="AU31" s="174">
        <v>0</v>
      </c>
      <c r="AV31" s="175">
        <v>14378864.220000001</v>
      </c>
      <c r="AW31" s="177">
        <v>21.881</v>
      </c>
      <c r="AX31" s="175">
        <v>61271464.170000002</v>
      </c>
      <c r="AY31" s="177">
        <v>1.9384999999999999</v>
      </c>
      <c r="AZ31" s="175">
        <v>0</v>
      </c>
      <c r="BA31" s="174">
        <v>0</v>
      </c>
      <c r="BB31" s="175">
        <v>42868577.939999998</v>
      </c>
      <c r="BC31" s="177">
        <v>2.694</v>
      </c>
      <c r="BD31" s="175">
        <v>63645684.039999999</v>
      </c>
      <c r="BE31" s="177">
        <v>2.3654000000000002</v>
      </c>
      <c r="BF31" s="175">
        <v>103172161.43000001</v>
      </c>
      <c r="BG31" s="177">
        <v>2.8875999999999999</v>
      </c>
      <c r="BH31" s="175">
        <v>0</v>
      </c>
      <c r="BI31" s="174">
        <v>0</v>
      </c>
      <c r="BJ31" s="175">
        <v>0</v>
      </c>
      <c r="BK31" s="174">
        <v>0</v>
      </c>
      <c r="BL31" s="175">
        <v>11755664.42</v>
      </c>
      <c r="BM31" s="177">
        <v>2.6714000000000002</v>
      </c>
      <c r="BN31" s="175">
        <v>0</v>
      </c>
      <c r="BO31" s="174">
        <v>0</v>
      </c>
      <c r="BP31" s="175">
        <v>0</v>
      </c>
      <c r="BQ31" s="174">
        <v>0</v>
      </c>
      <c r="BR31" s="175">
        <v>0</v>
      </c>
      <c r="BS31" s="174">
        <v>0</v>
      </c>
      <c r="BT31" s="175">
        <v>0</v>
      </c>
      <c r="BU31" s="174">
        <v>0</v>
      </c>
      <c r="BV31" s="175">
        <v>384986.7</v>
      </c>
      <c r="BW31" s="177">
        <v>1.3443000000000001</v>
      </c>
      <c r="BX31" s="175">
        <v>0</v>
      </c>
      <c r="BY31" s="174">
        <v>0</v>
      </c>
      <c r="BZ31" s="175">
        <v>0</v>
      </c>
      <c r="CA31" s="174">
        <v>0</v>
      </c>
      <c r="CB31" s="175">
        <v>0</v>
      </c>
      <c r="CC31" s="174">
        <v>0</v>
      </c>
      <c r="CD31" s="175">
        <v>0</v>
      </c>
      <c r="CE31" s="174">
        <v>0</v>
      </c>
      <c r="CF31" s="175">
        <v>0</v>
      </c>
      <c r="CG31" s="174">
        <v>0</v>
      </c>
      <c r="CH31" s="175">
        <v>0</v>
      </c>
      <c r="CI31" s="174">
        <v>0</v>
      </c>
      <c r="CJ31" s="175">
        <v>0</v>
      </c>
      <c r="CK31" s="174">
        <v>0</v>
      </c>
      <c r="CL31" s="175">
        <v>0</v>
      </c>
      <c r="CM31" s="174">
        <v>0</v>
      </c>
      <c r="CN31" s="175">
        <v>0</v>
      </c>
      <c r="CO31" s="174">
        <v>0</v>
      </c>
      <c r="CP31" s="175">
        <v>7</v>
      </c>
      <c r="CQ31" s="177">
        <v>0</v>
      </c>
      <c r="CR31" s="175">
        <v>0</v>
      </c>
      <c r="CS31" s="174">
        <v>0</v>
      </c>
      <c r="CT31" s="175">
        <v>0</v>
      </c>
      <c r="CU31" s="174">
        <v>0</v>
      </c>
      <c r="CV31" s="175">
        <v>15001750.84</v>
      </c>
      <c r="CW31" s="177">
        <v>2.3877000000000002</v>
      </c>
      <c r="CX31" s="175">
        <v>3396111.62</v>
      </c>
      <c r="CY31" s="177">
        <v>1.7229000000000001</v>
      </c>
      <c r="CZ31" s="175">
        <v>0</v>
      </c>
      <c r="DA31" s="174">
        <v>0</v>
      </c>
      <c r="DB31" s="175">
        <v>17779401.210000001</v>
      </c>
      <c r="DC31" s="177">
        <v>1.9464999999999999</v>
      </c>
      <c r="DD31" s="175">
        <v>0</v>
      </c>
      <c r="DE31" s="174">
        <v>0</v>
      </c>
      <c r="DF31" s="175">
        <v>0</v>
      </c>
      <c r="DG31" s="174">
        <v>0</v>
      </c>
      <c r="DH31" s="175">
        <v>0</v>
      </c>
      <c r="DI31" s="174">
        <v>0</v>
      </c>
      <c r="DJ31" s="175">
        <v>0</v>
      </c>
      <c r="DK31" s="174">
        <v>0</v>
      </c>
      <c r="DL31" s="175">
        <v>43593294.310000002</v>
      </c>
      <c r="DM31" s="177">
        <v>4.7896999999999998</v>
      </c>
      <c r="DN31" s="175">
        <v>0</v>
      </c>
      <c r="DO31" s="174">
        <v>0</v>
      </c>
      <c r="DP31" s="175">
        <v>0</v>
      </c>
      <c r="DQ31" s="174">
        <v>0</v>
      </c>
      <c r="DR31" s="175">
        <v>0</v>
      </c>
      <c r="DS31" s="174">
        <v>0</v>
      </c>
      <c r="DT31" s="175">
        <v>0</v>
      </c>
      <c r="DU31" s="174">
        <v>0</v>
      </c>
      <c r="DV31" s="175">
        <v>0</v>
      </c>
      <c r="DW31" s="174">
        <v>0</v>
      </c>
      <c r="DX31" s="175">
        <v>1145400.8500000001</v>
      </c>
      <c r="DY31" s="177">
        <v>0.86029999999999995</v>
      </c>
      <c r="DZ31" s="175">
        <v>0</v>
      </c>
      <c r="EA31" s="174">
        <v>0</v>
      </c>
      <c r="EB31" s="175">
        <v>5473919.5499999998</v>
      </c>
      <c r="EC31" s="177">
        <v>4.3872999999999998</v>
      </c>
      <c r="ED31" s="175">
        <v>0</v>
      </c>
      <c r="EE31" s="174">
        <v>0</v>
      </c>
      <c r="EF31" s="175">
        <v>0</v>
      </c>
      <c r="EG31" s="174">
        <v>0</v>
      </c>
      <c r="EH31" s="175">
        <v>0</v>
      </c>
      <c r="EI31" s="174">
        <v>0</v>
      </c>
      <c r="EJ31" s="175">
        <v>0</v>
      </c>
      <c r="EK31" s="174">
        <v>0</v>
      </c>
      <c r="EL31" s="175">
        <v>0</v>
      </c>
      <c r="EM31" s="174">
        <v>0</v>
      </c>
      <c r="EN31" s="175">
        <v>32032876.84</v>
      </c>
      <c r="EO31" s="177">
        <v>2.0327999999999999</v>
      </c>
      <c r="EP31" s="175">
        <v>89573548.230000004</v>
      </c>
      <c r="EQ31" s="177">
        <v>2.0427</v>
      </c>
      <c r="ER31" s="175">
        <v>0</v>
      </c>
      <c r="ES31" s="174">
        <v>0</v>
      </c>
      <c r="ET31" s="175">
        <v>49644963</v>
      </c>
      <c r="EU31" s="177">
        <v>1.8190999999999999</v>
      </c>
      <c r="EV31" s="175">
        <v>229981368.25999999</v>
      </c>
      <c r="EW31" s="177">
        <v>16.934899999999999</v>
      </c>
      <c r="EX31" s="175">
        <v>0</v>
      </c>
      <c r="EY31" s="174">
        <v>0</v>
      </c>
      <c r="EZ31" s="175">
        <v>0</v>
      </c>
      <c r="FA31" s="174">
        <v>0</v>
      </c>
      <c r="FB31" s="175">
        <v>0</v>
      </c>
      <c r="FC31" s="174">
        <v>0</v>
      </c>
      <c r="FD31" s="175">
        <v>3041609.87</v>
      </c>
      <c r="FE31" s="177">
        <v>0.40210000000000001</v>
      </c>
      <c r="FF31" s="175">
        <v>0</v>
      </c>
      <c r="FG31" s="174">
        <v>0</v>
      </c>
      <c r="FH31" s="175">
        <v>0</v>
      </c>
      <c r="FI31" s="174">
        <v>0</v>
      </c>
      <c r="FJ31" s="175">
        <v>11118559</v>
      </c>
      <c r="FK31" s="177">
        <v>4.8552999999999997</v>
      </c>
      <c r="FL31" s="175">
        <v>0</v>
      </c>
      <c r="FM31" s="174">
        <v>0</v>
      </c>
    </row>
    <row r="32" spans="1:169" ht="14.25" thickTop="1" thickBot="1">
      <c r="A32" s="171" t="s">
        <v>106</v>
      </c>
      <c r="B32" s="152">
        <v>1352813653.2</v>
      </c>
      <c r="C32" s="172">
        <v>0.97319999999999995</v>
      </c>
      <c r="D32" s="152">
        <v>15569880.84</v>
      </c>
      <c r="E32" s="172">
        <v>3.7837999999999998</v>
      </c>
      <c r="F32" s="152">
        <v>0</v>
      </c>
      <c r="G32" s="171">
        <v>0</v>
      </c>
      <c r="H32" s="152">
        <v>0</v>
      </c>
      <c r="I32" s="171">
        <v>0</v>
      </c>
      <c r="J32" s="152">
        <v>0</v>
      </c>
      <c r="K32" s="171">
        <v>0</v>
      </c>
      <c r="L32" s="152">
        <v>0</v>
      </c>
      <c r="M32" s="171">
        <v>0</v>
      </c>
      <c r="N32" s="152">
        <v>566260.77</v>
      </c>
      <c r="O32" s="172">
        <v>2.5341999999999998</v>
      </c>
      <c r="P32" s="152">
        <v>59030310.840000004</v>
      </c>
      <c r="Q32" s="172">
        <v>5.1632999999999996</v>
      </c>
      <c r="R32" s="152">
        <v>0</v>
      </c>
      <c r="S32" s="171">
        <v>0</v>
      </c>
      <c r="T32" s="152">
        <v>0</v>
      </c>
      <c r="U32" s="171">
        <v>0</v>
      </c>
      <c r="V32" s="152">
        <v>3644951.85</v>
      </c>
      <c r="W32" s="172">
        <v>1.4138999999999999</v>
      </c>
      <c r="X32" s="152">
        <v>0</v>
      </c>
      <c r="Y32" s="171">
        <v>0</v>
      </c>
      <c r="Z32" s="152">
        <v>0</v>
      </c>
      <c r="AA32" s="171">
        <v>0</v>
      </c>
      <c r="AB32" s="152">
        <v>133360728.14</v>
      </c>
      <c r="AC32" s="172">
        <v>5.3587999999999996</v>
      </c>
      <c r="AD32" s="152">
        <v>0</v>
      </c>
      <c r="AE32" s="171">
        <v>0</v>
      </c>
      <c r="AF32" s="152">
        <v>0</v>
      </c>
      <c r="AG32" s="171">
        <v>0</v>
      </c>
      <c r="AH32" s="152">
        <v>0</v>
      </c>
      <c r="AI32" s="171">
        <v>0</v>
      </c>
      <c r="AJ32" s="152">
        <v>330224540.49000001</v>
      </c>
      <c r="AK32" s="172">
        <v>4.1630000000000003</v>
      </c>
      <c r="AL32" s="152">
        <v>11156766.77</v>
      </c>
      <c r="AM32" s="172">
        <v>2.7086000000000001</v>
      </c>
      <c r="AN32" s="152">
        <v>0</v>
      </c>
      <c r="AO32" s="171">
        <v>0</v>
      </c>
      <c r="AP32" s="152">
        <v>0</v>
      </c>
      <c r="AQ32" s="171">
        <v>0</v>
      </c>
      <c r="AR32" s="152">
        <v>0</v>
      </c>
      <c r="AS32" s="171">
        <v>0</v>
      </c>
      <c r="AT32" s="152">
        <v>0</v>
      </c>
      <c r="AU32" s="171">
        <v>0</v>
      </c>
      <c r="AV32" s="152">
        <v>14378864.220000001</v>
      </c>
      <c r="AW32" s="172">
        <v>21.881</v>
      </c>
      <c r="AX32" s="152">
        <v>61271464.170000002</v>
      </c>
      <c r="AY32" s="172">
        <v>1.9384999999999999</v>
      </c>
      <c r="AZ32" s="152">
        <v>0</v>
      </c>
      <c r="BA32" s="171">
        <v>0</v>
      </c>
      <c r="BB32" s="152">
        <v>42868577.939999998</v>
      </c>
      <c r="BC32" s="172">
        <v>2.694</v>
      </c>
      <c r="BD32" s="152">
        <v>63645684.039999999</v>
      </c>
      <c r="BE32" s="172">
        <v>2.3654000000000002</v>
      </c>
      <c r="BF32" s="152">
        <v>103172161.43000001</v>
      </c>
      <c r="BG32" s="172">
        <v>2.8875999999999999</v>
      </c>
      <c r="BH32" s="152">
        <v>0</v>
      </c>
      <c r="BI32" s="171">
        <v>0</v>
      </c>
      <c r="BJ32" s="152">
        <v>0</v>
      </c>
      <c r="BK32" s="171">
        <v>0</v>
      </c>
      <c r="BL32" s="152">
        <v>11755664.42</v>
      </c>
      <c r="BM32" s="172">
        <v>2.6714000000000002</v>
      </c>
      <c r="BN32" s="152">
        <v>0</v>
      </c>
      <c r="BO32" s="171">
        <v>0</v>
      </c>
      <c r="BP32" s="152">
        <v>0</v>
      </c>
      <c r="BQ32" s="171">
        <v>0</v>
      </c>
      <c r="BR32" s="152">
        <v>0</v>
      </c>
      <c r="BS32" s="171">
        <v>0</v>
      </c>
      <c r="BT32" s="152">
        <v>0</v>
      </c>
      <c r="BU32" s="171">
        <v>0</v>
      </c>
      <c r="BV32" s="152">
        <v>384986.7</v>
      </c>
      <c r="BW32" s="172">
        <v>1.3443000000000001</v>
      </c>
      <c r="BX32" s="152">
        <v>0</v>
      </c>
      <c r="BY32" s="171">
        <v>0</v>
      </c>
      <c r="BZ32" s="152">
        <v>0</v>
      </c>
      <c r="CA32" s="171">
        <v>0</v>
      </c>
      <c r="CB32" s="152">
        <v>0</v>
      </c>
      <c r="CC32" s="171">
        <v>0</v>
      </c>
      <c r="CD32" s="152">
        <v>0</v>
      </c>
      <c r="CE32" s="171">
        <v>0</v>
      </c>
      <c r="CF32" s="152">
        <v>0</v>
      </c>
      <c r="CG32" s="171">
        <v>0</v>
      </c>
      <c r="CH32" s="152">
        <v>0</v>
      </c>
      <c r="CI32" s="171">
        <v>0</v>
      </c>
      <c r="CJ32" s="152">
        <v>0</v>
      </c>
      <c r="CK32" s="171">
        <v>0</v>
      </c>
      <c r="CL32" s="152">
        <v>0</v>
      </c>
      <c r="CM32" s="171">
        <v>0</v>
      </c>
      <c r="CN32" s="152">
        <v>0</v>
      </c>
      <c r="CO32" s="171">
        <v>0</v>
      </c>
      <c r="CP32" s="152">
        <v>7</v>
      </c>
      <c r="CQ32" s="172">
        <v>0</v>
      </c>
      <c r="CR32" s="152">
        <v>0</v>
      </c>
      <c r="CS32" s="171">
        <v>0</v>
      </c>
      <c r="CT32" s="152">
        <v>0</v>
      </c>
      <c r="CU32" s="171">
        <v>0</v>
      </c>
      <c r="CV32" s="152">
        <v>15001750.84</v>
      </c>
      <c r="CW32" s="172">
        <v>2.3877000000000002</v>
      </c>
      <c r="CX32" s="152">
        <v>3396111.62</v>
      </c>
      <c r="CY32" s="172">
        <v>1.7229000000000001</v>
      </c>
      <c r="CZ32" s="152">
        <v>0</v>
      </c>
      <c r="DA32" s="171">
        <v>0</v>
      </c>
      <c r="DB32" s="152">
        <v>17779401.210000001</v>
      </c>
      <c r="DC32" s="172">
        <v>1.9464999999999999</v>
      </c>
      <c r="DD32" s="152">
        <v>0</v>
      </c>
      <c r="DE32" s="171">
        <v>0</v>
      </c>
      <c r="DF32" s="152">
        <v>0</v>
      </c>
      <c r="DG32" s="171">
        <v>0</v>
      </c>
      <c r="DH32" s="152">
        <v>0</v>
      </c>
      <c r="DI32" s="171">
        <v>0</v>
      </c>
      <c r="DJ32" s="152">
        <v>0</v>
      </c>
      <c r="DK32" s="171">
        <v>0</v>
      </c>
      <c r="DL32" s="152">
        <v>43593294.310000002</v>
      </c>
      <c r="DM32" s="172">
        <v>4.7896999999999998</v>
      </c>
      <c r="DN32" s="152">
        <v>0</v>
      </c>
      <c r="DO32" s="171">
        <v>0</v>
      </c>
      <c r="DP32" s="152">
        <v>0</v>
      </c>
      <c r="DQ32" s="171">
        <v>0</v>
      </c>
      <c r="DR32" s="152">
        <v>0</v>
      </c>
      <c r="DS32" s="171">
        <v>0</v>
      </c>
      <c r="DT32" s="152">
        <v>0</v>
      </c>
      <c r="DU32" s="171">
        <v>0</v>
      </c>
      <c r="DV32" s="152">
        <v>0</v>
      </c>
      <c r="DW32" s="171">
        <v>0</v>
      </c>
      <c r="DX32" s="152">
        <v>1145400.8500000001</v>
      </c>
      <c r="DY32" s="172">
        <v>0.86029999999999995</v>
      </c>
      <c r="DZ32" s="152">
        <v>0</v>
      </c>
      <c r="EA32" s="171">
        <v>0</v>
      </c>
      <c r="EB32" s="152">
        <v>5473919.5499999998</v>
      </c>
      <c r="EC32" s="172">
        <v>4.3872999999999998</v>
      </c>
      <c r="ED32" s="152">
        <v>0</v>
      </c>
      <c r="EE32" s="171">
        <v>0</v>
      </c>
      <c r="EF32" s="152">
        <v>0</v>
      </c>
      <c r="EG32" s="171">
        <v>0</v>
      </c>
      <c r="EH32" s="152">
        <v>0</v>
      </c>
      <c r="EI32" s="171">
        <v>0</v>
      </c>
      <c r="EJ32" s="152">
        <v>0</v>
      </c>
      <c r="EK32" s="171">
        <v>0</v>
      </c>
      <c r="EL32" s="152">
        <v>0</v>
      </c>
      <c r="EM32" s="171">
        <v>0</v>
      </c>
      <c r="EN32" s="152">
        <v>32032876.84</v>
      </c>
      <c r="EO32" s="172">
        <v>2.0327999999999999</v>
      </c>
      <c r="EP32" s="152">
        <v>89573548.230000004</v>
      </c>
      <c r="EQ32" s="172">
        <v>2.0427</v>
      </c>
      <c r="ER32" s="152">
        <v>0</v>
      </c>
      <c r="ES32" s="171">
        <v>0</v>
      </c>
      <c r="ET32" s="152">
        <v>49644963</v>
      </c>
      <c r="EU32" s="172">
        <v>1.8190999999999999</v>
      </c>
      <c r="EV32" s="152">
        <v>229981368.25999999</v>
      </c>
      <c r="EW32" s="172">
        <v>16.934899999999999</v>
      </c>
      <c r="EX32" s="152">
        <v>0</v>
      </c>
      <c r="EY32" s="171">
        <v>0</v>
      </c>
      <c r="EZ32" s="152">
        <v>0</v>
      </c>
      <c r="FA32" s="171">
        <v>0</v>
      </c>
      <c r="FB32" s="152">
        <v>0</v>
      </c>
      <c r="FC32" s="171">
        <v>0</v>
      </c>
      <c r="FD32" s="152">
        <v>3041609.87</v>
      </c>
      <c r="FE32" s="172">
        <v>0.40210000000000001</v>
      </c>
      <c r="FF32" s="152">
        <v>0</v>
      </c>
      <c r="FG32" s="171">
        <v>0</v>
      </c>
      <c r="FH32" s="152">
        <v>0</v>
      </c>
      <c r="FI32" s="171">
        <v>0</v>
      </c>
      <c r="FJ32" s="152">
        <v>11118559</v>
      </c>
      <c r="FK32" s="172">
        <v>4.8552999999999997</v>
      </c>
      <c r="FL32" s="152">
        <v>0</v>
      </c>
      <c r="FM32" s="171">
        <v>0</v>
      </c>
    </row>
    <row r="33" spans="1:169" ht="13.5" thickTop="1">
      <c r="A33" s="1" t="s">
        <v>105</v>
      </c>
    </row>
    <row r="34" spans="1:169">
      <c r="A34" s="174" t="s">
        <v>104</v>
      </c>
      <c r="B34" s="175">
        <v>16553393350.4</v>
      </c>
      <c r="C34" s="177">
        <v>11.908899999999999</v>
      </c>
      <c r="D34" s="175">
        <v>78549023.909999996</v>
      </c>
      <c r="E34" s="177">
        <v>19.088999999999999</v>
      </c>
      <c r="F34" s="175">
        <v>4304257099.3800001</v>
      </c>
      <c r="G34" s="177">
        <v>100</v>
      </c>
      <c r="H34" s="175">
        <v>1215836206.6600001</v>
      </c>
      <c r="I34" s="177">
        <v>98.144900000000007</v>
      </c>
      <c r="J34" s="175">
        <v>373145026.70999998</v>
      </c>
      <c r="K34" s="177">
        <v>52.9754</v>
      </c>
      <c r="L34" s="175">
        <v>0</v>
      </c>
      <c r="M34" s="174">
        <v>0</v>
      </c>
      <c r="N34" s="175">
        <v>0</v>
      </c>
      <c r="O34" s="174">
        <v>0</v>
      </c>
      <c r="P34" s="175">
        <v>218717143.06999999</v>
      </c>
      <c r="Q34" s="177">
        <v>19.130800000000001</v>
      </c>
      <c r="R34" s="175">
        <v>97069390.450000003</v>
      </c>
      <c r="S34" s="177">
        <v>21.1998</v>
      </c>
      <c r="T34" s="175">
        <v>148703.45000000001</v>
      </c>
      <c r="U34" s="177">
        <v>2.4299999999999999E-2</v>
      </c>
      <c r="V34" s="175">
        <v>37404424.030000001</v>
      </c>
      <c r="W34" s="177">
        <v>14.509600000000001</v>
      </c>
      <c r="X34" s="175">
        <v>42710405.049999997</v>
      </c>
      <c r="Y34" s="177">
        <v>10.769299999999999</v>
      </c>
      <c r="Z34" s="175">
        <v>7479175.4299999997</v>
      </c>
      <c r="AA34" s="177">
        <v>3.3784999999999998</v>
      </c>
      <c r="AB34" s="175">
        <v>51681025.600000001</v>
      </c>
      <c r="AC34" s="177">
        <v>2.0767000000000002</v>
      </c>
      <c r="AD34" s="175">
        <v>11275419.65</v>
      </c>
      <c r="AE34" s="177">
        <v>0.98939999999999995</v>
      </c>
      <c r="AF34" s="175">
        <v>9996523.8200000003</v>
      </c>
      <c r="AG34" s="177">
        <v>100</v>
      </c>
      <c r="AH34" s="175">
        <v>5520874.1100000003</v>
      </c>
      <c r="AI34" s="177">
        <v>1.5225</v>
      </c>
      <c r="AJ34" s="175">
        <v>368978160.76999998</v>
      </c>
      <c r="AK34" s="177">
        <v>4.6515000000000004</v>
      </c>
      <c r="AL34" s="175">
        <v>40663189.310000002</v>
      </c>
      <c r="AM34" s="177">
        <v>9.8719000000000001</v>
      </c>
      <c r="AN34" s="175">
        <v>12629294.039999999</v>
      </c>
      <c r="AO34" s="177">
        <v>3.0171000000000001</v>
      </c>
      <c r="AP34" s="175">
        <v>6010575.1500000004</v>
      </c>
      <c r="AQ34" s="177">
        <v>1.3763000000000001</v>
      </c>
      <c r="AR34" s="175">
        <v>72323675.409999996</v>
      </c>
      <c r="AS34" s="177">
        <v>16.113</v>
      </c>
      <c r="AT34" s="175">
        <v>7494616.5899999999</v>
      </c>
      <c r="AU34" s="177">
        <v>1.5317000000000001</v>
      </c>
      <c r="AV34" s="175">
        <v>7837845.1500000004</v>
      </c>
      <c r="AW34" s="177">
        <v>11.927199999999999</v>
      </c>
      <c r="AX34" s="175">
        <v>213612223.31</v>
      </c>
      <c r="AY34" s="177">
        <v>6.7584</v>
      </c>
      <c r="AZ34" s="175">
        <v>35468998.969999999</v>
      </c>
      <c r="BA34" s="177">
        <v>0.4451</v>
      </c>
      <c r="BB34" s="175">
        <v>3588453.71</v>
      </c>
      <c r="BC34" s="177">
        <v>0.22550000000000001</v>
      </c>
      <c r="BD34" s="175">
        <v>193531178.38999999</v>
      </c>
      <c r="BE34" s="177">
        <v>7.1928000000000001</v>
      </c>
      <c r="BF34" s="175">
        <v>236963911.25999999</v>
      </c>
      <c r="BG34" s="177">
        <v>6.6321000000000003</v>
      </c>
      <c r="BH34" s="175">
        <v>36374255.619999997</v>
      </c>
      <c r="BI34" s="177">
        <v>13.9998</v>
      </c>
      <c r="BJ34" s="175">
        <v>169556014.69</v>
      </c>
      <c r="BK34" s="177">
        <v>11.3978</v>
      </c>
      <c r="BL34" s="175">
        <v>62835281.539999999</v>
      </c>
      <c r="BM34" s="177">
        <v>14.279</v>
      </c>
      <c r="BN34" s="175">
        <v>14008932.93</v>
      </c>
      <c r="BO34" s="177">
        <v>1.7585999999999999</v>
      </c>
      <c r="BP34" s="175">
        <v>12071732.65</v>
      </c>
      <c r="BQ34" s="177">
        <v>0.31019999999999998</v>
      </c>
      <c r="BR34" s="175">
        <v>21793009.18</v>
      </c>
      <c r="BS34" s="177">
        <v>14.818300000000001</v>
      </c>
      <c r="BT34" s="175">
        <v>0</v>
      </c>
      <c r="BU34" s="174">
        <v>0</v>
      </c>
      <c r="BV34" s="175">
        <v>1016641.41</v>
      </c>
      <c r="BW34" s="177">
        <v>3.55</v>
      </c>
      <c r="BX34" s="175">
        <v>14295277.99</v>
      </c>
      <c r="BY34" s="177">
        <v>1.9651000000000001</v>
      </c>
      <c r="BZ34" s="175">
        <v>347205</v>
      </c>
      <c r="CA34" s="177">
        <v>0.443</v>
      </c>
      <c r="CB34" s="175">
        <v>-12480236.98</v>
      </c>
      <c r="CC34" s="177">
        <v>-3.1423000000000001</v>
      </c>
      <c r="CD34" s="175">
        <v>30849732.899999999</v>
      </c>
      <c r="CE34" s="177">
        <v>0.46060000000000001</v>
      </c>
      <c r="CF34" s="175">
        <v>114069577.97</v>
      </c>
      <c r="CG34" s="177">
        <v>4.2083000000000004</v>
      </c>
      <c r="CH34" s="175">
        <v>484813211.16000003</v>
      </c>
      <c r="CI34" s="177">
        <v>40.244900000000001</v>
      </c>
      <c r="CJ34" s="175">
        <v>100562830.13</v>
      </c>
      <c r="CK34" s="177">
        <v>7.1723999999999997</v>
      </c>
      <c r="CL34" s="175">
        <v>113643670.3</v>
      </c>
      <c r="CM34" s="177">
        <v>2.0522</v>
      </c>
      <c r="CN34" s="175">
        <v>0</v>
      </c>
      <c r="CO34" s="174">
        <v>0</v>
      </c>
      <c r="CP34" s="175">
        <v>42009984</v>
      </c>
      <c r="CQ34" s="177">
        <v>1.3559000000000001</v>
      </c>
      <c r="CR34" s="175">
        <v>0</v>
      </c>
      <c r="CS34" s="174">
        <v>0</v>
      </c>
      <c r="CT34" s="175">
        <v>2981004</v>
      </c>
      <c r="CU34" s="177">
        <v>0.25800000000000001</v>
      </c>
      <c r="CV34" s="175">
        <v>0</v>
      </c>
      <c r="CW34" s="174">
        <v>0</v>
      </c>
      <c r="CX34" s="175">
        <v>23865893.780000001</v>
      </c>
      <c r="CY34" s="177">
        <v>12.107699999999999</v>
      </c>
      <c r="CZ34" s="175">
        <v>6278242.6200000001</v>
      </c>
      <c r="DA34" s="177">
        <v>1.9414</v>
      </c>
      <c r="DB34" s="175">
        <v>387083726.16000003</v>
      </c>
      <c r="DC34" s="177">
        <v>42.378300000000003</v>
      </c>
      <c r="DD34" s="175">
        <v>0</v>
      </c>
      <c r="DE34" s="174">
        <v>0</v>
      </c>
      <c r="DF34" s="175">
        <v>0</v>
      </c>
      <c r="DG34" s="174">
        <v>0</v>
      </c>
      <c r="DH34" s="175">
        <v>145336366</v>
      </c>
      <c r="DI34" s="177">
        <v>100</v>
      </c>
      <c r="DJ34" s="175">
        <v>57933435.039999999</v>
      </c>
      <c r="DK34" s="177">
        <v>0.34379999999999999</v>
      </c>
      <c r="DL34" s="175">
        <v>158237598.31999999</v>
      </c>
      <c r="DM34" s="177">
        <v>17.386099999999999</v>
      </c>
      <c r="DN34" s="175">
        <v>10828376.93</v>
      </c>
      <c r="DO34" s="177">
        <v>0.159</v>
      </c>
      <c r="DP34" s="175">
        <v>478263.12</v>
      </c>
      <c r="DQ34" s="177">
        <v>0.16500000000000001</v>
      </c>
      <c r="DR34" s="175">
        <v>3522667.28</v>
      </c>
      <c r="DS34" s="177">
        <v>8.0832999999999995</v>
      </c>
      <c r="DT34" s="175">
        <v>3871822.17</v>
      </c>
      <c r="DU34" s="177">
        <v>2.5137</v>
      </c>
      <c r="DV34" s="175">
        <v>1110315.68</v>
      </c>
      <c r="DW34" s="177">
        <v>0.18870000000000001</v>
      </c>
      <c r="DX34" s="175">
        <v>38502100.899999999</v>
      </c>
      <c r="DY34" s="177">
        <v>28.920100000000001</v>
      </c>
      <c r="DZ34" s="175">
        <v>3776230.15</v>
      </c>
      <c r="EA34" s="177">
        <v>6.5564</v>
      </c>
      <c r="EB34" s="175">
        <v>16180841.640000001</v>
      </c>
      <c r="EC34" s="177">
        <v>12.9688</v>
      </c>
      <c r="ED34" s="175">
        <v>3346834.5</v>
      </c>
      <c r="EE34" s="177">
        <v>1.0111000000000001</v>
      </c>
      <c r="EF34" s="175">
        <v>8431485.3000000007</v>
      </c>
      <c r="EG34" s="177">
        <v>5.1753999999999998</v>
      </c>
      <c r="EH34" s="175">
        <v>529230600.5</v>
      </c>
      <c r="EI34" s="177">
        <v>7.0438999999999998</v>
      </c>
      <c r="EJ34" s="175">
        <v>27920.1</v>
      </c>
      <c r="EK34" s="177">
        <v>4.0000000000000001E-3</v>
      </c>
      <c r="EL34" s="175">
        <v>178164667.13</v>
      </c>
      <c r="EM34" s="177">
        <v>12.311</v>
      </c>
      <c r="EN34" s="175">
        <v>96857640.670000002</v>
      </c>
      <c r="EO34" s="177">
        <v>6.1463999999999999</v>
      </c>
      <c r="EP34" s="175">
        <v>153596279.77000001</v>
      </c>
      <c r="EQ34" s="177">
        <v>3.5026999999999999</v>
      </c>
      <c r="ER34" s="175">
        <v>3467082.5</v>
      </c>
      <c r="ES34" s="177">
        <v>2.3896000000000002</v>
      </c>
      <c r="ET34" s="175">
        <v>137263846</v>
      </c>
      <c r="EU34" s="177">
        <v>5.0297000000000001</v>
      </c>
      <c r="EV34" s="175">
        <v>450416829.44</v>
      </c>
      <c r="EW34" s="177">
        <v>33.166899999999998</v>
      </c>
      <c r="EX34" s="175">
        <v>1277251.1599999999</v>
      </c>
      <c r="EY34" s="177">
        <v>4.9501999999999997</v>
      </c>
      <c r="EZ34" s="175">
        <v>4416837251</v>
      </c>
      <c r="FA34" s="177">
        <v>100</v>
      </c>
      <c r="FB34" s="175">
        <v>433473548.25999999</v>
      </c>
      <c r="FC34" s="177">
        <v>46.436500000000002</v>
      </c>
      <c r="FD34" s="175">
        <v>385980715.14999998</v>
      </c>
      <c r="FE34" s="177">
        <v>51.022500000000001</v>
      </c>
      <c r="FF34" s="175">
        <v>0</v>
      </c>
      <c r="FG34" s="174">
        <v>0</v>
      </c>
      <c r="FH34" s="175">
        <v>0</v>
      </c>
      <c r="FI34" s="174">
        <v>0</v>
      </c>
      <c r="FJ34" s="175">
        <v>6193266</v>
      </c>
      <c r="FK34" s="177">
        <v>2.7044999999999999</v>
      </c>
      <c r="FL34" s="175">
        <v>30181565.260000002</v>
      </c>
      <c r="FM34" s="177">
        <v>5.0763999999999996</v>
      </c>
    </row>
    <row r="35" spans="1:169">
      <c r="A35" s="174" t="s">
        <v>103</v>
      </c>
      <c r="B35" s="175">
        <v>534251880.79000002</v>
      </c>
      <c r="C35" s="177">
        <v>0.38440000000000002</v>
      </c>
      <c r="D35" s="175">
        <v>0</v>
      </c>
      <c r="E35" s="174">
        <v>0</v>
      </c>
      <c r="F35" s="175">
        <v>0</v>
      </c>
      <c r="G35" s="174">
        <v>0</v>
      </c>
      <c r="H35" s="175">
        <v>0</v>
      </c>
      <c r="I35" s="174">
        <v>0</v>
      </c>
      <c r="J35" s="175">
        <v>0</v>
      </c>
      <c r="K35" s="174">
        <v>0</v>
      </c>
      <c r="L35" s="175">
        <v>0</v>
      </c>
      <c r="M35" s="174">
        <v>0</v>
      </c>
      <c r="N35" s="175">
        <v>1420539.83</v>
      </c>
      <c r="O35" s="177">
        <v>6.3574000000000002</v>
      </c>
      <c r="P35" s="175">
        <v>0</v>
      </c>
      <c r="Q35" s="174">
        <v>0</v>
      </c>
      <c r="R35" s="175">
        <v>0</v>
      </c>
      <c r="S35" s="174">
        <v>0</v>
      </c>
      <c r="T35" s="175">
        <v>0</v>
      </c>
      <c r="U35" s="174">
        <v>0</v>
      </c>
      <c r="V35" s="175">
        <v>0</v>
      </c>
      <c r="W35" s="174">
        <v>0</v>
      </c>
      <c r="X35" s="175">
        <v>0</v>
      </c>
      <c r="Y35" s="174">
        <v>0</v>
      </c>
      <c r="Z35" s="175">
        <v>0</v>
      </c>
      <c r="AA35" s="174">
        <v>0</v>
      </c>
      <c r="AB35" s="175">
        <v>0</v>
      </c>
      <c r="AC35" s="174">
        <v>0</v>
      </c>
      <c r="AD35" s="175">
        <v>0</v>
      </c>
      <c r="AE35" s="174">
        <v>0</v>
      </c>
      <c r="AF35" s="175">
        <v>0</v>
      </c>
      <c r="AG35" s="174">
        <v>0</v>
      </c>
      <c r="AH35" s="175">
        <v>0</v>
      </c>
      <c r="AI35" s="174">
        <v>0</v>
      </c>
      <c r="AJ35" s="175">
        <v>0</v>
      </c>
      <c r="AK35" s="174">
        <v>0</v>
      </c>
      <c r="AL35" s="175">
        <v>0</v>
      </c>
      <c r="AM35" s="174">
        <v>0</v>
      </c>
      <c r="AN35" s="175">
        <v>0</v>
      </c>
      <c r="AO35" s="174">
        <v>0</v>
      </c>
      <c r="AP35" s="175">
        <v>0</v>
      </c>
      <c r="AQ35" s="174">
        <v>0</v>
      </c>
      <c r="AR35" s="175">
        <v>0</v>
      </c>
      <c r="AS35" s="174">
        <v>0</v>
      </c>
      <c r="AT35" s="175">
        <v>0</v>
      </c>
      <c r="AU35" s="174">
        <v>0</v>
      </c>
      <c r="AV35" s="175">
        <v>0</v>
      </c>
      <c r="AW35" s="174">
        <v>0</v>
      </c>
      <c r="AX35" s="175">
        <v>0</v>
      </c>
      <c r="AY35" s="174">
        <v>0</v>
      </c>
      <c r="AZ35" s="175">
        <v>0</v>
      </c>
      <c r="BA35" s="174">
        <v>0</v>
      </c>
      <c r="BB35" s="175">
        <v>0</v>
      </c>
      <c r="BC35" s="174">
        <v>0</v>
      </c>
      <c r="BD35" s="175">
        <v>0</v>
      </c>
      <c r="BE35" s="174">
        <v>0</v>
      </c>
      <c r="BF35" s="175">
        <v>0</v>
      </c>
      <c r="BG35" s="174">
        <v>0</v>
      </c>
      <c r="BH35" s="175">
        <v>0</v>
      </c>
      <c r="BI35" s="174">
        <v>0</v>
      </c>
      <c r="BJ35" s="175">
        <v>0</v>
      </c>
      <c r="BK35" s="174">
        <v>0</v>
      </c>
      <c r="BL35" s="175">
        <v>20379080.780000001</v>
      </c>
      <c r="BM35" s="177">
        <v>4.6310000000000002</v>
      </c>
      <c r="BN35" s="175">
        <v>3748058.99</v>
      </c>
      <c r="BO35" s="177">
        <v>0.47049999999999997</v>
      </c>
      <c r="BP35" s="175">
        <v>131558094.20999999</v>
      </c>
      <c r="BQ35" s="177">
        <v>3.3807</v>
      </c>
      <c r="BR35" s="175">
        <v>0</v>
      </c>
      <c r="BS35" s="174">
        <v>0</v>
      </c>
      <c r="BT35" s="175">
        <v>0</v>
      </c>
      <c r="BU35" s="174">
        <v>0</v>
      </c>
      <c r="BV35" s="175">
        <v>0</v>
      </c>
      <c r="BW35" s="174">
        <v>0</v>
      </c>
      <c r="BX35" s="175">
        <v>0</v>
      </c>
      <c r="BY35" s="174">
        <v>0</v>
      </c>
      <c r="BZ35" s="175">
        <v>78034399</v>
      </c>
      <c r="CA35" s="177">
        <v>99.557000000000002</v>
      </c>
      <c r="CB35" s="175">
        <v>0</v>
      </c>
      <c r="CC35" s="174">
        <v>0</v>
      </c>
      <c r="CD35" s="175">
        <v>0</v>
      </c>
      <c r="CE35" s="174">
        <v>0</v>
      </c>
      <c r="CF35" s="175">
        <v>0</v>
      </c>
      <c r="CG35" s="174">
        <v>0</v>
      </c>
      <c r="CH35" s="175">
        <v>0</v>
      </c>
      <c r="CI35" s="174">
        <v>0</v>
      </c>
      <c r="CJ35" s="175">
        <v>0</v>
      </c>
      <c r="CK35" s="174">
        <v>0</v>
      </c>
      <c r="CL35" s="175">
        <v>159283318.5</v>
      </c>
      <c r="CM35" s="177">
        <v>2.8763000000000001</v>
      </c>
      <c r="CN35" s="175">
        <v>0</v>
      </c>
      <c r="CO35" s="174">
        <v>0</v>
      </c>
      <c r="CP35" s="175">
        <v>28600787</v>
      </c>
      <c r="CQ35" s="177">
        <v>0.92310000000000003</v>
      </c>
      <c r="CR35" s="175">
        <v>0</v>
      </c>
      <c r="CS35" s="174">
        <v>0</v>
      </c>
      <c r="CT35" s="175">
        <v>0</v>
      </c>
      <c r="CU35" s="174">
        <v>0</v>
      </c>
      <c r="CV35" s="175">
        <v>60268677.170000002</v>
      </c>
      <c r="CW35" s="177">
        <v>9.5923999999999996</v>
      </c>
      <c r="CX35" s="175">
        <v>0</v>
      </c>
      <c r="CY35" s="174">
        <v>0</v>
      </c>
      <c r="CZ35" s="175">
        <v>0</v>
      </c>
      <c r="DA35" s="174">
        <v>0</v>
      </c>
      <c r="DB35" s="175">
        <v>0</v>
      </c>
      <c r="DC35" s="174">
        <v>0</v>
      </c>
      <c r="DD35" s="175">
        <v>0</v>
      </c>
      <c r="DE35" s="174">
        <v>0</v>
      </c>
      <c r="DF35" s="175">
        <v>50958925.310000002</v>
      </c>
      <c r="DG35" s="177">
        <v>2.3233000000000001</v>
      </c>
      <c r="DH35" s="175">
        <v>0</v>
      </c>
      <c r="DI35" s="174">
        <v>0</v>
      </c>
      <c r="DJ35" s="175">
        <v>0</v>
      </c>
      <c r="DK35" s="174">
        <v>0</v>
      </c>
      <c r="DL35" s="175">
        <v>0</v>
      </c>
      <c r="DM35" s="174">
        <v>0</v>
      </c>
      <c r="DN35" s="175">
        <v>0</v>
      </c>
      <c r="DO35" s="174">
        <v>0</v>
      </c>
      <c r="DP35" s="175">
        <v>0</v>
      </c>
      <c r="DQ35" s="174">
        <v>0</v>
      </c>
      <c r="DR35" s="175">
        <v>0</v>
      </c>
      <c r="DS35" s="174">
        <v>0</v>
      </c>
      <c r="DT35" s="175">
        <v>0</v>
      </c>
      <c r="DU35" s="174">
        <v>0</v>
      </c>
      <c r="DV35" s="175">
        <v>0</v>
      </c>
      <c r="DW35" s="174">
        <v>0</v>
      </c>
      <c r="DX35" s="175">
        <v>0</v>
      </c>
      <c r="DY35" s="174">
        <v>0</v>
      </c>
      <c r="DZ35" s="175">
        <v>0</v>
      </c>
      <c r="EA35" s="174">
        <v>0</v>
      </c>
      <c r="EB35" s="175">
        <v>0</v>
      </c>
      <c r="EC35" s="174">
        <v>0</v>
      </c>
      <c r="ED35" s="175">
        <v>0</v>
      </c>
      <c r="EE35" s="174">
        <v>0</v>
      </c>
      <c r="EF35" s="175">
        <v>0</v>
      </c>
      <c r="EG35" s="174">
        <v>0</v>
      </c>
      <c r="EH35" s="175">
        <v>0</v>
      </c>
      <c r="EI35" s="174">
        <v>0</v>
      </c>
      <c r="EJ35" s="175">
        <v>0</v>
      </c>
      <c r="EK35" s="174">
        <v>0</v>
      </c>
      <c r="EL35" s="175">
        <v>0</v>
      </c>
      <c r="EM35" s="174">
        <v>0</v>
      </c>
      <c r="EN35" s="175">
        <v>0</v>
      </c>
      <c r="EO35" s="174">
        <v>0</v>
      </c>
      <c r="EP35" s="175">
        <v>0</v>
      </c>
      <c r="EQ35" s="174">
        <v>0</v>
      </c>
      <c r="ER35" s="175">
        <v>0</v>
      </c>
      <c r="ES35" s="174">
        <v>0</v>
      </c>
      <c r="ET35" s="175">
        <v>0</v>
      </c>
      <c r="EU35" s="174">
        <v>0</v>
      </c>
      <c r="EV35" s="175">
        <v>0</v>
      </c>
      <c r="EW35" s="174">
        <v>0</v>
      </c>
      <c r="EX35" s="175">
        <v>0</v>
      </c>
      <c r="EY35" s="174">
        <v>0</v>
      </c>
      <c r="EZ35" s="175">
        <v>0</v>
      </c>
      <c r="FA35" s="174">
        <v>0</v>
      </c>
      <c r="FB35" s="175">
        <v>0</v>
      </c>
      <c r="FC35" s="174">
        <v>0</v>
      </c>
      <c r="FD35" s="175">
        <v>0</v>
      </c>
      <c r="FE35" s="174">
        <v>0</v>
      </c>
      <c r="FF35" s="175">
        <v>0</v>
      </c>
      <c r="FG35" s="174">
        <v>0</v>
      </c>
      <c r="FH35" s="175">
        <v>0</v>
      </c>
      <c r="FI35" s="174">
        <v>0</v>
      </c>
      <c r="FJ35" s="175">
        <v>0</v>
      </c>
      <c r="FK35" s="174">
        <v>0</v>
      </c>
      <c r="FL35" s="175">
        <v>0</v>
      </c>
      <c r="FM35" s="174">
        <v>0</v>
      </c>
    </row>
    <row r="36" spans="1:169">
      <c r="A36" s="174" t="s">
        <v>102</v>
      </c>
      <c r="B36" s="175">
        <v>11788117151.18</v>
      </c>
      <c r="C36" s="177">
        <v>8.4806000000000008</v>
      </c>
      <c r="D36" s="175">
        <v>0</v>
      </c>
      <c r="E36" s="174">
        <v>0</v>
      </c>
      <c r="F36" s="175">
        <v>0</v>
      </c>
      <c r="G36" s="174">
        <v>0</v>
      </c>
      <c r="H36" s="175">
        <v>0</v>
      </c>
      <c r="I36" s="174">
        <v>0</v>
      </c>
      <c r="J36" s="175">
        <v>0</v>
      </c>
      <c r="K36" s="174">
        <v>0</v>
      </c>
      <c r="L36" s="175">
        <v>0</v>
      </c>
      <c r="M36" s="174">
        <v>0</v>
      </c>
      <c r="N36" s="175">
        <v>0</v>
      </c>
      <c r="O36" s="174">
        <v>0</v>
      </c>
      <c r="P36" s="175">
        <v>146395654.83000001</v>
      </c>
      <c r="Q36" s="177">
        <v>12.805</v>
      </c>
      <c r="R36" s="175">
        <v>69851838.390000001</v>
      </c>
      <c r="S36" s="177">
        <v>15.2555</v>
      </c>
      <c r="T36" s="175">
        <v>0</v>
      </c>
      <c r="U36" s="174">
        <v>0</v>
      </c>
      <c r="V36" s="175">
        <v>0</v>
      </c>
      <c r="W36" s="174">
        <v>0</v>
      </c>
      <c r="X36" s="175">
        <v>0</v>
      </c>
      <c r="Y36" s="174">
        <v>0</v>
      </c>
      <c r="Z36" s="175">
        <v>0</v>
      </c>
      <c r="AA36" s="174">
        <v>0</v>
      </c>
      <c r="AB36" s="175">
        <v>1466631600.73</v>
      </c>
      <c r="AC36" s="177">
        <v>58.933500000000002</v>
      </c>
      <c r="AD36" s="175">
        <v>22317954.27</v>
      </c>
      <c r="AE36" s="177">
        <v>1.9583999999999999</v>
      </c>
      <c r="AF36" s="175">
        <v>0</v>
      </c>
      <c r="AG36" s="174">
        <v>0</v>
      </c>
      <c r="AH36" s="175">
        <v>0</v>
      </c>
      <c r="AI36" s="174">
        <v>0</v>
      </c>
      <c r="AJ36" s="175">
        <v>961953541.78999996</v>
      </c>
      <c r="AK36" s="177">
        <v>12.126899999999999</v>
      </c>
      <c r="AL36" s="175">
        <v>50360722.270000003</v>
      </c>
      <c r="AM36" s="177">
        <v>12.2262</v>
      </c>
      <c r="AN36" s="175">
        <v>0</v>
      </c>
      <c r="AO36" s="174">
        <v>0</v>
      </c>
      <c r="AP36" s="175">
        <v>0</v>
      </c>
      <c r="AQ36" s="174">
        <v>0</v>
      </c>
      <c r="AR36" s="175">
        <v>0</v>
      </c>
      <c r="AS36" s="174">
        <v>0</v>
      </c>
      <c r="AT36" s="175">
        <v>0</v>
      </c>
      <c r="AU36" s="174">
        <v>0</v>
      </c>
      <c r="AV36" s="175">
        <v>0</v>
      </c>
      <c r="AW36" s="174">
        <v>0</v>
      </c>
      <c r="AX36" s="175">
        <v>193300456.34</v>
      </c>
      <c r="AY36" s="177">
        <v>6.1157000000000004</v>
      </c>
      <c r="AZ36" s="175">
        <v>1141217771.1400001</v>
      </c>
      <c r="BA36" s="177">
        <v>14.3224</v>
      </c>
      <c r="BB36" s="175">
        <v>101183049.27</v>
      </c>
      <c r="BC36" s="177">
        <v>6.3587999999999996</v>
      </c>
      <c r="BD36" s="175">
        <v>58045179.579999998</v>
      </c>
      <c r="BE36" s="177">
        <v>2.1573000000000002</v>
      </c>
      <c r="BF36" s="175">
        <v>325870679.69</v>
      </c>
      <c r="BG36" s="177">
        <v>9.1204000000000001</v>
      </c>
      <c r="BH36" s="175">
        <v>0</v>
      </c>
      <c r="BI36" s="174">
        <v>0</v>
      </c>
      <c r="BJ36" s="175">
        <v>254887246.58000001</v>
      </c>
      <c r="BK36" s="177">
        <v>17.133800000000001</v>
      </c>
      <c r="BL36" s="175">
        <v>0</v>
      </c>
      <c r="BM36" s="174">
        <v>0</v>
      </c>
      <c r="BN36" s="175">
        <v>0</v>
      </c>
      <c r="BO36" s="174">
        <v>0</v>
      </c>
      <c r="BP36" s="175">
        <v>0</v>
      </c>
      <c r="BQ36" s="174">
        <v>0</v>
      </c>
      <c r="BR36" s="175">
        <v>5000000</v>
      </c>
      <c r="BS36" s="177">
        <v>3.3997999999999999</v>
      </c>
      <c r="BT36" s="175">
        <v>0</v>
      </c>
      <c r="BU36" s="174">
        <v>0</v>
      </c>
      <c r="BV36" s="175">
        <v>0</v>
      </c>
      <c r="BW36" s="174">
        <v>0</v>
      </c>
      <c r="BX36" s="175">
        <v>0</v>
      </c>
      <c r="BY36" s="174">
        <v>0</v>
      </c>
      <c r="BZ36" s="175">
        <v>0</v>
      </c>
      <c r="CA36" s="174">
        <v>0</v>
      </c>
      <c r="CB36" s="175">
        <v>215581367.49000001</v>
      </c>
      <c r="CC36" s="177">
        <v>54.279400000000003</v>
      </c>
      <c r="CD36" s="175">
        <v>3298880492.6599998</v>
      </c>
      <c r="CE36" s="177">
        <v>49.254199999999997</v>
      </c>
      <c r="CF36" s="175">
        <v>1531987452.3099999</v>
      </c>
      <c r="CG36" s="177">
        <v>56.5182</v>
      </c>
      <c r="CH36" s="175">
        <v>220985794.90000001</v>
      </c>
      <c r="CI36" s="177">
        <v>18.3443</v>
      </c>
      <c r="CJ36" s="175">
        <v>0</v>
      </c>
      <c r="CK36" s="174">
        <v>0</v>
      </c>
      <c r="CL36" s="175">
        <v>0</v>
      </c>
      <c r="CM36" s="174">
        <v>0</v>
      </c>
      <c r="CN36" s="175">
        <v>0</v>
      </c>
      <c r="CO36" s="174">
        <v>0</v>
      </c>
      <c r="CP36" s="175">
        <v>124320176</v>
      </c>
      <c r="CQ36" s="177">
        <v>4.0124000000000004</v>
      </c>
      <c r="CR36" s="175">
        <v>0</v>
      </c>
      <c r="CS36" s="174">
        <v>0</v>
      </c>
      <c r="CT36" s="175">
        <v>27737033</v>
      </c>
      <c r="CU36" s="177">
        <v>2.4003999999999999</v>
      </c>
      <c r="CV36" s="175">
        <v>0</v>
      </c>
      <c r="CW36" s="174">
        <v>0</v>
      </c>
      <c r="CX36" s="175">
        <v>15530346.789999999</v>
      </c>
      <c r="CY36" s="177">
        <v>7.8788999999999998</v>
      </c>
      <c r="CZ36" s="175">
        <v>10114388.220000001</v>
      </c>
      <c r="DA36" s="177">
        <v>3.1276999999999999</v>
      </c>
      <c r="DB36" s="175">
        <v>51902710.5</v>
      </c>
      <c r="DC36" s="177">
        <v>5.6824000000000003</v>
      </c>
      <c r="DD36" s="175">
        <v>0</v>
      </c>
      <c r="DE36" s="174">
        <v>0</v>
      </c>
      <c r="DF36" s="175">
        <v>0</v>
      </c>
      <c r="DG36" s="174">
        <v>0</v>
      </c>
      <c r="DH36" s="175">
        <v>0</v>
      </c>
      <c r="DI36" s="174">
        <v>0</v>
      </c>
      <c r="DJ36" s="175">
        <v>0</v>
      </c>
      <c r="DK36" s="174">
        <v>0</v>
      </c>
      <c r="DL36" s="175">
        <v>255359854.19</v>
      </c>
      <c r="DM36" s="177">
        <v>28.057300000000001</v>
      </c>
      <c r="DN36" s="175">
        <v>539664574.67999995</v>
      </c>
      <c r="DO36" s="177">
        <v>7.9264000000000001</v>
      </c>
      <c r="DP36" s="175">
        <v>0</v>
      </c>
      <c r="DQ36" s="174">
        <v>0</v>
      </c>
      <c r="DR36" s="175">
        <v>12912059.039999999</v>
      </c>
      <c r="DS36" s="177">
        <v>29.628900000000002</v>
      </c>
      <c r="DT36" s="175">
        <v>10114784.369999999</v>
      </c>
      <c r="DU36" s="177">
        <v>6.5669000000000004</v>
      </c>
      <c r="DV36" s="175">
        <v>0</v>
      </c>
      <c r="DW36" s="174">
        <v>0</v>
      </c>
      <c r="DX36" s="175">
        <v>7102840.2699999996</v>
      </c>
      <c r="DY36" s="177">
        <v>5.3352000000000004</v>
      </c>
      <c r="DZ36" s="175">
        <v>0</v>
      </c>
      <c r="EA36" s="174">
        <v>0</v>
      </c>
      <c r="EB36" s="175">
        <v>0</v>
      </c>
      <c r="EC36" s="174">
        <v>0</v>
      </c>
      <c r="ED36" s="175">
        <v>144994638.08000001</v>
      </c>
      <c r="EE36" s="177">
        <v>43.803600000000003</v>
      </c>
      <c r="EF36" s="175">
        <v>0</v>
      </c>
      <c r="EG36" s="174">
        <v>0</v>
      </c>
      <c r="EH36" s="175">
        <v>0</v>
      </c>
      <c r="EI36" s="174">
        <v>0</v>
      </c>
      <c r="EJ36" s="175">
        <v>0</v>
      </c>
      <c r="EK36" s="174">
        <v>0</v>
      </c>
      <c r="EL36" s="175">
        <v>0</v>
      </c>
      <c r="EM36" s="174">
        <v>0</v>
      </c>
      <c r="EN36" s="175">
        <v>0</v>
      </c>
      <c r="EO36" s="174">
        <v>0</v>
      </c>
      <c r="EP36" s="175">
        <v>0</v>
      </c>
      <c r="EQ36" s="174">
        <v>0</v>
      </c>
      <c r="ER36" s="175">
        <v>0</v>
      </c>
      <c r="ES36" s="174">
        <v>0</v>
      </c>
      <c r="ET36" s="175">
        <v>365210819</v>
      </c>
      <c r="EU36" s="177">
        <v>13.382199999999999</v>
      </c>
      <c r="EV36" s="175">
        <v>27648816.460000001</v>
      </c>
      <c r="EW36" s="177">
        <v>2.0358999999999998</v>
      </c>
      <c r="EX36" s="175">
        <v>6348643.5</v>
      </c>
      <c r="EY36" s="177">
        <v>24.605499999999999</v>
      </c>
      <c r="EZ36" s="175">
        <v>0</v>
      </c>
      <c r="FA36" s="174">
        <v>0</v>
      </c>
      <c r="FB36" s="175">
        <v>36418898.090000004</v>
      </c>
      <c r="FC36" s="177">
        <v>3.9014000000000002</v>
      </c>
      <c r="FD36" s="175">
        <v>26431988.75</v>
      </c>
      <c r="FE36" s="177">
        <v>3.4940000000000002</v>
      </c>
      <c r="FF36" s="175">
        <v>0</v>
      </c>
      <c r="FG36" s="174">
        <v>0</v>
      </c>
      <c r="FH36" s="175">
        <v>32826948</v>
      </c>
      <c r="FI36" s="177">
        <v>16.7013</v>
      </c>
      <c r="FJ36" s="175">
        <v>29026830</v>
      </c>
      <c r="FK36" s="177">
        <v>12.6755</v>
      </c>
      <c r="FL36" s="175">
        <v>0</v>
      </c>
      <c r="FM36" s="174">
        <v>0</v>
      </c>
    </row>
    <row r="37" spans="1:169">
      <c r="A37" s="174" t="s">
        <v>101</v>
      </c>
      <c r="B37" s="175">
        <v>0</v>
      </c>
      <c r="C37" s="174">
        <v>0</v>
      </c>
      <c r="D37" s="175">
        <v>0</v>
      </c>
      <c r="E37" s="174">
        <v>0</v>
      </c>
      <c r="F37" s="175">
        <v>0</v>
      </c>
      <c r="G37" s="174">
        <v>0</v>
      </c>
      <c r="H37" s="175">
        <v>0</v>
      </c>
      <c r="I37" s="174">
        <v>0</v>
      </c>
      <c r="J37" s="175">
        <v>0</v>
      </c>
      <c r="K37" s="174">
        <v>0</v>
      </c>
      <c r="L37" s="175">
        <v>0</v>
      </c>
      <c r="M37" s="174">
        <v>0</v>
      </c>
      <c r="N37" s="175">
        <v>0</v>
      </c>
      <c r="O37" s="174">
        <v>0</v>
      </c>
      <c r="P37" s="175">
        <v>0</v>
      </c>
      <c r="Q37" s="174">
        <v>0</v>
      </c>
      <c r="R37" s="175">
        <v>0</v>
      </c>
      <c r="S37" s="174">
        <v>0</v>
      </c>
      <c r="T37" s="175">
        <v>0</v>
      </c>
      <c r="U37" s="174">
        <v>0</v>
      </c>
      <c r="V37" s="175">
        <v>0</v>
      </c>
      <c r="W37" s="174">
        <v>0</v>
      </c>
      <c r="X37" s="175">
        <v>0</v>
      </c>
      <c r="Y37" s="174">
        <v>0</v>
      </c>
      <c r="Z37" s="175">
        <v>0</v>
      </c>
      <c r="AA37" s="174">
        <v>0</v>
      </c>
      <c r="AB37" s="175">
        <v>0</v>
      </c>
      <c r="AC37" s="174">
        <v>0</v>
      </c>
      <c r="AD37" s="175">
        <v>0</v>
      </c>
      <c r="AE37" s="174">
        <v>0</v>
      </c>
      <c r="AF37" s="175">
        <v>0</v>
      </c>
      <c r="AG37" s="174">
        <v>0</v>
      </c>
      <c r="AH37" s="175">
        <v>0</v>
      </c>
      <c r="AI37" s="174">
        <v>0</v>
      </c>
      <c r="AJ37" s="175">
        <v>0</v>
      </c>
      <c r="AK37" s="174">
        <v>0</v>
      </c>
      <c r="AL37" s="175">
        <v>0</v>
      </c>
      <c r="AM37" s="174">
        <v>0</v>
      </c>
      <c r="AN37" s="175">
        <v>0</v>
      </c>
      <c r="AO37" s="174">
        <v>0</v>
      </c>
      <c r="AP37" s="175">
        <v>0</v>
      </c>
      <c r="AQ37" s="174">
        <v>0</v>
      </c>
      <c r="AR37" s="175">
        <v>0</v>
      </c>
      <c r="AS37" s="174">
        <v>0</v>
      </c>
      <c r="AT37" s="175">
        <v>0</v>
      </c>
      <c r="AU37" s="174">
        <v>0</v>
      </c>
      <c r="AV37" s="175">
        <v>0</v>
      </c>
      <c r="AW37" s="174">
        <v>0</v>
      </c>
      <c r="AX37" s="175">
        <v>0</v>
      </c>
      <c r="AY37" s="174">
        <v>0</v>
      </c>
      <c r="AZ37" s="175">
        <v>0</v>
      </c>
      <c r="BA37" s="174">
        <v>0</v>
      </c>
      <c r="BB37" s="175">
        <v>0</v>
      </c>
      <c r="BC37" s="174">
        <v>0</v>
      </c>
      <c r="BD37" s="175">
        <v>0</v>
      </c>
      <c r="BE37" s="174">
        <v>0</v>
      </c>
      <c r="BF37" s="175">
        <v>0</v>
      </c>
      <c r="BG37" s="174">
        <v>0</v>
      </c>
      <c r="BH37" s="175">
        <v>0</v>
      </c>
      <c r="BI37" s="174">
        <v>0</v>
      </c>
      <c r="BJ37" s="175">
        <v>0</v>
      </c>
      <c r="BK37" s="174">
        <v>0</v>
      </c>
      <c r="BL37" s="175">
        <v>0</v>
      </c>
      <c r="BM37" s="174">
        <v>0</v>
      </c>
      <c r="BN37" s="175">
        <v>0</v>
      </c>
      <c r="BO37" s="174">
        <v>0</v>
      </c>
      <c r="BP37" s="175">
        <v>0</v>
      </c>
      <c r="BQ37" s="174">
        <v>0</v>
      </c>
      <c r="BR37" s="175">
        <v>0</v>
      </c>
      <c r="BS37" s="174">
        <v>0</v>
      </c>
      <c r="BT37" s="175">
        <v>0</v>
      </c>
      <c r="BU37" s="174">
        <v>0</v>
      </c>
      <c r="BV37" s="175">
        <v>0</v>
      </c>
      <c r="BW37" s="174">
        <v>0</v>
      </c>
      <c r="BX37" s="175">
        <v>0</v>
      </c>
      <c r="BY37" s="174">
        <v>0</v>
      </c>
      <c r="BZ37" s="175">
        <v>0</v>
      </c>
      <c r="CA37" s="174">
        <v>0</v>
      </c>
      <c r="CB37" s="175">
        <v>0</v>
      </c>
      <c r="CC37" s="174">
        <v>0</v>
      </c>
      <c r="CD37" s="175">
        <v>0</v>
      </c>
      <c r="CE37" s="174">
        <v>0</v>
      </c>
      <c r="CF37" s="175">
        <v>0</v>
      </c>
      <c r="CG37" s="174">
        <v>0</v>
      </c>
      <c r="CH37" s="175">
        <v>0</v>
      </c>
      <c r="CI37" s="174">
        <v>0</v>
      </c>
      <c r="CJ37" s="175">
        <v>0</v>
      </c>
      <c r="CK37" s="174">
        <v>0</v>
      </c>
      <c r="CL37" s="175">
        <v>0</v>
      </c>
      <c r="CM37" s="174">
        <v>0</v>
      </c>
      <c r="CN37" s="175">
        <v>0</v>
      </c>
      <c r="CO37" s="174">
        <v>0</v>
      </c>
      <c r="CP37" s="175">
        <v>0</v>
      </c>
      <c r="CQ37" s="174">
        <v>0</v>
      </c>
      <c r="CR37" s="175">
        <v>0</v>
      </c>
      <c r="CS37" s="174">
        <v>0</v>
      </c>
      <c r="CT37" s="175">
        <v>0</v>
      </c>
      <c r="CU37" s="174">
        <v>0</v>
      </c>
      <c r="CV37" s="175">
        <v>0</v>
      </c>
      <c r="CW37" s="174">
        <v>0</v>
      </c>
      <c r="CX37" s="175">
        <v>0</v>
      </c>
      <c r="CY37" s="174">
        <v>0</v>
      </c>
      <c r="CZ37" s="175">
        <v>0</v>
      </c>
      <c r="DA37" s="174">
        <v>0</v>
      </c>
      <c r="DB37" s="175">
        <v>0</v>
      </c>
      <c r="DC37" s="174">
        <v>0</v>
      </c>
      <c r="DD37" s="175">
        <v>0</v>
      </c>
      <c r="DE37" s="174">
        <v>0</v>
      </c>
      <c r="DF37" s="175">
        <v>0</v>
      </c>
      <c r="DG37" s="174">
        <v>0</v>
      </c>
      <c r="DH37" s="175">
        <v>0</v>
      </c>
      <c r="DI37" s="174">
        <v>0</v>
      </c>
      <c r="DJ37" s="175">
        <v>0</v>
      </c>
      <c r="DK37" s="174">
        <v>0</v>
      </c>
      <c r="DL37" s="175">
        <v>0</v>
      </c>
      <c r="DM37" s="174">
        <v>0</v>
      </c>
      <c r="DN37" s="175">
        <v>0</v>
      </c>
      <c r="DO37" s="174">
        <v>0</v>
      </c>
      <c r="DP37" s="175">
        <v>0</v>
      </c>
      <c r="DQ37" s="174">
        <v>0</v>
      </c>
      <c r="DR37" s="175">
        <v>0</v>
      </c>
      <c r="DS37" s="174">
        <v>0</v>
      </c>
      <c r="DT37" s="175">
        <v>0</v>
      </c>
      <c r="DU37" s="174">
        <v>0</v>
      </c>
      <c r="DV37" s="175">
        <v>0</v>
      </c>
      <c r="DW37" s="174">
        <v>0</v>
      </c>
      <c r="DX37" s="175">
        <v>0</v>
      </c>
      <c r="DY37" s="174">
        <v>0</v>
      </c>
      <c r="DZ37" s="175">
        <v>0</v>
      </c>
      <c r="EA37" s="174">
        <v>0</v>
      </c>
      <c r="EB37" s="175">
        <v>0</v>
      </c>
      <c r="EC37" s="174">
        <v>0</v>
      </c>
      <c r="ED37" s="175">
        <v>0</v>
      </c>
      <c r="EE37" s="174">
        <v>0</v>
      </c>
      <c r="EF37" s="175">
        <v>0</v>
      </c>
      <c r="EG37" s="174">
        <v>0</v>
      </c>
      <c r="EH37" s="175">
        <v>0</v>
      </c>
      <c r="EI37" s="174">
        <v>0</v>
      </c>
      <c r="EJ37" s="175">
        <v>0</v>
      </c>
      <c r="EK37" s="174">
        <v>0</v>
      </c>
      <c r="EL37" s="175">
        <v>0</v>
      </c>
      <c r="EM37" s="174">
        <v>0</v>
      </c>
      <c r="EN37" s="175">
        <v>0</v>
      </c>
      <c r="EO37" s="174">
        <v>0</v>
      </c>
      <c r="EP37" s="175">
        <v>0</v>
      </c>
      <c r="EQ37" s="174">
        <v>0</v>
      </c>
      <c r="ER37" s="175">
        <v>0</v>
      </c>
      <c r="ES37" s="174">
        <v>0</v>
      </c>
      <c r="ET37" s="175">
        <v>0</v>
      </c>
      <c r="EU37" s="174">
        <v>0</v>
      </c>
      <c r="EV37" s="175">
        <v>0</v>
      </c>
      <c r="EW37" s="174">
        <v>0</v>
      </c>
      <c r="EX37" s="175">
        <v>0</v>
      </c>
      <c r="EY37" s="174">
        <v>0</v>
      </c>
      <c r="EZ37" s="175">
        <v>0</v>
      </c>
      <c r="FA37" s="174">
        <v>0</v>
      </c>
      <c r="FB37" s="175">
        <v>0</v>
      </c>
      <c r="FC37" s="174">
        <v>0</v>
      </c>
      <c r="FD37" s="175">
        <v>0</v>
      </c>
      <c r="FE37" s="174">
        <v>0</v>
      </c>
      <c r="FF37" s="175">
        <v>0</v>
      </c>
      <c r="FG37" s="174">
        <v>0</v>
      </c>
      <c r="FH37" s="175">
        <v>0</v>
      </c>
      <c r="FI37" s="174">
        <v>0</v>
      </c>
      <c r="FJ37" s="175">
        <v>0</v>
      </c>
      <c r="FK37" s="174">
        <v>0</v>
      </c>
      <c r="FL37" s="175">
        <v>0</v>
      </c>
      <c r="FM37" s="174">
        <v>0</v>
      </c>
    </row>
    <row r="38" spans="1:169">
      <c r="A38" s="174" t="s">
        <v>100</v>
      </c>
      <c r="B38" s="175">
        <v>44916409691.519997</v>
      </c>
      <c r="C38" s="177">
        <v>32.313800000000001</v>
      </c>
      <c r="D38" s="175">
        <v>221574472.80000001</v>
      </c>
      <c r="E38" s="177">
        <v>53.847000000000001</v>
      </c>
      <c r="F38" s="175">
        <v>0</v>
      </c>
      <c r="G38" s="174">
        <v>0</v>
      </c>
      <c r="H38" s="175">
        <v>22981407.559999999</v>
      </c>
      <c r="I38" s="177">
        <v>1.8551</v>
      </c>
      <c r="J38" s="175">
        <v>0</v>
      </c>
      <c r="K38" s="174">
        <v>0</v>
      </c>
      <c r="L38" s="175">
        <v>5896086.21</v>
      </c>
      <c r="M38" s="177">
        <v>76.779499999999999</v>
      </c>
      <c r="N38" s="175">
        <v>9523484.1699999999</v>
      </c>
      <c r="O38" s="177">
        <v>42.620899999999999</v>
      </c>
      <c r="P38" s="175">
        <v>612542669.28999996</v>
      </c>
      <c r="Q38" s="177">
        <v>53.578000000000003</v>
      </c>
      <c r="R38" s="175">
        <v>290615037.23000002</v>
      </c>
      <c r="S38" s="177">
        <v>63.469799999999999</v>
      </c>
      <c r="T38" s="175">
        <v>0</v>
      </c>
      <c r="U38" s="174">
        <v>0</v>
      </c>
      <c r="V38" s="175">
        <v>63037123.759999998</v>
      </c>
      <c r="W38" s="177">
        <v>24.4528</v>
      </c>
      <c r="X38" s="175">
        <v>175000000</v>
      </c>
      <c r="Y38" s="177">
        <v>44.125599999999999</v>
      </c>
      <c r="Z38" s="175">
        <v>0</v>
      </c>
      <c r="AA38" s="174">
        <v>0</v>
      </c>
      <c r="AB38" s="175">
        <v>0</v>
      </c>
      <c r="AC38" s="174">
        <v>0</v>
      </c>
      <c r="AD38" s="175">
        <v>0</v>
      </c>
      <c r="AE38" s="174">
        <v>0</v>
      </c>
      <c r="AF38" s="175">
        <v>0</v>
      </c>
      <c r="AG38" s="174">
        <v>0</v>
      </c>
      <c r="AH38" s="175">
        <v>0</v>
      </c>
      <c r="AI38" s="174">
        <v>0</v>
      </c>
      <c r="AJ38" s="175">
        <v>3617128353.5</v>
      </c>
      <c r="AK38" s="177">
        <v>45.599600000000002</v>
      </c>
      <c r="AL38" s="175">
        <v>165482932.36000001</v>
      </c>
      <c r="AM38" s="177">
        <v>40.174900000000001</v>
      </c>
      <c r="AN38" s="175">
        <v>0</v>
      </c>
      <c r="AO38" s="174">
        <v>0</v>
      </c>
      <c r="AP38" s="175">
        <v>0</v>
      </c>
      <c r="AQ38" s="174">
        <v>0</v>
      </c>
      <c r="AR38" s="175">
        <v>0</v>
      </c>
      <c r="AS38" s="174">
        <v>0</v>
      </c>
      <c r="AT38" s="175">
        <v>469898275.43000001</v>
      </c>
      <c r="AU38" s="177">
        <v>96.037300000000002</v>
      </c>
      <c r="AV38" s="175">
        <v>14994742.609999999</v>
      </c>
      <c r="AW38" s="177">
        <v>22.818200000000001</v>
      </c>
      <c r="AX38" s="175">
        <v>1450237828.46</v>
      </c>
      <c r="AY38" s="177">
        <v>45.883299999999998</v>
      </c>
      <c r="AZ38" s="175">
        <v>3865363005.8299999</v>
      </c>
      <c r="BA38" s="177">
        <v>48.510599999999997</v>
      </c>
      <c r="BB38" s="175">
        <v>504307436.89999998</v>
      </c>
      <c r="BC38" s="177">
        <v>31.692799999999998</v>
      </c>
      <c r="BD38" s="175">
        <v>182040852.62</v>
      </c>
      <c r="BE38" s="177">
        <v>6.7656999999999998</v>
      </c>
      <c r="BF38" s="175">
        <v>1468898060.8199999</v>
      </c>
      <c r="BG38" s="177">
        <v>41.111400000000003</v>
      </c>
      <c r="BH38" s="175">
        <v>0</v>
      </c>
      <c r="BI38" s="174">
        <v>0</v>
      </c>
      <c r="BJ38" s="175">
        <v>997550148.85000002</v>
      </c>
      <c r="BK38" s="177">
        <v>67.056600000000003</v>
      </c>
      <c r="BL38" s="175">
        <v>209480560.43000001</v>
      </c>
      <c r="BM38" s="177">
        <v>47.603299999999997</v>
      </c>
      <c r="BN38" s="175">
        <v>99134160.599999994</v>
      </c>
      <c r="BO38" s="177">
        <v>12.444900000000001</v>
      </c>
      <c r="BP38" s="175">
        <v>1081774325.52</v>
      </c>
      <c r="BQ38" s="177">
        <v>27.799099999999999</v>
      </c>
      <c r="BR38" s="175">
        <v>92000000</v>
      </c>
      <c r="BS38" s="177">
        <v>62.555799999999998</v>
      </c>
      <c r="BT38" s="175">
        <v>-1228.0899999999999</v>
      </c>
      <c r="BU38" s="177">
        <v>-2.2000000000000001E-3</v>
      </c>
      <c r="BV38" s="175">
        <v>10804194.369999999</v>
      </c>
      <c r="BW38" s="177">
        <v>37.727499999999999</v>
      </c>
      <c r="BX38" s="175">
        <v>181429831.15000001</v>
      </c>
      <c r="BY38" s="177">
        <v>24.939599999999999</v>
      </c>
      <c r="BZ38" s="175">
        <v>0</v>
      </c>
      <c r="CA38" s="174">
        <v>0</v>
      </c>
      <c r="CB38" s="175">
        <v>120413813.27</v>
      </c>
      <c r="CC38" s="177">
        <v>30.318000000000001</v>
      </c>
      <c r="CD38" s="175">
        <v>3149235983.4000001</v>
      </c>
      <c r="CE38" s="177">
        <v>47.02</v>
      </c>
      <c r="CF38" s="175">
        <v>546295257.83000004</v>
      </c>
      <c r="CG38" s="177">
        <v>20.154</v>
      </c>
      <c r="CH38" s="175">
        <v>287497835</v>
      </c>
      <c r="CI38" s="177">
        <v>23.865500000000001</v>
      </c>
      <c r="CJ38" s="175">
        <v>142220327.13999999</v>
      </c>
      <c r="CK38" s="177">
        <v>10.1435</v>
      </c>
      <c r="CL38" s="175">
        <v>3736906376.3600001</v>
      </c>
      <c r="CM38" s="177">
        <v>67.480400000000003</v>
      </c>
      <c r="CN38" s="175">
        <v>800000</v>
      </c>
      <c r="CO38" s="177">
        <v>80</v>
      </c>
      <c r="CP38" s="175">
        <v>1712715070.23</v>
      </c>
      <c r="CQ38" s="177">
        <v>55.2776</v>
      </c>
      <c r="CR38" s="175">
        <v>57442.66</v>
      </c>
      <c r="CS38" s="177">
        <v>0.16689999999999999</v>
      </c>
      <c r="CT38" s="175">
        <v>900018336.37</v>
      </c>
      <c r="CU38" s="177">
        <v>77.889700000000005</v>
      </c>
      <c r="CV38" s="175">
        <v>531984435.97000003</v>
      </c>
      <c r="CW38" s="177">
        <v>84.671300000000002</v>
      </c>
      <c r="CX38" s="175">
        <v>130636461.75</v>
      </c>
      <c r="CY38" s="177">
        <v>66.274600000000007</v>
      </c>
      <c r="CZ38" s="175">
        <v>97142622.659999996</v>
      </c>
      <c r="DA38" s="177">
        <v>30.039400000000001</v>
      </c>
      <c r="DB38" s="175">
        <v>372478864.69</v>
      </c>
      <c r="DC38" s="177">
        <v>40.779299999999999</v>
      </c>
      <c r="DD38" s="175">
        <v>7692076862.71</v>
      </c>
      <c r="DE38" s="177">
        <v>100</v>
      </c>
      <c r="DF38" s="175">
        <v>1743880594.3499999</v>
      </c>
      <c r="DG38" s="177">
        <v>79.506500000000003</v>
      </c>
      <c r="DH38" s="175">
        <v>0</v>
      </c>
      <c r="DI38" s="174">
        <v>0</v>
      </c>
      <c r="DJ38" s="175">
        <v>0</v>
      </c>
      <c r="DK38" s="174">
        <v>0</v>
      </c>
      <c r="DL38" s="175">
        <v>176226392.97999999</v>
      </c>
      <c r="DM38" s="177">
        <v>19.3626</v>
      </c>
      <c r="DN38" s="175">
        <v>1730780961.5999999</v>
      </c>
      <c r="DO38" s="177">
        <v>25.420999999999999</v>
      </c>
      <c r="DP38" s="175">
        <v>0</v>
      </c>
      <c r="DQ38" s="174">
        <v>0</v>
      </c>
      <c r="DR38" s="175">
        <v>16245828.42</v>
      </c>
      <c r="DS38" s="177">
        <v>37.278799999999997</v>
      </c>
      <c r="DT38" s="175">
        <v>140040666.03999999</v>
      </c>
      <c r="DU38" s="177">
        <v>90.919399999999996</v>
      </c>
      <c r="DV38" s="175">
        <v>0</v>
      </c>
      <c r="DW38" s="174">
        <v>0</v>
      </c>
      <c r="DX38" s="175">
        <v>15054113.01</v>
      </c>
      <c r="DY38" s="177">
        <v>11.307600000000001</v>
      </c>
      <c r="DZ38" s="175">
        <v>0</v>
      </c>
      <c r="EA38" s="174">
        <v>0</v>
      </c>
      <c r="EB38" s="175">
        <v>44366024.25</v>
      </c>
      <c r="EC38" s="177">
        <v>35.558900000000001</v>
      </c>
      <c r="ED38" s="175">
        <v>133150242.06</v>
      </c>
      <c r="EE38" s="177">
        <v>40.225299999999997</v>
      </c>
      <c r="EF38" s="175">
        <v>0</v>
      </c>
      <c r="EG38" s="174">
        <v>0</v>
      </c>
      <c r="EH38" s="175">
        <v>199975000.94999999</v>
      </c>
      <c r="EI38" s="177">
        <v>2.6616</v>
      </c>
      <c r="EJ38" s="175">
        <v>0</v>
      </c>
      <c r="EK38" s="174">
        <v>0</v>
      </c>
      <c r="EL38" s="175">
        <v>0</v>
      </c>
      <c r="EM38" s="174">
        <v>0</v>
      </c>
      <c r="EN38" s="175">
        <v>873450146.78999996</v>
      </c>
      <c r="EO38" s="177">
        <v>55.427599999999998</v>
      </c>
      <c r="EP38" s="175">
        <v>2750717286.3800001</v>
      </c>
      <c r="EQ38" s="177">
        <v>62.729799999999997</v>
      </c>
      <c r="ER38" s="175">
        <v>0</v>
      </c>
      <c r="ES38" s="174">
        <v>0</v>
      </c>
      <c r="ET38" s="175">
        <v>1073209471.5</v>
      </c>
      <c r="EU38" s="177">
        <v>39.3249</v>
      </c>
      <c r="EV38" s="175">
        <v>123102316.95999999</v>
      </c>
      <c r="EW38" s="177">
        <v>9.0648</v>
      </c>
      <c r="EX38" s="175">
        <v>11485375.25</v>
      </c>
      <c r="EY38" s="177">
        <v>44.5139</v>
      </c>
      <c r="EZ38" s="175">
        <v>0</v>
      </c>
      <c r="FA38" s="174">
        <v>0</v>
      </c>
      <c r="FB38" s="175">
        <v>186261186.74000001</v>
      </c>
      <c r="FC38" s="177">
        <v>19.953499999999998</v>
      </c>
      <c r="FD38" s="175">
        <v>252042396.53</v>
      </c>
      <c r="FE38" s="177">
        <v>33.317300000000003</v>
      </c>
      <c r="FF38" s="175">
        <v>369260</v>
      </c>
      <c r="FG38" s="177">
        <v>0.11070000000000001</v>
      </c>
      <c r="FH38" s="175">
        <v>98743685.790000007</v>
      </c>
      <c r="FI38" s="177">
        <v>50.237699999999997</v>
      </c>
      <c r="FJ38" s="175">
        <v>115135289.5</v>
      </c>
      <c r="FK38" s="177">
        <v>50.277500000000003</v>
      </c>
      <c r="FL38" s="175">
        <v>0</v>
      </c>
      <c r="FM38" s="174">
        <v>0</v>
      </c>
    </row>
    <row r="39" spans="1:169">
      <c r="A39" s="174" t="s">
        <v>99</v>
      </c>
      <c r="B39" s="175">
        <v>9653743979.8199997</v>
      </c>
      <c r="C39" s="177">
        <v>6.9451000000000001</v>
      </c>
      <c r="D39" s="175">
        <v>5313169</v>
      </c>
      <c r="E39" s="177">
        <v>1.2911999999999999</v>
      </c>
      <c r="F39" s="175">
        <v>0</v>
      </c>
      <c r="G39" s="174">
        <v>0</v>
      </c>
      <c r="H39" s="175">
        <v>0</v>
      </c>
      <c r="I39" s="174">
        <v>0</v>
      </c>
      <c r="J39" s="175">
        <v>123261549.81</v>
      </c>
      <c r="K39" s="177">
        <v>17.499400000000001</v>
      </c>
      <c r="L39" s="175">
        <v>0</v>
      </c>
      <c r="M39" s="174">
        <v>0</v>
      </c>
      <c r="N39" s="175">
        <v>9758297.8300000001</v>
      </c>
      <c r="O39" s="177">
        <v>43.671799999999998</v>
      </c>
      <c r="P39" s="175">
        <v>601779.84</v>
      </c>
      <c r="Q39" s="177">
        <v>5.2600000000000001E-2</v>
      </c>
      <c r="R39" s="175">
        <v>0</v>
      </c>
      <c r="S39" s="174">
        <v>0</v>
      </c>
      <c r="T39" s="175">
        <v>612308286.35000002</v>
      </c>
      <c r="U39" s="177">
        <v>99.975700000000003</v>
      </c>
      <c r="V39" s="175">
        <v>239449.9</v>
      </c>
      <c r="W39" s="177">
        <v>9.2899999999999996E-2</v>
      </c>
      <c r="X39" s="175">
        <v>0</v>
      </c>
      <c r="Y39" s="174">
        <v>0</v>
      </c>
      <c r="Z39" s="175">
        <v>0</v>
      </c>
      <c r="AA39" s="174">
        <v>0</v>
      </c>
      <c r="AB39" s="175">
        <v>0</v>
      </c>
      <c r="AC39" s="174">
        <v>0</v>
      </c>
      <c r="AD39" s="175">
        <v>0</v>
      </c>
      <c r="AE39" s="174">
        <v>0</v>
      </c>
      <c r="AF39" s="175">
        <v>0</v>
      </c>
      <c r="AG39" s="174">
        <v>0</v>
      </c>
      <c r="AH39" s="175">
        <v>0</v>
      </c>
      <c r="AI39" s="174">
        <v>0</v>
      </c>
      <c r="AJ39" s="175">
        <v>82181641.409999996</v>
      </c>
      <c r="AK39" s="177">
        <v>1.036</v>
      </c>
      <c r="AL39" s="175">
        <v>64911597.520000003</v>
      </c>
      <c r="AM39" s="177">
        <v>15.758800000000001</v>
      </c>
      <c r="AN39" s="175">
        <v>0</v>
      </c>
      <c r="AO39" s="174">
        <v>0</v>
      </c>
      <c r="AP39" s="175">
        <v>0</v>
      </c>
      <c r="AQ39" s="174">
        <v>0</v>
      </c>
      <c r="AR39" s="175">
        <v>0</v>
      </c>
      <c r="AS39" s="174">
        <v>0</v>
      </c>
      <c r="AT39" s="175">
        <v>0</v>
      </c>
      <c r="AU39" s="174">
        <v>0</v>
      </c>
      <c r="AV39" s="175">
        <v>8499519.3699999992</v>
      </c>
      <c r="AW39" s="177">
        <v>12.934100000000001</v>
      </c>
      <c r="AX39" s="175">
        <v>497998729.64999998</v>
      </c>
      <c r="AY39" s="177">
        <v>15.7559</v>
      </c>
      <c r="AZ39" s="175">
        <v>1023045692.85</v>
      </c>
      <c r="BA39" s="177">
        <v>12.8393</v>
      </c>
      <c r="BB39" s="175">
        <v>355215166.16000003</v>
      </c>
      <c r="BC39" s="177">
        <v>22.3232</v>
      </c>
      <c r="BD39" s="175">
        <v>1555580935.48</v>
      </c>
      <c r="BE39" s="177">
        <v>57.814599999999999</v>
      </c>
      <c r="BF39" s="175">
        <v>439139158.32999998</v>
      </c>
      <c r="BG39" s="177">
        <v>12.2906</v>
      </c>
      <c r="BH39" s="175">
        <v>0</v>
      </c>
      <c r="BI39" s="174">
        <v>0</v>
      </c>
      <c r="BJ39" s="175">
        <v>18855153.52</v>
      </c>
      <c r="BK39" s="177">
        <v>1.2675000000000001</v>
      </c>
      <c r="BL39" s="175">
        <v>13493169.699999999</v>
      </c>
      <c r="BM39" s="177">
        <v>3.0661999999999998</v>
      </c>
      <c r="BN39" s="175">
        <v>477461223.12</v>
      </c>
      <c r="BO39" s="177">
        <v>59.938499999999998</v>
      </c>
      <c r="BP39" s="175">
        <v>0</v>
      </c>
      <c r="BQ39" s="174">
        <v>0</v>
      </c>
      <c r="BR39" s="175">
        <v>12434462.560000001</v>
      </c>
      <c r="BS39" s="177">
        <v>8.4549000000000003</v>
      </c>
      <c r="BT39" s="175">
        <v>0</v>
      </c>
      <c r="BU39" s="174">
        <v>0</v>
      </c>
      <c r="BV39" s="175">
        <v>0</v>
      </c>
      <c r="BW39" s="174">
        <v>0</v>
      </c>
      <c r="BX39" s="175">
        <v>450384634.32999998</v>
      </c>
      <c r="BY39" s="177">
        <v>61.910600000000002</v>
      </c>
      <c r="BZ39" s="175">
        <v>0</v>
      </c>
      <c r="CA39" s="174">
        <v>0</v>
      </c>
      <c r="CB39" s="175">
        <v>53385720.460000001</v>
      </c>
      <c r="CC39" s="177">
        <v>13.4415</v>
      </c>
      <c r="CD39" s="175">
        <v>0</v>
      </c>
      <c r="CE39" s="174">
        <v>0</v>
      </c>
      <c r="CF39" s="175">
        <v>58859988.32</v>
      </c>
      <c r="CG39" s="177">
        <v>2.1715</v>
      </c>
      <c r="CH39" s="175">
        <v>23470088</v>
      </c>
      <c r="CI39" s="177">
        <v>1.9482999999999999</v>
      </c>
      <c r="CJ39" s="175">
        <v>0</v>
      </c>
      <c r="CK39" s="174">
        <v>0</v>
      </c>
      <c r="CL39" s="175">
        <v>0</v>
      </c>
      <c r="CM39" s="174">
        <v>0</v>
      </c>
      <c r="CN39" s="175">
        <v>0</v>
      </c>
      <c r="CO39" s="174">
        <v>0</v>
      </c>
      <c r="CP39" s="175">
        <v>692682504</v>
      </c>
      <c r="CQ39" s="177">
        <v>22.356200000000001</v>
      </c>
      <c r="CR39" s="175">
        <v>0</v>
      </c>
      <c r="CS39" s="174">
        <v>0</v>
      </c>
      <c r="CT39" s="175">
        <v>120350291</v>
      </c>
      <c r="CU39" s="177">
        <v>10.4154</v>
      </c>
      <c r="CV39" s="175">
        <v>17247335.800000001</v>
      </c>
      <c r="CW39" s="177">
        <v>2.7450999999999999</v>
      </c>
      <c r="CX39" s="175">
        <v>0</v>
      </c>
      <c r="CY39" s="174">
        <v>0</v>
      </c>
      <c r="CZ39" s="175">
        <v>0</v>
      </c>
      <c r="DA39" s="174">
        <v>0</v>
      </c>
      <c r="DB39" s="175">
        <v>33471027.390000001</v>
      </c>
      <c r="DC39" s="177">
        <v>3.6644000000000001</v>
      </c>
      <c r="DD39" s="175">
        <v>0</v>
      </c>
      <c r="DE39" s="174">
        <v>0</v>
      </c>
      <c r="DF39" s="175">
        <v>0</v>
      </c>
      <c r="DG39" s="174">
        <v>0</v>
      </c>
      <c r="DH39" s="175">
        <v>0</v>
      </c>
      <c r="DI39" s="174">
        <v>0</v>
      </c>
      <c r="DJ39" s="175">
        <v>0</v>
      </c>
      <c r="DK39" s="174">
        <v>0</v>
      </c>
      <c r="DL39" s="175">
        <v>114240617.48999999</v>
      </c>
      <c r="DM39" s="177">
        <v>12.552</v>
      </c>
      <c r="DN39" s="175">
        <v>0</v>
      </c>
      <c r="DO39" s="174">
        <v>0</v>
      </c>
      <c r="DP39" s="175">
        <v>0</v>
      </c>
      <c r="DQ39" s="174">
        <v>0</v>
      </c>
      <c r="DR39" s="175">
        <v>10112331.789999999</v>
      </c>
      <c r="DS39" s="177">
        <v>23.2044</v>
      </c>
      <c r="DT39" s="175">
        <v>0</v>
      </c>
      <c r="DU39" s="174">
        <v>0</v>
      </c>
      <c r="DV39" s="175">
        <v>0</v>
      </c>
      <c r="DW39" s="174">
        <v>0</v>
      </c>
      <c r="DX39" s="175">
        <v>30866051.899999999</v>
      </c>
      <c r="DY39" s="177">
        <v>23.1844</v>
      </c>
      <c r="DZ39" s="175">
        <v>0</v>
      </c>
      <c r="EA39" s="174">
        <v>0</v>
      </c>
      <c r="EB39" s="175">
        <v>0</v>
      </c>
      <c r="EC39" s="174">
        <v>0</v>
      </c>
      <c r="ED39" s="175">
        <v>44687429.93</v>
      </c>
      <c r="EE39" s="177">
        <v>13.500299999999999</v>
      </c>
      <c r="EF39" s="175">
        <v>0</v>
      </c>
      <c r="EG39" s="174">
        <v>0</v>
      </c>
      <c r="EH39" s="175">
        <v>0</v>
      </c>
      <c r="EI39" s="174">
        <v>0</v>
      </c>
      <c r="EJ39" s="175">
        <v>0</v>
      </c>
      <c r="EK39" s="174">
        <v>0</v>
      </c>
      <c r="EL39" s="175">
        <v>1133828664.9400001</v>
      </c>
      <c r="EM39" s="177">
        <v>78.346500000000006</v>
      </c>
      <c r="EN39" s="175">
        <v>169403060.47999999</v>
      </c>
      <c r="EO39" s="177">
        <v>10.75</v>
      </c>
      <c r="EP39" s="175">
        <v>429636338.29000002</v>
      </c>
      <c r="EQ39" s="177">
        <v>9.7978000000000005</v>
      </c>
      <c r="ER39" s="175">
        <v>0</v>
      </c>
      <c r="ES39" s="174">
        <v>0</v>
      </c>
      <c r="ET39" s="175">
        <v>444474576</v>
      </c>
      <c r="EU39" s="177">
        <v>16.2866</v>
      </c>
      <c r="EV39" s="175">
        <v>237488297.09999999</v>
      </c>
      <c r="EW39" s="177">
        <v>17.4877</v>
      </c>
      <c r="EX39" s="175">
        <v>1200893.72</v>
      </c>
      <c r="EY39" s="177">
        <v>4.6543000000000001</v>
      </c>
      <c r="EZ39" s="175">
        <v>0</v>
      </c>
      <c r="FA39" s="174">
        <v>0</v>
      </c>
      <c r="FB39" s="175">
        <v>186760893.5</v>
      </c>
      <c r="FC39" s="177">
        <v>20.007000000000001</v>
      </c>
      <c r="FD39" s="175">
        <v>66599746.979999997</v>
      </c>
      <c r="FE39" s="177">
        <v>8.8038000000000007</v>
      </c>
      <c r="FF39" s="175">
        <v>0</v>
      </c>
      <c r="FG39" s="174">
        <v>0</v>
      </c>
      <c r="FH39" s="175">
        <v>33167422</v>
      </c>
      <c r="FI39" s="177">
        <v>16.874600000000001</v>
      </c>
      <c r="FJ39" s="175">
        <v>1127084</v>
      </c>
      <c r="FK39" s="177">
        <v>0.49220000000000003</v>
      </c>
      <c r="FL39" s="175">
        <v>0</v>
      </c>
      <c r="FM39" s="174">
        <v>0</v>
      </c>
    </row>
    <row r="40" spans="1:169">
      <c r="A40" s="174" t="s">
        <v>98</v>
      </c>
      <c r="B40" s="175">
        <v>8229024082.5100002</v>
      </c>
      <c r="C40" s="177">
        <v>5.9200999999999997</v>
      </c>
      <c r="D40" s="175">
        <v>51170050.020000003</v>
      </c>
      <c r="E40" s="177">
        <v>12.4353</v>
      </c>
      <c r="F40" s="175">
        <v>0</v>
      </c>
      <c r="G40" s="174">
        <v>0</v>
      </c>
      <c r="H40" s="175">
        <v>0</v>
      </c>
      <c r="I40" s="174">
        <v>0</v>
      </c>
      <c r="J40" s="175">
        <v>0</v>
      </c>
      <c r="K40" s="174">
        <v>0</v>
      </c>
      <c r="L40" s="175">
        <v>0</v>
      </c>
      <c r="M40" s="174">
        <v>0</v>
      </c>
      <c r="N40" s="175">
        <v>0</v>
      </c>
      <c r="O40" s="174">
        <v>0</v>
      </c>
      <c r="P40" s="175">
        <v>0</v>
      </c>
      <c r="Q40" s="174">
        <v>0</v>
      </c>
      <c r="R40" s="175">
        <v>0</v>
      </c>
      <c r="S40" s="174">
        <v>0</v>
      </c>
      <c r="T40" s="175">
        <v>0</v>
      </c>
      <c r="U40" s="174">
        <v>0</v>
      </c>
      <c r="V40" s="175">
        <v>115411426.55</v>
      </c>
      <c r="W40" s="177">
        <v>44.769399999999997</v>
      </c>
      <c r="X40" s="175">
        <v>158885205</v>
      </c>
      <c r="Y40" s="177">
        <v>40.0623</v>
      </c>
      <c r="Z40" s="175">
        <v>0</v>
      </c>
      <c r="AA40" s="174">
        <v>0</v>
      </c>
      <c r="AB40" s="175">
        <v>674100113.40999997</v>
      </c>
      <c r="AC40" s="177">
        <v>27.087299999999999</v>
      </c>
      <c r="AD40" s="175">
        <v>1028978668.45</v>
      </c>
      <c r="AE40" s="177">
        <v>90.293199999999999</v>
      </c>
      <c r="AF40" s="175">
        <v>0</v>
      </c>
      <c r="AG40" s="174">
        <v>0</v>
      </c>
      <c r="AH40" s="175">
        <v>0</v>
      </c>
      <c r="AI40" s="174">
        <v>0</v>
      </c>
      <c r="AJ40" s="175">
        <v>0</v>
      </c>
      <c r="AK40" s="174">
        <v>0</v>
      </c>
      <c r="AL40" s="175">
        <v>7896150.7000000002</v>
      </c>
      <c r="AM40" s="177">
        <v>1.917</v>
      </c>
      <c r="AN40" s="175">
        <v>0</v>
      </c>
      <c r="AO40" s="174">
        <v>0</v>
      </c>
      <c r="AP40" s="175">
        <v>0</v>
      </c>
      <c r="AQ40" s="174">
        <v>0</v>
      </c>
      <c r="AR40" s="175">
        <v>0</v>
      </c>
      <c r="AS40" s="174">
        <v>0</v>
      </c>
      <c r="AT40" s="175">
        <v>11067997.15</v>
      </c>
      <c r="AU40" s="177">
        <v>2.2621000000000002</v>
      </c>
      <c r="AV40" s="175">
        <v>10090016.439999999</v>
      </c>
      <c r="AW40" s="177">
        <v>15.3544</v>
      </c>
      <c r="AX40" s="175">
        <v>0</v>
      </c>
      <c r="AY40" s="174">
        <v>0</v>
      </c>
      <c r="AZ40" s="175">
        <v>0</v>
      </c>
      <c r="BA40" s="174">
        <v>0</v>
      </c>
      <c r="BB40" s="175">
        <v>0</v>
      </c>
      <c r="BC40" s="174">
        <v>0</v>
      </c>
      <c r="BD40" s="175">
        <v>0</v>
      </c>
      <c r="BE40" s="174">
        <v>0</v>
      </c>
      <c r="BF40" s="175">
        <v>0</v>
      </c>
      <c r="BG40" s="174">
        <v>0</v>
      </c>
      <c r="BH40" s="175">
        <v>0</v>
      </c>
      <c r="BI40" s="174">
        <v>0</v>
      </c>
      <c r="BJ40" s="175">
        <v>19733001.280000001</v>
      </c>
      <c r="BK40" s="177">
        <v>1.3265</v>
      </c>
      <c r="BL40" s="175">
        <v>90333884.209999993</v>
      </c>
      <c r="BM40" s="177">
        <v>20.527899999999999</v>
      </c>
      <c r="BN40" s="175">
        <v>151828476.25</v>
      </c>
      <c r="BO40" s="177">
        <v>19.059899999999999</v>
      </c>
      <c r="BP40" s="175">
        <v>2555208200.0999999</v>
      </c>
      <c r="BQ40" s="177">
        <v>65.662999999999997</v>
      </c>
      <c r="BR40" s="175">
        <v>0</v>
      </c>
      <c r="BS40" s="174">
        <v>0</v>
      </c>
      <c r="BT40" s="175">
        <v>0</v>
      </c>
      <c r="BU40" s="174">
        <v>0</v>
      </c>
      <c r="BV40" s="175">
        <v>16431647.82</v>
      </c>
      <c r="BW40" s="177">
        <v>57.378100000000003</v>
      </c>
      <c r="BX40" s="175">
        <v>52309072.210000001</v>
      </c>
      <c r="BY40" s="177">
        <v>7.1905000000000001</v>
      </c>
      <c r="BZ40" s="175">
        <v>0</v>
      </c>
      <c r="CA40" s="174">
        <v>0</v>
      </c>
      <c r="CB40" s="175">
        <v>0</v>
      </c>
      <c r="CC40" s="174">
        <v>0</v>
      </c>
      <c r="CD40" s="175">
        <v>49146211.18</v>
      </c>
      <c r="CE40" s="177">
        <v>0.73380000000000001</v>
      </c>
      <c r="CF40" s="175">
        <v>101756950</v>
      </c>
      <c r="CG40" s="177">
        <v>3.754</v>
      </c>
      <c r="CH40" s="175">
        <v>0</v>
      </c>
      <c r="CI40" s="174">
        <v>0</v>
      </c>
      <c r="CJ40" s="175">
        <v>1159299886.4200001</v>
      </c>
      <c r="CK40" s="177">
        <v>82.684100000000001</v>
      </c>
      <c r="CL40" s="175">
        <v>86044099.469999999</v>
      </c>
      <c r="CM40" s="177">
        <v>1.5538000000000001</v>
      </c>
      <c r="CN40" s="175">
        <v>0</v>
      </c>
      <c r="CO40" s="174">
        <v>0</v>
      </c>
      <c r="CP40" s="175">
        <v>421746216</v>
      </c>
      <c r="CQ40" s="177">
        <v>13.611800000000001</v>
      </c>
      <c r="CR40" s="175">
        <v>0</v>
      </c>
      <c r="CS40" s="174">
        <v>0</v>
      </c>
      <c r="CT40" s="175">
        <v>74469619</v>
      </c>
      <c r="CU40" s="177">
        <v>6.4447999999999999</v>
      </c>
      <c r="CV40" s="175">
        <v>0</v>
      </c>
      <c r="CW40" s="174">
        <v>0</v>
      </c>
      <c r="CX40" s="175">
        <v>0</v>
      </c>
      <c r="CY40" s="174">
        <v>0</v>
      </c>
      <c r="CZ40" s="175">
        <v>0</v>
      </c>
      <c r="DA40" s="174">
        <v>0</v>
      </c>
      <c r="DB40" s="175">
        <v>0</v>
      </c>
      <c r="DC40" s="174">
        <v>0</v>
      </c>
      <c r="DD40" s="175">
        <v>0</v>
      </c>
      <c r="DE40" s="174">
        <v>0</v>
      </c>
      <c r="DF40" s="175">
        <v>0</v>
      </c>
      <c r="DG40" s="174">
        <v>0</v>
      </c>
      <c r="DH40" s="175">
        <v>0</v>
      </c>
      <c r="DI40" s="174">
        <v>0</v>
      </c>
      <c r="DJ40" s="175">
        <v>0</v>
      </c>
      <c r="DK40" s="174">
        <v>0</v>
      </c>
      <c r="DL40" s="175">
        <v>0</v>
      </c>
      <c r="DM40" s="174">
        <v>0</v>
      </c>
      <c r="DN40" s="175">
        <v>0</v>
      </c>
      <c r="DO40" s="174">
        <v>0</v>
      </c>
      <c r="DP40" s="175">
        <v>0</v>
      </c>
      <c r="DQ40" s="174">
        <v>0</v>
      </c>
      <c r="DR40" s="175">
        <v>0</v>
      </c>
      <c r="DS40" s="174">
        <v>0</v>
      </c>
      <c r="DT40" s="175">
        <v>0</v>
      </c>
      <c r="DU40" s="174">
        <v>0</v>
      </c>
      <c r="DV40" s="175">
        <v>0</v>
      </c>
      <c r="DW40" s="174">
        <v>0</v>
      </c>
      <c r="DX40" s="175">
        <v>0</v>
      </c>
      <c r="DY40" s="174">
        <v>0</v>
      </c>
      <c r="DZ40" s="175">
        <v>0</v>
      </c>
      <c r="EA40" s="174">
        <v>0</v>
      </c>
      <c r="EB40" s="175">
        <v>31865269.390000001</v>
      </c>
      <c r="EC40" s="177">
        <v>25.5397</v>
      </c>
      <c r="ED40" s="175">
        <v>0</v>
      </c>
      <c r="EE40" s="174">
        <v>0</v>
      </c>
      <c r="EF40" s="175">
        <v>0</v>
      </c>
      <c r="EG40" s="174">
        <v>0</v>
      </c>
      <c r="EH40" s="175">
        <v>89670358.25</v>
      </c>
      <c r="EI40" s="177">
        <v>1.1935</v>
      </c>
      <c r="EJ40" s="175">
        <v>0</v>
      </c>
      <c r="EK40" s="174">
        <v>0</v>
      </c>
      <c r="EL40" s="175">
        <v>135204619.41999999</v>
      </c>
      <c r="EM40" s="177">
        <v>9.3424999999999994</v>
      </c>
      <c r="EN40" s="175">
        <v>293355759.38999999</v>
      </c>
      <c r="EO40" s="177">
        <v>18.6158</v>
      </c>
      <c r="EP40" s="175">
        <v>752983323.39999998</v>
      </c>
      <c r="EQ40" s="177">
        <v>17.171700000000001</v>
      </c>
      <c r="ER40" s="175">
        <v>0</v>
      </c>
      <c r="ES40" s="174">
        <v>0</v>
      </c>
      <c r="ET40" s="175">
        <v>80135517</v>
      </c>
      <c r="EU40" s="177">
        <v>2.9363999999999999</v>
      </c>
      <c r="EV40" s="175">
        <v>0</v>
      </c>
      <c r="EW40" s="174">
        <v>0</v>
      </c>
      <c r="EX40" s="175">
        <v>0</v>
      </c>
      <c r="EY40" s="174">
        <v>0</v>
      </c>
      <c r="EZ40" s="175">
        <v>0</v>
      </c>
      <c r="FA40" s="174">
        <v>0</v>
      </c>
      <c r="FB40" s="175">
        <v>0</v>
      </c>
      <c r="FC40" s="174">
        <v>0</v>
      </c>
      <c r="FD40" s="175">
        <v>0</v>
      </c>
      <c r="FE40" s="174">
        <v>0</v>
      </c>
      <c r="FF40" s="175">
        <v>0</v>
      </c>
      <c r="FG40" s="174">
        <v>0</v>
      </c>
      <c r="FH40" s="175">
        <v>1802311</v>
      </c>
      <c r="FI40" s="177">
        <v>0.91700000000000004</v>
      </c>
      <c r="FJ40" s="175">
        <v>8100033</v>
      </c>
      <c r="FK40" s="177">
        <v>3.5371000000000001</v>
      </c>
      <c r="FL40" s="175">
        <v>0</v>
      </c>
      <c r="FM40" s="174">
        <v>0</v>
      </c>
    </row>
    <row r="41" spans="1:169">
      <c r="A41" s="174" t="s">
        <v>97</v>
      </c>
      <c r="B41" s="175">
        <v>23768999710.869999</v>
      </c>
      <c r="C41" s="177">
        <v>17.099900000000002</v>
      </c>
      <c r="D41" s="175">
        <v>22291.95</v>
      </c>
      <c r="E41" s="177">
        <v>5.4000000000000003E-3</v>
      </c>
      <c r="F41" s="175">
        <v>0</v>
      </c>
      <c r="G41" s="174">
        <v>0</v>
      </c>
      <c r="H41" s="175">
        <v>0</v>
      </c>
      <c r="I41" s="174">
        <v>0</v>
      </c>
      <c r="J41" s="175">
        <v>0</v>
      </c>
      <c r="K41" s="174">
        <v>0</v>
      </c>
      <c r="L41" s="175">
        <v>0</v>
      </c>
      <c r="M41" s="174">
        <v>0</v>
      </c>
      <c r="N41" s="175">
        <v>0</v>
      </c>
      <c r="O41" s="174">
        <v>0</v>
      </c>
      <c r="P41" s="175">
        <v>0</v>
      </c>
      <c r="Q41" s="174">
        <v>0</v>
      </c>
      <c r="R41" s="175">
        <v>0</v>
      </c>
      <c r="S41" s="174">
        <v>0</v>
      </c>
      <c r="T41" s="175">
        <v>0</v>
      </c>
      <c r="U41" s="174">
        <v>0</v>
      </c>
      <c r="V41" s="175">
        <v>5032173.83</v>
      </c>
      <c r="W41" s="177">
        <v>1.952</v>
      </c>
      <c r="X41" s="175">
        <v>0</v>
      </c>
      <c r="Y41" s="174">
        <v>0</v>
      </c>
      <c r="Z41" s="175">
        <v>0</v>
      </c>
      <c r="AA41" s="174">
        <v>0</v>
      </c>
      <c r="AB41" s="175">
        <v>75832445.450000003</v>
      </c>
      <c r="AC41" s="177">
        <v>3.0472000000000001</v>
      </c>
      <c r="AD41" s="175">
        <v>75856839.260000005</v>
      </c>
      <c r="AE41" s="177">
        <v>6.6565000000000003</v>
      </c>
      <c r="AF41" s="175">
        <v>0</v>
      </c>
      <c r="AG41" s="174">
        <v>0</v>
      </c>
      <c r="AH41" s="175">
        <v>0</v>
      </c>
      <c r="AI41" s="174">
        <v>0</v>
      </c>
      <c r="AJ41" s="175">
        <v>1538114372.3</v>
      </c>
      <c r="AK41" s="177">
        <v>19.3903</v>
      </c>
      <c r="AL41" s="175">
        <v>4027701.92</v>
      </c>
      <c r="AM41" s="177">
        <v>0.9778</v>
      </c>
      <c r="AN41" s="175">
        <v>0</v>
      </c>
      <c r="AO41" s="174">
        <v>0</v>
      </c>
      <c r="AP41" s="175">
        <v>0</v>
      </c>
      <c r="AQ41" s="174">
        <v>0</v>
      </c>
      <c r="AR41" s="175">
        <v>0</v>
      </c>
      <c r="AS41" s="174">
        <v>0</v>
      </c>
      <c r="AT41" s="175">
        <v>0</v>
      </c>
      <c r="AU41" s="174">
        <v>0</v>
      </c>
      <c r="AV41" s="175">
        <v>0</v>
      </c>
      <c r="AW41" s="174">
        <v>0</v>
      </c>
      <c r="AX41" s="175">
        <v>-9273685.8399999999</v>
      </c>
      <c r="AY41" s="177">
        <v>-0.29339999999999999</v>
      </c>
      <c r="AZ41" s="175">
        <v>71361322.469999999</v>
      </c>
      <c r="BA41" s="177">
        <v>0.89559999999999995</v>
      </c>
      <c r="BB41" s="175">
        <v>0</v>
      </c>
      <c r="BC41" s="174">
        <v>0</v>
      </c>
      <c r="BD41" s="175">
        <v>0</v>
      </c>
      <c r="BE41" s="174">
        <v>0</v>
      </c>
      <c r="BF41" s="175">
        <v>0</v>
      </c>
      <c r="BG41" s="174">
        <v>0</v>
      </c>
      <c r="BH41" s="175">
        <v>0</v>
      </c>
      <c r="BI41" s="174">
        <v>0</v>
      </c>
      <c r="BJ41" s="175">
        <v>27042499.690000001</v>
      </c>
      <c r="BK41" s="177">
        <v>1.8178000000000001</v>
      </c>
      <c r="BL41" s="175">
        <v>0</v>
      </c>
      <c r="BM41" s="174">
        <v>0</v>
      </c>
      <c r="BN41" s="175">
        <v>0</v>
      </c>
      <c r="BO41" s="174">
        <v>0</v>
      </c>
      <c r="BP41" s="175">
        <v>0</v>
      </c>
      <c r="BQ41" s="174">
        <v>0</v>
      </c>
      <c r="BR41" s="175">
        <v>0</v>
      </c>
      <c r="BS41" s="174">
        <v>0</v>
      </c>
      <c r="BT41" s="175">
        <v>0</v>
      </c>
      <c r="BU41" s="174">
        <v>0</v>
      </c>
      <c r="BV41" s="175">
        <v>0</v>
      </c>
      <c r="BW41" s="174">
        <v>0</v>
      </c>
      <c r="BX41" s="175">
        <v>0</v>
      </c>
      <c r="BY41" s="174">
        <v>0</v>
      </c>
      <c r="BZ41" s="175">
        <v>0</v>
      </c>
      <c r="CA41" s="174">
        <v>0</v>
      </c>
      <c r="CB41" s="175">
        <v>-7589571.1500000004</v>
      </c>
      <c r="CC41" s="177">
        <v>-1.9109</v>
      </c>
      <c r="CD41" s="175">
        <v>159172585.12</v>
      </c>
      <c r="CE41" s="177">
        <v>2.3765000000000001</v>
      </c>
      <c r="CF41" s="175">
        <v>5417182.75</v>
      </c>
      <c r="CG41" s="177">
        <v>0.19989999999999999</v>
      </c>
      <c r="CH41" s="175">
        <v>0</v>
      </c>
      <c r="CI41" s="177">
        <v>0</v>
      </c>
      <c r="CJ41" s="175">
        <v>0</v>
      </c>
      <c r="CK41" s="174">
        <v>0</v>
      </c>
      <c r="CL41" s="175">
        <v>0</v>
      </c>
      <c r="CM41" s="174">
        <v>0</v>
      </c>
      <c r="CN41" s="175">
        <v>0</v>
      </c>
      <c r="CO41" s="174">
        <v>0</v>
      </c>
      <c r="CP41" s="175">
        <v>0</v>
      </c>
      <c r="CQ41" s="174">
        <v>0</v>
      </c>
      <c r="CR41" s="175">
        <v>0</v>
      </c>
      <c r="CS41" s="174">
        <v>0</v>
      </c>
      <c r="CT41" s="175">
        <v>1991836</v>
      </c>
      <c r="CU41" s="177">
        <v>0.1724</v>
      </c>
      <c r="CV41" s="175">
        <v>0</v>
      </c>
      <c r="CW41" s="174">
        <v>0</v>
      </c>
      <c r="CX41" s="175">
        <v>0</v>
      </c>
      <c r="CY41" s="174">
        <v>0</v>
      </c>
      <c r="CZ41" s="175">
        <v>209848565.16</v>
      </c>
      <c r="DA41" s="177">
        <v>64.891499999999994</v>
      </c>
      <c r="DB41" s="175">
        <v>0</v>
      </c>
      <c r="DC41" s="174">
        <v>0</v>
      </c>
      <c r="DD41" s="175">
        <v>0</v>
      </c>
      <c r="DE41" s="174">
        <v>0</v>
      </c>
      <c r="DF41" s="175">
        <v>0</v>
      </c>
      <c r="DG41" s="177">
        <v>0</v>
      </c>
      <c r="DH41" s="175">
        <v>0</v>
      </c>
      <c r="DI41" s="174">
        <v>0</v>
      </c>
      <c r="DJ41" s="175">
        <v>16792193258</v>
      </c>
      <c r="DK41" s="177">
        <v>99.656199999999998</v>
      </c>
      <c r="DL41" s="175">
        <v>-27984054.260000002</v>
      </c>
      <c r="DM41" s="177">
        <v>-3.0747</v>
      </c>
      <c r="DN41" s="175">
        <v>4527189191.5699997</v>
      </c>
      <c r="DO41" s="177">
        <v>66.493600000000001</v>
      </c>
      <c r="DP41" s="175">
        <v>0</v>
      </c>
      <c r="DQ41" s="174">
        <v>0</v>
      </c>
      <c r="DR41" s="175">
        <v>0</v>
      </c>
      <c r="DS41" s="174">
        <v>0</v>
      </c>
      <c r="DT41" s="175">
        <v>0</v>
      </c>
      <c r="DU41" s="174">
        <v>0</v>
      </c>
      <c r="DV41" s="175">
        <v>0</v>
      </c>
      <c r="DW41" s="174">
        <v>0</v>
      </c>
      <c r="DX41" s="175">
        <v>-21615160</v>
      </c>
      <c r="DY41" s="177">
        <v>-16.235800000000001</v>
      </c>
      <c r="DZ41" s="175">
        <v>0</v>
      </c>
      <c r="EA41" s="174">
        <v>0</v>
      </c>
      <c r="EB41" s="175">
        <v>0</v>
      </c>
      <c r="EC41" s="174">
        <v>0</v>
      </c>
      <c r="ED41" s="175">
        <v>-2897296.04</v>
      </c>
      <c r="EE41" s="177">
        <v>-0.87529999999999997</v>
      </c>
      <c r="EF41" s="175">
        <v>0</v>
      </c>
      <c r="EG41" s="174">
        <v>0</v>
      </c>
      <c r="EH41" s="175">
        <v>8957015.3300000001</v>
      </c>
      <c r="EI41" s="177">
        <v>0.1192</v>
      </c>
      <c r="EJ41" s="175">
        <v>0</v>
      </c>
      <c r="EK41" s="174">
        <v>0</v>
      </c>
      <c r="EL41" s="175">
        <v>0</v>
      </c>
      <c r="EM41" s="174">
        <v>0</v>
      </c>
      <c r="EN41" s="175">
        <v>68221962.790000007</v>
      </c>
      <c r="EO41" s="177">
        <v>4.3292000000000002</v>
      </c>
      <c r="EP41" s="175">
        <v>110490300.56999999</v>
      </c>
      <c r="EQ41" s="177">
        <v>2.5196999999999998</v>
      </c>
      <c r="ER41" s="175">
        <v>0</v>
      </c>
      <c r="ES41" s="174">
        <v>0</v>
      </c>
      <c r="ET41" s="175">
        <v>110383109</v>
      </c>
      <c r="EU41" s="177">
        <v>4.0446999999999997</v>
      </c>
      <c r="EV41" s="175">
        <v>0</v>
      </c>
      <c r="EW41" s="174">
        <v>0</v>
      </c>
      <c r="EX41" s="175">
        <v>0</v>
      </c>
      <c r="EY41" s="174">
        <v>0</v>
      </c>
      <c r="EZ41" s="175">
        <v>0</v>
      </c>
      <c r="FA41" s="174">
        <v>0</v>
      </c>
      <c r="FB41" s="175">
        <v>0</v>
      </c>
      <c r="FC41" s="174">
        <v>0</v>
      </c>
      <c r="FD41" s="175">
        <v>0</v>
      </c>
      <c r="FE41" s="177">
        <v>0</v>
      </c>
      <c r="FF41" s="175">
        <v>0</v>
      </c>
      <c r="FG41" s="174">
        <v>0</v>
      </c>
      <c r="FH41" s="175">
        <v>0</v>
      </c>
      <c r="FI41" s="174">
        <v>0</v>
      </c>
      <c r="FJ41" s="175">
        <v>47204825</v>
      </c>
      <c r="FK41" s="177">
        <v>20.613499999999998</v>
      </c>
      <c r="FL41" s="175">
        <v>0</v>
      </c>
      <c r="FM41" s="174">
        <v>0</v>
      </c>
    </row>
    <row r="42" spans="1:169" ht="13.5" thickBot="1">
      <c r="A42" s="174" t="s">
        <v>96</v>
      </c>
      <c r="B42" s="175">
        <v>3601215854.71</v>
      </c>
      <c r="C42" s="177">
        <v>2.5908000000000002</v>
      </c>
      <c r="D42" s="175">
        <v>0</v>
      </c>
      <c r="E42" s="174">
        <v>0</v>
      </c>
      <c r="F42" s="175">
        <v>0</v>
      </c>
      <c r="G42" s="174">
        <v>0</v>
      </c>
      <c r="H42" s="175">
        <v>0</v>
      </c>
      <c r="I42" s="174">
        <v>0</v>
      </c>
      <c r="J42" s="175">
        <v>207968109.13999999</v>
      </c>
      <c r="K42" s="177">
        <v>29.525200000000002</v>
      </c>
      <c r="L42" s="175">
        <v>0</v>
      </c>
      <c r="M42" s="174">
        <v>0</v>
      </c>
      <c r="N42" s="175">
        <v>0</v>
      </c>
      <c r="O42" s="174">
        <v>0</v>
      </c>
      <c r="P42" s="175">
        <v>58765326.619999997</v>
      </c>
      <c r="Q42" s="177">
        <v>5.1401000000000003</v>
      </c>
      <c r="R42" s="175">
        <v>342974.29</v>
      </c>
      <c r="S42" s="177">
        <v>7.4899999999999994E-2</v>
      </c>
      <c r="T42" s="175">
        <v>0</v>
      </c>
      <c r="U42" s="174">
        <v>0</v>
      </c>
      <c r="V42" s="175">
        <v>0</v>
      </c>
      <c r="W42" s="174">
        <v>0</v>
      </c>
      <c r="X42" s="175">
        <v>20000000</v>
      </c>
      <c r="Y42" s="177">
        <v>5.0429000000000004</v>
      </c>
      <c r="Z42" s="175">
        <v>0</v>
      </c>
      <c r="AA42" s="174">
        <v>0</v>
      </c>
      <c r="AB42" s="175">
        <v>35878468.799999997</v>
      </c>
      <c r="AC42" s="177">
        <v>1.4417</v>
      </c>
      <c r="AD42" s="175">
        <v>0</v>
      </c>
      <c r="AE42" s="174">
        <v>0</v>
      </c>
      <c r="AF42" s="175">
        <v>0</v>
      </c>
      <c r="AG42" s="174">
        <v>0</v>
      </c>
      <c r="AH42" s="175">
        <v>0</v>
      </c>
      <c r="AI42" s="174">
        <v>0</v>
      </c>
      <c r="AJ42" s="175">
        <v>233175291.27000001</v>
      </c>
      <c r="AK42" s="177">
        <v>2.9394999999999998</v>
      </c>
      <c r="AL42" s="175">
        <v>11475069.720000001</v>
      </c>
      <c r="AM42" s="177">
        <v>2.7858000000000001</v>
      </c>
      <c r="AN42" s="175">
        <v>0</v>
      </c>
      <c r="AO42" s="174">
        <v>0</v>
      </c>
      <c r="AP42" s="175">
        <v>0</v>
      </c>
      <c r="AQ42" s="174">
        <v>0</v>
      </c>
      <c r="AR42" s="175">
        <v>0</v>
      </c>
      <c r="AS42" s="174">
        <v>0</v>
      </c>
      <c r="AT42" s="175">
        <v>0</v>
      </c>
      <c r="AU42" s="174">
        <v>0</v>
      </c>
      <c r="AV42" s="175">
        <v>695331.75</v>
      </c>
      <c r="AW42" s="177">
        <v>1.0581</v>
      </c>
      <c r="AX42" s="175">
        <v>56772762.009999998</v>
      </c>
      <c r="AY42" s="177">
        <v>1.7962</v>
      </c>
      <c r="AZ42" s="175">
        <v>1625839587.55</v>
      </c>
      <c r="BA42" s="177">
        <v>20.404399999999999</v>
      </c>
      <c r="BB42" s="175">
        <v>45517102.450000003</v>
      </c>
      <c r="BC42" s="177">
        <v>2.8605</v>
      </c>
      <c r="BD42" s="175">
        <v>119571542.67</v>
      </c>
      <c r="BE42" s="177">
        <v>4.444</v>
      </c>
      <c r="BF42" s="175">
        <v>156827832.58000001</v>
      </c>
      <c r="BG42" s="177">
        <v>4.3893000000000004</v>
      </c>
      <c r="BH42" s="175">
        <v>0</v>
      </c>
      <c r="BI42" s="174">
        <v>0</v>
      </c>
      <c r="BJ42" s="175">
        <v>0</v>
      </c>
      <c r="BK42" s="174">
        <v>0</v>
      </c>
      <c r="BL42" s="175">
        <v>4112536.98</v>
      </c>
      <c r="BM42" s="177">
        <v>0.93459999999999999</v>
      </c>
      <c r="BN42" s="175">
        <v>50404371.310000002</v>
      </c>
      <c r="BO42" s="177">
        <v>6.3276000000000003</v>
      </c>
      <c r="BP42" s="175">
        <v>110784686.15000001</v>
      </c>
      <c r="BQ42" s="177">
        <v>2.8469000000000002</v>
      </c>
      <c r="BR42" s="175">
        <v>0</v>
      </c>
      <c r="BS42" s="174">
        <v>0</v>
      </c>
      <c r="BT42" s="175">
        <v>0</v>
      </c>
      <c r="BU42" s="174">
        <v>0</v>
      </c>
      <c r="BV42" s="175">
        <v>0</v>
      </c>
      <c r="BW42" s="174">
        <v>0</v>
      </c>
      <c r="BX42" s="175">
        <v>29056707.84</v>
      </c>
      <c r="BY42" s="177">
        <v>3.9942000000000002</v>
      </c>
      <c r="BZ42" s="175">
        <v>0</v>
      </c>
      <c r="CA42" s="174">
        <v>0</v>
      </c>
      <c r="CB42" s="175">
        <v>25720845.350000001</v>
      </c>
      <c r="CC42" s="177">
        <v>6.476</v>
      </c>
      <c r="CD42" s="175">
        <v>10373579</v>
      </c>
      <c r="CE42" s="177">
        <v>0.15490000000000001</v>
      </c>
      <c r="CF42" s="175">
        <v>326910.14</v>
      </c>
      <c r="CG42" s="177">
        <v>1.21E-2</v>
      </c>
      <c r="CH42" s="175">
        <v>0</v>
      </c>
      <c r="CI42" s="174">
        <v>0</v>
      </c>
      <c r="CJ42" s="175">
        <v>0</v>
      </c>
      <c r="CK42" s="174">
        <v>0</v>
      </c>
      <c r="CL42" s="175">
        <v>335530965.19999999</v>
      </c>
      <c r="CM42" s="177">
        <v>6.0590000000000002</v>
      </c>
      <c r="CN42" s="175">
        <v>0</v>
      </c>
      <c r="CO42" s="174">
        <v>0</v>
      </c>
      <c r="CP42" s="175">
        <v>46202441</v>
      </c>
      <c r="CQ42" s="177">
        <v>1.4912000000000001</v>
      </c>
      <c r="CR42" s="175">
        <v>0</v>
      </c>
      <c r="CS42" s="174">
        <v>0</v>
      </c>
      <c r="CT42" s="175">
        <v>27955317</v>
      </c>
      <c r="CU42" s="177">
        <v>2.4192999999999998</v>
      </c>
      <c r="CV42" s="175">
        <v>0</v>
      </c>
      <c r="CW42" s="174">
        <v>0</v>
      </c>
      <c r="CX42" s="175">
        <v>20580224.579999998</v>
      </c>
      <c r="CY42" s="177">
        <v>10.440799999999999</v>
      </c>
      <c r="CZ42" s="175">
        <v>0</v>
      </c>
      <c r="DA42" s="174">
        <v>0</v>
      </c>
      <c r="DB42" s="175">
        <v>42076543.659999996</v>
      </c>
      <c r="DC42" s="177">
        <v>4.6066000000000003</v>
      </c>
      <c r="DD42" s="175">
        <v>0</v>
      </c>
      <c r="DE42" s="174">
        <v>0</v>
      </c>
      <c r="DF42" s="175">
        <v>47068154.380000003</v>
      </c>
      <c r="DG42" s="177">
        <v>2.1459000000000001</v>
      </c>
      <c r="DH42" s="175">
        <v>0</v>
      </c>
      <c r="DI42" s="174">
        <v>0</v>
      </c>
      <c r="DJ42" s="175">
        <v>0</v>
      </c>
      <c r="DK42" s="174">
        <v>0</v>
      </c>
      <c r="DL42" s="175">
        <v>3950773.63</v>
      </c>
      <c r="DM42" s="177">
        <v>0.43409999999999999</v>
      </c>
      <c r="DN42" s="175">
        <v>0</v>
      </c>
      <c r="DO42" s="174">
        <v>0</v>
      </c>
      <c r="DP42" s="175">
        <v>0</v>
      </c>
      <c r="DQ42" s="174">
        <v>0</v>
      </c>
      <c r="DR42" s="175">
        <v>0</v>
      </c>
      <c r="DS42" s="174">
        <v>0</v>
      </c>
      <c r="DT42" s="175">
        <v>0</v>
      </c>
      <c r="DU42" s="174">
        <v>0</v>
      </c>
      <c r="DV42" s="175">
        <v>0</v>
      </c>
      <c r="DW42" s="174">
        <v>0</v>
      </c>
      <c r="DX42" s="175">
        <v>0</v>
      </c>
      <c r="DY42" s="174">
        <v>0</v>
      </c>
      <c r="DZ42" s="175">
        <v>0</v>
      </c>
      <c r="EA42" s="174">
        <v>0</v>
      </c>
      <c r="EB42" s="175">
        <v>0</v>
      </c>
      <c r="EC42" s="174">
        <v>0</v>
      </c>
      <c r="ED42" s="175">
        <v>7729109.1500000004</v>
      </c>
      <c r="EE42" s="177">
        <v>2.335</v>
      </c>
      <c r="EF42" s="175">
        <v>0</v>
      </c>
      <c r="EG42" s="174">
        <v>0</v>
      </c>
      <c r="EH42" s="175">
        <v>0</v>
      </c>
      <c r="EI42" s="174">
        <v>0</v>
      </c>
      <c r="EJ42" s="175">
        <v>0</v>
      </c>
      <c r="EK42" s="174">
        <v>0</v>
      </c>
      <c r="EL42" s="175">
        <v>0</v>
      </c>
      <c r="EM42" s="174">
        <v>0</v>
      </c>
      <c r="EN42" s="175">
        <v>37254772.68</v>
      </c>
      <c r="EO42" s="177">
        <v>2.3641000000000001</v>
      </c>
      <c r="EP42" s="175">
        <v>55626130.219999999</v>
      </c>
      <c r="EQ42" s="177">
        <v>1.2685</v>
      </c>
      <c r="ER42" s="175">
        <v>0</v>
      </c>
      <c r="ES42" s="174">
        <v>0</v>
      </c>
      <c r="ET42" s="175">
        <v>143292160</v>
      </c>
      <c r="EU42" s="177">
        <v>5.2506000000000004</v>
      </c>
      <c r="EV42" s="175">
        <v>7375523.4000000004</v>
      </c>
      <c r="EW42" s="177">
        <v>0.54310000000000003</v>
      </c>
      <c r="EX42" s="175">
        <v>5489610.1500000004</v>
      </c>
      <c r="EY42" s="177">
        <v>21.2761</v>
      </c>
      <c r="EZ42" s="175">
        <v>0</v>
      </c>
      <c r="FA42" s="174">
        <v>0</v>
      </c>
      <c r="FB42" s="175">
        <v>9298792.7300000004</v>
      </c>
      <c r="FC42" s="177">
        <v>0.99609999999999999</v>
      </c>
      <c r="FD42" s="175">
        <v>4449715.3099999996</v>
      </c>
      <c r="FE42" s="177">
        <v>0.58819999999999995</v>
      </c>
      <c r="FF42" s="175">
        <v>0</v>
      </c>
      <c r="FG42" s="174">
        <v>0</v>
      </c>
      <c r="FH42" s="175">
        <v>0</v>
      </c>
      <c r="FI42" s="174">
        <v>0</v>
      </c>
      <c r="FJ42" s="175">
        <v>3726586</v>
      </c>
      <c r="FK42" s="177">
        <v>1.6273</v>
      </c>
      <c r="FL42" s="175">
        <v>0</v>
      </c>
      <c r="FM42" s="174">
        <v>0</v>
      </c>
    </row>
    <row r="43" spans="1:169" ht="14.25" thickTop="1" thickBot="1">
      <c r="A43" s="171" t="s">
        <v>95</v>
      </c>
      <c r="B43" s="152">
        <v>119045155701.8</v>
      </c>
      <c r="C43" s="172">
        <v>85.643699999999995</v>
      </c>
      <c r="D43" s="152">
        <v>356629007.68000001</v>
      </c>
      <c r="E43" s="172">
        <v>86.668000000000006</v>
      </c>
      <c r="F43" s="152">
        <v>4304257099.3800001</v>
      </c>
      <c r="G43" s="172">
        <v>100</v>
      </c>
      <c r="H43" s="152">
        <v>1238817614.22</v>
      </c>
      <c r="I43" s="172">
        <v>100</v>
      </c>
      <c r="J43" s="152">
        <v>704374685.65999997</v>
      </c>
      <c r="K43" s="172">
        <v>100</v>
      </c>
      <c r="L43" s="152">
        <v>5896086.21</v>
      </c>
      <c r="M43" s="172">
        <v>76.779499999999999</v>
      </c>
      <c r="N43" s="152">
        <v>20702321.829999998</v>
      </c>
      <c r="O43" s="172">
        <v>92.650199999999998</v>
      </c>
      <c r="P43" s="152">
        <v>1037022573.65</v>
      </c>
      <c r="Q43" s="172">
        <v>90.706400000000002</v>
      </c>
      <c r="R43" s="152">
        <v>457879240.36000001</v>
      </c>
      <c r="S43" s="172">
        <v>100</v>
      </c>
      <c r="T43" s="152">
        <v>612456989.79999995</v>
      </c>
      <c r="U43" s="172">
        <v>100</v>
      </c>
      <c r="V43" s="152">
        <v>221124598.06999999</v>
      </c>
      <c r="W43" s="172">
        <v>85.776799999999994</v>
      </c>
      <c r="X43" s="152">
        <v>396595610.05000001</v>
      </c>
      <c r="Y43" s="172">
        <v>100</v>
      </c>
      <c r="Z43" s="152">
        <v>7479175.4299999997</v>
      </c>
      <c r="AA43" s="172">
        <v>3.3784999999999998</v>
      </c>
      <c r="AB43" s="152">
        <v>2304123653.9899998</v>
      </c>
      <c r="AC43" s="172">
        <v>92.586299999999994</v>
      </c>
      <c r="AD43" s="152">
        <v>1138428881.6300001</v>
      </c>
      <c r="AE43" s="172">
        <v>99.897499999999994</v>
      </c>
      <c r="AF43" s="152">
        <v>9996523.8200000003</v>
      </c>
      <c r="AG43" s="172">
        <v>100</v>
      </c>
      <c r="AH43" s="152">
        <v>5520874.1100000003</v>
      </c>
      <c r="AI43" s="172">
        <v>1.5225</v>
      </c>
      <c r="AJ43" s="152">
        <v>6801531361.04</v>
      </c>
      <c r="AK43" s="172">
        <v>85.744</v>
      </c>
      <c r="AL43" s="152">
        <v>344817363.80000001</v>
      </c>
      <c r="AM43" s="172">
        <v>83.712500000000006</v>
      </c>
      <c r="AN43" s="152">
        <v>12629294.039999999</v>
      </c>
      <c r="AO43" s="172">
        <v>3.0171000000000001</v>
      </c>
      <c r="AP43" s="152">
        <v>6010575.1500000004</v>
      </c>
      <c r="AQ43" s="172">
        <v>1.3763000000000001</v>
      </c>
      <c r="AR43" s="152">
        <v>72323675.409999996</v>
      </c>
      <c r="AS43" s="172">
        <v>16.113</v>
      </c>
      <c r="AT43" s="152">
        <v>488460889.17000002</v>
      </c>
      <c r="AU43" s="172">
        <v>99.831100000000006</v>
      </c>
      <c r="AV43" s="152">
        <v>42117455.32</v>
      </c>
      <c r="AW43" s="172">
        <v>64.092100000000002</v>
      </c>
      <c r="AX43" s="152">
        <v>2402648313.9299998</v>
      </c>
      <c r="AY43" s="172">
        <v>76.016099999999994</v>
      </c>
      <c r="AZ43" s="152">
        <v>7762296378.8100004</v>
      </c>
      <c r="BA43" s="172">
        <v>97.417500000000004</v>
      </c>
      <c r="BB43" s="152">
        <v>1009811208.49</v>
      </c>
      <c r="BC43" s="172">
        <v>63.460799999999999</v>
      </c>
      <c r="BD43" s="152">
        <v>2108769688.74</v>
      </c>
      <c r="BE43" s="172">
        <v>78.374300000000005</v>
      </c>
      <c r="BF43" s="152">
        <v>2627699642.6799998</v>
      </c>
      <c r="BG43" s="172">
        <v>73.543800000000005</v>
      </c>
      <c r="BH43" s="152">
        <v>36374255.619999997</v>
      </c>
      <c r="BI43" s="172">
        <v>13.9998</v>
      </c>
      <c r="BJ43" s="152">
        <v>1487624064.6099999</v>
      </c>
      <c r="BK43" s="172">
        <v>100</v>
      </c>
      <c r="BL43" s="152">
        <v>400634513.63999999</v>
      </c>
      <c r="BM43" s="172">
        <v>91.041899999999998</v>
      </c>
      <c r="BN43" s="152">
        <v>796585223.20000005</v>
      </c>
      <c r="BO43" s="172">
        <v>100</v>
      </c>
      <c r="BP43" s="152">
        <v>3891397038.6300001</v>
      </c>
      <c r="BQ43" s="172">
        <v>100</v>
      </c>
      <c r="BR43" s="152">
        <v>131227471.73999999</v>
      </c>
      <c r="BS43" s="172">
        <v>89.228700000000003</v>
      </c>
      <c r="BT43" s="152">
        <v>-1228.0899999999999</v>
      </c>
      <c r="BU43" s="172">
        <v>-2.2000000000000001E-3</v>
      </c>
      <c r="BV43" s="152">
        <v>28252483.600000001</v>
      </c>
      <c r="BW43" s="172">
        <v>98.655699999999996</v>
      </c>
      <c r="BX43" s="152">
        <v>727475523.51999998</v>
      </c>
      <c r="BY43" s="172">
        <v>100</v>
      </c>
      <c r="BZ43" s="152">
        <v>78381604</v>
      </c>
      <c r="CA43" s="172">
        <v>100</v>
      </c>
      <c r="CB43" s="152">
        <v>395031938.44</v>
      </c>
      <c r="CC43" s="172">
        <v>99.461699999999993</v>
      </c>
      <c r="CD43" s="152">
        <v>6697658584.2600002</v>
      </c>
      <c r="CE43" s="172">
        <v>100</v>
      </c>
      <c r="CF43" s="152">
        <v>2358713319.3200002</v>
      </c>
      <c r="CG43" s="172">
        <v>87.017899999999997</v>
      </c>
      <c r="CH43" s="152">
        <v>1016766929.0599999</v>
      </c>
      <c r="CI43" s="172">
        <v>84.403000000000006</v>
      </c>
      <c r="CJ43" s="152">
        <v>1402083043.6900001</v>
      </c>
      <c r="CK43" s="172">
        <v>100</v>
      </c>
      <c r="CL43" s="152">
        <v>4431408429.8299999</v>
      </c>
      <c r="CM43" s="172">
        <v>80.021600000000007</v>
      </c>
      <c r="CN43" s="152">
        <v>800000</v>
      </c>
      <c r="CO43" s="172">
        <v>80</v>
      </c>
      <c r="CP43" s="152">
        <v>3068277178.23</v>
      </c>
      <c r="CQ43" s="172">
        <v>99.028099999999995</v>
      </c>
      <c r="CR43" s="152">
        <v>57442.66</v>
      </c>
      <c r="CS43" s="172">
        <v>0.16689999999999999</v>
      </c>
      <c r="CT43" s="152">
        <v>1155503436.3699999</v>
      </c>
      <c r="CU43" s="172">
        <v>100</v>
      </c>
      <c r="CV43" s="152">
        <v>609500448.94000006</v>
      </c>
      <c r="CW43" s="172">
        <v>97.008899999999997</v>
      </c>
      <c r="CX43" s="152">
        <v>190612926.90000001</v>
      </c>
      <c r="CY43" s="172">
        <v>96.701899999999995</v>
      </c>
      <c r="CZ43" s="152">
        <v>323383818.66000003</v>
      </c>
      <c r="DA43" s="172">
        <v>100</v>
      </c>
      <c r="DB43" s="152">
        <v>887012872.39999998</v>
      </c>
      <c r="DC43" s="172">
        <v>97.111000000000004</v>
      </c>
      <c r="DD43" s="152">
        <v>7692076862.71</v>
      </c>
      <c r="DE43" s="172">
        <v>100</v>
      </c>
      <c r="DF43" s="152">
        <v>1841907674.04</v>
      </c>
      <c r="DG43" s="172">
        <v>83.975700000000003</v>
      </c>
      <c r="DH43" s="152">
        <v>145336366</v>
      </c>
      <c r="DI43" s="172">
        <v>100</v>
      </c>
      <c r="DJ43" s="152">
        <v>16850126693.040001</v>
      </c>
      <c r="DK43" s="172">
        <v>100</v>
      </c>
      <c r="DL43" s="152">
        <v>680031182.35000002</v>
      </c>
      <c r="DM43" s="172">
        <v>74.717299999999994</v>
      </c>
      <c r="DN43" s="152">
        <v>6808463104.7799997</v>
      </c>
      <c r="DO43" s="172">
        <v>100</v>
      </c>
      <c r="DP43" s="152">
        <v>478263.12</v>
      </c>
      <c r="DQ43" s="172">
        <v>0.16500000000000001</v>
      </c>
      <c r="DR43" s="152">
        <v>42792886.530000001</v>
      </c>
      <c r="DS43" s="172">
        <v>98.195400000000006</v>
      </c>
      <c r="DT43" s="152">
        <v>154027272.58000001</v>
      </c>
      <c r="DU43" s="172">
        <v>100</v>
      </c>
      <c r="DV43" s="152">
        <v>1110315.68</v>
      </c>
      <c r="DW43" s="172">
        <v>0.18870000000000001</v>
      </c>
      <c r="DX43" s="152">
        <v>69909946.079999998</v>
      </c>
      <c r="DY43" s="172">
        <v>52.511400000000002</v>
      </c>
      <c r="DZ43" s="152">
        <v>3776230.15</v>
      </c>
      <c r="EA43" s="172">
        <v>6.5564</v>
      </c>
      <c r="EB43" s="152">
        <v>92412135.280000001</v>
      </c>
      <c r="EC43" s="172">
        <v>74.067400000000006</v>
      </c>
      <c r="ED43" s="152">
        <v>331010957.68000001</v>
      </c>
      <c r="EE43" s="172">
        <v>100</v>
      </c>
      <c r="EF43" s="152">
        <v>8431485.3000000007</v>
      </c>
      <c r="EG43" s="172">
        <v>5.1753999999999998</v>
      </c>
      <c r="EH43" s="152">
        <v>827832975.02999997</v>
      </c>
      <c r="EI43" s="172">
        <v>11.0182</v>
      </c>
      <c r="EJ43" s="152">
        <v>27920.1</v>
      </c>
      <c r="EK43" s="172">
        <v>4.0000000000000001E-3</v>
      </c>
      <c r="EL43" s="152">
        <v>1447197951.49</v>
      </c>
      <c r="EM43" s="172">
        <v>100</v>
      </c>
      <c r="EN43" s="152">
        <v>1538543342.8</v>
      </c>
      <c r="EO43" s="172">
        <v>97.633300000000006</v>
      </c>
      <c r="EP43" s="152">
        <v>4253049658.6300001</v>
      </c>
      <c r="EQ43" s="172">
        <v>96.990300000000005</v>
      </c>
      <c r="ER43" s="152">
        <v>3467082.5</v>
      </c>
      <c r="ES43" s="172">
        <v>2.3896000000000002</v>
      </c>
      <c r="ET43" s="152">
        <v>2353969498.5</v>
      </c>
      <c r="EU43" s="172">
        <v>86.254999999999995</v>
      </c>
      <c r="EV43" s="152">
        <v>846031783.36000001</v>
      </c>
      <c r="EW43" s="172">
        <v>62.298400000000001</v>
      </c>
      <c r="EX43" s="152">
        <v>25801773.780000001</v>
      </c>
      <c r="EY43" s="172">
        <v>100</v>
      </c>
      <c r="EZ43" s="152">
        <v>4416837251</v>
      </c>
      <c r="FA43" s="172">
        <v>100</v>
      </c>
      <c r="FB43" s="152">
        <v>852213319.32000005</v>
      </c>
      <c r="FC43" s="172">
        <v>91.294600000000003</v>
      </c>
      <c r="FD43" s="152">
        <v>735504562.72000003</v>
      </c>
      <c r="FE43" s="172">
        <v>97.225899999999996</v>
      </c>
      <c r="FF43" s="152">
        <v>369260</v>
      </c>
      <c r="FG43" s="172">
        <v>0.11070000000000001</v>
      </c>
      <c r="FH43" s="152">
        <v>166540366.78999999</v>
      </c>
      <c r="FI43" s="172">
        <v>84.730599999999995</v>
      </c>
      <c r="FJ43" s="152">
        <v>210513913.5</v>
      </c>
      <c r="FK43" s="172">
        <v>91.927700000000002</v>
      </c>
      <c r="FL43" s="152">
        <v>30181565.260000002</v>
      </c>
      <c r="FM43" s="172">
        <v>5.0763999999999996</v>
      </c>
    </row>
    <row r="44" spans="1:169" ht="14.25" thickTop="1" thickBot="1">
      <c r="A44" s="171" t="s">
        <v>544</v>
      </c>
      <c r="B44" s="152">
        <v>1760610714.26</v>
      </c>
      <c r="C44" s="172">
        <v>1.2665999999999999</v>
      </c>
      <c r="D44" s="152">
        <v>0</v>
      </c>
      <c r="E44" s="171">
        <v>0</v>
      </c>
      <c r="F44" s="152">
        <v>0</v>
      </c>
      <c r="G44" s="171">
        <v>0</v>
      </c>
      <c r="H44" s="152">
        <v>0</v>
      </c>
      <c r="I44" s="171">
        <v>0</v>
      </c>
      <c r="J44" s="152">
        <v>0</v>
      </c>
      <c r="K44" s="171">
        <v>0</v>
      </c>
      <c r="L44" s="152">
        <v>0</v>
      </c>
      <c r="M44" s="171">
        <v>0</v>
      </c>
      <c r="N44" s="152">
        <v>0</v>
      </c>
      <c r="O44" s="171">
        <v>0</v>
      </c>
      <c r="P44" s="152">
        <v>0</v>
      </c>
      <c r="Q44" s="171">
        <v>0</v>
      </c>
      <c r="R44" s="152">
        <v>0</v>
      </c>
      <c r="S44" s="171">
        <v>0</v>
      </c>
      <c r="T44" s="152">
        <v>0</v>
      </c>
      <c r="U44" s="171">
        <v>0</v>
      </c>
      <c r="V44" s="152">
        <v>15384597.85</v>
      </c>
      <c r="W44" s="172">
        <v>5.9679000000000002</v>
      </c>
      <c r="X44" s="152">
        <v>0</v>
      </c>
      <c r="Y44" s="171">
        <v>0</v>
      </c>
      <c r="Z44" s="152">
        <v>0</v>
      </c>
      <c r="AA44" s="171">
        <v>0</v>
      </c>
      <c r="AB44" s="152">
        <v>0</v>
      </c>
      <c r="AC44" s="171">
        <v>0</v>
      </c>
      <c r="AD44" s="152">
        <v>1167669.23</v>
      </c>
      <c r="AE44" s="172">
        <v>0.10249999999999999</v>
      </c>
      <c r="AF44" s="152">
        <v>0</v>
      </c>
      <c r="AG44" s="171">
        <v>0</v>
      </c>
      <c r="AH44" s="152">
        <v>0</v>
      </c>
      <c r="AI44" s="171">
        <v>0</v>
      </c>
      <c r="AJ44" s="152">
        <v>253883860.72</v>
      </c>
      <c r="AK44" s="172">
        <v>3.2006000000000001</v>
      </c>
      <c r="AL44" s="152">
        <v>35212890.75</v>
      </c>
      <c r="AM44" s="172">
        <v>8.5488</v>
      </c>
      <c r="AN44" s="152">
        <v>0</v>
      </c>
      <c r="AO44" s="171">
        <v>0</v>
      </c>
      <c r="AP44" s="152">
        <v>0</v>
      </c>
      <c r="AQ44" s="171">
        <v>0</v>
      </c>
      <c r="AR44" s="152">
        <v>0</v>
      </c>
      <c r="AS44" s="171">
        <v>0</v>
      </c>
      <c r="AT44" s="152">
        <v>1024830.14</v>
      </c>
      <c r="AU44" s="172">
        <v>0.20949999999999999</v>
      </c>
      <c r="AV44" s="152">
        <v>0</v>
      </c>
      <c r="AW44" s="171">
        <v>0</v>
      </c>
      <c r="AX44" s="152">
        <v>0</v>
      </c>
      <c r="AY44" s="171">
        <v>0</v>
      </c>
      <c r="AZ44" s="152">
        <v>0</v>
      </c>
      <c r="BA44" s="171">
        <v>0</v>
      </c>
      <c r="BB44" s="152">
        <v>220148899.63999999</v>
      </c>
      <c r="BC44" s="172">
        <v>13.835100000000001</v>
      </c>
      <c r="BD44" s="152">
        <v>0</v>
      </c>
      <c r="BE44" s="171">
        <v>0</v>
      </c>
      <c r="BF44" s="152">
        <v>0</v>
      </c>
      <c r="BG44" s="171">
        <v>0</v>
      </c>
      <c r="BH44" s="152">
        <v>0</v>
      </c>
      <c r="BI44" s="171">
        <v>0</v>
      </c>
      <c r="BJ44" s="152">
        <v>0</v>
      </c>
      <c r="BK44" s="171">
        <v>0</v>
      </c>
      <c r="BL44" s="152">
        <v>0</v>
      </c>
      <c r="BM44" s="171">
        <v>0</v>
      </c>
      <c r="BN44" s="152">
        <v>0</v>
      </c>
      <c r="BO44" s="171">
        <v>0</v>
      </c>
      <c r="BP44" s="152">
        <v>0</v>
      </c>
      <c r="BQ44" s="171">
        <v>0</v>
      </c>
      <c r="BR44" s="152">
        <v>0</v>
      </c>
      <c r="BS44" s="171">
        <v>0</v>
      </c>
      <c r="BT44" s="152">
        <v>0</v>
      </c>
      <c r="BU44" s="171">
        <v>0</v>
      </c>
      <c r="BV44" s="152">
        <v>0</v>
      </c>
      <c r="BW44" s="171">
        <v>0</v>
      </c>
      <c r="BX44" s="152">
        <v>0</v>
      </c>
      <c r="BY44" s="171">
        <v>0</v>
      </c>
      <c r="BZ44" s="152">
        <v>0</v>
      </c>
      <c r="CA44" s="171">
        <v>0</v>
      </c>
      <c r="CB44" s="152">
        <v>0</v>
      </c>
      <c r="CC44" s="171">
        <v>0</v>
      </c>
      <c r="CD44" s="152">
        <v>0</v>
      </c>
      <c r="CE44" s="171">
        <v>0</v>
      </c>
      <c r="CF44" s="152">
        <v>351894858.97000003</v>
      </c>
      <c r="CG44" s="172">
        <v>12.982100000000001</v>
      </c>
      <c r="CH44" s="152">
        <v>155930238.91999999</v>
      </c>
      <c r="CI44" s="172">
        <v>12.944000000000001</v>
      </c>
      <c r="CJ44" s="152">
        <v>27.18</v>
      </c>
      <c r="CK44" s="172">
        <v>0</v>
      </c>
      <c r="CL44" s="152">
        <v>643089843.78999996</v>
      </c>
      <c r="CM44" s="172">
        <v>11.6128</v>
      </c>
      <c r="CN44" s="152">
        <v>0</v>
      </c>
      <c r="CO44" s="171">
        <v>0</v>
      </c>
      <c r="CP44" s="152">
        <v>0</v>
      </c>
      <c r="CQ44" s="171">
        <v>0</v>
      </c>
      <c r="CR44" s="152">
        <v>0</v>
      </c>
      <c r="CS44" s="171">
        <v>0</v>
      </c>
      <c r="CT44" s="152">
        <v>0</v>
      </c>
      <c r="CU44" s="171">
        <v>0</v>
      </c>
      <c r="CV44" s="152">
        <v>0</v>
      </c>
      <c r="CW44" s="171">
        <v>0</v>
      </c>
      <c r="CX44" s="152">
        <v>0</v>
      </c>
      <c r="CY44" s="171">
        <v>0</v>
      </c>
      <c r="CZ44" s="152">
        <v>0</v>
      </c>
      <c r="DA44" s="171">
        <v>0</v>
      </c>
      <c r="DB44" s="152">
        <v>0</v>
      </c>
      <c r="DC44" s="171">
        <v>0</v>
      </c>
      <c r="DD44" s="152">
        <v>0</v>
      </c>
      <c r="DE44" s="171">
        <v>0</v>
      </c>
      <c r="DF44" s="152">
        <v>81433515.730000004</v>
      </c>
      <c r="DG44" s="172">
        <v>3.7126999999999999</v>
      </c>
      <c r="DH44" s="152">
        <v>0</v>
      </c>
      <c r="DI44" s="171">
        <v>0</v>
      </c>
      <c r="DJ44" s="152">
        <v>0</v>
      </c>
      <c r="DK44" s="171">
        <v>0</v>
      </c>
      <c r="DL44" s="152">
        <v>1439481.34</v>
      </c>
      <c r="DM44" s="172">
        <v>0.15820000000000001</v>
      </c>
      <c r="DN44" s="152">
        <v>0</v>
      </c>
      <c r="DO44" s="171">
        <v>0</v>
      </c>
      <c r="DP44" s="152">
        <v>0</v>
      </c>
      <c r="DQ44" s="171">
        <v>0</v>
      </c>
      <c r="DR44" s="152">
        <v>0</v>
      </c>
      <c r="DS44" s="171">
        <v>0</v>
      </c>
      <c r="DT44" s="152">
        <v>0</v>
      </c>
      <c r="DU44" s="171">
        <v>0</v>
      </c>
      <c r="DV44" s="152">
        <v>0</v>
      </c>
      <c r="DW44" s="171">
        <v>0</v>
      </c>
      <c r="DX44" s="152">
        <v>0</v>
      </c>
      <c r="DY44" s="171">
        <v>0</v>
      </c>
      <c r="DZ44" s="152">
        <v>0</v>
      </c>
      <c r="EA44" s="171">
        <v>0</v>
      </c>
      <c r="EB44" s="152">
        <v>0</v>
      </c>
      <c r="EC44" s="171">
        <v>0</v>
      </c>
      <c r="ED44" s="152">
        <v>0</v>
      </c>
      <c r="EE44" s="171">
        <v>0</v>
      </c>
      <c r="EF44" s="152">
        <v>0</v>
      </c>
      <c r="EG44" s="171">
        <v>0</v>
      </c>
      <c r="EH44" s="152">
        <v>0</v>
      </c>
      <c r="EI44" s="171">
        <v>0</v>
      </c>
      <c r="EJ44" s="152">
        <v>0</v>
      </c>
      <c r="EK44" s="171">
        <v>0</v>
      </c>
      <c r="EL44" s="152">
        <v>0</v>
      </c>
      <c r="EM44" s="171">
        <v>0</v>
      </c>
      <c r="EN44" s="152">
        <v>0</v>
      </c>
      <c r="EO44" s="171">
        <v>0</v>
      </c>
      <c r="EP44" s="152">
        <v>0</v>
      </c>
      <c r="EQ44" s="171">
        <v>0</v>
      </c>
      <c r="ER44" s="152">
        <v>0</v>
      </c>
      <c r="ES44" s="171">
        <v>0</v>
      </c>
      <c r="ET44" s="152">
        <v>0</v>
      </c>
      <c r="EU44" s="171">
        <v>0</v>
      </c>
      <c r="EV44" s="152">
        <v>0</v>
      </c>
      <c r="EW44" s="171">
        <v>0</v>
      </c>
      <c r="EX44" s="152">
        <v>0</v>
      </c>
      <c r="EY44" s="171">
        <v>0</v>
      </c>
      <c r="EZ44" s="152">
        <v>0</v>
      </c>
      <c r="FA44" s="171">
        <v>0</v>
      </c>
      <c r="FB44" s="152">
        <v>0</v>
      </c>
      <c r="FC44" s="171">
        <v>0</v>
      </c>
      <c r="FD44" s="152">
        <v>0</v>
      </c>
      <c r="FE44" s="171">
        <v>0</v>
      </c>
      <c r="FF44" s="152">
        <v>0</v>
      </c>
      <c r="FG44" s="171">
        <v>0</v>
      </c>
      <c r="FH44" s="152">
        <v>0</v>
      </c>
      <c r="FI44" s="171">
        <v>0</v>
      </c>
      <c r="FJ44" s="152">
        <v>0</v>
      </c>
      <c r="FK44" s="171">
        <v>0</v>
      </c>
      <c r="FL44" s="152">
        <v>0</v>
      </c>
      <c r="FM44" s="171">
        <v>0</v>
      </c>
    </row>
    <row r="45" spans="1:169" ht="14.25" thickTop="1" thickBot="1">
      <c r="A45" s="171" t="s">
        <v>93</v>
      </c>
      <c r="B45" s="152">
        <v>120805766416.06</v>
      </c>
      <c r="C45" s="172">
        <v>86.910300000000007</v>
      </c>
      <c r="D45" s="152">
        <v>356629007.68000001</v>
      </c>
      <c r="E45" s="172">
        <v>86.668000000000006</v>
      </c>
      <c r="F45" s="152">
        <v>4304257099.3800001</v>
      </c>
      <c r="G45" s="172">
        <v>100</v>
      </c>
      <c r="H45" s="152">
        <v>1238817614.22</v>
      </c>
      <c r="I45" s="172">
        <v>100</v>
      </c>
      <c r="J45" s="152">
        <v>704374685.65999997</v>
      </c>
      <c r="K45" s="172">
        <v>100</v>
      </c>
      <c r="L45" s="152">
        <v>5896086.21</v>
      </c>
      <c r="M45" s="172">
        <v>76.779499999999999</v>
      </c>
      <c r="N45" s="152">
        <v>20702321.829999998</v>
      </c>
      <c r="O45" s="172">
        <v>92.650199999999998</v>
      </c>
      <c r="P45" s="152">
        <v>1037022573.65</v>
      </c>
      <c r="Q45" s="172">
        <v>90.706400000000002</v>
      </c>
      <c r="R45" s="152">
        <v>457879240.36000001</v>
      </c>
      <c r="S45" s="172">
        <v>100</v>
      </c>
      <c r="T45" s="152">
        <v>612456989.79999995</v>
      </c>
      <c r="U45" s="172">
        <v>100</v>
      </c>
      <c r="V45" s="152">
        <v>236509195.91999999</v>
      </c>
      <c r="W45" s="172">
        <v>91.744699999999995</v>
      </c>
      <c r="X45" s="152">
        <v>396595610.05000001</v>
      </c>
      <c r="Y45" s="172">
        <v>100</v>
      </c>
      <c r="Z45" s="152">
        <v>7479175.4299999997</v>
      </c>
      <c r="AA45" s="172">
        <v>3.3784999999999998</v>
      </c>
      <c r="AB45" s="152">
        <v>2304123653.9899998</v>
      </c>
      <c r="AC45" s="172">
        <v>92.586299999999994</v>
      </c>
      <c r="AD45" s="152">
        <v>1139596550.8599999</v>
      </c>
      <c r="AE45" s="172">
        <v>100</v>
      </c>
      <c r="AF45" s="152">
        <v>9996523.8200000003</v>
      </c>
      <c r="AG45" s="172">
        <v>100</v>
      </c>
      <c r="AH45" s="152">
        <v>5520874.1100000003</v>
      </c>
      <c r="AI45" s="172">
        <v>1.5225</v>
      </c>
      <c r="AJ45" s="152">
        <v>7055415221.7600002</v>
      </c>
      <c r="AK45" s="172">
        <v>88.944599999999994</v>
      </c>
      <c r="AL45" s="152">
        <v>380030254.55000001</v>
      </c>
      <c r="AM45" s="172">
        <v>92.261300000000006</v>
      </c>
      <c r="AN45" s="152">
        <v>12629294.039999999</v>
      </c>
      <c r="AO45" s="172">
        <v>3.0171000000000001</v>
      </c>
      <c r="AP45" s="152">
        <v>6010575.1500000004</v>
      </c>
      <c r="AQ45" s="172">
        <v>1.3763000000000001</v>
      </c>
      <c r="AR45" s="152">
        <v>72323675.409999996</v>
      </c>
      <c r="AS45" s="172">
        <v>16.113</v>
      </c>
      <c r="AT45" s="152">
        <v>489485719.31</v>
      </c>
      <c r="AU45" s="172">
        <v>100.0406</v>
      </c>
      <c r="AV45" s="152">
        <v>42117455.32</v>
      </c>
      <c r="AW45" s="172">
        <v>64.092100000000002</v>
      </c>
      <c r="AX45" s="152">
        <v>2402648313.9299998</v>
      </c>
      <c r="AY45" s="172">
        <v>76.016099999999994</v>
      </c>
      <c r="AZ45" s="152">
        <v>7762296378.8100004</v>
      </c>
      <c r="BA45" s="172">
        <v>97.417500000000004</v>
      </c>
      <c r="BB45" s="152">
        <v>1229960108.1300001</v>
      </c>
      <c r="BC45" s="172">
        <v>77.295900000000003</v>
      </c>
      <c r="BD45" s="152">
        <v>2108769688.74</v>
      </c>
      <c r="BE45" s="172">
        <v>78.374300000000005</v>
      </c>
      <c r="BF45" s="152">
        <v>2627699642.6799998</v>
      </c>
      <c r="BG45" s="172">
        <v>73.543800000000005</v>
      </c>
      <c r="BH45" s="152">
        <v>36374255.619999997</v>
      </c>
      <c r="BI45" s="172">
        <v>13.9998</v>
      </c>
      <c r="BJ45" s="152">
        <v>1487624064.6099999</v>
      </c>
      <c r="BK45" s="172">
        <v>100</v>
      </c>
      <c r="BL45" s="152">
        <v>400634513.63999999</v>
      </c>
      <c r="BM45" s="172">
        <v>91.041899999999998</v>
      </c>
      <c r="BN45" s="152">
        <v>796585223.20000005</v>
      </c>
      <c r="BO45" s="172">
        <v>100</v>
      </c>
      <c r="BP45" s="152">
        <v>3891397038.6300001</v>
      </c>
      <c r="BQ45" s="172">
        <v>100</v>
      </c>
      <c r="BR45" s="152">
        <v>131227471.73999999</v>
      </c>
      <c r="BS45" s="172">
        <v>89.228700000000003</v>
      </c>
      <c r="BT45" s="152">
        <v>-1228.0899999999999</v>
      </c>
      <c r="BU45" s="172">
        <v>-2.2000000000000001E-3</v>
      </c>
      <c r="BV45" s="152">
        <v>28252483.600000001</v>
      </c>
      <c r="BW45" s="172">
        <v>98.655699999999996</v>
      </c>
      <c r="BX45" s="152">
        <v>727475523.51999998</v>
      </c>
      <c r="BY45" s="172">
        <v>100</v>
      </c>
      <c r="BZ45" s="152">
        <v>78381604</v>
      </c>
      <c r="CA45" s="172">
        <v>100</v>
      </c>
      <c r="CB45" s="152">
        <v>395031938.44</v>
      </c>
      <c r="CC45" s="172">
        <v>99.461699999999993</v>
      </c>
      <c r="CD45" s="152">
        <v>6697658584.2600002</v>
      </c>
      <c r="CE45" s="172">
        <v>100</v>
      </c>
      <c r="CF45" s="152">
        <v>2710608178.29</v>
      </c>
      <c r="CG45" s="172">
        <v>100</v>
      </c>
      <c r="CH45" s="152">
        <v>1172697167.98</v>
      </c>
      <c r="CI45" s="172">
        <v>97.346999999999994</v>
      </c>
      <c r="CJ45" s="152">
        <v>1402083070.8699999</v>
      </c>
      <c r="CK45" s="172">
        <v>100</v>
      </c>
      <c r="CL45" s="152">
        <v>5074498273.6199999</v>
      </c>
      <c r="CM45" s="172">
        <v>91.634399999999999</v>
      </c>
      <c r="CN45" s="152">
        <v>800000</v>
      </c>
      <c r="CO45" s="172">
        <v>80</v>
      </c>
      <c r="CP45" s="152">
        <v>3068277178.23</v>
      </c>
      <c r="CQ45" s="172">
        <v>99.028099999999995</v>
      </c>
      <c r="CR45" s="152">
        <v>57442.66</v>
      </c>
      <c r="CS45" s="172">
        <v>0.16689999999999999</v>
      </c>
      <c r="CT45" s="152">
        <v>1155503436.3699999</v>
      </c>
      <c r="CU45" s="172">
        <v>100</v>
      </c>
      <c r="CV45" s="152">
        <v>609500448.94000006</v>
      </c>
      <c r="CW45" s="172">
        <v>97.008899999999997</v>
      </c>
      <c r="CX45" s="152">
        <v>190612926.90000001</v>
      </c>
      <c r="CY45" s="172">
        <v>96.701899999999995</v>
      </c>
      <c r="CZ45" s="152">
        <v>323383818.66000003</v>
      </c>
      <c r="DA45" s="172">
        <v>100</v>
      </c>
      <c r="DB45" s="152">
        <v>887012872.39999998</v>
      </c>
      <c r="DC45" s="172">
        <v>97.111000000000004</v>
      </c>
      <c r="DD45" s="152">
        <v>7692076862.71</v>
      </c>
      <c r="DE45" s="172">
        <v>100</v>
      </c>
      <c r="DF45" s="152">
        <v>1923341189.77</v>
      </c>
      <c r="DG45" s="172">
        <v>87.688400000000001</v>
      </c>
      <c r="DH45" s="152">
        <v>145336366</v>
      </c>
      <c r="DI45" s="172">
        <v>100</v>
      </c>
      <c r="DJ45" s="152">
        <v>16850126693.040001</v>
      </c>
      <c r="DK45" s="172">
        <v>100</v>
      </c>
      <c r="DL45" s="152">
        <v>681470663.69000006</v>
      </c>
      <c r="DM45" s="172">
        <v>74.875500000000002</v>
      </c>
      <c r="DN45" s="152">
        <v>6808463104.7799997</v>
      </c>
      <c r="DO45" s="172">
        <v>100</v>
      </c>
      <c r="DP45" s="152">
        <v>478263.12</v>
      </c>
      <c r="DQ45" s="172">
        <v>0.16500000000000001</v>
      </c>
      <c r="DR45" s="152">
        <v>42792886.530000001</v>
      </c>
      <c r="DS45" s="172">
        <v>98.195400000000006</v>
      </c>
      <c r="DT45" s="152">
        <v>154027272.58000001</v>
      </c>
      <c r="DU45" s="172">
        <v>100</v>
      </c>
      <c r="DV45" s="152">
        <v>1110315.68</v>
      </c>
      <c r="DW45" s="172">
        <v>0.18870000000000001</v>
      </c>
      <c r="DX45" s="152">
        <v>69909946.079999998</v>
      </c>
      <c r="DY45" s="172">
        <v>52.511400000000002</v>
      </c>
      <c r="DZ45" s="152">
        <v>3776230.15</v>
      </c>
      <c r="EA45" s="172">
        <v>6.5564</v>
      </c>
      <c r="EB45" s="152">
        <v>92412135.280000001</v>
      </c>
      <c r="EC45" s="172">
        <v>74.067400000000006</v>
      </c>
      <c r="ED45" s="152">
        <v>331010957.68000001</v>
      </c>
      <c r="EE45" s="172">
        <v>100</v>
      </c>
      <c r="EF45" s="152">
        <v>8431485.3000000007</v>
      </c>
      <c r="EG45" s="172">
        <v>5.1753999999999998</v>
      </c>
      <c r="EH45" s="152">
        <v>827832975.02999997</v>
      </c>
      <c r="EI45" s="172">
        <v>11.0182</v>
      </c>
      <c r="EJ45" s="152">
        <v>27920.1</v>
      </c>
      <c r="EK45" s="172">
        <v>4.0000000000000001E-3</v>
      </c>
      <c r="EL45" s="152">
        <v>1447197951.49</v>
      </c>
      <c r="EM45" s="172">
        <v>100</v>
      </c>
      <c r="EN45" s="152">
        <v>1538543342.8</v>
      </c>
      <c r="EO45" s="172">
        <v>97.633300000000006</v>
      </c>
      <c r="EP45" s="152">
        <v>4253049658.6300001</v>
      </c>
      <c r="EQ45" s="172">
        <v>96.990300000000005</v>
      </c>
      <c r="ER45" s="152">
        <v>3467082.5</v>
      </c>
      <c r="ES45" s="172">
        <v>2.3896000000000002</v>
      </c>
      <c r="ET45" s="152">
        <v>2353969498.5</v>
      </c>
      <c r="EU45" s="172">
        <v>86.254999999999995</v>
      </c>
      <c r="EV45" s="152">
        <v>846031783.36000001</v>
      </c>
      <c r="EW45" s="172">
        <v>62.298400000000001</v>
      </c>
      <c r="EX45" s="152">
        <v>25801773.780000001</v>
      </c>
      <c r="EY45" s="172">
        <v>100</v>
      </c>
      <c r="EZ45" s="152">
        <v>4416837251</v>
      </c>
      <c r="FA45" s="172">
        <v>100</v>
      </c>
      <c r="FB45" s="152">
        <v>852213319.32000005</v>
      </c>
      <c r="FC45" s="172">
        <v>91.294600000000003</v>
      </c>
      <c r="FD45" s="152">
        <v>735504562.72000003</v>
      </c>
      <c r="FE45" s="172">
        <v>97.225899999999996</v>
      </c>
      <c r="FF45" s="152">
        <v>369260</v>
      </c>
      <c r="FG45" s="172">
        <v>0.11070000000000001</v>
      </c>
      <c r="FH45" s="152">
        <v>166540366.78999999</v>
      </c>
      <c r="FI45" s="172">
        <v>84.730599999999995</v>
      </c>
      <c r="FJ45" s="152">
        <v>210513913.5</v>
      </c>
      <c r="FK45" s="172">
        <v>91.927700000000002</v>
      </c>
      <c r="FL45" s="152">
        <v>30181565.260000002</v>
      </c>
      <c r="FM45" s="172">
        <v>5.0763999999999996</v>
      </c>
    </row>
    <row r="46" spans="1:169" ht="13.5" thickTop="1">
      <c r="A46" s="174" t="s">
        <v>92</v>
      </c>
      <c r="B46" s="175">
        <v>8464619649.1999998</v>
      </c>
      <c r="C46" s="177">
        <v>6.0895999999999999</v>
      </c>
      <c r="D46" s="175">
        <v>18040007.280000001</v>
      </c>
      <c r="E46" s="177">
        <v>4.3841000000000001</v>
      </c>
      <c r="F46" s="175">
        <v>0</v>
      </c>
      <c r="G46" s="174">
        <v>0</v>
      </c>
      <c r="H46" s="175">
        <v>0</v>
      </c>
      <c r="I46" s="174">
        <v>0</v>
      </c>
      <c r="J46" s="175">
        <v>0</v>
      </c>
      <c r="K46" s="174">
        <v>0</v>
      </c>
      <c r="L46" s="175">
        <v>0</v>
      </c>
      <c r="M46" s="174">
        <v>0</v>
      </c>
      <c r="N46" s="175">
        <v>0</v>
      </c>
      <c r="O46" s="174">
        <v>0</v>
      </c>
      <c r="P46" s="175">
        <v>0</v>
      </c>
      <c r="Q46" s="174">
        <v>0</v>
      </c>
      <c r="R46" s="175">
        <v>0</v>
      </c>
      <c r="S46" s="174">
        <v>0</v>
      </c>
      <c r="T46" s="175">
        <v>0</v>
      </c>
      <c r="U46" s="174">
        <v>0</v>
      </c>
      <c r="V46" s="175">
        <v>16236975.15</v>
      </c>
      <c r="W46" s="177">
        <v>6.2984999999999998</v>
      </c>
      <c r="X46" s="175">
        <v>0</v>
      </c>
      <c r="Y46" s="174">
        <v>0</v>
      </c>
      <c r="Z46" s="175">
        <v>0</v>
      </c>
      <c r="AA46" s="174">
        <v>0</v>
      </c>
      <c r="AB46" s="175">
        <v>0</v>
      </c>
      <c r="AC46" s="174">
        <v>0</v>
      </c>
      <c r="AD46" s="175">
        <v>0</v>
      </c>
      <c r="AE46" s="174">
        <v>0</v>
      </c>
      <c r="AF46" s="175">
        <v>0</v>
      </c>
      <c r="AG46" s="174">
        <v>0</v>
      </c>
      <c r="AH46" s="175">
        <v>5024514.4800000004</v>
      </c>
      <c r="AI46" s="177">
        <v>1.3855999999999999</v>
      </c>
      <c r="AJ46" s="175">
        <v>100677714.34</v>
      </c>
      <c r="AK46" s="177">
        <v>1.2692000000000001</v>
      </c>
      <c r="AL46" s="175">
        <v>0</v>
      </c>
      <c r="AM46" s="174">
        <v>0</v>
      </c>
      <c r="AN46" s="175">
        <v>405958094.64999998</v>
      </c>
      <c r="AO46" s="177">
        <v>96.982900000000001</v>
      </c>
      <c r="AP46" s="175">
        <v>22260732.5</v>
      </c>
      <c r="AQ46" s="177">
        <v>5.0974000000000004</v>
      </c>
      <c r="AR46" s="175">
        <v>0</v>
      </c>
      <c r="AS46" s="174">
        <v>0</v>
      </c>
      <c r="AT46" s="175">
        <v>0</v>
      </c>
      <c r="AU46" s="174">
        <v>0</v>
      </c>
      <c r="AV46" s="175">
        <v>1458000</v>
      </c>
      <c r="AW46" s="177">
        <v>2.2187000000000001</v>
      </c>
      <c r="AX46" s="175">
        <v>668840305.38</v>
      </c>
      <c r="AY46" s="177">
        <v>21.161100000000001</v>
      </c>
      <c r="AZ46" s="175">
        <v>0</v>
      </c>
      <c r="BA46" s="174">
        <v>0</v>
      </c>
      <c r="BB46" s="175">
        <v>194883008.37</v>
      </c>
      <c r="BC46" s="177">
        <v>12.247299999999999</v>
      </c>
      <c r="BD46" s="175">
        <v>518223333.14999998</v>
      </c>
      <c r="BE46" s="177">
        <v>19.260200000000001</v>
      </c>
      <c r="BF46" s="175">
        <v>809748627.74000001</v>
      </c>
      <c r="BG46" s="177">
        <v>22.6632</v>
      </c>
      <c r="BH46" s="175">
        <v>0</v>
      </c>
      <c r="BI46" s="174">
        <v>0</v>
      </c>
      <c r="BJ46" s="175">
        <v>0</v>
      </c>
      <c r="BK46" s="174">
        <v>0</v>
      </c>
      <c r="BL46" s="175">
        <v>25519321.489999998</v>
      </c>
      <c r="BM46" s="177">
        <v>5.7991000000000001</v>
      </c>
      <c r="BN46" s="175">
        <v>0</v>
      </c>
      <c r="BO46" s="174">
        <v>0</v>
      </c>
      <c r="BP46" s="175">
        <v>0</v>
      </c>
      <c r="BQ46" s="174">
        <v>0</v>
      </c>
      <c r="BR46" s="175">
        <v>0</v>
      </c>
      <c r="BS46" s="174">
        <v>0</v>
      </c>
      <c r="BT46" s="175">
        <v>56894848</v>
      </c>
      <c r="BU46" s="177">
        <v>100.0022</v>
      </c>
      <c r="BV46" s="175">
        <v>0</v>
      </c>
      <c r="BW46" s="174">
        <v>0</v>
      </c>
      <c r="BX46" s="175">
        <v>0</v>
      </c>
      <c r="BY46" s="174">
        <v>0</v>
      </c>
      <c r="BZ46" s="175">
        <v>0</v>
      </c>
      <c r="CA46" s="174">
        <v>0</v>
      </c>
      <c r="CB46" s="175">
        <v>0</v>
      </c>
      <c r="CC46" s="174">
        <v>0</v>
      </c>
      <c r="CD46" s="175">
        <v>0</v>
      </c>
      <c r="CE46" s="174">
        <v>0</v>
      </c>
      <c r="CF46" s="175">
        <v>0</v>
      </c>
      <c r="CG46" s="174">
        <v>0</v>
      </c>
      <c r="CH46" s="175">
        <v>0</v>
      </c>
      <c r="CI46" s="174">
        <v>0</v>
      </c>
      <c r="CJ46" s="175">
        <v>0</v>
      </c>
      <c r="CK46" s="174">
        <v>0</v>
      </c>
      <c r="CL46" s="175">
        <v>463266348.5</v>
      </c>
      <c r="CM46" s="177">
        <v>8.3656000000000006</v>
      </c>
      <c r="CN46" s="175">
        <v>200000</v>
      </c>
      <c r="CO46" s="177">
        <v>20</v>
      </c>
      <c r="CP46" s="175">
        <v>30114000</v>
      </c>
      <c r="CQ46" s="177">
        <v>0.97189999999999999</v>
      </c>
      <c r="CR46" s="175">
        <v>34352475</v>
      </c>
      <c r="CS46" s="177">
        <v>99.833100000000002</v>
      </c>
      <c r="CT46" s="175">
        <v>0</v>
      </c>
      <c r="CU46" s="174">
        <v>0</v>
      </c>
      <c r="CV46" s="175">
        <v>0</v>
      </c>
      <c r="CW46" s="174">
        <v>0</v>
      </c>
      <c r="CX46" s="175">
        <v>187351.19</v>
      </c>
      <c r="CY46" s="177">
        <v>9.5000000000000001E-2</v>
      </c>
      <c r="CZ46" s="175">
        <v>0</v>
      </c>
      <c r="DA46" s="174">
        <v>0</v>
      </c>
      <c r="DB46" s="175">
        <v>3999996</v>
      </c>
      <c r="DC46" s="177">
        <v>0.43790000000000001</v>
      </c>
      <c r="DD46" s="175">
        <v>0</v>
      </c>
      <c r="DE46" s="174">
        <v>0</v>
      </c>
      <c r="DF46" s="175">
        <v>0</v>
      </c>
      <c r="DG46" s="174">
        <v>0</v>
      </c>
      <c r="DH46" s="175">
        <v>0</v>
      </c>
      <c r="DI46" s="174">
        <v>0</v>
      </c>
      <c r="DJ46" s="175">
        <v>0</v>
      </c>
      <c r="DK46" s="174">
        <v>0</v>
      </c>
      <c r="DL46" s="175">
        <v>111597691.09999999</v>
      </c>
      <c r="DM46" s="177">
        <v>12.2616</v>
      </c>
      <c r="DN46" s="175">
        <v>0</v>
      </c>
      <c r="DO46" s="174">
        <v>0</v>
      </c>
      <c r="DP46" s="175">
        <v>289340339.68000001</v>
      </c>
      <c r="DQ46" s="177">
        <v>99.834999999999994</v>
      </c>
      <c r="DR46" s="175">
        <v>0</v>
      </c>
      <c r="DS46" s="174">
        <v>0</v>
      </c>
      <c r="DT46" s="175">
        <v>0</v>
      </c>
      <c r="DU46" s="174">
        <v>0</v>
      </c>
      <c r="DV46" s="175">
        <v>587416162.90999997</v>
      </c>
      <c r="DW46" s="177">
        <v>99.811300000000003</v>
      </c>
      <c r="DX46" s="175">
        <v>23020393.890000001</v>
      </c>
      <c r="DY46" s="177">
        <v>17.2913</v>
      </c>
      <c r="DZ46" s="175">
        <v>6039900.3399999999</v>
      </c>
      <c r="EA46" s="177">
        <v>10.486700000000001</v>
      </c>
      <c r="EB46" s="175">
        <v>24747280.550000001</v>
      </c>
      <c r="EC46" s="177">
        <v>19.834700000000002</v>
      </c>
      <c r="ED46" s="175">
        <v>0</v>
      </c>
      <c r="EE46" s="174">
        <v>0</v>
      </c>
      <c r="EF46" s="175">
        <v>154484671.41999999</v>
      </c>
      <c r="EG46" s="177">
        <v>94.824600000000004</v>
      </c>
      <c r="EH46" s="175">
        <v>1419047518.6300001</v>
      </c>
      <c r="EI46" s="177">
        <v>18.887</v>
      </c>
      <c r="EJ46" s="175">
        <v>694115903.07000005</v>
      </c>
      <c r="EK46" s="177">
        <v>99.995999999999995</v>
      </c>
      <c r="EL46" s="175">
        <v>0</v>
      </c>
      <c r="EM46" s="174">
        <v>0</v>
      </c>
      <c r="EN46" s="175">
        <v>5263025.26</v>
      </c>
      <c r="EO46" s="177">
        <v>0.33400000000000002</v>
      </c>
      <c r="EP46" s="175">
        <v>42401322.759999998</v>
      </c>
      <c r="EQ46" s="177">
        <v>0.96699999999999997</v>
      </c>
      <c r="ER46" s="175">
        <v>141621497.62</v>
      </c>
      <c r="ES46" s="177">
        <v>97.610399999999998</v>
      </c>
      <c r="ET46" s="175">
        <v>325081990</v>
      </c>
      <c r="EU46" s="177">
        <v>11.911799999999999</v>
      </c>
      <c r="EV46" s="175">
        <v>251380420.58000001</v>
      </c>
      <c r="EW46" s="177">
        <v>18.5106</v>
      </c>
      <c r="EX46" s="175">
        <v>0</v>
      </c>
      <c r="EY46" s="174">
        <v>0</v>
      </c>
      <c r="EZ46" s="175">
        <v>0</v>
      </c>
      <c r="FA46" s="174">
        <v>0</v>
      </c>
      <c r="FB46" s="175">
        <v>69285623.180000007</v>
      </c>
      <c r="FC46" s="177">
        <v>7.4222999999999999</v>
      </c>
      <c r="FD46" s="175">
        <v>45799682.57</v>
      </c>
      <c r="FE46" s="177">
        <v>6.0541999999999998</v>
      </c>
      <c r="FF46" s="175">
        <v>333195618</v>
      </c>
      <c r="FG46" s="177">
        <v>99.889300000000006</v>
      </c>
      <c r="FH46" s="175">
        <v>0</v>
      </c>
      <c r="FI46" s="174">
        <v>0</v>
      </c>
      <c r="FJ46" s="175">
        <v>534040</v>
      </c>
      <c r="FK46" s="177">
        <v>0.23319999999999999</v>
      </c>
      <c r="FL46" s="175">
        <v>564360914.41999996</v>
      </c>
      <c r="FM46" s="177">
        <v>94.923599999999993</v>
      </c>
    </row>
    <row r="47" spans="1:169">
      <c r="A47" s="174" t="s">
        <v>91</v>
      </c>
      <c r="B47" s="175">
        <v>0.06</v>
      </c>
      <c r="C47" s="177">
        <v>0</v>
      </c>
      <c r="D47" s="175">
        <v>0.06</v>
      </c>
      <c r="E47" s="177">
        <v>0</v>
      </c>
      <c r="F47" s="175">
        <v>0</v>
      </c>
      <c r="G47" s="174">
        <v>0</v>
      </c>
      <c r="H47" s="175">
        <v>0</v>
      </c>
      <c r="I47" s="174">
        <v>0</v>
      </c>
      <c r="J47" s="175">
        <v>0</v>
      </c>
      <c r="K47" s="174">
        <v>0</v>
      </c>
      <c r="L47" s="175">
        <v>0</v>
      </c>
      <c r="M47" s="174">
        <v>0</v>
      </c>
      <c r="N47" s="175">
        <v>0</v>
      </c>
      <c r="O47" s="174">
        <v>0</v>
      </c>
      <c r="P47" s="175">
        <v>0</v>
      </c>
      <c r="Q47" s="174">
        <v>0</v>
      </c>
      <c r="R47" s="175">
        <v>0</v>
      </c>
      <c r="S47" s="174">
        <v>0</v>
      </c>
      <c r="T47" s="175">
        <v>0</v>
      </c>
      <c r="U47" s="174">
        <v>0</v>
      </c>
      <c r="V47" s="175">
        <v>0</v>
      </c>
      <c r="W47" s="174">
        <v>0</v>
      </c>
      <c r="X47" s="175">
        <v>0</v>
      </c>
      <c r="Y47" s="174">
        <v>0</v>
      </c>
      <c r="Z47" s="175">
        <v>0</v>
      </c>
      <c r="AA47" s="174">
        <v>0</v>
      </c>
      <c r="AB47" s="175">
        <v>0</v>
      </c>
      <c r="AC47" s="174">
        <v>0</v>
      </c>
      <c r="AD47" s="175">
        <v>0</v>
      </c>
      <c r="AE47" s="174">
        <v>0</v>
      </c>
      <c r="AF47" s="175">
        <v>0</v>
      </c>
      <c r="AG47" s="174">
        <v>0</v>
      </c>
      <c r="AH47" s="175">
        <v>0</v>
      </c>
      <c r="AI47" s="174">
        <v>0</v>
      </c>
      <c r="AJ47" s="175">
        <v>0</v>
      </c>
      <c r="AK47" s="174">
        <v>0</v>
      </c>
      <c r="AL47" s="175">
        <v>0</v>
      </c>
      <c r="AM47" s="174">
        <v>0</v>
      </c>
      <c r="AN47" s="175">
        <v>0</v>
      </c>
      <c r="AO47" s="174">
        <v>0</v>
      </c>
      <c r="AP47" s="175">
        <v>0</v>
      </c>
      <c r="AQ47" s="174">
        <v>0</v>
      </c>
      <c r="AR47" s="175">
        <v>0</v>
      </c>
      <c r="AS47" s="174">
        <v>0</v>
      </c>
      <c r="AT47" s="175">
        <v>0</v>
      </c>
      <c r="AU47" s="174">
        <v>0</v>
      </c>
      <c r="AV47" s="175">
        <v>0</v>
      </c>
      <c r="AW47" s="174">
        <v>0</v>
      </c>
      <c r="AX47" s="175">
        <v>0</v>
      </c>
      <c r="AY47" s="174">
        <v>0</v>
      </c>
      <c r="AZ47" s="175">
        <v>0</v>
      </c>
      <c r="BA47" s="174">
        <v>0</v>
      </c>
      <c r="BB47" s="175">
        <v>0</v>
      </c>
      <c r="BC47" s="174">
        <v>0</v>
      </c>
      <c r="BD47" s="175">
        <v>0</v>
      </c>
      <c r="BE47" s="174">
        <v>0</v>
      </c>
      <c r="BF47" s="175">
        <v>0</v>
      </c>
      <c r="BG47" s="174">
        <v>0</v>
      </c>
      <c r="BH47" s="175">
        <v>0</v>
      </c>
      <c r="BI47" s="174">
        <v>0</v>
      </c>
      <c r="BJ47" s="175">
        <v>0</v>
      </c>
      <c r="BK47" s="174">
        <v>0</v>
      </c>
      <c r="BL47" s="175">
        <v>0</v>
      </c>
      <c r="BM47" s="174">
        <v>0</v>
      </c>
      <c r="BN47" s="175">
        <v>0</v>
      </c>
      <c r="BO47" s="174">
        <v>0</v>
      </c>
      <c r="BP47" s="175">
        <v>0</v>
      </c>
      <c r="BQ47" s="174">
        <v>0</v>
      </c>
      <c r="BR47" s="175">
        <v>0</v>
      </c>
      <c r="BS47" s="174">
        <v>0</v>
      </c>
      <c r="BT47" s="175">
        <v>0</v>
      </c>
      <c r="BU47" s="174">
        <v>0</v>
      </c>
      <c r="BV47" s="175">
        <v>0</v>
      </c>
      <c r="BW47" s="174">
        <v>0</v>
      </c>
      <c r="BX47" s="175">
        <v>0</v>
      </c>
      <c r="BY47" s="174">
        <v>0</v>
      </c>
      <c r="BZ47" s="175">
        <v>0</v>
      </c>
      <c r="CA47" s="174">
        <v>0</v>
      </c>
      <c r="CB47" s="175">
        <v>0</v>
      </c>
      <c r="CC47" s="174">
        <v>0</v>
      </c>
      <c r="CD47" s="175">
        <v>0</v>
      </c>
      <c r="CE47" s="174">
        <v>0</v>
      </c>
      <c r="CF47" s="175">
        <v>0</v>
      </c>
      <c r="CG47" s="174">
        <v>0</v>
      </c>
      <c r="CH47" s="175">
        <v>0</v>
      </c>
      <c r="CI47" s="174">
        <v>0</v>
      </c>
      <c r="CJ47" s="175">
        <v>0</v>
      </c>
      <c r="CK47" s="174">
        <v>0</v>
      </c>
      <c r="CL47" s="175">
        <v>0</v>
      </c>
      <c r="CM47" s="174">
        <v>0</v>
      </c>
      <c r="CN47" s="175">
        <v>0</v>
      </c>
      <c r="CO47" s="174">
        <v>0</v>
      </c>
      <c r="CP47" s="175">
        <v>0</v>
      </c>
      <c r="CQ47" s="174">
        <v>0</v>
      </c>
      <c r="CR47" s="175">
        <v>0</v>
      </c>
      <c r="CS47" s="174">
        <v>0</v>
      </c>
      <c r="CT47" s="175">
        <v>0</v>
      </c>
      <c r="CU47" s="174">
        <v>0</v>
      </c>
      <c r="CV47" s="175">
        <v>0</v>
      </c>
      <c r="CW47" s="174">
        <v>0</v>
      </c>
      <c r="CX47" s="175">
        <v>0</v>
      </c>
      <c r="CY47" s="174">
        <v>0</v>
      </c>
      <c r="CZ47" s="175">
        <v>0</v>
      </c>
      <c r="DA47" s="174">
        <v>0</v>
      </c>
      <c r="DB47" s="175">
        <v>0</v>
      </c>
      <c r="DC47" s="174">
        <v>0</v>
      </c>
      <c r="DD47" s="175">
        <v>0</v>
      </c>
      <c r="DE47" s="174">
        <v>0</v>
      </c>
      <c r="DF47" s="175">
        <v>0</v>
      </c>
      <c r="DG47" s="174">
        <v>0</v>
      </c>
      <c r="DH47" s="175">
        <v>0</v>
      </c>
      <c r="DI47" s="174">
        <v>0</v>
      </c>
      <c r="DJ47" s="175">
        <v>0</v>
      </c>
      <c r="DK47" s="174">
        <v>0</v>
      </c>
      <c r="DL47" s="175">
        <v>0</v>
      </c>
      <c r="DM47" s="174">
        <v>0</v>
      </c>
      <c r="DN47" s="175">
        <v>0</v>
      </c>
      <c r="DO47" s="174">
        <v>0</v>
      </c>
      <c r="DP47" s="175">
        <v>0</v>
      </c>
      <c r="DQ47" s="174">
        <v>0</v>
      </c>
      <c r="DR47" s="175">
        <v>0</v>
      </c>
      <c r="DS47" s="174">
        <v>0</v>
      </c>
      <c r="DT47" s="175">
        <v>0</v>
      </c>
      <c r="DU47" s="174">
        <v>0</v>
      </c>
      <c r="DV47" s="175">
        <v>0</v>
      </c>
      <c r="DW47" s="174">
        <v>0</v>
      </c>
      <c r="DX47" s="175">
        <v>0</v>
      </c>
      <c r="DY47" s="174">
        <v>0</v>
      </c>
      <c r="DZ47" s="175">
        <v>0</v>
      </c>
      <c r="EA47" s="174">
        <v>0</v>
      </c>
      <c r="EB47" s="175">
        <v>0</v>
      </c>
      <c r="EC47" s="174">
        <v>0</v>
      </c>
      <c r="ED47" s="175">
        <v>0</v>
      </c>
      <c r="EE47" s="174">
        <v>0</v>
      </c>
      <c r="EF47" s="175">
        <v>0</v>
      </c>
      <c r="EG47" s="174">
        <v>0</v>
      </c>
      <c r="EH47" s="175">
        <v>0</v>
      </c>
      <c r="EI47" s="174">
        <v>0</v>
      </c>
      <c r="EJ47" s="175">
        <v>0</v>
      </c>
      <c r="EK47" s="174">
        <v>0</v>
      </c>
      <c r="EL47" s="175">
        <v>0</v>
      </c>
      <c r="EM47" s="174">
        <v>0</v>
      </c>
      <c r="EN47" s="175">
        <v>0</v>
      </c>
      <c r="EO47" s="174">
        <v>0</v>
      </c>
      <c r="EP47" s="175">
        <v>0</v>
      </c>
      <c r="EQ47" s="174">
        <v>0</v>
      </c>
      <c r="ER47" s="175">
        <v>0</v>
      </c>
      <c r="ES47" s="174">
        <v>0</v>
      </c>
      <c r="ET47" s="175">
        <v>0</v>
      </c>
      <c r="EU47" s="174">
        <v>0</v>
      </c>
      <c r="EV47" s="175">
        <v>0</v>
      </c>
      <c r="EW47" s="174">
        <v>0</v>
      </c>
      <c r="EX47" s="175">
        <v>0</v>
      </c>
      <c r="EY47" s="174">
        <v>0</v>
      </c>
      <c r="EZ47" s="175">
        <v>0</v>
      </c>
      <c r="FA47" s="174">
        <v>0</v>
      </c>
      <c r="FB47" s="175">
        <v>0</v>
      </c>
      <c r="FC47" s="174">
        <v>0</v>
      </c>
      <c r="FD47" s="175">
        <v>0</v>
      </c>
      <c r="FE47" s="174">
        <v>0</v>
      </c>
      <c r="FF47" s="175">
        <v>0</v>
      </c>
      <c r="FG47" s="174">
        <v>0</v>
      </c>
      <c r="FH47" s="175">
        <v>0</v>
      </c>
      <c r="FI47" s="174">
        <v>0</v>
      </c>
      <c r="FJ47" s="175">
        <v>0</v>
      </c>
      <c r="FK47" s="174">
        <v>0</v>
      </c>
      <c r="FL47" s="175">
        <v>0</v>
      </c>
      <c r="FM47" s="174">
        <v>0</v>
      </c>
    </row>
    <row r="48" spans="1:169" ht="13.5" thickBot="1">
      <c r="A48" s="174" t="s">
        <v>90</v>
      </c>
      <c r="B48" s="175">
        <v>695490526.11000001</v>
      </c>
      <c r="C48" s="177">
        <v>0.50039999999999996</v>
      </c>
      <c r="D48" s="175">
        <v>0</v>
      </c>
      <c r="E48" s="174">
        <v>0</v>
      </c>
      <c r="F48" s="175">
        <v>0</v>
      </c>
      <c r="G48" s="174">
        <v>0</v>
      </c>
      <c r="H48" s="175">
        <v>0</v>
      </c>
      <c r="I48" s="174">
        <v>0</v>
      </c>
      <c r="J48" s="175">
        <v>0</v>
      </c>
      <c r="K48" s="174">
        <v>0</v>
      </c>
      <c r="L48" s="175">
        <v>0</v>
      </c>
      <c r="M48" s="174">
        <v>0</v>
      </c>
      <c r="N48" s="175">
        <v>0</v>
      </c>
      <c r="O48" s="174">
        <v>0</v>
      </c>
      <c r="P48" s="175">
        <v>0</v>
      </c>
      <c r="Q48" s="174">
        <v>0</v>
      </c>
      <c r="R48" s="175">
        <v>0</v>
      </c>
      <c r="S48" s="174">
        <v>0</v>
      </c>
      <c r="T48" s="175">
        <v>0</v>
      </c>
      <c r="U48" s="174">
        <v>0</v>
      </c>
      <c r="V48" s="175">
        <v>0</v>
      </c>
      <c r="W48" s="174">
        <v>0</v>
      </c>
      <c r="X48" s="175">
        <v>0</v>
      </c>
      <c r="Y48" s="174">
        <v>0</v>
      </c>
      <c r="Z48" s="175">
        <v>0</v>
      </c>
      <c r="AA48" s="174">
        <v>0</v>
      </c>
      <c r="AB48" s="175">
        <v>0</v>
      </c>
      <c r="AC48" s="174">
        <v>0</v>
      </c>
      <c r="AD48" s="175">
        <v>0</v>
      </c>
      <c r="AE48" s="174">
        <v>0</v>
      </c>
      <c r="AF48" s="175">
        <v>0</v>
      </c>
      <c r="AG48" s="174">
        <v>0</v>
      </c>
      <c r="AH48" s="175">
        <v>0</v>
      </c>
      <c r="AI48" s="174">
        <v>0</v>
      </c>
      <c r="AJ48" s="175">
        <v>221551843.81</v>
      </c>
      <c r="AK48" s="177">
        <v>2.7930000000000001</v>
      </c>
      <c r="AL48" s="175">
        <v>20719555</v>
      </c>
      <c r="AM48" s="177">
        <v>5.0301999999999998</v>
      </c>
      <c r="AN48" s="175">
        <v>0</v>
      </c>
      <c r="AO48" s="174">
        <v>0</v>
      </c>
      <c r="AP48" s="175">
        <v>0</v>
      </c>
      <c r="AQ48" s="174">
        <v>0</v>
      </c>
      <c r="AR48" s="175">
        <v>0</v>
      </c>
      <c r="AS48" s="174">
        <v>0</v>
      </c>
      <c r="AT48" s="175">
        <v>0</v>
      </c>
      <c r="AU48" s="174">
        <v>0</v>
      </c>
      <c r="AV48" s="175">
        <v>0</v>
      </c>
      <c r="AW48" s="174">
        <v>0</v>
      </c>
      <c r="AX48" s="175">
        <v>0</v>
      </c>
      <c r="AY48" s="174">
        <v>0</v>
      </c>
      <c r="AZ48" s="175">
        <v>0</v>
      </c>
      <c r="BA48" s="174">
        <v>0</v>
      </c>
      <c r="BB48" s="175">
        <v>109703126.51000001</v>
      </c>
      <c r="BC48" s="177">
        <v>6.8941999999999997</v>
      </c>
      <c r="BD48" s="175">
        <v>0</v>
      </c>
      <c r="BE48" s="174">
        <v>0</v>
      </c>
      <c r="BF48" s="175">
        <v>0</v>
      </c>
      <c r="BG48" s="174">
        <v>0</v>
      </c>
      <c r="BH48" s="175">
        <v>0</v>
      </c>
      <c r="BI48" s="174">
        <v>0</v>
      </c>
      <c r="BJ48" s="175">
        <v>0</v>
      </c>
      <c r="BK48" s="174">
        <v>0</v>
      </c>
      <c r="BL48" s="175">
        <v>0</v>
      </c>
      <c r="BM48" s="174">
        <v>0</v>
      </c>
      <c r="BN48" s="175">
        <v>0</v>
      </c>
      <c r="BO48" s="174">
        <v>0</v>
      </c>
      <c r="BP48" s="175">
        <v>0</v>
      </c>
      <c r="BQ48" s="174">
        <v>0</v>
      </c>
      <c r="BR48" s="175">
        <v>0</v>
      </c>
      <c r="BS48" s="174">
        <v>0</v>
      </c>
      <c r="BT48" s="175">
        <v>0</v>
      </c>
      <c r="BU48" s="174">
        <v>0</v>
      </c>
      <c r="BV48" s="175">
        <v>0</v>
      </c>
      <c r="BW48" s="174">
        <v>0</v>
      </c>
      <c r="BX48" s="175">
        <v>0</v>
      </c>
      <c r="BY48" s="174">
        <v>0</v>
      </c>
      <c r="BZ48" s="175">
        <v>0</v>
      </c>
      <c r="CA48" s="174">
        <v>0</v>
      </c>
      <c r="CB48" s="175">
        <v>0</v>
      </c>
      <c r="CC48" s="174">
        <v>0</v>
      </c>
      <c r="CD48" s="175">
        <v>0</v>
      </c>
      <c r="CE48" s="174">
        <v>0</v>
      </c>
      <c r="CF48" s="175">
        <v>0</v>
      </c>
      <c r="CG48" s="174">
        <v>0</v>
      </c>
      <c r="CH48" s="175">
        <v>0</v>
      </c>
      <c r="CI48" s="174">
        <v>0</v>
      </c>
      <c r="CJ48" s="175">
        <v>0</v>
      </c>
      <c r="CK48" s="174">
        <v>0</v>
      </c>
      <c r="CL48" s="175">
        <v>0</v>
      </c>
      <c r="CM48" s="174">
        <v>0</v>
      </c>
      <c r="CN48" s="175">
        <v>0</v>
      </c>
      <c r="CO48" s="174">
        <v>0</v>
      </c>
      <c r="CP48" s="175">
        <v>0</v>
      </c>
      <c r="CQ48" s="174">
        <v>0</v>
      </c>
      <c r="CR48" s="175">
        <v>0</v>
      </c>
      <c r="CS48" s="174">
        <v>0</v>
      </c>
      <c r="CT48" s="175">
        <v>0</v>
      </c>
      <c r="CU48" s="174">
        <v>0</v>
      </c>
      <c r="CV48" s="175">
        <v>0</v>
      </c>
      <c r="CW48" s="174">
        <v>0</v>
      </c>
      <c r="CX48" s="175">
        <v>0</v>
      </c>
      <c r="CY48" s="174">
        <v>0</v>
      </c>
      <c r="CZ48" s="175">
        <v>0</v>
      </c>
      <c r="DA48" s="174">
        <v>0</v>
      </c>
      <c r="DB48" s="175">
        <v>0</v>
      </c>
      <c r="DC48" s="174">
        <v>0</v>
      </c>
      <c r="DD48" s="175">
        <v>0</v>
      </c>
      <c r="DE48" s="174">
        <v>0</v>
      </c>
      <c r="DF48" s="175">
        <v>270039276.69999999</v>
      </c>
      <c r="DG48" s="177">
        <v>12.3116</v>
      </c>
      <c r="DH48" s="175">
        <v>0</v>
      </c>
      <c r="DI48" s="174">
        <v>0</v>
      </c>
      <c r="DJ48" s="175">
        <v>0</v>
      </c>
      <c r="DK48" s="174">
        <v>0</v>
      </c>
      <c r="DL48" s="175">
        <v>73476724.090000004</v>
      </c>
      <c r="DM48" s="177">
        <v>8.0731000000000002</v>
      </c>
      <c r="DN48" s="175">
        <v>0</v>
      </c>
      <c r="DO48" s="174">
        <v>0</v>
      </c>
      <c r="DP48" s="175">
        <v>0</v>
      </c>
      <c r="DQ48" s="174">
        <v>0</v>
      </c>
      <c r="DR48" s="175">
        <v>0</v>
      </c>
      <c r="DS48" s="174">
        <v>0</v>
      </c>
      <c r="DT48" s="175">
        <v>0</v>
      </c>
      <c r="DU48" s="174">
        <v>0</v>
      </c>
      <c r="DV48" s="175">
        <v>0</v>
      </c>
      <c r="DW48" s="174">
        <v>0</v>
      </c>
      <c r="DX48" s="175">
        <v>0</v>
      </c>
      <c r="DY48" s="174">
        <v>0</v>
      </c>
      <c r="DZ48" s="175">
        <v>0</v>
      </c>
      <c r="EA48" s="174">
        <v>0</v>
      </c>
      <c r="EB48" s="175">
        <v>0</v>
      </c>
      <c r="EC48" s="174">
        <v>0</v>
      </c>
      <c r="ED48" s="175">
        <v>0</v>
      </c>
      <c r="EE48" s="174">
        <v>0</v>
      </c>
      <c r="EF48" s="175">
        <v>0</v>
      </c>
      <c r="EG48" s="174">
        <v>0</v>
      </c>
      <c r="EH48" s="175">
        <v>0</v>
      </c>
      <c r="EI48" s="174">
        <v>0</v>
      </c>
      <c r="EJ48" s="175">
        <v>0</v>
      </c>
      <c r="EK48" s="174">
        <v>0</v>
      </c>
      <c r="EL48" s="175">
        <v>0</v>
      </c>
      <c r="EM48" s="174">
        <v>0</v>
      </c>
      <c r="EN48" s="175">
        <v>0</v>
      </c>
      <c r="EO48" s="174">
        <v>0</v>
      </c>
      <c r="EP48" s="175">
        <v>0</v>
      </c>
      <c r="EQ48" s="174">
        <v>0</v>
      </c>
      <c r="ER48" s="175">
        <v>0</v>
      </c>
      <c r="ES48" s="174">
        <v>0</v>
      </c>
      <c r="ET48" s="175">
        <v>0</v>
      </c>
      <c r="EU48" s="174">
        <v>0</v>
      </c>
      <c r="EV48" s="175">
        <v>0</v>
      </c>
      <c r="EW48" s="174">
        <v>0</v>
      </c>
      <c r="EX48" s="175">
        <v>0</v>
      </c>
      <c r="EY48" s="174">
        <v>0</v>
      </c>
      <c r="EZ48" s="175">
        <v>0</v>
      </c>
      <c r="FA48" s="174">
        <v>0</v>
      </c>
      <c r="FB48" s="175">
        <v>0</v>
      </c>
      <c r="FC48" s="174">
        <v>0</v>
      </c>
      <c r="FD48" s="175">
        <v>0</v>
      </c>
      <c r="FE48" s="174">
        <v>0</v>
      </c>
      <c r="FF48" s="175">
        <v>0</v>
      </c>
      <c r="FG48" s="174">
        <v>0</v>
      </c>
      <c r="FH48" s="175">
        <v>0</v>
      </c>
      <c r="FI48" s="174">
        <v>0</v>
      </c>
      <c r="FJ48" s="175">
        <v>0</v>
      </c>
      <c r="FK48" s="174">
        <v>0</v>
      </c>
      <c r="FL48" s="175">
        <v>0</v>
      </c>
      <c r="FM48" s="174">
        <v>0</v>
      </c>
    </row>
    <row r="49" spans="1:169" ht="14.25" thickTop="1" thickBot="1">
      <c r="A49" s="171" t="s">
        <v>89</v>
      </c>
      <c r="B49" s="152">
        <v>9160110175.3700008</v>
      </c>
      <c r="C49" s="172">
        <v>6.59</v>
      </c>
      <c r="D49" s="152">
        <v>18040007.34</v>
      </c>
      <c r="E49" s="172">
        <v>4.3841000000000001</v>
      </c>
      <c r="F49" s="152">
        <v>0</v>
      </c>
      <c r="G49" s="171">
        <v>0</v>
      </c>
      <c r="H49" s="152">
        <v>0</v>
      </c>
      <c r="I49" s="171">
        <v>0</v>
      </c>
      <c r="J49" s="152">
        <v>0</v>
      </c>
      <c r="K49" s="171">
        <v>0</v>
      </c>
      <c r="L49" s="152">
        <v>0</v>
      </c>
      <c r="M49" s="171">
        <v>0</v>
      </c>
      <c r="N49" s="152">
        <v>0</v>
      </c>
      <c r="O49" s="171">
        <v>0</v>
      </c>
      <c r="P49" s="152">
        <v>0</v>
      </c>
      <c r="Q49" s="171">
        <v>0</v>
      </c>
      <c r="R49" s="152">
        <v>0</v>
      </c>
      <c r="S49" s="171">
        <v>0</v>
      </c>
      <c r="T49" s="152">
        <v>0</v>
      </c>
      <c r="U49" s="171">
        <v>0</v>
      </c>
      <c r="V49" s="152">
        <v>16236975.15</v>
      </c>
      <c r="W49" s="172">
        <v>6.2984999999999998</v>
      </c>
      <c r="X49" s="152">
        <v>0</v>
      </c>
      <c r="Y49" s="171">
        <v>0</v>
      </c>
      <c r="Z49" s="152">
        <v>0</v>
      </c>
      <c r="AA49" s="171">
        <v>0</v>
      </c>
      <c r="AB49" s="152">
        <v>0</v>
      </c>
      <c r="AC49" s="171">
        <v>0</v>
      </c>
      <c r="AD49" s="152">
        <v>0</v>
      </c>
      <c r="AE49" s="171">
        <v>0</v>
      </c>
      <c r="AF49" s="152">
        <v>0</v>
      </c>
      <c r="AG49" s="171">
        <v>0</v>
      </c>
      <c r="AH49" s="152">
        <v>5024514.4800000004</v>
      </c>
      <c r="AI49" s="172">
        <v>1.3855999999999999</v>
      </c>
      <c r="AJ49" s="152">
        <v>322229558.14999998</v>
      </c>
      <c r="AK49" s="172">
        <v>4.0621999999999998</v>
      </c>
      <c r="AL49" s="152">
        <v>20719555</v>
      </c>
      <c r="AM49" s="172">
        <v>5.0301999999999998</v>
      </c>
      <c r="AN49" s="152">
        <v>405958094.64999998</v>
      </c>
      <c r="AO49" s="172">
        <v>96.982900000000001</v>
      </c>
      <c r="AP49" s="152">
        <v>22260732.5</v>
      </c>
      <c r="AQ49" s="172">
        <v>5.0974000000000004</v>
      </c>
      <c r="AR49" s="152">
        <v>0</v>
      </c>
      <c r="AS49" s="171">
        <v>0</v>
      </c>
      <c r="AT49" s="152">
        <v>0</v>
      </c>
      <c r="AU49" s="171">
        <v>0</v>
      </c>
      <c r="AV49" s="152">
        <v>1458000</v>
      </c>
      <c r="AW49" s="172">
        <v>2.2187000000000001</v>
      </c>
      <c r="AX49" s="152">
        <v>668840305.38</v>
      </c>
      <c r="AY49" s="172">
        <v>21.161100000000001</v>
      </c>
      <c r="AZ49" s="152">
        <v>0</v>
      </c>
      <c r="BA49" s="171">
        <v>0</v>
      </c>
      <c r="BB49" s="152">
        <v>304586134.88</v>
      </c>
      <c r="BC49" s="172">
        <v>19.141500000000001</v>
      </c>
      <c r="BD49" s="152">
        <v>518223333.14999998</v>
      </c>
      <c r="BE49" s="172">
        <v>19.260200000000001</v>
      </c>
      <c r="BF49" s="152">
        <v>809748627.74000001</v>
      </c>
      <c r="BG49" s="172">
        <v>22.6632</v>
      </c>
      <c r="BH49" s="152">
        <v>0</v>
      </c>
      <c r="BI49" s="171">
        <v>0</v>
      </c>
      <c r="BJ49" s="152">
        <v>0</v>
      </c>
      <c r="BK49" s="171">
        <v>0</v>
      </c>
      <c r="BL49" s="152">
        <v>25519321.489999998</v>
      </c>
      <c r="BM49" s="172">
        <v>5.7991000000000001</v>
      </c>
      <c r="BN49" s="152">
        <v>0</v>
      </c>
      <c r="BO49" s="171">
        <v>0</v>
      </c>
      <c r="BP49" s="152">
        <v>0</v>
      </c>
      <c r="BQ49" s="171">
        <v>0</v>
      </c>
      <c r="BR49" s="152">
        <v>0</v>
      </c>
      <c r="BS49" s="171">
        <v>0</v>
      </c>
      <c r="BT49" s="152">
        <v>56894848</v>
      </c>
      <c r="BU49" s="172">
        <v>100.0022</v>
      </c>
      <c r="BV49" s="152">
        <v>0</v>
      </c>
      <c r="BW49" s="171">
        <v>0</v>
      </c>
      <c r="BX49" s="152">
        <v>0</v>
      </c>
      <c r="BY49" s="171">
        <v>0</v>
      </c>
      <c r="BZ49" s="152">
        <v>0</v>
      </c>
      <c r="CA49" s="171">
        <v>0</v>
      </c>
      <c r="CB49" s="152">
        <v>0</v>
      </c>
      <c r="CC49" s="171">
        <v>0</v>
      </c>
      <c r="CD49" s="152">
        <v>0</v>
      </c>
      <c r="CE49" s="171">
        <v>0</v>
      </c>
      <c r="CF49" s="152">
        <v>0</v>
      </c>
      <c r="CG49" s="171">
        <v>0</v>
      </c>
      <c r="CH49" s="152">
        <v>0</v>
      </c>
      <c r="CI49" s="171">
        <v>0</v>
      </c>
      <c r="CJ49" s="152">
        <v>0</v>
      </c>
      <c r="CK49" s="171">
        <v>0</v>
      </c>
      <c r="CL49" s="152">
        <v>463266348.5</v>
      </c>
      <c r="CM49" s="172">
        <v>8.3656000000000006</v>
      </c>
      <c r="CN49" s="152">
        <v>200000</v>
      </c>
      <c r="CO49" s="172">
        <v>20</v>
      </c>
      <c r="CP49" s="152">
        <v>30114000</v>
      </c>
      <c r="CQ49" s="172">
        <v>0.97189999999999999</v>
      </c>
      <c r="CR49" s="152">
        <v>34352475</v>
      </c>
      <c r="CS49" s="172">
        <v>99.833100000000002</v>
      </c>
      <c r="CT49" s="152">
        <v>0</v>
      </c>
      <c r="CU49" s="171">
        <v>0</v>
      </c>
      <c r="CV49" s="152">
        <v>0</v>
      </c>
      <c r="CW49" s="171">
        <v>0</v>
      </c>
      <c r="CX49" s="152">
        <v>187351.19</v>
      </c>
      <c r="CY49" s="172">
        <v>9.5000000000000001E-2</v>
      </c>
      <c r="CZ49" s="152">
        <v>0</v>
      </c>
      <c r="DA49" s="171">
        <v>0</v>
      </c>
      <c r="DB49" s="152">
        <v>3999996</v>
      </c>
      <c r="DC49" s="172">
        <v>0.43790000000000001</v>
      </c>
      <c r="DD49" s="152">
        <v>0</v>
      </c>
      <c r="DE49" s="171">
        <v>0</v>
      </c>
      <c r="DF49" s="152">
        <v>270039276.69999999</v>
      </c>
      <c r="DG49" s="172">
        <v>12.3116</v>
      </c>
      <c r="DH49" s="152">
        <v>0</v>
      </c>
      <c r="DI49" s="171">
        <v>0</v>
      </c>
      <c r="DJ49" s="152">
        <v>0</v>
      </c>
      <c r="DK49" s="171">
        <v>0</v>
      </c>
      <c r="DL49" s="152">
        <v>185074415.19</v>
      </c>
      <c r="DM49" s="172">
        <v>20.334800000000001</v>
      </c>
      <c r="DN49" s="152">
        <v>0</v>
      </c>
      <c r="DO49" s="171">
        <v>0</v>
      </c>
      <c r="DP49" s="152">
        <v>289340339.68000001</v>
      </c>
      <c r="DQ49" s="172">
        <v>99.834999999999994</v>
      </c>
      <c r="DR49" s="152">
        <v>0</v>
      </c>
      <c r="DS49" s="171">
        <v>0</v>
      </c>
      <c r="DT49" s="152">
        <v>0</v>
      </c>
      <c r="DU49" s="171">
        <v>0</v>
      </c>
      <c r="DV49" s="152">
        <v>587416162.90999997</v>
      </c>
      <c r="DW49" s="172">
        <v>99.811300000000003</v>
      </c>
      <c r="DX49" s="152">
        <v>23020393.890000001</v>
      </c>
      <c r="DY49" s="172">
        <v>17.2913</v>
      </c>
      <c r="DZ49" s="152">
        <v>6039900.3399999999</v>
      </c>
      <c r="EA49" s="172">
        <v>10.486700000000001</v>
      </c>
      <c r="EB49" s="152">
        <v>24747280.550000001</v>
      </c>
      <c r="EC49" s="172">
        <v>19.834700000000002</v>
      </c>
      <c r="ED49" s="152">
        <v>0</v>
      </c>
      <c r="EE49" s="171">
        <v>0</v>
      </c>
      <c r="EF49" s="152">
        <v>154484671.41999999</v>
      </c>
      <c r="EG49" s="172">
        <v>94.824600000000004</v>
      </c>
      <c r="EH49" s="152">
        <v>1419047518.6300001</v>
      </c>
      <c r="EI49" s="172">
        <v>18.887</v>
      </c>
      <c r="EJ49" s="152">
        <v>694115903.07000005</v>
      </c>
      <c r="EK49" s="172">
        <v>99.995999999999995</v>
      </c>
      <c r="EL49" s="152">
        <v>0</v>
      </c>
      <c r="EM49" s="171">
        <v>0</v>
      </c>
      <c r="EN49" s="152">
        <v>5263025.26</v>
      </c>
      <c r="EO49" s="172">
        <v>0.33400000000000002</v>
      </c>
      <c r="EP49" s="152">
        <v>42401322.759999998</v>
      </c>
      <c r="EQ49" s="172">
        <v>0.96699999999999997</v>
      </c>
      <c r="ER49" s="152">
        <v>141621497.62</v>
      </c>
      <c r="ES49" s="172">
        <v>97.610399999999998</v>
      </c>
      <c r="ET49" s="152">
        <v>325081990</v>
      </c>
      <c r="EU49" s="172">
        <v>11.911799999999999</v>
      </c>
      <c r="EV49" s="152">
        <v>251380420.58000001</v>
      </c>
      <c r="EW49" s="172">
        <v>18.5106</v>
      </c>
      <c r="EX49" s="152">
        <v>0</v>
      </c>
      <c r="EY49" s="171">
        <v>0</v>
      </c>
      <c r="EZ49" s="152">
        <v>0</v>
      </c>
      <c r="FA49" s="171">
        <v>0</v>
      </c>
      <c r="FB49" s="152">
        <v>69285623.180000007</v>
      </c>
      <c r="FC49" s="172">
        <v>7.4222999999999999</v>
      </c>
      <c r="FD49" s="152">
        <v>45799682.57</v>
      </c>
      <c r="FE49" s="172">
        <v>6.0541999999999998</v>
      </c>
      <c r="FF49" s="152">
        <v>333195618</v>
      </c>
      <c r="FG49" s="172">
        <v>99.889300000000006</v>
      </c>
      <c r="FH49" s="152">
        <v>0</v>
      </c>
      <c r="FI49" s="171">
        <v>0</v>
      </c>
      <c r="FJ49" s="152">
        <v>534040</v>
      </c>
      <c r="FK49" s="172">
        <v>0.23319999999999999</v>
      </c>
      <c r="FL49" s="152">
        <v>564360914.41999996</v>
      </c>
      <c r="FM49" s="172">
        <v>94.923599999999993</v>
      </c>
    </row>
    <row r="50" spans="1:169" ht="14.25" thickTop="1" thickBot="1">
      <c r="A50" s="171"/>
      <c r="B50" s="152"/>
      <c r="C50" s="171"/>
      <c r="D50" s="152"/>
      <c r="E50" s="171"/>
      <c r="F50" s="152"/>
      <c r="G50" s="171"/>
      <c r="H50" s="152"/>
      <c r="I50" s="171"/>
      <c r="J50" s="152"/>
      <c r="K50" s="171"/>
      <c r="L50" s="152"/>
      <c r="M50" s="171"/>
      <c r="N50" s="152"/>
      <c r="O50" s="171"/>
      <c r="P50" s="152"/>
      <c r="Q50" s="171"/>
      <c r="R50" s="152"/>
      <c r="S50" s="171"/>
      <c r="T50" s="152"/>
      <c r="U50" s="171"/>
      <c r="V50" s="152"/>
      <c r="W50" s="171"/>
      <c r="X50" s="152"/>
      <c r="Y50" s="171"/>
      <c r="Z50" s="152"/>
      <c r="AA50" s="171"/>
      <c r="AB50" s="152"/>
      <c r="AC50" s="171"/>
      <c r="AD50" s="152"/>
      <c r="AE50" s="171"/>
      <c r="AF50" s="152"/>
      <c r="AG50" s="171"/>
      <c r="AH50" s="152"/>
      <c r="AI50" s="171"/>
      <c r="AJ50" s="152"/>
      <c r="AK50" s="171"/>
      <c r="AL50" s="152"/>
      <c r="AM50" s="171"/>
      <c r="AN50" s="152"/>
      <c r="AO50" s="171"/>
      <c r="AP50" s="152"/>
      <c r="AQ50" s="171"/>
      <c r="AR50" s="152"/>
      <c r="AS50" s="171"/>
      <c r="AT50" s="152"/>
      <c r="AU50" s="171"/>
      <c r="AV50" s="152"/>
      <c r="AW50" s="171"/>
      <c r="AX50" s="152"/>
      <c r="AY50" s="171"/>
      <c r="AZ50" s="152"/>
      <c r="BA50" s="171"/>
      <c r="BB50" s="152"/>
      <c r="BC50" s="171"/>
      <c r="BD50" s="152"/>
      <c r="BE50" s="171"/>
      <c r="BF50" s="152"/>
      <c r="BG50" s="171"/>
      <c r="BH50" s="152"/>
      <c r="BI50" s="171"/>
      <c r="BJ50" s="152"/>
      <c r="BK50" s="171"/>
      <c r="BL50" s="152"/>
      <c r="BM50" s="171"/>
      <c r="BN50" s="152"/>
      <c r="BO50" s="171"/>
      <c r="BP50" s="152"/>
      <c r="BQ50" s="171"/>
      <c r="BR50" s="152"/>
      <c r="BS50" s="171"/>
      <c r="BT50" s="152"/>
      <c r="BU50" s="171"/>
      <c r="BV50" s="152"/>
      <c r="BW50" s="171"/>
      <c r="BX50" s="152"/>
      <c r="BY50" s="171"/>
      <c r="BZ50" s="152"/>
      <c r="CA50" s="171"/>
      <c r="CB50" s="152"/>
      <c r="CC50" s="171"/>
      <c r="CD50" s="152"/>
      <c r="CE50" s="171"/>
      <c r="CF50" s="152"/>
      <c r="CG50" s="171"/>
      <c r="CH50" s="152"/>
      <c r="CI50" s="171"/>
      <c r="CJ50" s="152"/>
      <c r="CK50" s="171"/>
      <c r="CL50" s="152"/>
      <c r="CM50" s="171"/>
      <c r="CN50" s="152"/>
      <c r="CO50" s="171"/>
      <c r="CP50" s="152"/>
      <c r="CQ50" s="171"/>
      <c r="CR50" s="152"/>
      <c r="CS50" s="171"/>
      <c r="CT50" s="152"/>
      <c r="CU50" s="171"/>
      <c r="CV50" s="152"/>
      <c r="CW50" s="171"/>
      <c r="CX50" s="152"/>
      <c r="CY50" s="171"/>
      <c r="CZ50" s="152"/>
      <c r="DA50" s="171"/>
      <c r="DB50" s="152"/>
      <c r="DC50" s="171"/>
      <c r="DD50" s="152"/>
      <c r="DE50" s="171"/>
      <c r="DF50" s="152"/>
      <c r="DG50" s="171"/>
      <c r="DH50" s="152"/>
      <c r="DI50" s="171"/>
      <c r="DJ50" s="152"/>
      <c r="DK50" s="171"/>
      <c r="DL50" s="152"/>
      <c r="DM50" s="171"/>
      <c r="DN50" s="152"/>
      <c r="DO50" s="171"/>
      <c r="DP50" s="152"/>
      <c r="DQ50" s="171"/>
      <c r="DR50" s="152"/>
      <c r="DS50" s="171"/>
      <c r="DT50" s="152"/>
      <c r="DU50" s="171"/>
      <c r="DV50" s="152"/>
      <c r="DW50" s="171"/>
      <c r="DX50" s="152"/>
      <c r="DY50" s="171"/>
      <c r="DZ50" s="152"/>
      <c r="EA50" s="171"/>
      <c r="EB50" s="152"/>
      <c r="EC50" s="171"/>
      <c r="ED50" s="152"/>
      <c r="EE50" s="171"/>
      <c r="EF50" s="152"/>
      <c r="EG50" s="171"/>
      <c r="EH50" s="152"/>
      <c r="EI50" s="171"/>
      <c r="EJ50" s="152"/>
      <c r="EK50" s="171"/>
      <c r="EL50" s="152"/>
      <c r="EM50" s="171"/>
      <c r="EN50" s="152"/>
      <c r="EO50" s="171"/>
      <c r="EP50" s="152"/>
      <c r="EQ50" s="171"/>
      <c r="ER50" s="152"/>
      <c r="ES50" s="171"/>
      <c r="ET50" s="152"/>
      <c r="EU50" s="171"/>
      <c r="EV50" s="152"/>
      <c r="EW50" s="171"/>
      <c r="EX50" s="152"/>
      <c r="EY50" s="171"/>
      <c r="EZ50" s="152"/>
      <c r="FA50" s="171"/>
      <c r="FB50" s="152"/>
      <c r="FC50" s="171"/>
      <c r="FD50" s="152"/>
      <c r="FE50" s="171"/>
      <c r="FF50" s="152"/>
      <c r="FG50" s="171"/>
      <c r="FH50" s="152"/>
      <c r="FI50" s="171"/>
      <c r="FJ50" s="152"/>
      <c r="FK50" s="171"/>
      <c r="FL50" s="152"/>
      <c r="FM50" s="171"/>
    </row>
    <row r="51" spans="1:169" s="177" customFormat="1" ht="13.5" thickTop="1">
      <c r="A51" s="177" t="s">
        <v>545</v>
      </c>
      <c r="B51" s="177">
        <v>62185</v>
      </c>
      <c r="D51" s="177">
        <v>1</v>
      </c>
      <c r="F51" s="177">
        <v>553</v>
      </c>
      <c r="H51" s="177">
        <v>2415</v>
      </c>
      <c r="J51" s="177">
        <v>12987</v>
      </c>
      <c r="L51" s="177">
        <v>2</v>
      </c>
      <c r="N51" s="177">
        <v>8</v>
      </c>
      <c r="P51" s="177">
        <v>69</v>
      </c>
      <c r="R51" s="177">
        <v>28</v>
      </c>
      <c r="T51" s="177">
        <v>903</v>
      </c>
      <c r="V51" s="177">
        <v>8</v>
      </c>
      <c r="X51" s="177">
        <v>91</v>
      </c>
      <c r="Z51" s="177">
        <v>230</v>
      </c>
      <c r="AB51" s="177">
        <v>897</v>
      </c>
      <c r="AD51" s="177">
        <v>1</v>
      </c>
      <c r="AF51" s="177">
        <v>1</v>
      </c>
      <c r="AH51" s="177">
        <v>280</v>
      </c>
      <c r="AJ51" s="177">
        <v>1583</v>
      </c>
      <c r="AL51" s="177">
        <v>13</v>
      </c>
      <c r="AN51" s="177">
        <v>29</v>
      </c>
      <c r="AP51" s="177">
        <v>109</v>
      </c>
      <c r="AR51" s="177">
        <v>89</v>
      </c>
      <c r="AT51" s="177">
        <v>116</v>
      </c>
      <c r="AV51" s="177">
        <v>208</v>
      </c>
      <c r="AX51" s="177">
        <v>447</v>
      </c>
      <c r="AZ51" s="177">
        <v>58</v>
      </c>
      <c r="BB51" s="177">
        <v>127</v>
      </c>
      <c r="BD51" s="177">
        <v>1</v>
      </c>
      <c r="BF51" s="177">
        <v>999</v>
      </c>
      <c r="BH51" s="177">
        <v>40</v>
      </c>
      <c r="BJ51" s="177">
        <v>406</v>
      </c>
      <c r="BL51" s="177">
        <v>7</v>
      </c>
      <c r="BN51" s="177">
        <v>19</v>
      </c>
      <c r="BP51" s="177">
        <v>171</v>
      </c>
      <c r="BR51" s="177">
        <v>2244</v>
      </c>
      <c r="BT51" s="177">
        <v>9</v>
      </c>
      <c r="BV51" s="177">
        <v>237</v>
      </c>
      <c r="BX51" s="177">
        <v>206</v>
      </c>
      <c r="BZ51" s="177">
        <v>3</v>
      </c>
      <c r="CB51" s="177">
        <v>519</v>
      </c>
      <c r="CD51" s="177">
        <v>22</v>
      </c>
      <c r="CF51" s="177">
        <v>2206</v>
      </c>
      <c r="CH51" s="177">
        <v>103</v>
      </c>
      <c r="CJ51" s="177">
        <v>453</v>
      </c>
      <c r="CL51" s="177">
        <v>4220</v>
      </c>
      <c r="CN51" s="177">
        <v>3</v>
      </c>
      <c r="CP51" s="177">
        <v>5153</v>
      </c>
      <c r="CR51" s="177">
        <v>2382</v>
      </c>
      <c r="CT51" s="177">
        <v>61</v>
      </c>
      <c r="CV51" s="177">
        <v>1256</v>
      </c>
      <c r="CX51" s="177">
        <v>39</v>
      </c>
      <c r="CZ51" s="177">
        <v>20</v>
      </c>
      <c r="DB51" s="177">
        <v>18</v>
      </c>
      <c r="DD51" s="177">
        <v>261</v>
      </c>
      <c r="DF51" s="177">
        <v>94</v>
      </c>
      <c r="DH51" s="177">
        <v>9</v>
      </c>
      <c r="DJ51" s="177">
        <v>3595</v>
      </c>
      <c r="DL51" s="177">
        <v>530</v>
      </c>
      <c r="DN51" s="177">
        <v>100</v>
      </c>
      <c r="DP51" s="177">
        <v>99</v>
      </c>
      <c r="DR51" s="177">
        <v>2</v>
      </c>
      <c r="DT51" s="177">
        <v>352</v>
      </c>
      <c r="DV51" s="177">
        <v>505</v>
      </c>
      <c r="DX51" s="177">
        <v>47</v>
      </c>
      <c r="DZ51" s="177">
        <v>67</v>
      </c>
      <c r="EB51" s="177">
        <v>10</v>
      </c>
      <c r="ED51" s="177">
        <v>7</v>
      </c>
      <c r="EF51" s="177">
        <v>2</v>
      </c>
      <c r="EH51" s="177">
        <v>1066</v>
      </c>
      <c r="EJ51" s="177">
        <v>37</v>
      </c>
      <c r="EL51" s="177">
        <v>18</v>
      </c>
      <c r="EN51" s="177">
        <v>1111</v>
      </c>
      <c r="EP51" s="177">
        <v>3780</v>
      </c>
      <c r="ER51" s="177">
        <v>4</v>
      </c>
      <c r="ET51" s="177">
        <v>11</v>
      </c>
      <c r="EV51" s="177">
        <v>3055</v>
      </c>
      <c r="EX51" s="177">
        <v>34</v>
      </c>
      <c r="EZ51" s="177">
        <v>1966</v>
      </c>
      <c r="FB51" s="177">
        <v>1998</v>
      </c>
      <c r="FD51" s="177">
        <v>1018</v>
      </c>
      <c r="FF51" s="177">
        <v>280</v>
      </c>
      <c r="FH51" s="177">
        <v>3</v>
      </c>
      <c r="FJ51" s="177">
        <v>4</v>
      </c>
      <c r="FL51" s="177">
        <v>70</v>
      </c>
    </row>
    <row r="52" spans="1:169" s="177" customFormat="1" ht="13.5" thickBot="1">
      <c r="A52" s="178" t="s">
        <v>87</v>
      </c>
      <c r="B52" s="178">
        <v>2235274.0299999998</v>
      </c>
      <c r="C52" s="178"/>
      <c r="D52" s="178">
        <v>411488895.86000001</v>
      </c>
      <c r="E52" s="178"/>
      <c r="F52" s="178">
        <v>7783466.7300000004</v>
      </c>
      <c r="G52" s="178"/>
      <c r="H52" s="178">
        <v>512967.96</v>
      </c>
      <c r="I52" s="178"/>
      <c r="J52" s="178">
        <v>54236.91</v>
      </c>
      <c r="K52" s="178"/>
      <c r="L52" s="178">
        <v>3839624.48</v>
      </c>
      <c r="M52" s="178"/>
      <c r="N52" s="178">
        <v>2793077.09</v>
      </c>
      <c r="O52" s="178"/>
      <c r="P52" s="178">
        <v>16569181.539999999</v>
      </c>
      <c r="Q52" s="178"/>
      <c r="R52" s="178">
        <v>16352830.01</v>
      </c>
      <c r="S52" s="178"/>
      <c r="T52" s="178">
        <v>678246.94</v>
      </c>
      <c r="U52" s="178"/>
      <c r="V52" s="178">
        <v>32223829.739999998</v>
      </c>
      <c r="W52" s="178"/>
      <c r="X52" s="178">
        <v>4358193.5199999996</v>
      </c>
      <c r="Y52" s="178"/>
      <c r="Z52" s="178">
        <v>962490.66</v>
      </c>
      <c r="AA52" s="178"/>
      <c r="AB52" s="178">
        <v>2774384.45</v>
      </c>
      <c r="AC52" s="178"/>
      <c r="AD52" s="178">
        <v>1139596550.8599999</v>
      </c>
      <c r="AE52" s="178"/>
      <c r="AF52" s="178">
        <v>9996523.8200000003</v>
      </c>
      <c r="AG52" s="178"/>
      <c r="AH52" s="178">
        <v>1295062.73</v>
      </c>
      <c r="AI52" s="178"/>
      <c r="AJ52" s="178">
        <v>5010975.72</v>
      </c>
      <c r="AK52" s="178"/>
      <c r="AL52" s="178">
        <v>31685121.260000002</v>
      </c>
      <c r="AM52" s="178"/>
      <c r="AN52" s="178">
        <v>14434047.890000001</v>
      </c>
      <c r="AO52" s="178"/>
      <c r="AP52" s="178">
        <v>4006521.51</v>
      </c>
      <c r="AQ52" s="178"/>
      <c r="AR52" s="178">
        <v>5043298.32</v>
      </c>
      <c r="AS52" s="178"/>
      <c r="AT52" s="178">
        <v>4217993.8499999996</v>
      </c>
      <c r="AU52" s="178"/>
      <c r="AV52" s="178">
        <v>315932.67</v>
      </c>
      <c r="AW52" s="178"/>
      <c r="AX52" s="178">
        <v>7070936.71</v>
      </c>
      <c r="AY52" s="178"/>
      <c r="AZ52" s="178">
        <v>137380551.34999999</v>
      </c>
      <c r="BA52" s="178"/>
      <c r="BB52" s="178">
        <v>12529413.939999999</v>
      </c>
      <c r="BC52" s="178"/>
      <c r="BD52" s="178">
        <v>2690638705.9299998</v>
      </c>
      <c r="BE52" s="178"/>
      <c r="BF52" s="178">
        <v>3576547.77</v>
      </c>
      <c r="BG52" s="178"/>
      <c r="BH52" s="178">
        <v>6495480.0300000003</v>
      </c>
      <c r="BI52" s="178"/>
      <c r="BJ52" s="178">
        <v>3664098.68</v>
      </c>
      <c r="BK52" s="178"/>
      <c r="BL52" s="178">
        <v>62864991.990000002</v>
      </c>
      <c r="BM52" s="178"/>
      <c r="BN52" s="178">
        <v>41925538.060000002</v>
      </c>
      <c r="BO52" s="178"/>
      <c r="BP52" s="178">
        <v>22756707.829999998</v>
      </c>
      <c r="BQ52" s="178"/>
      <c r="BR52" s="178">
        <v>65538.62</v>
      </c>
      <c r="BS52" s="178"/>
      <c r="BT52" s="178">
        <v>6321513.3200000003</v>
      </c>
      <c r="BU52" s="178"/>
      <c r="BV52" s="178">
        <v>120833.21</v>
      </c>
      <c r="BW52" s="178"/>
      <c r="BX52" s="178">
        <v>3531434.58</v>
      </c>
      <c r="BY52" s="178"/>
      <c r="BZ52" s="178">
        <v>26127201</v>
      </c>
      <c r="CA52" s="178"/>
      <c r="CB52" s="178">
        <v>765260</v>
      </c>
      <c r="CC52" s="178"/>
      <c r="CD52" s="178">
        <v>304439026.55000001</v>
      </c>
      <c r="CE52" s="178"/>
      <c r="CF52" s="178">
        <v>1228743.51</v>
      </c>
      <c r="CG52" s="178"/>
      <c r="CH52" s="178">
        <v>11695700.66</v>
      </c>
      <c r="CI52" s="178"/>
      <c r="CJ52" s="178">
        <v>3095106.12</v>
      </c>
      <c r="CK52" s="178"/>
      <c r="CL52" s="178">
        <v>1312266.5</v>
      </c>
      <c r="CM52" s="178"/>
      <c r="CN52" s="178">
        <v>333333.33</v>
      </c>
      <c r="CO52" s="178"/>
      <c r="CP52" s="178">
        <v>601279.1</v>
      </c>
      <c r="CQ52" s="178"/>
      <c r="CR52" s="178">
        <v>14445.81</v>
      </c>
      <c r="CS52" s="178"/>
      <c r="CT52" s="178">
        <v>18942679.280000001</v>
      </c>
      <c r="CU52" s="178"/>
      <c r="CV52" s="178">
        <v>500233.71</v>
      </c>
      <c r="CW52" s="178"/>
      <c r="CX52" s="178">
        <v>5054203.5599999996</v>
      </c>
      <c r="CY52" s="178"/>
      <c r="CZ52" s="178">
        <v>16169190.93</v>
      </c>
      <c r="DA52" s="178"/>
      <c r="DB52" s="178">
        <v>50744499.869999997</v>
      </c>
      <c r="DC52" s="178"/>
      <c r="DD52" s="178">
        <v>29471558.859999999</v>
      </c>
      <c r="DE52" s="178"/>
      <c r="DF52" s="178">
        <v>23333834.739999998</v>
      </c>
      <c r="DG52" s="178"/>
      <c r="DH52" s="178">
        <v>16148484.67</v>
      </c>
      <c r="DI52" s="178"/>
      <c r="DJ52" s="178">
        <v>4687100.6100000003</v>
      </c>
      <c r="DK52" s="178"/>
      <c r="DL52" s="178">
        <v>1717242.21</v>
      </c>
      <c r="DM52" s="178"/>
      <c r="DN52" s="178">
        <v>68084631.040000007</v>
      </c>
      <c r="DO52" s="178"/>
      <c r="DP52" s="178">
        <v>2927460.63</v>
      </c>
      <c r="DQ52" s="178"/>
      <c r="DR52" s="178">
        <v>21789656.27</v>
      </c>
      <c r="DS52" s="178"/>
      <c r="DT52" s="178">
        <v>437577.48</v>
      </c>
      <c r="DU52" s="178"/>
      <c r="DV52" s="178">
        <v>1165398.97</v>
      </c>
      <c r="DW52" s="178"/>
      <c r="DX52" s="178">
        <v>2832612.1</v>
      </c>
      <c r="DY52" s="178"/>
      <c r="DZ52" s="178">
        <v>859640.56</v>
      </c>
      <c r="EA52" s="178"/>
      <c r="EB52" s="178">
        <v>12476757.539999999</v>
      </c>
      <c r="EC52" s="178"/>
      <c r="ED52" s="178">
        <v>47287279.670000002</v>
      </c>
      <c r="EE52" s="178"/>
      <c r="EF52" s="178">
        <v>81458078.349999994</v>
      </c>
      <c r="EG52" s="178"/>
      <c r="EH52" s="178">
        <v>7048166.5099999998</v>
      </c>
      <c r="EI52" s="178"/>
      <c r="EJ52" s="178">
        <v>18760643.870000001</v>
      </c>
      <c r="EK52" s="178"/>
      <c r="EL52" s="178">
        <v>80399886.189999998</v>
      </c>
      <c r="EM52" s="178"/>
      <c r="EN52" s="178">
        <v>1418397.16</v>
      </c>
      <c r="EO52" s="178"/>
      <c r="EP52" s="178">
        <v>1160059.3999999999</v>
      </c>
      <c r="EQ52" s="178"/>
      <c r="ER52" s="178">
        <v>36272145.030000001</v>
      </c>
      <c r="ES52" s="178"/>
      <c r="ET52" s="178">
        <v>248098282.94999999</v>
      </c>
      <c r="EU52" s="178"/>
      <c r="EV52" s="178">
        <v>444527.49</v>
      </c>
      <c r="EW52" s="178"/>
      <c r="EX52" s="178">
        <v>758875.7</v>
      </c>
      <c r="EY52" s="178"/>
      <c r="EZ52" s="178">
        <v>2246611.0099999998</v>
      </c>
      <c r="FA52" s="178"/>
      <c r="FB52" s="178">
        <v>467205.5</v>
      </c>
      <c r="FC52" s="178"/>
      <c r="FD52" s="178">
        <v>743114.4</v>
      </c>
      <c r="FE52" s="178"/>
      <c r="FF52" s="178">
        <v>1191303.1399999999</v>
      </c>
      <c r="FG52" s="178"/>
      <c r="FH52" s="178">
        <v>65517621.93</v>
      </c>
      <c r="FI52" s="178"/>
      <c r="FJ52" s="178">
        <v>57249861.130000003</v>
      </c>
      <c r="FK52" s="178"/>
      <c r="FL52" s="178">
        <v>8493464</v>
      </c>
      <c r="FM52" s="178"/>
    </row>
    <row r="53" spans="1:169" ht="13.5" thickTop="1">
      <c r="AN53" s="175" t="s">
        <v>252</v>
      </c>
      <c r="BT53" s="175" t="s">
        <v>252</v>
      </c>
      <c r="CR53" s="175" t="s">
        <v>252</v>
      </c>
      <c r="DP53" s="175" t="s">
        <v>252</v>
      </c>
      <c r="DV53" s="175" t="s">
        <v>252</v>
      </c>
      <c r="EF53" s="175" t="s">
        <v>252</v>
      </c>
      <c r="EJ53" s="175" t="s">
        <v>252</v>
      </c>
      <c r="ER53" s="175" t="s">
        <v>252</v>
      </c>
      <c r="FF53" s="175" t="s">
        <v>252</v>
      </c>
      <c r="FL53" s="175" t="s">
        <v>252</v>
      </c>
    </row>
    <row r="54" spans="1:169">
      <c r="A54" s="135" t="s">
        <v>86</v>
      </c>
      <c r="B54" s="340" t="s">
        <v>13</v>
      </c>
      <c r="C54" s="340"/>
      <c r="D54" s="338" t="s">
        <v>945</v>
      </c>
      <c r="E54" s="338"/>
      <c r="F54" s="338" t="s">
        <v>946</v>
      </c>
      <c r="G54" s="338"/>
      <c r="H54" s="338" t="s">
        <v>947</v>
      </c>
      <c r="I54" s="338"/>
      <c r="J54" s="338" t="s">
        <v>948</v>
      </c>
      <c r="K54" s="338"/>
      <c r="L54" s="338" t="s">
        <v>949</v>
      </c>
      <c r="M54" s="338"/>
      <c r="N54" s="338" t="s">
        <v>950</v>
      </c>
      <c r="O54" s="338"/>
      <c r="P54" s="338" t="s">
        <v>951</v>
      </c>
      <c r="Q54" s="338"/>
      <c r="R54" s="338" t="s">
        <v>952</v>
      </c>
      <c r="S54" s="338"/>
      <c r="T54" s="338" t="s">
        <v>953</v>
      </c>
      <c r="U54" s="338"/>
      <c r="V54" s="338" t="s">
        <v>954</v>
      </c>
      <c r="W54" s="338"/>
      <c r="X54" s="338" t="s">
        <v>955</v>
      </c>
      <c r="Y54" s="338"/>
      <c r="Z54" s="338" t="s">
        <v>956</v>
      </c>
      <c r="AA54" s="338"/>
      <c r="AB54" s="338" t="s">
        <v>957</v>
      </c>
      <c r="AC54" s="338"/>
      <c r="AD54" s="338" t="s">
        <v>958</v>
      </c>
      <c r="AE54" s="338"/>
      <c r="AF54" s="338" t="s">
        <v>959</v>
      </c>
      <c r="AG54" s="338"/>
      <c r="AH54" s="338" t="s">
        <v>960</v>
      </c>
      <c r="AI54" s="338"/>
      <c r="AJ54" s="338" t="s">
        <v>961</v>
      </c>
      <c r="AK54" s="338"/>
      <c r="AL54" s="338" t="s">
        <v>962</v>
      </c>
      <c r="AM54" s="338"/>
      <c r="AN54" s="338" t="s">
        <v>963</v>
      </c>
      <c r="AO54" s="338"/>
      <c r="AP54" s="338" t="s">
        <v>964</v>
      </c>
      <c r="AQ54" s="338"/>
      <c r="AR54" s="338" t="s">
        <v>965</v>
      </c>
      <c r="AS54" s="338"/>
      <c r="AT54" s="338" t="s">
        <v>966</v>
      </c>
      <c r="AU54" s="338"/>
      <c r="AV54" s="338" t="s">
        <v>967</v>
      </c>
      <c r="AW54" s="338"/>
      <c r="AX54" s="338" t="s">
        <v>968</v>
      </c>
      <c r="AY54" s="338"/>
      <c r="AZ54" s="338" t="s">
        <v>969</v>
      </c>
      <c r="BA54" s="338"/>
      <c r="BB54" s="338" t="s">
        <v>970</v>
      </c>
      <c r="BC54" s="338"/>
      <c r="BD54" s="338" t="s">
        <v>971</v>
      </c>
      <c r="BE54" s="338"/>
      <c r="BF54" s="338" t="s">
        <v>972</v>
      </c>
      <c r="BG54" s="338"/>
      <c r="BH54" s="338" t="s">
        <v>973</v>
      </c>
      <c r="BI54" s="338"/>
      <c r="BJ54" s="338" t="s">
        <v>974</v>
      </c>
      <c r="BK54" s="338"/>
      <c r="BL54" s="338" t="s">
        <v>975</v>
      </c>
      <c r="BM54" s="338"/>
      <c r="BN54" s="338" t="s">
        <v>976</v>
      </c>
      <c r="BO54" s="338"/>
      <c r="BP54" s="338" t="s">
        <v>977</v>
      </c>
      <c r="BQ54" s="338"/>
      <c r="BR54" s="338" t="s">
        <v>978</v>
      </c>
      <c r="BS54" s="338"/>
      <c r="BT54" s="338" t="s">
        <v>979</v>
      </c>
      <c r="BU54" s="338"/>
      <c r="BV54" s="338" t="s">
        <v>980</v>
      </c>
      <c r="BW54" s="338"/>
      <c r="BX54" s="338" t="s">
        <v>981</v>
      </c>
      <c r="BY54" s="338"/>
      <c r="BZ54" s="338" t="s">
        <v>982</v>
      </c>
      <c r="CA54" s="338"/>
      <c r="CB54" s="338" t="s">
        <v>983</v>
      </c>
      <c r="CC54" s="338"/>
      <c r="CD54" s="338" t="s">
        <v>984</v>
      </c>
      <c r="CE54" s="338"/>
      <c r="CF54" s="338" t="s">
        <v>985</v>
      </c>
      <c r="CG54" s="338"/>
      <c r="CH54" s="338" t="s">
        <v>986</v>
      </c>
      <c r="CI54" s="338"/>
      <c r="CJ54" s="338" t="s">
        <v>987</v>
      </c>
      <c r="CK54" s="338"/>
      <c r="CL54" s="338" t="s">
        <v>988</v>
      </c>
      <c r="CM54" s="338"/>
      <c r="CN54" s="338" t="s">
        <v>989</v>
      </c>
      <c r="CO54" s="338"/>
      <c r="CP54" s="338" t="s">
        <v>990</v>
      </c>
      <c r="CQ54" s="338"/>
      <c r="CR54" s="338" t="s">
        <v>991</v>
      </c>
      <c r="CS54" s="338"/>
      <c r="CT54" s="338" t="s">
        <v>992</v>
      </c>
      <c r="CU54" s="338"/>
      <c r="CV54" s="338" t="s">
        <v>993</v>
      </c>
      <c r="CW54" s="338"/>
      <c r="CX54" s="338" t="s">
        <v>994</v>
      </c>
      <c r="CY54" s="338"/>
      <c r="CZ54" s="338" t="s">
        <v>995</v>
      </c>
      <c r="DA54" s="338"/>
      <c r="DB54" s="338" t="s">
        <v>996</v>
      </c>
      <c r="DC54" s="338"/>
      <c r="DD54" s="338" t="s">
        <v>997</v>
      </c>
      <c r="DE54" s="338"/>
      <c r="DF54" s="338" t="s">
        <v>998</v>
      </c>
      <c r="DG54" s="338"/>
      <c r="DH54" s="338" t="s">
        <v>999</v>
      </c>
      <c r="DI54" s="338"/>
      <c r="DJ54" s="338" t="s">
        <v>1000</v>
      </c>
      <c r="DK54" s="338"/>
      <c r="DL54" s="338" t="s">
        <v>1001</v>
      </c>
      <c r="DM54" s="338"/>
      <c r="DN54" s="338" t="s">
        <v>1002</v>
      </c>
      <c r="DO54" s="338"/>
      <c r="DP54" s="338" t="s">
        <v>1003</v>
      </c>
      <c r="DQ54" s="338"/>
      <c r="DR54" s="338" t="s">
        <v>1004</v>
      </c>
      <c r="DS54" s="338"/>
      <c r="DT54" s="338" t="s">
        <v>1005</v>
      </c>
      <c r="DU54" s="338"/>
      <c r="DV54" s="338" t="s">
        <v>1006</v>
      </c>
      <c r="DW54" s="338"/>
      <c r="DX54" s="338" t="s">
        <v>1007</v>
      </c>
      <c r="DY54" s="338"/>
      <c r="DZ54" s="338" t="s">
        <v>1008</v>
      </c>
      <c r="EA54" s="338"/>
      <c r="EB54" s="338" t="s">
        <v>1009</v>
      </c>
      <c r="EC54" s="338"/>
      <c r="ED54" s="338" t="s">
        <v>1010</v>
      </c>
      <c r="EE54" s="338"/>
      <c r="EF54" s="338" t="s">
        <v>1011</v>
      </c>
      <c r="EG54" s="338"/>
      <c r="EH54" s="338" t="s">
        <v>1012</v>
      </c>
      <c r="EI54" s="338"/>
      <c r="EJ54" s="338" t="s">
        <v>1013</v>
      </c>
      <c r="EK54" s="338"/>
      <c r="EL54" s="338" t="s">
        <v>1014</v>
      </c>
      <c r="EM54" s="338"/>
      <c r="EN54" s="338" t="s">
        <v>1015</v>
      </c>
      <c r="EO54" s="338"/>
      <c r="EP54" s="338" t="s">
        <v>1016</v>
      </c>
      <c r="EQ54" s="338"/>
      <c r="ER54" s="338" t="s">
        <v>1017</v>
      </c>
      <c r="ES54" s="338"/>
      <c r="ET54" s="338" t="s">
        <v>1018</v>
      </c>
      <c r="EU54" s="338"/>
      <c r="EV54" s="338" t="s">
        <v>1019</v>
      </c>
      <c r="EW54" s="338"/>
      <c r="EX54" s="338" t="s">
        <v>1020</v>
      </c>
      <c r="EY54" s="338"/>
      <c r="EZ54" s="338" t="s">
        <v>1021</v>
      </c>
      <c r="FA54" s="338"/>
      <c r="FB54" s="338" t="s">
        <v>1022</v>
      </c>
      <c r="FC54" s="338"/>
      <c r="FD54" s="338" t="s">
        <v>1023</v>
      </c>
      <c r="FE54" s="338"/>
      <c r="FF54" s="338" t="s">
        <v>1024</v>
      </c>
      <c r="FG54" s="338"/>
      <c r="FH54" s="338" t="s">
        <v>1025</v>
      </c>
      <c r="FI54" s="338"/>
      <c r="FJ54" s="338" t="s">
        <v>1026</v>
      </c>
      <c r="FK54" s="338"/>
      <c r="FL54" s="338" t="s">
        <v>1027</v>
      </c>
      <c r="FM54" s="338"/>
    </row>
    <row r="55" spans="1:169">
      <c r="A55" s="131"/>
      <c r="B55" s="130"/>
      <c r="C55" s="131"/>
      <c r="D55" s="339"/>
      <c r="E55" s="339"/>
      <c r="F55" s="339"/>
      <c r="G55" s="339"/>
      <c r="H55" s="339"/>
      <c r="I55" s="339"/>
      <c r="J55" s="339"/>
      <c r="K55" s="339"/>
      <c r="L55" s="339"/>
      <c r="M55" s="339"/>
      <c r="N55" s="339"/>
      <c r="O55" s="339"/>
      <c r="P55" s="339"/>
      <c r="Q55" s="339"/>
      <c r="R55" s="339"/>
      <c r="S55" s="339"/>
      <c r="T55" s="339"/>
      <c r="U55" s="339"/>
      <c r="V55" s="339"/>
      <c r="W55" s="339"/>
      <c r="X55" s="339"/>
      <c r="Y55" s="339"/>
      <c r="Z55" s="339"/>
      <c r="AA55" s="339"/>
      <c r="AB55" s="339"/>
      <c r="AC55" s="339"/>
      <c r="AD55" s="339"/>
      <c r="AE55" s="339"/>
      <c r="AF55" s="339"/>
      <c r="AG55" s="339"/>
      <c r="AH55" s="339"/>
      <c r="AI55" s="339"/>
      <c r="AJ55" s="339"/>
      <c r="AK55" s="339"/>
      <c r="AL55" s="339"/>
      <c r="AM55" s="339"/>
      <c r="AN55" s="339"/>
      <c r="AO55" s="339"/>
      <c r="AP55" s="339"/>
      <c r="AQ55" s="339"/>
      <c r="AR55" s="339"/>
      <c r="AS55" s="339"/>
      <c r="AT55" s="339"/>
      <c r="AU55" s="339"/>
      <c r="AV55" s="339"/>
      <c r="AW55" s="339"/>
      <c r="AX55" s="339"/>
      <c r="AY55" s="339"/>
      <c r="AZ55" s="339"/>
      <c r="BA55" s="339"/>
      <c r="BB55" s="339"/>
      <c r="BC55" s="339"/>
      <c r="BD55" s="339"/>
      <c r="BE55" s="339"/>
      <c r="BF55" s="339"/>
      <c r="BG55" s="339"/>
      <c r="BH55" s="339"/>
      <c r="BI55" s="339"/>
      <c r="BJ55" s="339"/>
      <c r="BK55" s="339"/>
      <c r="BL55" s="339"/>
      <c r="BM55" s="339"/>
      <c r="BN55" s="339"/>
      <c r="BO55" s="339"/>
      <c r="BP55" s="339"/>
      <c r="BQ55" s="339"/>
      <c r="BR55" s="339"/>
      <c r="BS55" s="339"/>
      <c r="BT55" s="339"/>
      <c r="BU55" s="339"/>
      <c r="BV55" s="339"/>
      <c r="BW55" s="339"/>
      <c r="BX55" s="339"/>
      <c r="BY55" s="339"/>
      <c r="BZ55" s="339"/>
      <c r="CA55" s="339"/>
      <c r="CB55" s="339"/>
      <c r="CC55" s="339"/>
      <c r="CD55" s="339"/>
      <c r="CE55" s="339"/>
      <c r="CF55" s="339"/>
      <c r="CG55" s="339"/>
      <c r="CH55" s="339"/>
      <c r="CI55" s="339"/>
      <c r="CJ55" s="339"/>
      <c r="CK55" s="339"/>
      <c r="CL55" s="339"/>
      <c r="CM55" s="339"/>
      <c r="CN55" s="339"/>
      <c r="CO55" s="339"/>
      <c r="CP55" s="339"/>
      <c r="CQ55" s="339"/>
      <c r="CR55" s="339"/>
      <c r="CS55" s="339"/>
      <c r="CT55" s="339"/>
      <c r="CU55" s="339"/>
      <c r="CV55" s="339"/>
      <c r="CW55" s="339"/>
      <c r="CX55" s="339"/>
      <c r="CY55" s="339"/>
      <c r="CZ55" s="339"/>
      <c r="DA55" s="339"/>
      <c r="DB55" s="339"/>
      <c r="DC55" s="339"/>
      <c r="DD55" s="339"/>
      <c r="DE55" s="339"/>
      <c r="DF55" s="339"/>
      <c r="DG55" s="339"/>
      <c r="DH55" s="339"/>
      <c r="DI55" s="339"/>
      <c r="DJ55" s="339"/>
      <c r="DK55" s="339"/>
      <c r="DL55" s="339"/>
      <c r="DM55" s="339"/>
      <c r="DN55" s="339"/>
      <c r="DO55" s="339"/>
      <c r="DP55" s="339"/>
      <c r="DQ55" s="339"/>
      <c r="DR55" s="339"/>
      <c r="DS55" s="339"/>
      <c r="DT55" s="339"/>
      <c r="DU55" s="339"/>
      <c r="DV55" s="339"/>
      <c r="DW55" s="339"/>
      <c r="DX55" s="339"/>
      <c r="DY55" s="339"/>
      <c r="DZ55" s="339"/>
      <c r="EA55" s="339"/>
      <c r="EB55" s="339"/>
      <c r="EC55" s="339"/>
      <c r="ED55" s="339"/>
      <c r="EE55" s="339"/>
      <c r="EF55" s="339"/>
      <c r="EG55" s="339"/>
      <c r="EH55" s="339"/>
      <c r="EI55" s="339"/>
      <c r="EJ55" s="339"/>
      <c r="EK55" s="339"/>
      <c r="EL55" s="339"/>
      <c r="EM55" s="339"/>
      <c r="EN55" s="339"/>
      <c r="EO55" s="339"/>
      <c r="EP55" s="339"/>
      <c r="EQ55" s="339"/>
      <c r="ER55" s="339"/>
      <c r="ES55" s="339"/>
      <c r="ET55" s="339"/>
      <c r="EU55" s="339"/>
      <c r="EV55" s="339"/>
      <c r="EW55" s="339"/>
      <c r="EX55" s="339"/>
      <c r="EY55" s="339"/>
      <c r="EZ55" s="339"/>
      <c r="FA55" s="339"/>
      <c r="FB55" s="339"/>
      <c r="FC55" s="339"/>
      <c r="FD55" s="339"/>
      <c r="FE55" s="339"/>
      <c r="FF55" s="339"/>
      <c r="FG55" s="339"/>
      <c r="FH55" s="339"/>
      <c r="FI55" s="339"/>
      <c r="FJ55" s="339"/>
      <c r="FK55" s="339"/>
      <c r="FL55" s="339"/>
      <c r="FM55" s="339"/>
    </row>
    <row r="56" spans="1:169">
      <c r="A56" s="176"/>
      <c r="B56" s="169" t="s">
        <v>4</v>
      </c>
      <c r="C56" s="173" t="s">
        <v>5</v>
      </c>
      <c r="D56" s="169" t="s">
        <v>4</v>
      </c>
      <c r="E56" s="173" t="s">
        <v>5</v>
      </c>
      <c r="F56" s="169" t="s">
        <v>4</v>
      </c>
      <c r="G56" s="173" t="s">
        <v>5</v>
      </c>
      <c r="H56" s="169" t="s">
        <v>4</v>
      </c>
      <c r="I56" s="173" t="s">
        <v>5</v>
      </c>
      <c r="J56" s="169" t="s">
        <v>4</v>
      </c>
      <c r="K56" s="173" t="s">
        <v>5</v>
      </c>
      <c r="L56" s="169" t="s">
        <v>4</v>
      </c>
      <c r="M56" s="173" t="s">
        <v>5</v>
      </c>
      <c r="N56" s="169" t="s">
        <v>4</v>
      </c>
      <c r="O56" s="173" t="s">
        <v>5</v>
      </c>
      <c r="P56" s="169" t="s">
        <v>4</v>
      </c>
      <c r="Q56" s="173" t="s">
        <v>5</v>
      </c>
      <c r="R56" s="169" t="s">
        <v>4</v>
      </c>
      <c r="S56" s="173" t="s">
        <v>5</v>
      </c>
      <c r="T56" s="169" t="s">
        <v>4</v>
      </c>
      <c r="U56" s="173" t="s">
        <v>5</v>
      </c>
      <c r="V56" s="169" t="s">
        <v>4</v>
      </c>
      <c r="W56" s="173" t="s">
        <v>5</v>
      </c>
      <c r="X56" s="169" t="s">
        <v>4</v>
      </c>
      <c r="Y56" s="173" t="s">
        <v>5</v>
      </c>
      <c r="Z56" s="169" t="s">
        <v>4</v>
      </c>
      <c r="AA56" s="173" t="s">
        <v>5</v>
      </c>
      <c r="AB56" s="169" t="s">
        <v>4</v>
      </c>
      <c r="AC56" s="173" t="s">
        <v>5</v>
      </c>
      <c r="AD56" s="169" t="s">
        <v>4</v>
      </c>
      <c r="AE56" s="173" t="s">
        <v>5</v>
      </c>
      <c r="AF56" s="169" t="s">
        <v>4</v>
      </c>
      <c r="AG56" s="173" t="s">
        <v>5</v>
      </c>
      <c r="AH56" s="169" t="s">
        <v>4</v>
      </c>
      <c r="AI56" s="173" t="s">
        <v>5</v>
      </c>
      <c r="AJ56" s="169" t="s">
        <v>4</v>
      </c>
      <c r="AK56" s="173" t="s">
        <v>5</v>
      </c>
      <c r="AL56" s="169" t="s">
        <v>4</v>
      </c>
      <c r="AM56" s="173" t="s">
        <v>5</v>
      </c>
      <c r="AN56" s="169" t="s">
        <v>4</v>
      </c>
      <c r="AO56" s="173" t="s">
        <v>5</v>
      </c>
      <c r="AP56" s="169" t="s">
        <v>4</v>
      </c>
      <c r="AQ56" s="173" t="s">
        <v>5</v>
      </c>
      <c r="AR56" s="169" t="s">
        <v>4</v>
      </c>
      <c r="AS56" s="173" t="s">
        <v>5</v>
      </c>
      <c r="AT56" s="169" t="s">
        <v>4</v>
      </c>
      <c r="AU56" s="173" t="s">
        <v>5</v>
      </c>
      <c r="AV56" s="169" t="s">
        <v>4</v>
      </c>
      <c r="AW56" s="173" t="s">
        <v>5</v>
      </c>
      <c r="AX56" s="169" t="s">
        <v>4</v>
      </c>
      <c r="AY56" s="173" t="s">
        <v>5</v>
      </c>
      <c r="AZ56" s="169" t="s">
        <v>4</v>
      </c>
      <c r="BA56" s="173" t="s">
        <v>5</v>
      </c>
      <c r="BB56" s="169" t="s">
        <v>4</v>
      </c>
      <c r="BC56" s="173" t="s">
        <v>5</v>
      </c>
      <c r="BD56" s="169" t="s">
        <v>4</v>
      </c>
      <c r="BE56" s="173" t="s">
        <v>5</v>
      </c>
      <c r="BF56" s="169" t="s">
        <v>4</v>
      </c>
      <c r="BG56" s="173" t="s">
        <v>5</v>
      </c>
      <c r="BH56" s="169" t="s">
        <v>4</v>
      </c>
      <c r="BI56" s="173" t="s">
        <v>5</v>
      </c>
      <c r="BJ56" s="169" t="s">
        <v>4</v>
      </c>
      <c r="BK56" s="173" t="s">
        <v>5</v>
      </c>
      <c r="BL56" s="169" t="s">
        <v>4</v>
      </c>
      <c r="BM56" s="173" t="s">
        <v>5</v>
      </c>
      <c r="BN56" s="169" t="s">
        <v>4</v>
      </c>
      <c r="BO56" s="173" t="s">
        <v>5</v>
      </c>
      <c r="BP56" s="169" t="s">
        <v>4</v>
      </c>
      <c r="BQ56" s="173" t="s">
        <v>5</v>
      </c>
      <c r="BR56" s="169" t="s">
        <v>4</v>
      </c>
      <c r="BS56" s="173" t="s">
        <v>5</v>
      </c>
      <c r="BT56" s="169" t="s">
        <v>4</v>
      </c>
      <c r="BU56" s="173" t="s">
        <v>5</v>
      </c>
      <c r="BV56" s="169" t="s">
        <v>4</v>
      </c>
      <c r="BW56" s="173" t="s">
        <v>5</v>
      </c>
      <c r="BX56" s="169" t="s">
        <v>4</v>
      </c>
      <c r="BY56" s="173" t="s">
        <v>5</v>
      </c>
      <c r="BZ56" s="169" t="s">
        <v>4</v>
      </c>
      <c r="CA56" s="173" t="s">
        <v>5</v>
      </c>
      <c r="CB56" s="169" t="s">
        <v>4</v>
      </c>
      <c r="CC56" s="173" t="s">
        <v>5</v>
      </c>
      <c r="CD56" s="169" t="s">
        <v>4</v>
      </c>
      <c r="CE56" s="173" t="s">
        <v>5</v>
      </c>
      <c r="CF56" s="169" t="s">
        <v>4</v>
      </c>
      <c r="CG56" s="173" t="s">
        <v>5</v>
      </c>
      <c r="CH56" s="169" t="s">
        <v>4</v>
      </c>
      <c r="CI56" s="173" t="s">
        <v>5</v>
      </c>
      <c r="CJ56" s="169" t="s">
        <v>4</v>
      </c>
      <c r="CK56" s="173" t="s">
        <v>5</v>
      </c>
      <c r="CL56" s="169" t="s">
        <v>4</v>
      </c>
      <c r="CM56" s="173" t="s">
        <v>5</v>
      </c>
      <c r="CN56" s="169" t="s">
        <v>4</v>
      </c>
      <c r="CO56" s="173" t="s">
        <v>5</v>
      </c>
      <c r="CP56" s="169" t="s">
        <v>4</v>
      </c>
      <c r="CQ56" s="173" t="s">
        <v>5</v>
      </c>
      <c r="CR56" s="169" t="s">
        <v>4</v>
      </c>
      <c r="CS56" s="173" t="s">
        <v>5</v>
      </c>
      <c r="CT56" s="169" t="s">
        <v>4</v>
      </c>
      <c r="CU56" s="173" t="s">
        <v>5</v>
      </c>
      <c r="CV56" s="169" t="s">
        <v>4</v>
      </c>
      <c r="CW56" s="173" t="s">
        <v>5</v>
      </c>
      <c r="CX56" s="169" t="s">
        <v>4</v>
      </c>
      <c r="CY56" s="173" t="s">
        <v>5</v>
      </c>
      <c r="CZ56" s="169" t="s">
        <v>4</v>
      </c>
      <c r="DA56" s="173" t="s">
        <v>5</v>
      </c>
      <c r="DB56" s="169" t="s">
        <v>4</v>
      </c>
      <c r="DC56" s="173" t="s">
        <v>5</v>
      </c>
      <c r="DD56" s="169" t="s">
        <v>4</v>
      </c>
      <c r="DE56" s="173" t="s">
        <v>5</v>
      </c>
      <c r="DF56" s="169" t="s">
        <v>4</v>
      </c>
      <c r="DG56" s="173" t="s">
        <v>5</v>
      </c>
      <c r="DH56" s="169" t="s">
        <v>4</v>
      </c>
      <c r="DI56" s="173" t="s">
        <v>5</v>
      </c>
      <c r="DJ56" s="169" t="s">
        <v>4</v>
      </c>
      <c r="DK56" s="173" t="s">
        <v>5</v>
      </c>
      <c r="DL56" s="169" t="s">
        <v>4</v>
      </c>
      <c r="DM56" s="173" t="s">
        <v>5</v>
      </c>
      <c r="DN56" s="169" t="s">
        <v>4</v>
      </c>
      <c r="DO56" s="173" t="s">
        <v>5</v>
      </c>
      <c r="DP56" s="169" t="s">
        <v>4</v>
      </c>
      <c r="DQ56" s="173" t="s">
        <v>5</v>
      </c>
      <c r="DR56" s="169" t="s">
        <v>4</v>
      </c>
      <c r="DS56" s="173" t="s">
        <v>5</v>
      </c>
      <c r="DT56" s="169" t="s">
        <v>4</v>
      </c>
      <c r="DU56" s="173" t="s">
        <v>5</v>
      </c>
      <c r="DV56" s="169" t="s">
        <v>4</v>
      </c>
      <c r="DW56" s="173" t="s">
        <v>5</v>
      </c>
      <c r="DX56" s="169" t="s">
        <v>4</v>
      </c>
      <c r="DY56" s="173" t="s">
        <v>5</v>
      </c>
      <c r="DZ56" s="169" t="s">
        <v>4</v>
      </c>
      <c r="EA56" s="173" t="s">
        <v>5</v>
      </c>
      <c r="EB56" s="169" t="s">
        <v>4</v>
      </c>
      <c r="EC56" s="173" t="s">
        <v>5</v>
      </c>
      <c r="ED56" s="169" t="s">
        <v>4</v>
      </c>
      <c r="EE56" s="173" t="s">
        <v>5</v>
      </c>
      <c r="EF56" s="169" t="s">
        <v>4</v>
      </c>
      <c r="EG56" s="173" t="s">
        <v>5</v>
      </c>
      <c r="EH56" s="169" t="s">
        <v>4</v>
      </c>
      <c r="EI56" s="173" t="s">
        <v>5</v>
      </c>
      <c r="EJ56" s="169" t="s">
        <v>4</v>
      </c>
      <c r="EK56" s="173" t="s">
        <v>5</v>
      </c>
      <c r="EL56" s="169" t="s">
        <v>4</v>
      </c>
      <c r="EM56" s="173" t="s">
        <v>5</v>
      </c>
      <c r="EN56" s="169" t="s">
        <v>4</v>
      </c>
      <c r="EO56" s="173" t="s">
        <v>5</v>
      </c>
      <c r="EP56" s="169" t="s">
        <v>4</v>
      </c>
      <c r="EQ56" s="173" t="s">
        <v>5</v>
      </c>
      <c r="ER56" s="169" t="s">
        <v>4</v>
      </c>
      <c r="ES56" s="173" t="s">
        <v>5</v>
      </c>
      <c r="ET56" s="169" t="s">
        <v>4</v>
      </c>
      <c r="EU56" s="173" t="s">
        <v>5</v>
      </c>
      <c r="EV56" s="169" t="s">
        <v>4</v>
      </c>
      <c r="EW56" s="173" t="s">
        <v>5</v>
      </c>
      <c r="EX56" s="169" t="s">
        <v>4</v>
      </c>
      <c r="EY56" s="173" t="s">
        <v>5</v>
      </c>
      <c r="EZ56" s="169" t="s">
        <v>4</v>
      </c>
      <c r="FA56" s="173" t="s">
        <v>5</v>
      </c>
      <c r="FB56" s="169" t="s">
        <v>4</v>
      </c>
      <c r="FC56" s="173" t="s">
        <v>5</v>
      </c>
      <c r="FD56" s="169" t="s">
        <v>4</v>
      </c>
      <c r="FE56" s="173" t="s">
        <v>5</v>
      </c>
      <c r="FF56" s="169" t="s">
        <v>4</v>
      </c>
      <c r="FG56" s="173" t="s">
        <v>5</v>
      </c>
      <c r="FH56" s="169" t="s">
        <v>4</v>
      </c>
      <c r="FI56" s="173" t="s">
        <v>5</v>
      </c>
      <c r="FJ56" s="169" t="s">
        <v>4</v>
      </c>
      <c r="FK56" s="173" t="s">
        <v>5</v>
      </c>
      <c r="FL56" s="169" t="s">
        <v>4</v>
      </c>
      <c r="FM56" s="173" t="s">
        <v>5</v>
      </c>
    </row>
    <row r="57" spans="1:169">
      <c r="A57" s="174" t="s">
        <v>85</v>
      </c>
      <c r="B57" s="175">
        <v>28294537971.310001</v>
      </c>
      <c r="C57" s="177">
        <v>20.355699999999999</v>
      </c>
      <c r="D57" s="175">
        <v>78571315.859999999</v>
      </c>
      <c r="E57" s="177">
        <v>19.0944</v>
      </c>
      <c r="F57" s="175">
        <v>586240511.99000001</v>
      </c>
      <c r="G57" s="177">
        <v>13.62</v>
      </c>
      <c r="H57" s="175">
        <v>68895574.560000002</v>
      </c>
      <c r="I57" s="177">
        <v>5.5613999999999999</v>
      </c>
      <c r="J57" s="175">
        <v>27957487.859999999</v>
      </c>
      <c r="K57" s="177">
        <v>3.9691000000000001</v>
      </c>
      <c r="L57" s="175">
        <v>2871257.19</v>
      </c>
      <c r="M57" s="177">
        <v>37.389800000000001</v>
      </c>
      <c r="N57" s="175">
        <v>0</v>
      </c>
      <c r="O57" s="174">
        <v>0</v>
      </c>
      <c r="P57" s="175">
        <v>249773660.91999999</v>
      </c>
      <c r="Q57" s="177">
        <v>21.847200000000001</v>
      </c>
      <c r="R57" s="175">
        <v>97069390.450000003</v>
      </c>
      <c r="S57" s="177">
        <v>21.1998</v>
      </c>
      <c r="T57" s="175">
        <v>148703.45000000001</v>
      </c>
      <c r="U57" s="177">
        <v>2.4299999999999999E-2</v>
      </c>
      <c r="V57" s="175">
        <v>49746080.219999999</v>
      </c>
      <c r="W57" s="177">
        <v>19.2971</v>
      </c>
      <c r="X57" s="175">
        <v>43110405.049999997</v>
      </c>
      <c r="Y57" s="177">
        <v>10.870100000000001</v>
      </c>
      <c r="Z57" s="175">
        <v>7479175.4299999997</v>
      </c>
      <c r="AA57" s="177">
        <v>3.3784999999999998</v>
      </c>
      <c r="AB57" s="175">
        <v>51681025.600000001</v>
      </c>
      <c r="AC57" s="177">
        <v>2.0767000000000002</v>
      </c>
      <c r="AD57" s="175">
        <v>11275419.65</v>
      </c>
      <c r="AE57" s="177">
        <v>0.98939999999999995</v>
      </c>
      <c r="AF57" s="175">
        <v>9996523.8200000003</v>
      </c>
      <c r="AG57" s="177">
        <v>100</v>
      </c>
      <c r="AH57" s="175">
        <v>5520874.1100000003</v>
      </c>
      <c r="AI57" s="177">
        <v>1.5225</v>
      </c>
      <c r="AJ57" s="175">
        <v>370074998.52999997</v>
      </c>
      <c r="AK57" s="177">
        <v>4.6654</v>
      </c>
      <c r="AL57" s="175">
        <v>18376080.059999999</v>
      </c>
      <c r="AM57" s="177">
        <v>4.4611999999999998</v>
      </c>
      <c r="AN57" s="175">
        <v>12629294.039999999</v>
      </c>
      <c r="AO57" s="177">
        <v>3.0171000000000001</v>
      </c>
      <c r="AP57" s="175">
        <v>6010575.1500000004</v>
      </c>
      <c r="AQ57" s="177">
        <v>1.3763000000000001</v>
      </c>
      <c r="AR57" s="175">
        <v>72323675.409999996</v>
      </c>
      <c r="AS57" s="177">
        <v>16.113</v>
      </c>
      <c r="AT57" s="175">
        <v>13034610.960000001</v>
      </c>
      <c r="AU57" s="177">
        <v>2.6640000000000001</v>
      </c>
      <c r="AV57" s="175">
        <v>7837845.1500000004</v>
      </c>
      <c r="AW57" s="177">
        <v>11.927199999999999</v>
      </c>
      <c r="AX57" s="175">
        <v>18138537.469999999</v>
      </c>
      <c r="AY57" s="177">
        <v>0.57389999999999997</v>
      </c>
      <c r="AZ57" s="175">
        <v>106830321.44</v>
      </c>
      <c r="BA57" s="177">
        <v>1.3407</v>
      </c>
      <c r="BB57" s="175">
        <v>141676041.03</v>
      </c>
      <c r="BC57" s="177">
        <v>8.9034999999999993</v>
      </c>
      <c r="BD57" s="175">
        <v>1531178.39</v>
      </c>
      <c r="BE57" s="177">
        <v>5.6899999999999999E-2</v>
      </c>
      <c r="BF57" s="175">
        <v>24463911.260000002</v>
      </c>
      <c r="BG57" s="177">
        <v>0.68469999999999998</v>
      </c>
      <c r="BH57" s="175">
        <v>852049.76</v>
      </c>
      <c r="BI57" s="177">
        <v>0.32790000000000002</v>
      </c>
      <c r="BJ57" s="175">
        <v>2556014.69</v>
      </c>
      <c r="BK57" s="177">
        <v>0.17180000000000001</v>
      </c>
      <c r="BL57" s="175">
        <v>6669878.3799999999</v>
      </c>
      <c r="BM57" s="177">
        <v>1.5157</v>
      </c>
      <c r="BN57" s="175">
        <v>6983828.5599999996</v>
      </c>
      <c r="BO57" s="177">
        <v>0.87670000000000003</v>
      </c>
      <c r="BP57" s="175">
        <v>2014890.11</v>
      </c>
      <c r="BQ57" s="177">
        <v>5.1799999999999999E-2</v>
      </c>
      <c r="BR57" s="175">
        <v>21793009.18</v>
      </c>
      <c r="BS57" s="177">
        <v>14.818300000000001</v>
      </c>
      <c r="BT57" s="175">
        <v>-1228.0899999999999</v>
      </c>
      <c r="BU57" s="177">
        <v>-2.2000000000000001E-3</v>
      </c>
      <c r="BV57" s="175">
        <v>1016641.41</v>
      </c>
      <c r="BW57" s="177">
        <v>3.55</v>
      </c>
      <c r="BX57" s="175">
        <v>14295277.99</v>
      </c>
      <c r="BY57" s="177">
        <v>1.9651000000000001</v>
      </c>
      <c r="BZ57" s="175">
        <v>78381604</v>
      </c>
      <c r="CA57" s="177">
        <v>100</v>
      </c>
      <c r="CB57" s="175">
        <v>-20069808.129999999</v>
      </c>
      <c r="CC57" s="177">
        <v>-5.0532000000000004</v>
      </c>
      <c r="CD57" s="175">
        <v>-11247141.75</v>
      </c>
      <c r="CE57" s="177">
        <v>-0.16789999999999999</v>
      </c>
      <c r="CF57" s="175">
        <v>149749815.28</v>
      </c>
      <c r="CG57" s="177">
        <v>5.5246000000000004</v>
      </c>
      <c r="CH57" s="175">
        <v>544218120.25</v>
      </c>
      <c r="CI57" s="177">
        <v>45.176200000000001</v>
      </c>
      <c r="CJ57" s="175">
        <v>1126065698.6199999</v>
      </c>
      <c r="CK57" s="177">
        <v>80.313800000000001</v>
      </c>
      <c r="CL57" s="175">
        <v>1632906027.1700001</v>
      </c>
      <c r="CM57" s="177">
        <v>29.486699999999999</v>
      </c>
      <c r="CN57" s="175">
        <v>800000</v>
      </c>
      <c r="CO57" s="177">
        <v>80</v>
      </c>
      <c r="CP57" s="175">
        <v>282611539.23000002</v>
      </c>
      <c r="CQ57" s="177">
        <v>9.1212</v>
      </c>
      <c r="CR57" s="175">
        <v>57442.66</v>
      </c>
      <c r="CS57" s="177">
        <v>0.16689999999999999</v>
      </c>
      <c r="CT57" s="175">
        <v>106114276.37</v>
      </c>
      <c r="CU57" s="177">
        <v>9.1834000000000007</v>
      </c>
      <c r="CV57" s="175">
        <v>19391595.030000001</v>
      </c>
      <c r="CW57" s="177">
        <v>3.0863999999999998</v>
      </c>
      <c r="CX57" s="175">
        <v>25781717.940000001</v>
      </c>
      <c r="CY57" s="177">
        <v>13.079599999999999</v>
      </c>
      <c r="CZ57" s="175">
        <v>6278242.6200000001</v>
      </c>
      <c r="DA57" s="177">
        <v>1.9414</v>
      </c>
      <c r="DB57" s="175">
        <v>23111771.260000002</v>
      </c>
      <c r="DC57" s="177">
        <v>2.5303</v>
      </c>
      <c r="DD57" s="175">
        <v>0</v>
      </c>
      <c r="DE57" s="174">
        <v>0</v>
      </c>
      <c r="DF57" s="175">
        <v>0</v>
      </c>
      <c r="DG57" s="174">
        <v>0</v>
      </c>
      <c r="DH57" s="175">
        <v>7706041</v>
      </c>
      <c r="DI57" s="177">
        <v>5.3022</v>
      </c>
      <c r="DJ57" s="175">
        <v>16850126693.040001</v>
      </c>
      <c r="DK57" s="177">
        <v>100</v>
      </c>
      <c r="DL57" s="175">
        <v>172048925.84999999</v>
      </c>
      <c r="DM57" s="177">
        <v>18.903600000000001</v>
      </c>
      <c r="DN57" s="175">
        <v>3301491579.9299998</v>
      </c>
      <c r="DO57" s="177">
        <v>48.491</v>
      </c>
      <c r="DP57" s="175">
        <v>478263.12</v>
      </c>
      <c r="DQ57" s="177">
        <v>0.16500000000000001</v>
      </c>
      <c r="DR57" s="175">
        <v>3522667.28</v>
      </c>
      <c r="DS57" s="177">
        <v>8.0832999999999995</v>
      </c>
      <c r="DT57" s="175">
        <v>3871822.17</v>
      </c>
      <c r="DU57" s="177">
        <v>2.5137</v>
      </c>
      <c r="DV57" s="175">
        <v>1110315.68</v>
      </c>
      <c r="DW57" s="177">
        <v>0.18870000000000001</v>
      </c>
      <c r="DX57" s="175">
        <v>16886940.899999999</v>
      </c>
      <c r="DY57" s="177">
        <v>12.6843</v>
      </c>
      <c r="DZ57" s="175">
        <v>3776230.15</v>
      </c>
      <c r="EA57" s="177">
        <v>6.5564</v>
      </c>
      <c r="EB57" s="175">
        <v>16180841.640000001</v>
      </c>
      <c r="EC57" s="177">
        <v>12.9688</v>
      </c>
      <c r="ED57" s="175">
        <v>-2586814.04</v>
      </c>
      <c r="EE57" s="177">
        <v>-0.78149999999999997</v>
      </c>
      <c r="EF57" s="175">
        <v>8431485.3000000007</v>
      </c>
      <c r="EG57" s="177">
        <v>5.1753999999999998</v>
      </c>
      <c r="EH57" s="175">
        <v>529230600.5</v>
      </c>
      <c r="EI57" s="177">
        <v>7.0438999999999998</v>
      </c>
      <c r="EJ57" s="175">
        <v>27920.1</v>
      </c>
      <c r="EK57" s="177">
        <v>4.0000000000000001E-3</v>
      </c>
      <c r="EL57" s="175">
        <v>178164667.13</v>
      </c>
      <c r="EM57" s="177">
        <v>12.311</v>
      </c>
      <c r="EN57" s="175">
        <v>96857640.670000002</v>
      </c>
      <c r="EO57" s="177">
        <v>6.1463999999999999</v>
      </c>
      <c r="EP57" s="175">
        <v>153596279.77000001</v>
      </c>
      <c r="EQ57" s="177">
        <v>3.5026999999999999</v>
      </c>
      <c r="ER57" s="175">
        <v>3467082.5</v>
      </c>
      <c r="ES57" s="177">
        <v>2.3896000000000002</v>
      </c>
      <c r="ET57" s="175">
        <v>351032562.5</v>
      </c>
      <c r="EU57" s="177">
        <v>12.8627</v>
      </c>
      <c r="EV57" s="175">
        <v>117316756.37</v>
      </c>
      <c r="EW57" s="177">
        <v>8.6387</v>
      </c>
      <c r="EX57" s="175">
        <v>1482576.43</v>
      </c>
      <c r="EY57" s="177">
        <v>5.7460000000000004</v>
      </c>
      <c r="EZ57" s="175">
        <v>221837236.91</v>
      </c>
      <c r="FA57" s="177">
        <v>5.0225</v>
      </c>
      <c r="FB57" s="175">
        <v>35349477.93</v>
      </c>
      <c r="FC57" s="177">
        <v>3.7869000000000002</v>
      </c>
      <c r="FD57" s="175">
        <v>66960050.340000004</v>
      </c>
      <c r="FE57" s="177">
        <v>8.8513999999999999</v>
      </c>
      <c r="FF57" s="175">
        <v>369260</v>
      </c>
      <c r="FG57" s="177">
        <v>0.11070000000000001</v>
      </c>
      <c r="FH57" s="175">
        <v>12567219.789999999</v>
      </c>
      <c r="FI57" s="177">
        <v>6.3937999999999997</v>
      </c>
      <c r="FJ57" s="175">
        <v>9456345.5</v>
      </c>
      <c r="FK57" s="177">
        <v>4.1294000000000004</v>
      </c>
      <c r="FL57" s="175">
        <v>30181565.260000002</v>
      </c>
      <c r="FM57" s="177">
        <v>5.0763999999999996</v>
      </c>
    </row>
    <row r="58" spans="1:169">
      <c r="A58" s="174" t="s">
        <v>84</v>
      </c>
      <c r="B58" s="175">
        <v>10145872397.940001</v>
      </c>
      <c r="C58" s="177">
        <v>7.2991999999999999</v>
      </c>
      <c r="D58" s="175">
        <v>41588052</v>
      </c>
      <c r="E58" s="177">
        <v>10.1067</v>
      </c>
      <c r="F58" s="175">
        <v>2313892322.8000002</v>
      </c>
      <c r="G58" s="177">
        <v>53.758200000000002</v>
      </c>
      <c r="H58" s="175">
        <v>382200636.64999998</v>
      </c>
      <c r="I58" s="177">
        <v>30.8521</v>
      </c>
      <c r="J58" s="175">
        <v>14016397.5</v>
      </c>
      <c r="K58" s="177">
        <v>1.9899</v>
      </c>
      <c r="L58" s="175">
        <v>662022.34</v>
      </c>
      <c r="M58" s="177">
        <v>8.6209000000000007</v>
      </c>
      <c r="N58" s="175">
        <v>0</v>
      </c>
      <c r="O58" s="174">
        <v>0</v>
      </c>
      <c r="P58" s="175">
        <v>56350993.090000004</v>
      </c>
      <c r="Q58" s="177">
        <v>4.9288999999999996</v>
      </c>
      <c r="R58" s="175">
        <v>167587713.91999999</v>
      </c>
      <c r="S58" s="177">
        <v>36.600900000000003</v>
      </c>
      <c r="T58" s="175">
        <v>0</v>
      </c>
      <c r="U58" s="174">
        <v>0</v>
      </c>
      <c r="V58" s="175">
        <v>6591107.7400000002</v>
      </c>
      <c r="W58" s="177">
        <v>2.5568</v>
      </c>
      <c r="X58" s="175">
        <v>83485205</v>
      </c>
      <c r="Y58" s="177">
        <v>21.0505</v>
      </c>
      <c r="Z58" s="175">
        <v>0</v>
      </c>
      <c r="AA58" s="174">
        <v>0</v>
      </c>
      <c r="AB58" s="175">
        <v>40794093.329999998</v>
      </c>
      <c r="AC58" s="177">
        <v>1.6392</v>
      </c>
      <c r="AD58" s="175">
        <v>0</v>
      </c>
      <c r="AE58" s="174">
        <v>0</v>
      </c>
      <c r="AF58" s="175">
        <v>0</v>
      </c>
      <c r="AG58" s="174">
        <v>0</v>
      </c>
      <c r="AH58" s="175">
        <v>0</v>
      </c>
      <c r="AI58" s="174">
        <v>0</v>
      </c>
      <c r="AJ58" s="175">
        <v>0</v>
      </c>
      <c r="AK58" s="174">
        <v>0</v>
      </c>
      <c r="AL58" s="175">
        <v>204221462.08000001</v>
      </c>
      <c r="AM58" s="177">
        <v>49.579599999999999</v>
      </c>
      <c r="AN58" s="175">
        <v>0</v>
      </c>
      <c r="AO58" s="174">
        <v>0</v>
      </c>
      <c r="AP58" s="175">
        <v>0</v>
      </c>
      <c r="AQ58" s="174">
        <v>0</v>
      </c>
      <c r="AR58" s="175">
        <v>0</v>
      </c>
      <c r="AS58" s="174">
        <v>0</v>
      </c>
      <c r="AT58" s="175">
        <v>4054400.62</v>
      </c>
      <c r="AU58" s="177">
        <v>0.8286</v>
      </c>
      <c r="AV58" s="175">
        <v>573874.36</v>
      </c>
      <c r="AW58" s="177">
        <v>0.87329999999999997</v>
      </c>
      <c r="AX58" s="175">
        <v>597520605.08000004</v>
      </c>
      <c r="AY58" s="177">
        <v>18.904599999999999</v>
      </c>
      <c r="AZ58" s="175">
        <v>16006746.300000001</v>
      </c>
      <c r="BA58" s="177">
        <v>0.2009</v>
      </c>
      <c r="BB58" s="175">
        <v>77671543.469999999</v>
      </c>
      <c r="BC58" s="177">
        <v>4.8811999999999998</v>
      </c>
      <c r="BD58" s="175">
        <v>192000000</v>
      </c>
      <c r="BE58" s="177">
        <v>7.1359000000000004</v>
      </c>
      <c r="BF58" s="175">
        <v>589572645.98000002</v>
      </c>
      <c r="BG58" s="177">
        <v>16.500900000000001</v>
      </c>
      <c r="BH58" s="175">
        <v>35522205.859999999</v>
      </c>
      <c r="BI58" s="177">
        <v>13.671900000000001</v>
      </c>
      <c r="BJ58" s="175">
        <v>992639712.10000002</v>
      </c>
      <c r="BK58" s="177">
        <v>66.726500000000001</v>
      </c>
      <c r="BL58" s="175">
        <v>16102845.869999999</v>
      </c>
      <c r="BM58" s="177">
        <v>3.6593</v>
      </c>
      <c r="BN58" s="175">
        <v>4011475.91</v>
      </c>
      <c r="BO58" s="177">
        <v>0.50360000000000005</v>
      </c>
      <c r="BP58" s="175">
        <v>105651187.92</v>
      </c>
      <c r="BQ58" s="177">
        <v>2.7149999999999999</v>
      </c>
      <c r="BR58" s="175">
        <v>55000000</v>
      </c>
      <c r="BS58" s="177">
        <v>37.397500000000001</v>
      </c>
      <c r="BT58" s="175">
        <v>0</v>
      </c>
      <c r="BU58" s="174">
        <v>0</v>
      </c>
      <c r="BV58" s="175">
        <v>3770122.31</v>
      </c>
      <c r="BW58" s="177">
        <v>13.164999999999999</v>
      </c>
      <c r="BX58" s="175">
        <v>64115431.140000001</v>
      </c>
      <c r="BY58" s="177">
        <v>8.8133999999999997</v>
      </c>
      <c r="BZ58" s="175">
        <v>0</v>
      </c>
      <c r="CA58" s="174">
        <v>0</v>
      </c>
      <c r="CB58" s="175">
        <v>13821646.890000001</v>
      </c>
      <c r="CC58" s="177">
        <v>3.48</v>
      </c>
      <c r="CD58" s="175">
        <v>463677122.55000001</v>
      </c>
      <c r="CE58" s="177">
        <v>6.923</v>
      </c>
      <c r="CF58" s="175">
        <v>322741597.22000003</v>
      </c>
      <c r="CG58" s="177">
        <v>11.906599999999999</v>
      </c>
      <c r="CH58" s="175">
        <v>10384635.23</v>
      </c>
      <c r="CI58" s="177">
        <v>0.86199999999999999</v>
      </c>
      <c r="CJ58" s="175">
        <v>79035410.150000006</v>
      </c>
      <c r="CK58" s="177">
        <v>5.6369999999999996</v>
      </c>
      <c r="CL58" s="175">
        <v>0</v>
      </c>
      <c r="CM58" s="174">
        <v>0</v>
      </c>
      <c r="CN58" s="175">
        <v>0</v>
      </c>
      <c r="CO58" s="174">
        <v>0</v>
      </c>
      <c r="CP58" s="175">
        <v>278180116</v>
      </c>
      <c r="CQ58" s="177">
        <v>8.9781999999999993</v>
      </c>
      <c r="CR58" s="175">
        <v>0</v>
      </c>
      <c r="CS58" s="174">
        <v>0</v>
      </c>
      <c r="CT58" s="175">
        <v>617954277</v>
      </c>
      <c r="CU58" s="177">
        <v>53.479199999999999</v>
      </c>
      <c r="CV58" s="175">
        <v>34626850.68</v>
      </c>
      <c r="CW58" s="177">
        <v>5.5113000000000003</v>
      </c>
      <c r="CX58" s="175">
        <v>7647485.1200000001</v>
      </c>
      <c r="CY58" s="177">
        <v>3.8797000000000001</v>
      </c>
      <c r="CZ58" s="175">
        <v>0</v>
      </c>
      <c r="DA58" s="174">
        <v>0</v>
      </c>
      <c r="DB58" s="175">
        <v>13197732.32</v>
      </c>
      <c r="DC58" s="177">
        <v>1.4449000000000001</v>
      </c>
      <c r="DD58" s="175">
        <v>1794749546.79</v>
      </c>
      <c r="DE58" s="177">
        <v>23.3324</v>
      </c>
      <c r="DF58" s="175">
        <v>36366991.600000001</v>
      </c>
      <c r="DG58" s="177">
        <v>1.6579999999999999</v>
      </c>
      <c r="DH58" s="175">
        <v>0</v>
      </c>
      <c r="DI58" s="174">
        <v>0</v>
      </c>
      <c r="DJ58" s="175">
        <v>0</v>
      </c>
      <c r="DK58" s="174">
        <v>0</v>
      </c>
      <c r="DL58" s="175">
        <v>-136296429.31999999</v>
      </c>
      <c r="DM58" s="177">
        <v>-14.9754</v>
      </c>
      <c r="DN58" s="175">
        <v>168522787.53</v>
      </c>
      <c r="DO58" s="177">
        <v>2.4752000000000001</v>
      </c>
      <c r="DP58" s="175">
        <v>0</v>
      </c>
      <c r="DQ58" s="174">
        <v>0</v>
      </c>
      <c r="DR58" s="175">
        <v>8055273.3300000001</v>
      </c>
      <c r="DS58" s="177">
        <v>18.484200000000001</v>
      </c>
      <c r="DT58" s="175">
        <v>19167922.420000002</v>
      </c>
      <c r="DU58" s="177">
        <v>12.4445</v>
      </c>
      <c r="DV58" s="175">
        <v>0</v>
      </c>
      <c r="DW58" s="174">
        <v>0</v>
      </c>
      <c r="DX58" s="175">
        <v>0</v>
      </c>
      <c r="DY58" s="174">
        <v>0</v>
      </c>
      <c r="DZ58" s="175">
        <v>0</v>
      </c>
      <c r="EA58" s="174">
        <v>0</v>
      </c>
      <c r="EB58" s="175">
        <v>8636089.7899999991</v>
      </c>
      <c r="EC58" s="177">
        <v>6.9217000000000004</v>
      </c>
      <c r="ED58" s="175">
        <v>16112543.5</v>
      </c>
      <c r="EE58" s="177">
        <v>4.8677000000000001</v>
      </c>
      <c r="EF58" s="175">
        <v>0</v>
      </c>
      <c r="EG58" s="174">
        <v>0</v>
      </c>
      <c r="EH58" s="175">
        <v>221920842.19999999</v>
      </c>
      <c r="EI58" s="177">
        <v>2.9537</v>
      </c>
      <c r="EJ58" s="175">
        <v>0</v>
      </c>
      <c r="EK58" s="174">
        <v>0</v>
      </c>
      <c r="EL58" s="175">
        <v>0</v>
      </c>
      <c r="EM58" s="174">
        <v>0</v>
      </c>
      <c r="EN58" s="175">
        <v>0</v>
      </c>
      <c r="EO58" s="174">
        <v>0</v>
      </c>
      <c r="EP58" s="175">
        <v>7068144.5199999996</v>
      </c>
      <c r="EQ58" s="177">
        <v>0.16120000000000001</v>
      </c>
      <c r="ER58" s="175">
        <v>0</v>
      </c>
      <c r="ES58" s="174">
        <v>0</v>
      </c>
      <c r="ET58" s="175">
        <v>29238167</v>
      </c>
      <c r="EU58" s="177">
        <v>1.0713999999999999</v>
      </c>
      <c r="EV58" s="175">
        <v>0</v>
      </c>
      <c r="EW58" s="174">
        <v>0</v>
      </c>
      <c r="EX58" s="175">
        <v>551604.38</v>
      </c>
      <c r="EY58" s="177">
        <v>2.1379000000000001</v>
      </c>
      <c r="EZ58" s="175">
        <v>0</v>
      </c>
      <c r="FA58" s="174">
        <v>0</v>
      </c>
      <c r="FB58" s="175">
        <v>10040659</v>
      </c>
      <c r="FC58" s="177">
        <v>1.0755999999999999</v>
      </c>
      <c r="FD58" s="175">
        <v>6166318.6699999999</v>
      </c>
      <c r="FE58" s="177">
        <v>0.81510000000000005</v>
      </c>
      <c r="FF58" s="175">
        <v>0</v>
      </c>
      <c r="FG58" s="174">
        <v>0</v>
      </c>
      <c r="FH58" s="175">
        <v>48702260</v>
      </c>
      <c r="FI58" s="177">
        <v>24.778199999999998</v>
      </c>
      <c r="FJ58" s="175">
        <v>0</v>
      </c>
      <c r="FK58" s="174">
        <v>0</v>
      </c>
      <c r="FL58" s="175">
        <v>0</v>
      </c>
      <c r="FM58" s="174">
        <v>0</v>
      </c>
    </row>
    <row r="59" spans="1:169">
      <c r="A59" s="174" t="s">
        <v>83</v>
      </c>
      <c r="B59" s="175">
        <v>5780419898.4200001</v>
      </c>
      <c r="C59" s="177">
        <v>4.1585999999999999</v>
      </c>
      <c r="D59" s="175">
        <v>8117041.0999999996</v>
      </c>
      <c r="E59" s="177">
        <v>1.9725999999999999</v>
      </c>
      <c r="F59" s="175">
        <v>1404124264.5899999</v>
      </c>
      <c r="G59" s="177">
        <v>32.6218</v>
      </c>
      <c r="H59" s="175">
        <v>422204447.5</v>
      </c>
      <c r="I59" s="177">
        <v>34.081200000000003</v>
      </c>
      <c r="J59" s="175">
        <v>158357329.08000001</v>
      </c>
      <c r="K59" s="177">
        <v>22.481999999999999</v>
      </c>
      <c r="L59" s="175">
        <v>452391.62</v>
      </c>
      <c r="M59" s="177">
        <v>5.8910999999999998</v>
      </c>
      <c r="N59" s="175">
        <v>0</v>
      </c>
      <c r="O59" s="174">
        <v>0</v>
      </c>
      <c r="P59" s="175">
        <v>115222440.91</v>
      </c>
      <c r="Q59" s="177">
        <v>10.0783</v>
      </c>
      <c r="R59" s="175">
        <v>33009907.600000001</v>
      </c>
      <c r="S59" s="177">
        <v>7.2092999999999998</v>
      </c>
      <c r="T59" s="175">
        <v>0</v>
      </c>
      <c r="U59" s="174">
        <v>0</v>
      </c>
      <c r="V59" s="175">
        <v>1213251.3799999999</v>
      </c>
      <c r="W59" s="177">
        <v>0.47060000000000002</v>
      </c>
      <c r="X59" s="175">
        <v>170000000</v>
      </c>
      <c r="Y59" s="177">
        <v>42.864800000000002</v>
      </c>
      <c r="Z59" s="175">
        <v>0</v>
      </c>
      <c r="AA59" s="174">
        <v>0</v>
      </c>
      <c r="AB59" s="175">
        <v>20852641.75</v>
      </c>
      <c r="AC59" s="177">
        <v>0.83789999999999998</v>
      </c>
      <c r="AD59" s="175">
        <v>0</v>
      </c>
      <c r="AE59" s="174">
        <v>0</v>
      </c>
      <c r="AF59" s="175">
        <v>0</v>
      </c>
      <c r="AG59" s="174">
        <v>0</v>
      </c>
      <c r="AH59" s="175">
        <v>0</v>
      </c>
      <c r="AI59" s="174">
        <v>0</v>
      </c>
      <c r="AJ59" s="175">
        <v>7506346.2000000002</v>
      </c>
      <c r="AK59" s="177">
        <v>9.4600000000000004E-2</v>
      </c>
      <c r="AL59" s="175">
        <v>18078047.780000001</v>
      </c>
      <c r="AM59" s="177">
        <v>4.3888999999999996</v>
      </c>
      <c r="AN59" s="175">
        <v>0</v>
      </c>
      <c r="AO59" s="174">
        <v>0</v>
      </c>
      <c r="AP59" s="175">
        <v>0</v>
      </c>
      <c r="AQ59" s="174">
        <v>0</v>
      </c>
      <c r="AR59" s="175">
        <v>0</v>
      </c>
      <c r="AS59" s="174">
        <v>0</v>
      </c>
      <c r="AT59" s="175">
        <v>15621128.060000001</v>
      </c>
      <c r="AU59" s="177">
        <v>3.1926000000000001</v>
      </c>
      <c r="AV59" s="175">
        <v>0</v>
      </c>
      <c r="AW59" s="174">
        <v>0</v>
      </c>
      <c r="AX59" s="175">
        <v>35233552.340000004</v>
      </c>
      <c r="AY59" s="177">
        <v>1.1147</v>
      </c>
      <c r="AZ59" s="175">
        <v>0</v>
      </c>
      <c r="BA59" s="174">
        <v>0</v>
      </c>
      <c r="BB59" s="175">
        <v>15057073.65</v>
      </c>
      <c r="BC59" s="177">
        <v>0.94630000000000003</v>
      </c>
      <c r="BD59" s="175">
        <v>0</v>
      </c>
      <c r="BE59" s="174">
        <v>0</v>
      </c>
      <c r="BF59" s="175">
        <v>20578000.66</v>
      </c>
      <c r="BG59" s="177">
        <v>0.57589999999999997</v>
      </c>
      <c r="BH59" s="175">
        <v>0</v>
      </c>
      <c r="BI59" s="174">
        <v>0</v>
      </c>
      <c r="BJ59" s="175">
        <v>101194162.56999999</v>
      </c>
      <c r="BK59" s="177">
        <v>6.8023999999999996</v>
      </c>
      <c r="BL59" s="175">
        <v>63249089.130000003</v>
      </c>
      <c r="BM59" s="177">
        <v>14.372999999999999</v>
      </c>
      <c r="BN59" s="175">
        <v>14115946.49</v>
      </c>
      <c r="BO59" s="177">
        <v>1.7721</v>
      </c>
      <c r="BP59" s="175">
        <v>324478591.29000002</v>
      </c>
      <c r="BQ59" s="177">
        <v>8.3384</v>
      </c>
      <c r="BR59" s="175">
        <v>32000000</v>
      </c>
      <c r="BS59" s="177">
        <v>21.758500000000002</v>
      </c>
      <c r="BT59" s="175">
        <v>0</v>
      </c>
      <c r="BU59" s="174">
        <v>0</v>
      </c>
      <c r="BV59" s="175">
        <v>1003899.18</v>
      </c>
      <c r="BW59" s="177">
        <v>3.5055000000000001</v>
      </c>
      <c r="BX59" s="175">
        <v>4914410.2300000004</v>
      </c>
      <c r="BY59" s="177">
        <v>0.67549999999999999</v>
      </c>
      <c r="BZ59" s="175">
        <v>0</v>
      </c>
      <c r="CA59" s="174">
        <v>0</v>
      </c>
      <c r="CB59" s="175">
        <v>30355249.43</v>
      </c>
      <c r="CC59" s="177">
        <v>7.6429</v>
      </c>
      <c r="CD59" s="175">
        <v>888481258.57000005</v>
      </c>
      <c r="CE59" s="177">
        <v>13.265599999999999</v>
      </c>
      <c r="CF59" s="175">
        <v>259860831.21000001</v>
      </c>
      <c r="CG59" s="177">
        <v>9.5868000000000002</v>
      </c>
      <c r="CH59" s="175">
        <v>21261544</v>
      </c>
      <c r="CI59" s="177">
        <v>1.7648999999999999</v>
      </c>
      <c r="CJ59" s="175">
        <v>29998816.190000001</v>
      </c>
      <c r="CK59" s="177">
        <v>2.1396000000000002</v>
      </c>
      <c r="CL59" s="175">
        <v>199466719.84</v>
      </c>
      <c r="CM59" s="177">
        <v>3.6019000000000001</v>
      </c>
      <c r="CN59" s="175">
        <v>0</v>
      </c>
      <c r="CO59" s="174">
        <v>0</v>
      </c>
      <c r="CP59" s="175">
        <v>306160052</v>
      </c>
      <c r="CQ59" s="177">
        <v>9.8812999999999995</v>
      </c>
      <c r="CR59" s="175">
        <v>0</v>
      </c>
      <c r="CS59" s="174">
        <v>0</v>
      </c>
      <c r="CT59" s="175">
        <v>253438244</v>
      </c>
      <c r="CU59" s="177">
        <v>21.9331</v>
      </c>
      <c r="CV59" s="175">
        <v>5134619.6500000004</v>
      </c>
      <c r="CW59" s="177">
        <v>0.81720000000000004</v>
      </c>
      <c r="CX59" s="175">
        <v>10509041.76</v>
      </c>
      <c r="CY59" s="177">
        <v>5.3315000000000001</v>
      </c>
      <c r="CZ59" s="175">
        <v>22236712.469999999</v>
      </c>
      <c r="DA59" s="177">
        <v>6.8762999999999996</v>
      </c>
      <c r="DB59" s="175">
        <v>55401458.539999999</v>
      </c>
      <c r="DC59" s="177">
        <v>6.0654000000000003</v>
      </c>
      <c r="DD59" s="175">
        <v>53323732.659999996</v>
      </c>
      <c r="DE59" s="177">
        <v>0.69320000000000004</v>
      </c>
      <c r="DF59" s="175">
        <v>68946921.209999993</v>
      </c>
      <c r="DG59" s="177">
        <v>3.1434000000000002</v>
      </c>
      <c r="DH59" s="175">
        <v>1009329</v>
      </c>
      <c r="DI59" s="177">
        <v>0.69450000000000001</v>
      </c>
      <c r="DJ59" s="175">
        <v>0</v>
      </c>
      <c r="DK59" s="174">
        <v>0</v>
      </c>
      <c r="DL59" s="175">
        <v>2016421.07</v>
      </c>
      <c r="DM59" s="177">
        <v>0.22159999999999999</v>
      </c>
      <c r="DN59" s="175">
        <v>0</v>
      </c>
      <c r="DO59" s="174">
        <v>0</v>
      </c>
      <c r="DP59" s="175">
        <v>0</v>
      </c>
      <c r="DQ59" s="174">
        <v>0</v>
      </c>
      <c r="DR59" s="175">
        <v>1950192.55</v>
      </c>
      <c r="DS59" s="177">
        <v>4.4749999999999996</v>
      </c>
      <c r="DT59" s="175">
        <v>34480842.759999998</v>
      </c>
      <c r="DU59" s="177">
        <v>22.386199999999999</v>
      </c>
      <c r="DV59" s="175">
        <v>0</v>
      </c>
      <c r="DW59" s="174">
        <v>0</v>
      </c>
      <c r="DX59" s="175">
        <v>15054113.01</v>
      </c>
      <c r="DY59" s="177">
        <v>11.307600000000001</v>
      </c>
      <c r="DZ59" s="175">
        <v>0</v>
      </c>
      <c r="EA59" s="174">
        <v>0</v>
      </c>
      <c r="EB59" s="175">
        <v>22104334.219999999</v>
      </c>
      <c r="EC59" s="177">
        <v>17.7164</v>
      </c>
      <c r="ED59" s="175">
        <v>59021306.789999999</v>
      </c>
      <c r="EE59" s="177">
        <v>17.8306</v>
      </c>
      <c r="EF59" s="175">
        <v>0</v>
      </c>
      <c r="EG59" s="174">
        <v>0</v>
      </c>
      <c r="EH59" s="175">
        <v>40495013.700000003</v>
      </c>
      <c r="EI59" s="177">
        <v>0.53900000000000003</v>
      </c>
      <c r="EJ59" s="175">
        <v>0</v>
      </c>
      <c r="EK59" s="174">
        <v>0</v>
      </c>
      <c r="EL59" s="175">
        <v>0</v>
      </c>
      <c r="EM59" s="174">
        <v>0</v>
      </c>
      <c r="EN59" s="175">
        <v>87609812.620000005</v>
      </c>
      <c r="EO59" s="177">
        <v>5.5595999999999997</v>
      </c>
      <c r="EP59" s="175">
        <v>273110409.81</v>
      </c>
      <c r="EQ59" s="177">
        <v>6.2282999999999999</v>
      </c>
      <c r="ER59" s="175">
        <v>0</v>
      </c>
      <c r="ES59" s="174">
        <v>0</v>
      </c>
      <c r="ET59" s="175">
        <v>10569691</v>
      </c>
      <c r="EU59" s="177">
        <v>0.38729999999999998</v>
      </c>
      <c r="EV59" s="175">
        <v>0</v>
      </c>
      <c r="EW59" s="174">
        <v>0</v>
      </c>
      <c r="EX59" s="175">
        <v>0</v>
      </c>
      <c r="EY59" s="174">
        <v>0</v>
      </c>
      <c r="EZ59" s="175">
        <v>0</v>
      </c>
      <c r="FA59" s="174">
        <v>0</v>
      </c>
      <c r="FB59" s="175">
        <v>7000489.2300000004</v>
      </c>
      <c r="FC59" s="177">
        <v>0.74990000000000001</v>
      </c>
      <c r="FD59" s="175">
        <v>24181611.02</v>
      </c>
      <c r="FE59" s="177">
        <v>3.1966000000000001</v>
      </c>
      <c r="FF59" s="175">
        <v>0</v>
      </c>
      <c r="FG59" s="174">
        <v>0</v>
      </c>
      <c r="FH59" s="175">
        <v>10000000</v>
      </c>
      <c r="FI59" s="177">
        <v>5.0876999999999999</v>
      </c>
      <c r="FJ59" s="175">
        <v>657167</v>
      </c>
      <c r="FK59" s="177">
        <v>0.28699999999999998</v>
      </c>
      <c r="FL59" s="175">
        <v>0</v>
      </c>
      <c r="FM59" s="174">
        <v>0</v>
      </c>
    </row>
    <row r="60" spans="1:169">
      <c r="A60" s="174" t="s">
        <v>82</v>
      </c>
      <c r="B60" s="175">
        <v>10507441114.040001</v>
      </c>
      <c r="C60" s="177">
        <v>7.5593000000000004</v>
      </c>
      <c r="D60" s="175">
        <v>46526808.369999997</v>
      </c>
      <c r="E60" s="177">
        <v>11.306900000000001</v>
      </c>
      <c r="F60" s="175">
        <v>0</v>
      </c>
      <c r="G60" s="174">
        <v>0</v>
      </c>
      <c r="H60" s="175">
        <v>365516955.50999999</v>
      </c>
      <c r="I60" s="177">
        <v>29.505299999999998</v>
      </c>
      <c r="J60" s="175">
        <v>172813812.27000001</v>
      </c>
      <c r="K60" s="177">
        <v>24.534400000000002</v>
      </c>
      <c r="L60" s="175">
        <v>1293348.1100000001</v>
      </c>
      <c r="M60" s="177">
        <v>16.842099999999999</v>
      </c>
      <c r="N60" s="175">
        <v>1420539.83</v>
      </c>
      <c r="O60" s="177">
        <v>6.3574000000000002</v>
      </c>
      <c r="P60" s="175">
        <v>118145662.68000001</v>
      </c>
      <c r="Q60" s="177">
        <v>10.334</v>
      </c>
      <c r="R60" s="175">
        <v>119560874.20999999</v>
      </c>
      <c r="S60" s="177">
        <v>26.111899999999999</v>
      </c>
      <c r="T60" s="175">
        <v>0</v>
      </c>
      <c r="U60" s="174">
        <v>0</v>
      </c>
      <c r="V60" s="175">
        <v>54955554.439999998</v>
      </c>
      <c r="W60" s="177">
        <v>21.317900000000002</v>
      </c>
      <c r="X60" s="175">
        <v>100000000</v>
      </c>
      <c r="Y60" s="177">
        <v>25.214600000000001</v>
      </c>
      <c r="Z60" s="175">
        <v>0</v>
      </c>
      <c r="AA60" s="174">
        <v>0</v>
      </c>
      <c r="AB60" s="175">
        <v>114031619.84999999</v>
      </c>
      <c r="AC60" s="177">
        <v>4.5820999999999996</v>
      </c>
      <c r="AD60" s="175">
        <v>0</v>
      </c>
      <c r="AE60" s="174">
        <v>0</v>
      </c>
      <c r="AF60" s="175">
        <v>0</v>
      </c>
      <c r="AG60" s="174">
        <v>0</v>
      </c>
      <c r="AH60" s="175">
        <v>0</v>
      </c>
      <c r="AI60" s="174">
        <v>0</v>
      </c>
      <c r="AJ60" s="175">
        <v>91095535.170000002</v>
      </c>
      <c r="AK60" s="177">
        <v>1.1484000000000001</v>
      </c>
      <c r="AL60" s="175">
        <v>18639889.190000001</v>
      </c>
      <c r="AM60" s="177">
        <v>4.5252999999999997</v>
      </c>
      <c r="AN60" s="175">
        <v>0</v>
      </c>
      <c r="AO60" s="174">
        <v>0</v>
      </c>
      <c r="AP60" s="175">
        <v>0</v>
      </c>
      <c r="AQ60" s="174">
        <v>0</v>
      </c>
      <c r="AR60" s="175">
        <v>0</v>
      </c>
      <c r="AS60" s="174">
        <v>0</v>
      </c>
      <c r="AT60" s="175">
        <v>31396783.739999998</v>
      </c>
      <c r="AU60" s="177">
        <v>6.4168000000000003</v>
      </c>
      <c r="AV60" s="175">
        <v>447678.5</v>
      </c>
      <c r="AW60" s="177">
        <v>0.68130000000000002</v>
      </c>
      <c r="AX60" s="175">
        <v>146576831.25999999</v>
      </c>
      <c r="AY60" s="177">
        <v>4.6375000000000002</v>
      </c>
      <c r="AZ60" s="175">
        <v>12660791.75</v>
      </c>
      <c r="BA60" s="177">
        <v>0.15890000000000001</v>
      </c>
      <c r="BB60" s="175">
        <v>121049224.59999999</v>
      </c>
      <c r="BC60" s="177">
        <v>7.6071999999999997</v>
      </c>
      <c r="BD60" s="175">
        <v>18633249.5</v>
      </c>
      <c r="BE60" s="177">
        <v>0.6925</v>
      </c>
      <c r="BF60" s="175">
        <v>104775420.63</v>
      </c>
      <c r="BG60" s="177">
        <v>2.9323999999999999</v>
      </c>
      <c r="BH60" s="175">
        <v>0</v>
      </c>
      <c r="BI60" s="174">
        <v>0</v>
      </c>
      <c r="BJ60" s="175">
        <v>56800105.909999996</v>
      </c>
      <c r="BK60" s="177">
        <v>3.8182</v>
      </c>
      <c r="BL60" s="175">
        <v>31219805.879999999</v>
      </c>
      <c r="BM60" s="177">
        <v>7.0945</v>
      </c>
      <c r="BN60" s="175">
        <v>126635395.98999999</v>
      </c>
      <c r="BO60" s="177">
        <v>15.8973</v>
      </c>
      <c r="BP60" s="175">
        <v>1194744826.6600001</v>
      </c>
      <c r="BQ60" s="177">
        <v>30.702200000000001</v>
      </c>
      <c r="BR60" s="175">
        <v>5000000</v>
      </c>
      <c r="BS60" s="177">
        <v>3.3997999999999999</v>
      </c>
      <c r="BT60" s="175">
        <v>0</v>
      </c>
      <c r="BU60" s="174">
        <v>0</v>
      </c>
      <c r="BV60" s="175">
        <v>1581273.96</v>
      </c>
      <c r="BW60" s="177">
        <v>5.5217000000000001</v>
      </c>
      <c r="BX60" s="175">
        <v>10146301.369999999</v>
      </c>
      <c r="BY60" s="177">
        <v>1.3947000000000001</v>
      </c>
      <c r="BZ60" s="175">
        <v>0</v>
      </c>
      <c r="CA60" s="174">
        <v>0</v>
      </c>
      <c r="CB60" s="175">
        <v>75203739.040000007</v>
      </c>
      <c r="CC60" s="177">
        <v>18.934899999999999</v>
      </c>
      <c r="CD60" s="175">
        <v>1424563618.3900001</v>
      </c>
      <c r="CE60" s="177">
        <v>21.269600000000001</v>
      </c>
      <c r="CF60" s="175">
        <v>331855692.19999999</v>
      </c>
      <c r="CG60" s="177">
        <v>12.242800000000001</v>
      </c>
      <c r="CH60" s="175">
        <v>80737202</v>
      </c>
      <c r="CI60" s="177">
        <v>6.7020999999999997</v>
      </c>
      <c r="CJ60" s="175">
        <v>14999985.109999999</v>
      </c>
      <c r="CK60" s="177">
        <v>1.0698000000000001</v>
      </c>
      <c r="CL60" s="175">
        <v>87635978.530000001</v>
      </c>
      <c r="CM60" s="177">
        <v>1.5825</v>
      </c>
      <c r="CN60" s="175">
        <v>0</v>
      </c>
      <c r="CO60" s="174">
        <v>0</v>
      </c>
      <c r="CP60" s="175">
        <v>345759554</v>
      </c>
      <c r="CQ60" s="177">
        <v>11.1593</v>
      </c>
      <c r="CR60" s="175">
        <v>0</v>
      </c>
      <c r="CS60" s="174">
        <v>0</v>
      </c>
      <c r="CT60" s="175">
        <v>127051520</v>
      </c>
      <c r="CU60" s="177">
        <v>10.9953</v>
      </c>
      <c r="CV60" s="175">
        <v>50610931.609999999</v>
      </c>
      <c r="CW60" s="177">
        <v>8.0553000000000008</v>
      </c>
      <c r="CX60" s="175">
        <v>12235617.34</v>
      </c>
      <c r="CY60" s="177">
        <v>6.2073999999999998</v>
      </c>
      <c r="CZ60" s="175">
        <v>40490171.350000001</v>
      </c>
      <c r="DA60" s="177">
        <v>12.520799999999999</v>
      </c>
      <c r="DB60" s="175">
        <v>56038463.060000002</v>
      </c>
      <c r="DC60" s="177">
        <v>6.1351000000000004</v>
      </c>
      <c r="DD60" s="175">
        <v>2399780528.2399998</v>
      </c>
      <c r="DE60" s="177">
        <v>31.1981</v>
      </c>
      <c r="DF60" s="175">
        <v>349571818.31999999</v>
      </c>
      <c r="DG60" s="177">
        <v>15.9376</v>
      </c>
      <c r="DH60" s="175">
        <v>13037996</v>
      </c>
      <c r="DI60" s="177">
        <v>8.9709000000000003</v>
      </c>
      <c r="DJ60" s="175">
        <v>0</v>
      </c>
      <c r="DK60" s="174">
        <v>0</v>
      </c>
      <c r="DL60" s="175">
        <v>10231397.800000001</v>
      </c>
      <c r="DM60" s="177">
        <v>1.1242000000000001</v>
      </c>
      <c r="DN60" s="175">
        <v>218640548.46000001</v>
      </c>
      <c r="DO60" s="177">
        <v>3.2113</v>
      </c>
      <c r="DP60" s="175">
        <v>0</v>
      </c>
      <c r="DQ60" s="174">
        <v>0</v>
      </c>
      <c r="DR60" s="175">
        <v>14115483.810000001</v>
      </c>
      <c r="DS60" s="177">
        <v>32.390300000000003</v>
      </c>
      <c r="DT60" s="175">
        <v>31778518.280000001</v>
      </c>
      <c r="DU60" s="177">
        <v>20.631699999999999</v>
      </c>
      <c r="DV60" s="175">
        <v>0</v>
      </c>
      <c r="DW60" s="174">
        <v>0</v>
      </c>
      <c r="DX60" s="175">
        <v>5214613.95</v>
      </c>
      <c r="DY60" s="177">
        <v>3.9169</v>
      </c>
      <c r="DZ60" s="175">
        <v>0</v>
      </c>
      <c r="EA60" s="174">
        <v>0</v>
      </c>
      <c r="EB60" s="175">
        <v>1010374.77</v>
      </c>
      <c r="EC60" s="177">
        <v>0.80979999999999996</v>
      </c>
      <c r="ED60" s="175">
        <v>48685307.469999999</v>
      </c>
      <c r="EE60" s="177">
        <v>14.7081</v>
      </c>
      <c r="EF60" s="175">
        <v>0</v>
      </c>
      <c r="EG60" s="174">
        <v>0</v>
      </c>
      <c r="EH60" s="175">
        <v>36186518.630000003</v>
      </c>
      <c r="EI60" s="177">
        <v>0.48159999999999997</v>
      </c>
      <c r="EJ60" s="175">
        <v>0</v>
      </c>
      <c r="EK60" s="174">
        <v>0</v>
      </c>
      <c r="EL60" s="175">
        <v>0</v>
      </c>
      <c r="EM60" s="174">
        <v>0</v>
      </c>
      <c r="EN60" s="175">
        <v>290892004.60000002</v>
      </c>
      <c r="EO60" s="177">
        <v>18.459499999999998</v>
      </c>
      <c r="EP60" s="175">
        <v>856096901.01999998</v>
      </c>
      <c r="EQ60" s="177">
        <v>19.523199999999999</v>
      </c>
      <c r="ER60" s="175">
        <v>0</v>
      </c>
      <c r="ES60" s="174">
        <v>0</v>
      </c>
      <c r="ET60" s="175">
        <v>370716448</v>
      </c>
      <c r="EU60" s="177">
        <v>13.5839</v>
      </c>
      <c r="EV60" s="175">
        <v>5034084.0999999996</v>
      </c>
      <c r="EW60" s="177">
        <v>0.37069999999999997</v>
      </c>
      <c r="EX60" s="175">
        <v>101349.95</v>
      </c>
      <c r="EY60" s="177">
        <v>0.39279999999999998</v>
      </c>
      <c r="EZ60" s="175">
        <v>0</v>
      </c>
      <c r="FA60" s="174">
        <v>0</v>
      </c>
      <c r="FB60" s="175">
        <v>30403375.309999999</v>
      </c>
      <c r="FC60" s="177">
        <v>3.2570000000000001</v>
      </c>
      <c r="FD60" s="175">
        <v>86565483.319999993</v>
      </c>
      <c r="FE60" s="177">
        <v>11.443</v>
      </c>
      <c r="FF60" s="175">
        <v>0</v>
      </c>
      <c r="FG60" s="174">
        <v>0</v>
      </c>
      <c r="FH60" s="175">
        <v>22000060</v>
      </c>
      <c r="FI60" s="177">
        <v>11.1929</v>
      </c>
      <c r="FJ60" s="175">
        <v>4527540</v>
      </c>
      <c r="FK60" s="177">
        <v>1.9771000000000001</v>
      </c>
      <c r="FL60" s="175">
        <v>0</v>
      </c>
      <c r="FM60" s="174">
        <v>0</v>
      </c>
    </row>
    <row r="61" spans="1:169">
      <c r="A61" s="174" t="s">
        <v>81</v>
      </c>
      <c r="B61" s="175">
        <v>27584602203.759998</v>
      </c>
      <c r="C61" s="177">
        <v>19.844999999999999</v>
      </c>
      <c r="D61" s="175">
        <v>89702714.079999998</v>
      </c>
      <c r="E61" s="177">
        <v>21.799499999999998</v>
      </c>
      <c r="F61" s="175">
        <v>0</v>
      </c>
      <c r="G61" s="174">
        <v>0</v>
      </c>
      <c r="H61" s="175">
        <v>0</v>
      </c>
      <c r="I61" s="174">
        <v>0</v>
      </c>
      <c r="J61" s="175">
        <v>123261549.81</v>
      </c>
      <c r="K61" s="177">
        <v>17.499400000000001</v>
      </c>
      <c r="L61" s="175">
        <v>617066.94999999995</v>
      </c>
      <c r="M61" s="177">
        <v>8.0355000000000008</v>
      </c>
      <c r="N61" s="175">
        <v>12385351.310000001</v>
      </c>
      <c r="O61" s="177">
        <v>55.428800000000003</v>
      </c>
      <c r="P61" s="175">
        <v>459717775.05000001</v>
      </c>
      <c r="Q61" s="177">
        <v>40.210700000000003</v>
      </c>
      <c r="R61" s="175">
        <v>40651354.18</v>
      </c>
      <c r="S61" s="177">
        <v>8.8781999999999996</v>
      </c>
      <c r="T61" s="175">
        <v>77687719.180000007</v>
      </c>
      <c r="U61" s="177">
        <v>12.6846</v>
      </c>
      <c r="V61" s="175">
        <v>72136594.230000004</v>
      </c>
      <c r="W61" s="177">
        <v>27.982600000000001</v>
      </c>
      <c r="X61" s="175">
        <v>0</v>
      </c>
      <c r="Y61" s="174">
        <v>0</v>
      </c>
      <c r="Z61" s="175">
        <v>0</v>
      </c>
      <c r="AA61" s="174">
        <v>0</v>
      </c>
      <c r="AB61" s="175">
        <v>286498324.81999999</v>
      </c>
      <c r="AC61" s="177">
        <v>11.5123</v>
      </c>
      <c r="AD61" s="175">
        <v>397621063.66000003</v>
      </c>
      <c r="AE61" s="177">
        <v>34.891399999999997</v>
      </c>
      <c r="AF61" s="175">
        <v>0</v>
      </c>
      <c r="AG61" s="174">
        <v>0</v>
      </c>
      <c r="AH61" s="175">
        <v>0</v>
      </c>
      <c r="AI61" s="174">
        <v>0</v>
      </c>
      <c r="AJ61" s="175">
        <v>1435774326.0599999</v>
      </c>
      <c r="AK61" s="177">
        <v>18.100200000000001</v>
      </c>
      <c r="AL61" s="175">
        <v>55477502.229999997</v>
      </c>
      <c r="AM61" s="177">
        <v>13.468500000000001</v>
      </c>
      <c r="AN61" s="175">
        <v>0</v>
      </c>
      <c r="AO61" s="174">
        <v>0</v>
      </c>
      <c r="AP61" s="175">
        <v>0</v>
      </c>
      <c r="AQ61" s="174">
        <v>0</v>
      </c>
      <c r="AR61" s="175">
        <v>0</v>
      </c>
      <c r="AS61" s="174">
        <v>0</v>
      </c>
      <c r="AT61" s="175">
        <v>287689709.44999999</v>
      </c>
      <c r="AU61" s="177">
        <v>58.797699999999999</v>
      </c>
      <c r="AV61" s="175">
        <v>16335155.15</v>
      </c>
      <c r="AW61" s="177">
        <v>24.858000000000001</v>
      </c>
      <c r="AX61" s="175">
        <v>636163311.69000006</v>
      </c>
      <c r="AY61" s="177">
        <v>20.127199999999998</v>
      </c>
      <c r="AZ61" s="175">
        <v>145926922.19</v>
      </c>
      <c r="BA61" s="177">
        <v>1.8313999999999999</v>
      </c>
      <c r="BB61" s="175">
        <v>299861618.81</v>
      </c>
      <c r="BC61" s="177">
        <v>18.8446</v>
      </c>
      <c r="BD61" s="175">
        <v>288446664.23000002</v>
      </c>
      <c r="BE61" s="177">
        <v>10.7204</v>
      </c>
      <c r="BF61" s="175">
        <v>509931744.31</v>
      </c>
      <c r="BG61" s="177">
        <v>14.2719</v>
      </c>
      <c r="BH61" s="175">
        <v>0</v>
      </c>
      <c r="BI61" s="174">
        <v>0</v>
      </c>
      <c r="BJ61" s="175">
        <v>157269148.33000001</v>
      </c>
      <c r="BK61" s="177">
        <v>10.5718</v>
      </c>
      <c r="BL61" s="175">
        <v>151064909.87</v>
      </c>
      <c r="BM61" s="177">
        <v>34.328600000000002</v>
      </c>
      <c r="BN61" s="175">
        <v>55124626.93</v>
      </c>
      <c r="BO61" s="177">
        <v>6.9200999999999997</v>
      </c>
      <c r="BP61" s="175">
        <v>1903821188.5599999</v>
      </c>
      <c r="BQ61" s="177">
        <v>48.9238</v>
      </c>
      <c r="BR61" s="175">
        <v>0</v>
      </c>
      <c r="BS61" s="174">
        <v>0</v>
      </c>
      <c r="BT61" s="175">
        <v>0</v>
      </c>
      <c r="BU61" s="174">
        <v>0</v>
      </c>
      <c r="BV61" s="175">
        <v>20487082.350000001</v>
      </c>
      <c r="BW61" s="177">
        <v>71.539400000000001</v>
      </c>
      <c r="BX61" s="175">
        <v>121426359.73999999</v>
      </c>
      <c r="BY61" s="177">
        <v>16.691500000000001</v>
      </c>
      <c r="BZ61" s="175">
        <v>0</v>
      </c>
      <c r="CA61" s="174">
        <v>0</v>
      </c>
      <c r="CB61" s="175">
        <v>130981698.06999999</v>
      </c>
      <c r="CC61" s="177">
        <v>32.9788</v>
      </c>
      <c r="CD61" s="175">
        <v>3524916030.0500002</v>
      </c>
      <c r="CE61" s="177">
        <v>52.629100000000001</v>
      </c>
      <c r="CF61" s="175">
        <v>868665992.75999999</v>
      </c>
      <c r="CG61" s="177">
        <v>32.046900000000001</v>
      </c>
      <c r="CH61" s="175">
        <v>225092419.52000001</v>
      </c>
      <c r="CI61" s="177">
        <v>18.685199999999998</v>
      </c>
      <c r="CJ61" s="175">
        <v>126808733.05</v>
      </c>
      <c r="CK61" s="177">
        <v>9.0442999999999998</v>
      </c>
      <c r="CL61" s="175">
        <v>2369693115.1300001</v>
      </c>
      <c r="CM61" s="177">
        <v>42.791499999999999</v>
      </c>
      <c r="CN61" s="175">
        <v>0</v>
      </c>
      <c r="CO61" s="174">
        <v>0</v>
      </c>
      <c r="CP61" s="175">
        <v>765438099</v>
      </c>
      <c r="CQ61" s="177">
        <v>24.7044</v>
      </c>
      <c r="CR61" s="175">
        <v>0</v>
      </c>
      <c r="CS61" s="174">
        <v>0</v>
      </c>
      <c r="CT61" s="175">
        <v>44695108</v>
      </c>
      <c r="CU61" s="177">
        <v>3.8679999999999999</v>
      </c>
      <c r="CV61" s="175">
        <v>302353226.00999999</v>
      </c>
      <c r="CW61" s="177">
        <v>48.122900000000001</v>
      </c>
      <c r="CX61" s="175">
        <v>98122237.510000005</v>
      </c>
      <c r="CY61" s="177">
        <v>49.779499999999999</v>
      </c>
      <c r="CZ61" s="175">
        <v>254378692.22</v>
      </c>
      <c r="DA61" s="177">
        <v>78.661500000000004</v>
      </c>
      <c r="DB61" s="175">
        <v>423794124.89999998</v>
      </c>
      <c r="DC61" s="177">
        <v>46.397399999999998</v>
      </c>
      <c r="DD61" s="175">
        <v>3377438772.1999998</v>
      </c>
      <c r="DE61" s="177">
        <v>43.908000000000001</v>
      </c>
      <c r="DF61" s="175">
        <v>991001136.33000004</v>
      </c>
      <c r="DG61" s="177">
        <v>45.1815</v>
      </c>
      <c r="DH61" s="175">
        <v>83199169</v>
      </c>
      <c r="DI61" s="177">
        <v>57.245899999999999</v>
      </c>
      <c r="DJ61" s="175">
        <v>0</v>
      </c>
      <c r="DK61" s="174">
        <v>0</v>
      </c>
      <c r="DL61" s="175">
        <v>182166170.37</v>
      </c>
      <c r="DM61" s="177">
        <v>20.0152</v>
      </c>
      <c r="DN61" s="175">
        <v>3119808188.8600001</v>
      </c>
      <c r="DO61" s="177">
        <v>45.822499999999998</v>
      </c>
      <c r="DP61" s="175">
        <v>0</v>
      </c>
      <c r="DQ61" s="174">
        <v>0</v>
      </c>
      <c r="DR61" s="175">
        <v>3030037.67</v>
      </c>
      <c r="DS61" s="177">
        <v>6.9528999999999996</v>
      </c>
      <c r="DT61" s="175">
        <v>64728166.950000003</v>
      </c>
      <c r="DU61" s="177">
        <v>42.023800000000001</v>
      </c>
      <c r="DV61" s="175">
        <v>0</v>
      </c>
      <c r="DW61" s="174">
        <v>0</v>
      </c>
      <c r="DX61" s="175">
        <v>17871168.859999999</v>
      </c>
      <c r="DY61" s="177">
        <v>13.4236</v>
      </c>
      <c r="DZ61" s="175">
        <v>0</v>
      </c>
      <c r="EA61" s="174">
        <v>0</v>
      </c>
      <c r="EB61" s="175">
        <v>44480494.859999999</v>
      </c>
      <c r="EC61" s="177">
        <v>35.650700000000001</v>
      </c>
      <c r="ED61" s="175">
        <v>115254343.36</v>
      </c>
      <c r="EE61" s="177">
        <v>34.818899999999999</v>
      </c>
      <c r="EF61" s="175">
        <v>0</v>
      </c>
      <c r="EG61" s="174">
        <v>0</v>
      </c>
      <c r="EH61" s="175">
        <v>0</v>
      </c>
      <c r="EI61" s="174">
        <v>0</v>
      </c>
      <c r="EJ61" s="175">
        <v>0</v>
      </c>
      <c r="EK61" s="174">
        <v>0</v>
      </c>
      <c r="EL61" s="175">
        <v>0</v>
      </c>
      <c r="EM61" s="174">
        <v>0</v>
      </c>
      <c r="EN61" s="175">
        <v>509379243.70999998</v>
      </c>
      <c r="EO61" s="177">
        <v>32.324300000000001</v>
      </c>
      <c r="EP61" s="175">
        <v>1093011282.1900001</v>
      </c>
      <c r="EQ61" s="177">
        <v>24.925999999999998</v>
      </c>
      <c r="ER61" s="175">
        <v>0</v>
      </c>
      <c r="ES61" s="174">
        <v>0</v>
      </c>
      <c r="ET61" s="175">
        <v>317293885</v>
      </c>
      <c r="EU61" s="177">
        <v>11.6264</v>
      </c>
      <c r="EV61" s="175">
        <v>164173402.03999999</v>
      </c>
      <c r="EW61" s="177">
        <v>12.0891</v>
      </c>
      <c r="EX61" s="175">
        <v>7022933.9699999997</v>
      </c>
      <c r="EY61" s="177">
        <v>27.218800000000002</v>
      </c>
      <c r="EZ61" s="175">
        <v>0</v>
      </c>
      <c r="FA61" s="174">
        <v>0</v>
      </c>
      <c r="FB61" s="175">
        <v>312632933.51999998</v>
      </c>
      <c r="FC61" s="177">
        <v>33.491199999999999</v>
      </c>
      <c r="FD61" s="175">
        <v>315307379.48000002</v>
      </c>
      <c r="FE61" s="177">
        <v>41.680300000000003</v>
      </c>
      <c r="FF61" s="175">
        <v>0</v>
      </c>
      <c r="FG61" s="174">
        <v>0</v>
      </c>
      <c r="FH61" s="175">
        <v>25967102</v>
      </c>
      <c r="FI61" s="177">
        <v>13.2113</v>
      </c>
      <c r="FJ61" s="175">
        <v>60817134</v>
      </c>
      <c r="FK61" s="177">
        <v>26.5578</v>
      </c>
      <c r="FL61" s="175">
        <v>0</v>
      </c>
      <c r="FM61" s="174">
        <v>0</v>
      </c>
    </row>
    <row r="62" spans="1:169">
      <c r="A62" s="174" t="s">
        <v>80</v>
      </c>
      <c r="B62" s="175">
        <v>23362768184.830002</v>
      </c>
      <c r="C62" s="177">
        <v>16.807700000000001</v>
      </c>
      <c r="D62" s="175">
        <v>73060568.689999998</v>
      </c>
      <c r="E62" s="177">
        <v>17.755199999999999</v>
      </c>
      <c r="F62" s="175">
        <v>0</v>
      </c>
      <c r="G62" s="174">
        <v>0</v>
      </c>
      <c r="H62" s="175">
        <v>0</v>
      </c>
      <c r="I62" s="174">
        <v>0</v>
      </c>
      <c r="J62" s="175">
        <v>207968109.13999999</v>
      </c>
      <c r="K62" s="177">
        <v>29.525200000000002</v>
      </c>
      <c r="L62" s="175">
        <v>0</v>
      </c>
      <c r="M62" s="174">
        <v>0</v>
      </c>
      <c r="N62" s="175">
        <v>2013101.99</v>
      </c>
      <c r="O62" s="177">
        <v>9.0092999999999996</v>
      </c>
      <c r="P62" s="175">
        <v>4942966.16</v>
      </c>
      <c r="Q62" s="177">
        <v>0.43240000000000001</v>
      </c>
      <c r="R62" s="175">
        <v>0</v>
      </c>
      <c r="S62" s="174">
        <v>0</v>
      </c>
      <c r="T62" s="175">
        <v>52248884.810000002</v>
      </c>
      <c r="U62" s="177">
        <v>8.5310000000000006</v>
      </c>
      <c r="V62" s="175">
        <v>51499378.579999998</v>
      </c>
      <c r="W62" s="177">
        <v>19.9772</v>
      </c>
      <c r="X62" s="175">
        <v>0</v>
      </c>
      <c r="Y62" s="174">
        <v>0</v>
      </c>
      <c r="Z62" s="175">
        <v>0</v>
      </c>
      <c r="AA62" s="174">
        <v>0</v>
      </c>
      <c r="AB62" s="175">
        <v>1417943111.6900001</v>
      </c>
      <c r="AC62" s="177">
        <v>56.976999999999997</v>
      </c>
      <c r="AD62" s="175">
        <v>730700067.54999995</v>
      </c>
      <c r="AE62" s="177">
        <v>64.119200000000006</v>
      </c>
      <c r="AF62" s="175">
        <v>0</v>
      </c>
      <c r="AG62" s="174">
        <v>0</v>
      </c>
      <c r="AH62" s="175">
        <v>0</v>
      </c>
      <c r="AI62" s="174">
        <v>0</v>
      </c>
      <c r="AJ62" s="175">
        <v>3857097467.2600002</v>
      </c>
      <c r="AK62" s="177">
        <v>48.6248</v>
      </c>
      <c r="AL62" s="175">
        <v>60367062.840000004</v>
      </c>
      <c r="AM62" s="177">
        <v>14.6555</v>
      </c>
      <c r="AN62" s="175">
        <v>0</v>
      </c>
      <c r="AO62" s="174">
        <v>0</v>
      </c>
      <c r="AP62" s="175">
        <v>0</v>
      </c>
      <c r="AQ62" s="174">
        <v>0</v>
      </c>
      <c r="AR62" s="175">
        <v>0</v>
      </c>
      <c r="AS62" s="174">
        <v>0</v>
      </c>
      <c r="AT62" s="175">
        <v>137689086.47999999</v>
      </c>
      <c r="AU62" s="177">
        <v>28.140699999999999</v>
      </c>
      <c r="AV62" s="175">
        <v>13948219.210000001</v>
      </c>
      <c r="AW62" s="177">
        <v>21.2256</v>
      </c>
      <c r="AX62" s="175">
        <v>581911761.27999997</v>
      </c>
      <c r="AY62" s="177">
        <v>18.410799999999998</v>
      </c>
      <c r="AZ62" s="175">
        <v>3174817331.6300001</v>
      </c>
      <c r="BA62" s="177">
        <v>39.844200000000001</v>
      </c>
      <c r="BB62" s="175">
        <v>350424984.20999998</v>
      </c>
      <c r="BC62" s="177">
        <v>22.022200000000002</v>
      </c>
      <c r="BD62" s="175">
        <v>405793130.44</v>
      </c>
      <c r="BE62" s="177">
        <v>15.0817</v>
      </c>
      <c r="BF62" s="175">
        <v>873414221.75999999</v>
      </c>
      <c r="BG62" s="177">
        <v>24.445</v>
      </c>
      <c r="BH62" s="175">
        <v>0</v>
      </c>
      <c r="BI62" s="174">
        <v>0</v>
      </c>
      <c r="BJ62" s="175">
        <v>124832168.95</v>
      </c>
      <c r="BK62" s="177">
        <v>8.3914000000000009</v>
      </c>
      <c r="BL62" s="175">
        <v>90171721.439999998</v>
      </c>
      <c r="BM62" s="177">
        <v>20.491</v>
      </c>
      <c r="BN62" s="175">
        <v>68516846.709999993</v>
      </c>
      <c r="BO62" s="177">
        <v>8.6013000000000002</v>
      </c>
      <c r="BP62" s="175">
        <v>264760077.91</v>
      </c>
      <c r="BQ62" s="177">
        <v>6.8037000000000001</v>
      </c>
      <c r="BR62" s="175">
        <v>5000000</v>
      </c>
      <c r="BS62" s="177">
        <v>3.3997999999999999</v>
      </c>
      <c r="BT62" s="175">
        <v>0</v>
      </c>
      <c r="BU62" s="174">
        <v>0</v>
      </c>
      <c r="BV62" s="175">
        <v>393464.39</v>
      </c>
      <c r="BW62" s="177">
        <v>1.3738999999999999</v>
      </c>
      <c r="BX62" s="175">
        <v>87030630.049999997</v>
      </c>
      <c r="BY62" s="177">
        <v>11.9634</v>
      </c>
      <c r="BZ62" s="175">
        <v>0</v>
      </c>
      <c r="CA62" s="174">
        <v>0</v>
      </c>
      <c r="CB62" s="175">
        <v>86242428.769999996</v>
      </c>
      <c r="CC62" s="177">
        <v>21.714200000000002</v>
      </c>
      <c r="CD62" s="175">
        <v>407267696.44999999</v>
      </c>
      <c r="CE62" s="177">
        <v>6.0807000000000002</v>
      </c>
      <c r="CF62" s="175">
        <v>561864731.38</v>
      </c>
      <c r="CG62" s="177">
        <v>20.728400000000001</v>
      </c>
      <c r="CH62" s="175">
        <v>254758585.49000001</v>
      </c>
      <c r="CI62" s="177">
        <v>21.1478</v>
      </c>
      <c r="CJ62" s="175">
        <v>25174427.75</v>
      </c>
      <c r="CK62" s="177">
        <v>1.7955000000000001</v>
      </c>
      <c r="CL62" s="175">
        <v>784796432.95000005</v>
      </c>
      <c r="CM62" s="177">
        <v>14.1717</v>
      </c>
      <c r="CN62" s="175">
        <v>0</v>
      </c>
      <c r="CO62" s="174">
        <v>0</v>
      </c>
      <c r="CP62" s="175">
        <v>722632591</v>
      </c>
      <c r="CQ62" s="177">
        <v>23.322800000000001</v>
      </c>
      <c r="CR62" s="175">
        <v>0</v>
      </c>
      <c r="CS62" s="174">
        <v>0</v>
      </c>
      <c r="CT62" s="175">
        <v>6250011</v>
      </c>
      <c r="CU62" s="177">
        <v>0.54090000000000005</v>
      </c>
      <c r="CV62" s="175">
        <v>183267376.37</v>
      </c>
      <c r="CW62" s="177">
        <v>29.1691</v>
      </c>
      <c r="CX62" s="175">
        <v>29629790.75</v>
      </c>
      <c r="CY62" s="177">
        <v>15.0318</v>
      </c>
      <c r="CZ62" s="175">
        <v>0</v>
      </c>
      <c r="DA62" s="174">
        <v>0</v>
      </c>
      <c r="DB62" s="175">
        <v>263000525.38</v>
      </c>
      <c r="DC62" s="177">
        <v>28.793500000000002</v>
      </c>
      <c r="DD62" s="175">
        <v>0</v>
      </c>
      <c r="DE62" s="174">
        <v>0</v>
      </c>
      <c r="DF62" s="175">
        <v>454548943.41000003</v>
      </c>
      <c r="DG62" s="177">
        <v>20.723700000000001</v>
      </c>
      <c r="DH62" s="175">
        <v>40383831</v>
      </c>
      <c r="DI62" s="177">
        <v>27.7865</v>
      </c>
      <c r="DJ62" s="175">
        <v>0</v>
      </c>
      <c r="DK62" s="174">
        <v>0</v>
      </c>
      <c r="DL62" s="175">
        <v>216277049.50999999</v>
      </c>
      <c r="DM62" s="177">
        <v>23.763100000000001</v>
      </c>
      <c r="DN62" s="175">
        <v>0</v>
      </c>
      <c r="DO62" s="174">
        <v>0</v>
      </c>
      <c r="DP62" s="175">
        <v>0</v>
      </c>
      <c r="DQ62" s="174">
        <v>0</v>
      </c>
      <c r="DR62" s="175">
        <v>6179291.9199999999</v>
      </c>
      <c r="DS62" s="177">
        <v>14.179399999999999</v>
      </c>
      <c r="DT62" s="175">
        <v>0</v>
      </c>
      <c r="DU62" s="174">
        <v>0</v>
      </c>
      <c r="DV62" s="175">
        <v>0</v>
      </c>
      <c r="DW62" s="174">
        <v>0</v>
      </c>
      <c r="DX62" s="175">
        <v>0</v>
      </c>
      <c r="DY62" s="174">
        <v>0</v>
      </c>
      <c r="DZ62" s="175">
        <v>0</v>
      </c>
      <c r="EA62" s="174">
        <v>0</v>
      </c>
      <c r="EB62" s="175">
        <v>0</v>
      </c>
      <c r="EC62" s="174">
        <v>0</v>
      </c>
      <c r="ED62" s="175">
        <v>64703586.060000002</v>
      </c>
      <c r="EE62" s="177">
        <v>19.5473</v>
      </c>
      <c r="EF62" s="175">
        <v>0</v>
      </c>
      <c r="EG62" s="174">
        <v>0</v>
      </c>
      <c r="EH62" s="175">
        <v>0</v>
      </c>
      <c r="EI62" s="174">
        <v>0</v>
      </c>
      <c r="EJ62" s="175">
        <v>0</v>
      </c>
      <c r="EK62" s="174">
        <v>0</v>
      </c>
      <c r="EL62" s="175">
        <v>135204619.41999999</v>
      </c>
      <c r="EM62" s="177">
        <v>9.3424999999999994</v>
      </c>
      <c r="EN62" s="175">
        <v>384401580.72000003</v>
      </c>
      <c r="EO62" s="177">
        <v>24.3935</v>
      </c>
      <c r="EP62" s="175">
        <v>1366391855.73</v>
      </c>
      <c r="EQ62" s="177">
        <v>31.160399999999999</v>
      </c>
      <c r="ER62" s="175">
        <v>0</v>
      </c>
      <c r="ES62" s="174">
        <v>0</v>
      </c>
      <c r="ET62" s="175">
        <v>753538762</v>
      </c>
      <c r="EU62" s="177">
        <v>27.6114</v>
      </c>
      <c r="EV62" s="175">
        <v>501665047.05000001</v>
      </c>
      <c r="EW62" s="177">
        <v>36.940600000000003</v>
      </c>
      <c r="EX62" s="175">
        <v>10158130.449999999</v>
      </c>
      <c r="EY62" s="177">
        <v>39.369900000000001</v>
      </c>
      <c r="EZ62" s="175">
        <v>2765000014.0799999</v>
      </c>
      <c r="FA62" s="177">
        <v>62.601399999999998</v>
      </c>
      <c r="FB62" s="175">
        <v>403087308.55000001</v>
      </c>
      <c r="FC62" s="177">
        <v>43.1813</v>
      </c>
      <c r="FD62" s="175">
        <v>182563148.47</v>
      </c>
      <c r="FE62" s="177">
        <v>24.132899999999999</v>
      </c>
      <c r="FF62" s="175">
        <v>0</v>
      </c>
      <c r="FG62" s="174">
        <v>0</v>
      </c>
      <c r="FH62" s="175">
        <v>13036252</v>
      </c>
      <c r="FI62" s="177">
        <v>6.6323999999999996</v>
      </c>
      <c r="FJ62" s="175">
        <v>104199804</v>
      </c>
      <c r="FK62" s="177">
        <v>45.502200000000002</v>
      </c>
      <c r="FL62" s="175">
        <v>0</v>
      </c>
      <c r="FM62" s="174">
        <v>0</v>
      </c>
    </row>
    <row r="63" spans="1:169">
      <c r="A63" s="174" t="s">
        <v>79</v>
      </c>
      <c r="B63" s="175">
        <v>10273941823.389999</v>
      </c>
      <c r="C63" s="177">
        <v>7.3913000000000002</v>
      </c>
      <c r="D63" s="175">
        <v>19062507.579999998</v>
      </c>
      <c r="E63" s="177">
        <v>4.6326000000000001</v>
      </c>
      <c r="F63" s="175">
        <v>0</v>
      </c>
      <c r="G63" s="174">
        <v>0</v>
      </c>
      <c r="H63" s="175">
        <v>0</v>
      </c>
      <c r="I63" s="174">
        <v>0</v>
      </c>
      <c r="J63" s="175">
        <v>0</v>
      </c>
      <c r="K63" s="174">
        <v>0</v>
      </c>
      <c r="L63" s="175">
        <v>0</v>
      </c>
      <c r="M63" s="174">
        <v>0</v>
      </c>
      <c r="N63" s="175">
        <v>4883328.7</v>
      </c>
      <c r="O63" s="177">
        <v>21.854600000000001</v>
      </c>
      <c r="P63" s="175">
        <v>32869074.84</v>
      </c>
      <c r="Q63" s="177">
        <v>2.875</v>
      </c>
      <c r="R63" s="175">
        <v>0</v>
      </c>
      <c r="S63" s="174">
        <v>0</v>
      </c>
      <c r="T63" s="175">
        <v>263878095.21000001</v>
      </c>
      <c r="U63" s="177">
        <v>43.0852</v>
      </c>
      <c r="V63" s="175">
        <v>367229.33</v>
      </c>
      <c r="W63" s="177">
        <v>0.14249999999999999</v>
      </c>
      <c r="X63" s="175">
        <v>0</v>
      </c>
      <c r="Y63" s="174">
        <v>0</v>
      </c>
      <c r="Z63" s="175">
        <v>0</v>
      </c>
      <c r="AA63" s="174">
        <v>0</v>
      </c>
      <c r="AB63" s="175">
        <v>356453944.94999999</v>
      </c>
      <c r="AC63" s="177">
        <v>14.3233</v>
      </c>
      <c r="AD63" s="175">
        <v>0</v>
      </c>
      <c r="AE63" s="174">
        <v>0</v>
      </c>
      <c r="AF63" s="175">
        <v>0</v>
      </c>
      <c r="AG63" s="174">
        <v>0</v>
      </c>
      <c r="AH63" s="175">
        <v>0</v>
      </c>
      <c r="AI63" s="174">
        <v>0</v>
      </c>
      <c r="AJ63" s="175">
        <v>1139260089.05</v>
      </c>
      <c r="AK63" s="177">
        <v>14.3622</v>
      </c>
      <c r="AL63" s="175">
        <v>0</v>
      </c>
      <c r="AM63" s="174">
        <v>0</v>
      </c>
      <c r="AN63" s="175">
        <v>0</v>
      </c>
      <c r="AO63" s="174">
        <v>0</v>
      </c>
      <c r="AP63" s="175">
        <v>0</v>
      </c>
      <c r="AQ63" s="174">
        <v>0</v>
      </c>
      <c r="AR63" s="175">
        <v>0</v>
      </c>
      <c r="AS63" s="174">
        <v>0</v>
      </c>
      <c r="AT63" s="175">
        <v>0</v>
      </c>
      <c r="AU63" s="174">
        <v>0</v>
      </c>
      <c r="AV63" s="175">
        <v>2974682.95</v>
      </c>
      <c r="AW63" s="177">
        <v>4.5266999999999999</v>
      </c>
      <c r="AX63" s="175">
        <v>260830229.16</v>
      </c>
      <c r="AY63" s="177">
        <v>8.2523</v>
      </c>
      <c r="AZ63" s="175">
        <v>2477610355.3000002</v>
      </c>
      <c r="BA63" s="177">
        <v>31.094200000000001</v>
      </c>
      <c r="BB63" s="175">
        <v>184934111.63</v>
      </c>
      <c r="BC63" s="177">
        <v>11.622</v>
      </c>
      <c r="BD63" s="175">
        <v>822248294.20000005</v>
      </c>
      <c r="BE63" s="177">
        <v>30.5596</v>
      </c>
      <c r="BF63" s="175">
        <v>354049722.67000002</v>
      </c>
      <c r="BG63" s="177">
        <v>9.9091000000000005</v>
      </c>
      <c r="BH63" s="175">
        <v>0</v>
      </c>
      <c r="BI63" s="174">
        <v>0</v>
      </c>
      <c r="BJ63" s="175">
        <v>907842.98</v>
      </c>
      <c r="BK63" s="177">
        <v>6.0999999999999999E-2</v>
      </c>
      <c r="BL63" s="175">
        <v>27295364.399999999</v>
      </c>
      <c r="BM63" s="177">
        <v>6.2027000000000001</v>
      </c>
      <c r="BN63" s="175">
        <v>326732288.27999997</v>
      </c>
      <c r="BO63" s="177">
        <v>41.016599999999997</v>
      </c>
      <c r="BP63" s="175">
        <v>0</v>
      </c>
      <c r="BQ63" s="174">
        <v>0</v>
      </c>
      <c r="BR63" s="175">
        <v>12434462.560000001</v>
      </c>
      <c r="BS63" s="177">
        <v>8.4549000000000003</v>
      </c>
      <c r="BT63" s="175">
        <v>0</v>
      </c>
      <c r="BU63" s="174">
        <v>0</v>
      </c>
      <c r="BV63" s="175">
        <v>0</v>
      </c>
      <c r="BW63" s="174">
        <v>0</v>
      </c>
      <c r="BX63" s="175">
        <v>236335467.94</v>
      </c>
      <c r="BY63" s="177">
        <v>32.487099999999998</v>
      </c>
      <c r="BZ63" s="175">
        <v>0</v>
      </c>
      <c r="CA63" s="174">
        <v>0</v>
      </c>
      <c r="CB63" s="175">
        <v>45880984.880000003</v>
      </c>
      <c r="CC63" s="177">
        <v>11.552</v>
      </c>
      <c r="CD63" s="175">
        <v>0</v>
      </c>
      <c r="CE63" s="174">
        <v>0</v>
      </c>
      <c r="CF63" s="175">
        <v>125915624.39</v>
      </c>
      <c r="CG63" s="177">
        <v>4.6452999999999998</v>
      </c>
      <c r="CH63" s="175">
        <v>12774573.49</v>
      </c>
      <c r="CI63" s="177">
        <v>1.0604</v>
      </c>
      <c r="CJ63" s="175">
        <v>0</v>
      </c>
      <c r="CK63" s="174">
        <v>0</v>
      </c>
      <c r="CL63" s="175">
        <v>0</v>
      </c>
      <c r="CM63" s="174">
        <v>0</v>
      </c>
      <c r="CN63" s="175">
        <v>0</v>
      </c>
      <c r="CO63" s="174">
        <v>0</v>
      </c>
      <c r="CP63" s="175">
        <v>367495227</v>
      </c>
      <c r="CQ63" s="177">
        <v>11.860799999999999</v>
      </c>
      <c r="CR63" s="175">
        <v>0</v>
      </c>
      <c r="CS63" s="174">
        <v>0</v>
      </c>
      <c r="CT63" s="175">
        <v>0</v>
      </c>
      <c r="CU63" s="174">
        <v>0</v>
      </c>
      <c r="CV63" s="175">
        <v>8404317.0899999999</v>
      </c>
      <c r="CW63" s="177">
        <v>1.3375999999999999</v>
      </c>
      <c r="CX63" s="175">
        <v>6687036.4800000004</v>
      </c>
      <c r="CY63" s="177">
        <v>3.3925000000000001</v>
      </c>
      <c r="CZ63" s="175">
        <v>0</v>
      </c>
      <c r="DA63" s="174">
        <v>0</v>
      </c>
      <c r="DB63" s="175">
        <v>47962326.43</v>
      </c>
      <c r="DC63" s="177">
        <v>5.2510000000000003</v>
      </c>
      <c r="DD63" s="175">
        <v>66784282.82</v>
      </c>
      <c r="DE63" s="177">
        <v>0.86819999999999997</v>
      </c>
      <c r="DF63" s="175">
        <v>22905378.899999999</v>
      </c>
      <c r="DG63" s="177">
        <v>1.0443</v>
      </c>
      <c r="DH63" s="175">
        <v>0</v>
      </c>
      <c r="DI63" s="174">
        <v>0</v>
      </c>
      <c r="DJ63" s="175">
        <v>0</v>
      </c>
      <c r="DK63" s="174">
        <v>0</v>
      </c>
      <c r="DL63" s="175">
        <v>148664504.68000001</v>
      </c>
      <c r="DM63" s="177">
        <v>16.334299999999999</v>
      </c>
      <c r="DN63" s="175">
        <v>0</v>
      </c>
      <c r="DO63" s="174">
        <v>0</v>
      </c>
      <c r="DP63" s="175">
        <v>0</v>
      </c>
      <c r="DQ63" s="174">
        <v>0</v>
      </c>
      <c r="DR63" s="175">
        <v>5939939.9699999997</v>
      </c>
      <c r="DS63" s="177">
        <v>13.6302</v>
      </c>
      <c r="DT63" s="175">
        <v>0</v>
      </c>
      <c r="DU63" s="174">
        <v>0</v>
      </c>
      <c r="DV63" s="175">
        <v>0</v>
      </c>
      <c r="DW63" s="174">
        <v>0</v>
      </c>
      <c r="DX63" s="175">
        <v>0</v>
      </c>
      <c r="DY63" s="174">
        <v>0</v>
      </c>
      <c r="DZ63" s="175">
        <v>0</v>
      </c>
      <c r="EA63" s="174">
        <v>0</v>
      </c>
      <c r="EB63" s="175">
        <v>0</v>
      </c>
      <c r="EC63" s="174">
        <v>0</v>
      </c>
      <c r="ED63" s="175">
        <v>21684781.350000001</v>
      </c>
      <c r="EE63" s="177">
        <v>6.5510999999999999</v>
      </c>
      <c r="EF63" s="175">
        <v>0</v>
      </c>
      <c r="EG63" s="174">
        <v>0</v>
      </c>
      <c r="EH63" s="175">
        <v>0</v>
      </c>
      <c r="EI63" s="174">
        <v>0</v>
      </c>
      <c r="EJ63" s="175">
        <v>0</v>
      </c>
      <c r="EK63" s="174">
        <v>0</v>
      </c>
      <c r="EL63" s="175">
        <v>529505437.47000003</v>
      </c>
      <c r="EM63" s="177">
        <v>36.588299999999997</v>
      </c>
      <c r="EN63" s="175">
        <v>113012318.88</v>
      </c>
      <c r="EO63" s="177">
        <v>7.1715999999999998</v>
      </c>
      <c r="EP63" s="175">
        <v>237942990.91</v>
      </c>
      <c r="EQ63" s="177">
        <v>5.4263000000000003</v>
      </c>
      <c r="ER63" s="175">
        <v>0</v>
      </c>
      <c r="ES63" s="174">
        <v>0</v>
      </c>
      <c r="ET63" s="175">
        <v>338973210</v>
      </c>
      <c r="EU63" s="177">
        <v>12.4208</v>
      </c>
      <c r="EV63" s="175">
        <v>57842493.799999997</v>
      </c>
      <c r="EW63" s="177">
        <v>4.2592999999999996</v>
      </c>
      <c r="EX63" s="175">
        <v>6485178.5999999996</v>
      </c>
      <c r="EY63" s="177">
        <v>25.134599999999999</v>
      </c>
      <c r="EZ63" s="175">
        <v>1430000000.01</v>
      </c>
      <c r="FA63" s="177">
        <v>32.376100000000001</v>
      </c>
      <c r="FB63" s="175">
        <v>53699075.780000001</v>
      </c>
      <c r="FC63" s="177">
        <v>5.7526000000000002</v>
      </c>
      <c r="FD63" s="175">
        <v>38197558.729999997</v>
      </c>
      <c r="FE63" s="177">
        <v>5.0492999999999997</v>
      </c>
      <c r="FF63" s="175">
        <v>0</v>
      </c>
      <c r="FG63" s="174">
        <v>0</v>
      </c>
      <c r="FH63" s="175">
        <v>34267473</v>
      </c>
      <c r="FI63" s="177">
        <v>17.434200000000001</v>
      </c>
      <c r="FJ63" s="175">
        <v>29790017</v>
      </c>
      <c r="FK63" s="177">
        <v>13.008800000000001</v>
      </c>
      <c r="FL63" s="175">
        <v>0</v>
      </c>
      <c r="FM63" s="174">
        <v>0</v>
      </c>
    </row>
    <row r="64" spans="1:169" ht="13.5" thickBot="1">
      <c r="A64" s="174" t="s">
        <v>78</v>
      </c>
      <c r="B64" s="175">
        <v>4856182822.3699999</v>
      </c>
      <c r="C64" s="177">
        <v>3.4935999999999998</v>
      </c>
      <c r="D64" s="175">
        <v>0</v>
      </c>
      <c r="E64" s="174">
        <v>0</v>
      </c>
      <c r="F64" s="175">
        <v>0</v>
      </c>
      <c r="G64" s="174">
        <v>0</v>
      </c>
      <c r="H64" s="175">
        <v>0</v>
      </c>
      <c r="I64" s="174">
        <v>0</v>
      </c>
      <c r="J64" s="175">
        <v>0</v>
      </c>
      <c r="K64" s="174">
        <v>0</v>
      </c>
      <c r="L64" s="175">
        <v>0</v>
      </c>
      <c r="M64" s="174">
        <v>0</v>
      </c>
      <c r="N64" s="175">
        <v>0</v>
      </c>
      <c r="O64" s="174">
        <v>0</v>
      </c>
      <c r="P64" s="175">
        <v>0</v>
      </c>
      <c r="Q64" s="174">
        <v>0</v>
      </c>
      <c r="R64" s="175">
        <v>0</v>
      </c>
      <c r="S64" s="174">
        <v>0</v>
      </c>
      <c r="T64" s="175">
        <v>218493587.15000001</v>
      </c>
      <c r="U64" s="177">
        <v>35.674900000000001</v>
      </c>
      <c r="V64" s="175">
        <v>0</v>
      </c>
      <c r="W64" s="174">
        <v>0</v>
      </c>
      <c r="X64" s="175">
        <v>0</v>
      </c>
      <c r="Y64" s="174">
        <v>0</v>
      </c>
      <c r="Z64" s="175">
        <v>0</v>
      </c>
      <c r="AA64" s="174">
        <v>0</v>
      </c>
      <c r="AB64" s="175">
        <v>15868892</v>
      </c>
      <c r="AC64" s="177">
        <v>0.63770000000000004</v>
      </c>
      <c r="AD64" s="175">
        <v>0</v>
      </c>
      <c r="AE64" s="174">
        <v>0</v>
      </c>
      <c r="AF64" s="175">
        <v>0</v>
      </c>
      <c r="AG64" s="174">
        <v>0</v>
      </c>
      <c r="AH64" s="175">
        <v>0</v>
      </c>
      <c r="AI64" s="174">
        <v>0</v>
      </c>
      <c r="AJ64" s="175">
        <v>154606459.49000001</v>
      </c>
      <c r="AK64" s="177">
        <v>1.9491000000000001</v>
      </c>
      <c r="AL64" s="175">
        <v>4870210.37</v>
      </c>
      <c r="AM64" s="177">
        <v>1.1823999999999999</v>
      </c>
      <c r="AN64" s="175">
        <v>0</v>
      </c>
      <c r="AO64" s="174">
        <v>0</v>
      </c>
      <c r="AP64" s="175">
        <v>0</v>
      </c>
      <c r="AQ64" s="174">
        <v>0</v>
      </c>
      <c r="AR64" s="175">
        <v>0</v>
      </c>
      <c r="AS64" s="174">
        <v>0</v>
      </c>
      <c r="AT64" s="175">
        <v>0</v>
      </c>
      <c r="AU64" s="174">
        <v>0</v>
      </c>
      <c r="AV64" s="175">
        <v>0</v>
      </c>
      <c r="AW64" s="174">
        <v>0</v>
      </c>
      <c r="AX64" s="175">
        <v>126273485.65000001</v>
      </c>
      <c r="AY64" s="177">
        <v>3.9950999999999999</v>
      </c>
      <c r="AZ64" s="175">
        <v>1828443910.2</v>
      </c>
      <c r="BA64" s="177">
        <v>22.947099999999999</v>
      </c>
      <c r="BB64" s="175">
        <v>39285510.729999997</v>
      </c>
      <c r="BC64" s="177">
        <v>2.4689000000000001</v>
      </c>
      <c r="BD64" s="175">
        <v>380117171.98000002</v>
      </c>
      <c r="BE64" s="177">
        <v>14.1274</v>
      </c>
      <c r="BF64" s="175">
        <v>150913975.41</v>
      </c>
      <c r="BG64" s="177">
        <v>4.2237999999999998</v>
      </c>
      <c r="BH64" s="175">
        <v>0</v>
      </c>
      <c r="BI64" s="174">
        <v>0</v>
      </c>
      <c r="BJ64" s="175">
        <v>51424909.079999998</v>
      </c>
      <c r="BK64" s="177">
        <v>3.4567999999999999</v>
      </c>
      <c r="BL64" s="175">
        <v>14860898.67</v>
      </c>
      <c r="BM64" s="177">
        <v>3.3771</v>
      </c>
      <c r="BN64" s="175">
        <v>194464814.33000001</v>
      </c>
      <c r="BO64" s="177">
        <v>24.412299999999998</v>
      </c>
      <c r="BP64" s="175">
        <v>95926276.180000007</v>
      </c>
      <c r="BQ64" s="177">
        <v>2.4651000000000001</v>
      </c>
      <c r="BR64" s="175">
        <v>0</v>
      </c>
      <c r="BS64" s="174">
        <v>0</v>
      </c>
      <c r="BT64" s="175">
        <v>0</v>
      </c>
      <c r="BU64" s="174">
        <v>0</v>
      </c>
      <c r="BV64" s="175">
        <v>0</v>
      </c>
      <c r="BW64" s="174">
        <v>0</v>
      </c>
      <c r="BX64" s="175">
        <v>189211645.06</v>
      </c>
      <c r="BY64" s="177">
        <v>26.0093</v>
      </c>
      <c r="BZ64" s="175">
        <v>0</v>
      </c>
      <c r="CA64" s="174">
        <v>0</v>
      </c>
      <c r="CB64" s="175">
        <v>32615999.489999998</v>
      </c>
      <c r="CC64" s="177">
        <v>8.2120999999999995</v>
      </c>
      <c r="CD64" s="175">
        <v>0</v>
      </c>
      <c r="CE64" s="174">
        <v>0</v>
      </c>
      <c r="CF64" s="175">
        <v>89953893.849999994</v>
      </c>
      <c r="CG64" s="177">
        <v>3.3186</v>
      </c>
      <c r="CH64" s="175">
        <v>23470088</v>
      </c>
      <c r="CI64" s="177">
        <v>1.9482999999999999</v>
      </c>
      <c r="CJ64" s="175">
        <v>0</v>
      </c>
      <c r="CK64" s="174">
        <v>0</v>
      </c>
      <c r="CL64" s="175">
        <v>0</v>
      </c>
      <c r="CM64" s="174">
        <v>0</v>
      </c>
      <c r="CN64" s="175">
        <v>0</v>
      </c>
      <c r="CO64" s="174">
        <v>0</v>
      </c>
      <c r="CP64" s="175">
        <v>0</v>
      </c>
      <c r="CQ64" s="174">
        <v>0</v>
      </c>
      <c r="CR64" s="175">
        <v>0</v>
      </c>
      <c r="CS64" s="174">
        <v>0</v>
      </c>
      <c r="CT64" s="175">
        <v>0</v>
      </c>
      <c r="CU64" s="174">
        <v>0</v>
      </c>
      <c r="CV64" s="175">
        <v>5711532.5</v>
      </c>
      <c r="CW64" s="177">
        <v>0.90910000000000002</v>
      </c>
      <c r="CX64" s="175">
        <v>0</v>
      </c>
      <c r="CY64" s="174">
        <v>0</v>
      </c>
      <c r="CZ64" s="175">
        <v>0</v>
      </c>
      <c r="DA64" s="174">
        <v>0</v>
      </c>
      <c r="DB64" s="175">
        <v>4506470.51</v>
      </c>
      <c r="DC64" s="177">
        <v>0.49340000000000001</v>
      </c>
      <c r="DD64" s="175">
        <v>0</v>
      </c>
      <c r="DE64" s="174">
        <v>0</v>
      </c>
      <c r="DF64" s="175">
        <v>0</v>
      </c>
      <c r="DG64" s="174">
        <v>0</v>
      </c>
      <c r="DH64" s="175">
        <v>0</v>
      </c>
      <c r="DI64" s="174">
        <v>0</v>
      </c>
      <c r="DJ64" s="175">
        <v>0</v>
      </c>
      <c r="DK64" s="174">
        <v>0</v>
      </c>
      <c r="DL64" s="175">
        <v>86362623.730000004</v>
      </c>
      <c r="DM64" s="177">
        <v>9.4890000000000008</v>
      </c>
      <c r="DN64" s="175">
        <v>0</v>
      </c>
      <c r="DO64" s="174">
        <v>0</v>
      </c>
      <c r="DP64" s="175">
        <v>0</v>
      </c>
      <c r="DQ64" s="174">
        <v>0</v>
      </c>
      <c r="DR64" s="175">
        <v>0</v>
      </c>
      <c r="DS64" s="174">
        <v>0</v>
      </c>
      <c r="DT64" s="175">
        <v>0</v>
      </c>
      <c r="DU64" s="174">
        <v>0</v>
      </c>
      <c r="DV64" s="175">
        <v>0</v>
      </c>
      <c r="DW64" s="174">
        <v>0</v>
      </c>
      <c r="DX64" s="175">
        <v>14883109.359999999</v>
      </c>
      <c r="DY64" s="177">
        <v>11.1791</v>
      </c>
      <c r="DZ64" s="175">
        <v>0</v>
      </c>
      <c r="EA64" s="174">
        <v>0</v>
      </c>
      <c r="EB64" s="175">
        <v>0</v>
      </c>
      <c r="EC64" s="174">
        <v>0</v>
      </c>
      <c r="ED64" s="175">
        <v>8135903.1900000004</v>
      </c>
      <c r="EE64" s="177">
        <v>2.4579</v>
      </c>
      <c r="EF64" s="175">
        <v>0</v>
      </c>
      <c r="EG64" s="174">
        <v>0</v>
      </c>
      <c r="EH64" s="175">
        <v>0</v>
      </c>
      <c r="EI64" s="174">
        <v>0</v>
      </c>
      <c r="EJ64" s="175">
        <v>0</v>
      </c>
      <c r="EK64" s="174">
        <v>0</v>
      </c>
      <c r="EL64" s="175">
        <v>604323227.47000003</v>
      </c>
      <c r="EM64" s="177">
        <v>41.758200000000002</v>
      </c>
      <c r="EN64" s="175">
        <v>56390741.600000001</v>
      </c>
      <c r="EO64" s="177">
        <v>3.5785</v>
      </c>
      <c r="EP64" s="175">
        <v>265831794.68000001</v>
      </c>
      <c r="EQ64" s="177">
        <v>6.0622999999999996</v>
      </c>
      <c r="ER64" s="175">
        <v>0</v>
      </c>
      <c r="ES64" s="174">
        <v>0</v>
      </c>
      <c r="ET64" s="175">
        <v>182606773</v>
      </c>
      <c r="EU64" s="177">
        <v>6.6910999999999996</v>
      </c>
      <c r="EV64" s="175">
        <v>0</v>
      </c>
      <c r="EW64" s="174">
        <v>0</v>
      </c>
      <c r="EX64" s="175">
        <v>0</v>
      </c>
      <c r="EY64" s="174">
        <v>0</v>
      </c>
      <c r="EZ64" s="175">
        <v>0</v>
      </c>
      <c r="FA64" s="174">
        <v>0</v>
      </c>
      <c r="FB64" s="175">
        <v>0</v>
      </c>
      <c r="FC64" s="174">
        <v>0</v>
      </c>
      <c r="FD64" s="175">
        <v>15563012.689999999</v>
      </c>
      <c r="FE64" s="177">
        <v>2.0573000000000001</v>
      </c>
      <c r="FF64" s="175">
        <v>0</v>
      </c>
      <c r="FG64" s="174">
        <v>0</v>
      </c>
      <c r="FH64" s="175">
        <v>0</v>
      </c>
      <c r="FI64" s="174">
        <v>0</v>
      </c>
      <c r="FJ64" s="175">
        <v>1065906</v>
      </c>
      <c r="FK64" s="177">
        <v>0.46550000000000002</v>
      </c>
      <c r="FL64" s="175">
        <v>0</v>
      </c>
      <c r="FM64" s="174">
        <v>0</v>
      </c>
    </row>
    <row r="65" spans="1:169" ht="14.25" thickTop="1" thickBot="1">
      <c r="A65" s="171" t="s">
        <v>13</v>
      </c>
      <c r="B65" s="152">
        <v>120805766416.06</v>
      </c>
      <c r="C65" s="172">
        <v>86.910300000000007</v>
      </c>
      <c r="D65" s="152">
        <v>356629007.68000001</v>
      </c>
      <c r="E65" s="172">
        <v>86.668000000000006</v>
      </c>
      <c r="F65" s="152">
        <v>4304257099.3800001</v>
      </c>
      <c r="G65" s="172">
        <v>100</v>
      </c>
      <c r="H65" s="152">
        <v>1238817614.22</v>
      </c>
      <c r="I65" s="172">
        <v>100</v>
      </c>
      <c r="J65" s="152">
        <v>704374685.65999997</v>
      </c>
      <c r="K65" s="172">
        <v>100</v>
      </c>
      <c r="L65" s="152">
        <v>5896086.21</v>
      </c>
      <c r="M65" s="172">
        <v>76.779499999999999</v>
      </c>
      <c r="N65" s="152">
        <v>20702321.829999998</v>
      </c>
      <c r="O65" s="172">
        <v>92.650199999999998</v>
      </c>
      <c r="P65" s="152">
        <v>1037022573.65</v>
      </c>
      <c r="Q65" s="172">
        <v>90.706400000000002</v>
      </c>
      <c r="R65" s="152">
        <v>457879240.36000001</v>
      </c>
      <c r="S65" s="172">
        <v>100</v>
      </c>
      <c r="T65" s="152">
        <v>612456989.79999995</v>
      </c>
      <c r="U65" s="172">
        <v>100</v>
      </c>
      <c r="V65" s="152">
        <v>236509195.91999999</v>
      </c>
      <c r="W65" s="172">
        <v>91.744699999999995</v>
      </c>
      <c r="X65" s="152">
        <v>396595610.05000001</v>
      </c>
      <c r="Y65" s="172">
        <v>100</v>
      </c>
      <c r="Z65" s="152">
        <v>7479175.4299999997</v>
      </c>
      <c r="AA65" s="172">
        <v>3.3784999999999998</v>
      </c>
      <c r="AB65" s="152">
        <v>2304123653.9899998</v>
      </c>
      <c r="AC65" s="172">
        <v>92.586299999999994</v>
      </c>
      <c r="AD65" s="152">
        <v>1139596550.8599999</v>
      </c>
      <c r="AE65" s="172">
        <v>100</v>
      </c>
      <c r="AF65" s="152">
        <v>9996523.8200000003</v>
      </c>
      <c r="AG65" s="172">
        <v>100</v>
      </c>
      <c r="AH65" s="152">
        <v>5520874.1100000003</v>
      </c>
      <c r="AI65" s="172">
        <v>1.5225</v>
      </c>
      <c r="AJ65" s="152">
        <v>7055415221.7600002</v>
      </c>
      <c r="AK65" s="172">
        <v>88.944599999999994</v>
      </c>
      <c r="AL65" s="152">
        <v>380030254.55000001</v>
      </c>
      <c r="AM65" s="172">
        <v>92.261300000000006</v>
      </c>
      <c r="AN65" s="152">
        <v>12629294.039999999</v>
      </c>
      <c r="AO65" s="172">
        <v>3.0171000000000001</v>
      </c>
      <c r="AP65" s="152">
        <v>6010575.1500000004</v>
      </c>
      <c r="AQ65" s="172">
        <v>1.3763000000000001</v>
      </c>
      <c r="AR65" s="152">
        <v>72323675.409999996</v>
      </c>
      <c r="AS65" s="172">
        <v>16.113</v>
      </c>
      <c r="AT65" s="152">
        <v>489485719.31</v>
      </c>
      <c r="AU65" s="172">
        <v>100.0406</v>
      </c>
      <c r="AV65" s="152">
        <v>42117455.32</v>
      </c>
      <c r="AW65" s="172">
        <v>64.092100000000002</v>
      </c>
      <c r="AX65" s="152">
        <v>2402648313.9299998</v>
      </c>
      <c r="AY65" s="172">
        <v>76.016099999999994</v>
      </c>
      <c r="AZ65" s="152">
        <v>7762296378.8100004</v>
      </c>
      <c r="BA65" s="172">
        <v>97.417500000000004</v>
      </c>
      <c r="BB65" s="152">
        <v>1229960108.1300001</v>
      </c>
      <c r="BC65" s="172">
        <v>77.295900000000003</v>
      </c>
      <c r="BD65" s="152">
        <v>2108769688.74</v>
      </c>
      <c r="BE65" s="172">
        <v>78.374300000000005</v>
      </c>
      <c r="BF65" s="152">
        <v>2627699642.6799998</v>
      </c>
      <c r="BG65" s="172">
        <v>73.543800000000005</v>
      </c>
      <c r="BH65" s="152">
        <v>36374255.619999997</v>
      </c>
      <c r="BI65" s="172">
        <v>13.9998</v>
      </c>
      <c r="BJ65" s="152">
        <v>1487624064.6099999</v>
      </c>
      <c r="BK65" s="172">
        <v>100</v>
      </c>
      <c r="BL65" s="152">
        <v>400634513.63999999</v>
      </c>
      <c r="BM65" s="172">
        <v>91.041899999999998</v>
      </c>
      <c r="BN65" s="152">
        <v>796585223.20000005</v>
      </c>
      <c r="BO65" s="172">
        <v>100</v>
      </c>
      <c r="BP65" s="152">
        <v>3891397038.6300001</v>
      </c>
      <c r="BQ65" s="172">
        <v>100</v>
      </c>
      <c r="BR65" s="152">
        <v>131227471.73999999</v>
      </c>
      <c r="BS65" s="172">
        <v>89.228700000000003</v>
      </c>
      <c r="BT65" s="152">
        <v>-1228.0899999999999</v>
      </c>
      <c r="BU65" s="172">
        <v>-2.2000000000000001E-3</v>
      </c>
      <c r="BV65" s="152">
        <v>28252483.600000001</v>
      </c>
      <c r="BW65" s="172">
        <v>98.655699999999996</v>
      </c>
      <c r="BX65" s="152">
        <v>727475523.51999998</v>
      </c>
      <c r="BY65" s="172">
        <v>100</v>
      </c>
      <c r="BZ65" s="152">
        <v>78381604</v>
      </c>
      <c r="CA65" s="172">
        <v>100</v>
      </c>
      <c r="CB65" s="152">
        <v>395031938.44</v>
      </c>
      <c r="CC65" s="172">
        <v>99.461699999999993</v>
      </c>
      <c r="CD65" s="152">
        <v>6697658584.2600002</v>
      </c>
      <c r="CE65" s="172">
        <v>100</v>
      </c>
      <c r="CF65" s="152">
        <v>2710608178.29</v>
      </c>
      <c r="CG65" s="172">
        <v>100</v>
      </c>
      <c r="CH65" s="152">
        <v>1172697167.98</v>
      </c>
      <c r="CI65" s="172">
        <v>97.346999999999994</v>
      </c>
      <c r="CJ65" s="152">
        <v>1402083070.8699999</v>
      </c>
      <c r="CK65" s="172">
        <v>100</v>
      </c>
      <c r="CL65" s="152">
        <v>5074498273.6199999</v>
      </c>
      <c r="CM65" s="172">
        <v>91.634399999999999</v>
      </c>
      <c r="CN65" s="152">
        <v>800000</v>
      </c>
      <c r="CO65" s="172">
        <v>80</v>
      </c>
      <c r="CP65" s="152">
        <v>3068277178.23</v>
      </c>
      <c r="CQ65" s="172">
        <v>99.028099999999995</v>
      </c>
      <c r="CR65" s="152">
        <v>57442.66</v>
      </c>
      <c r="CS65" s="172">
        <v>0.16689999999999999</v>
      </c>
      <c r="CT65" s="152">
        <v>1155503436.3699999</v>
      </c>
      <c r="CU65" s="172">
        <v>100</v>
      </c>
      <c r="CV65" s="152">
        <v>609500448.94000006</v>
      </c>
      <c r="CW65" s="172">
        <v>97.008899999999997</v>
      </c>
      <c r="CX65" s="152">
        <v>190612926.90000001</v>
      </c>
      <c r="CY65" s="172">
        <v>96.701899999999995</v>
      </c>
      <c r="CZ65" s="152">
        <v>323383818.66000003</v>
      </c>
      <c r="DA65" s="172">
        <v>100</v>
      </c>
      <c r="DB65" s="152">
        <v>887012872.39999998</v>
      </c>
      <c r="DC65" s="172">
        <v>97.111000000000004</v>
      </c>
      <c r="DD65" s="152">
        <v>7692076862.71</v>
      </c>
      <c r="DE65" s="172">
        <v>100</v>
      </c>
      <c r="DF65" s="152">
        <v>1923341189.77</v>
      </c>
      <c r="DG65" s="172">
        <v>87.688400000000001</v>
      </c>
      <c r="DH65" s="152">
        <v>145336366</v>
      </c>
      <c r="DI65" s="172">
        <v>100</v>
      </c>
      <c r="DJ65" s="152">
        <v>16850126693.040001</v>
      </c>
      <c r="DK65" s="172">
        <v>100</v>
      </c>
      <c r="DL65" s="152">
        <v>681470663.69000006</v>
      </c>
      <c r="DM65" s="172">
        <v>74.875500000000002</v>
      </c>
      <c r="DN65" s="152">
        <v>6808463104.7799997</v>
      </c>
      <c r="DO65" s="172">
        <v>100</v>
      </c>
      <c r="DP65" s="152">
        <v>478263.12</v>
      </c>
      <c r="DQ65" s="172">
        <v>0.16500000000000001</v>
      </c>
      <c r="DR65" s="152">
        <v>42792886.530000001</v>
      </c>
      <c r="DS65" s="172">
        <v>98.195400000000006</v>
      </c>
      <c r="DT65" s="152">
        <v>154027272.58000001</v>
      </c>
      <c r="DU65" s="172">
        <v>100</v>
      </c>
      <c r="DV65" s="152">
        <v>1110315.68</v>
      </c>
      <c r="DW65" s="172">
        <v>0.18870000000000001</v>
      </c>
      <c r="DX65" s="152">
        <v>69909946.079999998</v>
      </c>
      <c r="DY65" s="172">
        <v>52.511400000000002</v>
      </c>
      <c r="DZ65" s="152">
        <v>3776230.15</v>
      </c>
      <c r="EA65" s="172">
        <v>6.5564</v>
      </c>
      <c r="EB65" s="152">
        <v>92412135.280000001</v>
      </c>
      <c r="EC65" s="172">
        <v>74.067400000000006</v>
      </c>
      <c r="ED65" s="152">
        <v>331010957.68000001</v>
      </c>
      <c r="EE65" s="172">
        <v>100</v>
      </c>
      <c r="EF65" s="152">
        <v>8431485.3000000007</v>
      </c>
      <c r="EG65" s="172">
        <v>5.1753999999999998</v>
      </c>
      <c r="EH65" s="152">
        <v>827832975.02999997</v>
      </c>
      <c r="EI65" s="172">
        <v>11.0182</v>
      </c>
      <c r="EJ65" s="152">
        <v>27920.1</v>
      </c>
      <c r="EK65" s="172">
        <v>4.0000000000000001E-3</v>
      </c>
      <c r="EL65" s="152">
        <v>1447197951.49</v>
      </c>
      <c r="EM65" s="172">
        <v>100</v>
      </c>
      <c r="EN65" s="152">
        <v>1538543342.8</v>
      </c>
      <c r="EO65" s="172">
        <v>97.633300000000006</v>
      </c>
      <c r="EP65" s="152">
        <v>4253049658.6300001</v>
      </c>
      <c r="EQ65" s="172">
        <v>96.990300000000005</v>
      </c>
      <c r="ER65" s="152">
        <v>3467082.5</v>
      </c>
      <c r="ES65" s="172">
        <v>2.3896000000000002</v>
      </c>
      <c r="ET65" s="152">
        <v>2353969498.5</v>
      </c>
      <c r="EU65" s="172">
        <v>86.254999999999995</v>
      </c>
      <c r="EV65" s="152">
        <v>846031783.36000001</v>
      </c>
      <c r="EW65" s="172">
        <v>62.298400000000001</v>
      </c>
      <c r="EX65" s="152">
        <v>25801773.780000001</v>
      </c>
      <c r="EY65" s="172">
        <v>100</v>
      </c>
      <c r="EZ65" s="152">
        <v>4416837251</v>
      </c>
      <c r="FA65" s="172">
        <v>100</v>
      </c>
      <c r="FB65" s="152">
        <v>852213319.32000005</v>
      </c>
      <c r="FC65" s="172">
        <v>91.294600000000003</v>
      </c>
      <c r="FD65" s="152">
        <v>735504562.72000003</v>
      </c>
      <c r="FE65" s="172">
        <v>97.225899999999996</v>
      </c>
      <c r="FF65" s="152">
        <v>369260</v>
      </c>
      <c r="FG65" s="172">
        <v>0.11070000000000001</v>
      </c>
      <c r="FH65" s="152">
        <v>166540366.78999999</v>
      </c>
      <c r="FI65" s="172">
        <v>84.730599999999995</v>
      </c>
      <c r="FJ65" s="152">
        <v>210513913.5</v>
      </c>
      <c r="FK65" s="172">
        <v>91.927700000000002</v>
      </c>
      <c r="FL65" s="152">
        <v>30181565.260000002</v>
      </c>
      <c r="FM65" s="172">
        <v>5.0763999999999996</v>
      </c>
    </row>
    <row r="66" spans="1:169" ht="13.5" thickTop="1"/>
    <row r="67" spans="1:169">
      <c r="A67" s="174" t="s">
        <v>251</v>
      </c>
      <c r="B67" s="175">
        <v>66453539471.230003</v>
      </c>
      <c r="D67" s="175">
        <v>0</v>
      </c>
      <c r="F67" s="175">
        <v>25880141.260000002</v>
      </c>
      <c r="H67" s="175">
        <v>161906305.96000001</v>
      </c>
      <c r="J67" s="175">
        <v>0</v>
      </c>
      <c r="L67" s="175">
        <v>7679248.96</v>
      </c>
      <c r="N67" s="175">
        <v>19942675.190000001</v>
      </c>
      <c r="P67" s="175">
        <v>953490121</v>
      </c>
      <c r="R67" s="175">
        <v>339517456.69999999</v>
      </c>
      <c r="T67" s="175">
        <v>198554223.30000001</v>
      </c>
      <c r="V67" s="175">
        <v>201076697.58000001</v>
      </c>
      <c r="X67" s="175">
        <v>396595610.10000002</v>
      </c>
      <c r="Z67" s="175">
        <v>221372852.90000001</v>
      </c>
      <c r="AB67" s="175">
        <v>115226923.87</v>
      </c>
      <c r="AD67" s="175">
        <v>0</v>
      </c>
      <c r="AF67" s="175">
        <v>0</v>
      </c>
      <c r="AH67" s="175">
        <v>236622648.41999999</v>
      </c>
      <c r="AJ67" s="175">
        <v>6613996770.4200001</v>
      </c>
      <c r="AL67" s="175">
        <v>0</v>
      </c>
      <c r="AN67" s="175">
        <v>0</v>
      </c>
      <c r="AP67" s="175">
        <v>0</v>
      </c>
      <c r="AR67" s="175">
        <v>211894558.90000001</v>
      </c>
      <c r="AT67" s="175">
        <v>476470254</v>
      </c>
      <c r="AV67" s="175">
        <v>0</v>
      </c>
      <c r="AX67" s="175">
        <v>735065088.79999995</v>
      </c>
      <c r="AZ67" s="175">
        <v>7968071978.0100002</v>
      </c>
      <c r="BB67" s="175">
        <v>173993160.22</v>
      </c>
      <c r="BD67" s="175">
        <v>2690638705.9299998</v>
      </c>
      <c r="BF67" s="175">
        <v>406691982.20999998</v>
      </c>
      <c r="BH67" s="175">
        <v>0</v>
      </c>
      <c r="BJ67" s="175">
        <v>412243969.36000001</v>
      </c>
      <c r="BL67" s="175">
        <v>418175035.35000002</v>
      </c>
      <c r="BN67" s="175">
        <v>738901929.39999998</v>
      </c>
      <c r="BP67" s="175">
        <v>349476688.10000002</v>
      </c>
      <c r="BR67" s="175">
        <v>498648.17</v>
      </c>
      <c r="BT67" s="175">
        <v>56893655.030000001</v>
      </c>
      <c r="BV67" s="175">
        <v>0</v>
      </c>
      <c r="BX67" s="175">
        <v>0</v>
      </c>
      <c r="BZ67" s="175">
        <v>0</v>
      </c>
      <c r="CB67" s="175">
        <v>24518371.949999999</v>
      </c>
      <c r="CD67" s="175">
        <v>2806429760</v>
      </c>
      <c r="CF67" s="175">
        <v>108527348.2</v>
      </c>
      <c r="CH67" s="175">
        <v>955974707.89999998</v>
      </c>
      <c r="CJ67" s="175">
        <v>1402083071</v>
      </c>
      <c r="CL67" s="175">
        <v>983124123.29999995</v>
      </c>
      <c r="CN67" s="175">
        <v>600000</v>
      </c>
      <c r="CP67" s="175">
        <v>999338573.10000002</v>
      </c>
      <c r="CR67" s="175">
        <v>0</v>
      </c>
      <c r="CT67" s="175">
        <v>0</v>
      </c>
      <c r="CV67" s="175">
        <v>256327036.30000001</v>
      </c>
      <c r="CX67" s="175">
        <v>166561278.40000001</v>
      </c>
      <c r="CZ67" s="175">
        <v>140282854.06999999</v>
      </c>
      <c r="DB67" s="175">
        <v>362437679.70999998</v>
      </c>
      <c r="DD67" s="175">
        <v>7375048969</v>
      </c>
      <c r="DF67" s="175">
        <v>2150051767</v>
      </c>
      <c r="DH67" s="175">
        <v>144893295</v>
      </c>
      <c r="DJ67" s="175">
        <v>6070051047</v>
      </c>
      <c r="DL67" s="175">
        <v>273978576</v>
      </c>
      <c r="DN67" s="175">
        <v>6697045675</v>
      </c>
      <c r="DP67" s="175">
        <v>214146965.59999999</v>
      </c>
      <c r="DR67" s="175">
        <v>43579312.530000001</v>
      </c>
      <c r="DT67" s="175">
        <v>69912979.019999996</v>
      </c>
      <c r="DV67" s="175">
        <v>323277594.60000002</v>
      </c>
      <c r="DX67" s="175">
        <v>94071614.290000007</v>
      </c>
      <c r="DZ67" s="175">
        <v>15326273.720000001</v>
      </c>
      <c r="EB67" s="175">
        <v>0</v>
      </c>
      <c r="ED67" s="175">
        <v>1005.31</v>
      </c>
      <c r="EF67" s="175">
        <v>162841500.80000001</v>
      </c>
      <c r="EH67" s="175">
        <v>676201095.38</v>
      </c>
      <c r="EJ67" s="175">
        <v>256833214.56999999</v>
      </c>
      <c r="EL67" s="175">
        <v>1056454504.59</v>
      </c>
      <c r="EN67" s="175">
        <v>787919622.45000005</v>
      </c>
      <c r="EP67" s="175">
        <v>1359357604.1800001</v>
      </c>
      <c r="ER67" s="175">
        <v>0</v>
      </c>
      <c r="ET67" s="175">
        <v>2729081112.5</v>
      </c>
      <c r="EV67" s="175">
        <v>606409291.89999998</v>
      </c>
      <c r="EX67" s="175">
        <v>17480864.800000001</v>
      </c>
      <c r="EZ67" s="175">
        <v>1831186251</v>
      </c>
      <c r="FB67" s="175">
        <v>142294611.80000001</v>
      </c>
      <c r="FD67" s="175">
        <v>515728711.80000001</v>
      </c>
      <c r="FF67" s="175">
        <v>77754617.219999999</v>
      </c>
      <c r="FH67" s="175">
        <v>196542003.30000001</v>
      </c>
      <c r="FJ67" s="175">
        <v>228987257.80000001</v>
      </c>
      <c r="FL67" s="175">
        <v>0</v>
      </c>
    </row>
  </sheetData>
  <mergeCells count="168">
    <mergeCell ref="FB54:FC55"/>
    <mergeCell ref="FD54:FE55"/>
    <mergeCell ref="FF54:FG55"/>
    <mergeCell ref="FH54:FI55"/>
    <mergeCell ref="FJ54:FK55"/>
    <mergeCell ref="FL54:FM55"/>
    <mergeCell ref="EP54:EQ55"/>
    <mergeCell ref="ER54:ES55"/>
    <mergeCell ref="ET54:EU55"/>
    <mergeCell ref="EV54:EW55"/>
    <mergeCell ref="EX54:EY55"/>
    <mergeCell ref="EZ54:FA55"/>
    <mergeCell ref="ED54:EE55"/>
    <mergeCell ref="EF54:EG55"/>
    <mergeCell ref="EH54:EI55"/>
    <mergeCell ref="EJ54:EK55"/>
    <mergeCell ref="EL54:EM55"/>
    <mergeCell ref="EN54:EO55"/>
    <mergeCell ref="DR54:DS55"/>
    <mergeCell ref="DT54:DU55"/>
    <mergeCell ref="DV54:DW55"/>
    <mergeCell ref="DX54:DY55"/>
    <mergeCell ref="DZ54:EA55"/>
    <mergeCell ref="EB54:EC55"/>
    <mergeCell ref="DF54:DG55"/>
    <mergeCell ref="DH54:DI55"/>
    <mergeCell ref="DJ54:DK55"/>
    <mergeCell ref="DL54:DM55"/>
    <mergeCell ref="DN54:DO55"/>
    <mergeCell ref="DP54:DQ55"/>
    <mergeCell ref="CT54:CU55"/>
    <mergeCell ref="CV54:CW55"/>
    <mergeCell ref="CX54:CY55"/>
    <mergeCell ref="CZ54:DA55"/>
    <mergeCell ref="DB54:DC55"/>
    <mergeCell ref="DD54:DE55"/>
    <mergeCell ref="CH54:CI55"/>
    <mergeCell ref="CJ54:CK55"/>
    <mergeCell ref="CL54:CM55"/>
    <mergeCell ref="CN54:CO55"/>
    <mergeCell ref="CP54:CQ55"/>
    <mergeCell ref="CR54:CS55"/>
    <mergeCell ref="BV54:BW55"/>
    <mergeCell ref="BX54:BY55"/>
    <mergeCell ref="BZ54:CA55"/>
    <mergeCell ref="CB54:CC55"/>
    <mergeCell ref="CD54:CE55"/>
    <mergeCell ref="CF54:CG55"/>
    <mergeCell ref="BJ54:BK55"/>
    <mergeCell ref="BL54:BM55"/>
    <mergeCell ref="BN54:BO55"/>
    <mergeCell ref="BP54:BQ55"/>
    <mergeCell ref="BR54:BS55"/>
    <mergeCell ref="BT54:BU55"/>
    <mergeCell ref="AX54:AY55"/>
    <mergeCell ref="AZ54:BA55"/>
    <mergeCell ref="BB54:BC55"/>
    <mergeCell ref="BD54:BE55"/>
    <mergeCell ref="BF54:BG55"/>
    <mergeCell ref="BH54:BI55"/>
    <mergeCell ref="AL54:AM55"/>
    <mergeCell ref="AN54:AO55"/>
    <mergeCell ref="AP54:AQ55"/>
    <mergeCell ref="AR54:AS55"/>
    <mergeCell ref="AT54:AU55"/>
    <mergeCell ref="AV54:AW55"/>
    <mergeCell ref="Z54:AA55"/>
    <mergeCell ref="AB54:AC55"/>
    <mergeCell ref="AD54:AE55"/>
    <mergeCell ref="AF54:AG55"/>
    <mergeCell ref="AH54:AI55"/>
    <mergeCell ref="AJ54:AK55"/>
    <mergeCell ref="N54:O55"/>
    <mergeCell ref="P54:Q55"/>
    <mergeCell ref="R54:S55"/>
    <mergeCell ref="T54:U55"/>
    <mergeCell ref="V54:W55"/>
    <mergeCell ref="X54:Y55"/>
    <mergeCell ref="B54:C54"/>
    <mergeCell ref="D54:E55"/>
    <mergeCell ref="F54:G55"/>
    <mergeCell ref="H54:I55"/>
    <mergeCell ref="J54:K55"/>
    <mergeCell ref="L54:M55"/>
    <mergeCell ref="FB3:FC4"/>
    <mergeCell ref="FD3:FE4"/>
    <mergeCell ref="FF3:FG4"/>
    <mergeCell ref="FH3:FI4"/>
    <mergeCell ref="FJ3:FK4"/>
    <mergeCell ref="FL3:FM4"/>
    <mergeCell ref="EP3:EQ4"/>
    <mergeCell ref="ER3:ES4"/>
    <mergeCell ref="ET3:EU4"/>
    <mergeCell ref="EV3:EW4"/>
    <mergeCell ref="EX3:EY4"/>
    <mergeCell ref="EZ3:FA4"/>
    <mergeCell ref="ED3:EE4"/>
    <mergeCell ref="EF3:EG4"/>
    <mergeCell ref="EH3:EI4"/>
    <mergeCell ref="EJ3:EK4"/>
    <mergeCell ref="EL3:EM4"/>
    <mergeCell ref="EN3:EO4"/>
    <mergeCell ref="DR3:DS4"/>
    <mergeCell ref="DT3:DU4"/>
    <mergeCell ref="DV3:DW4"/>
    <mergeCell ref="DX3:DY4"/>
    <mergeCell ref="DZ3:EA4"/>
    <mergeCell ref="EB3:EC4"/>
    <mergeCell ref="DF3:DG4"/>
    <mergeCell ref="DH3:DI4"/>
    <mergeCell ref="DJ3:DK4"/>
    <mergeCell ref="DL3:DM4"/>
    <mergeCell ref="DN3:DO4"/>
    <mergeCell ref="DP3:DQ4"/>
    <mergeCell ref="CT3:CU4"/>
    <mergeCell ref="CV3:CW4"/>
    <mergeCell ref="CX3:CY4"/>
    <mergeCell ref="CZ3:DA4"/>
    <mergeCell ref="DB3:DC4"/>
    <mergeCell ref="DD3:DE4"/>
    <mergeCell ref="CH3:CI4"/>
    <mergeCell ref="CJ3:CK4"/>
    <mergeCell ref="CL3:CM4"/>
    <mergeCell ref="CN3:CO4"/>
    <mergeCell ref="CP3:CQ4"/>
    <mergeCell ref="CR3:CS4"/>
    <mergeCell ref="BV3:BW4"/>
    <mergeCell ref="BX3:BY4"/>
    <mergeCell ref="BZ3:CA4"/>
    <mergeCell ref="CB3:CC4"/>
    <mergeCell ref="CD3:CE4"/>
    <mergeCell ref="CF3:CG4"/>
    <mergeCell ref="BJ3:BK4"/>
    <mergeCell ref="BL3:BM4"/>
    <mergeCell ref="BN3:BO4"/>
    <mergeCell ref="BP3:BQ4"/>
    <mergeCell ref="BR3:BS4"/>
    <mergeCell ref="BT3:BU4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Z3:AA4"/>
    <mergeCell ref="AB3:AC4"/>
    <mergeCell ref="AD3:AE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B3:C3"/>
    <mergeCell ref="D3:E4"/>
    <mergeCell ref="F3:G4"/>
    <mergeCell ref="H3:I4"/>
    <mergeCell ref="J3:K4"/>
    <mergeCell ref="L3:M4"/>
  </mergeCells>
  <pageMargins left="0.75" right="0.75" top="1" bottom="1" header="0.5" footer="0.5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>
  <dimension ref="A1:BK67"/>
  <sheetViews>
    <sheetView workbookViewId="0"/>
  </sheetViews>
  <sheetFormatPr defaultRowHeight="12.75"/>
  <cols>
    <col min="1" max="1" width="46.42578125" style="174" bestFit="1" customWidth="1"/>
    <col min="2" max="2" width="12" style="175" bestFit="1" customWidth="1"/>
    <col min="3" max="3" width="4" style="174" bestFit="1" customWidth="1"/>
    <col min="4" max="4" width="12" style="175" bestFit="1" customWidth="1"/>
    <col min="5" max="5" width="4" style="174" bestFit="1" customWidth="1"/>
    <col min="6" max="6" width="12" style="175" bestFit="1" customWidth="1"/>
    <col min="7" max="7" width="4" style="174" bestFit="1" customWidth="1"/>
    <col min="8" max="8" width="12" style="175" bestFit="1" customWidth="1"/>
    <col min="9" max="9" width="4" style="174" bestFit="1" customWidth="1"/>
    <col min="10" max="10" width="12" style="175" bestFit="1" customWidth="1"/>
    <col min="11" max="11" width="4" style="174" bestFit="1" customWidth="1"/>
    <col min="12" max="12" width="12" style="175" bestFit="1" customWidth="1"/>
    <col min="13" max="13" width="4" style="174" bestFit="1" customWidth="1"/>
    <col min="14" max="14" width="12" style="175" bestFit="1" customWidth="1"/>
    <col min="15" max="15" width="4" style="174" bestFit="1" customWidth="1"/>
    <col min="16" max="16" width="12" style="175" bestFit="1" customWidth="1"/>
    <col min="17" max="17" width="4" style="174" bestFit="1" customWidth="1"/>
    <col min="18" max="18" width="12" style="175" bestFit="1" customWidth="1"/>
    <col min="19" max="19" width="4" style="174" bestFit="1" customWidth="1"/>
    <col min="20" max="20" width="12" style="175" bestFit="1" customWidth="1"/>
    <col min="21" max="21" width="4" style="174" bestFit="1" customWidth="1"/>
    <col min="22" max="22" width="12" style="175" bestFit="1" customWidth="1"/>
    <col min="23" max="23" width="4" style="174" bestFit="1" customWidth="1"/>
    <col min="24" max="24" width="12" style="175" bestFit="1" customWidth="1"/>
    <col min="25" max="25" width="4" style="174" bestFit="1" customWidth="1"/>
    <col min="26" max="26" width="12" style="175" bestFit="1" customWidth="1"/>
    <col min="27" max="27" width="4" style="174" bestFit="1" customWidth="1"/>
    <col min="28" max="28" width="12" style="175" bestFit="1" customWidth="1"/>
    <col min="29" max="29" width="4" style="174" bestFit="1" customWidth="1"/>
    <col min="30" max="30" width="12" style="175" bestFit="1" customWidth="1"/>
    <col min="31" max="31" width="4" style="174" bestFit="1" customWidth="1"/>
    <col min="32" max="32" width="12" style="175" bestFit="1" customWidth="1"/>
    <col min="33" max="33" width="4" style="174" bestFit="1" customWidth="1"/>
    <col min="34" max="34" width="12" style="175" bestFit="1" customWidth="1"/>
    <col min="35" max="35" width="4" style="174" bestFit="1" customWidth="1"/>
    <col min="36" max="36" width="12" style="175" bestFit="1" customWidth="1"/>
    <col min="37" max="37" width="4" style="174" bestFit="1" customWidth="1"/>
    <col min="38" max="38" width="11.5703125" style="175" bestFit="1" customWidth="1"/>
    <col min="39" max="39" width="4" style="174" bestFit="1" customWidth="1"/>
    <col min="40" max="40" width="10" style="175" bestFit="1" customWidth="1"/>
    <col min="41" max="41" width="4" style="174" bestFit="1" customWidth="1"/>
    <col min="42" max="42" width="12" style="175" bestFit="1" customWidth="1"/>
    <col min="43" max="43" width="4" style="174" bestFit="1" customWidth="1"/>
    <col min="44" max="44" width="12" style="175" bestFit="1" customWidth="1"/>
    <col min="45" max="45" width="4" style="174" bestFit="1" customWidth="1"/>
    <col min="46" max="46" width="12" style="175" bestFit="1" customWidth="1"/>
    <col min="47" max="47" width="4" style="174" bestFit="1" customWidth="1"/>
    <col min="48" max="48" width="11" style="175" bestFit="1" customWidth="1"/>
    <col min="49" max="49" width="4" style="174" bestFit="1" customWidth="1"/>
    <col min="50" max="50" width="12" style="175" bestFit="1" customWidth="1"/>
    <col min="51" max="51" width="4" style="174" bestFit="1" customWidth="1"/>
    <col min="52" max="52" width="12" style="175" bestFit="1" customWidth="1"/>
    <col min="53" max="53" width="4" style="174" bestFit="1" customWidth="1"/>
    <col min="54" max="54" width="12" style="175" bestFit="1" customWidth="1"/>
    <col min="55" max="55" width="4" style="174" bestFit="1" customWidth="1"/>
    <col min="56" max="56" width="12" style="175" bestFit="1" customWidth="1"/>
    <col min="57" max="57" width="4" style="174" bestFit="1" customWidth="1"/>
    <col min="58" max="58" width="12" style="175" bestFit="1" customWidth="1"/>
    <col min="59" max="59" width="4" style="174" bestFit="1" customWidth="1"/>
    <col min="60" max="60" width="12" style="175" bestFit="1" customWidth="1"/>
    <col min="61" max="61" width="4" style="174" bestFit="1" customWidth="1"/>
    <col min="62" max="62" width="12" style="175" bestFit="1" customWidth="1"/>
    <col min="63" max="63" width="4" style="174" bestFit="1" customWidth="1"/>
    <col min="64" max="256" width="9.140625" style="174"/>
    <col min="257" max="257" width="46.42578125" style="174" bestFit="1" customWidth="1"/>
    <col min="258" max="258" width="12" style="174" bestFit="1" customWidth="1"/>
    <col min="259" max="259" width="4" style="174" bestFit="1" customWidth="1"/>
    <col min="260" max="260" width="12" style="174" bestFit="1" customWidth="1"/>
    <col min="261" max="261" width="4" style="174" bestFit="1" customWidth="1"/>
    <col min="262" max="262" width="12" style="174" bestFit="1" customWidth="1"/>
    <col min="263" max="263" width="4" style="174" bestFit="1" customWidth="1"/>
    <col min="264" max="264" width="12" style="174" bestFit="1" customWidth="1"/>
    <col min="265" max="265" width="4" style="174" bestFit="1" customWidth="1"/>
    <col min="266" max="266" width="12" style="174" bestFit="1" customWidth="1"/>
    <col min="267" max="267" width="4" style="174" bestFit="1" customWidth="1"/>
    <col min="268" max="268" width="12" style="174" bestFit="1" customWidth="1"/>
    <col min="269" max="269" width="4" style="174" bestFit="1" customWidth="1"/>
    <col min="270" max="270" width="12" style="174" bestFit="1" customWidth="1"/>
    <col min="271" max="271" width="4" style="174" bestFit="1" customWidth="1"/>
    <col min="272" max="272" width="12" style="174" bestFit="1" customWidth="1"/>
    <col min="273" max="273" width="4" style="174" bestFit="1" customWidth="1"/>
    <col min="274" max="274" width="12" style="174" bestFit="1" customWidth="1"/>
    <col min="275" max="275" width="4" style="174" bestFit="1" customWidth="1"/>
    <col min="276" max="276" width="12" style="174" bestFit="1" customWidth="1"/>
    <col min="277" max="277" width="4" style="174" bestFit="1" customWidth="1"/>
    <col min="278" max="278" width="12" style="174" bestFit="1" customWidth="1"/>
    <col min="279" max="279" width="4" style="174" bestFit="1" customWidth="1"/>
    <col min="280" max="280" width="12" style="174" bestFit="1" customWidth="1"/>
    <col min="281" max="281" width="4" style="174" bestFit="1" customWidth="1"/>
    <col min="282" max="282" width="12" style="174" bestFit="1" customWidth="1"/>
    <col min="283" max="283" width="4" style="174" bestFit="1" customWidth="1"/>
    <col min="284" max="284" width="12" style="174" bestFit="1" customWidth="1"/>
    <col min="285" max="285" width="4" style="174" bestFit="1" customWidth="1"/>
    <col min="286" max="286" width="12" style="174" bestFit="1" customWidth="1"/>
    <col min="287" max="287" width="4" style="174" bestFit="1" customWidth="1"/>
    <col min="288" max="288" width="12" style="174" bestFit="1" customWidth="1"/>
    <col min="289" max="289" width="4" style="174" bestFit="1" customWidth="1"/>
    <col min="290" max="290" width="12" style="174" bestFit="1" customWidth="1"/>
    <col min="291" max="291" width="4" style="174" bestFit="1" customWidth="1"/>
    <col min="292" max="292" width="12" style="174" bestFit="1" customWidth="1"/>
    <col min="293" max="293" width="4" style="174" bestFit="1" customWidth="1"/>
    <col min="294" max="294" width="11.5703125" style="174" bestFit="1" customWidth="1"/>
    <col min="295" max="295" width="4" style="174" bestFit="1" customWidth="1"/>
    <col min="296" max="296" width="10" style="174" bestFit="1" customWidth="1"/>
    <col min="297" max="297" width="4" style="174" bestFit="1" customWidth="1"/>
    <col min="298" max="298" width="12" style="174" bestFit="1" customWidth="1"/>
    <col min="299" max="299" width="4" style="174" bestFit="1" customWidth="1"/>
    <col min="300" max="300" width="12" style="174" bestFit="1" customWidth="1"/>
    <col min="301" max="301" width="4" style="174" bestFit="1" customWidth="1"/>
    <col min="302" max="302" width="12" style="174" bestFit="1" customWidth="1"/>
    <col min="303" max="303" width="4" style="174" bestFit="1" customWidth="1"/>
    <col min="304" max="304" width="11" style="174" bestFit="1" customWidth="1"/>
    <col min="305" max="305" width="4" style="174" bestFit="1" customWidth="1"/>
    <col min="306" max="306" width="12" style="174" bestFit="1" customWidth="1"/>
    <col min="307" max="307" width="4" style="174" bestFit="1" customWidth="1"/>
    <col min="308" max="308" width="12" style="174" bestFit="1" customWidth="1"/>
    <col min="309" max="309" width="4" style="174" bestFit="1" customWidth="1"/>
    <col min="310" max="310" width="12" style="174" bestFit="1" customWidth="1"/>
    <col min="311" max="311" width="4" style="174" bestFit="1" customWidth="1"/>
    <col min="312" max="312" width="12" style="174" bestFit="1" customWidth="1"/>
    <col min="313" max="313" width="4" style="174" bestFit="1" customWidth="1"/>
    <col min="314" max="314" width="12" style="174" bestFit="1" customWidth="1"/>
    <col min="315" max="315" width="4" style="174" bestFit="1" customWidth="1"/>
    <col min="316" max="316" width="12" style="174" bestFit="1" customWidth="1"/>
    <col min="317" max="317" width="4" style="174" bestFit="1" customWidth="1"/>
    <col min="318" max="318" width="12" style="174" bestFit="1" customWidth="1"/>
    <col min="319" max="319" width="4" style="174" bestFit="1" customWidth="1"/>
    <col min="320" max="512" width="9.140625" style="174"/>
    <col min="513" max="513" width="46.42578125" style="174" bestFit="1" customWidth="1"/>
    <col min="514" max="514" width="12" style="174" bestFit="1" customWidth="1"/>
    <col min="515" max="515" width="4" style="174" bestFit="1" customWidth="1"/>
    <col min="516" max="516" width="12" style="174" bestFit="1" customWidth="1"/>
    <col min="517" max="517" width="4" style="174" bestFit="1" customWidth="1"/>
    <col min="518" max="518" width="12" style="174" bestFit="1" customWidth="1"/>
    <col min="519" max="519" width="4" style="174" bestFit="1" customWidth="1"/>
    <col min="520" max="520" width="12" style="174" bestFit="1" customWidth="1"/>
    <col min="521" max="521" width="4" style="174" bestFit="1" customWidth="1"/>
    <col min="522" max="522" width="12" style="174" bestFit="1" customWidth="1"/>
    <col min="523" max="523" width="4" style="174" bestFit="1" customWidth="1"/>
    <col min="524" max="524" width="12" style="174" bestFit="1" customWidth="1"/>
    <col min="525" max="525" width="4" style="174" bestFit="1" customWidth="1"/>
    <col min="526" max="526" width="12" style="174" bestFit="1" customWidth="1"/>
    <col min="527" max="527" width="4" style="174" bestFit="1" customWidth="1"/>
    <col min="528" max="528" width="12" style="174" bestFit="1" customWidth="1"/>
    <col min="529" max="529" width="4" style="174" bestFit="1" customWidth="1"/>
    <col min="530" max="530" width="12" style="174" bestFit="1" customWidth="1"/>
    <col min="531" max="531" width="4" style="174" bestFit="1" customWidth="1"/>
    <col min="532" max="532" width="12" style="174" bestFit="1" customWidth="1"/>
    <col min="533" max="533" width="4" style="174" bestFit="1" customWidth="1"/>
    <col min="534" max="534" width="12" style="174" bestFit="1" customWidth="1"/>
    <col min="535" max="535" width="4" style="174" bestFit="1" customWidth="1"/>
    <col min="536" max="536" width="12" style="174" bestFit="1" customWidth="1"/>
    <col min="537" max="537" width="4" style="174" bestFit="1" customWidth="1"/>
    <col min="538" max="538" width="12" style="174" bestFit="1" customWidth="1"/>
    <col min="539" max="539" width="4" style="174" bestFit="1" customWidth="1"/>
    <col min="540" max="540" width="12" style="174" bestFit="1" customWidth="1"/>
    <col min="541" max="541" width="4" style="174" bestFit="1" customWidth="1"/>
    <col min="542" max="542" width="12" style="174" bestFit="1" customWidth="1"/>
    <col min="543" max="543" width="4" style="174" bestFit="1" customWidth="1"/>
    <col min="544" max="544" width="12" style="174" bestFit="1" customWidth="1"/>
    <col min="545" max="545" width="4" style="174" bestFit="1" customWidth="1"/>
    <col min="546" max="546" width="12" style="174" bestFit="1" customWidth="1"/>
    <col min="547" max="547" width="4" style="174" bestFit="1" customWidth="1"/>
    <col min="548" max="548" width="12" style="174" bestFit="1" customWidth="1"/>
    <col min="549" max="549" width="4" style="174" bestFit="1" customWidth="1"/>
    <col min="550" max="550" width="11.5703125" style="174" bestFit="1" customWidth="1"/>
    <col min="551" max="551" width="4" style="174" bestFit="1" customWidth="1"/>
    <col min="552" max="552" width="10" style="174" bestFit="1" customWidth="1"/>
    <col min="553" max="553" width="4" style="174" bestFit="1" customWidth="1"/>
    <col min="554" max="554" width="12" style="174" bestFit="1" customWidth="1"/>
    <col min="555" max="555" width="4" style="174" bestFit="1" customWidth="1"/>
    <col min="556" max="556" width="12" style="174" bestFit="1" customWidth="1"/>
    <col min="557" max="557" width="4" style="174" bestFit="1" customWidth="1"/>
    <col min="558" max="558" width="12" style="174" bestFit="1" customWidth="1"/>
    <col min="559" max="559" width="4" style="174" bestFit="1" customWidth="1"/>
    <col min="560" max="560" width="11" style="174" bestFit="1" customWidth="1"/>
    <col min="561" max="561" width="4" style="174" bestFit="1" customWidth="1"/>
    <col min="562" max="562" width="12" style="174" bestFit="1" customWidth="1"/>
    <col min="563" max="563" width="4" style="174" bestFit="1" customWidth="1"/>
    <col min="564" max="564" width="12" style="174" bestFit="1" customWidth="1"/>
    <col min="565" max="565" width="4" style="174" bestFit="1" customWidth="1"/>
    <col min="566" max="566" width="12" style="174" bestFit="1" customWidth="1"/>
    <col min="567" max="567" width="4" style="174" bestFit="1" customWidth="1"/>
    <col min="568" max="568" width="12" style="174" bestFit="1" customWidth="1"/>
    <col min="569" max="569" width="4" style="174" bestFit="1" customWidth="1"/>
    <col min="570" max="570" width="12" style="174" bestFit="1" customWidth="1"/>
    <col min="571" max="571" width="4" style="174" bestFit="1" customWidth="1"/>
    <col min="572" max="572" width="12" style="174" bestFit="1" customWidth="1"/>
    <col min="573" max="573" width="4" style="174" bestFit="1" customWidth="1"/>
    <col min="574" max="574" width="12" style="174" bestFit="1" customWidth="1"/>
    <col min="575" max="575" width="4" style="174" bestFit="1" customWidth="1"/>
    <col min="576" max="768" width="9.140625" style="174"/>
    <col min="769" max="769" width="46.42578125" style="174" bestFit="1" customWidth="1"/>
    <col min="770" max="770" width="12" style="174" bestFit="1" customWidth="1"/>
    <col min="771" max="771" width="4" style="174" bestFit="1" customWidth="1"/>
    <col min="772" max="772" width="12" style="174" bestFit="1" customWidth="1"/>
    <col min="773" max="773" width="4" style="174" bestFit="1" customWidth="1"/>
    <col min="774" max="774" width="12" style="174" bestFit="1" customWidth="1"/>
    <col min="775" max="775" width="4" style="174" bestFit="1" customWidth="1"/>
    <col min="776" max="776" width="12" style="174" bestFit="1" customWidth="1"/>
    <col min="777" max="777" width="4" style="174" bestFit="1" customWidth="1"/>
    <col min="778" max="778" width="12" style="174" bestFit="1" customWidth="1"/>
    <col min="779" max="779" width="4" style="174" bestFit="1" customWidth="1"/>
    <col min="780" max="780" width="12" style="174" bestFit="1" customWidth="1"/>
    <col min="781" max="781" width="4" style="174" bestFit="1" customWidth="1"/>
    <col min="782" max="782" width="12" style="174" bestFit="1" customWidth="1"/>
    <col min="783" max="783" width="4" style="174" bestFit="1" customWidth="1"/>
    <col min="784" max="784" width="12" style="174" bestFit="1" customWidth="1"/>
    <col min="785" max="785" width="4" style="174" bestFit="1" customWidth="1"/>
    <col min="786" max="786" width="12" style="174" bestFit="1" customWidth="1"/>
    <col min="787" max="787" width="4" style="174" bestFit="1" customWidth="1"/>
    <col min="788" max="788" width="12" style="174" bestFit="1" customWidth="1"/>
    <col min="789" max="789" width="4" style="174" bestFit="1" customWidth="1"/>
    <col min="790" max="790" width="12" style="174" bestFit="1" customWidth="1"/>
    <col min="791" max="791" width="4" style="174" bestFit="1" customWidth="1"/>
    <col min="792" max="792" width="12" style="174" bestFit="1" customWidth="1"/>
    <col min="793" max="793" width="4" style="174" bestFit="1" customWidth="1"/>
    <col min="794" max="794" width="12" style="174" bestFit="1" customWidth="1"/>
    <col min="795" max="795" width="4" style="174" bestFit="1" customWidth="1"/>
    <col min="796" max="796" width="12" style="174" bestFit="1" customWidth="1"/>
    <col min="797" max="797" width="4" style="174" bestFit="1" customWidth="1"/>
    <col min="798" max="798" width="12" style="174" bestFit="1" customWidth="1"/>
    <col min="799" max="799" width="4" style="174" bestFit="1" customWidth="1"/>
    <col min="800" max="800" width="12" style="174" bestFit="1" customWidth="1"/>
    <col min="801" max="801" width="4" style="174" bestFit="1" customWidth="1"/>
    <col min="802" max="802" width="12" style="174" bestFit="1" customWidth="1"/>
    <col min="803" max="803" width="4" style="174" bestFit="1" customWidth="1"/>
    <col min="804" max="804" width="12" style="174" bestFit="1" customWidth="1"/>
    <col min="805" max="805" width="4" style="174" bestFit="1" customWidth="1"/>
    <col min="806" max="806" width="11.5703125" style="174" bestFit="1" customWidth="1"/>
    <col min="807" max="807" width="4" style="174" bestFit="1" customWidth="1"/>
    <col min="808" max="808" width="10" style="174" bestFit="1" customWidth="1"/>
    <col min="809" max="809" width="4" style="174" bestFit="1" customWidth="1"/>
    <col min="810" max="810" width="12" style="174" bestFit="1" customWidth="1"/>
    <col min="811" max="811" width="4" style="174" bestFit="1" customWidth="1"/>
    <col min="812" max="812" width="12" style="174" bestFit="1" customWidth="1"/>
    <col min="813" max="813" width="4" style="174" bestFit="1" customWidth="1"/>
    <col min="814" max="814" width="12" style="174" bestFit="1" customWidth="1"/>
    <col min="815" max="815" width="4" style="174" bestFit="1" customWidth="1"/>
    <col min="816" max="816" width="11" style="174" bestFit="1" customWidth="1"/>
    <col min="817" max="817" width="4" style="174" bestFit="1" customWidth="1"/>
    <col min="818" max="818" width="12" style="174" bestFit="1" customWidth="1"/>
    <col min="819" max="819" width="4" style="174" bestFit="1" customWidth="1"/>
    <col min="820" max="820" width="12" style="174" bestFit="1" customWidth="1"/>
    <col min="821" max="821" width="4" style="174" bestFit="1" customWidth="1"/>
    <col min="822" max="822" width="12" style="174" bestFit="1" customWidth="1"/>
    <col min="823" max="823" width="4" style="174" bestFit="1" customWidth="1"/>
    <col min="824" max="824" width="12" style="174" bestFit="1" customWidth="1"/>
    <col min="825" max="825" width="4" style="174" bestFit="1" customWidth="1"/>
    <col min="826" max="826" width="12" style="174" bestFit="1" customWidth="1"/>
    <col min="827" max="827" width="4" style="174" bestFit="1" customWidth="1"/>
    <col min="828" max="828" width="12" style="174" bestFit="1" customWidth="1"/>
    <col min="829" max="829" width="4" style="174" bestFit="1" customWidth="1"/>
    <col min="830" max="830" width="12" style="174" bestFit="1" customWidth="1"/>
    <col min="831" max="831" width="4" style="174" bestFit="1" customWidth="1"/>
    <col min="832" max="1024" width="9.140625" style="174"/>
    <col min="1025" max="1025" width="46.42578125" style="174" bestFit="1" customWidth="1"/>
    <col min="1026" max="1026" width="12" style="174" bestFit="1" customWidth="1"/>
    <col min="1027" max="1027" width="4" style="174" bestFit="1" customWidth="1"/>
    <col min="1028" max="1028" width="12" style="174" bestFit="1" customWidth="1"/>
    <col min="1029" max="1029" width="4" style="174" bestFit="1" customWidth="1"/>
    <col min="1030" max="1030" width="12" style="174" bestFit="1" customWidth="1"/>
    <col min="1031" max="1031" width="4" style="174" bestFit="1" customWidth="1"/>
    <col min="1032" max="1032" width="12" style="174" bestFit="1" customWidth="1"/>
    <col min="1033" max="1033" width="4" style="174" bestFit="1" customWidth="1"/>
    <col min="1034" max="1034" width="12" style="174" bestFit="1" customWidth="1"/>
    <col min="1035" max="1035" width="4" style="174" bestFit="1" customWidth="1"/>
    <col min="1036" max="1036" width="12" style="174" bestFit="1" customWidth="1"/>
    <col min="1037" max="1037" width="4" style="174" bestFit="1" customWidth="1"/>
    <col min="1038" max="1038" width="12" style="174" bestFit="1" customWidth="1"/>
    <col min="1039" max="1039" width="4" style="174" bestFit="1" customWidth="1"/>
    <col min="1040" max="1040" width="12" style="174" bestFit="1" customWidth="1"/>
    <col min="1041" max="1041" width="4" style="174" bestFit="1" customWidth="1"/>
    <col min="1042" max="1042" width="12" style="174" bestFit="1" customWidth="1"/>
    <col min="1043" max="1043" width="4" style="174" bestFit="1" customWidth="1"/>
    <col min="1044" max="1044" width="12" style="174" bestFit="1" customWidth="1"/>
    <col min="1045" max="1045" width="4" style="174" bestFit="1" customWidth="1"/>
    <col min="1046" max="1046" width="12" style="174" bestFit="1" customWidth="1"/>
    <col min="1047" max="1047" width="4" style="174" bestFit="1" customWidth="1"/>
    <col min="1048" max="1048" width="12" style="174" bestFit="1" customWidth="1"/>
    <col min="1049" max="1049" width="4" style="174" bestFit="1" customWidth="1"/>
    <col min="1050" max="1050" width="12" style="174" bestFit="1" customWidth="1"/>
    <col min="1051" max="1051" width="4" style="174" bestFit="1" customWidth="1"/>
    <col min="1052" max="1052" width="12" style="174" bestFit="1" customWidth="1"/>
    <col min="1053" max="1053" width="4" style="174" bestFit="1" customWidth="1"/>
    <col min="1054" max="1054" width="12" style="174" bestFit="1" customWidth="1"/>
    <col min="1055" max="1055" width="4" style="174" bestFit="1" customWidth="1"/>
    <col min="1056" max="1056" width="12" style="174" bestFit="1" customWidth="1"/>
    <col min="1057" max="1057" width="4" style="174" bestFit="1" customWidth="1"/>
    <col min="1058" max="1058" width="12" style="174" bestFit="1" customWidth="1"/>
    <col min="1059" max="1059" width="4" style="174" bestFit="1" customWidth="1"/>
    <col min="1060" max="1060" width="12" style="174" bestFit="1" customWidth="1"/>
    <col min="1061" max="1061" width="4" style="174" bestFit="1" customWidth="1"/>
    <col min="1062" max="1062" width="11.5703125" style="174" bestFit="1" customWidth="1"/>
    <col min="1063" max="1063" width="4" style="174" bestFit="1" customWidth="1"/>
    <col min="1064" max="1064" width="10" style="174" bestFit="1" customWidth="1"/>
    <col min="1065" max="1065" width="4" style="174" bestFit="1" customWidth="1"/>
    <col min="1066" max="1066" width="12" style="174" bestFit="1" customWidth="1"/>
    <col min="1067" max="1067" width="4" style="174" bestFit="1" customWidth="1"/>
    <col min="1068" max="1068" width="12" style="174" bestFit="1" customWidth="1"/>
    <col min="1069" max="1069" width="4" style="174" bestFit="1" customWidth="1"/>
    <col min="1070" max="1070" width="12" style="174" bestFit="1" customWidth="1"/>
    <col min="1071" max="1071" width="4" style="174" bestFit="1" customWidth="1"/>
    <col min="1072" max="1072" width="11" style="174" bestFit="1" customWidth="1"/>
    <col min="1073" max="1073" width="4" style="174" bestFit="1" customWidth="1"/>
    <col min="1074" max="1074" width="12" style="174" bestFit="1" customWidth="1"/>
    <col min="1075" max="1075" width="4" style="174" bestFit="1" customWidth="1"/>
    <col min="1076" max="1076" width="12" style="174" bestFit="1" customWidth="1"/>
    <col min="1077" max="1077" width="4" style="174" bestFit="1" customWidth="1"/>
    <col min="1078" max="1078" width="12" style="174" bestFit="1" customWidth="1"/>
    <col min="1079" max="1079" width="4" style="174" bestFit="1" customWidth="1"/>
    <col min="1080" max="1080" width="12" style="174" bestFit="1" customWidth="1"/>
    <col min="1081" max="1081" width="4" style="174" bestFit="1" customWidth="1"/>
    <col min="1082" max="1082" width="12" style="174" bestFit="1" customWidth="1"/>
    <col min="1083" max="1083" width="4" style="174" bestFit="1" customWidth="1"/>
    <col min="1084" max="1084" width="12" style="174" bestFit="1" customWidth="1"/>
    <col min="1085" max="1085" width="4" style="174" bestFit="1" customWidth="1"/>
    <col min="1086" max="1086" width="12" style="174" bestFit="1" customWidth="1"/>
    <col min="1087" max="1087" width="4" style="174" bestFit="1" customWidth="1"/>
    <col min="1088" max="1280" width="9.140625" style="174"/>
    <col min="1281" max="1281" width="46.42578125" style="174" bestFit="1" customWidth="1"/>
    <col min="1282" max="1282" width="12" style="174" bestFit="1" customWidth="1"/>
    <col min="1283" max="1283" width="4" style="174" bestFit="1" customWidth="1"/>
    <col min="1284" max="1284" width="12" style="174" bestFit="1" customWidth="1"/>
    <col min="1285" max="1285" width="4" style="174" bestFit="1" customWidth="1"/>
    <col min="1286" max="1286" width="12" style="174" bestFit="1" customWidth="1"/>
    <col min="1287" max="1287" width="4" style="174" bestFit="1" customWidth="1"/>
    <col min="1288" max="1288" width="12" style="174" bestFit="1" customWidth="1"/>
    <col min="1289" max="1289" width="4" style="174" bestFit="1" customWidth="1"/>
    <col min="1290" max="1290" width="12" style="174" bestFit="1" customWidth="1"/>
    <col min="1291" max="1291" width="4" style="174" bestFit="1" customWidth="1"/>
    <col min="1292" max="1292" width="12" style="174" bestFit="1" customWidth="1"/>
    <col min="1293" max="1293" width="4" style="174" bestFit="1" customWidth="1"/>
    <col min="1294" max="1294" width="12" style="174" bestFit="1" customWidth="1"/>
    <col min="1295" max="1295" width="4" style="174" bestFit="1" customWidth="1"/>
    <col min="1296" max="1296" width="12" style="174" bestFit="1" customWidth="1"/>
    <col min="1297" max="1297" width="4" style="174" bestFit="1" customWidth="1"/>
    <col min="1298" max="1298" width="12" style="174" bestFit="1" customWidth="1"/>
    <col min="1299" max="1299" width="4" style="174" bestFit="1" customWidth="1"/>
    <col min="1300" max="1300" width="12" style="174" bestFit="1" customWidth="1"/>
    <col min="1301" max="1301" width="4" style="174" bestFit="1" customWidth="1"/>
    <col min="1302" max="1302" width="12" style="174" bestFit="1" customWidth="1"/>
    <col min="1303" max="1303" width="4" style="174" bestFit="1" customWidth="1"/>
    <col min="1304" max="1304" width="12" style="174" bestFit="1" customWidth="1"/>
    <col min="1305" max="1305" width="4" style="174" bestFit="1" customWidth="1"/>
    <col min="1306" max="1306" width="12" style="174" bestFit="1" customWidth="1"/>
    <col min="1307" max="1307" width="4" style="174" bestFit="1" customWidth="1"/>
    <col min="1308" max="1308" width="12" style="174" bestFit="1" customWidth="1"/>
    <col min="1309" max="1309" width="4" style="174" bestFit="1" customWidth="1"/>
    <col min="1310" max="1310" width="12" style="174" bestFit="1" customWidth="1"/>
    <col min="1311" max="1311" width="4" style="174" bestFit="1" customWidth="1"/>
    <col min="1312" max="1312" width="12" style="174" bestFit="1" customWidth="1"/>
    <col min="1313" max="1313" width="4" style="174" bestFit="1" customWidth="1"/>
    <col min="1314" max="1314" width="12" style="174" bestFit="1" customWidth="1"/>
    <col min="1315" max="1315" width="4" style="174" bestFit="1" customWidth="1"/>
    <col min="1316" max="1316" width="12" style="174" bestFit="1" customWidth="1"/>
    <col min="1317" max="1317" width="4" style="174" bestFit="1" customWidth="1"/>
    <col min="1318" max="1318" width="11.5703125" style="174" bestFit="1" customWidth="1"/>
    <col min="1319" max="1319" width="4" style="174" bestFit="1" customWidth="1"/>
    <col min="1320" max="1320" width="10" style="174" bestFit="1" customWidth="1"/>
    <col min="1321" max="1321" width="4" style="174" bestFit="1" customWidth="1"/>
    <col min="1322" max="1322" width="12" style="174" bestFit="1" customWidth="1"/>
    <col min="1323" max="1323" width="4" style="174" bestFit="1" customWidth="1"/>
    <col min="1324" max="1324" width="12" style="174" bestFit="1" customWidth="1"/>
    <col min="1325" max="1325" width="4" style="174" bestFit="1" customWidth="1"/>
    <col min="1326" max="1326" width="12" style="174" bestFit="1" customWidth="1"/>
    <col min="1327" max="1327" width="4" style="174" bestFit="1" customWidth="1"/>
    <col min="1328" max="1328" width="11" style="174" bestFit="1" customWidth="1"/>
    <col min="1329" max="1329" width="4" style="174" bestFit="1" customWidth="1"/>
    <col min="1330" max="1330" width="12" style="174" bestFit="1" customWidth="1"/>
    <col min="1331" max="1331" width="4" style="174" bestFit="1" customWidth="1"/>
    <col min="1332" max="1332" width="12" style="174" bestFit="1" customWidth="1"/>
    <col min="1333" max="1333" width="4" style="174" bestFit="1" customWidth="1"/>
    <col min="1334" max="1334" width="12" style="174" bestFit="1" customWidth="1"/>
    <col min="1335" max="1335" width="4" style="174" bestFit="1" customWidth="1"/>
    <col min="1336" max="1336" width="12" style="174" bestFit="1" customWidth="1"/>
    <col min="1337" max="1337" width="4" style="174" bestFit="1" customWidth="1"/>
    <col min="1338" max="1338" width="12" style="174" bestFit="1" customWidth="1"/>
    <col min="1339" max="1339" width="4" style="174" bestFit="1" customWidth="1"/>
    <col min="1340" max="1340" width="12" style="174" bestFit="1" customWidth="1"/>
    <col min="1341" max="1341" width="4" style="174" bestFit="1" customWidth="1"/>
    <col min="1342" max="1342" width="12" style="174" bestFit="1" customWidth="1"/>
    <col min="1343" max="1343" width="4" style="174" bestFit="1" customWidth="1"/>
    <col min="1344" max="1536" width="9.140625" style="174"/>
    <col min="1537" max="1537" width="46.42578125" style="174" bestFit="1" customWidth="1"/>
    <col min="1538" max="1538" width="12" style="174" bestFit="1" customWidth="1"/>
    <col min="1539" max="1539" width="4" style="174" bestFit="1" customWidth="1"/>
    <col min="1540" max="1540" width="12" style="174" bestFit="1" customWidth="1"/>
    <col min="1541" max="1541" width="4" style="174" bestFit="1" customWidth="1"/>
    <col min="1542" max="1542" width="12" style="174" bestFit="1" customWidth="1"/>
    <col min="1543" max="1543" width="4" style="174" bestFit="1" customWidth="1"/>
    <col min="1544" max="1544" width="12" style="174" bestFit="1" customWidth="1"/>
    <col min="1545" max="1545" width="4" style="174" bestFit="1" customWidth="1"/>
    <col min="1546" max="1546" width="12" style="174" bestFit="1" customWidth="1"/>
    <col min="1547" max="1547" width="4" style="174" bestFit="1" customWidth="1"/>
    <col min="1548" max="1548" width="12" style="174" bestFit="1" customWidth="1"/>
    <col min="1549" max="1549" width="4" style="174" bestFit="1" customWidth="1"/>
    <col min="1550" max="1550" width="12" style="174" bestFit="1" customWidth="1"/>
    <col min="1551" max="1551" width="4" style="174" bestFit="1" customWidth="1"/>
    <col min="1552" max="1552" width="12" style="174" bestFit="1" customWidth="1"/>
    <col min="1553" max="1553" width="4" style="174" bestFit="1" customWidth="1"/>
    <col min="1554" max="1554" width="12" style="174" bestFit="1" customWidth="1"/>
    <col min="1555" max="1555" width="4" style="174" bestFit="1" customWidth="1"/>
    <col min="1556" max="1556" width="12" style="174" bestFit="1" customWidth="1"/>
    <col min="1557" max="1557" width="4" style="174" bestFit="1" customWidth="1"/>
    <col min="1558" max="1558" width="12" style="174" bestFit="1" customWidth="1"/>
    <col min="1559" max="1559" width="4" style="174" bestFit="1" customWidth="1"/>
    <col min="1560" max="1560" width="12" style="174" bestFit="1" customWidth="1"/>
    <col min="1561" max="1561" width="4" style="174" bestFit="1" customWidth="1"/>
    <col min="1562" max="1562" width="12" style="174" bestFit="1" customWidth="1"/>
    <col min="1563" max="1563" width="4" style="174" bestFit="1" customWidth="1"/>
    <col min="1564" max="1564" width="12" style="174" bestFit="1" customWidth="1"/>
    <col min="1565" max="1565" width="4" style="174" bestFit="1" customWidth="1"/>
    <col min="1566" max="1566" width="12" style="174" bestFit="1" customWidth="1"/>
    <col min="1567" max="1567" width="4" style="174" bestFit="1" customWidth="1"/>
    <col min="1568" max="1568" width="12" style="174" bestFit="1" customWidth="1"/>
    <col min="1569" max="1569" width="4" style="174" bestFit="1" customWidth="1"/>
    <col min="1570" max="1570" width="12" style="174" bestFit="1" customWidth="1"/>
    <col min="1571" max="1571" width="4" style="174" bestFit="1" customWidth="1"/>
    <col min="1572" max="1572" width="12" style="174" bestFit="1" customWidth="1"/>
    <col min="1573" max="1573" width="4" style="174" bestFit="1" customWidth="1"/>
    <col min="1574" max="1574" width="11.5703125" style="174" bestFit="1" customWidth="1"/>
    <col min="1575" max="1575" width="4" style="174" bestFit="1" customWidth="1"/>
    <col min="1576" max="1576" width="10" style="174" bestFit="1" customWidth="1"/>
    <col min="1577" max="1577" width="4" style="174" bestFit="1" customWidth="1"/>
    <col min="1578" max="1578" width="12" style="174" bestFit="1" customWidth="1"/>
    <col min="1579" max="1579" width="4" style="174" bestFit="1" customWidth="1"/>
    <col min="1580" max="1580" width="12" style="174" bestFit="1" customWidth="1"/>
    <col min="1581" max="1581" width="4" style="174" bestFit="1" customWidth="1"/>
    <col min="1582" max="1582" width="12" style="174" bestFit="1" customWidth="1"/>
    <col min="1583" max="1583" width="4" style="174" bestFit="1" customWidth="1"/>
    <col min="1584" max="1584" width="11" style="174" bestFit="1" customWidth="1"/>
    <col min="1585" max="1585" width="4" style="174" bestFit="1" customWidth="1"/>
    <col min="1586" max="1586" width="12" style="174" bestFit="1" customWidth="1"/>
    <col min="1587" max="1587" width="4" style="174" bestFit="1" customWidth="1"/>
    <col min="1588" max="1588" width="12" style="174" bestFit="1" customWidth="1"/>
    <col min="1589" max="1589" width="4" style="174" bestFit="1" customWidth="1"/>
    <col min="1590" max="1590" width="12" style="174" bestFit="1" customWidth="1"/>
    <col min="1591" max="1591" width="4" style="174" bestFit="1" customWidth="1"/>
    <col min="1592" max="1592" width="12" style="174" bestFit="1" customWidth="1"/>
    <col min="1593" max="1593" width="4" style="174" bestFit="1" customWidth="1"/>
    <col min="1594" max="1594" width="12" style="174" bestFit="1" customWidth="1"/>
    <col min="1595" max="1595" width="4" style="174" bestFit="1" customWidth="1"/>
    <col min="1596" max="1596" width="12" style="174" bestFit="1" customWidth="1"/>
    <col min="1597" max="1597" width="4" style="174" bestFit="1" customWidth="1"/>
    <col min="1598" max="1598" width="12" style="174" bestFit="1" customWidth="1"/>
    <col min="1599" max="1599" width="4" style="174" bestFit="1" customWidth="1"/>
    <col min="1600" max="1792" width="9.140625" style="174"/>
    <col min="1793" max="1793" width="46.42578125" style="174" bestFit="1" customWidth="1"/>
    <col min="1794" max="1794" width="12" style="174" bestFit="1" customWidth="1"/>
    <col min="1795" max="1795" width="4" style="174" bestFit="1" customWidth="1"/>
    <col min="1796" max="1796" width="12" style="174" bestFit="1" customWidth="1"/>
    <col min="1797" max="1797" width="4" style="174" bestFit="1" customWidth="1"/>
    <col min="1798" max="1798" width="12" style="174" bestFit="1" customWidth="1"/>
    <col min="1799" max="1799" width="4" style="174" bestFit="1" customWidth="1"/>
    <col min="1800" max="1800" width="12" style="174" bestFit="1" customWidth="1"/>
    <col min="1801" max="1801" width="4" style="174" bestFit="1" customWidth="1"/>
    <col min="1802" max="1802" width="12" style="174" bestFit="1" customWidth="1"/>
    <col min="1803" max="1803" width="4" style="174" bestFit="1" customWidth="1"/>
    <col min="1804" max="1804" width="12" style="174" bestFit="1" customWidth="1"/>
    <col min="1805" max="1805" width="4" style="174" bestFit="1" customWidth="1"/>
    <col min="1806" max="1806" width="12" style="174" bestFit="1" customWidth="1"/>
    <col min="1807" max="1807" width="4" style="174" bestFit="1" customWidth="1"/>
    <col min="1808" max="1808" width="12" style="174" bestFit="1" customWidth="1"/>
    <col min="1809" max="1809" width="4" style="174" bestFit="1" customWidth="1"/>
    <col min="1810" max="1810" width="12" style="174" bestFit="1" customWidth="1"/>
    <col min="1811" max="1811" width="4" style="174" bestFit="1" customWidth="1"/>
    <col min="1812" max="1812" width="12" style="174" bestFit="1" customWidth="1"/>
    <col min="1813" max="1813" width="4" style="174" bestFit="1" customWidth="1"/>
    <col min="1814" max="1814" width="12" style="174" bestFit="1" customWidth="1"/>
    <col min="1815" max="1815" width="4" style="174" bestFit="1" customWidth="1"/>
    <col min="1816" max="1816" width="12" style="174" bestFit="1" customWidth="1"/>
    <col min="1817" max="1817" width="4" style="174" bestFit="1" customWidth="1"/>
    <col min="1818" max="1818" width="12" style="174" bestFit="1" customWidth="1"/>
    <col min="1819" max="1819" width="4" style="174" bestFit="1" customWidth="1"/>
    <col min="1820" max="1820" width="12" style="174" bestFit="1" customWidth="1"/>
    <col min="1821" max="1821" width="4" style="174" bestFit="1" customWidth="1"/>
    <col min="1822" max="1822" width="12" style="174" bestFit="1" customWidth="1"/>
    <col min="1823" max="1823" width="4" style="174" bestFit="1" customWidth="1"/>
    <col min="1824" max="1824" width="12" style="174" bestFit="1" customWidth="1"/>
    <col min="1825" max="1825" width="4" style="174" bestFit="1" customWidth="1"/>
    <col min="1826" max="1826" width="12" style="174" bestFit="1" customWidth="1"/>
    <col min="1827" max="1827" width="4" style="174" bestFit="1" customWidth="1"/>
    <col min="1828" max="1828" width="12" style="174" bestFit="1" customWidth="1"/>
    <col min="1829" max="1829" width="4" style="174" bestFit="1" customWidth="1"/>
    <col min="1830" max="1830" width="11.5703125" style="174" bestFit="1" customWidth="1"/>
    <col min="1831" max="1831" width="4" style="174" bestFit="1" customWidth="1"/>
    <col min="1832" max="1832" width="10" style="174" bestFit="1" customWidth="1"/>
    <col min="1833" max="1833" width="4" style="174" bestFit="1" customWidth="1"/>
    <col min="1834" max="1834" width="12" style="174" bestFit="1" customWidth="1"/>
    <col min="1835" max="1835" width="4" style="174" bestFit="1" customWidth="1"/>
    <col min="1836" max="1836" width="12" style="174" bestFit="1" customWidth="1"/>
    <col min="1837" max="1837" width="4" style="174" bestFit="1" customWidth="1"/>
    <col min="1838" max="1838" width="12" style="174" bestFit="1" customWidth="1"/>
    <col min="1839" max="1839" width="4" style="174" bestFit="1" customWidth="1"/>
    <col min="1840" max="1840" width="11" style="174" bestFit="1" customWidth="1"/>
    <col min="1841" max="1841" width="4" style="174" bestFit="1" customWidth="1"/>
    <col min="1842" max="1842" width="12" style="174" bestFit="1" customWidth="1"/>
    <col min="1843" max="1843" width="4" style="174" bestFit="1" customWidth="1"/>
    <col min="1844" max="1844" width="12" style="174" bestFit="1" customWidth="1"/>
    <col min="1845" max="1845" width="4" style="174" bestFit="1" customWidth="1"/>
    <col min="1846" max="1846" width="12" style="174" bestFit="1" customWidth="1"/>
    <col min="1847" max="1847" width="4" style="174" bestFit="1" customWidth="1"/>
    <col min="1848" max="1848" width="12" style="174" bestFit="1" customWidth="1"/>
    <col min="1849" max="1849" width="4" style="174" bestFit="1" customWidth="1"/>
    <col min="1850" max="1850" width="12" style="174" bestFit="1" customWidth="1"/>
    <col min="1851" max="1851" width="4" style="174" bestFit="1" customWidth="1"/>
    <col min="1852" max="1852" width="12" style="174" bestFit="1" customWidth="1"/>
    <col min="1853" max="1853" width="4" style="174" bestFit="1" customWidth="1"/>
    <col min="1854" max="1854" width="12" style="174" bestFit="1" customWidth="1"/>
    <col min="1855" max="1855" width="4" style="174" bestFit="1" customWidth="1"/>
    <col min="1856" max="2048" width="9.140625" style="174"/>
    <col min="2049" max="2049" width="46.42578125" style="174" bestFit="1" customWidth="1"/>
    <col min="2050" max="2050" width="12" style="174" bestFit="1" customWidth="1"/>
    <col min="2051" max="2051" width="4" style="174" bestFit="1" customWidth="1"/>
    <col min="2052" max="2052" width="12" style="174" bestFit="1" customWidth="1"/>
    <col min="2053" max="2053" width="4" style="174" bestFit="1" customWidth="1"/>
    <col min="2054" max="2054" width="12" style="174" bestFit="1" customWidth="1"/>
    <col min="2055" max="2055" width="4" style="174" bestFit="1" customWidth="1"/>
    <col min="2056" max="2056" width="12" style="174" bestFit="1" customWidth="1"/>
    <col min="2057" max="2057" width="4" style="174" bestFit="1" customWidth="1"/>
    <col min="2058" max="2058" width="12" style="174" bestFit="1" customWidth="1"/>
    <col min="2059" max="2059" width="4" style="174" bestFit="1" customWidth="1"/>
    <col min="2060" max="2060" width="12" style="174" bestFit="1" customWidth="1"/>
    <col min="2061" max="2061" width="4" style="174" bestFit="1" customWidth="1"/>
    <col min="2062" max="2062" width="12" style="174" bestFit="1" customWidth="1"/>
    <col min="2063" max="2063" width="4" style="174" bestFit="1" customWidth="1"/>
    <col min="2064" max="2064" width="12" style="174" bestFit="1" customWidth="1"/>
    <col min="2065" max="2065" width="4" style="174" bestFit="1" customWidth="1"/>
    <col min="2066" max="2066" width="12" style="174" bestFit="1" customWidth="1"/>
    <col min="2067" max="2067" width="4" style="174" bestFit="1" customWidth="1"/>
    <col min="2068" max="2068" width="12" style="174" bestFit="1" customWidth="1"/>
    <col min="2069" max="2069" width="4" style="174" bestFit="1" customWidth="1"/>
    <col min="2070" max="2070" width="12" style="174" bestFit="1" customWidth="1"/>
    <col min="2071" max="2071" width="4" style="174" bestFit="1" customWidth="1"/>
    <col min="2072" max="2072" width="12" style="174" bestFit="1" customWidth="1"/>
    <col min="2073" max="2073" width="4" style="174" bestFit="1" customWidth="1"/>
    <col min="2074" max="2074" width="12" style="174" bestFit="1" customWidth="1"/>
    <col min="2075" max="2075" width="4" style="174" bestFit="1" customWidth="1"/>
    <col min="2076" max="2076" width="12" style="174" bestFit="1" customWidth="1"/>
    <col min="2077" max="2077" width="4" style="174" bestFit="1" customWidth="1"/>
    <col min="2078" max="2078" width="12" style="174" bestFit="1" customWidth="1"/>
    <col min="2079" max="2079" width="4" style="174" bestFit="1" customWidth="1"/>
    <col min="2080" max="2080" width="12" style="174" bestFit="1" customWidth="1"/>
    <col min="2081" max="2081" width="4" style="174" bestFit="1" customWidth="1"/>
    <col min="2082" max="2082" width="12" style="174" bestFit="1" customWidth="1"/>
    <col min="2083" max="2083" width="4" style="174" bestFit="1" customWidth="1"/>
    <col min="2084" max="2084" width="12" style="174" bestFit="1" customWidth="1"/>
    <col min="2085" max="2085" width="4" style="174" bestFit="1" customWidth="1"/>
    <col min="2086" max="2086" width="11.5703125" style="174" bestFit="1" customWidth="1"/>
    <col min="2087" max="2087" width="4" style="174" bestFit="1" customWidth="1"/>
    <col min="2088" max="2088" width="10" style="174" bestFit="1" customWidth="1"/>
    <col min="2089" max="2089" width="4" style="174" bestFit="1" customWidth="1"/>
    <col min="2090" max="2090" width="12" style="174" bestFit="1" customWidth="1"/>
    <col min="2091" max="2091" width="4" style="174" bestFit="1" customWidth="1"/>
    <col min="2092" max="2092" width="12" style="174" bestFit="1" customWidth="1"/>
    <col min="2093" max="2093" width="4" style="174" bestFit="1" customWidth="1"/>
    <col min="2094" max="2094" width="12" style="174" bestFit="1" customWidth="1"/>
    <col min="2095" max="2095" width="4" style="174" bestFit="1" customWidth="1"/>
    <col min="2096" max="2096" width="11" style="174" bestFit="1" customWidth="1"/>
    <col min="2097" max="2097" width="4" style="174" bestFit="1" customWidth="1"/>
    <col min="2098" max="2098" width="12" style="174" bestFit="1" customWidth="1"/>
    <col min="2099" max="2099" width="4" style="174" bestFit="1" customWidth="1"/>
    <col min="2100" max="2100" width="12" style="174" bestFit="1" customWidth="1"/>
    <col min="2101" max="2101" width="4" style="174" bestFit="1" customWidth="1"/>
    <col min="2102" max="2102" width="12" style="174" bestFit="1" customWidth="1"/>
    <col min="2103" max="2103" width="4" style="174" bestFit="1" customWidth="1"/>
    <col min="2104" max="2104" width="12" style="174" bestFit="1" customWidth="1"/>
    <col min="2105" max="2105" width="4" style="174" bestFit="1" customWidth="1"/>
    <col min="2106" max="2106" width="12" style="174" bestFit="1" customWidth="1"/>
    <col min="2107" max="2107" width="4" style="174" bestFit="1" customWidth="1"/>
    <col min="2108" max="2108" width="12" style="174" bestFit="1" customWidth="1"/>
    <col min="2109" max="2109" width="4" style="174" bestFit="1" customWidth="1"/>
    <col min="2110" max="2110" width="12" style="174" bestFit="1" customWidth="1"/>
    <col min="2111" max="2111" width="4" style="174" bestFit="1" customWidth="1"/>
    <col min="2112" max="2304" width="9.140625" style="174"/>
    <col min="2305" max="2305" width="46.42578125" style="174" bestFit="1" customWidth="1"/>
    <col min="2306" max="2306" width="12" style="174" bestFit="1" customWidth="1"/>
    <col min="2307" max="2307" width="4" style="174" bestFit="1" customWidth="1"/>
    <col min="2308" max="2308" width="12" style="174" bestFit="1" customWidth="1"/>
    <col min="2309" max="2309" width="4" style="174" bestFit="1" customWidth="1"/>
    <col min="2310" max="2310" width="12" style="174" bestFit="1" customWidth="1"/>
    <col min="2311" max="2311" width="4" style="174" bestFit="1" customWidth="1"/>
    <col min="2312" max="2312" width="12" style="174" bestFit="1" customWidth="1"/>
    <col min="2313" max="2313" width="4" style="174" bestFit="1" customWidth="1"/>
    <col min="2314" max="2314" width="12" style="174" bestFit="1" customWidth="1"/>
    <col min="2315" max="2315" width="4" style="174" bestFit="1" customWidth="1"/>
    <col min="2316" max="2316" width="12" style="174" bestFit="1" customWidth="1"/>
    <col min="2317" max="2317" width="4" style="174" bestFit="1" customWidth="1"/>
    <col min="2318" max="2318" width="12" style="174" bestFit="1" customWidth="1"/>
    <col min="2319" max="2319" width="4" style="174" bestFit="1" customWidth="1"/>
    <col min="2320" max="2320" width="12" style="174" bestFit="1" customWidth="1"/>
    <col min="2321" max="2321" width="4" style="174" bestFit="1" customWidth="1"/>
    <col min="2322" max="2322" width="12" style="174" bestFit="1" customWidth="1"/>
    <col min="2323" max="2323" width="4" style="174" bestFit="1" customWidth="1"/>
    <col min="2324" max="2324" width="12" style="174" bestFit="1" customWidth="1"/>
    <col min="2325" max="2325" width="4" style="174" bestFit="1" customWidth="1"/>
    <col min="2326" max="2326" width="12" style="174" bestFit="1" customWidth="1"/>
    <col min="2327" max="2327" width="4" style="174" bestFit="1" customWidth="1"/>
    <col min="2328" max="2328" width="12" style="174" bestFit="1" customWidth="1"/>
    <col min="2329" max="2329" width="4" style="174" bestFit="1" customWidth="1"/>
    <col min="2330" max="2330" width="12" style="174" bestFit="1" customWidth="1"/>
    <col min="2331" max="2331" width="4" style="174" bestFit="1" customWidth="1"/>
    <col min="2332" max="2332" width="12" style="174" bestFit="1" customWidth="1"/>
    <col min="2333" max="2333" width="4" style="174" bestFit="1" customWidth="1"/>
    <col min="2334" max="2334" width="12" style="174" bestFit="1" customWidth="1"/>
    <col min="2335" max="2335" width="4" style="174" bestFit="1" customWidth="1"/>
    <col min="2336" max="2336" width="12" style="174" bestFit="1" customWidth="1"/>
    <col min="2337" max="2337" width="4" style="174" bestFit="1" customWidth="1"/>
    <col min="2338" max="2338" width="12" style="174" bestFit="1" customWidth="1"/>
    <col min="2339" max="2339" width="4" style="174" bestFit="1" customWidth="1"/>
    <col min="2340" max="2340" width="12" style="174" bestFit="1" customWidth="1"/>
    <col min="2341" max="2341" width="4" style="174" bestFit="1" customWidth="1"/>
    <col min="2342" max="2342" width="11.5703125" style="174" bestFit="1" customWidth="1"/>
    <col min="2343" max="2343" width="4" style="174" bestFit="1" customWidth="1"/>
    <col min="2344" max="2344" width="10" style="174" bestFit="1" customWidth="1"/>
    <col min="2345" max="2345" width="4" style="174" bestFit="1" customWidth="1"/>
    <col min="2346" max="2346" width="12" style="174" bestFit="1" customWidth="1"/>
    <col min="2347" max="2347" width="4" style="174" bestFit="1" customWidth="1"/>
    <col min="2348" max="2348" width="12" style="174" bestFit="1" customWidth="1"/>
    <col min="2349" max="2349" width="4" style="174" bestFit="1" customWidth="1"/>
    <col min="2350" max="2350" width="12" style="174" bestFit="1" customWidth="1"/>
    <col min="2351" max="2351" width="4" style="174" bestFit="1" customWidth="1"/>
    <col min="2352" max="2352" width="11" style="174" bestFit="1" customWidth="1"/>
    <col min="2353" max="2353" width="4" style="174" bestFit="1" customWidth="1"/>
    <col min="2354" max="2354" width="12" style="174" bestFit="1" customWidth="1"/>
    <col min="2355" max="2355" width="4" style="174" bestFit="1" customWidth="1"/>
    <col min="2356" max="2356" width="12" style="174" bestFit="1" customWidth="1"/>
    <col min="2357" max="2357" width="4" style="174" bestFit="1" customWidth="1"/>
    <col min="2358" max="2358" width="12" style="174" bestFit="1" customWidth="1"/>
    <col min="2359" max="2359" width="4" style="174" bestFit="1" customWidth="1"/>
    <col min="2360" max="2360" width="12" style="174" bestFit="1" customWidth="1"/>
    <col min="2361" max="2361" width="4" style="174" bestFit="1" customWidth="1"/>
    <col min="2362" max="2362" width="12" style="174" bestFit="1" customWidth="1"/>
    <col min="2363" max="2363" width="4" style="174" bestFit="1" customWidth="1"/>
    <col min="2364" max="2364" width="12" style="174" bestFit="1" customWidth="1"/>
    <col min="2365" max="2365" width="4" style="174" bestFit="1" customWidth="1"/>
    <col min="2366" max="2366" width="12" style="174" bestFit="1" customWidth="1"/>
    <col min="2367" max="2367" width="4" style="174" bestFit="1" customWidth="1"/>
    <col min="2368" max="2560" width="9.140625" style="174"/>
    <col min="2561" max="2561" width="46.42578125" style="174" bestFit="1" customWidth="1"/>
    <col min="2562" max="2562" width="12" style="174" bestFit="1" customWidth="1"/>
    <col min="2563" max="2563" width="4" style="174" bestFit="1" customWidth="1"/>
    <col min="2564" max="2564" width="12" style="174" bestFit="1" customWidth="1"/>
    <col min="2565" max="2565" width="4" style="174" bestFit="1" customWidth="1"/>
    <col min="2566" max="2566" width="12" style="174" bestFit="1" customWidth="1"/>
    <col min="2567" max="2567" width="4" style="174" bestFit="1" customWidth="1"/>
    <col min="2568" max="2568" width="12" style="174" bestFit="1" customWidth="1"/>
    <col min="2569" max="2569" width="4" style="174" bestFit="1" customWidth="1"/>
    <col min="2570" max="2570" width="12" style="174" bestFit="1" customWidth="1"/>
    <col min="2571" max="2571" width="4" style="174" bestFit="1" customWidth="1"/>
    <col min="2572" max="2572" width="12" style="174" bestFit="1" customWidth="1"/>
    <col min="2573" max="2573" width="4" style="174" bestFit="1" customWidth="1"/>
    <col min="2574" max="2574" width="12" style="174" bestFit="1" customWidth="1"/>
    <col min="2575" max="2575" width="4" style="174" bestFit="1" customWidth="1"/>
    <col min="2576" max="2576" width="12" style="174" bestFit="1" customWidth="1"/>
    <col min="2577" max="2577" width="4" style="174" bestFit="1" customWidth="1"/>
    <col min="2578" max="2578" width="12" style="174" bestFit="1" customWidth="1"/>
    <col min="2579" max="2579" width="4" style="174" bestFit="1" customWidth="1"/>
    <col min="2580" max="2580" width="12" style="174" bestFit="1" customWidth="1"/>
    <col min="2581" max="2581" width="4" style="174" bestFit="1" customWidth="1"/>
    <col min="2582" max="2582" width="12" style="174" bestFit="1" customWidth="1"/>
    <col min="2583" max="2583" width="4" style="174" bestFit="1" customWidth="1"/>
    <col min="2584" max="2584" width="12" style="174" bestFit="1" customWidth="1"/>
    <col min="2585" max="2585" width="4" style="174" bestFit="1" customWidth="1"/>
    <col min="2586" max="2586" width="12" style="174" bestFit="1" customWidth="1"/>
    <col min="2587" max="2587" width="4" style="174" bestFit="1" customWidth="1"/>
    <col min="2588" max="2588" width="12" style="174" bestFit="1" customWidth="1"/>
    <col min="2589" max="2589" width="4" style="174" bestFit="1" customWidth="1"/>
    <col min="2590" max="2590" width="12" style="174" bestFit="1" customWidth="1"/>
    <col min="2591" max="2591" width="4" style="174" bestFit="1" customWidth="1"/>
    <col min="2592" max="2592" width="12" style="174" bestFit="1" customWidth="1"/>
    <col min="2593" max="2593" width="4" style="174" bestFit="1" customWidth="1"/>
    <col min="2594" max="2594" width="12" style="174" bestFit="1" customWidth="1"/>
    <col min="2595" max="2595" width="4" style="174" bestFit="1" customWidth="1"/>
    <col min="2596" max="2596" width="12" style="174" bestFit="1" customWidth="1"/>
    <col min="2597" max="2597" width="4" style="174" bestFit="1" customWidth="1"/>
    <col min="2598" max="2598" width="11.5703125" style="174" bestFit="1" customWidth="1"/>
    <col min="2599" max="2599" width="4" style="174" bestFit="1" customWidth="1"/>
    <col min="2600" max="2600" width="10" style="174" bestFit="1" customWidth="1"/>
    <col min="2601" max="2601" width="4" style="174" bestFit="1" customWidth="1"/>
    <col min="2602" max="2602" width="12" style="174" bestFit="1" customWidth="1"/>
    <col min="2603" max="2603" width="4" style="174" bestFit="1" customWidth="1"/>
    <col min="2604" max="2604" width="12" style="174" bestFit="1" customWidth="1"/>
    <col min="2605" max="2605" width="4" style="174" bestFit="1" customWidth="1"/>
    <col min="2606" max="2606" width="12" style="174" bestFit="1" customWidth="1"/>
    <col min="2607" max="2607" width="4" style="174" bestFit="1" customWidth="1"/>
    <col min="2608" max="2608" width="11" style="174" bestFit="1" customWidth="1"/>
    <col min="2609" max="2609" width="4" style="174" bestFit="1" customWidth="1"/>
    <col min="2610" max="2610" width="12" style="174" bestFit="1" customWidth="1"/>
    <col min="2611" max="2611" width="4" style="174" bestFit="1" customWidth="1"/>
    <col min="2612" max="2612" width="12" style="174" bestFit="1" customWidth="1"/>
    <col min="2613" max="2613" width="4" style="174" bestFit="1" customWidth="1"/>
    <col min="2614" max="2614" width="12" style="174" bestFit="1" customWidth="1"/>
    <col min="2615" max="2615" width="4" style="174" bestFit="1" customWidth="1"/>
    <col min="2616" max="2616" width="12" style="174" bestFit="1" customWidth="1"/>
    <col min="2617" max="2617" width="4" style="174" bestFit="1" customWidth="1"/>
    <col min="2618" max="2618" width="12" style="174" bestFit="1" customWidth="1"/>
    <col min="2619" max="2619" width="4" style="174" bestFit="1" customWidth="1"/>
    <col min="2620" max="2620" width="12" style="174" bestFit="1" customWidth="1"/>
    <col min="2621" max="2621" width="4" style="174" bestFit="1" customWidth="1"/>
    <col min="2622" max="2622" width="12" style="174" bestFit="1" customWidth="1"/>
    <col min="2623" max="2623" width="4" style="174" bestFit="1" customWidth="1"/>
    <col min="2624" max="2816" width="9.140625" style="174"/>
    <col min="2817" max="2817" width="46.42578125" style="174" bestFit="1" customWidth="1"/>
    <col min="2818" max="2818" width="12" style="174" bestFit="1" customWidth="1"/>
    <col min="2819" max="2819" width="4" style="174" bestFit="1" customWidth="1"/>
    <col min="2820" max="2820" width="12" style="174" bestFit="1" customWidth="1"/>
    <col min="2821" max="2821" width="4" style="174" bestFit="1" customWidth="1"/>
    <col min="2822" max="2822" width="12" style="174" bestFit="1" customWidth="1"/>
    <col min="2823" max="2823" width="4" style="174" bestFit="1" customWidth="1"/>
    <col min="2824" max="2824" width="12" style="174" bestFit="1" customWidth="1"/>
    <col min="2825" max="2825" width="4" style="174" bestFit="1" customWidth="1"/>
    <col min="2826" max="2826" width="12" style="174" bestFit="1" customWidth="1"/>
    <col min="2827" max="2827" width="4" style="174" bestFit="1" customWidth="1"/>
    <col min="2828" max="2828" width="12" style="174" bestFit="1" customWidth="1"/>
    <col min="2829" max="2829" width="4" style="174" bestFit="1" customWidth="1"/>
    <col min="2830" max="2830" width="12" style="174" bestFit="1" customWidth="1"/>
    <col min="2831" max="2831" width="4" style="174" bestFit="1" customWidth="1"/>
    <col min="2832" max="2832" width="12" style="174" bestFit="1" customWidth="1"/>
    <col min="2833" max="2833" width="4" style="174" bestFit="1" customWidth="1"/>
    <col min="2834" max="2834" width="12" style="174" bestFit="1" customWidth="1"/>
    <col min="2835" max="2835" width="4" style="174" bestFit="1" customWidth="1"/>
    <col min="2836" max="2836" width="12" style="174" bestFit="1" customWidth="1"/>
    <col min="2837" max="2837" width="4" style="174" bestFit="1" customWidth="1"/>
    <col min="2838" max="2838" width="12" style="174" bestFit="1" customWidth="1"/>
    <col min="2839" max="2839" width="4" style="174" bestFit="1" customWidth="1"/>
    <col min="2840" max="2840" width="12" style="174" bestFit="1" customWidth="1"/>
    <col min="2841" max="2841" width="4" style="174" bestFit="1" customWidth="1"/>
    <col min="2842" max="2842" width="12" style="174" bestFit="1" customWidth="1"/>
    <col min="2843" max="2843" width="4" style="174" bestFit="1" customWidth="1"/>
    <col min="2844" max="2844" width="12" style="174" bestFit="1" customWidth="1"/>
    <col min="2845" max="2845" width="4" style="174" bestFit="1" customWidth="1"/>
    <col min="2846" max="2846" width="12" style="174" bestFit="1" customWidth="1"/>
    <col min="2847" max="2847" width="4" style="174" bestFit="1" customWidth="1"/>
    <col min="2848" max="2848" width="12" style="174" bestFit="1" customWidth="1"/>
    <col min="2849" max="2849" width="4" style="174" bestFit="1" customWidth="1"/>
    <col min="2850" max="2850" width="12" style="174" bestFit="1" customWidth="1"/>
    <col min="2851" max="2851" width="4" style="174" bestFit="1" customWidth="1"/>
    <col min="2852" max="2852" width="12" style="174" bestFit="1" customWidth="1"/>
    <col min="2853" max="2853" width="4" style="174" bestFit="1" customWidth="1"/>
    <col min="2854" max="2854" width="11.5703125" style="174" bestFit="1" customWidth="1"/>
    <col min="2855" max="2855" width="4" style="174" bestFit="1" customWidth="1"/>
    <col min="2856" max="2856" width="10" style="174" bestFit="1" customWidth="1"/>
    <col min="2857" max="2857" width="4" style="174" bestFit="1" customWidth="1"/>
    <col min="2858" max="2858" width="12" style="174" bestFit="1" customWidth="1"/>
    <col min="2859" max="2859" width="4" style="174" bestFit="1" customWidth="1"/>
    <col min="2860" max="2860" width="12" style="174" bestFit="1" customWidth="1"/>
    <col min="2861" max="2861" width="4" style="174" bestFit="1" customWidth="1"/>
    <col min="2862" max="2862" width="12" style="174" bestFit="1" customWidth="1"/>
    <col min="2863" max="2863" width="4" style="174" bestFit="1" customWidth="1"/>
    <col min="2864" max="2864" width="11" style="174" bestFit="1" customWidth="1"/>
    <col min="2865" max="2865" width="4" style="174" bestFit="1" customWidth="1"/>
    <col min="2866" max="2866" width="12" style="174" bestFit="1" customWidth="1"/>
    <col min="2867" max="2867" width="4" style="174" bestFit="1" customWidth="1"/>
    <col min="2868" max="2868" width="12" style="174" bestFit="1" customWidth="1"/>
    <col min="2869" max="2869" width="4" style="174" bestFit="1" customWidth="1"/>
    <col min="2870" max="2870" width="12" style="174" bestFit="1" customWidth="1"/>
    <col min="2871" max="2871" width="4" style="174" bestFit="1" customWidth="1"/>
    <col min="2872" max="2872" width="12" style="174" bestFit="1" customWidth="1"/>
    <col min="2873" max="2873" width="4" style="174" bestFit="1" customWidth="1"/>
    <col min="2874" max="2874" width="12" style="174" bestFit="1" customWidth="1"/>
    <col min="2875" max="2875" width="4" style="174" bestFit="1" customWidth="1"/>
    <col min="2876" max="2876" width="12" style="174" bestFit="1" customWidth="1"/>
    <col min="2877" max="2877" width="4" style="174" bestFit="1" customWidth="1"/>
    <col min="2878" max="2878" width="12" style="174" bestFit="1" customWidth="1"/>
    <col min="2879" max="2879" width="4" style="174" bestFit="1" customWidth="1"/>
    <col min="2880" max="3072" width="9.140625" style="174"/>
    <col min="3073" max="3073" width="46.42578125" style="174" bestFit="1" customWidth="1"/>
    <col min="3074" max="3074" width="12" style="174" bestFit="1" customWidth="1"/>
    <col min="3075" max="3075" width="4" style="174" bestFit="1" customWidth="1"/>
    <col min="3076" max="3076" width="12" style="174" bestFit="1" customWidth="1"/>
    <col min="3077" max="3077" width="4" style="174" bestFit="1" customWidth="1"/>
    <col min="3078" max="3078" width="12" style="174" bestFit="1" customWidth="1"/>
    <col min="3079" max="3079" width="4" style="174" bestFit="1" customWidth="1"/>
    <col min="3080" max="3080" width="12" style="174" bestFit="1" customWidth="1"/>
    <col min="3081" max="3081" width="4" style="174" bestFit="1" customWidth="1"/>
    <col min="3082" max="3082" width="12" style="174" bestFit="1" customWidth="1"/>
    <col min="3083" max="3083" width="4" style="174" bestFit="1" customWidth="1"/>
    <col min="3084" max="3084" width="12" style="174" bestFit="1" customWidth="1"/>
    <col min="3085" max="3085" width="4" style="174" bestFit="1" customWidth="1"/>
    <col min="3086" max="3086" width="12" style="174" bestFit="1" customWidth="1"/>
    <col min="3087" max="3087" width="4" style="174" bestFit="1" customWidth="1"/>
    <col min="3088" max="3088" width="12" style="174" bestFit="1" customWidth="1"/>
    <col min="3089" max="3089" width="4" style="174" bestFit="1" customWidth="1"/>
    <col min="3090" max="3090" width="12" style="174" bestFit="1" customWidth="1"/>
    <col min="3091" max="3091" width="4" style="174" bestFit="1" customWidth="1"/>
    <col min="3092" max="3092" width="12" style="174" bestFit="1" customWidth="1"/>
    <col min="3093" max="3093" width="4" style="174" bestFit="1" customWidth="1"/>
    <col min="3094" max="3094" width="12" style="174" bestFit="1" customWidth="1"/>
    <col min="3095" max="3095" width="4" style="174" bestFit="1" customWidth="1"/>
    <col min="3096" max="3096" width="12" style="174" bestFit="1" customWidth="1"/>
    <col min="3097" max="3097" width="4" style="174" bestFit="1" customWidth="1"/>
    <col min="3098" max="3098" width="12" style="174" bestFit="1" customWidth="1"/>
    <col min="3099" max="3099" width="4" style="174" bestFit="1" customWidth="1"/>
    <col min="3100" max="3100" width="12" style="174" bestFit="1" customWidth="1"/>
    <col min="3101" max="3101" width="4" style="174" bestFit="1" customWidth="1"/>
    <col min="3102" max="3102" width="12" style="174" bestFit="1" customWidth="1"/>
    <col min="3103" max="3103" width="4" style="174" bestFit="1" customWidth="1"/>
    <col min="3104" max="3104" width="12" style="174" bestFit="1" customWidth="1"/>
    <col min="3105" max="3105" width="4" style="174" bestFit="1" customWidth="1"/>
    <col min="3106" max="3106" width="12" style="174" bestFit="1" customWidth="1"/>
    <col min="3107" max="3107" width="4" style="174" bestFit="1" customWidth="1"/>
    <col min="3108" max="3108" width="12" style="174" bestFit="1" customWidth="1"/>
    <col min="3109" max="3109" width="4" style="174" bestFit="1" customWidth="1"/>
    <col min="3110" max="3110" width="11.5703125" style="174" bestFit="1" customWidth="1"/>
    <col min="3111" max="3111" width="4" style="174" bestFit="1" customWidth="1"/>
    <col min="3112" max="3112" width="10" style="174" bestFit="1" customWidth="1"/>
    <col min="3113" max="3113" width="4" style="174" bestFit="1" customWidth="1"/>
    <col min="3114" max="3114" width="12" style="174" bestFit="1" customWidth="1"/>
    <col min="3115" max="3115" width="4" style="174" bestFit="1" customWidth="1"/>
    <col min="3116" max="3116" width="12" style="174" bestFit="1" customWidth="1"/>
    <col min="3117" max="3117" width="4" style="174" bestFit="1" customWidth="1"/>
    <col min="3118" max="3118" width="12" style="174" bestFit="1" customWidth="1"/>
    <col min="3119" max="3119" width="4" style="174" bestFit="1" customWidth="1"/>
    <col min="3120" max="3120" width="11" style="174" bestFit="1" customWidth="1"/>
    <col min="3121" max="3121" width="4" style="174" bestFit="1" customWidth="1"/>
    <col min="3122" max="3122" width="12" style="174" bestFit="1" customWidth="1"/>
    <col min="3123" max="3123" width="4" style="174" bestFit="1" customWidth="1"/>
    <col min="3124" max="3124" width="12" style="174" bestFit="1" customWidth="1"/>
    <col min="3125" max="3125" width="4" style="174" bestFit="1" customWidth="1"/>
    <col min="3126" max="3126" width="12" style="174" bestFit="1" customWidth="1"/>
    <col min="3127" max="3127" width="4" style="174" bestFit="1" customWidth="1"/>
    <col min="3128" max="3128" width="12" style="174" bestFit="1" customWidth="1"/>
    <col min="3129" max="3129" width="4" style="174" bestFit="1" customWidth="1"/>
    <col min="3130" max="3130" width="12" style="174" bestFit="1" customWidth="1"/>
    <col min="3131" max="3131" width="4" style="174" bestFit="1" customWidth="1"/>
    <col min="3132" max="3132" width="12" style="174" bestFit="1" customWidth="1"/>
    <col min="3133" max="3133" width="4" style="174" bestFit="1" customWidth="1"/>
    <col min="3134" max="3134" width="12" style="174" bestFit="1" customWidth="1"/>
    <col min="3135" max="3135" width="4" style="174" bestFit="1" customWidth="1"/>
    <col min="3136" max="3328" width="9.140625" style="174"/>
    <col min="3329" max="3329" width="46.42578125" style="174" bestFit="1" customWidth="1"/>
    <col min="3330" max="3330" width="12" style="174" bestFit="1" customWidth="1"/>
    <col min="3331" max="3331" width="4" style="174" bestFit="1" customWidth="1"/>
    <col min="3332" max="3332" width="12" style="174" bestFit="1" customWidth="1"/>
    <col min="3333" max="3333" width="4" style="174" bestFit="1" customWidth="1"/>
    <col min="3334" max="3334" width="12" style="174" bestFit="1" customWidth="1"/>
    <col min="3335" max="3335" width="4" style="174" bestFit="1" customWidth="1"/>
    <col min="3336" max="3336" width="12" style="174" bestFit="1" customWidth="1"/>
    <col min="3337" max="3337" width="4" style="174" bestFit="1" customWidth="1"/>
    <col min="3338" max="3338" width="12" style="174" bestFit="1" customWidth="1"/>
    <col min="3339" max="3339" width="4" style="174" bestFit="1" customWidth="1"/>
    <col min="3340" max="3340" width="12" style="174" bestFit="1" customWidth="1"/>
    <col min="3341" max="3341" width="4" style="174" bestFit="1" customWidth="1"/>
    <col min="3342" max="3342" width="12" style="174" bestFit="1" customWidth="1"/>
    <col min="3343" max="3343" width="4" style="174" bestFit="1" customWidth="1"/>
    <col min="3344" max="3344" width="12" style="174" bestFit="1" customWidth="1"/>
    <col min="3345" max="3345" width="4" style="174" bestFit="1" customWidth="1"/>
    <col min="3346" max="3346" width="12" style="174" bestFit="1" customWidth="1"/>
    <col min="3347" max="3347" width="4" style="174" bestFit="1" customWidth="1"/>
    <col min="3348" max="3348" width="12" style="174" bestFit="1" customWidth="1"/>
    <col min="3349" max="3349" width="4" style="174" bestFit="1" customWidth="1"/>
    <col min="3350" max="3350" width="12" style="174" bestFit="1" customWidth="1"/>
    <col min="3351" max="3351" width="4" style="174" bestFit="1" customWidth="1"/>
    <col min="3352" max="3352" width="12" style="174" bestFit="1" customWidth="1"/>
    <col min="3353" max="3353" width="4" style="174" bestFit="1" customWidth="1"/>
    <col min="3354" max="3354" width="12" style="174" bestFit="1" customWidth="1"/>
    <col min="3355" max="3355" width="4" style="174" bestFit="1" customWidth="1"/>
    <col min="3356" max="3356" width="12" style="174" bestFit="1" customWidth="1"/>
    <col min="3357" max="3357" width="4" style="174" bestFit="1" customWidth="1"/>
    <col min="3358" max="3358" width="12" style="174" bestFit="1" customWidth="1"/>
    <col min="3359" max="3359" width="4" style="174" bestFit="1" customWidth="1"/>
    <col min="3360" max="3360" width="12" style="174" bestFit="1" customWidth="1"/>
    <col min="3361" max="3361" width="4" style="174" bestFit="1" customWidth="1"/>
    <col min="3362" max="3362" width="12" style="174" bestFit="1" customWidth="1"/>
    <col min="3363" max="3363" width="4" style="174" bestFit="1" customWidth="1"/>
    <col min="3364" max="3364" width="12" style="174" bestFit="1" customWidth="1"/>
    <col min="3365" max="3365" width="4" style="174" bestFit="1" customWidth="1"/>
    <col min="3366" max="3366" width="11.5703125" style="174" bestFit="1" customWidth="1"/>
    <col min="3367" max="3367" width="4" style="174" bestFit="1" customWidth="1"/>
    <col min="3368" max="3368" width="10" style="174" bestFit="1" customWidth="1"/>
    <col min="3369" max="3369" width="4" style="174" bestFit="1" customWidth="1"/>
    <col min="3370" max="3370" width="12" style="174" bestFit="1" customWidth="1"/>
    <col min="3371" max="3371" width="4" style="174" bestFit="1" customWidth="1"/>
    <col min="3372" max="3372" width="12" style="174" bestFit="1" customWidth="1"/>
    <col min="3373" max="3373" width="4" style="174" bestFit="1" customWidth="1"/>
    <col min="3374" max="3374" width="12" style="174" bestFit="1" customWidth="1"/>
    <col min="3375" max="3375" width="4" style="174" bestFit="1" customWidth="1"/>
    <col min="3376" max="3376" width="11" style="174" bestFit="1" customWidth="1"/>
    <col min="3377" max="3377" width="4" style="174" bestFit="1" customWidth="1"/>
    <col min="3378" max="3378" width="12" style="174" bestFit="1" customWidth="1"/>
    <col min="3379" max="3379" width="4" style="174" bestFit="1" customWidth="1"/>
    <col min="3380" max="3380" width="12" style="174" bestFit="1" customWidth="1"/>
    <col min="3381" max="3381" width="4" style="174" bestFit="1" customWidth="1"/>
    <col min="3382" max="3382" width="12" style="174" bestFit="1" customWidth="1"/>
    <col min="3383" max="3383" width="4" style="174" bestFit="1" customWidth="1"/>
    <col min="3384" max="3384" width="12" style="174" bestFit="1" customWidth="1"/>
    <col min="3385" max="3385" width="4" style="174" bestFit="1" customWidth="1"/>
    <col min="3386" max="3386" width="12" style="174" bestFit="1" customWidth="1"/>
    <col min="3387" max="3387" width="4" style="174" bestFit="1" customWidth="1"/>
    <col min="3388" max="3388" width="12" style="174" bestFit="1" customWidth="1"/>
    <col min="3389" max="3389" width="4" style="174" bestFit="1" customWidth="1"/>
    <col min="3390" max="3390" width="12" style="174" bestFit="1" customWidth="1"/>
    <col min="3391" max="3391" width="4" style="174" bestFit="1" customWidth="1"/>
    <col min="3392" max="3584" width="9.140625" style="174"/>
    <col min="3585" max="3585" width="46.42578125" style="174" bestFit="1" customWidth="1"/>
    <col min="3586" max="3586" width="12" style="174" bestFit="1" customWidth="1"/>
    <col min="3587" max="3587" width="4" style="174" bestFit="1" customWidth="1"/>
    <col min="3588" max="3588" width="12" style="174" bestFit="1" customWidth="1"/>
    <col min="3589" max="3589" width="4" style="174" bestFit="1" customWidth="1"/>
    <col min="3590" max="3590" width="12" style="174" bestFit="1" customWidth="1"/>
    <col min="3591" max="3591" width="4" style="174" bestFit="1" customWidth="1"/>
    <col min="3592" max="3592" width="12" style="174" bestFit="1" customWidth="1"/>
    <col min="3593" max="3593" width="4" style="174" bestFit="1" customWidth="1"/>
    <col min="3594" max="3594" width="12" style="174" bestFit="1" customWidth="1"/>
    <col min="3595" max="3595" width="4" style="174" bestFit="1" customWidth="1"/>
    <col min="3596" max="3596" width="12" style="174" bestFit="1" customWidth="1"/>
    <col min="3597" max="3597" width="4" style="174" bestFit="1" customWidth="1"/>
    <col min="3598" max="3598" width="12" style="174" bestFit="1" customWidth="1"/>
    <col min="3599" max="3599" width="4" style="174" bestFit="1" customWidth="1"/>
    <col min="3600" max="3600" width="12" style="174" bestFit="1" customWidth="1"/>
    <col min="3601" max="3601" width="4" style="174" bestFit="1" customWidth="1"/>
    <col min="3602" max="3602" width="12" style="174" bestFit="1" customWidth="1"/>
    <col min="3603" max="3603" width="4" style="174" bestFit="1" customWidth="1"/>
    <col min="3604" max="3604" width="12" style="174" bestFit="1" customWidth="1"/>
    <col min="3605" max="3605" width="4" style="174" bestFit="1" customWidth="1"/>
    <col min="3606" max="3606" width="12" style="174" bestFit="1" customWidth="1"/>
    <col min="3607" max="3607" width="4" style="174" bestFit="1" customWidth="1"/>
    <col min="3608" max="3608" width="12" style="174" bestFit="1" customWidth="1"/>
    <col min="3609" max="3609" width="4" style="174" bestFit="1" customWidth="1"/>
    <col min="3610" max="3610" width="12" style="174" bestFit="1" customWidth="1"/>
    <col min="3611" max="3611" width="4" style="174" bestFit="1" customWidth="1"/>
    <col min="3612" max="3612" width="12" style="174" bestFit="1" customWidth="1"/>
    <col min="3613" max="3613" width="4" style="174" bestFit="1" customWidth="1"/>
    <col min="3614" max="3614" width="12" style="174" bestFit="1" customWidth="1"/>
    <col min="3615" max="3615" width="4" style="174" bestFit="1" customWidth="1"/>
    <col min="3616" max="3616" width="12" style="174" bestFit="1" customWidth="1"/>
    <col min="3617" max="3617" width="4" style="174" bestFit="1" customWidth="1"/>
    <col min="3618" max="3618" width="12" style="174" bestFit="1" customWidth="1"/>
    <col min="3619" max="3619" width="4" style="174" bestFit="1" customWidth="1"/>
    <col min="3620" max="3620" width="12" style="174" bestFit="1" customWidth="1"/>
    <col min="3621" max="3621" width="4" style="174" bestFit="1" customWidth="1"/>
    <col min="3622" max="3622" width="11.5703125" style="174" bestFit="1" customWidth="1"/>
    <col min="3623" max="3623" width="4" style="174" bestFit="1" customWidth="1"/>
    <col min="3624" max="3624" width="10" style="174" bestFit="1" customWidth="1"/>
    <col min="3625" max="3625" width="4" style="174" bestFit="1" customWidth="1"/>
    <col min="3626" max="3626" width="12" style="174" bestFit="1" customWidth="1"/>
    <col min="3627" max="3627" width="4" style="174" bestFit="1" customWidth="1"/>
    <col min="3628" max="3628" width="12" style="174" bestFit="1" customWidth="1"/>
    <col min="3629" max="3629" width="4" style="174" bestFit="1" customWidth="1"/>
    <col min="3630" max="3630" width="12" style="174" bestFit="1" customWidth="1"/>
    <col min="3631" max="3631" width="4" style="174" bestFit="1" customWidth="1"/>
    <col min="3632" max="3632" width="11" style="174" bestFit="1" customWidth="1"/>
    <col min="3633" max="3633" width="4" style="174" bestFit="1" customWidth="1"/>
    <col min="3634" max="3634" width="12" style="174" bestFit="1" customWidth="1"/>
    <col min="3635" max="3635" width="4" style="174" bestFit="1" customWidth="1"/>
    <col min="3636" max="3636" width="12" style="174" bestFit="1" customWidth="1"/>
    <col min="3637" max="3637" width="4" style="174" bestFit="1" customWidth="1"/>
    <col min="3638" max="3638" width="12" style="174" bestFit="1" customWidth="1"/>
    <col min="3639" max="3639" width="4" style="174" bestFit="1" customWidth="1"/>
    <col min="3640" max="3640" width="12" style="174" bestFit="1" customWidth="1"/>
    <col min="3641" max="3641" width="4" style="174" bestFit="1" customWidth="1"/>
    <col min="3642" max="3642" width="12" style="174" bestFit="1" customWidth="1"/>
    <col min="3643" max="3643" width="4" style="174" bestFit="1" customWidth="1"/>
    <col min="3644" max="3644" width="12" style="174" bestFit="1" customWidth="1"/>
    <col min="3645" max="3645" width="4" style="174" bestFit="1" customWidth="1"/>
    <col min="3646" max="3646" width="12" style="174" bestFit="1" customWidth="1"/>
    <col min="3647" max="3647" width="4" style="174" bestFit="1" customWidth="1"/>
    <col min="3648" max="3840" width="9.140625" style="174"/>
    <col min="3841" max="3841" width="46.42578125" style="174" bestFit="1" customWidth="1"/>
    <col min="3842" max="3842" width="12" style="174" bestFit="1" customWidth="1"/>
    <col min="3843" max="3843" width="4" style="174" bestFit="1" customWidth="1"/>
    <col min="3844" max="3844" width="12" style="174" bestFit="1" customWidth="1"/>
    <col min="3845" max="3845" width="4" style="174" bestFit="1" customWidth="1"/>
    <col min="3846" max="3846" width="12" style="174" bestFit="1" customWidth="1"/>
    <col min="3847" max="3847" width="4" style="174" bestFit="1" customWidth="1"/>
    <col min="3848" max="3848" width="12" style="174" bestFit="1" customWidth="1"/>
    <col min="3849" max="3849" width="4" style="174" bestFit="1" customWidth="1"/>
    <col min="3850" max="3850" width="12" style="174" bestFit="1" customWidth="1"/>
    <col min="3851" max="3851" width="4" style="174" bestFit="1" customWidth="1"/>
    <col min="3852" max="3852" width="12" style="174" bestFit="1" customWidth="1"/>
    <col min="3853" max="3853" width="4" style="174" bestFit="1" customWidth="1"/>
    <col min="3854" max="3854" width="12" style="174" bestFit="1" customWidth="1"/>
    <col min="3855" max="3855" width="4" style="174" bestFit="1" customWidth="1"/>
    <col min="3856" max="3856" width="12" style="174" bestFit="1" customWidth="1"/>
    <col min="3857" max="3857" width="4" style="174" bestFit="1" customWidth="1"/>
    <col min="3858" max="3858" width="12" style="174" bestFit="1" customWidth="1"/>
    <col min="3859" max="3859" width="4" style="174" bestFit="1" customWidth="1"/>
    <col min="3860" max="3860" width="12" style="174" bestFit="1" customWidth="1"/>
    <col min="3861" max="3861" width="4" style="174" bestFit="1" customWidth="1"/>
    <col min="3862" max="3862" width="12" style="174" bestFit="1" customWidth="1"/>
    <col min="3863" max="3863" width="4" style="174" bestFit="1" customWidth="1"/>
    <col min="3864" max="3864" width="12" style="174" bestFit="1" customWidth="1"/>
    <col min="3865" max="3865" width="4" style="174" bestFit="1" customWidth="1"/>
    <col min="3866" max="3866" width="12" style="174" bestFit="1" customWidth="1"/>
    <col min="3867" max="3867" width="4" style="174" bestFit="1" customWidth="1"/>
    <col min="3868" max="3868" width="12" style="174" bestFit="1" customWidth="1"/>
    <col min="3869" max="3869" width="4" style="174" bestFit="1" customWidth="1"/>
    <col min="3870" max="3870" width="12" style="174" bestFit="1" customWidth="1"/>
    <col min="3871" max="3871" width="4" style="174" bestFit="1" customWidth="1"/>
    <col min="3872" max="3872" width="12" style="174" bestFit="1" customWidth="1"/>
    <col min="3873" max="3873" width="4" style="174" bestFit="1" customWidth="1"/>
    <col min="3874" max="3874" width="12" style="174" bestFit="1" customWidth="1"/>
    <col min="3875" max="3875" width="4" style="174" bestFit="1" customWidth="1"/>
    <col min="3876" max="3876" width="12" style="174" bestFit="1" customWidth="1"/>
    <col min="3877" max="3877" width="4" style="174" bestFit="1" customWidth="1"/>
    <col min="3878" max="3878" width="11.5703125" style="174" bestFit="1" customWidth="1"/>
    <col min="3879" max="3879" width="4" style="174" bestFit="1" customWidth="1"/>
    <col min="3880" max="3880" width="10" style="174" bestFit="1" customWidth="1"/>
    <col min="3881" max="3881" width="4" style="174" bestFit="1" customWidth="1"/>
    <col min="3882" max="3882" width="12" style="174" bestFit="1" customWidth="1"/>
    <col min="3883" max="3883" width="4" style="174" bestFit="1" customWidth="1"/>
    <col min="3884" max="3884" width="12" style="174" bestFit="1" customWidth="1"/>
    <col min="3885" max="3885" width="4" style="174" bestFit="1" customWidth="1"/>
    <col min="3886" max="3886" width="12" style="174" bestFit="1" customWidth="1"/>
    <col min="3887" max="3887" width="4" style="174" bestFit="1" customWidth="1"/>
    <col min="3888" max="3888" width="11" style="174" bestFit="1" customWidth="1"/>
    <col min="3889" max="3889" width="4" style="174" bestFit="1" customWidth="1"/>
    <col min="3890" max="3890" width="12" style="174" bestFit="1" customWidth="1"/>
    <col min="3891" max="3891" width="4" style="174" bestFit="1" customWidth="1"/>
    <col min="3892" max="3892" width="12" style="174" bestFit="1" customWidth="1"/>
    <col min="3893" max="3893" width="4" style="174" bestFit="1" customWidth="1"/>
    <col min="3894" max="3894" width="12" style="174" bestFit="1" customWidth="1"/>
    <col min="3895" max="3895" width="4" style="174" bestFit="1" customWidth="1"/>
    <col min="3896" max="3896" width="12" style="174" bestFit="1" customWidth="1"/>
    <col min="3897" max="3897" width="4" style="174" bestFit="1" customWidth="1"/>
    <col min="3898" max="3898" width="12" style="174" bestFit="1" customWidth="1"/>
    <col min="3899" max="3899" width="4" style="174" bestFit="1" customWidth="1"/>
    <col min="3900" max="3900" width="12" style="174" bestFit="1" customWidth="1"/>
    <col min="3901" max="3901" width="4" style="174" bestFit="1" customWidth="1"/>
    <col min="3902" max="3902" width="12" style="174" bestFit="1" customWidth="1"/>
    <col min="3903" max="3903" width="4" style="174" bestFit="1" customWidth="1"/>
    <col min="3904" max="4096" width="9.140625" style="174"/>
    <col min="4097" max="4097" width="46.42578125" style="174" bestFit="1" customWidth="1"/>
    <col min="4098" max="4098" width="12" style="174" bestFit="1" customWidth="1"/>
    <col min="4099" max="4099" width="4" style="174" bestFit="1" customWidth="1"/>
    <col min="4100" max="4100" width="12" style="174" bestFit="1" customWidth="1"/>
    <col min="4101" max="4101" width="4" style="174" bestFit="1" customWidth="1"/>
    <col min="4102" max="4102" width="12" style="174" bestFit="1" customWidth="1"/>
    <col min="4103" max="4103" width="4" style="174" bestFit="1" customWidth="1"/>
    <col min="4104" max="4104" width="12" style="174" bestFit="1" customWidth="1"/>
    <col min="4105" max="4105" width="4" style="174" bestFit="1" customWidth="1"/>
    <col min="4106" max="4106" width="12" style="174" bestFit="1" customWidth="1"/>
    <col min="4107" max="4107" width="4" style="174" bestFit="1" customWidth="1"/>
    <col min="4108" max="4108" width="12" style="174" bestFit="1" customWidth="1"/>
    <col min="4109" max="4109" width="4" style="174" bestFit="1" customWidth="1"/>
    <col min="4110" max="4110" width="12" style="174" bestFit="1" customWidth="1"/>
    <col min="4111" max="4111" width="4" style="174" bestFit="1" customWidth="1"/>
    <col min="4112" max="4112" width="12" style="174" bestFit="1" customWidth="1"/>
    <col min="4113" max="4113" width="4" style="174" bestFit="1" customWidth="1"/>
    <col min="4114" max="4114" width="12" style="174" bestFit="1" customWidth="1"/>
    <col min="4115" max="4115" width="4" style="174" bestFit="1" customWidth="1"/>
    <col min="4116" max="4116" width="12" style="174" bestFit="1" customWidth="1"/>
    <col min="4117" max="4117" width="4" style="174" bestFit="1" customWidth="1"/>
    <col min="4118" max="4118" width="12" style="174" bestFit="1" customWidth="1"/>
    <col min="4119" max="4119" width="4" style="174" bestFit="1" customWidth="1"/>
    <col min="4120" max="4120" width="12" style="174" bestFit="1" customWidth="1"/>
    <col min="4121" max="4121" width="4" style="174" bestFit="1" customWidth="1"/>
    <col min="4122" max="4122" width="12" style="174" bestFit="1" customWidth="1"/>
    <col min="4123" max="4123" width="4" style="174" bestFit="1" customWidth="1"/>
    <col min="4124" max="4124" width="12" style="174" bestFit="1" customWidth="1"/>
    <col min="4125" max="4125" width="4" style="174" bestFit="1" customWidth="1"/>
    <col min="4126" max="4126" width="12" style="174" bestFit="1" customWidth="1"/>
    <col min="4127" max="4127" width="4" style="174" bestFit="1" customWidth="1"/>
    <col min="4128" max="4128" width="12" style="174" bestFit="1" customWidth="1"/>
    <col min="4129" max="4129" width="4" style="174" bestFit="1" customWidth="1"/>
    <col min="4130" max="4130" width="12" style="174" bestFit="1" customWidth="1"/>
    <col min="4131" max="4131" width="4" style="174" bestFit="1" customWidth="1"/>
    <col min="4132" max="4132" width="12" style="174" bestFit="1" customWidth="1"/>
    <col min="4133" max="4133" width="4" style="174" bestFit="1" customWidth="1"/>
    <col min="4134" max="4134" width="11.5703125" style="174" bestFit="1" customWidth="1"/>
    <col min="4135" max="4135" width="4" style="174" bestFit="1" customWidth="1"/>
    <col min="4136" max="4136" width="10" style="174" bestFit="1" customWidth="1"/>
    <col min="4137" max="4137" width="4" style="174" bestFit="1" customWidth="1"/>
    <col min="4138" max="4138" width="12" style="174" bestFit="1" customWidth="1"/>
    <col min="4139" max="4139" width="4" style="174" bestFit="1" customWidth="1"/>
    <col min="4140" max="4140" width="12" style="174" bestFit="1" customWidth="1"/>
    <col min="4141" max="4141" width="4" style="174" bestFit="1" customWidth="1"/>
    <col min="4142" max="4142" width="12" style="174" bestFit="1" customWidth="1"/>
    <col min="4143" max="4143" width="4" style="174" bestFit="1" customWidth="1"/>
    <col min="4144" max="4144" width="11" style="174" bestFit="1" customWidth="1"/>
    <col min="4145" max="4145" width="4" style="174" bestFit="1" customWidth="1"/>
    <col min="4146" max="4146" width="12" style="174" bestFit="1" customWidth="1"/>
    <col min="4147" max="4147" width="4" style="174" bestFit="1" customWidth="1"/>
    <col min="4148" max="4148" width="12" style="174" bestFit="1" customWidth="1"/>
    <col min="4149" max="4149" width="4" style="174" bestFit="1" customWidth="1"/>
    <col min="4150" max="4150" width="12" style="174" bestFit="1" customWidth="1"/>
    <col min="4151" max="4151" width="4" style="174" bestFit="1" customWidth="1"/>
    <col min="4152" max="4152" width="12" style="174" bestFit="1" customWidth="1"/>
    <col min="4153" max="4153" width="4" style="174" bestFit="1" customWidth="1"/>
    <col min="4154" max="4154" width="12" style="174" bestFit="1" customWidth="1"/>
    <col min="4155" max="4155" width="4" style="174" bestFit="1" customWidth="1"/>
    <col min="4156" max="4156" width="12" style="174" bestFit="1" customWidth="1"/>
    <col min="4157" max="4157" width="4" style="174" bestFit="1" customWidth="1"/>
    <col min="4158" max="4158" width="12" style="174" bestFit="1" customWidth="1"/>
    <col min="4159" max="4159" width="4" style="174" bestFit="1" customWidth="1"/>
    <col min="4160" max="4352" width="9.140625" style="174"/>
    <col min="4353" max="4353" width="46.42578125" style="174" bestFit="1" customWidth="1"/>
    <col min="4354" max="4354" width="12" style="174" bestFit="1" customWidth="1"/>
    <col min="4355" max="4355" width="4" style="174" bestFit="1" customWidth="1"/>
    <col min="4356" max="4356" width="12" style="174" bestFit="1" customWidth="1"/>
    <col min="4357" max="4357" width="4" style="174" bestFit="1" customWidth="1"/>
    <col min="4358" max="4358" width="12" style="174" bestFit="1" customWidth="1"/>
    <col min="4359" max="4359" width="4" style="174" bestFit="1" customWidth="1"/>
    <col min="4360" max="4360" width="12" style="174" bestFit="1" customWidth="1"/>
    <col min="4361" max="4361" width="4" style="174" bestFit="1" customWidth="1"/>
    <col min="4362" max="4362" width="12" style="174" bestFit="1" customWidth="1"/>
    <col min="4363" max="4363" width="4" style="174" bestFit="1" customWidth="1"/>
    <col min="4364" max="4364" width="12" style="174" bestFit="1" customWidth="1"/>
    <col min="4365" max="4365" width="4" style="174" bestFit="1" customWidth="1"/>
    <col min="4366" max="4366" width="12" style="174" bestFit="1" customWidth="1"/>
    <col min="4367" max="4367" width="4" style="174" bestFit="1" customWidth="1"/>
    <col min="4368" max="4368" width="12" style="174" bestFit="1" customWidth="1"/>
    <col min="4369" max="4369" width="4" style="174" bestFit="1" customWidth="1"/>
    <col min="4370" max="4370" width="12" style="174" bestFit="1" customWidth="1"/>
    <col min="4371" max="4371" width="4" style="174" bestFit="1" customWidth="1"/>
    <col min="4372" max="4372" width="12" style="174" bestFit="1" customWidth="1"/>
    <col min="4373" max="4373" width="4" style="174" bestFit="1" customWidth="1"/>
    <col min="4374" max="4374" width="12" style="174" bestFit="1" customWidth="1"/>
    <col min="4375" max="4375" width="4" style="174" bestFit="1" customWidth="1"/>
    <col min="4376" max="4376" width="12" style="174" bestFit="1" customWidth="1"/>
    <col min="4377" max="4377" width="4" style="174" bestFit="1" customWidth="1"/>
    <col min="4378" max="4378" width="12" style="174" bestFit="1" customWidth="1"/>
    <col min="4379" max="4379" width="4" style="174" bestFit="1" customWidth="1"/>
    <col min="4380" max="4380" width="12" style="174" bestFit="1" customWidth="1"/>
    <col min="4381" max="4381" width="4" style="174" bestFit="1" customWidth="1"/>
    <col min="4382" max="4382" width="12" style="174" bestFit="1" customWidth="1"/>
    <col min="4383" max="4383" width="4" style="174" bestFit="1" customWidth="1"/>
    <col min="4384" max="4384" width="12" style="174" bestFit="1" customWidth="1"/>
    <col min="4385" max="4385" width="4" style="174" bestFit="1" customWidth="1"/>
    <col min="4386" max="4386" width="12" style="174" bestFit="1" customWidth="1"/>
    <col min="4387" max="4387" width="4" style="174" bestFit="1" customWidth="1"/>
    <col min="4388" max="4388" width="12" style="174" bestFit="1" customWidth="1"/>
    <col min="4389" max="4389" width="4" style="174" bestFit="1" customWidth="1"/>
    <col min="4390" max="4390" width="11.5703125" style="174" bestFit="1" customWidth="1"/>
    <col min="4391" max="4391" width="4" style="174" bestFit="1" customWidth="1"/>
    <col min="4392" max="4392" width="10" style="174" bestFit="1" customWidth="1"/>
    <col min="4393" max="4393" width="4" style="174" bestFit="1" customWidth="1"/>
    <col min="4394" max="4394" width="12" style="174" bestFit="1" customWidth="1"/>
    <col min="4395" max="4395" width="4" style="174" bestFit="1" customWidth="1"/>
    <col min="4396" max="4396" width="12" style="174" bestFit="1" customWidth="1"/>
    <col min="4397" max="4397" width="4" style="174" bestFit="1" customWidth="1"/>
    <col min="4398" max="4398" width="12" style="174" bestFit="1" customWidth="1"/>
    <col min="4399" max="4399" width="4" style="174" bestFit="1" customWidth="1"/>
    <col min="4400" max="4400" width="11" style="174" bestFit="1" customWidth="1"/>
    <col min="4401" max="4401" width="4" style="174" bestFit="1" customWidth="1"/>
    <col min="4402" max="4402" width="12" style="174" bestFit="1" customWidth="1"/>
    <col min="4403" max="4403" width="4" style="174" bestFit="1" customWidth="1"/>
    <col min="4404" max="4404" width="12" style="174" bestFit="1" customWidth="1"/>
    <col min="4405" max="4405" width="4" style="174" bestFit="1" customWidth="1"/>
    <col min="4406" max="4406" width="12" style="174" bestFit="1" customWidth="1"/>
    <col min="4407" max="4407" width="4" style="174" bestFit="1" customWidth="1"/>
    <col min="4408" max="4408" width="12" style="174" bestFit="1" customWidth="1"/>
    <col min="4409" max="4409" width="4" style="174" bestFit="1" customWidth="1"/>
    <col min="4410" max="4410" width="12" style="174" bestFit="1" customWidth="1"/>
    <col min="4411" max="4411" width="4" style="174" bestFit="1" customWidth="1"/>
    <col min="4412" max="4412" width="12" style="174" bestFit="1" customWidth="1"/>
    <col min="4413" max="4413" width="4" style="174" bestFit="1" customWidth="1"/>
    <col min="4414" max="4414" width="12" style="174" bestFit="1" customWidth="1"/>
    <col min="4415" max="4415" width="4" style="174" bestFit="1" customWidth="1"/>
    <col min="4416" max="4608" width="9.140625" style="174"/>
    <col min="4609" max="4609" width="46.42578125" style="174" bestFit="1" customWidth="1"/>
    <col min="4610" max="4610" width="12" style="174" bestFit="1" customWidth="1"/>
    <col min="4611" max="4611" width="4" style="174" bestFit="1" customWidth="1"/>
    <col min="4612" max="4612" width="12" style="174" bestFit="1" customWidth="1"/>
    <col min="4613" max="4613" width="4" style="174" bestFit="1" customWidth="1"/>
    <col min="4614" max="4614" width="12" style="174" bestFit="1" customWidth="1"/>
    <col min="4615" max="4615" width="4" style="174" bestFit="1" customWidth="1"/>
    <col min="4616" max="4616" width="12" style="174" bestFit="1" customWidth="1"/>
    <col min="4617" max="4617" width="4" style="174" bestFit="1" customWidth="1"/>
    <col min="4618" max="4618" width="12" style="174" bestFit="1" customWidth="1"/>
    <col min="4619" max="4619" width="4" style="174" bestFit="1" customWidth="1"/>
    <col min="4620" max="4620" width="12" style="174" bestFit="1" customWidth="1"/>
    <col min="4621" max="4621" width="4" style="174" bestFit="1" customWidth="1"/>
    <col min="4622" max="4622" width="12" style="174" bestFit="1" customWidth="1"/>
    <col min="4623" max="4623" width="4" style="174" bestFit="1" customWidth="1"/>
    <col min="4624" max="4624" width="12" style="174" bestFit="1" customWidth="1"/>
    <col min="4625" max="4625" width="4" style="174" bestFit="1" customWidth="1"/>
    <col min="4626" max="4626" width="12" style="174" bestFit="1" customWidth="1"/>
    <col min="4627" max="4627" width="4" style="174" bestFit="1" customWidth="1"/>
    <col min="4628" max="4628" width="12" style="174" bestFit="1" customWidth="1"/>
    <col min="4629" max="4629" width="4" style="174" bestFit="1" customWidth="1"/>
    <col min="4630" max="4630" width="12" style="174" bestFit="1" customWidth="1"/>
    <col min="4631" max="4631" width="4" style="174" bestFit="1" customWidth="1"/>
    <col min="4632" max="4632" width="12" style="174" bestFit="1" customWidth="1"/>
    <col min="4633" max="4633" width="4" style="174" bestFit="1" customWidth="1"/>
    <col min="4634" max="4634" width="12" style="174" bestFit="1" customWidth="1"/>
    <col min="4635" max="4635" width="4" style="174" bestFit="1" customWidth="1"/>
    <col min="4636" max="4636" width="12" style="174" bestFit="1" customWidth="1"/>
    <col min="4637" max="4637" width="4" style="174" bestFit="1" customWidth="1"/>
    <col min="4638" max="4638" width="12" style="174" bestFit="1" customWidth="1"/>
    <col min="4639" max="4639" width="4" style="174" bestFit="1" customWidth="1"/>
    <col min="4640" max="4640" width="12" style="174" bestFit="1" customWidth="1"/>
    <col min="4641" max="4641" width="4" style="174" bestFit="1" customWidth="1"/>
    <col min="4642" max="4642" width="12" style="174" bestFit="1" customWidth="1"/>
    <col min="4643" max="4643" width="4" style="174" bestFit="1" customWidth="1"/>
    <col min="4644" max="4644" width="12" style="174" bestFit="1" customWidth="1"/>
    <col min="4645" max="4645" width="4" style="174" bestFit="1" customWidth="1"/>
    <col min="4646" max="4646" width="11.5703125" style="174" bestFit="1" customWidth="1"/>
    <col min="4647" max="4647" width="4" style="174" bestFit="1" customWidth="1"/>
    <col min="4648" max="4648" width="10" style="174" bestFit="1" customWidth="1"/>
    <col min="4649" max="4649" width="4" style="174" bestFit="1" customWidth="1"/>
    <col min="4650" max="4650" width="12" style="174" bestFit="1" customWidth="1"/>
    <col min="4651" max="4651" width="4" style="174" bestFit="1" customWidth="1"/>
    <col min="4652" max="4652" width="12" style="174" bestFit="1" customWidth="1"/>
    <col min="4653" max="4653" width="4" style="174" bestFit="1" customWidth="1"/>
    <col min="4654" max="4654" width="12" style="174" bestFit="1" customWidth="1"/>
    <col min="4655" max="4655" width="4" style="174" bestFit="1" customWidth="1"/>
    <col min="4656" max="4656" width="11" style="174" bestFit="1" customWidth="1"/>
    <col min="4657" max="4657" width="4" style="174" bestFit="1" customWidth="1"/>
    <col min="4658" max="4658" width="12" style="174" bestFit="1" customWidth="1"/>
    <col min="4659" max="4659" width="4" style="174" bestFit="1" customWidth="1"/>
    <col min="4660" max="4660" width="12" style="174" bestFit="1" customWidth="1"/>
    <col min="4661" max="4661" width="4" style="174" bestFit="1" customWidth="1"/>
    <col min="4662" max="4662" width="12" style="174" bestFit="1" customWidth="1"/>
    <col min="4663" max="4663" width="4" style="174" bestFit="1" customWidth="1"/>
    <col min="4664" max="4664" width="12" style="174" bestFit="1" customWidth="1"/>
    <col min="4665" max="4665" width="4" style="174" bestFit="1" customWidth="1"/>
    <col min="4666" max="4666" width="12" style="174" bestFit="1" customWidth="1"/>
    <col min="4667" max="4667" width="4" style="174" bestFit="1" customWidth="1"/>
    <col min="4668" max="4668" width="12" style="174" bestFit="1" customWidth="1"/>
    <col min="4669" max="4669" width="4" style="174" bestFit="1" customWidth="1"/>
    <col min="4670" max="4670" width="12" style="174" bestFit="1" customWidth="1"/>
    <col min="4671" max="4671" width="4" style="174" bestFit="1" customWidth="1"/>
    <col min="4672" max="4864" width="9.140625" style="174"/>
    <col min="4865" max="4865" width="46.42578125" style="174" bestFit="1" customWidth="1"/>
    <col min="4866" max="4866" width="12" style="174" bestFit="1" customWidth="1"/>
    <col min="4867" max="4867" width="4" style="174" bestFit="1" customWidth="1"/>
    <col min="4868" max="4868" width="12" style="174" bestFit="1" customWidth="1"/>
    <col min="4869" max="4869" width="4" style="174" bestFit="1" customWidth="1"/>
    <col min="4870" max="4870" width="12" style="174" bestFit="1" customWidth="1"/>
    <col min="4871" max="4871" width="4" style="174" bestFit="1" customWidth="1"/>
    <col min="4872" max="4872" width="12" style="174" bestFit="1" customWidth="1"/>
    <col min="4873" max="4873" width="4" style="174" bestFit="1" customWidth="1"/>
    <col min="4874" max="4874" width="12" style="174" bestFit="1" customWidth="1"/>
    <col min="4875" max="4875" width="4" style="174" bestFit="1" customWidth="1"/>
    <col min="4876" max="4876" width="12" style="174" bestFit="1" customWidth="1"/>
    <col min="4877" max="4877" width="4" style="174" bestFit="1" customWidth="1"/>
    <col min="4878" max="4878" width="12" style="174" bestFit="1" customWidth="1"/>
    <col min="4879" max="4879" width="4" style="174" bestFit="1" customWidth="1"/>
    <col min="4880" max="4880" width="12" style="174" bestFit="1" customWidth="1"/>
    <col min="4881" max="4881" width="4" style="174" bestFit="1" customWidth="1"/>
    <col min="4882" max="4882" width="12" style="174" bestFit="1" customWidth="1"/>
    <col min="4883" max="4883" width="4" style="174" bestFit="1" customWidth="1"/>
    <col min="4884" max="4884" width="12" style="174" bestFit="1" customWidth="1"/>
    <col min="4885" max="4885" width="4" style="174" bestFit="1" customWidth="1"/>
    <col min="4886" max="4886" width="12" style="174" bestFit="1" customWidth="1"/>
    <col min="4887" max="4887" width="4" style="174" bestFit="1" customWidth="1"/>
    <col min="4888" max="4888" width="12" style="174" bestFit="1" customWidth="1"/>
    <col min="4889" max="4889" width="4" style="174" bestFit="1" customWidth="1"/>
    <col min="4890" max="4890" width="12" style="174" bestFit="1" customWidth="1"/>
    <col min="4891" max="4891" width="4" style="174" bestFit="1" customWidth="1"/>
    <col min="4892" max="4892" width="12" style="174" bestFit="1" customWidth="1"/>
    <col min="4893" max="4893" width="4" style="174" bestFit="1" customWidth="1"/>
    <col min="4894" max="4894" width="12" style="174" bestFit="1" customWidth="1"/>
    <col min="4895" max="4895" width="4" style="174" bestFit="1" customWidth="1"/>
    <col min="4896" max="4896" width="12" style="174" bestFit="1" customWidth="1"/>
    <col min="4897" max="4897" width="4" style="174" bestFit="1" customWidth="1"/>
    <col min="4898" max="4898" width="12" style="174" bestFit="1" customWidth="1"/>
    <col min="4899" max="4899" width="4" style="174" bestFit="1" customWidth="1"/>
    <col min="4900" max="4900" width="12" style="174" bestFit="1" customWidth="1"/>
    <col min="4901" max="4901" width="4" style="174" bestFit="1" customWidth="1"/>
    <col min="4902" max="4902" width="11.5703125" style="174" bestFit="1" customWidth="1"/>
    <col min="4903" max="4903" width="4" style="174" bestFit="1" customWidth="1"/>
    <col min="4904" max="4904" width="10" style="174" bestFit="1" customWidth="1"/>
    <col min="4905" max="4905" width="4" style="174" bestFit="1" customWidth="1"/>
    <col min="4906" max="4906" width="12" style="174" bestFit="1" customWidth="1"/>
    <col min="4907" max="4907" width="4" style="174" bestFit="1" customWidth="1"/>
    <col min="4908" max="4908" width="12" style="174" bestFit="1" customWidth="1"/>
    <col min="4909" max="4909" width="4" style="174" bestFit="1" customWidth="1"/>
    <col min="4910" max="4910" width="12" style="174" bestFit="1" customWidth="1"/>
    <col min="4911" max="4911" width="4" style="174" bestFit="1" customWidth="1"/>
    <col min="4912" max="4912" width="11" style="174" bestFit="1" customWidth="1"/>
    <col min="4913" max="4913" width="4" style="174" bestFit="1" customWidth="1"/>
    <col min="4914" max="4914" width="12" style="174" bestFit="1" customWidth="1"/>
    <col min="4915" max="4915" width="4" style="174" bestFit="1" customWidth="1"/>
    <col min="4916" max="4916" width="12" style="174" bestFit="1" customWidth="1"/>
    <col min="4917" max="4917" width="4" style="174" bestFit="1" customWidth="1"/>
    <col min="4918" max="4918" width="12" style="174" bestFit="1" customWidth="1"/>
    <col min="4919" max="4919" width="4" style="174" bestFit="1" customWidth="1"/>
    <col min="4920" max="4920" width="12" style="174" bestFit="1" customWidth="1"/>
    <col min="4921" max="4921" width="4" style="174" bestFit="1" customWidth="1"/>
    <col min="4922" max="4922" width="12" style="174" bestFit="1" customWidth="1"/>
    <col min="4923" max="4923" width="4" style="174" bestFit="1" customWidth="1"/>
    <col min="4924" max="4924" width="12" style="174" bestFit="1" customWidth="1"/>
    <col min="4925" max="4925" width="4" style="174" bestFit="1" customWidth="1"/>
    <col min="4926" max="4926" width="12" style="174" bestFit="1" customWidth="1"/>
    <col min="4927" max="4927" width="4" style="174" bestFit="1" customWidth="1"/>
    <col min="4928" max="5120" width="9.140625" style="174"/>
    <col min="5121" max="5121" width="46.42578125" style="174" bestFit="1" customWidth="1"/>
    <col min="5122" max="5122" width="12" style="174" bestFit="1" customWidth="1"/>
    <col min="5123" max="5123" width="4" style="174" bestFit="1" customWidth="1"/>
    <col min="5124" max="5124" width="12" style="174" bestFit="1" customWidth="1"/>
    <col min="5125" max="5125" width="4" style="174" bestFit="1" customWidth="1"/>
    <col min="5126" max="5126" width="12" style="174" bestFit="1" customWidth="1"/>
    <col min="5127" max="5127" width="4" style="174" bestFit="1" customWidth="1"/>
    <col min="5128" max="5128" width="12" style="174" bestFit="1" customWidth="1"/>
    <col min="5129" max="5129" width="4" style="174" bestFit="1" customWidth="1"/>
    <col min="5130" max="5130" width="12" style="174" bestFit="1" customWidth="1"/>
    <col min="5131" max="5131" width="4" style="174" bestFit="1" customWidth="1"/>
    <col min="5132" max="5132" width="12" style="174" bestFit="1" customWidth="1"/>
    <col min="5133" max="5133" width="4" style="174" bestFit="1" customWidth="1"/>
    <col min="5134" max="5134" width="12" style="174" bestFit="1" customWidth="1"/>
    <col min="5135" max="5135" width="4" style="174" bestFit="1" customWidth="1"/>
    <col min="5136" max="5136" width="12" style="174" bestFit="1" customWidth="1"/>
    <col min="5137" max="5137" width="4" style="174" bestFit="1" customWidth="1"/>
    <col min="5138" max="5138" width="12" style="174" bestFit="1" customWidth="1"/>
    <col min="5139" max="5139" width="4" style="174" bestFit="1" customWidth="1"/>
    <col min="5140" max="5140" width="12" style="174" bestFit="1" customWidth="1"/>
    <col min="5141" max="5141" width="4" style="174" bestFit="1" customWidth="1"/>
    <col min="5142" max="5142" width="12" style="174" bestFit="1" customWidth="1"/>
    <col min="5143" max="5143" width="4" style="174" bestFit="1" customWidth="1"/>
    <col min="5144" max="5144" width="12" style="174" bestFit="1" customWidth="1"/>
    <col min="5145" max="5145" width="4" style="174" bestFit="1" customWidth="1"/>
    <col min="5146" max="5146" width="12" style="174" bestFit="1" customWidth="1"/>
    <col min="5147" max="5147" width="4" style="174" bestFit="1" customWidth="1"/>
    <col min="5148" max="5148" width="12" style="174" bestFit="1" customWidth="1"/>
    <col min="5149" max="5149" width="4" style="174" bestFit="1" customWidth="1"/>
    <col min="5150" max="5150" width="12" style="174" bestFit="1" customWidth="1"/>
    <col min="5151" max="5151" width="4" style="174" bestFit="1" customWidth="1"/>
    <col min="5152" max="5152" width="12" style="174" bestFit="1" customWidth="1"/>
    <col min="5153" max="5153" width="4" style="174" bestFit="1" customWidth="1"/>
    <col min="5154" max="5154" width="12" style="174" bestFit="1" customWidth="1"/>
    <col min="5155" max="5155" width="4" style="174" bestFit="1" customWidth="1"/>
    <col min="5156" max="5156" width="12" style="174" bestFit="1" customWidth="1"/>
    <col min="5157" max="5157" width="4" style="174" bestFit="1" customWidth="1"/>
    <col min="5158" max="5158" width="11.5703125" style="174" bestFit="1" customWidth="1"/>
    <col min="5159" max="5159" width="4" style="174" bestFit="1" customWidth="1"/>
    <col min="5160" max="5160" width="10" style="174" bestFit="1" customWidth="1"/>
    <col min="5161" max="5161" width="4" style="174" bestFit="1" customWidth="1"/>
    <col min="5162" max="5162" width="12" style="174" bestFit="1" customWidth="1"/>
    <col min="5163" max="5163" width="4" style="174" bestFit="1" customWidth="1"/>
    <col min="5164" max="5164" width="12" style="174" bestFit="1" customWidth="1"/>
    <col min="5165" max="5165" width="4" style="174" bestFit="1" customWidth="1"/>
    <col min="5166" max="5166" width="12" style="174" bestFit="1" customWidth="1"/>
    <col min="5167" max="5167" width="4" style="174" bestFit="1" customWidth="1"/>
    <col min="5168" max="5168" width="11" style="174" bestFit="1" customWidth="1"/>
    <col min="5169" max="5169" width="4" style="174" bestFit="1" customWidth="1"/>
    <col min="5170" max="5170" width="12" style="174" bestFit="1" customWidth="1"/>
    <col min="5171" max="5171" width="4" style="174" bestFit="1" customWidth="1"/>
    <col min="5172" max="5172" width="12" style="174" bestFit="1" customWidth="1"/>
    <col min="5173" max="5173" width="4" style="174" bestFit="1" customWidth="1"/>
    <col min="5174" max="5174" width="12" style="174" bestFit="1" customWidth="1"/>
    <col min="5175" max="5175" width="4" style="174" bestFit="1" customWidth="1"/>
    <col min="5176" max="5176" width="12" style="174" bestFit="1" customWidth="1"/>
    <col min="5177" max="5177" width="4" style="174" bestFit="1" customWidth="1"/>
    <col min="5178" max="5178" width="12" style="174" bestFit="1" customWidth="1"/>
    <col min="5179" max="5179" width="4" style="174" bestFit="1" customWidth="1"/>
    <col min="5180" max="5180" width="12" style="174" bestFit="1" customWidth="1"/>
    <col min="5181" max="5181" width="4" style="174" bestFit="1" customWidth="1"/>
    <col min="5182" max="5182" width="12" style="174" bestFit="1" customWidth="1"/>
    <col min="5183" max="5183" width="4" style="174" bestFit="1" customWidth="1"/>
    <col min="5184" max="5376" width="9.140625" style="174"/>
    <col min="5377" max="5377" width="46.42578125" style="174" bestFit="1" customWidth="1"/>
    <col min="5378" max="5378" width="12" style="174" bestFit="1" customWidth="1"/>
    <col min="5379" max="5379" width="4" style="174" bestFit="1" customWidth="1"/>
    <col min="5380" max="5380" width="12" style="174" bestFit="1" customWidth="1"/>
    <col min="5381" max="5381" width="4" style="174" bestFit="1" customWidth="1"/>
    <col min="5382" max="5382" width="12" style="174" bestFit="1" customWidth="1"/>
    <col min="5383" max="5383" width="4" style="174" bestFit="1" customWidth="1"/>
    <col min="5384" max="5384" width="12" style="174" bestFit="1" customWidth="1"/>
    <col min="5385" max="5385" width="4" style="174" bestFit="1" customWidth="1"/>
    <col min="5386" max="5386" width="12" style="174" bestFit="1" customWidth="1"/>
    <col min="5387" max="5387" width="4" style="174" bestFit="1" customWidth="1"/>
    <col min="5388" max="5388" width="12" style="174" bestFit="1" customWidth="1"/>
    <col min="5389" max="5389" width="4" style="174" bestFit="1" customWidth="1"/>
    <col min="5390" max="5390" width="12" style="174" bestFit="1" customWidth="1"/>
    <col min="5391" max="5391" width="4" style="174" bestFit="1" customWidth="1"/>
    <col min="5392" max="5392" width="12" style="174" bestFit="1" customWidth="1"/>
    <col min="5393" max="5393" width="4" style="174" bestFit="1" customWidth="1"/>
    <col min="5394" max="5394" width="12" style="174" bestFit="1" customWidth="1"/>
    <col min="5395" max="5395" width="4" style="174" bestFit="1" customWidth="1"/>
    <col min="5396" max="5396" width="12" style="174" bestFit="1" customWidth="1"/>
    <col min="5397" max="5397" width="4" style="174" bestFit="1" customWidth="1"/>
    <col min="5398" max="5398" width="12" style="174" bestFit="1" customWidth="1"/>
    <col min="5399" max="5399" width="4" style="174" bestFit="1" customWidth="1"/>
    <col min="5400" max="5400" width="12" style="174" bestFit="1" customWidth="1"/>
    <col min="5401" max="5401" width="4" style="174" bestFit="1" customWidth="1"/>
    <col min="5402" max="5402" width="12" style="174" bestFit="1" customWidth="1"/>
    <col min="5403" max="5403" width="4" style="174" bestFit="1" customWidth="1"/>
    <col min="5404" max="5404" width="12" style="174" bestFit="1" customWidth="1"/>
    <col min="5405" max="5405" width="4" style="174" bestFit="1" customWidth="1"/>
    <col min="5406" max="5406" width="12" style="174" bestFit="1" customWidth="1"/>
    <col min="5407" max="5407" width="4" style="174" bestFit="1" customWidth="1"/>
    <col min="5408" max="5408" width="12" style="174" bestFit="1" customWidth="1"/>
    <col min="5409" max="5409" width="4" style="174" bestFit="1" customWidth="1"/>
    <col min="5410" max="5410" width="12" style="174" bestFit="1" customWidth="1"/>
    <col min="5411" max="5411" width="4" style="174" bestFit="1" customWidth="1"/>
    <col min="5412" max="5412" width="12" style="174" bestFit="1" customWidth="1"/>
    <col min="5413" max="5413" width="4" style="174" bestFit="1" customWidth="1"/>
    <col min="5414" max="5414" width="11.5703125" style="174" bestFit="1" customWidth="1"/>
    <col min="5415" max="5415" width="4" style="174" bestFit="1" customWidth="1"/>
    <col min="5416" max="5416" width="10" style="174" bestFit="1" customWidth="1"/>
    <col min="5417" max="5417" width="4" style="174" bestFit="1" customWidth="1"/>
    <col min="5418" max="5418" width="12" style="174" bestFit="1" customWidth="1"/>
    <col min="5419" max="5419" width="4" style="174" bestFit="1" customWidth="1"/>
    <col min="5420" max="5420" width="12" style="174" bestFit="1" customWidth="1"/>
    <col min="5421" max="5421" width="4" style="174" bestFit="1" customWidth="1"/>
    <col min="5422" max="5422" width="12" style="174" bestFit="1" customWidth="1"/>
    <col min="5423" max="5423" width="4" style="174" bestFit="1" customWidth="1"/>
    <col min="5424" max="5424" width="11" style="174" bestFit="1" customWidth="1"/>
    <col min="5425" max="5425" width="4" style="174" bestFit="1" customWidth="1"/>
    <col min="5426" max="5426" width="12" style="174" bestFit="1" customWidth="1"/>
    <col min="5427" max="5427" width="4" style="174" bestFit="1" customWidth="1"/>
    <col min="5428" max="5428" width="12" style="174" bestFit="1" customWidth="1"/>
    <col min="5429" max="5429" width="4" style="174" bestFit="1" customWidth="1"/>
    <col min="5430" max="5430" width="12" style="174" bestFit="1" customWidth="1"/>
    <col min="5431" max="5431" width="4" style="174" bestFit="1" customWidth="1"/>
    <col min="5432" max="5432" width="12" style="174" bestFit="1" customWidth="1"/>
    <col min="5433" max="5433" width="4" style="174" bestFit="1" customWidth="1"/>
    <col min="5434" max="5434" width="12" style="174" bestFit="1" customWidth="1"/>
    <col min="5435" max="5435" width="4" style="174" bestFit="1" customWidth="1"/>
    <col min="5436" max="5436" width="12" style="174" bestFit="1" customWidth="1"/>
    <col min="5437" max="5437" width="4" style="174" bestFit="1" customWidth="1"/>
    <col min="5438" max="5438" width="12" style="174" bestFit="1" customWidth="1"/>
    <col min="5439" max="5439" width="4" style="174" bestFit="1" customWidth="1"/>
    <col min="5440" max="5632" width="9.140625" style="174"/>
    <col min="5633" max="5633" width="46.42578125" style="174" bestFit="1" customWidth="1"/>
    <col min="5634" max="5634" width="12" style="174" bestFit="1" customWidth="1"/>
    <col min="5635" max="5635" width="4" style="174" bestFit="1" customWidth="1"/>
    <col min="5636" max="5636" width="12" style="174" bestFit="1" customWidth="1"/>
    <col min="5637" max="5637" width="4" style="174" bestFit="1" customWidth="1"/>
    <col min="5638" max="5638" width="12" style="174" bestFit="1" customWidth="1"/>
    <col min="5639" max="5639" width="4" style="174" bestFit="1" customWidth="1"/>
    <col min="5640" max="5640" width="12" style="174" bestFit="1" customWidth="1"/>
    <col min="5641" max="5641" width="4" style="174" bestFit="1" customWidth="1"/>
    <col min="5642" max="5642" width="12" style="174" bestFit="1" customWidth="1"/>
    <col min="5643" max="5643" width="4" style="174" bestFit="1" customWidth="1"/>
    <col min="5644" max="5644" width="12" style="174" bestFit="1" customWidth="1"/>
    <col min="5645" max="5645" width="4" style="174" bestFit="1" customWidth="1"/>
    <col min="5646" max="5646" width="12" style="174" bestFit="1" customWidth="1"/>
    <col min="5647" max="5647" width="4" style="174" bestFit="1" customWidth="1"/>
    <col min="5648" max="5648" width="12" style="174" bestFit="1" customWidth="1"/>
    <col min="5649" max="5649" width="4" style="174" bestFit="1" customWidth="1"/>
    <col min="5650" max="5650" width="12" style="174" bestFit="1" customWidth="1"/>
    <col min="5651" max="5651" width="4" style="174" bestFit="1" customWidth="1"/>
    <col min="5652" max="5652" width="12" style="174" bestFit="1" customWidth="1"/>
    <col min="5653" max="5653" width="4" style="174" bestFit="1" customWidth="1"/>
    <col min="5654" max="5654" width="12" style="174" bestFit="1" customWidth="1"/>
    <col min="5655" max="5655" width="4" style="174" bestFit="1" customWidth="1"/>
    <col min="5656" max="5656" width="12" style="174" bestFit="1" customWidth="1"/>
    <col min="5657" max="5657" width="4" style="174" bestFit="1" customWidth="1"/>
    <col min="5658" max="5658" width="12" style="174" bestFit="1" customWidth="1"/>
    <col min="5659" max="5659" width="4" style="174" bestFit="1" customWidth="1"/>
    <col min="5660" max="5660" width="12" style="174" bestFit="1" customWidth="1"/>
    <col min="5661" max="5661" width="4" style="174" bestFit="1" customWidth="1"/>
    <col min="5662" max="5662" width="12" style="174" bestFit="1" customWidth="1"/>
    <col min="5663" max="5663" width="4" style="174" bestFit="1" customWidth="1"/>
    <col min="5664" max="5664" width="12" style="174" bestFit="1" customWidth="1"/>
    <col min="5665" max="5665" width="4" style="174" bestFit="1" customWidth="1"/>
    <col min="5666" max="5666" width="12" style="174" bestFit="1" customWidth="1"/>
    <col min="5667" max="5667" width="4" style="174" bestFit="1" customWidth="1"/>
    <col min="5668" max="5668" width="12" style="174" bestFit="1" customWidth="1"/>
    <col min="5669" max="5669" width="4" style="174" bestFit="1" customWidth="1"/>
    <col min="5670" max="5670" width="11.5703125" style="174" bestFit="1" customWidth="1"/>
    <col min="5671" max="5671" width="4" style="174" bestFit="1" customWidth="1"/>
    <col min="5672" max="5672" width="10" style="174" bestFit="1" customWidth="1"/>
    <col min="5673" max="5673" width="4" style="174" bestFit="1" customWidth="1"/>
    <col min="5674" max="5674" width="12" style="174" bestFit="1" customWidth="1"/>
    <col min="5675" max="5675" width="4" style="174" bestFit="1" customWidth="1"/>
    <col min="5676" max="5676" width="12" style="174" bestFit="1" customWidth="1"/>
    <col min="5677" max="5677" width="4" style="174" bestFit="1" customWidth="1"/>
    <col min="5678" max="5678" width="12" style="174" bestFit="1" customWidth="1"/>
    <col min="5679" max="5679" width="4" style="174" bestFit="1" customWidth="1"/>
    <col min="5680" max="5680" width="11" style="174" bestFit="1" customWidth="1"/>
    <col min="5681" max="5681" width="4" style="174" bestFit="1" customWidth="1"/>
    <col min="5682" max="5682" width="12" style="174" bestFit="1" customWidth="1"/>
    <col min="5683" max="5683" width="4" style="174" bestFit="1" customWidth="1"/>
    <col min="5684" max="5684" width="12" style="174" bestFit="1" customWidth="1"/>
    <col min="5685" max="5685" width="4" style="174" bestFit="1" customWidth="1"/>
    <col min="5686" max="5686" width="12" style="174" bestFit="1" customWidth="1"/>
    <col min="5687" max="5687" width="4" style="174" bestFit="1" customWidth="1"/>
    <col min="5688" max="5688" width="12" style="174" bestFit="1" customWidth="1"/>
    <col min="5689" max="5689" width="4" style="174" bestFit="1" customWidth="1"/>
    <col min="5690" max="5690" width="12" style="174" bestFit="1" customWidth="1"/>
    <col min="5691" max="5691" width="4" style="174" bestFit="1" customWidth="1"/>
    <col min="5692" max="5692" width="12" style="174" bestFit="1" customWidth="1"/>
    <col min="5693" max="5693" width="4" style="174" bestFit="1" customWidth="1"/>
    <col min="5694" max="5694" width="12" style="174" bestFit="1" customWidth="1"/>
    <col min="5695" max="5695" width="4" style="174" bestFit="1" customWidth="1"/>
    <col min="5696" max="5888" width="9.140625" style="174"/>
    <col min="5889" max="5889" width="46.42578125" style="174" bestFit="1" customWidth="1"/>
    <col min="5890" max="5890" width="12" style="174" bestFit="1" customWidth="1"/>
    <col min="5891" max="5891" width="4" style="174" bestFit="1" customWidth="1"/>
    <col min="5892" max="5892" width="12" style="174" bestFit="1" customWidth="1"/>
    <col min="5893" max="5893" width="4" style="174" bestFit="1" customWidth="1"/>
    <col min="5894" max="5894" width="12" style="174" bestFit="1" customWidth="1"/>
    <col min="5895" max="5895" width="4" style="174" bestFit="1" customWidth="1"/>
    <col min="5896" max="5896" width="12" style="174" bestFit="1" customWidth="1"/>
    <col min="5897" max="5897" width="4" style="174" bestFit="1" customWidth="1"/>
    <col min="5898" max="5898" width="12" style="174" bestFit="1" customWidth="1"/>
    <col min="5899" max="5899" width="4" style="174" bestFit="1" customWidth="1"/>
    <col min="5900" max="5900" width="12" style="174" bestFit="1" customWidth="1"/>
    <col min="5901" max="5901" width="4" style="174" bestFit="1" customWidth="1"/>
    <col min="5902" max="5902" width="12" style="174" bestFit="1" customWidth="1"/>
    <col min="5903" max="5903" width="4" style="174" bestFit="1" customWidth="1"/>
    <col min="5904" max="5904" width="12" style="174" bestFit="1" customWidth="1"/>
    <col min="5905" max="5905" width="4" style="174" bestFit="1" customWidth="1"/>
    <col min="5906" max="5906" width="12" style="174" bestFit="1" customWidth="1"/>
    <col min="5907" max="5907" width="4" style="174" bestFit="1" customWidth="1"/>
    <col min="5908" max="5908" width="12" style="174" bestFit="1" customWidth="1"/>
    <col min="5909" max="5909" width="4" style="174" bestFit="1" customWidth="1"/>
    <col min="5910" max="5910" width="12" style="174" bestFit="1" customWidth="1"/>
    <col min="5911" max="5911" width="4" style="174" bestFit="1" customWidth="1"/>
    <col min="5912" max="5912" width="12" style="174" bestFit="1" customWidth="1"/>
    <col min="5913" max="5913" width="4" style="174" bestFit="1" customWidth="1"/>
    <col min="5914" max="5914" width="12" style="174" bestFit="1" customWidth="1"/>
    <col min="5915" max="5915" width="4" style="174" bestFit="1" customWidth="1"/>
    <col min="5916" max="5916" width="12" style="174" bestFit="1" customWidth="1"/>
    <col min="5917" max="5917" width="4" style="174" bestFit="1" customWidth="1"/>
    <col min="5918" max="5918" width="12" style="174" bestFit="1" customWidth="1"/>
    <col min="5919" max="5919" width="4" style="174" bestFit="1" customWidth="1"/>
    <col min="5920" max="5920" width="12" style="174" bestFit="1" customWidth="1"/>
    <col min="5921" max="5921" width="4" style="174" bestFit="1" customWidth="1"/>
    <col min="5922" max="5922" width="12" style="174" bestFit="1" customWidth="1"/>
    <col min="5923" max="5923" width="4" style="174" bestFit="1" customWidth="1"/>
    <col min="5924" max="5924" width="12" style="174" bestFit="1" customWidth="1"/>
    <col min="5925" max="5925" width="4" style="174" bestFit="1" customWidth="1"/>
    <col min="5926" max="5926" width="11.5703125" style="174" bestFit="1" customWidth="1"/>
    <col min="5927" max="5927" width="4" style="174" bestFit="1" customWidth="1"/>
    <col min="5928" max="5928" width="10" style="174" bestFit="1" customWidth="1"/>
    <col min="5929" max="5929" width="4" style="174" bestFit="1" customWidth="1"/>
    <col min="5930" max="5930" width="12" style="174" bestFit="1" customWidth="1"/>
    <col min="5931" max="5931" width="4" style="174" bestFit="1" customWidth="1"/>
    <col min="5932" max="5932" width="12" style="174" bestFit="1" customWidth="1"/>
    <col min="5933" max="5933" width="4" style="174" bestFit="1" customWidth="1"/>
    <col min="5934" max="5934" width="12" style="174" bestFit="1" customWidth="1"/>
    <col min="5935" max="5935" width="4" style="174" bestFit="1" customWidth="1"/>
    <col min="5936" max="5936" width="11" style="174" bestFit="1" customWidth="1"/>
    <col min="5937" max="5937" width="4" style="174" bestFit="1" customWidth="1"/>
    <col min="5938" max="5938" width="12" style="174" bestFit="1" customWidth="1"/>
    <col min="5939" max="5939" width="4" style="174" bestFit="1" customWidth="1"/>
    <col min="5940" max="5940" width="12" style="174" bestFit="1" customWidth="1"/>
    <col min="5941" max="5941" width="4" style="174" bestFit="1" customWidth="1"/>
    <col min="5942" max="5942" width="12" style="174" bestFit="1" customWidth="1"/>
    <col min="5943" max="5943" width="4" style="174" bestFit="1" customWidth="1"/>
    <col min="5944" max="5944" width="12" style="174" bestFit="1" customWidth="1"/>
    <col min="5945" max="5945" width="4" style="174" bestFit="1" customWidth="1"/>
    <col min="5946" max="5946" width="12" style="174" bestFit="1" customWidth="1"/>
    <col min="5947" max="5947" width="4" style="174" bestFit="1" customWidth="1"/>
    <col min="5948" max="5948" width="12" style="174" bestFit="1" customWidth="1"/>
    <col min="5949" max="5949" width="4" style="174" bestFit="1" customWidth="1"/>
    <col min="5950" max="5950" width="12" style="174" bestFit="1" customWidth="1"/>
    <col min="5951" max="5951" width="4" style="174" bestFit="1" customWidth="1"/>
    <col min="5952" max="6144" width="9.140625" style="174"/>
    <col min="6145" max="6145" width="46.42578125" style="174" bestFit="1" customWidth="1"/>
    <col min="6146" max="6146" width="12" style="174" bestFit="1" customWidth="1"/>
    <col min="6147" max="6147" width="4" style="174" bestFit="1" customWidth="1"/>
    <col min="6148" max="6148" width="12" style="174" bestFit="1" customWidth="1"/>
    <col min="6149" max="6149" width="4" style="174" bestFit="1" customWidth="1"/>
    <col min="6150" max="6150" width="12" style="174" bestFit="1" customWidth="1"/>
    <col min="6151" max="6151" width="4" style="174" bestFit="1" customWidth="1"/>
    <col min="6152" max="6152" width="12" style="174" bestFit="1" customWidth="1"/>
    <col min="6153" max="6153" width="4" style="174" bestFit="1" customWidth="1"/>
    <col min="6154" max="6154" width="12" style="174" bestFit="1" customWidth="1"/>
    <col min="6155" max="6155" width="4" style="174" bestFit="1" customWidth="1"/>
    <col min="6156" max="6156" width="12" style="174" bestFit="1" customWidth="1"/>
    <col min="6157" max="6157" width="4" style="174" bestFit="1" customWidth="1"/>
    <col min="6158" max="6158" width="12" style="174" bestFit="1" customWidth="1"/>
    <col min="6159" max="6159" width="4" style="174" bestFit="1" customWidth="1"/>
    <col min="6160" max="6160" width="12" style="174" bestFit="1" customWidth="1"/>
    <col min="6161" max="6161" width="4" style="174" bestFit="1" customWidth="1"/>
    <col min="6162" max="6162" width="12" style="174" bestFit="1" customWidth="1"/>
    <col min="6163" max="6163" width="4" style="174" bestFit="1" customWidth="1"/>
    <col min="6164" max="6164" width="12" style="174" bestFit="1" customWidth="1"/>
    <col min="6165" max="6165" width="4" style="174" bestFit="1" customWidth="1"/>
    <col min="6166" max="6166" width="12" style="174" bestFit="1" customWidth="1"/>
    <col min="6167" max="6167" width="4" style="174" bestFit="1" customWidth="1"/>
    <col min="6168" max="6168" width="12" style="174" bestFit="1" customWidth="1"/>
    <col min="6169" max="6169" width="4" style="174" bestFit="1" customWidth="1"/>
    <col min="6170" max="6170" width="12" style="174" bestFit="1" customWidth="1"/>
    <col min="6171" max="6171" width="4" style="174" bestFit="1" customWidth="1"/>
    <col min="6172" max="6172" width="12" style="174" bestFit="1" customWidth="1"/>
    <col min="6173" max="6173" width="4" style="174" bestFit="1" customWidth="1"/>
    <col min="6174" max="6174" width="12" style="174" bestFit="1" customWidth="1"/>
    <col min="6175" max="6175" width="4" style="174" bestFit="1" customWidth="1"/>
    <col min="6176" max="6176" width="12" style="174" bestFit="1" customWidth="1"/>
    <col min="6177" max="6177" width="4" style="174" bestFit="1" customWidth="1"/>
    <col min="6178" max="6178" width="12" style="174" bestFit="1" customWidth="1"/>
    <col min="6179" max="6179" width="4" style="174" bestFit="1" customWidth="1"/>
    <col min="6180" max="6180" width="12" style="174" bestFit="1" customWidth="1"/>
    <col min="6181" max="6181" width="4" style="174" bestFit="1" customWidth="1"/>
    <col min="6182" max="6182" width="11.5703125" style="174" bestFit="1" customWidth="1"/>
    <col min="6183" max="6183" width="4" style="174" bestFit="1" customWidth="1"/>
    <col min="6184" max="6184" width="10" style="174" bestFit="1" customWidth="1"/>
    <col min="6185" max="6185" width="4" style="174" bestFit="1" customWidth="1"/>
    <col min="6186" max="6186" width="12" style="174" bestFit="1" customWidth="1"/>
    <col min="6187" max="6187" width="4" style="174" bestFit="1" customWidth="1"/>
    <col min="6188" max="6188" width="12" style="174" bestFit="1" customWidth="1"/>
    <col min="6189" max="6189" width="4" style="174" bestFit="1" customWidth="1"/>
    <col min="6190" max="6190" width="12" style="174" bestFit="1" customWidth="1"/>
    <col min="6191" max="6191" width="4" style="174" bestFit="1" customWidth="1"/>
    <col min="6192" max="6192" width="11" style="174" bestFit="1" customWidth="1"/>
    <col min="6193" max="6193" width="4" style="174" bestFit="1" customWidth="1"/>
    <col min="6194" max="6194" width="12" style="174" bestFit="1" customWidth="1"/>
    <col min="6195" max="6195" width="4" style="174" bestFit="1" customWidth="1"/>
    <col min="6196" max="6196" width="12" style="174" bestFit="1" customWidth="1"/>
    <col min="6197" max="6197" width="4" style="174" bestFit="1" customWidth="1"/>
    <col min="6198" max="6198" width="12" style="174" bestFit="1" customWidth="1"/>
    <col min="6199" max="6199" width="4" style="174" bestFit="1" customWidth="1"/>
    <col min="6200" max="6200" width="12" style="174" bestFit="1" customWidth="1"/>
    <col min="6201" max="6201" width="4" style="174" bestFit="1" customWidth="1"/>
    <col min="6202" max="6202" width="12" style="174" bestFit="1" customWidth="1"/>
    <col min="6203" max="6203" width="4" style="174" bestFit="1" customWidth="1"/>
    <col min="6204" max="6204" width="12" style="174" bestFit="1" customWidth="1"/>
    <col min="6205" max="6205" width="4" style="174" bestFit="1" customWidth="1"/>
    <col min="6206" max="6206" width="12" style="174" bestFit="1" customWidth="1"/>
    <col min="6207" max="6207" width="4" style="174" bestFit="1" customWidth="1"/>
    <col min="6208" max="6400" width="9.140625" style="174"/>
    <col min="6401" max="6401" width="46.42578125" style="174" bestFit="1" customWidth="1"/>
    <col min="6402" max="6402" width="12" style="174" bestFit="1" customWidth="1"/>
    <col min="6403" max="6403" width="4" style="174" bestFit="1" customWidth="1"/>
    <col min="6404" max="6404" width="12" style="174" bestFit="1" customWidth="1"/>
    <col min="6405" max="6405" width="4" style="174" bestFit="1" customWidth="1"/>
    <col min="6406" max="6406" width="12" style="174" bestFit="1" customWidth="1"/>
    <col min="6407" max="6407" width="4" style="174" bestFit="1" customWidth="1"/>
    <col min="6408" max="6408" width="12" style="174" bestFit="1" customWidth="1"/>
    <col min="6409" max="6409" width="4" style="174" bestFit="1" customWidth="1"/>
    <col min="6410" max="6410" width="12" style="174" bestFit="1" customWidth="1"/>
    <col min="6411" max="6411" width="4" style="174" bestFit="1" customWidth="1"/>
    <col min="6412" max="6412" width="12" style="174" bestFit="1" customWidth="1"/>
    <col min="6413" max="6413" width="4" style="174" bestFit="1" customWidth="1"/>
    <col min="6414" max="6414" width="12" style="174" bestFit="1" customWidth="1"/>
    <col min="6415" max="6415" width="4" style="174" bestFit="1" customWidth="1"/>
    <col min="6416" max="6416" width="12" style="174" bestFit="1" customWidth="1"/>
    <col min="6417" max="6417" width="4" style="174" bestFit="1" customWidth="1"/>
    <col min="6418" max="6418" width="12" style="174" bestFit="1" customWidth="1"/>
    <col min="6419" max="6419" width="4" style="174" bestFit="1" customWidth="1"/>
    <col min="6420" max="6420" width="12" style="174" bestFit="1" customWidth="1"/>
    <col min="6421" max="6421" width="4" style="174" bestFit="1" customWidth="1"/>
    <col min="6422" max="6422" width="12" style="174" bestFit="1" customWidth="1"/>
    <col min="6423" max="6423" width="4" style="174" bestFit="1" customWidth="1"/>
    <col min="6424" max="6424" width="12" style="174" bestFit="1" customWidth="1"/>
    <col min="6425" max="6425" width="4" style="174" bestFit="1" customWidth="1"/>
    <col min="6426" max="6426" width="12" style="174" bestFit="1" customWidth="1"/>
    <col min="6427" max="6427" width="4" style="174" bestFit="1" customWidth="1"/>
    <col min="6428" max="6428" width="12" style="174" bestFit="1" customWidth="1"/>
    <col min="6429" max="6429" width="4" style="174" bestFit="1" customWidth="1"/>
    <col min="6430" max="6430" width="12" style="174" bestFit="1" customWidth="1"/>
    <col min="6431" max="6431" width="4" style="174" bestFit="1" customWidth="1"/>
    <col min="6432" max="6432" width="12" style="174" bestFit="1" customWidth="1"/>
    <col min="6433" max="6433" width="4" style="174" bestFit="1" customWidth="1"/>
    <col min="6434" max="6434" width="12" style="174" bestFit="1" customWidth="1"/>
    <col min="6435" max="6435" width="4" style="174" bestFit="1" customWidth="1"/>
    <col min="6436" max="6436" width="12" style="174" bestFit="1" customWidth="1"/>
    <col min="6437" max="6437" width="4" style="174" bestFit="1" customWidth="1"/>
    <col min="6438" max="6438" width="11.5703125" style="174" bestFit="1" customWidth="1"/>
    <col min="6439" max="6439" width="4" style="174" bestFit="1" customWidth="1"/>
    <col min="6440" max="6440" width="10" style="174" bestFit="1" customWidth="1"/>
    <col min="6441" max="6441" width="4" style="174" bestFit="1" customWidth="1"/>
    <col min="6442" max="6442" width="12" style="174" bestFit="1" customWidth="1"/>
    <col min="6443" max="6443" width="4" style="174" bestFit="1" customWidth="1"/>
    <col min="6444" max="6444" width="12" style="174" bestFit="1" customWidth="1"/>
    <col min="6445" max="6445" width="4" style="174" bestFit="1" customWidth="1"/>
    <col min="6446" max="6446" width="12" style="174" bestFit="1" customWidth="1"/>
    <col min="6447" max="6447" width="4" style="174" bestFit="1" customWidth="1"/>
    <col min="6448" max="6448" width="11" style="174" bestFit="1" customWidth="1"/>
    <col min="6449" max="6449" width="4" style="174" bestFit="1" customWidth="1"/>
    <col min="6450" max="6450" width="12" style="174" bestFit="1" customWidth="1"/>
    <col min="6451" max="6451" width="4" style="174" bestFit="1" customWidth="1"/>
    <col min="6452" max="6452" width="12" style="174" bestFit="1" customWidth="1"/>
    <col min="6453" max="6453" width="4" style="174" bestFit="1" customWidth="1"/>
    <col min="6454" max="6454" width="12" style="174" bestFit="1" customWidth="1"/>
    <col min="6455" max="6455" width="4" style="174" bestFit="1" customWidth="1"/>
    <col min="6456" max="6456" width="12" style="174" bestFit="1" customWidth="1"/>
    <col min="6457" max="6457" width="4" style="174" bestFit="1" customWidth="1"/>
    <col min="6458" max="6458" width="12" style="174" bestFit="1" customWidth="1"/>
    <col min="6459" max="6459" width="4" style="174" bestFit="1" customWidth="1"/>
    <col min="6460" max="6460" width="12" style="174" bestFit="1" customWidth="1"/>
    <col min="6461" max="6461" width="4" style="174" bestFit="1" customWidth="1"/>
    <col min="6462" max="6462" width="12" style="174" bestFit="1" customWidth="1"/>
    <col min="6463" max="6463" width="4" style="174" bestFit="1" customWidth="1"/>
    <col min="6464" max="6656" width="9.140625" style="174"/>
    <col min="6657" max="6657" width="46.42578125" style="174" bestFit="1" customWidth="1"/>
    <col min="6658" max="6658" width="12" style="174" bestFit="1" customWidth="1"/>
    <col min="6659" max="6659" width="4" style="174" bestFit="1" customWidth="1"/>
    <col min="6660" max="6660" width="12" style="174" bestFit="1" customWidth="1"/>
    <col min="6661" max="6661" width="4" style="174" bestFit="1" customWidth="1"/>
    <col min="6662" max="6662" width="12" style="174" bestFit="1" customWidth="1"/>
    <col min="6663" max="6663" width="4" style="174" bestFit="1" customWidth="1"/>
    <col min="6664" max="6664" width="12" style="174" bestFit="1" customWidth="1"/>
    <col min="6665" max="6665" width="4" style="174" bestFit="1" customWidth="1"/>
    <col min="6666" max="6666" width="12" style="174" bestFit="1" customWidth="1"/>
    <col min="6667" max="6667" width="4" style="174" bestFit="1" customWidth="1"/>
    <col min="6668" max="6668" width="12" style="174" bestFit="1" customWidth="1"/>
    <col min="6669" max="6669" width="4" style="174" bestFit="1" customWidth="1"/>
    <col min="6670" max="6670" width="12" style="174" bestFit="1" customWidth="1"/>
    <col min="6671" max="6671" width="4" style="174" bestFit="1" customWidth="1"/>
    <col min="6672" max="6672" width="12" style="174" bestFit="1" customWidth="1"/>
    <col min="6673" max="6673" width="4" style="174" bestFit="1" customWidth="1"/>
    <col min="6674" max="6674" width="12" style="174" bestFit="1" customWidth="1"/>
    <col min="6675" max="6675" width="4" style="174" bestFit="1" customWidth="1"/>
    <col min="6676" max="6676" width="12" style="174" bestFit="1" customWidth="1"/>
    <col min="6677" max="6677" width="4" style="174" bestFit="1" customWidth="1"/>
    <col min="6678" max="6678" width="12" style="174" bestFit="1" customWidth="1"/>
    <col min="6679" max="6679" width="4" style="174" bestFit="1" customWidth="1"/>
    <col min="6680" max="6680" width="12" style="174" bestFit="1" customWidth="1"/>
    <col min="6681" max="6681" width="4" style="174" bestFit="1" customWidth="1"/>
    <col min="6682" max="6682" width="12" style="174" bestFit="1" customWidth="1"/>
    <col min="6683" max="6683" width="4" style="174" bestFit="1" customWidth="1"/>
    <col min="6684" max="6684" width="12" style="174" bestFit="1" customWidth="1"/>
    <col min="6685" max="6685" width="4" style="174" bestFit="1" customWidth="1"/>
    <col min="6686" max="6686" width="12" style="174" bestFit="1" customWidth="1"/>
    <col min="6687" max="6687" width="4" style="174" bestFit="1" customWidth="1"/>
    <col min="6688" max="6688" width="12" style="174" bestFit="1" customWidth="1"/>
    <col min="6689" max="6689" width="4" style="174" bestFit="1" customWidth="1"/>
    <col min="6690" max="6690" width="12" style="174" bestFit="1" customWidth="1"/>
    <col min="6691" max="6691" width="4" style="174" bestFit="1" customWidth="1"/>
    <col min="6692" max="6692" width="12" style="174" bestFit="1" customWidth="1"/>
    <col min="6693" max="6693" width="4" style="174" bestFit="1" customWidth="1"/>
    <col min="6694" max="6694" width="11.5703125" style="174" bestFit="1" customWidth="1"/>
    <col min="6695" max="6695" width="4" style="174" bestFit="1" customWidth="1"/>
    <col min="6696" max="6696" width="10" style="174" bestFit="1" customWidth="1"/>
    <col min="6697" max="6697" width="4" style="174" bestFit="1" customWidth="1"/>
    <col min="6698" max="6698" width="12" style="174" bestFit="1" customWidth="1"/>
    <col min="6699" max="6699" width="4" style="174" bestFit="1" customWidth="1"/>
    <col min="6700" max="6700" width="12" style="174" bestFit="1" customWidth="1"/>
    <col min="6701" max="6701" width="4" style="174" bestFit="1" customWidth="1"/>
    <col min="6702" max="6702" width="12" style="174" bestFit="1" customWidth="1"/>
    <col min="6703" max="6703" width="4" style="174" bestFit="1" customWidth="1"/>
    <col min="6704" max="6704" width="11" style="174" bestFit="1" customWidth="1"/>
    <col min="6705" max="6705" width="4" style="174" bestFit="1" customWidth="1"/>
    <col min="6706" max="6706" width="12" style="174" bestFit="1" customWidth="1"/>
    <col min="6707" max="6707" width="4" style="174" bestFit="1" customWidth="1"/>
    <col min="6708" max="6708" width="12" style="174" bestFit="1" customWidth="1"/>
    <col min="6709" max="6709" width="4" style="174" bestFit="1" customWidth="1"/>
    <col min="6710" max="6710" width="12" style="174" bestFit="1" customWidth="1"/>
    <col min="6711" max="6711" width="4" style="174" bestFit="1" customWidth="1"/>
    <col min="6712" max="6712" width="12" style="174" bestFit="1" customWidth="1"/>
    <col min="6713" max="6713" width="4" style="174" bestFit="1" customWidth="1"/>
    <col min="6714" max="6714" width="12" style="174" bestFit="1" customWidth="1"/>
    <col min="6715" max="6715" width="4" style="174" bestFit="1" customWidth="1"/>
    <col min="6716" max="6716" width="12" style="174" bestFit="1" customWidth="1"/>
    <col min="6717" max="6717" width="4" style="174" bestFit="1" customWidth="1"/>
    <col min="6718" max="6718" width="12" style="174" bestFit="1" customWidth="1"/>
    <col min="6719" max="6719" width="4" style="174" bestFit="1" customWidth="1"/>
    <col min="6720" max="6912" width="9.140625" style="174"/>
    <col min="6913" max="6913" width="46.42578125" style="174" bestFit="1" customWidth="1"/>
    <col min="6914" max="6914" width="12" style="174" bestFit="1" customWidth="1"/>
    <col min="6915" max="6915" width="4" style="174" bestFit="1" customWidth="1"/>
    <col min="6916" max="6916" width="12" style="174" bestFit="1" customWidth="1"/>
    <col min="6917" max="6917" width="4" style="174" bestFit="1" customWidth="1"/>
    <col min="6918" max="6918" width="12" style="174" bestFit="1" customWidth="1"/>
    <col min="6919" max="6919" width="4" style="174" bestFit="1" customWidth="1"/>
    <col min="6920" max="6920" width="12" style="174" bestFit="1" customWidth="1"/>
    <col min="6921" max="6921" width="4" style="174" bestFit="1" customWidth="1"/>
    <col min="6922" max="6922" width="12" style="174" bestFit="1" customWidth="1"/>
    <col min="6923" max="6923" width="4" style="174" bestFit="1" customWidth="1"/>
    <col min="6924" max="6924" width="12" style="174" bestFit="1" customWidth="1"/>
    <col min="6925" max="6925" width="4" style="174" bestFit="1" customWidth="1"/>
    <col min="6926" max="6926" width="12" style="174" bestFit="1" customWidth="1"/>
    <col min="6927" max="6927" width="4" style="174" bestFit="1" customWidth="1"/>
    <col min="6928" max="6928" width="12" style="174" bestFit="1" customWidth="1"/>
    <col min="6929" max="6929" width="4" style="174" bestFit="1" customWidth="1"/>
    <col min="6930" max="6930" width="12" style="174" bestFit="1" customWidth="1"/>
    <col min="6931" max="6931" width="4" style="174" bestFit="1" customWidth="1"/>
    <col min="6932" max="6932" width="12" style="174" bestFit="1" customWidth="1"/>
    <col min="6933" max="6933" width="4" style="174" bestFit="1" customWidth="1"/>
    <col min="6934" max="6934" width="12" style="174" bestFit="1" customWidth="1"/>
    <col min="6935" max="6935" width="4" style="174" bestFit="1" customWidth="1"/>
    <col min="6936" max="6936" width="12" style="174" bestFit="1" customWidth="1"/>
    <col min="6937" max="6937" width="4" style="174" bestFit="1" customWidth="1"/>
    <col min="6938" max="6938" width="12" style="174" bestFit="1" customWidth="1"/>
    <col min="6939" max="6939" width="4" style="174" bestFit="1" customWidth="1"/>
    <col min="6940" max="6940" width="12" style="174" bestFit="1" customWidth="1"/>
    <col min="6941" max="6941" width="4" style="174" bestFit="1" customWidth="1"/>
    <col min="6942" max="6942" width="12" style="174" bestFit="1" customWidth="1"/>
    <col min="6943" max="6943" width="4" style="174" bestFit="1" customWidth="1"/>
    <col min="6944" max="6944" width="12" style="174" bestFit="1" customWidth="1"/>
    <col min="6945" max="6945" width="4" style="174" bestFit="1" customWidth="1"/>
    <col min="6946" max="6946" width="12" style="174" bestFit="1" customWidth="1"/>
    <col min="6947" max="6947" width="4" style="174" bestFit="1" customWidth="1"/>
    <col min="6948" max="6948" width="12" style="174" bestFit="1" customWidth="1"/>
    <col min="6949" max="6949" width="4" style="174" bestFit="1" customWidth="1"/>
    <col min="6950" max="6950" width="11.5703125" style="174" bestFit="1" customWidth="1"/>
    <col min="6951" max="6951" width="4" style="174" bestFit="1" customWidth="1"/>
    <col min="6952" max="6952" width="10" style="174" bestFit="1" customWidth="1"/>
    <col min="6953" max="6953" width="4" style="174" bestFit="1" customWidth="1"/>
    <col min="6954" max="6954" width="12" style="174" bestFit="1" customWidth="1"/>
    <col min="6955" max="6955" width="4" style="174" bestFit="1" customWidth="1"/>
    <col min="6956" max="6956" width="12" style="174" bestFit="1" customWidth="1"/>
    <col min="6957" max="6957" width="4" style="174" bestFit="1" customWidth="1"/>
    <col min="6958" max="6958" width="12" style="174" bestFit="1" customWidth="1"/>
    <col min="6959" max="6959" width="4" style="174" bestFit="1" customWidth="1"/>
    <col min="6960" max="6960" width="11" style="174" bestFit="1" customWidth="1"/>
    <col min="6961" max="6961" width="4" style="174" bestFit="1" customWidth="1"/>
    <col min="6962" max="6962" width="12" style="174" bestFit="1" customWidth="1"/>
    <col min="6963" max="6963" width="4" style="174" bestFit="1" customWidth="1"/>
    <col min="6964" max="6964" width="12" style="174" bestFit="1" customWidth="1"/>
    <col min="6965" max="6965" width="4" style="174" bestFit="1" customWidth="1"/>
    <col min="6966" max="6966" width="12" style="174" bestFit="1" customWidth="1"/>
    <col min="6967" max="6967" width="4" style="174" bestFit="1" customWidth="1"/>
    <col min="6968" max="6968" width="12" style="174" bestFit="1" customWidth="1"/>
    <col min="6969" max="6969" width="4" style="174" bestFit="1" customWidth="1"/>
    <col min="6970" max="6970" width="12" style="174" bestFit="1" customWidth="1"/>
    <col min="6971" max="6971" width="4" style="174" bestFit="1" customWidth="1"/>
    <col min="6972" max="6972" width="12" style="174" bestFit="1" customWidth="1"/>
    <col min="6973" max="6973" width="4" style="174" bestFit="1" customWidth="1"/>
    <col min="6974" max="6974" width="12" style="174" bestFit="1" customWidth="1"/>
    <col min="6975" max="6975" width="4" style="174" bestFit="1" customWidth="1"/>
    <col min="6976" max="7168" width="9.140625" style="174"/>
    <col min="7169" max="7169" width="46.42578125" style="174" bestFit="1" customWidth="1"/>
    <col min="7170" max="7170" width="12" style="174" bestFit="1" customWidth="1"/>
    <col min="7171" max="7171" width="4" style="174" bestFit="1" customWidth="1"/>
    <col min="7172" max="7172" width="12" style="174" bestFit="1" customWidth="1"/>
    <col min="7173" max="7173" width="4" style="174" bestFit="1" customWidth="1"/>
    <col min="7174" max="7174" width="12" style="174" bestFit="1" customWidth="1"/>
    <col min="7175" max="7175" width="4" style="174" bestFit="1" customWidth="1"/>
    <col min="7176" max="7176" width="12" style="174" bestFit="1" customWidth="1"/>
    <col min="7177" max="7177" width="4" style="174" bestFit="1" customWidth="1"/>
    <col min="7178" max="7178" width="12" style="174" bestFit="1" customWidth="1"/>
    <col min="7179" max="7179" width="4" style="174" bestFit="1" customWidth="1"/>
    <col min="7180" max="7180" width="12" style="174" bestFit="1" customWidth="1"/>
    <col min="7181" max="7181" width="4" style="174" bestFit="1" customWidth="1"/>
    <col min="7182" max="7182" width="12" style="174" bestFit="1" customWidth="1"/>
    <col min="7183" max="7183" width="4" style="174" bestFit="1" customWidth="1"/>
    <col min="7184" max="7184" width="12" style="174" bestFit="1" customWidth="1"/>
    <col min="7185" max="7185" width="4" style="174" bestFit="1" customWidth="1"/>
    <col min="7186" max="7186" width="12" style="174" bestFit="1" customWidth="1"/>
    <col min="7187" max="7187" width="4" style="174" bestFit="1" customWidth="1"/>
    <col min="7188" max="7188" width="12" style="174" bestFit="1" customWidth="1"/>
    <col min="7189" max="7189" width="4" style="174" bestFit="1" customWidth="1"/>
    <col min="7190" max="7190" width="12" style="174" bestFit="1" customWidth="1"/>
    <col min="7191" max="7191" width="4" style="174" bestFit="1" customWidth="1"/>
    <col min="7192" max="7192" width="12" style="174" bestFit="1" customWidth="1"/>
    <col min="7193" max="7193" width="4" style="174" bestFit="1" customWidth="1"/>
    <col min="7194" max="7194" width="12" style="174" bestFit="1" customWidth="1"/>
    <col min="7195" max="7195" width="4" style="174" bestFit="1" customWidth="1"/>
    <col min="7196" max="7196" width="12" style="174" bestFit="1" customWidth="1"/>
    <col min="7197" max="7197" width="4" style="174" bestFit="1" customWidth="1"/>
    <col min="7198" max="7198" width="12" style="174" bestFit="1" customWidth="1"/>
    <col min="7199" max="7199" width="4" style="174" bestFit="1" customWidth="1"/>
    <col min="7200" max="7200" width="12" style="174" bestFit="1" customWidth="1"/>
    <col min="7201" max="7201" width="4" style="174" bestFit="1" customWidth="1"/>
    <col min="7202" max="7202" width="12" style="174" bestFit="1" customWidth="1"/>
    <col min="7203" max="7203" width="4" style="174" bestFit="1" customWidth="1"/>
    <col min="7204" max="7204" width="12" style="174" bestFit="1" customWidth="1"/>
    <col min="7205" max="7205" width="4" style="174" bestFit="1" customWidth="1"/>
    <col min="7206" max="7206" width="11.5703125" style="174" bestFit="1" customWidth="1"/>
    <col min="7207" max="7207" width="4" style="174" bestFit="1" customWidth="1"/>
    <col min="7208" max="7208" width="10" style="174" bestFit="1" customWidth="1"/>
    <col min="7209" max="7209" width="4" style="174" bestFit="1" customWidth="1"/>
    <col min="7210" max="7210" width="12" style="174" bestFit="1" customWidth="1"/>
    <col min="7211" max="7211" width="4" style="174" bestFit="1" customWidth="1"/>
    <col min="7212" max="7212" width="12" style="174" bestFit="1" customWidth="1"/>
    <col min="7213" max="7213" width="4" style="174" bestFit="1" customWidth="1"/>
    <col min="7214" max="7214" width="12" style="174" bestFit="1" customWidth="1"/>
    <col min="7215" max="7215" width="4" style="174" bestFit="1" customWidth="1"/>
    <col min="7216" max="7216" width="11" style="174" bestFit="1" customWidth="1"/>
    <col min="7217" max="7217" width="4" style="174" bestFit="1" customWidth="1"/>
    <col min="7218" max="7218" width="12" style="174" bestFit="1" customWidth="1"/>
    <col min="7219" max="7219" width="4" style="174" bestFit="1" customWidth="1"/>
    <col min="7220" max="7220" width="12" style="174" bestFit="1" customWidth="1"/>
    <col min="7221" max="7221" width="4" style="174" bestFit="1" customWidth="1"/>
    <col min="7222" max="7222" width="12" style="174" bestFit="1" customWidth="1"/>
    <col min="7223" max="7223" width="4" style="174" bestFit="1" customWidth="1"/>
    <col min="7224" max="7224" width="12" style="174" bestFit="1" customWidth="1"/>
    <col min="7225" max="7225" width="4" style="174" bestFit="1" customWidth="1"/>
    <col min="7226" max="7226" width="12" style="174" bestFit="1" customWidth="1"/>
    <col min="7227" max="7227" width="4" style="174" bestFit="1" customWidth="1"/>
    <col min="7228" max="7228" width="12" style="174" bestFit="1" customWidth="1"/>
    <col min="7229" max="7229" width="4" style="174" bestFit="1" customWidth="1"/>
    <col min="7230" max="7230" width="12" style="174" bestFit="1" customWidth="1"/>
    <col min="7231" max="7231" width="4" style="174" bestFit="1" customWidth="1"/>
    <col min="7232" max="7424" width="9.140625" style="174"/>
    <col min="7425" max="7425" width="46.42578125" style="174" bestFit="1" customWidth="1"/>
    <col min="7426" max="7426" width="12" style="174" bestFit="1" customWidth="1"/>
    <col min="7427" max="7427" width="4" style="174" bestFit="1" customWidth="1"/>
    <col min="7428" max="7428" width="12" style="174" bestFit="1" customWidth="1"/>
    <col min="7429" max="7429" width="4" style="174" bestFit="1" customWidth="1"/>
    <col min="7430" max="7430" width="12" style="174" bestFit="1" customWidth="1"/>
    <col min="7431" max="7431" width="4" style="174" bestFit="1" customWidth="1"/>
    <col min="7432" max="7432" width="12" style="174" bestFit="1" customWidth="1"/>
    <col min="7433" max="7433" width="4" style="174" bestFit="1" customWidth="1"/>
    <col min="7434" max="7434" width="12" style="174" bestFit="1" customWidth="1"/>
    <col min="7435" max="7435" width="4" style="174" bestFit="1" customWidth="1"/>
    <col min="7436" max="7436" width="12" style="174" bestFit="1" customWidth="1"/>
    <col min="7437" max="7437" width="4" style="174" bestFit="1" customWidth="1"/>
    <col min="7438" max="7438" width="12" style="174" bestFit="1" customWidth="1"/>
    <col min="7439" max="7439" width="4" style="174" bestFit="1" customWidth="1"/>
    <col min="7440" max="7440" width="12" style="174" bestFit="1" customWidth="1"/>
    <col min="7441" max="7441" width="4" style="174" bestFit="1" customWidth="1"/>
    <col min="7442" max="7442" width="12" style="174" bestFit="1" customWidth="1"/>
    <col min="7443" max="7443" width="4" style="174" bestFit="1" customWidth="1"/>
    <col min="7444" max="7444" width="12" style="174" bestFit="1" customWidth="1"/>
    <col min="7445" max="7445" width="4" style="174" bestFit="1" customWidth="1"/>
    <col min="7446" max="7446" width="12" style="174" bestFit="1" customWidth="1"/>
    <col min="7447" max="7447" width="4" style="174" bestFit="1" customWidth="1"/>
    <col min="7448" max="7448" width="12" style="174" bestFit="1" customWidth="1"/>
    <col min="7449" max="7449" width="4" style="174" bestFit="1" customWidth="1"/>
    <col min="7450" max="7450" width="12" style="174" bestFit="1" customWidth="1"/>
    <col min="7451" max="7451" width="4" style="174" bestFit="1" customWidth="1"/>
    <col min="7452" max="7452" width="12" style="174" bestFit="1" customWidth="1"/>
    <col min="7453" max="7453" width="4" style="174" bestFit="1" customWidth="1"/>
    <col min="7454" max="7454" width="12" style="174" bestFit="1" customWidth="1"/>
    <col min="7455" max="7455" width="4" style="174" bestFit="1" customWidth="1"/>
    <col min="7456" max="7456" width="12" style="174" bestFit="1" customWidth="1"/>
    <col min="7457" max="7457" width="4" style="174" bestFit="1" customWidth="1"/>
    <col min="7458" max="7458" width="12" style="174" bestFit="1" customWidth="1"/>
    <col min="7459" max="7459" width="4" style="174" bestFit="1" customWidth="1"/>
    <col min="7460" max="7460" width="12" style="174" bestFit="1" customWidth="1"/>
    <col min="7461" max="7461" width="4" style="174" bestFit="1" customWidth="1"/>
    <col min="7462" max="7462" width="11.5703125" style="174" bestFit="1" customWidth="1"/>
    <col min="7463" max="7463" width="4" style="174" bestFit="1" customWidth="1"/>
    <col min="7464" max="7464" width="10" style="174" bestFit="1" customWidth="1"/>
    <col min="7465" max="7465" width="4" style="174" bestFit="1" customWidth="1"/>
    <col min="7466" max="7466" width="12" style="174" bestFit="1" customWidth="1"/>
    <col min="7467" max="7467" width="4" style="174" bestFit="1" customWidth="1"/>
    <col min="7468" max="7468" width="12" style="174" bestFit="1" customWidth="1"/>
    <col min="7469" max="7469" width="4" style="174" bestFit="1" customWidth="1"/>
    <col min="7470" max="7470" width="12" style="174" bestFit="1" customWidth="1"/>
    <col min="7471" max="7471" width="4" style="174" bestFit="1" customWidth="1"/>
    <col min="7472" max="7472" width="11" style="174" bestFit="1" customWidth="1"/>
    <col min="7473" max="7473" width="4" style="174" bestFit="1" customWidth="1"/>
    <col min="7474" max="7474" width="12" style="174" bestFit="1" customWidth="1"/>
    <col min="7475" max="7475" width="4" style="174" bestFit="1" customWidth="1"/>
    <col min="7476" max="7476" width="12" style="174" bestFit="1" customWidth="1"/>
    <col min="7477" max="7477" width="4" style="174" bestFit="1" customWidth="1"/>
    <col min="7478" max="7478" width="12" style="174" bestFit="1" customWidth="1"/>
    <col min="7479" max="7479" width="4" style="174" bestFit="1" customWidth="1"/>
    <col min="7480" max="7480" width="12" style="174" bestFit="1" customWidth="1"/>
    <col min="7481" max="7481" width="4" style="174" bestFit="1" customWidth="1"/>
    <col min="7482" max="7482" width="12" style="174" bestFit="1" customWidth="1"/>
    <col min="7483" max="7483" width="4" style="174" bestFit="1" customWidth="1"/>
    <col min="7484" max="7484" width="12" style="174" bestFit="1" customWidth="1"/>
    <col min="7485" max="7485" width="4" style="174" bestFit="1" customWidth="1"/>
    <col min="7486" max="7486" width="12" style="174" bestFit="1" customWidth="1"/>
    <col min="7487" max="7487" width="4" style="174" bestFit="1" customWidth="1"/>
    <col min="7488" max="7680" width="9.140625" style="174"/>
    <col min="7681" max="7681" width="46.42578125" style="174" bestFit="1" customWidth="1"/>
    <col min="7682" max="7682" width="12" style="174" bestFit="1" customWidth="1"/>
    <col min="7683" max="7683" width="4" style="174" bestFit="1" customWidth="1"/>
    <col min="7684" max="7684" width="12" style="174" bestFit="1" customWidth="1"/>
    <col min="7685" max="7685" width="4" style="174" bestFit="1" customWidth="1"/>
    <col min="7686" max="7686" width="12" style="174" bestFit="1" customWidth="1"/>
    <col min="7687" max="7687" width="4" style="174" bestFit="1" customWidth="1"/>
    <col min="7688" max="7688" width="12" style="174" bestFit="1" customWidth="1"/>
    <col min="7689" max="7689" width="4" style="174" bestFit="1" customWidth="1"/>
    <col min="7690" max="7690" width="12" style="174" bestFit="1" customWidth="1"/>
    <col min="7691" max="7691" width="4" style="174" bestFit="1" customWidth="1"/>
    <col min="7692" max="7692" width="12" style="174" bestFit="1" customWidth="1"/>
    <col min="7693" max="7693" width="4" style="174" bestFit="1" customWidth="1"/>
    <col min="7694" max="7694" width="12" style="174" bestFit="1" customWidth="1"/>
    <col min="7695" max="7695" width="4" style="174" bestFit="1" customWidth="1"/>
    <col min="7696" max="7696" width="12" style="174" bestFit="1" customWidth="1"/>
    <col min="7697" max="7697" width="4" style="174" bestFit="1" customWidth="1"/>
    <col min="7698" max="7698" width="12" style="174" bestFit="1" customWidth="1"/>
    <col min="7699" max="7699" width="4" style="174" bestFit="1" customWidth="1"/>
    <col min="7700" max="7700" width="12" style="174" bestFit="1" customWidth="1"/>
    <col min="7701" max="7701" width="4" style="174" bestFit="1" customWidth="1"/>
    <col min="7702" max="7702" width="12" style="174" bestFit="1" customWidth="1"/>
    <col min="7703" max="7703" width="4" style="174" bestFit="1" customWidth="1"/>
    <col min="7704" max="7704" width="12" style="174" bestFit="1" customWidth="1"/>
    <col min="7705" max="7705" width="4" style="174" bestFit="1" customWidth="1"/>
    <col min="7706" max="7706" width="12" style="174" bestFit="1" customWidth="1"/>
    <col min="7707" max="7707" width="4" style="174" bestFit="1" customWidth="1"/>
    <col min="7708" max="7708" width="12" style="174" bestFit="1" customWidth="1"/>
    <col min="7709" max="7709" width="4" style="174" bestFit="1" customWidth="1"/>
    <col min="7710" max="7710" width="12" style="174" bestFit="1" customWidth="1"/>
    <col min="7711" max="7711" width="4" style="174" bestFit="1" customWidth="1"/>
    <col min="7712" max="7712" width="12" style="174" bestFit="1" customWidth="1"/>
    <col min="7713" max="7713" width="4" style="174" bestFit="1" customWidth="1"/>
    <col min="7714" max="7714" width="12" style="174" bestFit="1" customWidth="1"/>
    <col min="7715" max="7715" width="4" style="174" bestFit="1" customWidth="1"/>
    <col min="7716" max="7716" width="12" style="174" bestFit="1" customWidth="1"/>
    <col min="7717" max="7717" width="4" style="174" bestFit="1" customWidth="1"/>
    <col min="7718" max="7718" width="11.5703125" style="174" bestFit="1" customWidth="1"/>
    <col min="7719" max="7719" width="4" style="174" bestFit="1" customWidth="1"/>
    <col min="7720" max="7720" width="10" style="174" bestFit="1" customWidth="1"/>
    <col min="7721" max="7721" width="4" style="174" bestFit="1" customWidth="1"/>
    <col min="7722" max="7722" width="12" style="174" bestFit="1" customWidth="1"/>
    <col min="7723" max="7723" width="4" style="174" bestFit="1" customWidth="1"/>
    <col min="7724" max="7724" width="12" style="174" bestFit="1" customWidth="1"/>
    <col min="7725" max="7725" width="4" style="174" bestFit="1" customWidth="1"/>
    <col min="7726" max="7726" width="12" style="174" bestFit="1" customWidth="1"/>
    <col min="7727" max="7727" width="4" style="174" bestFit="1" customWidth="1"/>
    <col min="7728" max="7728" width="11" style="174" bestFit="1" customWidth="1"/>
    <col min="7729" max="7729" width="4" style="174" bestFit="1" customWidth="1"/>
    <col min="7730" max="7730" width="12" style="174" bestFit="1" customWidth="1"/>
    <col min="7731" max="7731" width="4" style="174" bestFit="1" customWidth="1"/>
    <col min="7732" max="7732" width="12" style="174" bestFit="1" customWidth="1"/>
    <col min="7733" max="7733" width="4" style="174" bestFit="1" customWidth="1"/>
    <col min="7734" max="7734" width="12" style="174" bestFit="1" customWidth="1"/>
    <col min="7735" max="7735" width="4" style="174" bestFit="1" customWidth="1"/>
    <col min="7736" max="7736" width="12" style="174" bestFit="1" customWidth="1"/>
    <col min="7737" max="7737" width="4" style="174" bestFit="1" customWidth="1"/>
    <col min="7738" max="7738" width="12" style="174" bestFit="1" customWidth="1"/>
    <col min="7739" max="7739" width="4" style="174" bestFit="1" customWidth="1"/>
    <col min="7740" max="7740" width="12" style="174" bestFit="1" customWidth="1"/>
    <col min="7741" max="7741" width="4" style="174" bestFit="1" customWidth="1"/>
    <col min="7742" max="7742" width="12" style="174" bestFit="1" customWidth="1"/>
    <col min="7743" max="7743" width="4" style="174" bestFit="1" customWidth="1"/>
    <col min="7744" max="7936" width="9.140625" style="174"/>
    <col min="7937" max="7937" width="46.42578125" style="174" bestFit="1" customWidth="1"/>
    <col min="7938" max="7938" width="12" style="174" bestFit="1" customWidth="1"/>
    <col min="7939" max="7939" width="4" style="174" bestFit="1" customWidth="1"/>
    <col min="7940" max="7940" width="12" style="174" bestFit="1" customWidth="1"/>
    <col min="7941" max="7941" width="4" style="174" bestFit="1" customWidth="1"/>
    <col min="7942" max="7942" width="12" style="174" bestFit="1" customWidth="1"/>
    <col min="7943" max="7943" width="4" style="174" bestFit="1" customWidth="1"/>
    <col min="7944" max="7944" width="12" style="174" bestFit="1" customWidth="1"/>
    <col min="7945" max="7945" width="4" style="174" bestFit="1" customWidth="1"/>
    <col min="7946" max="7946" width="12" style="174" bestFit="1" customWidth="1"/>
    <col min="7947" max="7947" width="4" style="174" bestFit="1" customWidth="1"/>
    <col min="7948" max="7948" width="12" style="174" bestFit="1" customWidth="1"/>
    <col min="7949" max="7949" width="4" style="174" bestFit="1" customWidth="1"/>
    <col min="7950" max="7950" width="12" style="174" bestFit="1" customWidth="1"/>
    <col min="7951" max="7951" width="4" style="174" bestFit="1" customWidth="1"/>
    <col min="7952" max="7952" width="12" style="174" bestFit="1" customWidth="1"/>
    <col min="7953" max="7953" width="4" style="174" bestFit="1" customWidth="1"/>
    <col min="7954" max="7954" width="12" style="174" bestFit="1" customWidth="1"/>
    <col min="7955" max="7955" width="4" style="174" bestFit="1" customWidth="1"/>
    <col min="7956" max="7956" width="12" style="174" bestFit="1" customWidth="1"/>
    <col min="7957" max="7957" width="4" style="174" bestFit="1" customWidth="1"/>
    <col min="7958" max="7958" width="12" style="174" bestFit="1" customWidth="1"/>
    <col min="7959" max="7959" width="4" style="174" bestFit="1" customWidth="1"/>
    <col min="7960" max="7960" width="12" style="174" bestFit="1" customWidth="1"/>
    <col min="7961" max="7961" width="4" style="174" bestFit="1" customWidth="1"/>
    <col min="7962" max="7962" width="12" style="174" bestFit="1" customWidth="1"/>
    <col min="7963" max="7963" width="4" style="174" bestFit="1" customWidth="1"/>
    <col min="7964" max="7964" width="12" style="174" bestFit="1" customWidth="1"/>
    <col min="7965" max="7965" width="4" style="174" bestFit="1" customWidth="1"/>
    <col min="7966" max="7966" width="12" style="174" bestFit="1" customWidth="1"/>
    <col min="7967" max="7967" width="4" style="174" bestFit="1" customWidth="1"/>
    <col min="7968" max="7968" width="12" style="174" bestFit="1" customWidth="1"/>
    <col min="7969" max="7969" width="4" style="174" bestFit="1" customWidth="1"/>
    <col min="7970" max="7970" width="12" style="174" bestFit="1" customWidth="1"/>
    <col min="7971" max="7971" width="4" style="174" bestFit="1" customWidth="1"/>
    <col min="7972" max="7972" width="12" style="174" bestFit="1" customWidth="1"/>
    <col min="7973" max="7973" width="4" style="174" bestFit="1" customWidth="1"/>
    <col min="7974" max="7974" width="11.5703125" style="174" bestFit="1" customWidth="1"/>
    <col min="7975" max="7975" width="4" style="174" bestFit="1" customWidth="1"/>
    <col min="7976" max="7976" width="10" style="174" bestFit="1" customWidth="1"/>
    <col min="7977" max="7977" width="4" style="174" bestFit="1" customWidth="1"/>
    <col min="7978" max="7978" width="12" style="174" bestFit="1" customWidth="1"/>
    <col min="7979" max="7979" width="4" style="174" bestFit="1" customWidth="1"/>
    <col min="7980" max="7980" width="12" style="174" bestFit="1" customWidth="1"/>
    <col min="7981" max="7981" width="4" style="174" bestFit="1" customWidth="1"/>
    <col min="7982" max="7982" width="12" style="174" bestFit="1" customWidth="1"/>
    <col min="7983" max="7983" width="4" style="174" bestFit="1" customWidth="1"/>
    <col min="7984" max="7984" width="11" style="174" bestFit="1" customWidth="1"/>
    <col min="7985" max="7985" width="4" style="174" bestFit="1" customWidth="1"/>
    <col min="7986" max="7986" width="12" style="174" bestFit="1" customWidth="1"/>
    <col min="7987" max="7987" width="4" style="174" bestFit="1" customWidth="1"/>
    <col min="7988" max="7988" width="12" style="174" bestFit="1" customWidth="1"/>
    <col min="7989" max="7989" width="4" style="174" bestFit="1" customWidth="1"/>
    <col min="7990" max="7990" width="12" style="174" bestFit="1" customWidth="1"/>
    <col min="7991" max="7991" width="4" style="174" bestFit="1" customWidth="1"/>
    <col min="7992" max="7992" width="12" style="174" bestFit="1" customWidth="1"/>
    <col min="7993" max="7993" width="4" style="174" bestFit="1" customWidth="1"/>
    <col min="7994" max="7994" width="12" style="174" bestFit="1" customWidth="1"/>
    <col min="7995" max="7995" width="4" style="174" bestFit="1" customWidth="1"/>
    <col min="7996" max="7996" width="12" style="174" bestFit="1" customWidth="1"/>
    <col min="7997" max="7997" width="4" style="174" bestFit="1" customWidth="1"/>
    <col min="7998" max="7998" width="12" style="174" bestFit="1" customWidth="1"/>
    <col min="7999" max="7999" width="4" style="174" bestFit="1" customWidth="1"/>
    <col min="8000" max="8192" width="9.140625" style="174"/>
    <col min="8193" max="8193" width="46.42578125" style="174" bestFit="1" customWidth="1"/>
    <col min="8194" max="8194" width="12" style="174" bestFit="1" customWidth="1"/>
    <col min="8195" max="8195" width="4" style="174" bestFit="1" customWidth="1"/>
    <col min="8196" max="8196" width="12" style="174" bestFit="1" customWidth="1"/>
    <col min="8197" max="8197" width="4" style="174" bestFit="1" customWidth="1"/>
    <col min="8198" max="8198" width="12" style="174" bestFit="1" customWidth="1"/>
    <col min="8199" max="8199" width="4" style="174" bestFit="1" customWidth="1"/>
    <col min="8200" max="8200" width="12" style="174" bestFit="1" customWidth="1"/>
    <col min="8201" max="8201" width="4" style="174" bestFit="1" customWidth="1"/>
    <col min="8202" max="8202" width="12" style="174" bestFit="1" customWidth="1"/>
    <col min="8203" max="8203" width="4" style="174" bestFit="1" customWidth="1"/>
    <col min="8204" max="8204" width="12" style="174" bestFit="1" customWidth="1"/>
    <col min="8205" max="8205" width="4" style="174" bestFit="1" customWidth="1"/>
    <col min="8206" max="8206" width="12" style="174" bestFit="1" customWidth="1"/>
    <col min="8207" max="8207" width="4" style="174" bestFit="1" customWidth="1"/>
    <col min="8208" max="8208" width="12" style="174" bestFit="1" customWidth="1"/>
    <col min="8209" max="8209" width="4" style="174" bestFit="1" customWidth="1"/>
    <col min="8210" max="8210" width="12" style="174" bestFit="1" customWidth="1"/>
    <col min="8211" max="8211" width="4" style="174" bestFit="1" customWidth="1"/>
    <col min="8212" max="8212" width="12" style="174" bestFit="1" customWidth="1"/>
    <col min="8213" max="8213" width="4" style="174" bestFit="1" customWidth="1"/>
    <col min="8214" max="8214" width="12" style="174" bestFit="1" customWidth="1"/>
    <col min="8215" max="8215" width="4" style="174" bestFit="1" customWidth="1"/>
    <col min="8216" max="8216" width="12" style="174" bestFit="1" customWidth="1"/>
    <col min="8217" max="8217" width="4" style="174" bestFit="1" customWidth="1"/>
    <col min="8218" max="8218" width="12" style="174" bestFit="1" customWidth="1"/>
    <col min="8219" max="8219" width="4" style="174" bestFit="1" customWidth="1"/>
    <col min="8220" max="8220" width="12" style="174" bestFit="1" customWidth="1"/>
    <col min="8221" max="8221" width="4" style="174" bestFit="1" customWidth="1"/>
    <col min="8222" max="8222" width="12" style="174" bestFit="1" customWidth="1"/>
    <col min="8223" max="8223" width="4" style="174" bestFit="1" customWidth="1"/>
    <col min="8224" max="8224" width="12" style="174" bestFit="1" customWidth="1"/>
    <col min="8225" max="8225" width="4" style="174" bestFit="1" customWidth="1"/>
    <col min="8226" max="8226" width="12" style="174" bestFit="1" customWidth="1"/>
    <col min="8227" max="8227" width="4" style="174" bestFit="1" customWidth="1"/>
    <col min="8228" max="8228" width="12" style="174" bestFit="1" customWidth="1"/>
    <col min="8229" max="8229" width="4" style="174" bestFit="1" customWidth="1"/>
    <col min="8230" max="8230" width="11.5703125" style="174" bestFit="1" customWidth="1"/>
    <col min="8231" max="8231" width="4" style="174" bestFit="1" customWidth="1"/>
    <col min="8232" max="8232" width="10" style="174" bestFit="1" customWidth="1"/>
    <col min="8233" max="8233" width="4" style="174" bestFit="1" customWidth="1"/>
    <col min="8234" max="8234" width="12" style="174" bestFit="1" customWidth="1"/>
    <col min="8235" max="8235" width="4" style="174" bestFit="1" customWidth="1"/>
    <col min="8236" max="8236" width="12" style="174" bestFit="1" customWidth="1"/>
    <col min="8237" max="8237" width="4" style="174" bestFit="1" customWidth="1"/>
    <col min="8238" max="8238" width="12" style="174" bestFit="1" customWidth="1"/>
    <col min="8239" max="8239" width="4" style="174" bestFit="1" customWidth="1"/>
    <col min="8240" max="8240" width="11" style="174" bestFit="1" customWidth="1"/>
    <col min="8241" max="8241" width="4" style="174" bestFit="1" customWidth="1"/>
    <col min="8242" max="8242" width="12" style="174" bestFit="1" customWidth="1"/>
    <col min="8243" max="8243" width="4" style="174" bestFit="1" customWidth="1"/>
    <col min="8244" max="8244" width="12" style="174" bestFit="1" customWidth="1"/>
    <col min="8245" max="8245" width="4" style="174" bestFit="1" customWidth="1"/>
    <col min="8246" max="8246" width="12" style="174" bestFit="1" customWidth="1"/>
    <col min="8247" max="8247" width="4" style="174" bestFit="1" customWidth="1"/>
    <col min="8248" max="8248" width="12" style="174" bestFit="1" customWidth="1"/>
    <col min="8249" max="8249" width="4" style="174" bestFit="1" customWidth="1"/>
    <col min="8250" max="8250" width="12" style="174" bestFit="1" customWidth="1"/>
    <col min="8251" max="8251" width="4" style="174" bestFit="1" customWidth="1"/>
    <col min="8252" max="8252" width="12" style="174" bestFit="1" customWidth="1"/>
    <col min="8253" max="8253" width="4" style="174" bestFit="1" customWidth="1"/>
    <col min="8254" max="8254" width="12" style="174" bestFit="1" customWidth="1"/>
    <col min="8255" max="8255" width="4" style="174" bestFit="1" customWidth="1"/>
    <col min="8256" max="8448" width="9.140625" style="174"/>
    <col min="8449" max="8449" width="46.42578125" style="174" bestFit="1" customWidth="1"/>
    <col min="8450" max="8450" width="12" style="174" bestFit="1" customWidth="1"/>
    <col min="8451" max="8451" width="4" style="174" bestFit="1" customWidth="1"/>
    <col min="8452" max="8452" width="12" style="174" bestFit="1" customWidth="1"/>
    <col min="8453" max="8453" width="4" style="174" bestFit="1" customWidth="1"/>
    <col min="8454" max="8454" width="12" style="174" bestFit="1" customWidth="1"/>
    <col min="8455" max="8455" width="4" style="174" bestFit="1" customWidth="1"/>
    <col min="8456" max="8456" width="12" style="174" bestFit="1" customWidth="1"/>
    <col min="8457" max="8457" width="4" style="174" bestFit="1" customWidth="1"/>
    <col min="8458" max="8458" width="12" style="174" bestFit="1" customWidth="1"/>
    <col min="8459" max="8459" width="4" style="174" bestFit="1" customWidth="1"/>
    <col min="8460" max="8460" width="12" style="174" bestFit="1" customWidth="1"/>
    <col min="8461" max="8461" width="4" style="174" bestFit="1" customWidth="1"/>
    <col min="8462" max="8462" width="12" style="174" bestFit="1" customWidth="1"/>
    <col min="8463" max="8463" width="4" style="174" bestFit="1" customWidth="1"/>
    <col min="8464" max="8464" width="12" style="174" bestFit="1" customWidth="1"/>
    <col min="8465" max="8465" width="4" style="174" bestFit="1" customWidth="1"/>
    <col min="8466" max="8466" width="12" style="174" bestFit="1" customWidth="1"/>
    <col min="8467" max="8467" width="4" style="174" bestFit="1" customWidth="1"/>
    <col min="8468" max="8468" width="12" style="174" bestFit="1" customWidth="1"/>
    <col min="8469" max="8469" width="4" style="174" bestFit="1" customWidth="1"/>
    <col min="8470" max="8470" width="12" style="174" bestFit="1" customWidth="1"/>
    <col min="8471" max="8471" width="4" style="174" bestFit="1" customWidth="1"/>
    <col min="8472" max="8472" width="12" style="174" bestFit="1" customWidth="1"/>
    <col min="8473" max="8473" width="4" style="174" bestFit="1" customWidth="1"/>
    <col min="8474" max="8474" width="12" style="174" bestFit="1" customWidth="1"/>
    <col min="8475" max="8475" width="4" style="174" bestFit="1" customWidth="1"/>
    <col min="8476" max="8476" width="12" style="174" bestFit="1" customWidth="1"/>
    <col min="8477" max="8477" width="4" style="174" bestFit="1" customWidth="1"/>
    <col min="8478" max="8478" width="12" style="174" bestFit="1" customWidth="1"/>
    <col min="8479" max="8479" width="4" style="174" bestFit="1" customWidth="1"/>
    <col min="8480" max="8480" width="12" style="174" bestFit="1" customWidth="1"/>
    <col min="8481" max="8481" width="4" style="174" bestFit="1" customWidth="1"/>
    <col min="8482" max="8482" width="12" style="174" bestFit="1" customWidth="1"/>
    <col min="8483" max="8483" width="4" style="174" bestFit="1" customWidth="1"/>
    <col min="8484" max="8484" width="12" style="174" bestFit="1" customWidth="1"/>
    <col min="8485" max="8485" width="4" style="174" bestFit="1" customWidth="1"/>
    <col min="8486" max="8486" width="11.5703125" style="174" bestFit="1" customWidth="1"/>
    <col min="8487" max="8487" width="4" style="174" bestFit="1" customWidth="1"/>
    <col min="8488" max="8488" width="10" style="174" bestFit="1" customWidth="1"/>
    <col min="8489" max="8489" width="4" style="174" bestFit="1" customWidth="1"/>
    <col min="8490" max="8490" width="12" style="174" bestFit="1" customWidth="1"/>
    <col min="8491" max="8491" width="4" style="174" bestFit="1" customWidth="1"/>
    <col min="8492" max="8492" width="12" style="174" bestFit="1" customWidth="1"/>
    <col min="8493" max="8493" width="4" style="174" bestFit="1" customWidth="1"/>
    <col min="8494" max="8494" width="12" style="174" bestFit="1" customWidth="1"/>
    <col min="8495" max="8495" width="4" style="174" bestFit="1" customWidth="1"/>
    <col min="8496" max="8496" width="11" style="174" bestFit="1" customWidth="1"/>
    <col min="8497" max="8497" width="4" style="174" bestFit="1" customWidth="1"/>
    <col min="8498" max="8498" width="12" style="174" bestFit="1" customWidth="1"/>
    <col min="8499" max="8499" width="4" style="174" bestFit="1" customWidth="1"/>
    <col min="8500" max="8500" width="12" style="174" bestFit="1" customWidth="1"/>
    <col min="8501" max="8501" width="4" style="174" bestFit="1" customWidth="1"/>
    <col min="8502" max="8502" width="12" style="174" bestFit="1" customWidth="1"/>
    <col min="8503" max="8503" width="4" style="174" bestFit="1" customWidth="1"/>
    <col min="8504" max="8504" width="12" style="174" bestFit="1" customWidth="1"/>
    <col min="8505" max="8505" width="4" style="174" bestFit="1" customWidth="1"/>
    <col min="8506" max="8506" width="12" style="174" bestFit="1" customWidth="1"/>
    <col min="8507" max="8507" width="4" style="174" bestFit="1" customWidth="1"/>
    <col min="8508" max="8508" width="12" style="174" bestFit="1" customWidth="1"/>
    <col min="8509" max="8509" width="4" style="174" bestFit="1" customWidth="1"/>
    <col min="8510" max="8510" width="12" style="174" bestFit="1" customWidth="1"/>
    <col min="8511" max="8511" width="4" style="174" bestFit="1" customWidth="1"/>
    <col min="8512" max="8704" width="9.140625" style="174"/>
    <col min="8705" max="8705" width="46.42578125" style="174" bestFit="1" customWidth="1"/>
    <col min="8706" max="8706" width="12" style="174" bestFit="1" customWidth="1"/>
    <col min="8707" max="8707" width="4" style="174" bestFit="1" customWidth="1"/>
    <col min="8708" max="8708" width="12" style="174" bestFit="1" customWidth="1"/>
    <col min="8709" max="8709" width="4" style="174" bestFit="1" customWidth="1"/>
    <col min="8710" max="8710" width="12" style="174" bestFit="1" customWidth="1"/>
    <col min="8711" max="8711" width="4" style="174" bestFit="1" customWidth="1"/>
    <col min="8712" max="8712" width="12" style="174" bestFit="1" customWidth="1"/>
    <col min="8713" max="8713" width="4" style="174" bestFit="1" customWidth="1"/>
    <col min="8714" max="8714" width="12" style="174" bestFit="1" customWidth="1"/>
    <col min="8715" max="8715" width="4" style="174" bestFit="1" customWidth="1"/>
    <col min="8716" max="8716" width="12" style="174" bestFit="1" customWidth="1"/>
    <col min="8717" max="8717" width="4" style="174" bestFit="1" customWidth="1"/>
    <col min="8718" max="8718" width="12" style="174" bestFit="1" customWidth="1"/>
    <col min="8719" max="8719" width="4" style="174" bestFit="1" customWidth="1"/>
    <col min="8720" max="8720" width="12" style="174" bestFit="1" customWidth="1"/>
    <col min="8721" max="8721" width="4" style="174" bestFit="1" customWidth="1"/>
    <col min="8722" max="8722" width="12" style="174" bestFit="1" customWidth="1"/>
    <col min="8723" max="8723" width="4" style="174" bestFit="1" customWidth="1"/>
    <col min="8724" max="8724" width="12" style="174" bestFit="1" customWidth="1"/>
    <col min="8725" max="8725" width="4" style="174" bestFit="1" customWidth="1"/>
    <col min="8726" max="8726" width="12" style="174" bestFit="1" customWidth="1"/>
    <col min="8727" max="8727" width="4" style="174" bestFit="1" customWidth="1"/>
    <col min="8728" max="8728" width="12" style="174" bestFit="1" customWidth="1"/>
    <col min="8729" max="8729" width="4" style="174" bestFit="1" customWidth="1"/>
    <col min="8730" max="8730" width="12" style="174" bestFit="1" customWidth="1"/>
    <col min="8731" max="8731" width="4" style="174" bestFit="1" customWidth="1"/>
    <col min="8732" max="8732" width="12" style="174" bestFit="1" customWidth="1"/>
    <col min="8733" max="8733" width="4" style="174" bestFit="1" customWidth="1"/>
    <col min="8734" max="8734" width="12" style="174" bestFit="1" customWidth="1"/>
    <col min="8735" max="8735" width="4" style="174" bestFit="1" customWidth="1"/>
    <col min="8736" max="8736" width="12" style="174" bestFit="1" customWidth="1"/>
    <col min="8737" max="8737" width="4" style="174" bestFit="1" customWidth="1"/>
    <col min="8738" max="8738" width="12" style="174" bestFit="1" customWidth="1"/>
    <col min="8739" max="8739" width="4" style="174" bestFit="1" customWidth="1"/>
    <col min="8740" max="8740" width="12" style="174" bestFit="1" customWidth="1"/>
    <col min="8741" max="8741" width="4" style="174" bestFit="1" customWidth="1"/>
    <col min="8742" max="8742" width="11.5703125" style="174" bestFit="1" customWidth="1"/>
    <col min="8743" max="8743" width="4" style="174" bestFit="1" customWidth="1"/>
    <col min="8744" max="8744" width="10" style="174" bestFit="1" customWidth="1"/>
    <col min="8745" max="8745" width="4" style="174" bestFit="1" customWidth="1"/>
    <col min="8746" max="8746" width="12" style="174" bestFit="1" customWidth="1"/>
    <col min="8747" max="8747" width="4" style="174" bestFit="1" customWidth="1"/>
    <col min="8748" max="8748" width="12" style="174" bestFit="1" customWidth="1"/>
    <col min="8749" max="8749" width="4" style="174" bestFit="1" customWidth="1"/>
    <col min="8750" max="8750" width="12" style="174" bestFit="1" customWidth="1"/>
    <col min="8751" max="8751" width="4" style="174" bestFit="1" customWidth="1"/>
    <col min="8752" max="8752" width="11" style="174" bestFit="1" customWidth="1"/>
    <col min="8753" max="8753" width="4" style="174" bestFit="1" customWidth="1"/>
    <col min="8754" max="8754" width="12" style="174" bestFit="1" customWidth="1"/>
    <col min="8755" max="8755" width="4" style="174" bestFit="1" customWidth="1"/>
    <col min="8756" max="8756" width="12" style="174" bestFit="1" customWidth="1"/>
    <col min="8757" max="8757" width="4" style="174" bestFit="1" customWidth="1"/>
    <col min="8758" max="8758" width="12" style="174" bestFit="1" customWidth="1"/>
    <col min="8759" max="8759" width="4" style="174" bestFit="1" customWidth="1"/>
    <col min="8760" max="8760" width="12" style="174" bestFit="1" customWidth="1"/>
    <col min="8761" max="8761" width="4" style="174" bestFit="1" customWidth="1"/>
    <col min="8762" max="8762" width="12" style="174" bestFit="1" customWidth="1"/>
    <col min="8763" max="8763" width="4" style="174" bestFit="1" customWidth="1"/>
    <col min="8764" max="8764" width="12" style="174" bestFit="1" customWidth="1"/>
    <col min="8765" max="8765" width="4" style="174" bestFit="1" customWidth="1"/>
    <col min="8766" max="8766" width="12" style="174" bestFit="1" customWidth="1"/>
    <col min="8767" max="8767" width="4" style="174" bestFit="1" customWidth="1"/>
    <col min="8768" max="8960" width="9.140625" style="174"/>
    <col min="8961" max="8961" width="46.42578125" style="174" bestFit="1" customWidth="1"/>
    <col min="8962" max="8962" width="12" style="174" bestFit="1" customWidth="1"/>
    <col min="8963" max="8963" width="4" style="174" bestFit="1" customWidth="1"/>
    <col min="8964" max="8964" width="12" style="174" bestFit="1" customWidth="1"/>
    <col min="8965" max="8965" width="4" style="174" bestFit="1" customWidth="1"/>
    <col min="8966" max="8966" width="12" style="174" bestFit="1" customWidth="1"/>
    <col min="8967" max="8967" width="4" style="174" bestFit="1" customWidth="1"/>
    <col min="8968" max="8968" width="12" style="174" bestFit="1" customWidth="1"/>
    <col min="8969" max="8969" width="4" style="174" bestFit="1" customWidth="1"/>
    <col min="8970" max="8970" width="12" style="174" bestFit="1" customWidth="1"/>
    <col min="8971" max="8971" width="4" style="174" bestFit="1" customWidth="1"/>
    <col min="8972" max="8972" width="12" style="174" bestFit="1" customWidth="1"/>
    <col min="8973" max="8973" width="4" style="174" bestFit="1" customWidth="1"/>
    <col min="8974" max="8974" width="12" style="174" bestFit="1" customWidth="1"/>
    <col min="8975" max="8975" width="4" style="174" bestFit="1" customWidth="1"/>
    <col min="8976" max="8976" width="12" style="174" bestFit="1" customWidth="1"/>
    <col min="8977" max="8977" width="4" style="174" bestFit="1" customWidth="1"/>
    <col min="8978" max="8978" width="12" style="174" bestFit="1" customWidth="1"/>
    <col min="8979" max="8979" width="4" style="174" bestFit="1" customWidth="1"/>
    <col min="8980" max="8980" width="12" style="174" bestFit="1" customWidth="1"/>
    <col min="8981" max="8981" width="4" style="174" bestFit="1" customWidth="1"/>
    <col min="8982" max="8982" width="12" style="174" bestFit="1" customWidth="1"/>
    <col min="8983" max="8983" width="4" style="174" bestFit="1" customWidth="1"/>
    <col min="8984" max="8984" width="12" style="174" bestFit="1" customWidth="1"/>
    <col min="8985" max="8985" width="4" style="174" bestFit="1" customWidth="1"/>
    <col min="8986" max="8986" width="12" style="174" bestFit="1" customWidth="1"/>
    <col min="8987" max="8987" width="4" style="174" bestFit="1" customWidth="1"/>
    <col min="8988" max="8988" width="12" style="174" bestFit="1" customWidth="1"/>
    <col min="8989" max="8989" width="4" style="174" bestFit="1" customWidth="1"/>
    <col min="8990" max="8990" width="12" style="174" bestFit="1" customWidth="1"/>
    <col min="8991" max="8991" width="4" style="174" bestFit="1" customWidth="1"/>
    <col min="8992" max="8992" width="12" style="174" bestFit="1" customWidth="1"/>
    <col min="8993" max="8993" width="4" style="174" bestFit="1" customWidth="1"/>
    <col min="8994" max="8994" width="12" style="174" bestFit="1" customWidth="1"/>
    <col min="8995" max="8995" width="4" style="174" bestFit="1" customWidth="1"/>
    <col min="8996" max="8996" width="12" style="174" bestFit="1" customWidth="1"/>
    <col min="8997" max="8997" width="4" style="174" bestFit="1" customWidth="1"/>
    <col min="8998" max="8998" width="11.5703125" style="174" bestFit="1" customWidth="1"/>
    <col min="8999" max="8999" width="4" style="174" bestFit="1" customWidth="1"/>
    <col min="9000" max="9000" width="10" style="174" bestFit="1" customWidth="1"/>
    <col min="9001" max="9001" width="4" style="174" bestFit="1" customWidth="1"/>
    <col min="9002" max="9002" width="12" style="174" bestFit="1" customWidth="1"/>
    <col min="9003" max="9003" width="4" style="174" bestFit="1" customWidth="1"/>
    <col min="9004" max="9004" width="12" style="174" bestFit="1" customWidth="1"/>
    <col min="9005" max="9005" width="4" style="174" bestFit="1" customWidth="1"/>
    <col min="9006" max="9006" width="12" style="174" bestFit="1" customWidth="1"/>
    <col min="9007" max="9007" width="4" style="174" bestFit="1" customWidth="1"/>
    <col min="9008" max="9008" width="11" style="174" bestFit="1" customWidth="1"/>
    <col min="9009" max="9009" width="4" style="174" bestFit="1" customWidth="1"/>
    <col min="9010" max="9010" width="12" style="174" bestFit="1" customWidth="1"/>
    <col min="9011" max="9011" width="4" style="174" bestFit="1" customWidth="1"/>
    <col min="9012" max="9012" width="12" style="174" bestFit="1" customWidth="1"/>
    <col min="9013" max="9013" width="4" style="174" bestFit="1" customWidth="1"/>
    <col min="9014" max="9014" width="12" style="174" bestFit="1" customWidth="1"/>
    <col min="9015" max="9015" width="4" style="174" bestFit="1" customWidth="1"/>
    <col min="9016" max="9016" width="12" style="174" bestFit="1" customWidth="1"/>
    <col min="9017" max="9017" width="4" style="174" bestFit="1" customWidth="1"/>
    <col min="9018" max="9018" width="12" style="174" bestFit="1" customWidth="1"/>
    <col min="9019" max="9019" width="4" style="174" bestFit="1" customWidth="1"/>
    <col min="9020" max="9020" width="12" style="174" bestFit="1" customWidth="1"/>
    <col min="9021" max="9021" width="4" style="174" bestFit="1" customWidth="1"/>
    <col min="9022" max="9022" width="12" style="174" bestFit="1" customWidth="1"/>
    <col min="9023" max="9023" width="4" style="174" bestFit="1" customWidth="1"/>
    <col min="9024" max="9216" width="9.140625" style="174"/>
    <col min="9217" max="9217" width="46.42578125" style="174" bestFit="1" customWidth="1"/>
    <col min="9218" max="9218" width="12" style="174" bestFit="1" customWidth="1"/>
    <col min="9219" max="9219" width="4" style="174" bestFit="1" customWidth="1"/>
    <col min="9220" max="9220" width="12" style="174" bestFit="1" customWidth="1"/>
    <col min="9221" max="9221" width="4" style="174" bestFit="1" customWidth="1"/>
    <col min="9222" max="9222" width="12" style="174" bestFit="1" customWidth="1"/>
    <col min="9223" max="9223" width="4" style="174" bestFit="1" customWidth="1"/>
    <col min="9224" max="9224" width="12" style="174" bestFit="1" customWidth="1"/>
    <col min="9225" max="9225" width="4" style="174" bestFit="1" customWidth="1"/>
    <col min="9226" max="9226" width="12" style="174" bestFit="1" customWidth="1"/>
    <col min="9227" max="9227" width="4" style="174" bestFit="1" customWidth="1"/>
    <col min="9228" max="9228" width="12" style="174" bestFit="1" customWidth="1"/>
    <col min="9229" max="9229" width="4" style="174" bestFit="1" customWidth="1"/>
    <col min="9230" max="9230" width="12" style="174" bestFit="1" customWidth="1"/>
    <col min="9231" max="9231" width="4" style="174" bestFit="1" customWidth="1"/>
    <col min="9232" max="9232" width="12" style="174" bestFit="1" customWidth="1"/>
    <col min="9233" max="9233" width="4" style="174" bestFit="1" customWidth="1"/>
    <col min="9234" max="9234" width="12" style="174" bestFit="1" customWidth="1"/>
    <col min="9235" max="9235" width="4" style="174" bestFit="1" customWidth="1"/>
    <col min="9236" max="9236" width="12" style="174" bestFit="1" customWidth="1"/>
    <col min="9237" max="9237" width="4" style="174" bestFit="1" customWidth="1"/>
    <col min="9238" max="9238" width="12" style="174" bestFit="1" customWidth="1"/>
    <col min="9239" max="9239" width="4" style="174" bestFit="1" customWidth="1"/>
    <col min="9240" max="9240" width="12" style="174" bestFit="1" customWidth="1"/>
    <col min="9241" max="9241" width="4" style="174" bestFit="1" customWidth="1"/>
    <col min="9242" max="9242" width="12" style="174" bestFit="1" customWidth="1"/>
    <col min="9243" max="9243" width="4" style="174" bestFit="1" customWidth="1"/>
    <col min="9244" max="9244" width="12" style="174" bestFit="1" customWidth="1"/>
    <col min="9245" max="9245" width="4" style="174" bestFit="1" customWidth="1"/>
    <col min="9246" max="9246" width="12" style="174" bestFit="1" customWidth="1"/>
    <col min="9247" max="9247" width="4" style="174" bestFit="1" customWidth="1"/>
    <col min="9248" max="9248" width="12" style="174" bestFit="1" customWidth="1"/>
    <col min="9249" max="9249" width="4" style="174" bestFit="1" customWidth="1"/>
    <col min="9250" max="9250" width="12" style="174" bestFit="1" customWidth="1"/>
    <col min="9251" max="9251" width="4" style="174" bestFit="1" customWidth="1"/>
    <col min="9252" max="9252" width="12" style="174" bestFit="1" customWidth="1"/>
    <col min="9253" max="9253" width="4" style="174" bestFit="1" customWidth="1"/>
    <col min="9254" max="9254" width="11.5703125" style="174" bestFit="1" customWidth="1"/>
    <col min="9255" max="9255" width="4" style="174" bestFit="1" customWidth="1"/>
    <col min="9256" max="9256" width="10" style="174" bestFit="1" customWidth="1"/>
    <col min="9257" max="9257" width="4" style="174" bestFit="1" customWidth="1"/>
    <col min="9258" max="9258" width="12" style="174" bestFit="1" customWidth="1"/>
    <col min="9259" max="9259" width="4" style="174" bestFit="1" customWidth="1"/>
    <col min="9260" max="9260" width="12" style="174" bestFit="1" customWidth="1"/>
    <col min="9261" max="9261" width="4" style="174" bestFit="1" customWidth="1"/>
    <col min="9262" max="9262" width="12" style="174" bestFit="1" customWidth="1"/>
    <col min="9263" max="9263" width="4" style="174" bestFit="1" customWidth="1"/>
    <col min="9264" max="9264" width="11" style="174" bestFit="1" customWidth="1"/>
    <col min="9265" max="9265" width="4" style="174" bestFit="1" customWidth="1"/>
    <col min="9266" max="9266" width="12" style="174" bestFit="1" customWidth="1"/>
    <col min="9267" max="9267" width="4" style="174" bestFit="1" customWidth="1"/>
    <col min="9268" max="9268" width="12" style="174" bestFit="1" customWidth="1"/>
    <col min="9269" max="9269" width="4" style="174" bestFit="1" customWidth="1"/>
    <col min="9270" max="9270" width="12" style="174" bestFit="1" customWidth="1"/>
    <col min="9271" max="9271" width="4" style="174" bestFit="1" customWidth="1"/>
    <col min="9272" max="9272" width="12" style="174" bestFit="1" customWidth="1"/>
    <col min="9273" max="9273" width="4" style="174" bestFit="1" customWidth="1"/>
    <col min="9274" max="9274" width="12" style="174" bestFit="1" customWidth="1"/>
    <col min="9275" max="9275" width="4" style="174" bestFit="1" customWidth="1"/>
    <col min="9276" max="9276" width="12" style="174" bestFit="1" customWidth="1"/>
    <col min="9277" max="9277" width="4" style="174" bestFit="1" customWidth="1"/>
    <col min="9278" max="9278" width="12" style="174" bestFit="1" customWidth="1"/>
    <col min="9279" max="9279" width="4" style="174" bestFit="1" customWidth="1"/>
    <col min="9280" max="9472" width="9.140625" style="174"/>
    <col min="9473" max="9473" width="46.42578125" style="174" bestFit="1" customWidth="1"/>
    <col min="9474" max="9474" width="12" style="174" bestFit="1" customWidth="1"/>
    <col min="9475" max="9475" width="4" style="174" bestFit="1" customWidth="1"/>
    <col min="9476" max="9476" width="12" style="174" bestFit="1" customWidth="1"/>
    <col min="9477" max="9477" width="4" style="174" bestFit="1" customWidth="1"/>
    <col min="9478" max="9478" width="12" style="174" bestFit="1" customWidth="1"/>
    <col min="9479" max="9479" width="4" style="174" bestFit="1" customWidth="1"/>
    <col min="9480" max="9480" width="12" style="174" bestFit="1" customWidth="1"/>
    <col min="9481" max="9481" width="4" style="174" bestFit="1" customWidth="1"/>
    <col min="9482" max="9482" width="12" style="174" bestFit="1" customWidth="1"/>
    <col min="9483" max="9483" width="4" style="174" bestFit="1" customWidth="1"/>
    <col min="9484" max="9484" width="12" style="174" bestFit="1" customWidth="1"/>
    <col min="9485" max="9485" width="4" style="174" bestFit="1" customWidth="1"/>
    <col min="9486" max="9486" width="12" style="174" bestFit="1" customWidth="1"/>
    <col min="9487" max="9487" width="4" style="174" bestFit="1" customWidth="1"/>
    <col min="9488" max="9488" width="12" style="174" bestFit="1" customWidth="1"/>
    <col min="9489" max="9489" width="4" style="174" bestFit="1" customWidth="1"/>
    <col min="9490" max="9490" width="12" style="174" bestFit="1" customWidth="1"/>
    <col min="9491" max="9491" width="4" style="174" bestFit="1" customWidth="1"/>
    <col min="9492" max="9492" width="12" style="174" bestFit="1" customWidth="1"/>
    <col min="9493" max="9493" width="4" style="174" bestFit="1" customWidth="1"/>
    <col min="9494" max="9494" width="12" style="174" bestFit="1" customWidth="1"/>
    <col min="9495" max="9495" width="4" style="174" bestFit="1" customWidth="1"/>
    <col min="9496" max="9496" width="12" style="174" bestFit="1" customWidth="1"/>
    <col min="9497" max="9497" width="4" style="174" bestFit="1" customWidth="1"/>
    <col min="9498" max="9498" width="12" style="174" bestFit="1" customWidth="1"/>
    <col min="9499" max="9499" width="4" style="174" bestFit="1" customWidth="1"/>
    <col min="9500" max="9500" width="12" style="174" bestFit="1" customWidth="1"/>
    <col min="9501" max="9501" width="4" style="174" bestFit="1" customWidth="1"/>
    <col min="9502" max="9502" width="12" style="174" bestFit="1" customWidth="1"/>
    <col min="9503" max="9503" width="4" style="174" bestFit="1" customWidth="1"/>
    <col min="9504" max="9504" width="12" style="174" bestFit="1" customWidth="1"/>
    <col min="9505" max="9505" width="4" style="174" bestFit="1" customWidth="1"/>
    <col min="9506" max="9506" width="12" style="174" bestFit="1" customWidth="1"/>
    <col min="9507" max="9507" width="4" style="174" bestFit="1" customWidth="1"/>
    <col min="9508" max="9508" width="12" style="174" bestFit="1" customWidth="1"/>
    <col min="9509" max="9509" width="4" style="174" bestFit="1" customWidth="1"/>
    <col min="9510" max="9510" width="11.5703125" style="174" bestFit="1" customWidth="1"/>
    <col min="9511" max="9511" width="4" style="174" bestFit="1" customWidth="1"/>
    <col min="9512" max="9512" width="10" style="174" bestFit="1" customWidth="1"/>
    <col min="9513" max="9513" width="4" style="174" bestFit="1" customWidth="1"/>
    <col min="9514" max="9514" width="12" style="174" bestFit="1" customWidth="1"/>
    <col min="9515" max="9515" width="4" style="174" bestFit="1" customWidth="1"/>
    <col min="9516" max="9516" width="12" style="174" bestFit="1" customWidth="1"/>
    <col min="9517" max="9517" width="4" style="174" bestFit="1" customWidth="1"/>
    <col min="9518" max="9518" width="12" style="174" bestFit="1" customWidth="1"/>
    <col min="9519" max="9519" width="4" style="174" bestFit="1" customWidth="1"/>
    <col min="9520" max="9520" width="11" style="174" bestFit="1" customWidth="1"/>
    <col min="9521" max="9521" width="4" style="174" bestFit="1" customWidth="1"/>
    <col min="9522" max="9522" width="12" style="174" bestFit="1" customWidth="1"/>
    <col min="9523" max="9523" width="4" style="174" bestFit="1" customWidth="1"/>
    <col min="9524" max="9524" width="12" style="174" bestFit="1" customWidth="1"/>
    <col min="9525" max="9525" width="4" style="174" bestFit="1" customWidth="1"/>
    <col min="9526" max="9526" width="12" style="174" bestFit="1" customWidth="1"/>
    <col min="9527" max="9527" width="4" style="174" bestFit="1" customWidth="1"/>
    <col min="9528" max="9528" width="12" style="174" bestFit="1" customWidth="1"/>
    <col min="9529" max="9529" width="4" style="174" bestFit="1" customWidth="1"/>
    <col min="9530" max="9530" width="12" style="174" bestFit="1" customWidth="1"/>
    <col min="9531" max="9531" width="4" style="174" bestFit="1" customWidth="1"/>
    <col min="9532" max="9532" width="12" style="174" bestFit="1" customWidth="1"/>
    <col min="9533" max="9533" width="4" style="174" bestFit="1" customWidth="1"/>
    <col min="9534" max="9534" width="12" style="174" bestFit="1" customWidth="1"/>
    <col min="9535" max="9535" width="4" style="174" bestFit="1" customWidth="1"/>
    <col min="9536" max="9728" width="9.140625" style="174"/>
    <col min="9729" max="9729" width="46.42578125" style="174" bestFit="1" customWidth="1"/>
    <col min="9730" max="9730" width="12" style="174" bestFit="1" customWidth="1"/>
    <col min="9731" max="9731" width="4" style="174" bestFit="1" customWidth="1"/>
    <col min="9732" max="9732" width="12" style="174" bestFit="1" customWidth="1"/>
    <col min="9733" max="9733" width="4" style="174" bestFit="1" customWidth="1"/>
    <col min="9734" max="9734" width="12" style="174" bestFit="1" customWidth="1"/>
    <col min="9735" max="9735" width="4" style="174" bestFit="1" customWidth="1"/>
    <col min="9736" max="9736" width="12" style="174" bestFit="1" customWidth="1"/>
    <col min="9737" max="9737" width="4" style="174" bestFit="1" customWidth="1"/>
    <col min="9738" max="9738" width="12" style="174" bestFit="1" customWidth="1"/>
    <col min="9739" max="9739" width="4" style="174" bestFit="1" customWidth="1"/>
    <col min="9740" max="9740" width="12" style="174" bestFit="1" customWidth="1"/>
    <col min="9741" max="9741" width="4" style="174" bestFit="1" customWidth="1"/>
    <col min="9742" max="9742" width="12" style="174" bestFit="1" customWidth="1"/>
    <col min="9743" max="9743" width="4" style="174" bestFit="1" customWidth="1"/>
    <col min="9744" max="9744" width="12" style="174" bestFit="1" customWidth="1"/>
    <col min="9745" max="9745" width="4" style="174" bestFit="1" customWidth="1"/>
    <col min="9746" max="9746" width="12" style="174" bestFit="1" customWidth="1"/>
    <col min="9747" max="9747" width="4" style="174" bestFit="1" customWidth="1"/>
    <col min="9748" max="9748" width="12" style="174" bestFit="1" customWidth="1"/>
    <col min="9749" max="9749" width="4" style="174" bestFit="1" customWidth="1"/>
    <col min="9750" max="9750" width="12" style="174" bestFit="1" customWidth="1"/>
    <col min="9751" max="9751" width="4" style="174" bestFit="1" customWidth="1"/>
    <col min="9752" max="9752" width="12" style="174" bestFit="1" customWidth="1"/>
    <col min="9753" max="9753" width="4" style="174" bestFit="1" customWidth="1"/>
    <col min="9754" max="9754" width="12" style="174" bestFit="1" customWidth="1"/>
    <col min="9755" max="9755" width="4" style="174" bestFit="1" customWidth="1"/>
    <col min="9756" max="9756" width="12" style="174" bestFit="1" customWidth="1"/>
    <col min="9757" max="9757" width="4" style="174" bestFit="1" customWidth="1"/>
    <col min="9758" max="9758" width="12" style="174" bestFit="1" customWidth="1"/>
    <col min="9759" max="9759" width="4" style="174" bestFit="1" customWidth="1"/>
    <col min="9760" max="9760" width="12" style="174" bestFit="1" customWidth="1"/>
    <col min="9761" max="9761" width="4" style="174" bestFit="1" customWidth="1"/>
    <col min="9762" max="9762" width="12" style="174" bestFit="1" customWidth="1"/>
    <col min="9763" max="9763" width="4" style="174" bestFit="1" customWidth="1"/>
    <col min="9764" max="9764" width="12" style="174" bestFit="1" customWidth="1"/>
    <col min="9765" max="9765" width="4" style="174" bestFit="1" customWidth="1"/>
    <col min="9766" max="9766" width="11.5703125" style="174" bestFit="1" customWidth="1"/>
    <col min="9767" max="9767" width="4" style="174" bestFit="1" customWidth="1"/>
    <col min="9768" max="9768" width="10" style="174" bestFit="1" customWidth="1"/>
    <col min="9769" max="9769" width="4" style="174" bestFit="1" customWidth="1"/>
    <col min="9770" max="9770" width="12" style="174" bestFit="1" customWidth="1"/>
    <col min="9771" max="9771" width="4" style="174" bestFit="1" customWidth="1"/>
    <col min="9772" max="9772" width="12" style="174" bestFit="1" customWidth="1"/>
    <col min="9773" max="9773" width="4" style="174" bestFit="1" customWidth="1"/>
    <col min="9774" max="9774" width="12" style="174" bestFit="1" customWidth="1"/>
    <col min="9775" max="9775" width="4" style="174" bestFit="1" customWidth="1"/>
    <col min="9776" max="9776" width="11" style="174" bestFit="1" customWidth="1"/>
    <col min="9777" max="9777" width="4" style="174" bestFit="1" customWidth="1"/>
    <col min="9778" max="9778" width="12" style="174" bestFit="1" customWidth="1"/>
    <col min="9779" max="9779" width="4" style="174" bestFit="1" customWidth="1"/>
    <col min="9780" max="9780" width="12" style="174" bestFit="1" customWidth="1"/>
    <col min="9781" max="9781" width="4" style="174" bestFit="1" customWidth="1"/>
    <col min="9782" max="9782" width="12" style="174" bestFit="1" customWidth="1"/>
    <col min="9783" max="9783" width="4" style="174" bestFit="1" customWidth="1"/>
    <col min="9784" max="9784" width="12" style="174" bestFit="1" customWidth="1"/>
    <col min="9785" max="9785" width="4" style="174" bestFit="1" customWidth="1"/>
    <col min="9786" max="9786" width="12" style="174" bestFit="1" customWidth="1"/>
    <col min="9787" max="9787" width="4" style="174" bestFit="1" customWidth="1"/>
    <col min="9788" max="9788" width="12" style="174" bestFit="1" customWidth="1"/>
    <col min="9789" max="9789" width="4" style="174" bestFit="1" customWidth="1"/>
    <col min="9790" max="9790" width="12" style="174" bestFit="1" customWidth="1"/>
    <col min="9791" max="9791" width="4" style="174" bestFit="1" customWidth="1"/>
    <col min="9792" max="9984" width="9.140625" style="174"/>
    <col min="9985" max="9985" width="46.42578125" style="174" bestFit="1" customWidth="1"/>
    <col min="9986" max="9986" width="12" style="174" bestFit="1" customWidth="1"/>
    <col min="9987" max="9987" width="4" style="174" bestFit="1" customWidth="1"/>
    <col min="9988" max="9988" width="12" style="174" bestFit="1" customWidth="1"/>
    <col min="9989" max="9989" width="4" style="174" bestFit="1" customWidth="1"/>
    <col min="9990" max="9990" width="12" style="174" bestFit="1" customWidth="1"/>
    <col min="9991" max="9991" width="4" style="174" bestFit="1" customWidth="1"/>
    <col min="9992" max="9992" width="12" style="174" bestFit="1" customWidth="1"/>
    <col min="9993" max="9993" width="4" style="174" bestFit="1" customWidth="1"/>
    <col min="9994" max="9994" width="12" style="174" bestFit="1" customWidth="1"/>
    <col min="9995" max="9995" width="4" style="174" bestFit="1" customWidth="1"/>
    <col min="9996" max="9996" width="12" style="174" bestFit="1" customWidth="1"/>
    <col min="9997" max="9997" width="4" style="174" bestFit="1" customWidth="1"/>
    <col min="9998" max="9998" width="12" style="174" bestFit="1" customWidth="1"/>
    <col min="9999" max="9999" width="4" style="174" bestFit="1" customWidth="1"/>
    <col min="10000" max="10000" width="12" style="174" bestFit="1" customWidth="1"/>
    <col min="10001" max="10001" width="4" style="174" bestFit="1" customWidth="1"/>
    <col min="10002" max="10002" width="12" style="174" bestFit="1" customWidth="1"/>
    <col min="10003" max="10003" width="4" style="174" bestFit="1" customWidth="1"/>
    <col min="10004" max="10004" width="12" style="174" bestFit="1" customWidth="1"/>
    <col min="10005" max="10005" width="4" style="174" bestFit="1" customWidth="1"/>
    <col min="10006" max="10006" width="12" style="174" bestFit="1" customWidth="1"/>
    <col min="10007" max="10007" width="4" style="174" bestFit="1" customWidth="1"/>
    <col min="10008" max="10008" width="12" style="174" bestFit="1" customWidth="1"/>
    <col min="10009" max="10009" width="4" style="174" bestFit="1" customWidth="1"/>
    <col min="10010" max="10010" width="12" style="174" bestFit="1" customWidth="1"/>
    <col min="10011" max="10011" width="4" style="174" bestFit="1" customWidth="1"/>
    <col min="10012" max="10012" width="12" style="174" bestFit="1" customWidth="1"/>
    <col min="10013" max="10013" width="4" style="174" bestFit="1" customWidth="1"/>
    <col min="10014" max="10014" width="12" style="174" bestFit="1" customWidth="1"/>
    <col min="10015" max="10015" width="4" style="174" bestFit="1" customWidth="1"/>
    <col min="10016" max="10016" width="12" style="174" bestFit="1" customWidth="1"/>
    <col min="10017" max="10017" width="4" style="174" bestFit="1" customWidth="1"/>
    <col min="10018" max="10018" width="12" style="174" bestFit="1" customWidth="1"/>
    <col min="10019" max="10019" width="4" style="174" bestFit="1" customWidth="1"/>
    <col min="10020" max="10020" width="12" style="174" bestFit="1" customWidth="1"/>
    <col min="10021" max="10021" width="4" style="174" bestFit="1" customWidth="1"/>
    <col min="10022" max="10022" width="11.5703125" style="174" bestFit="1" customWidth="1"/>
    <col min="10023" max="10023" width="4" style="174" bestFit="1" customWidth="1"/>
    <col min="10024" max="10024" width="10" style="174" bestFit="1" customWidth="1"/>
    <col min="10025" max="10025" width="4" style="174" bestFit="1" customWidth="1"/>
    <col min="10026" max="10026" width="12" style="174" bestFit="1" customWidth="1"/>
    <col min="10027" max="10027" width="4" style="174" bestFit="1" customWidth="1"/>
    <col min="10028" max="10028" width="12" style="174" bestFit="1" customWidth="1"/>
    <col min="10029" max="10029" width="4" style="174" bestFit="1" customWidth="1"/>
    <col min="10030" max="10030" width="12" style="174" bestFit="1" customWidth="1"/>
    <col min="10031" max="10031" width="4" style="174" bestFit="1" customWidth="1"/>
    <col min="10032" max="10032" width="11" style="174" bestFit="1" customWidth="1"/>
    <col min="10033" max="10033" width="4" style="174" bestFit="1" customWidth="1"/>
    <col min="10034" max="10034" width="12" style="174" bestFit="1" customWidth="1"/>
    <col min="10035" max="10035" width="4" style="174" bestFit="1" customWidth="1"/>
    <col min="10036" max="10036" width="12" style="174" bestFit="1" customWidth="1"/>
    <col min="10037" max="10037" width="4" style="174" bestFit="1" customWidth="1"/>
    <col min="10038" max="10038" width="12" style="174" bestFit="1" customWidth="1"/>
    <col min="10039" max="10039" width="4" style="174" bestFit="1" customWidth="1"/>
    <col min="10040" max="10040" width="12" style="174" bestFit="1" customWidth="1"/>
    <col min="10041" max="10041" width="4" style="174" bestFit="1" customWidth="1"/>
    <col min="10042" max="10042" width="12" style="174" bestFit="1" customWidth="1"/>
    <col min="10043" max="10043" width="4" style="174" bestFit="1" customWidth="1"/>
    <col min="10044" max="10044" width="12" style="174" bestFit="1" customWidth="1"/>
    <col min="10045" max="10045" width="4" style="174" bestFit="1" customWidth="1"/>
    <col min="10046" max="10046" width="12" style="174" bestFit="1" customWidth="1"/>
    <col min="10047" max="10047" width="4" style="174" bestFit="1" customWidth="1"/>
    <col min="10048" max="10240" width="9.140625" style="174"/>
    <col min="10241" max="10241" width="46.42578125" style="174" bestFit="1" customWidth="1"/>
    <col min="10242" max="10242" width="12" style="174" bestFit="1" customWidth="1"/>
    <col min="10243" max="10243" width="4" style="174" bestFit="1" customWidth="1"/>
    <col min="10244" max="10244" width="12" style="174" bestFit="1" customWidth="1"/>
    <col min="10245" max="10245" width="4" style="174" bestFit="1" customWidth="1"/>
    <col min="10246" max="10246" width="12" style="174" bestFit="1" customWidth="1"/>
    <col min="10247" max="10247" width="4" style="174" bestFit="1" customWidth="1"/>
    <col min="10248" max="10248" width="12" style="174" bestFit="1" customWidth="1"/>
    <col min="10249" max="10249" width="4" style="174" bestFit="1" customWidth="1"/>
    <col min="10250" max="10250" width="12" style="174" bestFit="1" customWidth="1"/>
    <col min="10251" max="10251" width="4" style="174" bestFit="1" customWidth="1"/>
    <col min="10252" max="10252" width="12" style="174" bestFit="1" customWidth="1"/>
    <col min="10253" max="10253" width="4" style="174" bestFit="1" customWidth="1"/>
    <col min="10254" max="10254" width="12" style="174" bestFit="1" customWidth="1"/>
    <col min="10255" max="10255" width="4" style="174" bestFit="1" customWidth="1"/>
    <col min="10256" max="10256" width="12" style="174" bestFit="1" customWidth="1"/>
    <col min="10257" max="10257" width="4" style="174" bestFit="1" customWidth="1"/>
    <col min="10258" max="10258" width="12" style="174" bestFit="1" customWidth="1"/>
    <col min="10259" max="10259" width="4" style="174" bestFit="1" customWidth="1"/>
    <col min="10260" max="10260" width="12" style="174" bestFit="1" customWidth="1"/>
    <col min="10261" max="10261" width="4" style="174" bestFit="1" customWidth="1"/>
    <col min="10262" max="10262" width="12" style="174" bestFit="1" customWidth="1"/>
    <col min="10263" max="10263" width="4" style="174" bestFit="1" customWidth="1"/>
    <col min="10264" max="10264" width="12" style="174" bestFit="1" customWidth="1"/>
    <col min="10265" max="10265" width="4" style="174" bestFit="1" customWidth="1"/>
    <col min="10266" max="10266" width="12" style="174" bestFit="1" customWidth="1"/>
    <col min="10267" max="10267" width="4" style="174" bestFit="1" customWidth="1"/>
    <col min="10268" max="10268" width="12" style="174" bestFit="1" customWidth="1"/>
    <col min="10269" max="10269" width="4" style="174" bestFit="1" customWidth="1"/>
    <col min="10270" max="10270" width="12" style="174" bestFit="1" customWidth="1"/>
    <col min="10271" max="10271" width="4" style="174" bestFit="1" customWidth="1"/>
    <col min="10272" max="10272" width="12" style="174" bestFit="1" customWidth="1"/>
    <col min="10273" max="10273" width="4" style="174" bestFit="1" customWidth="1"/>
    <col min="10274" max="10274" width="12" style="174" bestFit="1" customWidth="1"/>
    <col min="10275" max="10275" width="4" style="174" bestFit="1" customWidth="1"/>
    <col min="10276" max="10276" width="12" style="174" bestFit="1" customWidth="1"/>
    <col min="10277" max="10277" width="4" style="174" bestFit="1" customWidth="1"/>
    <col min="10278" max="10278" width="11.5703125" style="174" bestFit="1" customWidth="1"/>
    <col min="10279" max="10279" width="4" style="174" bestFit="1" customWidth="1"/>
    <col min="10280" max="10280" width="10" style="174" bestFit="1" customWidth="1"/>
    <col min="10281" max="10281" width="4" style="174" bestFit="1" customWidth="1"/>
    <col min="10282" max="10282" width="12" style="174" bestFit="1" customWidth="1"/>
    <col min="10283" max="10283" width="4" style="174" bestFit="1" customWidth="1"/>
    <col min="10284" max="10284" width="12" style="174" bestFit="1" customWidth="1"/>
    <col min="10285" max="10285" width="4" style="174" bestFit="1" customWidth="1"/>
    <col min="10286" max="10286" width="12" style="174" bestFit="1" customWidth="1"/>
    <col min="10287" max="10287" width="4" style="174" bestFit="1" customWidth="1"/>
    <col min="10288" max="10288" width="11" style="174" bestFit="1" customWidth="1"/>
    <col min="10289" max="10289" width="4" style="174" bestFit="1" customWidth="1"/>
    <col min="10290" max="10290" width="12" style="174" bestFit="1" customWidth="1"/>
    <col min="10291" max="10291" width="4" style="174" bestFit="1" customWidth="1"/>
    <col min="10292" max="10292" width="12" style="174" bestFit="1" customWidth="1"/>
    <col min="10293" max="10293" width="4" style="174" bestFit="1" customWidth="1"/>
    <col min="10294" max="10294" width="12" style="174" bestFit="1" customWidth="1"/>
    <col min="10295" max="10295" width="4" style="174" bestFit="1" customWidth="1"/>
    <col min="10296" max="10296" width="12" style="174" bestFit="1" customWidth="1"/>
    <col min="10297" max="10297" width="4" style="174" bestFit="1" customWidth="1"/>
    <col min="10298" max="10298" width="12" style="174" bestFit="1" customWidth="1"/>
    <col min="10299" max="10299" width="4" style="174" bestFit="1" customWidth="1"/>
    <col min="10300" max="10300" width="12" style="174" bestFit="1" customWidth="1"/>
    <col min="10301" max="10301" width="4" style="174" bestFit="1" customWidth="1"/>
    <col min="10302" max="10302" width="12" style="174" bestFit="1" customWidth="1"/>
    <col min="10303" max="10303" width="4" style="174" bestFit="1" customWidth="1"/>
    <col min="10304" max="10496" width="9.140625" style="174"/>
    <col min="10497" max="10497" width="46.42578125" style="174" bestFit="1" customWidth="1"/>
    <col min="10498" max="10498" width="12" style="174" bestFit="1" customWidth="1"/>
    <col min="10499" max="10499" width="4" style="174" bestFit="1" customWidth="1"/>
    <col min="10500" max="10500" width="12" style="174" bestFit="1" customWidth="1"/>
    <col min="10501" max="10501" width="4" style="174" bestFit="1" customWidth="1"/>
    <col min="10502" max="10502" width="12" style="174" bestFit="1" customWidth="1"/>
    <col min="10503" max="10503" width="4" style="174" bestFit="1" customWidth="1"/>
    <col min="10504" max="10504" width="12" style="174" bestFit="1" customWidth="1"/>
    <col min="10505" max="10505" width="4" style="174" bestFit="1" customWidth="1"/>
    <col min="10506" max="10506" width="12" style="174" bestFit="1" customWidth="1"/>
    <col min="10507" max="10507" width="4" style="174" bestFit="1" customWidth="1"/>
    <col min="10508" max="10508" width="12" style="174" bestFit="1" customWidth="1"/>
    <col min="10509" max="10509" width="4" style="174" bestFit="1" customWidth="1"/>
    <col min="10510" max="10510" width="12" style="174" bestFit="1" customWidth="1"/>
    <col min="10511" max="10511" width="4" style="174" bestFit="1" customWidth="1"/>
    <col min="10512" max="10512" width="12" style="174" bestFit="1" customWidth="1"/>
    <col min="10513" max="10513" width="4" style="174" bestFit="1" customWidth="1"/>
    <col min="10514" max="10514" width="12" style="174" bestFit="1" customWidth="1"/>
    <col min="10515" max="10515" width="4" style="174" bestFit="1" customWidth="1"/>
    <col min="10516" max="10516" width="12" style="174" bestFit="1" customWidth="1"/>
    <col min="10517" max="10517" width="4" style="174" bestFit="1" customWidth="1"/>
    <col min="10518" max="10518" width="12" style="174" bestFit="1" customWidth="1"/>
    <col min="10519" max="10519" width="4" style="174" bestFit="1" customWidth="1"/>
    <col min="10520" max="10520" width="12" style="174" bestFit="1" customWidth="1"/>
    <col min="10521" max="10521" width="4" style="174" bestFit="1" customWidth="1"/>
    <col min="10522" max="10522" width="12" style="174" bestFit="1" customWidth="1"/>
    <col min="10523" max="10523" width="4" style="174" bestFit="1" customWidth="1"/>
    <col min="10524" max="10524" width="12" style="174" bestFit="1" customWidth="1"/>
    <col min="10525" max="10525" width="4" style="174" bestFit="1" customWidth="1"/>
    <col min="10526" max="10526" width="12" style="174" bestFit="1" customWidth="1"/>
    <col min="10527" max="10527" width="4" style="174" bestFit="1" customWidth="1"/>
    <col min="10528" max="10528" width="12" style="174" bestFit="1" customWidth="1"/>
    <col min="10529" max="10529" width="4" style="174" bestFit="1" customWidth="1"/>
    <col min="10530" max="10530" width="12" style="174" bestFit="1" customWidth="1"/>
    <col min="10531" max="10531" width="4" style="174" bestFit="1" customWidth="1"/>
    <col min="10532" max="10532" width="12" style="174" bestFit="1" customWidth="1"/>
    <col min="10533" max="10533" width="4" style="174" bestFit="1" customWidth="1"/>
    <col min="10534" max="10534" width="11.5703125" style="174" bestFit="1" customWidth="1"/>
    <col min="10535" max="10535" width="4" style="174" bestFit="1" customWidth="1"/>
    <col min="10536" max="10536" width="10" style="174" bestFit="1" customWidth="1"/>
    <col min="10537" max="10537" width="4" style="174" bestFit="1" customWidth="1"/>
    <col min="10538" max="10538" width="12" style="174" bestFit="1" customWidth="1"/>
    <col min="10539" max="10539" width="4" style="174" bestFit="1" customWidth="1"/>
    <col min="10540" max="10540" width="12" style="174" bestFit="1" customWidth="1"/>
    <col min="10541" max="10541" width="4" style="174" bestFit="1" customWidth="1"/>
    <col min="10542" max="10542" width="12" style="174" bestFit="1" customWidth="1"/>
    <col min="10543" max="10543" width="4" style="174" bestFit="1" customWidth="1"/>
    <col min="10544" max="10544" width="11" style="174" bestFit="1" customWidth="1"/>
    <col min="10545" max="10545" width="4" style="174" bestFit="1" customWidth="1"/>
    <col min="10546" max="10546" width="12" style="174" bestFit="1" customWidth="1"/>
    <col min="10547" max="10547" width="4" style="174" bestFit="1" customWidth="1"/>
    <col min="10548" max="10548" width="12" style="174" bestFit="1" customWidth="1"/>
    <col min="10549" max="10549" width="4" style="174" bestFit="1" customWidth="1"/>
    <col min="10550" max="10550" width="12" style="174" bestFit="1" customWidth="1"/>
    <col min="10551" max="10551" width="4" style="174" bestFit="1" customWidth="1"/>
    <col min="10552" max="10552" width="12" style="174" bestFit="1" customWidth="1"/>
    <col min="10553" max="10553" width="4" style="174" bestFit="1" customWidth="1"/>
    <col min="10554" max="10554" width="12" style="174" bestFit="1" customWidth="1"/>
    <col min="10555" max="10555" width="4" style="174" bestFit="1" customWidth="1"/>
    <col min="10556" max="10556" width="12" style="174" bestFit="1" customWidth="1"/>
    <col min="10557" max="10557" width="4" style="174" bestFit="1" customWidth="1"/>
    <col min="10558" max="10558" width="12" style="174" bestFit="1" customWidth="1"/>
    <col min="10559" max="10559" width="4" style="174" bestFit="1" customWidth="1"/>
    <col min="10560" max="10752" width="9.140625" style="174"/>
    <col min="10753" max="10753" width="46.42578125" style="174" bestFit="1" customWidth="1"/>
    <col min="10754" max="10754" width="12" style="174" bestFit="1" customWidth="1"/>
    <col min="10755" max="10755" width="4" style="174" bestFit="1" customWidth="1"/>
    <col min="10756" max="10756" width="12" style="174" bestFit="1" customWidth="1"/>
    <col min="10757" max="10757" width="4" style="174" bestFit="1" customWidth="1"/>
    <col min="10758" max="10758" width="12" style="174" bestFit="1" customWidth="1"/>
    <col min="10759" max="10759" width="4" style="174" bestFit="1" customWidth="1"/>
    <col min="10760" max="10760" width="12" style="174" bestFit="1" customWidth="1"/>
    <col min="10761" max="10761" width="4" style="174" bestFit="1" customWidth="1"/>
    <col min="10762" max="10762" width="12" style="174" bestFit="1" customWidth="1"/>
    <col min="10763" max="10763" width="4" style="174" bestFit="1" customWidth="1"/>
    <col min="10764" max="10764" width="12" style="174" bestFit="1" customWidth="1"/>
    <col min="10765" max="10765" width="4" style="174" bestFit="1" customWidth="1"/>
    <col min="10766" max="10766" width="12" style="174" bestFit="1" customWidth="1"/>
    <col min="10767" max="10767" width="4" style="174" bestFit="1" customWidth="1"/>
    <col min="10768" max="10768" width="12" style="174" bestFit="1" customWidth="1"/>
    <col min="10769" max="10769" width="4" style="174" bestFit="1" customWidth="1"/>
    <col min="10770" max="10770" width="12" style="174" bestFit="1" customWidth="1"/>
    <col min="10771" max="10771" width="4" style="174" bestFit="1" customWidth="1"/>
    <col min="10772" max="10772" width="12" style="174" bestFit="1" customWidth="1"/>
    <col min="10773" max="10773" width="4" style="174" bestFit="1" customWidth="1"/>
    <col min="10774" max="10774" width="12" style="174" bestFit="1" customWidth="1"/>
    <col min="10775" max="10775" width="4" style="174" bestFit="1" customWidth="1"/>
    <col min="10776" max="10776" width="12" style="174" bestFit="1" customWidth="1"/>
    <col min="10777" max="10777" width="4" style="174" bestFit="1" customWidth="1"/>
    <col min="10778" max="10778" width="12" style="174" bestFit="1" customWidth="1"/>
    <col min="10779" max="10779" width="4" style="174" bestFit="1" customWidth="1"/>
    <col min="10780" max="10780" width="12" style="174" bestFit="1" customWidth="1"/>
    <col min="10781" max="10781" width="4" style="174" bestFit="1" customWidth="1"/>
    <col min="10782" max="10782" width="12" style="174" bestFit="1" customWidth="1"/>
    <col min="10783" max="10783" width="4" style="174" bestFit="1" customWidth="1"/>
    <col min="10784" max="10784" width="12" style="174" bestFit="1" customWidth="1"/>
    <col min="10785" max="10785" width="4" style="174" bestFit="1" customWidth="1"/>
    <col min="10786" max="10786" width="12" style="174" bestFit="1" customWidth="1"/>
    <col min="10787" max="10787" width="4" style="174" bestFit="1" customWidth="1"/>
    <col min="10788" max="10788" width="12" style="174" bestFit="1" customWidth="1"/>
    <col min="10789" max="10789" width="4" style="174" bestFit="1" customWidth="1"/>
    <col min="10790" max="10790" width="11.5703125" style="174" bestFit="1" customWidth="1"/>
    <col min="10791" max="10791" width="4" style="174" bestFit="1" customWidth="1"/>
    <col min="10792" max="10792" width="10" style="174" bestFit="1" customWidth="1"/>
    <col min="10793" max="10793" width="4" style="174" bestFit="1" customWidth="1"/>
    <col min="10794" max="10794" width="12" style="174" bestFit="1" customWidth="1"/>
    <col min="10795" max="10795" width="4" style="174" bestFit="1" customWidth="1"/>
    <col min="10796" max="10796" width="12" style="174" bestFit="1" customWidth="1"/>
    <col min="10797" max="10797" width="4" style="174" bestFit="1" customWidth="1"/>
    <col min="10798" max="10798" width="12" style="174" bestFit="1" customWidth="1"/>
    <col min="10799" max="10799" width="4" style="174" bestFit="1" customWidth="1"/>
    <col min="10800" max="10800" width="11" style="174" bestFit="1" customWidth="1"/>
    <col min="10801" max="10801" width="4" style="174" bestFit="1" customWidth="1"/>
    <col min="10802" max="10802" width="12" style="174" bestFit="1" customWidth="1"/>
    <col min="10803" max="10803" width="4" style="174" bestFit="1" customWidth="1"/>
    <col min="10804" max="10804" width="12" style="174" bestFit="1" customWidth="1"/>
    <col min="10805" max="10805" width="4" style="174" bestFit="1" customWidth="1"/>
    <col min="10806" max="10806" width="12" style="174" bestFit="1" customWidth="1"/>
    <col min="10807" max="10807" width="4" style="174" bestFit="1" customWidth="1"/>
    <col min="10808" max="10808" width="12" style="174" bestFit="1" customWidth="1"/>
    <col min="10809" max="10809" width="4" style="174" bestFit="1" customWidth="1"/>
    <col min="10810" max="10810" width="12" style="174" bestFit="1" customWidth="1"/>
    <col min="10811" max="10811" width="4" style="174" bestFit="1" customWidth="1"/>
    <col min="10812" max="10812" width="12" style="174" bestFit="1" customWidth="1"/>
    <col min="10813" max="10813" width="4" style="174" bestFit="1" customWidth="1"/>
    <col min="10814" max="10814" width="12" style="174" bestFit="1" customWidth="1"/>
    <col min="10815" max="10815" width="4" style="174" bestFit="1" customWidth="1"/>
    <col min="10816" max="11008" width="9.140625" style="174"/>
    <col min="11009" max="11009" width="46.42578125" style="174" bestFit="1" customWidth="1"/>
    <col min="11010" max="11010" width="12" style="174" bestFit="1" customWidth="1"/>
    <col min="11011" max="11011" width="4" style="174" bestFit="1" customWidth="1"/>
    <col min="11012" max="11012" width="12" style="174" bestFit="1" customWidth="1"/>
    <col min="11013" max="11013" width="4" style="174" bestFit="1" customWidth="1"/>
    <col min="11014" max="11014" width="12" style="174" bestFit="1" customWidth="1"/>
    <col min="11015" max="11015" width="4" style="174" bestFit="1" customWidth="1"/>
    <col min="11016" max="11016" width="12" style="174" bestFit="1" customWidth="1"/>
    <col min="11017" max="11017" width="4" style="174" bestFit="1" customWidth="1"/>
    <col min="11018" max="11018" width="12" style="174" bestFit="1" customWidth="1"/>
    <col min="11019" max="11019" width="4" style="174" bestFit="1" customWidth="1"/>
    <col min="11020" max="11020" width="12" style="174" bestFit="1" customWidth="1"/>
    <col min="11021" max="11021" width="4" style="174" bestFit="1" customWidth="1"/>
    <col min="11022" max="11022" width="12" style="174" bestFit="1" customWidth="1"/>
    <col min="11023" max="11023" width="4" style="174" bestFit="1" customWidth="1"/>
    <col min="11024" max="11024" width="12" style="174" bestFit="1" customWidth="1"/>
    <col min="11025" max="11025" width="4" style="174" bestFit="1" customWidth="1"/>
    <col min="11026" max="11026" width="12" style="174" bestFit="1" customWidth="1"/>
    <col min="11027" max="11027" width="4" style="174" bestFit="1" customWidth="1"/>
    <col min="11028" max="11028" width="12" style="174" bestFit="1" customWidth="1"/>
    <col min="11029" max="11029" width="4" style="174" bestFit="1" customWidth="1"/>
    <col min="11030" max="11030" width="12" style="174" bestFit="1" customWidth="1"/>
    <col min="11031" max="11031" width="4" style="174" bestFit="1" customWidth="1"/>
    <col min="11032" max="11032" width="12" style="174" bestFit="1" customWidth="1"/>
    <col min="11033" max="11033" width="4" style="174" bestFit="1" customWidth="1"/>
    <col min="11034" max="11034" width="12" style="174" bestFit="1" customWidth="1"/>
    <col min="11035" max="11035" width="4" style="174" bestFit="1" customWidth="1"/>
    <col min="11036" max="11036" width="12" style="174" bestFit="1" customWidth="1"/>
    <col min="11037" max="11037" width="4" style="174" bestFit="1" customWidth="1"/>
    <col min="11038" max="11038" width="12" style="174" bestFit="1" customWidth="1"/>
    <col min="11039" max="11039" width="4" style="174" bestFit="1" customWidth="1"/>
    <col min="11040" max="11040" width="12" style="174" bestFit="1" customWidth="1"/>
    <col min="11041" max="11041" width="4" style="174" bestFit="1" customWidth="1"/>
    <col min="11042" max="11042" width="12" style="174" bestFit="1" customWidth="1"/>
    <col min="11043" max="11043" width="4" style="174" bestFit="1" customWidth="1"/>
    <col min="11044" max="11044" width="12" style="174" bestFit="1" customWidth="1"/>
    <col min="11045" max="11045" width="4" style="174" bestFit="1" customWidth="1"/>
    <col min="11046" max="11046" width="11.5703125" style="174" bestFit="1" customWidth="1"/>
    <col min="11047" max="11047" width="4" style="174" bestFit="1" customWidth="1"/>
    <col min="11048" max="11048" width="10" style="174" bestFit="1" customWidth="1"/>
    <col min="11049" max="11049" width="4" style="174" bestFit="1" customWidth="1"/>
    <col min="11050" max="11050" width="12" style="174" bestFit="1" customWidth="1"/>
    <col min="11051" max="11051" width="4" style="174" bestFit="1" customWidth="1"/>
    <col min="11052" max="11052" width="12" style="174" bestFit="1" customWidth="1"/>
    <col min="11053" max="11053" width="4" style="174" bestFit="1" customWidth="1"/>
    <col min="11054" max="11054" width="12" style="174" bestFit="1" customWidth="1"/>
    <col min="11055" max="11055" width="4" style="174" bestFit="1" customWidth="1"/>
    <col min="11056" max="11056" width="11" style="174" bestFit="1" customWidth="1"/>
    <col min="11057" max="11057" width="4" style="174" bestFit="1" customWidth="1"/>
    <col min="11058" max="11058" width="12" style="174" bestFit="1" customWidth="1"/>
    <col min="11059" max="11059" width="4" style="174" bestFit="1" customWidth="1"/>
    <col min="11060" max="11060" width="12" style="174" bestFit="1" customWidth="1"/>
    <col min="11061" max="11061" width="4" style="174" bestFit="1" customWidth="1"/>
    <col min="11062" max="11062" width="12" style="174" bestFit="1" customWidth="1"/>
    <col min="11063" max="11063" width="4" style="174" bestFit="1" customWidth="1"/>
    <col min="11064" max="11064" width="12" style="174" bestFit="1" customWidth="1"/>
    <col min="11065" max="11065" width="4" style="174" bestFit="1" customWidth="1"/>
    <col min="11066" max="11066" width="12" style="174" bestFit="1" customWidth="1"/>
    <col min="11067" max="11067" width="4" style="174" bestFit="1" customWidth="1"/>
    <col min="11068" max="11068" width="12" style="174" bestFit="1" customWidth="1"/>
    <col min="11069" max="11069" width="4" style="174" bestFit="1" customWidth="1"/>
    <col min="11070" max="11070" width="12" style="174" bestFit="1" customWidth="1"/>
    <col min="11071" max="11071" width="4" style="174" bestFit="1" customWidth="1"/>
    <col min="11072" max="11264" width="9.140625" style="174"/>
    <col min="11265" max="11265" width="46.42578125" style="174" bestFit="1" customWidth="1"/>
    <col min="11266" max="11266" width="12" style="174" bestFit="1" customWidth="1"/>
    <col min="11267" max="11267" width="4" style="174" bestFit="1" customWidth="1"/>
    <col min="11268" max="11268" width="12" style="174" bestFit="1" customWidth="1"/>
    <col min="11269" max="11269" width="4" style="174" bestFit="1" customWidth="1"/>
    <col min="11270" max="11270" width="12" style="174" bestFit="1" customWidth="1"/>
    <col min="11271" max="11271" width="4" style="174" bestFit="1" customWidth="1"/>
    <col min="11272" max="11272" width="12" style="174" bestFit="1" customWidth="1"/>
    <col min="11273" max="11273" width="4" style="174" bestFit="1" customWidth="1"/>
    <col min="11274" max="11274" width="12" style="174" bestFit="1" customWidth="1"/>
    <col min="11275" max="11275" width="4" style="174" bestFit="1" customWidth="1"/>
    <col min="11276" max="11276" width="12" style="174" bestFit="1" customWidth="1"/>
    <col min="11277" max="11277" width="4" style="174" bestFit="1" customWidth="1"/>
    <col min="11278" max="11278" width="12" style="174" bestFit="1" customWidth="1"/>
    <col min="11279" max="11279" width="4" style="174" bestFit="1" customWidth="1"/>
    <col min="11280" max="11280" width="12" style="174" bestFit="1" customWidth="1"/>
    <col min="11281" max="11281" width="4" style="174" bestFit="1" customWidth="1"/>
    <col min="11282" max="11282" width="12" style="174" bestFit="1" customWidth="1"/>
    <col min="11283" max="11283" width="4" style="174" bestFit="1" customWidth="1"/>
    <col min="11284" max="11284" width="12" style="174" bestFit="1" customWidth="1"/>
    <col min="11285" max="11285" width="4" style="174" bestFit="1" customWidth="1"/>
    <col min="11286" max="11286" width="12" style="174" bestFit="1" customWidth="1"/>
    <col min="11287" max="11287" width="4" style="174" bestFit="1" customWidth="1"/>
    <col min="11288" max="11288" width="12" style="174" bestFit="1" customWidth="1"/>
    <col min="11289" max="11289" width="4" style="174" bestFit="1" customWidth="1"/>
    <col min="11290" max="11290" width="12" style="174" bestFit="1" customWidth="1"/>
    <col min="11291" max="11291" width="4" style="174" bestFit="1" customWidth="1"/>
    <col min="11292" max="11292" width="12" style="174" bestFit="1" customWidth="1"/>
    <col min="11293" max="11293" width="4" style="174" bestFit="1" customWidth="1"/>
    <col min="11294" max="11294" width="12" style="174" bestFit="1" customWidth="1"/>
    <col min="11295" max="11295" width="4" style="174" bestFit="1" customWidth="1"/>
    <col min="11296" max="11296" width="12" style="174" bestFit="1" customWidth="1"/>
    <col min="11297" max="11297" width="4" style="174" bestFit="1" customWidth="1"/>
    <col min="11298" max="11298" width="12" style="174" bestFit="1" customWidth="1"/>
    <col min="11299" max="11299" width="4" style="174" bestFit="1" customWidth="1"/>
    <col min="11300" max="11300" width="12" style="174" bestFit="1" customWidth="1"/>
    <col min="11301" max="11301" width="4" style="174" bestFit="1" customWidth="1"/>
    <col min="11302" max="11302" width="11.5703125" style="174" bestFit="1" customWidth="1"/>
    <col min="11303" max="11303" width="4" style="174" bestFit="1" customWidth="1"/>
    <col min="11304" max="11304" width="10" style="174" bestFit="1" customWidth="1"/>
    <col min="11305" max="11305" width="4" style="174" bestFit="1" customWidth="1"/>
    <col min="11306" max="11306" width="12" style="174" bestFit="1" customWidth="1"/>
    <col min="11307" max="11307" width="4" style="174" bestFit="1" customWidth="1"/>
    <col min="11308" max="11308" width="12" style="174" bestFit="1" customWidth="1"/>
    <col min="11309" max="11309" width="4" style="174" bestFit="1" customWidth="1"/>
    <col min="11310" max="11310" width="12" style="174" bestFit="1" customWidth="1"/>
    <col min="11311" max="11311" width="4" style="174" bestFit="1" customWidth="1"/>
    <col min="11312" max="11312" width="11" style="174" bestFit="1" customWidth="1"/>
    <col min="11313" max="11313" width="4" style="174" bestFit="1" customWidth="1"/>
    <col min="11314" max="11314" width="12" style="174" bestFit="1" customWidth="1"/>
    <col min="11315" max="11315" width="4" style="174" bestFit="1" customWidth="1"/>
    <col min="11316" max="11316" width="12" style="174" bestFit="1" customWidth="1"/>
    <col min="11317" max="11317" width="4" style="174" bestFit="1" customWidth="1"/>
    <col min="11318" max="11318" width="12" style="174" bestFit="1" customWidth="1"/>
    <col min="11319" max="11319" width="4" style="174" bestFit="1" customWidth="1"/>
    <col min="11320" max="11320" width="12" style="174" bestFit="1" customWidth="1"/>
    <col min="11321" max="11321" width="4" style="174" bestFit="1" customWidth="1"/>
    <col min="11322" max="11322" width="12" style="174" bestFit="1" customWidth="1"/>
    <col min="11323" max="11323" width="4" style="174" bestFit="1" customWidth="1"/>
    <col min="11324" max="11324" width="12" style="174" bestFit="1" customWidth="1"/>
    <col min="11325" max="11325" width="4" style="174" bestFit="1" customWidth="1"/>
    <col min="11326" max="11326" width="12" style="174" bestFit="1" customWidth="1"/>
    <col min="11327" max="11327" width="4" style="174" bestFit="1" customWidth="1"/>
    <col min="11328" max="11520" width="9.140625" style="174"/>
    <col min="11521" max="11521" width="46.42578125" style="174" bestFit="1" customWidth="1"/>
    <col min="11522" max="11522" width="12" style="174" bestFit="1" customWidth="1"/>
    <col min="11523" max="11523" width="4" style="174" bestFit="1" customWidth="1"/>
    <col min="11524" max="11524" width="12" style="174" bestFit="1" customWidth="1"/>
    <col min="11525" max="11525" width="4" style="174" bestFit="1" customWidth="1"/>
    <col min="11526" max="11526" width="12" style="174" bestFit="1" customWidth="1"/>
    <col min="11527" max="11527" width="4" style="174" bestFit="1" customWidth="1"/>
    <col min="11528" max="11528" width="12" style="174" bestFit="1" customWidth="1"/>
    <col min="11529" max="11529" width="4" style="174" bestFit="1" customWidth="1"/>
    <col min="11530" max="11530" width="12" style="174" bestFit="1" customWidth="1"/>
    <col min="11531" max="11531" width="4" style="174" bestFit="1" customWidth="1"/>
    <col min="11532" max="11532" width="12" style="174" bestFit="1" customWidth="1"/>
    <col min="11533" max="11533" width="4" style="174" bestFit="1" customWidth="1"/>
    <col min="11534" max="11534" width="12" style="174" bestFit="1" customWidth="1"/>
    <col min="11535" max="11535" width="4" style="174" bestFit="1" customWidth="1"/>
    <col min="11536" max="11536" width="12" style="174" bestFit="1" customWidth="1"/>
    <col min="11537" max="11537" width="4" style="174" bestFit="1" customWidth="1"/>
    <col min="11538" max="11538" width="12" style="174" bestFit="1" customWidth="1"/>
    <col min="11539" max="11539" width="4" style="174" bestFit="1" customWidth="1"/>
    <col min="11540" max="11540" width="12" style="174" bestFit="1" customWidth="1"/>
    <col min="11541" max="11541" width="4" style="174" bestFit="1" customWidth="1"/>
    <col min="11542" max="11542" width="12" style="174" bestFit="1" customWidth="1"/>
    <col min="11543" max="11543" width="4" style="174" bestFit="1" customWidth="1"/>
    <col min="11544" max="11544" width="12" style="174" bestFit="1" customWidth="1"/>
    <col min="11545" max="11545" width="4" style="174" bestFit="1" customWidth="1"/>
    <col min="11546" max="11546" width="12" style="174" bestFit="1" customWidth="1"/>
    <col min="11547" max="11547" width="4" style="174" bestFit="1" customWidth="1"/>
    <col min="11548" max="11548" width="12" style="174" bestFit="1" customWidth="1"/>
    <col min="11549" max="11549" width="4" style="174" bestFit="1" customWidth="1"/>
    <col min="11550" max="11550" width="12" style="174" bestFit="1" customWidth="1"/>
    <col min="11551" max="11551" width="4" style="174" bestFit="1" customWidth="1"/>
    <col min="11552" max="11552" width="12" style="174" bestFit="1" customWidth="1"/>
    <col min="11553" max="11553" width="4" style="174" bestFit="1" customWidth="1"/>
    <col min="11554" max="11554" width="12" style="174" bestFit="1" customWidth="1"/>
    <col min="11555" max="11555" width="4" style="174" bestFit="1" customWidth="1"/>
    <col min="11556" max="11556" width="12" style="174" bestFit="1" customWidth="1"/>
    <col min="11557" max="11557" width="4" style="174" bestFit="1" customWidth="1"/>
    <col min="11558" max="11558" width="11.5703125" style="174" bestFit="1" customWidth="1"/>
    <col min="11559" max="11559" width="4" style="174" bestFit="1" customWidth="1"/>
    <col min="11560" max="11560" width="10" style="174" bestFit="1" customWidth="1"/>
    <col min="11561" max="11561" width="4" style="174" bestFit="1" customWidth="1"/>
    <col min="11562" max="11562" width="12" style="174" bestFit="1" customWidth="1"/>
    <col min="11563" max="11563" width="4" style="174" bestFit="1" customWidth="1"/>
    <col min="11564" max="11564" width="12" style="174" bestFit="1" customWidth="1"/>
    <col min="11565" max="11565" width="4" style="174" bestFit="1" customWidth="1"/>
    <col min="11566" max="11566" width="12" style="174" bestFit="1" customWidth="1"/>
    <col min="11567" max="11567" width="4" style="174" bestFit="1" customWidth="1"/>
    <col min="11568" max="11568" width="11" style="174" bestFit="1" customWidth="1"/>
    <col min="11569" max="11569" width="4" style="174" bestFit="1" customWidth="1"/>
    <col min="11570" max="11570" width="12" style="174" bestFit="1" customWidth="1"/>
    <col min="11571" max="11571" width="4" style="174" bestFit="1" customWidth="1"/>
    <col min="11572" max="11572" width="12" style="174" bestFit="1" customWidth="1"/>
    <col min="11573" max="11573" width="4" style="174" bestFit="1" customWidth="1"/>
    <col min="11574" max="11574" width="12" style="174" bestFit="1" customWidth="1"/>
    <col min="11575" max="11575" width="4" style="174" bestFit="1" customWidth="1"/>
    <col min="11576" max="11576" width="12" style="174" bestFit="1" customWidth="1"/>
    <col min="11577" max="11577" width="4" style="174" bestFit="1" customWidth="1"/>
    <col min="11578" max="11578" width="12" style="174" bestFit="1" customWidth="1"/>
    <col min="11579" max="11579" width="4" style="174" bestFit="1" customWidth="1"/>
    <col min="11580" max="11580" width="12" style="174" bestFit="1" customWidth="1"/>
    <col min="11581" max="11581" width="4" style="174" bestFit="1" customWidth="1"/>
    <col min="11582" max="11582" width="12" style="174" bestFit="1" customWidth="1"/>
    <col min="11583" max="11583" width="4" style="174" bestFit="1" customWidth="1"/>
    <col min="11584" max="11776" width="9.140625" style="174"/>
    <col min="11777" max="11777" width="46.42578125" style="174" bestFit="1" customWidth="1"/>
    <col min="11778" max="11778" width="12" style="174" bestFit="1" customWidth="1"/>
    <col min="11779" max="11779" width="4" style="174" bestFit="1" customWidth="1"/>
    <col min="11780" max="11780" width="12" style="174" bestFit="1" customWidth="1"/>
    <col min="11781" max="11781" width="4" style="174" bestFit="1" customWidth="1"/>
    <col min="11782" max="11782" width="12" style="174" bestFit="1" customWidth="1"/>
    <col min="11783" max="11783" width="4" style="174" bestFit="1" customWidth="1"/>
    <col min="11784" max="11784" width="12" style="174" bestFit="1" customWidth="1"/>
    <col min="11785" max="11785" width="4" style="174" bestFit="1" customWidth="1"/>
    <col min="11786" max="11786" width="12" style="174" bestFit="1" customWidth="1"/>
    <col min="11787" max="11787" width="4" style="174" bestFit="1" customWidth="1"/>
    <col min="11788" max="11788" width="12" style="174" bestFit="1" customWidth="1"/>
    <col min="11789" max="11789" width="4" style="174" bestFit="1" customWidth="1"/>
    <col min="11790" max="11790" width="12" style="174" bestFit="1" customWidth="1"/>
    <col min="11791" max="11791" width="4" style="174" bestFit="1" customWidth="1"/>
    <col min="11792" max="11792" width="12" style="174" bestFit="1" customWidth="1"/>
    <col min="11793" max="11793" width="4" style="174" bestFit="1" customWidth="1"/>
    <col min="11794" max="11794" width="12" style="174" bestFit="1" customWidth="1"/>
    <col min="11795" max="11795" width="4" style="174" bestFit="1" customWidth="1"/>
    <col min="11796" max="11796" width="12" style="174" bestFit="1" customWidth="1"/>
    <col min="11797" max="11797" width="4" style="174" bestFit="1" customWidth="1"/>
    <col min="11798" max="11798" width="12" style="174" bestFit="1" customWidth="1"/>
    <col min="11799" max="11799" width="4" style="174" bestFit="1" customWidth="1"/>
    <col min="11800" max="11800" width="12" style="174" bestFit="1" customWidth="1"/>
    <col min="11801" max="11801" width="4" style="174" bestFit="1" customWidth="1"/>
    <col min="11802" max="11802" width="12" style="174" bestFit="1" customWidth="1"/>
    <col min="11803" max="11803" width="4" style="174" bestFit="1" customWidth="1"/>
    <col min="11804" max="11804" width="12" style="174" bestFit="1" customWidth="1"/>
    <col min="11805" max="11805" width="4" style="174" bestFit="1" customWidth="1"/>
    <col min="11806" max="11806" width="12" style="174" bestFit="1" customWidth="1"/>
    <col min="11807" max="11807" width="4" style="174" bestFit="1" customWidth="1"/>
    <col min="11808" max="11808" width="12" style="174" bestFit="1" customWidth="1"/>
    <col min="11809" max="11809" width="4" style="174" bestFit="1" customWidth="1"/>
    <col min="11810" max="11810" width="12" style="174" bestFit="1" customWidth="1"/>
    <col min="11811" max="11811" width="4" style="174" bestFit="1" customWidth="1"/>
    <col min="11812" max="11812" width="12" style="174" bestFit="1" customWidth="1"/>
    <col min="11813" max="11813" width="4" style="174" bestFit="1" customWidth="1"/>
    <col min="11814" max="11814" width="11.5703125" style="174" bestFit="1" customWidth="1"/>
    <col min="11815" max="11815" width="4" style="174" bestFit="1" customWidth="1"/>
    <col min="11816" max="11816" width="10" style="174" bestFit="1" customWidth="1"/>
    <col min="11817" max="11817" width="4" style="174" bestFit="1" customWidth="1"/>
    <col min="11818" max="11818" width="12" style="174" bestFit="1" customWidth="1"/>
    <col min="11819" max="11819" width="4" style="174" bestFit="1" customWidth="1"/>
    <col min="11820" max="11820" width="12" style="174" bestFit="1" customWidth="1"/>
    <col min="11821" max="11821" width="4" style="174" bestFit="1" customWidth="1"/>
    <col min="11822" max="11822" width="12" style="174" bestFit="1" customWidth="1"/>
    <col min="11823" max="11823" width="4" style="174" bestFit="1" customWidth="1"/>
    <col min="11824" max="11824" width="11" style="174" bestFit="1" customWidth="1"/>
    <col min="11825" max="11825" width="4" style="174" bestFit="1" customWidth="1"/>
    <col min="11826" max="11826" width="12" style="174" bestFit="1" customWidth="1"/>
    <col min="11827" max="11827" width="4" style="174" bestFit="1" customWidth="1"/>
    <col min="11828" max="11828" width="12" style="174" bestFit="1" customWidth="1"/>
    <col min="11829" max="11829" width="4" style="174" bestFit="1" customWidth="1"/>
    <col min="11830" max="11830" width="12" style="174" bestFit="1" customWidth="1"/>
    <col min="11831" max="11831" width="4" style="174" bestFit="1" customWidth="1"/>
    <col min="11832" max="11832" width="12" style="174" bestFit="1" customWidth="1"/>
    <col min="11833" max="11833" width="4" style="174" bestFit="1" customWidth="1"/>
    <col min="11834" max="11834" width="12" style="174" bestFit="1" customWidth="1"/>
    <col min="11835" max="11835" width="4" style="174" bestFit="1" customWidth="1"/>
    <col min="11836" max="11836" width="12" style="174" bestFit="1" customWidth="1"/>
    <col min="11837" max="11837" width="4" style="174" bestFit="1" customWidth="1"/>
    <col min="11838" max="11838" width="12" style="174" bestFit="1" customWidth="1"/>
    <col min="11839" max="11839" width="4" style="174" bestFit="1" customWidth="1"/>
    <col min="11840" max="12032" width="9.140625" style="174"/>
    <col min="12033" max="12033" width="46.42578125" style="174" bestFit="1" customWidth="1"/>
    <col min="12034" max="12034" width="12" style="174" bestFit="1" customWidth="1"/>
    <col min="12035" max="12035" width="4" style="174" bestFit="1" customWidth="1"/>
    <col min="12036" max="12036" width="12" style="174" bestFit="1" customWidth="1"/>
    <col min="12037" max="12037" width="4" style="174" bestFit="1" customWidth="1"/>
    <col min="12038" max="12038" width="12" style="174" bestFit="1" customWidth="1"/>
    <col min="12039" max="12039" width="4" style="174" bestFit="1" customWidth="1"/>
    <col min="12040" max="12040" width="12" style="174" bestFit="1" customWidth="1"/>
    <col min="12041" max="12041" width="4" style="174" bestFit="1" customWidth="1"/>
    <col min="12042" max="12042" width="12" style="174" bestFit="1" customWidth="1"/>
    <col min="12043" max="12043" width="4" style="174" bestFit="1" customWidth="1"/>
    <col min="12044" max="12044" width="12" style="174" bestFit="1" customWidth="1"/>
    <col min="12045" max="12045" width="4" style="174" bestFit="1" customWidth="1"/>
    <col min="12046" max="12046" width="12" style="174" bestFit="1" customWidth="1"/>
    <col min="12047" max="12047" width="4" style="174" bestFit="1" customWidth="1"/>
    <col min="12048" max="12048" width="12" style="174" bestFit="1" customWidth="1"/>
    <col min="12049" max="12049" width="4" style="174" bestFit="1" customWidth="1"/>
    <col min="12050" max="12050" width="12" style="174" bestFit="1" customWidth="1"/>
    <col min="12051" max="12051" width="4" style="174" bestFit="1" customWidth="1"/>
    <col min="12052" max="12052" width="12" style="174" bestFit="1" customWidth="1"/>
    <col min="12053" max="12053" width="4" style="174" bestFit="1" customWidth="1"/>
    <col min="12054" max="12054" width="12" style="174" bestFit="1" customWidth="1"/>
    <col min="12055" max="12055" width="4" style="174" bestFit="1" customWidth="1"/>
    <col min="12056" max="12056" width="12" style="174" bestFit="1" customWidth="1"/>
    <col min="12057" max="12057" width="4" style="174" bestFit="1" customWidth="1"/>
    <col min="12058" max="12058" width="12" style="174" bestFit="1" customWidth="1"/>
    <col min="12059" max="12059" width="4" style="174" bestFit="1" customWidth="1"/>
    <col min="12060" max="12060" width="12" style="174" bestFit="1" customWidth="1"/>
    <col min="12061" max="12061" width="4" style="174" bestFit="1" customWidth="1"/>
    <col min="12062" max="12062" width="12" style="174" bestFit="1" customWidth="1"/>
    <col min="12063" max="12063" width="4" style="174" bestFit="1" customWidth="1"/>
    <col min="12064" max="12064" width="12" style="174" bestFit="1" customWidth="1"/>
    <col min="12065" max="12065" width="4" style="174" bestFit="1" customWidth="1"/>
    <col min="12066" max="12066" width="12" style="174" bestFit="1" customWidth="1"/>
    <col min="12067" max="12067" width="4" style="174" bestFit="1" customWidth="1"/>
    <col min="12068" max="12068" width="12" style="174" bestFit="1" customWidth="1"/>
    <col min="12069" max="12069" width="4" style="174" bestFit="1" customWidth="1"/>
    <col min="12070" max="12070" width="11.5703125" style="174" bestFit="1" customWidth="1"/>
    <col min="12071" max="12071" width="4" style="174" bestFit="1" customWidth="1"/>
    <col min="12072" max="12072" width="10" style="174" bestFit="1" customWidth="1"/>
    <col min="12073" max="12073" width="4" style="174" bestFit="1" customWidth="1"/>
    <col min="12074" max="12074" width="12" style="174" bestFit="1" customWidth="1"/>
    <col min="12075" max="12075" width="4" style="174" bestFit="1" customWidth="1"/>
    <col min="12076" max="12076" width="12" style="174" bestFit="1" customWidth="1"/>
    <col min="12077" max="12077" width="4" style="174" bestFit="1" customWidth="1"/>
    <col min="12078" max="12078" width="12" style="174" bestFit="1" customWidth="1"/>
    <col min="12079" max="12079" width="4" style="174" bestFit="1" customWidth="1"/>
    <col min="12080" max="12080" width="11" style="174" bestFit="1" customWidth="1"/>
    <col min="12081" max="12081" width="4" style="174" bestFit="1" customWidth="1"/>
    <col min="12082" max="12082" width="12" style="174" bestFit="1" customWidth="1"/>
    <col min="12083" max="12083" width="4" style="174" bestFit="1" customWidth="1"/>
    <col min="12084" max="12084" width="12" style="174" bestFit="1" customWidth="1"/>
    <col min="12085" max="12085" width="4" style="174" bestFit="1" customWidth="1"/>
    <col min="12086" max="12086" width="12" style="174" bestFit="1" customWidth="1"/>
    <col min="12087" max="12087" width="4" style="174" bestFit="1" customWidth="1"/>
    <col min="12088" max="12088" width="12" style="174" bestFit="1" customWidth="1"/>
    <col min="12089" max="12089" width="4" style="174" bestFit="1" customWidth="1"/>
    <col min="12090" max="12090" width="12" style="174" bestFit="1" customWidth="1"/>
    <col min="12091" max="12091" width="4" style="174" bestFit="1" customWidth="1"/>
    <col min="12092" max="12092" width="12" style="174" bestFit="1" customWidth="1"/>
    <col min="12093" max="12093" width="4" style="174" bestFit="1" customWidth="1"/>
    <col min="12094" max="12094" width="12" style="174" bestFit="1" customWidth="1"/>
    <col min="12095" max="12095" width="4" style="174" bestFit="1" customWidth="1"/>
    <col min="12096" max="12288" width="9.140625" style="174"/>
    <col min="12289" max="12289" width="46.42578125" style="174" bestFit="1" customWidth="1"/>
    <col min="12290" max="12290" width="12" style="174" bestFit="1" customWidth="1"/>
    <col min="12291" max="12291" width="4" style="174" bestFit="1" customWidth="1"/>
    <col min="12292" max="12292" width="12" style="174" bestFit="1" customWidth="1"/>
    <col min="12293" max="12293" width="4" style="174" bestFit="1" customWidth="1"/>
    <col min="12294" max="12294" width="12" style="174" bestFit="1" customWidth="1"/>
    <col min="12295" max="12295" width="4" style="174" bestFit="1" customWidth="1"/>
    <col min="12296" max="12296" width="12" style="174" bestFit="1" customWidth="1"/>
    <col min="12297" max="12297" width="4" style="174" bestFit="1" customWidth="1"/>
    <col min="12298" max="12298" width="12" style="174" bestFit="1" customWidth="1"/>
    <col min="12299" max="12299" width="4" style="174" bestFit="1" customWidth="1"/>
    <col min="12300" max="12300" width="12" style="174" bestFit="1" customWidth="1"/>
    <col min="12301" max="12301" width="4" style="174" bestFit="1" customWidth="1"/>
    <col min="12302" max="12302" width="12" style="174" bestFit="1" customWidth="1"/>
    <col min="12303" max="12303" width="4" style="174" bestFit="1" customWidth="1"/>
    <col min="12304" max="12304" width="12" style="174" bestFit="1" customWidth="1"/>
    <col min="12305" max="12305" width="4" style="174" bestFit="1" customWidth="1"/>
    <col min="12306" max="12306" width="12" style="174" bestFit="1" customWidth="1"/>
    <col min="12307" max="12307" width="4" style="174" bestFit="1" customWidth="1"/>
    <col min="12308" max="12308" width="12" style="174" bestFit="1" customWidth="1"/>
    <col min="12309" max="12309" width="4" style="174" bestFit="1" customWidth="1"/>
    <col min="12310" max="12310" width="12" style="174" bestFit="1" customWidth="1"/>
    <col min="12311" max="12311" width="4" style="174" bestFit="1" customWidth="1"/>
    <col min="12312" max="12312" width="12" style="174" bestFit="1" customWidth="1"/>
    <col min="12313" max="12313" width="4" style="174" bestFit="1" customWidth="1"/>
    <col min="12314" max="12314" width="12" style="174" bestFit="1" customWidth="1"/>
    <col min="12315" max="12315" width="4" style="174" bestFit="1" customWidth="1"/>
    <col min="12316" max="12316" width="12" style="174" bestFit="1" customWidth="1"/>
    <col min="12317" max="12317" width="4" style="174" bestFit="1" customWidth="1"/>
    <col min="12318" max="12318" width="12" style="174" bestFit="1" customWidth="1"/>
    <col min="12319" max="12319" width="4" style="174" bestFit="1" customWidth="1"/>
    <col min="12320" max="12320" width="12" style="174" bestFit="1" customWidth="1"/>
    <col min="12321" max="12321" width="4" style="174" bestFit="1" customWidth="1"/>
    <col min="12322" max="12322" width="12" style="174" bestFit="1" customWidth="1"/>
    <col min="12323" max="12323" width="4" style="174" bestFit="1" customWidth="1"/>
    <col min="12324" max="12324" width="12" style="174" bestFit="1" customWidth="1"/>
    <col min="12325" max="12325" width="4" style="174" bestFit="1" customWidth="1"/>
    <col min="12326" max="12326" width="11.5703125" style="174" bestFit="1" customWidth="1"/>
    <col min="12327" max="12327" width="4" style="174" bestFit="1" customWidth="1"/>
    <col min="12328" max="12328" width="10" style="174" bestFit="1" customWidth="1"/>
    <col min="12329" max="12329" width="4" style="174" bestFit="1" customWidth="1"/>
    <col min="12330" max="12330" width="12" style="174" bestFit="1" customWidth="1"/>
    <col min="12331" max="12331" width="4" style="174" bestFit="1" customWidth="1"/>
    <col min="12332" max="12332" width="12" style="174" bestFit="1" customWidth="1"/>
    <col min="12333" max="12333" width="4" style="174" bestFit="1" customWidth="1"/>
    <col min="12334" max="12334" width="12" style="174" bestFit="1" customWidth="1"/>
    <col min="12335" max="12335" width="4" style="174" bestFit="1" customWidth="1"/>
    <col min="12336" max="12336" width="11" style="174" bestFit="1" customWidth="1"/>
    <col min="12337" max="12337" width="4" style="174" bestFit="1" customWidth="1"/>
    <col min="12338" max="12338" width="12" style="174" bestFit="1" customWidth="1"/>
    <col min="12339" max="12339" width="4" style="174" bestFit="1" customWidth="1"/>
    <col min="12340" max="12340" width="12" style="174" bestFit="1" customWidth="1"/>
    <col min="12341" max="12341" width="4" style="174" bestFit="1" customWidth="1"/>
    <col min="12342" max="12342" width="12" style="174" bestFit="1" customWidth="1"/>
    <col min="12343" max="12343" width="4" style="174" bestFit="1" customWidth="1"/>
    <col min="12344" max="12344" width="12" style="174" bestFit="1" customWidth="1"/>
    <col min="12345" max="12345" width="4" style="174" bestFit="1" customWidth="1"/>
    <col min="12346" max="12346" width="12" style="174" bestFit="1" customWidth="1"/>
    <col min="12347" max="12347" width="4" style="174" bestFit="1" customWidth="1"/>
    <col min="12348" max="12348" width="12" style="174" bestFit="1" customWidth="1"/>
    <col min="12349" max="12349" width="4" style="174" bestFit="1" customWidth="1"/>
    <col min="12350" max="12350" width="12" style="174" bestFit="1" customWidth="1"/>
    <col min="12351" max="12351" width="4" style="174" bestFit="1" customWidth="1"/>
    <col min="12352" max="12544" width="9.140625" style="174"/>
    <col min="12545" max="12545" width="46.42578125" style="174" bestFit="1" customWidth="1"/>
    <col min="12546" max="12546" width="12" style="174" bestFit="1" customWidth="1"/>
    <col min="12547" max="12547" width="4" style="174" bestFit="1" customWidth="1"/>
    <col min="12548" max="12548" width="12" style="174" bestFit="1" customWidth="1"/>
    <col min="12549" max="12549" width="4" style="174" bestFit="1" customWidth="1"/>
    <col min="12550" max="12550" width="12" style="174" bestFit="1" customWidth="1"/>
    <col min="12551" max="12551" width="4" style="174" bestFit="1" customWidth="1"/>
    <col min="12552" max="12552" width="12" style="174" bestFit="1" customWidth="1"/>
    <col min="12553" max="12553" width="4" style="174" bestFit="1" customWidth="1"/>
    <col min="12554" max="12554" width="12" style="174" bestFit="1" customWidth="1"/>
    <col min="12555" max="12555" width="4" style="174" bestFit="1" customWidth="1"/>
    <col min="12556" max="12556" width="12" style="174" bestFit="1" customWidth="1"/>
    <col min="12557" max="12557" width="4" style="174" bestFit="1" customWidth="1"/>
    <col min="12558" max="12558" width="12" style="174" bestFit="1" customWidth="1"/>
    <col min="12559" max="12559" width="4" style="174" bestFit="1" customWidth="1"/>
    <col min="12560" max="12560" width="12" style="174" bestFit="1" customWidth="1"/>
    <col min="12561" max="12561" width="4" style="174" bestFit="1" customWidth="1"/>
    <col min="12562" max="12562" width="12" style="174" bestFit="1" customWidth="1"/>
    <col min="12563" max="12563" width="4" style="174" bestFit="1" customWidth="1"/>
    <col min="12564" max="12564" width="12" style="174" bestFit="1" customWidth="1"/>
    <col min="12565" max="12565" width="4" style="174" bestFit="1" customWidth="1"/>
    <col min="12566" max="12566" width="12" style="174" bestFit="1" customWidth="1"/>
    <col min="12567" max="12567" width="4" style="174" bestFit="1" customWidth="1"/>
    <col min="12568" max="12568" width="12" style="174" bestFit="1" customWidth="1"/>
    <col min="12569" max="12569" width="4" style="174" bestFit="1" customWidth="1"/>
    <col min="12570" max="12570" width="12" style="174" bestFit="1" customWidth="1"/>
    <col min="12571" max="12571" width="4" style="174" bestFit="1" customWidth="1"/>
    <col min="12572" max="12572" width="12" style="174" bestFit="1" customWidth="1"/>
    <col min="12573" max="12573" width="4" style="174" bestFit="1" customWidth="1"/>
    <col min="12574" max="12574" width="12" style="174" bestFit="1" customWidth="1"/>
    <col min="12575" max="12575" width="4" style="174" bestFit="1" customWidth="1"/>
    <col min="12576" max="12576" width="12" style="174" bestFit="1" customWidth="1"/>
    <col min="12577" max="12577" width="4" style="174" bestFit="1" customWidth="1"/>
    <col min="12578" max="12578" width="12" style="174" bestFit="1" customWidth="1"/>
    <col min="12579" max="12579" width="4" style="174" bestFit="1" customWidth="1"/>
    <col min="12580" max="12580" width="12" style="174" bestFit="1" customWidth="1"/>
    <col min="12581" max="12581" width="4" style="174" bestFit="1" customWidth="1"/>
    <col min="12582" max="12582" width="11.5703125" style="174" bestFit="1" customWidth="1"/>
    <col min="12583" max="12583" width="4" style="174" bestFit="1" customWidth="1"/>
    <col min="12584" max="12584" width="10" style="174" bestFit="1" customWidth="1"/>
    <col min="12585" max="12585" width="4" style="174" bestFit="1" customWidth="1"/>
    <col min="12586" max="12586" width="12" style="174" bestFit="1" customWidth="1"/>
    <col min="12587" max="12587" width="4" style="174" bestFit="1" customWidth="1"/>
    <col min="12588" max="12588" width="12" style="174" bestFit="1" customWidth="1"/>
    <col min="12589" max="12589" width="4" style="174" bestFit="1" customWidth="1"/>
    <col min="12590" max="12590" width="12" style="174" bestFit="1" customWidth="1"/>
    <col min="12591" max="12591" width="4" style="174" bestFit="1" customWidth="1"/>
    <col min="12592" max="12592" width="11" style="174" bestFit="1" customWidth="1"/>
    <col min="12593" max="12593" width="4" style="174" bestFit="1" customWidth="1"/>
    <col min="12594" max="12594" width="12" style="174" bestFit="1" customWidth="1"/>
    <col min="12595" max="12595" width="4" style="174" bestFit="1" customWidth="1"/>
    <col min="12596" max="12596" width="12" style="174" bestFit="1" customWidth="1"/>
    <col min="12597" max="12597" width="4" style="174" bestFit="1" customWidth="1"/>
    <col min="12598" max="12598" width="12" style="174" bestFit="1" customWidth="1"/>
    <col min="12599" max="12599" width="4" style="174" bestFit="1" customWidth="1"/>
    <col min="12600" max="12600" width="12" style="174" bestFit="1" customWidth="1"/>
    <col min="12601" max="12601" width="4" style="174" bestFit="1" customWidth="1"/>
    <col min="12602" max="12602" width="12" style="174" bestFit="1" customWidth="1"/>
    <col min="12603" max="12603" width="4" style="174" bestFit="1" customWidth="1"/>
    <col min="12604" max="12604" width="12" style="174" bestFit="1" customWidth="1"/>
    <col min="12605" max="12605" width="4" style="174" bestFit="1" customWidth="1"/>
    <col min="12606" max="12606" width="12" style="174" bestFit="1" customWidth="1"/>
    <col min="12607" max="12607" width="4" style="174" bestFit="1" customWidth="1"/>
    <col min="12608" max="12800" width="9.140625" style="174"/>
    <col min="12801" max="12801" width="46.42578125" style="174" bestFit="1" customWidth="1"/>
    <col min="12802" max="12802" width="12" style="174" bestFit="1" customWidth="1"/>
    <col min="12803" max="12803" width="4" style="174" bestFit="1" customWidth="1"/>
    <col min="12804" max="12804" width="12" style="174" bestFit="1" customWidth="1"/>
    <col min="12805" max="12805" width="4" style="174" bestFit="1" customWidth="1"/>
    <col min="12806" max="12806" width="12" style="174" bestFit="1" customWidth="1"/>
    <col min="12807" max="12807" width="4" style="174" bestFit="1" customWidth="1"/>
    <col min="12808" max="12808" width="12" style="174" bestFit="1" customWidth="1"/>
    <col min="12809" max="12809" width="4" style="174" bestFit="1" customWidth="1"/>
    <col min="12810" max="12810" width="12" style="174" bestFit="1" customWidth="1"/>
    <col min="12811" max="12811" width="4" style="174" bestFit="1" customWidth="1"/>
    <col min="12812" max="12812" width="12" style="174" bestFit="1" customWidth="1"/>
    <col min="12813" max="12813" width="4" style="174" bestFit="1" customWidth="1"/>
    <col min="12814" max="12814" width="12" style="174" bestFit="1" customWidth="1"/>
    <col min="12815" max="12815" width="4" style="174" bestFit="1" customWidth="1"/>
    <col min="12816" max="12816" width="12" style="174" bestFit="1" customWidth="1"/>
    <col min="12817" max="12817" width="4" style="174" bestFit="1" customWidth="1"/>
    <col min="12818" max="12818" width="12" style="174" bestFit="1" customWidth="1"/>
    <col min="12819" max="12819" width="4" style="174" bestFit="1" customWidth="1"/>
    <col min="12820" max="12820" width="12" style="174" bestFit="1" customWidth="1"/>
    <col min="12821" max="12821" width="4" style="174" bestFit="1" customWidth="1"/>
    <col min="12822" max="12822" width="12" style="174" bestFit="1" customWidth="1"/>
    <col min="12823" max="12823" width="4" style="174" bestFit="1" customWidth="1"/>
    <col min="12824" max="12824" width="12" style="174" bestFit="1" customWidth="1"/>
    <col min="12825" max="12825" width="4" style="174" bestFit="1" customWidth="1"/>
    <col min="12826" max="12826" width="12" style="174" bestFit="1" customWidth="1"/>
    <col min="12827" max="12827" width="4" style="174" bestFit="1" customWidth="1"/>
    <col min="12828" max="12828" width="12" style="174" bestFit="1" customWidth="1"/>
    <col min="12829" max="12829" width="4" style="174" bestFit="1" customWidth="1"/>
    <col min="12830" max="12830" width="12" style="174" bestFit="1" customWidth="1"/>
    <col min="12831" max="12831" width="4" style="174" bestFit="1" customWidth="1"/>
    <col min="12832" max="12832" width="12" style="174" bestFit="1" customWidth="1"/>
    <col min="12833" max="12833" width="4" style="174" bestFit="1" customWidth="1"/>
    <col min="12834" max="12834" width="12" style="174" bestFit="1" customWidth="1"/>
    <col min="12835" max="12835" width="4" style="174" bestFit="1" customWidth="1"/>
    <col min="12836" max="12836" width="12" style="174" bestFit="1" customWidth="1"/>
    <col min="12837" max="12837" width="4" style="174" bestFit="1" customWidth="1"/>
    <col min="12838" max="12838" width="11.5703125" style="174" bestFit="1" customWidth="1"/>
    <col min="12839" max="12839" width="4" style="174" bestFit="1" customWidth="1"/>
    <col min="12840" max="12840" width="10" style="174" bestFit="1" customWidth="1"/>
    <col min="12841" max="12841" width="4" style="174" bestFit="1" customWidth="1"/>
    <col min="12842" max="12842" width="12" style="174" bestFit="1" customWidth="1"/>
    <col min="12843" max="12843" width="4" style="174" bestFit="1" customWidth="1"/>
    <col min="12844" max="12844" width="12" style="174" bestFit="1" customWidth="1"/>
    <col min="12845" max="12845" width="4" style="174" bestFit="1" customWidth="1"/>
    <col min="12846" max="12846" width="12" style="174" bestFit="1" customWidth="1"/>
    <col min="12847" max="12847" width="4" style="174" bestFit="1" customWidth="1"/>
    <col min="12848" max="12848" width="11" style="174" bestFit="1" customWidth="1"/>
    <col min="12849" max="12849" width="4" style="174" bestFit="1" customWidth="1"/>
    <col min="12850" max="12850" width="12" style="174" bestFit="1" customWidth="1"/>
    <col min="12851" max="12851" width="4" style="174" bestFit="1" customWidth="1"/>
    <col min="12852" max="12852" width="12" style="174" bestFit="1" customWidth="1"/>
    <col min="12853" max="12853" width="4" style="174" bestFit="1" customWidth="1"/>
    <col min="12854" max="12854" width="12" style="174" bestFit="1" customWidth="1"/>
    <col min="12855" max="12855" width="4" style="174" bestFit="1" customWidth="1"/>
    <col min="12856" max="12856" width="12" style="174" bestFit="1" customWidth="1"/>
    <col min="12857" max="12857" width="4" style="174" bestFit="1" customWidth="1"/>
    <col min="12858" max="12858" width="12" style="174" bestFit="1" customWidth="1"/>
    <col min="12859" max="12859" width="4" style="174" bestFit="1" customWidth="1"/>
    <col min="12860" max="12860" width="12" style="174" bestFit="1" customWidth="1"/>
    <col min="12861" max="12861" width="4" style="174" bestFit="1" customWidth="1"/>
    <col min="12862" max="12862" width="12" style="174" bestFit="1" customWidth="1"/>
    <col min="12863" max="12863" width="4" style="174" bestFit="1" customWidth="1"/>
    <col min="12864" max="13056" width="9.140625" style="174"/>
    <col min="13057" max="13057" width="46.42578125" style="174" bestFit="1" customWidth="1"/>
    <col min="13058" max="13058" width="12" style="174" bestFit="1" customWidth="1"/>
    <col min="13059" max="13059" width="4" style="174" bestFit="1" customWidth="1"/>
    <col min="13060" max="13060" width="12" style="174" bestFit="1" customWidth="1"/>
    <col min="13061" max="13061" width="4" style="174" bestFit="1" customWidth="1"/>
    <col min="13062" max="13062" width="12" style="174" bestFit="1" customWidth="1"/>
    <col min="13063" max="13063" width="4" style="174" bestFit="1" customWidth="1"/>
    <col min="13064" max="13064" width="12" style="174" bestFit="1" customWidth="1"/>
    <col min="13065" max="13065" width="4" style="174" bestFit="1" customWidth="1"/>
    <col min="13066" max="13066" width="12" style="174" bestFit="1" customWidth="1"/>
    <col min="13067" max="13067" width="4" style="174" bestFit="1" customWidth="1"/>
    <col min="13068" max="13068" width="12" style="174" bestFit="1" customWidth="1"/>
    <col min="13069" max="13069" width="4" style="174" bestFit="1" customWidth="1"/>
    <col min="13070" max="13070" width="12" style="174" bestFit="1" customWidth="1"/>
    <col min="13071" max="13071" width="4" style="174" bestFit="1" customWidth="1"/>
    <col min="13072" max="13072" width="12" style="174" bestFit="1" customWidth="1"/>
    <col min="13073" max="13073" width="4" style="174" bestFit="1" customWidth="1"/>
    <col min="13074" max="13074" width="12" style="174" bestFit="1" customWidth="1"/>
    <col min="13075" max="13075" width="4" style="174" bestFit="1" customWidth="1"/>
    <col min="13076" max="13076" width="12" style="174" bestFit="1" customWidth="1"/>
    <col min="13077" max="13077" width="4" style="174" bestFit="1" customWidth="1"/>
    <col min="13078" max="13078" width="12" style="174" bestFit="1" customWidth="1"/>
    <col min="13079" max="13079" width="4" style="174" bestFit="1" customWidth="1"/>
    <col min="13080" max="13080" width="12" style="174" bestFit="1" customWidth="1"/>
    <col min="13081" max="13081" width="4" style="174" bestFit="1" customWidth="1"/>
    <col min="13082" max="13082" width="12" style="174" bestFit="1" customWidth="1"/>
    <col min="13083" max="13083" width="4" style="174" bestFit="1" customWidth="1"/>
    <col min="13084" max="13084" width="12" style="174" bestFit="1" customWidth="1"/>
    <col min="13085" max="13085" width="4" style="174" bestFit="1" customWidth="1"/>
    <col min="13086" max="13086" width="12" style="174" bestFit="1" customWidth="1"/>
    <col min="13087" max="13087" width="4" style="174" bestFit="1" customWidth="1"/>
    <col min="13088" max="13088" width="12" style="174" bestFit="1" customWidth="1"/>
    <col min="13089" max="13089" width="4" style="174" bestFit="1" customWidth="1"/>
    <col min="13090" max="13090" width="12" style="174" bestFit="1" customWidth="1"/>
    <col min="13091" max="13091" width="4" style="174" bestFit="1" customWidth="1"/>
    <col min="13092" max="13092" width="12" style="174" bestFit="1" customWidth="1"/>
    <col min="13093" max="13093" width="4" style="174" bestFit="1" customWidth="1"/>
    <col min="13094" max="13094" width="11.5703125" style="174" bestFit="1" customWidth="1"/>
    <col min="13095" max="13095" width="4" style="174" bestFit="1" customWidth="1"/>
    <col min="13096" max="13096" width="10" style="174" bestFit="1" customWidth="1"/>
    <col min="13097" max="13097" width="4" style="174" bestFit="1" customWidth="1"/>
    <col min="13098" max="13098" width="12" style="174" bestFit="1" customWidth="1"/>
    <col min="13099" max="13099" width="4" style="174" bestFit="1" customWidth="1"/>
    <col min="13100" max="13100" width="12" style="174" bestFit="1" customWidth="1"/>
    <col min="13101" max="13101" width="4" style="174" bestFit="1" customWidth="1"/>
    <col min="13102" max="13102" width="12" style="174" bestFit="1" customWidth="1"/>
    <col min="13103" max="13103" width="4" style="174" bestFit="1" customWidth="1"/>
    <col min="13104" max="13104" width="11" style="174" bestFit="1" customWidth="1"/>
    <col min="13105" max="13105" width="4" style="174" bestFit="1" customWidth="1"/>
    <col min="13106" max="13106" width="12" style="174" bestFit="1" customWidth="1"/>
    <col min="13107" max="13107" width="4" style="174" bestFit="1" customWidth="1"/>
    <col min="13108" max="13108" width="12" style="174" bestFit="1" customWidth="1"/>
    <col min="13109" max="13109" width="4" style="174" bestFit="1" customWidth="1"/>
    <col min="13110" max="13110" width="12" style="174" bestFit="1" customWidth="1"/>
    <col min="13111" max="13111" width="4" style="174" bestFit="1" customWidth="1"/>
    <col min="13112" max="13112" width="12" style="174" bestFit="1" customWidth="1"/>
    <col min="13113" max="13113" width="4" style="174" bestFit="1" customWidth="1"/>
    <col min="13114" max="13114" width="12" style="174" bestFit="1" customWidth="1"/>
    <col min="13115" max="13115" width="4" style="174" bestFit="1" customWidth="1"/>
    <col min="13116" max="13116" width="12" style="174" bestFit="1" customWidth="1"/>
    <col min="13117" max="13117" width="4" style="174" bestFit="1" customWidth="1"/>
    <col min="13118" max="13118" width="12" style="174" bestFit="1" customWidth="1"/>
    <col min="13119" max="13119" width="4" style="174" bestFit="1" customWidth="1"/>
    <col min="13120" max="13312" width="9.140625" style="174"/>
    <col min="13313" max="13313" width="46.42578125" style="174" bestFit="1" customWidth="1"/>
    <col min="13314" max="13314" width="12" style="174" bestFit="1" customWidth="1"/>
    <col min="13315" max="13315" width="4" style="174" bestFit="1" customWidth="1"/>
    <col min="13316" max="13316" width="12" style="174" bestFit="1" customWidth="1"/>
    <col min="13317" max="13317" width="4" style="174" bestFit="1" customWidth="1"/>
    <col min="13318" max="13318" width="12" style="174" bestFit="1" customWidth="1"/>
    <col min="13319" max="13319" width="4" style="174" bestFit="1" customWidth="1"/>
    <col min="13320" max="13320" width="12" style="174" bestFit="1" customWidth="1"/>
    <col min="13321" max="13321" width="4" style="174" bestFit="1" customWidth="1"/>
    <col min="13322" max="13322" width="12" style="174" bestFit="1" customWidth="1"/>
    <col min="13323" max="13323" width="4" style="174" bestFit="1" customWidth="1"/>
    <col min="13324" max="13324" width="12" style="174" bestFit="1" customWidth="1"/>
    <col min="13325" max="13325" width="4" style="174" bestFit="1" customWidth="1"/>
    <col min="13326" max="13326" width="12" style="174" bestFit="1" customWidth="1"/>
    <col min="13327" max="13327" width="4" style="174" bestFit="1" customWidth="1"/>
    <col min="13328" max="13328" width="12" style="174" bestFit="1" customWidth="1"/>
    <col min="13329" max="13329" width="4" style="174" bestFit="1" customWidth="1"/>
    <col min="13330" max="13330" width="12" style="174" bestFit="1" customWidth="1"/>
    <col min="13331" max="13331" width="4" style="174" bestFit="1" customWidth="1"/>
    <col min="13332" max="13332" width="12" style="174" bestFit="1" customWidth="1"/>
    <col min="13333" max="13333" width="4" style="174" bestFit="1" customWidth="1"/>
    <col min="13334" max="13334" width="12" style="174" bestFit="1" customWidth="1"/>
    <col min="13335" max="13335" width="4" style="174" bestFit="1" customWidth="1"/>
    <col min="13336" max="13336" width="12" style="174" bestFit="1" customWidth="1"/>
    <col min="13337" max="13337" width="4" style="174" bestFit="1" customWidth="1"/>
    <col min="13338" max="13338" width="12" style="174" bestFit="1" customWidth="1"/>
    <col min="13339" max="13339" width="4" style="174" bestFit="1" customWidth="1"/>
    <col min="13340" max="13340" width="12" style="174" bestFit="1" customWidth="1"/>
    <col min="13341" max="13341" width="4" style="174" bestFit="1" customWidth="1"/>
    <col min="13342" max="13342" width="12" style="174" bestFit="1" customWidth="1"/>
    <col min="13343" max="13343" width="4" style="174" bestFit="1" customWidth="1"/>
    <col min="13344" max="13344" width="12" style="174" bestFit="1" customWidth="1"/>
    <col min="13345" max="13345" width="4" style="174" bestFit="1" customWidth="1"/>
    <col min="13346" max="13346" width="12" style="174" bestFit="1" customWidth="1"/>
    <col min="13347" max="13347" width="4" style="174" bestFit="1" customWidth="1"/>
    <col min="13348" max="13348" width="12" style="174" bestFit="1" customWidth="1"/>
    <col min="13349" max="13349" width="4" style="174" bestFit="1" customWidth="1"/>
    <col min="13350" max="13350" width="11.5703125" style="174" bestFit="1" customWidth="1"/>
    <col min="13351" max="13351" width="4" style="174" bestFit="1" customWidth="1"/>
    <col min="13352" max="13352" width="10" style="174" bestFit="1" customWidth="1"/>
    <col min="13353" max="13353" width="4" style="174" bestFit="1" customWidth="1"/>
    <col min="13354" max="13354" width="12" style="174" bestFit="1" customWidth="1"/>
    <col min="13355" max="13355" width="4" style="174" bestFit="1" customWidth="1"/>
    <col min="13356" max="13356" width="12" style="174" bestFit="1" customWidth="1"/>
    <col min="13357" max="13357" width="4" style="174" bestFit="1" customWidth="1"/>
    <col min="13358" max="13358" width="12" style="174" bestFit="1" customWidth="1"/>
    <col min="13359" max="13359" width="4" style="174" bestFit="1" customWidth="1"/>
    <col min="13360" max="13360" width="11" style="174" bestFit="1" customWidth="1"/>
    <col min="13361" max="13361" width="4" style="174" bestFit="1" customWidth="1"/>
    <col min="13362" max="13362" width="12" style="174" bestFit="1" customWidth="1"/>
    <col min="13363" max="13363" width="4" style="174" bestFit="1" customWidth="1"/>
    <col min="13364" max="13364" width="12" style="174" bestFit="1" customWidth="1"/>
    <col min="13365" max="13365" width="4" style="174" bestFit="1" customWidth="1"/>
    <col min="13366" max="13366" width="12" style="174" bestFit="1" customWidth="1"/>
    <col min="13367" max="13367" width="4" style="174" bestFit="1" customWidth="1"/>
    <col min="13368" max="13368" width="12" style="174" bestFit="1" customWidth="1"/>
    <col min="13369" max="13369" width="4" style="174" bestFit="1" customWidth="1"/>
    <col min="13370" max="13370" width="12" style="174" bestFit="1" customWidth="1"/>
    <col min="13371" max="13371" width="4" style="174" bestFit="1" customWidth="1"/>
    <col min="13372" max="13372" width="12" style="174" bestFit="1" customWidth="1"/>
    <col min="13373" max="13373" width="4" style="174" bestFit="1" customWidth="1"/>
    <col min="13374" max="13374" width="12" style="174" bestFit="1" customWidth="1"/>
    <col min="13375" max="13375" width="4" style="174" bestFit="1" customWidth="1"/>
    <col min="13376" max="13568" width="9.140625" style="174"/>
    <col min="13569" max="13569" width="46.42578125" style="174" bestFit="1" customWidth="1"/>
    <col min="13570" max="13570" width="12" style="174" bestFit="1" customWidth="1"/>
    <col min="13571" max="13571" width="4" style="174" bestFit="1" customWidth="1"/>
    <col min="13572" max="13572" width="12" style="174" bestFit="1" customWidth="1"/>
    <col min="13573" max="13573" width="4" style="174" bestFit="1" customWidth="1"/>
    <col min="13574" max="13574" width="12" style="174" bestFit="1" customWidth="1"/>
    <col min="13575" max="13575" width="4" style="174" bestFit="1" customWidth="1"/>
    <col min="13576" max="13576" width="12" style="174" bestFit="1" customWidth="1"/>
    <col min="13577" max="13577" width="4" style="174" bestFit="1" customWidth="1"/>
    <col min="13578" max="13578" width="12" style="174" bestFit="1" customWidth="1"/>
    <col min="13579" max="13579" width="4" style="174" bestFit="1" customWidth="1"/>
    <col min="13580" max="13580" width="12" style="174" bestFit="1" customWidth="1"/>
    <col min="13581" max="13581" width="4" style="174" bestFit="1" customWidth="1"/>
    <col min="13582" max="13582" width="12" style="174" bestFit="1" customWidth="1"/>
    <col min="13583" max="13583" width="4" style="174" bestFit="1" customWidth="1"/>
    <col min="13584" max="13584" width="12" style="174" bestFit="1" customWidth="1"/>
    <col min="13585" max="13585" width="4" style="174" bestFit="1" customWidth="1"/>
    <col min="13586" max="13586" width="12" style="174" bestFit="1" customWidth="1"/>
    <col min="13587" max="13587" width="4" style="174" bestFit="1" customWidth="1"/>
    <col min="13588" max="13588" width="12" style="174" bestFit="1" customWidth="1"/>
    <col min="13589" max="13589" width="4" style="174" bestFit="1" customWidth="1"/>
    <col min="13590" max="13590" width="12" style="174" bestFit="1" customWidth="1"/>
    <col min="13591" max="13591" width="4" style="174" bestFit="1" customWidth="1"/>
    <col min="13592" max="13592" width="12" style="174" bestFit="1" customWidth="1"/>
    <col min="13593" max="13593" width="4" style="174" bestFit="1" customWidth="1"/>
    <col min="13594" max="13594" width="12" style="174" bestFit="1" customWidth="1"/>
    <col min="13595" max="13595" width="4" style="174" bestFit="1" customWidth="1"/>
    <col min="13596" max="13596" width="12" style="174" bestFit="1" customWidth="1"/>
    <col min="13597" max="13597" width="4" style="174" bestFit="1" customWidth="1"/>
    <col min="13598" max="13598" width="12" style="174" bestFit="1" customWidth="1"/>
    <col min="13599" max="13599" width="4" style="174" bestFit="1" customWidth="1"/>
    <col min="13600" max="13600" width="12" style="174" bestFit="1" customWidth="1"/>
    <col min="13601" max="13601" width="4" style="174" bestFit="1" customWidth="1"/>
    <col min="13602" max="13602" width="12" style="174" bestFit="1" customWidth="1"/>
    <col min="13603" max="13603" width="4" style="174" bestFit="1" customWidth="1"/>
    <col min="13604" max="13604" width="12" style="174" bestFit="1" customWidth="1"/>
    <col min="13605" max="13605" width="4" style="174" bestFit="1" customWidth="1"/>
    <col min="13606" max="13606" width="11.5703125" style="174" bestFit="1" customWidth="1"/>
    <col min="13607" max="13607" width="4" style="174" bestFit="1" customWidth="1"/>
    <col min="13608" max="13608" width="10" style="174" bestFit="1" customWidth="1"/>
    <col min="13609" max="13609" width="4" style="174" bestFit="1" customWidth="1"/>
    <col min="13610" max="13610" width="12" style="174" bestFit="1" customWidth="1"/>
    <col min="13611" max="13611" width="4" style="174" bestFit="1" customWidth="1"/>
    <col min="13612" max="13612" width="12" style="174" bestFit="1" customWidth="1"/>
    <col min="13613" max="13613" width="4" style="174" bestFit="1" customWidth="1"/>
    <col min="13614" max="13614" width="12" style="174" bestFit="1" customWidth="1"/>
    <col min="13615" max="13615" width="4" style="174" bestFit="1" customWidth="1"/>
    <col min="13616" max="13616" width="11" style="174" bestFit="1" customWidth="1"/>
    <col min="13617" max="13617" width="4" style="174" bestFit="1" customWidth="1"/>
    <col min="13618" max="13618" width="12" style="174" bestFit="1" customWidth="1"/>
    <col min="13619" max="13619" width="4" style="174" bestFit="1" customWidth="1"/>
    <col min="13620" max="13620" width="12" style="174" bestFit="1" customWidth="1"/>
    <col min="13621" max="13621" width="4" style="174" bestFit="1" customWidth="1"/>
    <col min="13622" max="13622" width="12" style="174" bestFit="1" customWidth="1"/>
    <col min="13623" max="13623" width="4" style="174" bestFit="1" customWidth="1"/>
    <col min="13624" max="13624" width="12" style="174" bestFit="1" customWidth="1"/>
    <col min="13625" max="13625" width="4" style="174" bestFit="1" customWidth="1"/>
    <col min="13626" max="13626" width="12" style="174" bestFit="1" customWidth="1"/>
    <col min="13627" max="13627" width="4" style="174" bestFit="1" customWidth="1"/>
    <col min="13628" max="13628" width="12" style="174" bestFit="1" customWidth="1"/>
    <col min="13629" max="13629" width="4" style="174" bestFit="1" customWidth="1"/>
    <col min="13630" max="13630" width="12" style="174" bestFit="1" customWidth="1"/>
    <col min="13631" max="13631" width="4" style="174" bestFit="1" customWidth="1"/>
    <col min="13632" max="13824" width="9.140625" style="174"/>
    <col min="13825" max="13825" width="46.42578125" style="174" bestFit="1" customWidth="1"/>
    <col min="13826" max="13826" width="12" style="174" bestFit="1" customWidth="1"/>
    <col min="13827" max="13827" width="4" style="174" bestFit="1" customWidth="1"/>
    <col min="13828" max="13828" width="12" style="174" bestFit="1" customWidth="1"/>
    <col min="13829" max="13829" width="4" style="174" bestFit="1" customWidth="1"/>
    <col min="13830" max="13830" width="12" style="174" bestFit="1" customWidth="1"/>
    <col min="13831" max="13831" width="4" style="174" bestFit="1" customWidth="1"/>
    <col min="13832" max="13832" width="12" style="174" bestFit="1" customWidth="1"/>
    <col min="13833" max="13833" width="4" style="174" bestFit="1" customWidth="1"/>
    <col min="13834" max="13834" width="12" style="174" bestFit="1" customWidth="1"/>
    <col min="13835" max="13835" width="4" style="174" bestFit="1" customWidth="1"/>
    <col min="13836" max="13836" width="12" style="174" bestFit="1" customWidth="1"/>
    <col min="13837" max="13837" width="4" style="174" bestFit="1" customWidth="1"/>
    <col min="13838" max="13838" width="12" style="174" bestFit="1" customWidth="1"/>
    <col min="13839" max="13839" width="4" style="174" bestFit="1" customWidth="1"/>
    <col min="13840" max="13840" width="12" style="174" bestFit="1" customWidth="1"/>
    <col min="13841" max="13841" width="4" style="174" bestFit="1" customWidth="1"/>
    <col min="13842" max="13842" width="12" style="174" bestFit="1" customWidth="1"/>
    <col min="13843" max="13843" width="4" style="174" bestFit="1" customWidth="1"/>
    <col min="13844" max="13844" width="12" style="174" bestFit="1" customWidth="1"/>
    <col min="13845" max="13845" width="4" style="174" bestFit="1" customWidth="1"/>
    <col min="13846" max="13846" width="12" style="174" bestFit="1" customWidth="1"/>
    <col min="13847" max="13847" width="4" style="174" bestFit="1" customWidth="1"/>
    <col min="13848" max="13848" width="12" style="174" bestFit="1" customWidth="1"/>
    <col min="13849" max="13849" width="4" style="174" bestFit="1" customWidth="1"/>
    <col min="13850" max="13850" width="12" style="174" bestFit="1" customWidth="1"/>
    <col min="13851" max="13851" width="4" style="174" bestFit="1" customWidth="1"/>
    <col min="13852" max="13852" width="12" style="174" bestFit="1" customWidth="1"/>
    <col min="13853" max="13853" width="4" style="174" bestFit="1" customWidth="1"/>
    <col min="13854" max="13854" width="12" style="174" bestFit="1" customWidth="1"/>
    <col min="13855" max="13855" width="4" style="174" bestFit="1" customWidth="1"/>
    <col min="13856" max="13856" width="12" style="174" bestFit="1" customWidth="1"/>
    <col min="13857" max="13857" width="4" style="174" bestFit="1" customWidth="1"/>
    <col min="13858" max="13858" width="12" style="174" bestFit="1" customWidth="1"/>
    <col min="13859" max="13859" width="4" style="174" bestFit="1" customWidth="1"/>
    <col min="13860" max="13860" width="12" style="174" bestFit="1" customWidth="1"/>
    <col min="13861" max="13861" width="4" style="174" bestFit="1" customWidth="1"/>
    <col min="13862" max="13862" width="11.5703125" style="174" bestFit="1" customWidth="1"/>
    <col min="13863" max="13863" width="4" style="174" bestFit="1" customWidth="1"/>
    <col min="13864" max="13864" width="10" style="174" bestFit="1" customWidth="1"/>
    <col min="13865" max="13865" width="4" style="174" bestFit="1" customWidth="1"/>
    <col min="13866" max="13866" width="12" style="174" bestFit="1" customWidth="1"/>
    <col min="13867" max="13867" width="4" style="174" bestFit="1" customWidth="1"/>
    <col min="13868" max="13868" width="12" style="174" bestFit="1" customWidth="1"/>
    <col min="13869" max="13869" width="4" style="174" bestFit="1" customWidth="1"/>
    <col min="13870" max="13870" width="12" style="174" bestFit="1" customWidth="1"/>
    <col min="13871" max="13871" width="4" style="174" bestFit="1" customWidth="1"/>
    <col min="13872" max="13872" width="11" style="174" bestFit="1" customWidth="1"/>
    <col min="13873" max="13873" width="4" style="174" bestFit="1" customWidth="1"/>
    <col min="13874" max="13874" width="12" style="174" bestFit="1" customWidth="1"/>
    <col min="13875" max="13875" width="4" style="174" bestFit="1" customWidth="1"/>
    <col min="13876" max="13876" width="12" style="174" bestFit="1" customWidth="1"/>
    <col min="13877" max="13877" width="4" style="174" bestFit="1" customWidth="1"/>
    <col min="13878" max="13878" width="12" style="174" bestFit="1" customWidth="1"/>
    <col min="13879" max="13879" width="4" style="174" bestFit="1" customWidth="1"/>
    <col min="13880" max="13880" width="12" style="174" bestFit="1" customWidth="1"/>
    <col min="13881" max="13881" width="4" style="174" bestFit="1" customWidth="1"/>
    <col min="13882" max="13882" width="12" style="174" bestFit="1" customWidth="1"/>
    <col min="13883" max="13883" width="4" style="174" bestFit="1" customWidth="1"/>
    <col min="13884" max="13884" width="12" style="174" bestFit="1" customWidth="1"/>
    <col min="13885" max="13885" width="4" style="174" bestFit="1" customWidth="1"/>
    <col min="13886" max="13886" width="12" style="174" bestFit="1" customWidth="1"/>
    <col min="13887" max="13887" width="4" style="174" bestFit="1" customWidth="1"/>
    <col min="13888" max="14080" width="9.140625" style="174"/>
    <col min="14081" max="14081" width="46.42578125" style="174" bestFit="1" customWidth="1"/>
    <col min="14082" max="14082" width="12" style="174" bestFit="1" customWidth="1"/>
    <col min="14083" max="14083" width="4" style="174" bestFit="1" customWidth="1"/>
    <col min="14084" max="14084" width="12" style="174" bestFit="1" customWidth="1"/>
    <col min="14085" max="14085" width="4" style="174" bestFit="1" customWidth="1"/>
    <col min="14086" max="14086" width="12" style="174" bestFit="1" customWidth="1"/>
    <col min="14087" max="14087" width="4" style="174" bestFit="1" customWidth="1"/>
    <col min="14088" max="14088" width="12" style="174" bestFit="1" customWidth="1"/>
    <col min="14089" max="14089" width="4" style="174" bestFit="1" customWidth="1"/>
    <col min="14090" max="14090" width="12" style="174" bestFit="1" customWidth="1"/>
    <col min="14091" max="14091" width="4" style="174" bestFit="1" customWidth="1"/>
    <col min="14092" max="14092" width="12" style="174" bestFit="1" customWidth="1"/>
    <col min="14093" max="14093" width="4" style="174" bestFit="1" customWidth="1"/>
    <col min="14094" max="14094" width="12" style="174" bestFit="1" customWidth="1"/>
    <col min="14095" max="14095" width="4" style="174" bestFit="1" customWidth="1"/>
    <col min="14096" max="14096" width="12" style="174" bestFit="1" customWidth="1"/>
    <col min="14097" max="14097" width="4" style="174" bestFit="1" customWidth="1"/>
    <col min="14098" max="14098" width="12" style="174" bestFit="1" customWidth="1"/>
    <col min="14099" max="14099" width="4" style="174" bestFit="1" customWidth="1"/>
    <col min="14100" max="14100" width="12" style="174" bestFit="1" customWidth="1"/>
    <col min="14101" max="14101" width="4" style="174" bestFit="1" customWidth="1"/>
    <col min="14102" max="14102" width="12" style="174" bestFit="1" customWidth="1"/>
    <col min="14103" max="14103" width="4" style="174" bestFit="1" customWidth="1"/>
    <col min="14104" max="14104" width="12" style="174" bestFit="1" customWidth="1"/>
    <col min="14105" max="14105" width="4" style="174" bestFit="1" customWidth="1"/>
    <col min="14106" max="14106" width="12" style="174" bestFit="1" customWidth="1"/>
    <col min="14107" max="14107" width="4" style="174" bestFit="1" customWidth="1"/>
    <col min="14108" max="14108" width="12" style="174" bestFit="1" customWidth="1"/>
    <col min="14109" max="14109" width="4" style="174" bestFit="1" customWidth="1"/>
    <col min="14110" max="14110" width="12" style="174" bestFit="1" customWidth="1"/>
    <col min="14111" max="14111" width="4" style="174" bestFit="1" customWidth="1"/>
    <col min="14112" max="14112" width="12" style="174" bestFit="1" customWidth="1"/>
    <col min="14113" max="14113" width="4" style="174" bestFit="1" customWidth="1"/>
    <col min="14114" max="14114" width="12" style="174" bestFit="1" customWidth="1"/>
    <col min="14115" max="14115" width="4" style="174" bestFit="1" customWidth="1"/>
    <col min="14116" max="14116" width="12" style="174" bestFit="1" customWidth="1"/>
    <col min="14117" max="14117" width="4" style="174" bestFit="1" customWidth="1"/>
    <col min="14118" max="14118" width="11.5703125" style="174" bestFit="1" customWidth="1"/>
    <col min="14119" max="14119" width="4" style="174" bestFit="1" customWidth="1"/>
    <col min="14120" max="14120" width="10" style="174" bestFit="1" customWidth="1"/>
    <col min="14121" max="14121" width="4" style="174" bestFit="1" customWidth="1"/>
    <col min="14122" max="14122" width="12" style="174" bestFit="1" customWidth="1"/>
    <col min="14123" max="14123" width="4" style="174" bestFit="1" customWidth="1"/>
    <col min="14124" max="14124" width="12" style="174" bestFit="1" customWidth="1"/>
    <col min="14125" max="14125" width="4" style="174" bestFit="1" customWidth="1"/>
    <col min="14126" max="14126" width="12" style="174" bestFit="1" customWidth="1"/>
    <col min="14127" max="14127" width="4" style="174" bestFit="1" customWidth="1"/>
    <col min="14128" max="14128" width="11" style="174" bestFit="1" customWidth="1"/>
    <col min="14129" max="14129" width="4" style="174" bestFit="1" customWidth="1"/>
    <col min="14130" max="14130" width="12" style="174" bestFit="1" customWidth="1"/>
    <col min="14131" max="14131" width="4" style="174" bestFit="1" customWidth="1"/>
    <col min="14132" max="14132" width="12" style="174" bestFit="1" customWidth="1"/>
    <col min="14133" max="14133" width="4" style="174" bestFit="1" customWidth="1"/>
    <col min="14134" max="14134" width="12" style="174" bestFit="1" customWidth="1"/>
    <col min="14135" max="14135" width="4" style="174" bestFit="1" customWidth="1"/>
    <col min="14136" max="14136" width="12" style="174" bestFit="1" customWidth="1"/>
    <col min="14137" max="14137" width="4" style="174" bestFit="1" customWidth="1"/>
    <col min="14138" max="14138" width="12" style="174" bestFit="1" customWidth="1"/>
    <col min="14139" max="14139" width="4" style="174" bestFit="1" customWidth="1"/>
    <col min="14140" max="14140" width="12" style="174" bestFit="1" customWidth="1"/>
    <col min="14141" max="14141" width="4" style="174" bestFit="1" customWidth="1"/>
    <col min="14142" max="14142" width="12" style="174" bestFit="1" customWidth="1"/>
    <col min="14143" max="14143" width="4" style="174" bestFit="1" customWidth="1"/>
    <col min="14144" max="14336" width="9.140625" style="174"/>
    <col min="14337" max="14337" width="46.42578125" style="174" bestFit="1" customWidth="1"/>
    <col min="14338" max="14338" width="12" style="174" bestFit="1" customWidth="1"/>
    <col min="14339" max="14339" width="4" style="174" bestFit="1" customWidth="1"/>
    <col min="14340" max="14340" width="12" style="174" bestFit="1" customWidth="1"/>
    <col min="14341" max="14341" width="4" style="174" bestFit="1" customWidth="1"/>
    <col min="14342" max="14342" width="12" style="174" bestFit="1" customWidth="1"/>
    <col min="14343" max="14343" width="4" style="174" bestFit="1" customWidth="1"/>
    <col min="14344" max="14344" width="12" style="174" bestFit="1" customWidth="1"/>
    <col min="14345" max="14345" width="4" style="174" bestFit="1" customWidth="1"/>
    <col min="14346" max="14346" width="12" style="174" bestFit="1" customWidth="1"/>
    <col min="14347" max="14347" width="4" style="174" bestFit="1" customWidth="1"/>
    <col min="14348" max="14348" width="12" style="174" bestFit="1" customWidth="1"/>
    <col min="14349" max="14349" width="4" style="174" bestFit="1" customWidth="1"/>
    <col min="14350" max="14350" width="12" style="174" bestFit="1" customWidth="1"/>
    <col min="14351" max="14351" width="4" style="174" bestFit="1" customWidth="1"/>
    <col min="14352" max="14352" width="12" style="174" bestFit="1" customWidth="1"/>
    <col min="14353" max="14353" width="4" style="174" bestFit="1" customWidth="1"/>
    <col min="14354" max="14354" width="12" style="174" bestFit="1" customWidth="1"/>
    <col min="14355" max="14355" width="4" style="174" bestFit="1" customWidth="1"/>
    <col min="14356" max="14356" width="12" style="174" bestFit="1" customWidth="1"/>
    <col min="14357" max="14357" width="4" style="174" bestFit="1" customWidth="1"/>
    <col min="14358" max="14358" width="12" style="174" bestFit="1" customWidth="1"/>
    <col min="14359" max="14359" width="4" style="174" bestFit="1" customWidth="1"/>
    <col min="14360" max="14360" width="12" style="174" bestFit="1" customWidth="1"/>
    <col min="14361" max="14361" width="4" style="174" bestFit="1" customWidth="1"/>
    <col min="14362" max="14362" width="12" style="174" bestFit="1" customWidth="1"/>
    <col min="14363" max="14363" width="4" style="174" bestFit="1" customWidth="1"/>
    <col min="14364" max="14364" width="12" style="174" bestFit="1" customWidth="1"/>
    <col min="14365" max="14365" width="4" style="174" bestFit="1" customWidth="1"/>
    <col min="14366" max="14366" width="12" style="174" bestFit="1" customWidth="1"/>
    <col min="14367" max="14367" width="4" style="174" bestFit="1" customWidth="1"/>
    <col min="14368" max="14368" width="12" style="174" bestFit="1" customWidth="1"/>
    <col min="14369" max="14369" width="4" style="174" bestFit="1" customWidth="1"/>
    <col min="14370" max="14370" width="12" style="174" bestFit="1" customWidth="1"/>
    <col min="14371" max="14371" width="4" style="174" bestFit="1" customWidth="1"/>
    <col min="14372" max="14372" width="12" style="174" bestFit="1" customWidth="1"/>
    <col min="14373" max="14373" width="4" style="174" bestFit="1" customWidth="1"/>
    <col min="14374" max="14374" width="11.5703125" style="174" bestFit="1" customWidth="1"/>
    <col min="14375" max="14375" width="4" style="174" bestFit="1" customWidth="1"/>
    <col min="14376" max="14376" width="10" style="174" bestFit="1" customWidth="1"/>
    <col min="14377" max="14377" width="4" style="174" bestFit="1" customWidth="1"/>
    <col min="14378" max="14378" width="12" style="174" bestFit="1" customWidth="1"/>
    <col min="14379" max="14379" width="4" style="174" bestFit="1" customWidth="1"/>
    <col min="14380" max="14380" width="12" style="174" bestFit="1" customWidth="1"/>
    <col min="14381" max="14381" width="4" style="174" bestFit="1" customWidth="1"/>
    <col min="14382" max="14382" width="12" style="174" bestFit="1" customWidth="1"/>
    <col min="14383" max="14383" width="4" style="174" bestFit="1" customWidth="1"/>
    <col min="14384" max="14384" width="11" style="174" bestFit="1" customWidth="1"/>
    <col min="14385" max="14385" width="4" style="174" bestFit="1" customWidth="1"/>
    <col min="14386" max="14386" width="12" style="174" bestFit="1" customWidth="1"/>
    <col min="14387" max="14387" width="4" style="174" bestFit="1" customWidth="1"/>
    <col min="14388" max="14388" width="12" style="174" bestFit="1" customWidth="1"/>
    <col min="14389" max="14389" width="4" style="174" bestFit="1" customWidth="1"/>
    <col min="14390" max="14390" width="12" style="174" bestFit="1" customWidth="1"/>
    <col min="14391" max="14391" width="4" style="174" bestFit="1" customWidth="1"/>
    <col min="14392" max="14392" width="12" style="174" bestFit="1" customWidth="1"/>
    <col min="14393" max="14393" width="4" style="174" bestFit="1" customWidth="1"/>
    <col min="14394" max="14394" width="12" style="174" bestFit="1" customWidth="1"/>
    <col min="14395" max="14395" width="4" style="174" bestFit="1" customWidth="1"/>
    <col min="14396" max="14396" width="12" style="174" bestFit="1" customWidth="1"/>
    <col min="14397" max="14397" width="4" style="174" bestFit="1" customWidth="1"/>
    <col min="14398" max="14398" width="12" style="174" bestFit="1" customWidth="1"/>
    <col min="14399" max="14399" width="4" style="174" bestFit="1" customWidth="1"/>
    <col min="14400" max="14592" width="9.140625" style="174"/>
    <col min="14593" max="14593" width="46.42578125" style="174" bestFit="1" customWidth="1"/>
    <col min="14594" max="14594" width="12" style="174" bestFit="1" customWidth="1"/>
    <col min="14595" max="14595" width="4" style="174" bestFit="1" customWidth="1"/>
    <col min="14596" max="14596" width="12" style="174" bestFit="1" customWidth="1"/>
    <col min="14597" max="14597" width="4" style="174" bestFit="1" customWidth="1"/>
    <col min="14598" max="14598" width="12" style="174" bestFit="1" customWidth="1"/>
    <col min="14599" max="14599" width="4" style="174" bestFit="1" customWidth="1"/>
    <col min="14600" max="14600" width="12" style="174" bestFit="1" customWidth="1"/>
    <col min="14601" max="14601" width="4" style="174" bestFit="1" customWidth="1"/>
    <col min="14602" max="14602" width="12" style="174" bestFit="1" customWidth="1"/>
    <col min="14603" max="14603" width="4" style="174" bestFit="1" customWidth="1"/>
    <col min="14604" max="14604" width="12" style="174" bestFit="1" customWidth="1"/>
    <col min="14605" max="14605" width="4" style="174" bestFit="1" customWidth="1"/>
    <col min="14606" max="14606" width="12" style="174" bestFit="1" customWidth="1"/>
    <col min="14607" max="14607" width="4" style="174" bestFit="1" customWidth="1"/>
    <col min="14608" max="14608" width="12" style="174" bestFit="1" customWidth="1"/>
    <col min="14609" max="14609" width="4" style="174" bestFit="1" customWidth="1"/>
    <col min="14610" max="14610" width="12" style="174" bestFit="1" customWidth="1"/>
    <col min="14611" max="14611" width="4" style="174" bestFit="1" customWidth="1"/>
    <col min="14612" max="14612" width="12" style="174" bestFit="1" customWidth="1"/>
    <col min="14613" max="14613" width="4" style="174" bestFit="1" customWidth="1"/>
    <col min="14614" max="14614" width="12" style="174" bestFit="1" customWidth="1"/>
    <col min="14615" max="14615" width="4" style="174" bestFit="1" customWidth="1"/>
    <col min="14616" max="14616" width="12" style="174" bestFit="1" customWidth="1"/>
    <col min="14617" max="14617" width="4" style="174" bestFit="1" customWidth="1"/>
    <col min="14618" max="14618" width="12" style="174" bestFit="1" customWidth="1"/>
    <col min="14619" max="14619" width="4" style="174" bestFit="1" customWidth="1"/>
    <col min="14620" max="14620" width="12" style="174" bestFit="1" customWidth="1"/>
    <col min="14621" max="14621" width="4" style="174" bestFit="1" customWidth="1"/>
    <col min="14622" max="14622" width="12" style="174" bestFit="1" customWidth="1"/>
    <col min="14623" max="14623" width="4" style="174" bestFit="1" customWidth="1"/>
    <col min="14624" max="14624" width="12" style="174" bestFit="1" customWidth="1"/>
    <col min="14625" max="14625" width="4" style="174" bestFit="1" customWidth="1"/>
    <col min="14626" max="14626" width="12" style="174" bestFit="1" customWidth="1"/>
    <col min="14627" max="14627" width="4" style="174" bestFit="1" customWidth="1"/>
    <col min="14628" max="14628" width="12" style="174" bestFit="1" customWidth="1"/>
    <col min="14629" max="14629" width="4" style="174" bestFit="1" customWidth="1"/>
    <col min="14630" max="14630" width="11.5703125" style="174" bestFit="1" customWidth="1"/>
    <col min="14631" max="14631" width="4" style="174" bestFit="1" customWidth="1"/>
    <col min="14632" max="14632" width="10" style="174" bestFit="1" customWidth="1"/>
    <col min="14633" max="14633" width="4" style="174" bestFit="1" customWidth="1"/>
    <col min="14634" max="14634" width="12" style="174" bestFit="1" customWidth="1"/>
    <col min="14635" max="14635" width="4" style="174" bestFit="1" customWidth="1"/>
    <col min="14636" max="14636" width="12" style="174" bestFit="1" customWidth="1"/>
    <col min="14637" max="14637" width="4" style="174" bestFit="1" customWidth="1"/>
    <col min="14638" max="14638" width="12" style="174" bestFit="1" customWidth="1"/>
    <col min="14639" max="14639" width="4" style="174" bestFit="1" customWidth="1"/>
    <col min="14640" max="14640" width="11" style="174" bestFit="1" customWidth="1"/>
    <col min="14641" max="14641" width="4" style="174" bestFit="1" customWidth="1"/>
    <col min="14642" max="14642" width="12" style="174" bestFit="1" customWidth="1"/>
    <col min="14643" max="14643" width="4" style="174" bestFit="1" customWidth="1"/>
    <col min="14644" max="14644" width="12" style="174" bestFit="1" customWidth="1"/>
    <col min="14645" max="14645" width="4" style="174" bestFit="1" customWidth="1"/>
    <col min="14646" max="14646" width="12" style="174" bestFit="1" customWidth="1"/>
    <col min="14647" max="14647" width="4" style="174" bestFit="1" customWidth="1"/>
    <col min="14648" max="14648" width="12" style="174" bestFit="1" customWidth="1"/>
    <col min="14649" max="14649" width="4" style="174" bestFit="1" customWidth="1"/>
    <col min="14650" max="14650" width="12" style="174" bestFit="1" customWidth="1"/>
    <col min="14651" max="14651" width="4" style="174" bestFit="1" customWidth="1"/>
    <col min="14652" max="14652" width="12" style="174" bestFit="1" customWidth="1"/>
    <col min="14653" max="14653" width="4" style="174" bestFit="1" customWidth="1"/>
    <col min="14654" max="14654" width="12" style="174" bestFit="1" customWidth="1"/>
    <col min="14655" max="14655" width="4" style="174" bestFit="1" customWidth="1"/>
    <col min="14656" max="14848" width="9.140625" style="174"/>
    <col min="14849" max="14849" width="46.42578125" style="174" bestFit="1" customWidth="1"/>
    <col min="14850" max="14850" width="12" style="174" bestFit="1" customWidth="1"/>
    <col min="14851" max="14851" width="4" style="174" bestFit="1" customWidth="1"/>
    <col min="14852" max="14852" width="12" style="174" bestFit="1" customWidth="1"/>
    <col min="14853" max="14853" width="4" style="174" bestFit="1" customWidth="1"/>
    <col min="14854" max="14854" width="12" style="174" bestFit="1" customWidth="1"/>
    <col min="14855" max="14855" width="4" style="174" bestFit="1" customWidth="1"/>
    <col min="14856" max="14856" width="12" style="174" bestFit="1" customWidth="1"/>
    <col min="14857" max="14857" width="4" style="174" bestFit="1" customWidth="1"/>
    <col min="14858" max="14858" width="12" style="174" bestFit="1" customWidth="1"/>
    <col min="14859" max="14859" width="4" style="174" bestFit="1" customWidth="1"/>
    <col min="14860" max="14860" width="12" style="174" bestFit="1" customWidth="1"/>
    <col min="14861" max="14861" width="4" style="174" bestFit="1" customWidth="1"/>
    <col min="14862" max="14862" width="12" style="174" bestFit="1" customWidth="1"/>
    <col min="14863" max="14863" width="4" style="174" bestFit="1" customWidth="1"/>
    <col min="14864" max="14864" width="12" style="174" bestFit="1" customWidth="1"/>
    <col min="14865" max="14865" width="4" style="174" bestFit="1" customWidth="1"/>
    <col min="14866" max="14866" width="12" style="174" bestFit="1" customWidth="1"/>
    <col min="14867" max="14867" width="4" style="174" bestFit="1" customWidth="1"/>
    <col min="14868" max="14868" width="12" style="174" bestFit="1" customWidth="1"/>
    <col min="14869" max="14869" width="4" style="174" bestFit="1" customWidth="1"/>
    <col min="14870" max="14870" width="12" style="174" bestFit="1" customWidth="1"/>
    <col min="14871" max="14871" width="4" style="174" bestFit="1" customWidth="1"/>
    <col min="14872" max="14872" width="12" style="174" bestFit="1" customWidth="1"/>
    <col min="14873" max="14873" width="4" style="174" bestFit="1" customWidth="1"/>
    <col min="14874" max="14874" width="12" style="174" bestFit="1" customWidth="1"/>
    <col min="14875" max="14875" width="4" style="174" bestFit="1" customWidth="1"/>
    <col min="14876" max="14876" width="12" style="174" bestFit="1" customWidth="1"/>
    <col min="14877" max="14877" width="4" style="174" bestFit="1" customWidth="1"/>
    <col min="14878" max="14878" width="12" style="174" bestFit="1" customWidth="1"/>
    <col min="14879" max="14879" width="4" style="174" bestFit="1" customWidth="1"/>
    <col min="14880" max="14880" width="12" style="174" bestFit="1" customWidth="1"/>
    <col min="14881" max="14881" width="4" style="174" bestFit="1" customWidth="1"/>
    <col min="14882" max="14882" width="12" style="174" bestFit="1" customWidth="1"/>
    <col min="14883" max="14883" width="4" style="174" bestFit="1" customWidth="1"/>
    <col min="14884" max="14884" width="12" style="174" bestFit="1" customWidth="1"/>
    <col min="14885" max="14885" width="4" style="174" bestFit="1" customWidth="1"/>
    <col min="14886" max="14886" width="11.5703125" style="174" bestFit="1" customWidth="1"/>
    <col min="14887" max="14887" width="4" style="174" bestFit="1" customWidth="1"/>
    <col min="14888" max="14888" width="10" style="174" bestFit="1" customWidth="1"/>
    <col min="14889" max="14889" width="4" style="174" bestFit="1" customWidth="1"/>
    <col min="14890" max="14890" width="12" style="174" bestFit="1" customWidth="1"/>
    <col min="14891" max="14891" width="4" style="174" bestFit="1" customWidth="1"/>
    <col min="14892" max="14892" width="12" style="174" bestFit="1" customWidth="1"/>
    <col min="14893" max="14893" width="4" style="174" bestFit="1" customWidth="1"/>
    <col min="14894" max="14894" width="12" style="174" bestFit="1" customWidth="1"/>
    <col min="14895" max="14895" width="4" style="174" bestFit="1" customWidth="1"/>
    <col min="14896" max="14896" width="11" style="174" bestFit="1" customWidth="1"/>
    <col min="14897" max="14897" width="4" style="174" bestFit="1" customWidth="1"/>
    <col min="14898" max="14898" width="12" style="174" bestFit="1" customWidth="1"/>
    <col min="14899" max="14899" width="4" style="174" bestFit="1" customWidth="1"/>
    <col min="14900" max="14900" width="12" style="174" bestFit="1" customWidth="1"/>
    <col min="14901" max="14901" width="4" style="174" bestFit="1" customWidth="1"/>
    <col min="14902" max="14902" width="12" style="174" bestFit="1" customWidth="1"/>
    <col min="14903" max="14903" width="4" style="174" bestFit="1" customWidth="1"/>
    <col min="14904" max="14904" width="12" style="174" bestFit="1" customWidth="1"/>
    <col min="14905" max="14905" width="4" style="174" bestFit="1" customWidth="1"/>
    <col min="14906" max="14906" width="12" style="174" bestFit="1" customWidth="1"/>
    <col min="14907" max="14907" width="4" style="174" bestFit="1" customWidth="1"/>
    <col min="14908" max="14908" width="12" style="174" bestFit="1" customWidth="1"/>
    <col min="14909" max="14909" width="4" style="174" bestFit="1" customWidth="1"/>
    <col min="14910" max="14910" width="12" style="174" bestFit="1" customWidth="1"/>
    <col min="14911" max="14911" width="4" style="174" bestFit="1" customWidth="1"/>
    <col min="14912" max="15104" width="9.140625" style="174"/>
    <col min="15105" max="15105" width="46.42578125" style="174" bestFit="1" customWidth="1"/>
    <col min="15106" max="15106" width="12" style="174" bestFit="1" customWidth="1"/>
    <col min="15107" max="15107" width="4" style="174" bestFit="1" customWidth="1"/>
    <col min="15108" max="15108" width="12" style="174" bestFit="1" customWidth="1"/>
    <col min="15109" max="15109" width="4" style="174" bestFit="1" customWidth="1"/>
    <col min="15110" max="15110" width="12" style="174" bestFit="1" customWidth="1"/>
    <col min="15111" max="15111" width="4" style="174" bestFit="1" customWidth="1"/>
    <col min="15112" max="15112" width="12" style="174" bestFit="1" customWidth="1"/>
    <col min="15113" max="15113" width="4" style="174" bestFit="1" customWidth="1"/>
    <col min="15114" max="15114" width="12" style="174" bestFit="1" customWidth="1"/>
    <col min="15115" max="15115" width="4" style="174" bestFit="1" customWidth="1"/>
    <col min="15116" max="15116" width="12" style="174" bestFit="1" customWidth="1"/>
    <col min="15117" max="15117" width="4" style="174" bestFit="1" customWidth="1"/>
    <col min="15118" max="15118" width="12" style="174" bestFit="1" customWidth="1"/>
    <col min="15119" max="15119" width="4" style="174" bestFit="1" customWidth="1"/>
    <col min="15120" max="15120" width="12" style="174" bestFit="1" customWidth="1"/>
    <col min="15121" max="15121" width="4" style="174" bestFit="1" customWidth="1"/>
    <col min="15122" max="15122" width="12" style="174" bestFit="1" customWidth="1"/>
    <col min="15123" max="15123" width="4" style="174" bestFit="1" customWidth="1"/>
    <col min="15124" max="15124" width="12" style="174" bestFit="1" customWidth="1"/>
    <col min="15125" max="15125" width="4" style="174" bestFit="1" customWidth="1"/>
    <col min="15126" max="15126" width="12" style="174" bestFit="1" customWidth="1"/>
    <col min="15127" max="15127" width="4" style="174" bestFit="1" customWidth="1"/>
    <col min="15128" max="15128" width="12" style="174" bestFit="1" customWidth="1"/>
    <col min="15129" max="15129" width="4" style="174" bestFit="1" customWidth="1"/>
    <col min="15130" max="15130" width="12" style="174" bestFit="1" customWidth="1"/>
    <col min="15131" max="15131" width="4" style="174" bestFit="1" customWidth="1"/>
    <col min="15132" max="15132" width="12" style="174" bestFit="1" customWidth="1"/>
    <col min="15133" max="15133" width="4" style="174" bestFit="1" customWidth="1"/>
    <col min="15134" max="15134" width="12" style="174" bestFit="1" customWidth="1"/>
    <col min="15135" max="15135" width="4" style="174" bestFit="1" customWidth="1"/>
    <col min="15136" max="15136" width="12" style="174" bestFit="1" customWidth="1"/>
    <col min="15137" max="15137" width="4" style="174" bestFit="1" customWidth="1"/>
    <col min="15138" max="15138" width="12" style="174" bestFit="1" customWidth="1"/>
    <col min="15139" max="15139" width="4" style="174" bestFit="1" customWidth="1"/>
    <col min="15140" max="15140" width="12" style="174" bestFit="1" customWidth="1"/>
    <col min="15141" max="15141" width="4" style="174" bestFit="1" customWidth="1"/>
    <col min="15142" max="15142" width="11.5703125" style="174" bestFit="1" customWidth="1"/>
    <col min="15143" max="15143" width="4" style="174" bestFit="1" customWidth="1"/>
    <col min="15144" max="15144" width="10" style="174" bestFit="1" customWidth="1"/>
    <col min="15145" max="15145" width="4" style="174" bestFit="1" customWidth="1"/>
    <col min="15146" max="15146" width="12" style="174" bestFit="1" customWidth="1"/>
    <col min="15147" max="15147" width="4" style="174" bestFit="1" customWidth="1"/>
    <col min="15148" max="15148" width="12" style="174" bestFit="1" customWidth="1"/>
    <col min="15149" max="15149" width="4" style="174" bestFit="1" customWidth="1"/>
    <col min="15150" max="15150" width="12" style="174" bestFit="1" customWidth="1"/>
    <col min="15151" max="15151" width="4" style="174" bestFit="1" customWidth="1"/>
    <col min="15152" max="15152" width="11" style="174" bestFit="1" customWidth="1"/>
    <col min="15153" max="15153" width="4" style="174" bestFit="1" customWidth="1"/>
    <col min="15154" max="15154" width="12" style="174" bestFit="1" customWidth="1"/>
    <col min="15155" max="15155" width="4" style="174" bestFit="1" customWidth="1"/>
    <col min="15156" max="15156" width="12" style="174" bestFit="1" customWidth="1"/>
    <col min="15157" max="15157" width="4" style="174" bestFit="1" customWidth="1"/>
    <col min="15158" max="15158" width="12" style="174" bestFit="1" customWidth="1"/>
    <col min="15159" max="15159" width="4" style="174" bestFit="1" customWidth="1"/>
    <col min="15160" max="15160" width="12" style="174" bestFit="1" customWidth="1"/>
    <col min="15161" max="15161" width="4" style="174" bestFit="1" customWidth="1"/>
    <col min="15162" max="15162" width="12" style="174" bestFit="1" customWidth="1"/>
    <col min="15163" max="15163" width="4" style="174" bestFit="1" customWidth="1"/>
    <col min="15164" max="15164" width="12" style="174" bestFit="1" customWidth="1"/>
    <col min="15165" max="15165" width="4" style="174" bestFit="1" customWidth="1"/>
    <col min="15166" max="15166" width="12" style="174" bestFit="1" customWidth="1"/>
    <col min="15167" max="15167" width="4" style="174" bestFit="1" customWidth="1"/>
    <col min="15168" max="15360" width="9.140625" style="174"/>
    <col min="15361" max="15361" width="46.42578125" style="174" bestFit="1" customWidth="1"/>
    <col min="15362" max="15362" width="12" style="174" bestFit="1" customWidth="1"/>
    <col min="15363" max="15363" width="4" style="174" bestFit="1" customWidth="1"/>
    <col min="15364" max="15364" width="12" style="174" bestFit="1" customWidth="1"/>
    <col min="15365" max="15365" width="4" style="174" bestFit="1" customWidth="1"/>
    <col min="15366" max="15366" width="12" style="174" bestFit="1" customWidth="1"/>
    <col min="15367" max="15367" width="4" style="174" bestFit="1" customWidth="1"/>
    <col min="15368" max="15368" width="12" style="174" bestFit="1" customWidth="1"/>
    <col min="15369" max="15369" width="4" style="174" bestFit="1" customWidth="1"/>
    <col min="15370" max="15370" width="12" style="174" bestFit="1" customWidth="1"/>
    <col min="15371" max="15371" width="4" style="174" bestFit="1" customWidth="1"/>
    <col min="15372" max="15372" width="12" style="174" bestFit="1" customWidth="1"/>
    <col min="15373" max="15373" width="4" style="174" bestFit="1" customWidth="1"/>
    <col min="15374" max="15374" width="12" style="174" bestFit="1" customWidth="1"/>
    <col min="15375" max="15375" width="4" style="174" bestFit="1" customWidth="1"/>
    <col min="15376" max="15376" width="12" style="174" bestFit="1" customWidth="1"/>
    <col min="15377" max="15377" width="4" style="174" bestFit="1" customWidth="1"/>
    <col min="15378" max="15378" width="12" style="174" bestFit="1" customWidth="1"/>
    <col min="15379" max="15379" width="4" style="174" bestFit="1" customWidth="1"/>
    <col min="15380" max="15380" width="12" style="174" bestFit="1" customWidth="1"/>
    <col min="15381" max="15381" width="4" style="174" bestFit="1" customWidth="1"/>
    <col min="15382" max="15382" width="12" style="174" bestFit="1" customWidth="1"/>
    <col min="15383" max="15383" width="4" style="174" bestFit="1" customWidth="1"/>
    <col min="15384" max="15384" width="12" style="174" bestFit="1" customWidth="1"/>
    <col min="15385" max="15385" width="4" style="174" bestFit="1" customWidth="1"/>
    <col min="15386" max="15386" width="12" style="174" bestFit="1" customWidth="1"/>
    <col min="15387" max="15387" width="4" style="174" bestFit="1" customWidth="1"/>
    <col min="15388" max="15388" width="12" style="174" bestFit="1" customWidth="1"/>
    <col min="15389" max="15389" width="4" style="174" bestFit="1" customWidth="1"/>
    <col min="15390" max="15390" width="12" style="174" bestFit="1" customWidth="1"/>
    <col min="15391" max="15391" width="4" style="174" bestFit="1" customWidth="1"/>
    <col min="15392" max="15392" width="12" style="174" bestFit="1" customWidth="1"/>
    <col min="15393" max="15393" width="4" style="174" bestFit="1" customWidth="1"/>
    <col min="15394" max="15394" width="12" style="174" bestFit="1" customWidth="1"/>
    <col min="15395" max="15395" width="4" style="174" bestFit="1" customWidth="1"/>
    <col min="15396" max="15396" width="12" style="174" bestFit="1" customWidth="1"/>
    <col min="15397" max="15397" width="4" style="174" bestFit="1" customWidth="1"/>
    <col min="15398" max="15398" width="11.5703125" style="174" bestFit="1" customWidth="1"/>
    <col min="15399" max="15399" width="4" style="174" bestFit="1" customWidth="1"/>
    <col min="15400" max="15400" width="10" style="174" bestFit="1" customWidth="1"/>
    <col min="15401" max="15401" width="4" style="174" bestFit="1" customWidth="1"/>
    <col min="15402" max="15402" width="12" style="174" bestFit="1" customWidth="1"/>
    <col min="15403" max="15403" width="4" style="174" bestFit="1" customWidth="1"/>
    <col min="15404" max="15404" width="12" style="174" bestFit="1" customWidth="1"/>
    <col min="15405" max="15405" width="4" style="174" bestFit="1" customWidth="1"/>
    <col min="15406" max="15406" width="12" style="174" bestFit="1" customWidth="1"/>
    <col min="15407" max="15407" width="4" style="174" bestFit="1" customWidth="1"/>
    <col min="15408" max="15408" width="11" style="174" bestFit="1" customWidth="1"/>
    <col min="15409" max="15409" width="4" style="174" bestFit="1" customWidth="1"/>
    <col min="15410" max="15410" width="12" style="174" bestFit="1" customWidth="1"/>
    <col min="15411" max="15411" width="4" style="174" bestFit="1" customWidth="1"/>
    <col min="15412" max="15412" width="12" style="174" bestFit="1" customWidth="1"/>
    <col min="15413" max="15413" width="4" style="174" bestFit="1" customWidth="1"/>
    <col min="15414" max="15414" width="12" style="174" bestFit="1" customWidth="1"/>
    <col min="15415" max="15415" width="4" style="174" bestFit="1" customWidth="1"/>
    <col min="15416" max="15416" width="12" style="174" bestFit="1" customWidth="1"/>
    <col min="15417" max="15417" width="4" style="174" bestFit="1" customWidth="1"/>
    <col min="15418" max="15418" width="12" style="174" bestFit="1" customWidth="1"/>
    <col min="15419" max="15419" width="4" style="174" bestFit="1" customWidth="1"/>
    <col min="15420" max="15420" width="12" style="174" bestFit="1" customWidth="1"/>
    <col min="15421" max="15421" width="4" style="174" bestFit="1" customWidth="1"/>
    <col min="15422" max="15422" width="12" style="174" bestFit="1" customWidth="1"/>
    <col min="15423" max="15423" width="4" style="174" bestFit="1" customWidth="1"/>
    <col min="15424" max="15616" width="9.140625" style="174"/>
    <col min="15617" max="15617" width="46.42578125" style="174" bestFit="1" customWidth="1"/>
    <col min="15618" max="15618" width="12" style="174" bestFit="1" customWidth="1"/>
    <col min="15619" max="15619" width="4" style="174" bestFit="1" customWidth="1"/>
    <col min="15620" max="15620" width="12" style="174" bestFit="1" customWidth="1"/>
    <col min="15621" max="15621" width="4" style="174" bestFit="1" customWidth="1"/>
    <col min="15622" max="15622" width="12" style="174" bestFit="1" customWidth="1"/>
    <col min="15623" max="15623" width="4" style="174" bestFit="1" customWidth="1"/>
    <col min="15624" max="15624" width="12" style="174" bestFit="1" customWidth="1"/>
    <col min="15625" max="15625" width="4" style="174" bestFit="1" customWidth="1"/>
    <col min="15626" max="15626" width="12" style="174" bestFit="1" customWidth="1"/>
    <col min="15627" max="15627" width="4" style="174" bestFit="1" customWidth="1"/>
    <col min="15628" max="15628" width="12" style="174" bestFit="1" customWidth="1"/>
    <col min="15629" max="15629" width="4" style="174" bestFit="1" customWidth="1"/>
    <col min="15630" max="15630" width="12" style="174" bestFit="1" customWidth="1"/>
    <col min="15631" max="15631" width="4" style="174" bestFit="1" customWidth="1"/>
    <col min="15632" max="15632" width="12" style="174" bestFit="1" customWidth="1"/>
    <col min="15633" max="15633" width="4" style="174" bestFit="1" customWidth="1"/>
    <col min="15634" max="15634" width="12" style="174" bestFit="1" customWidth="1"/>
    <col min="15635" max="15635" width="4" style="174" bestFit="1" customWidth="1"/>
    <col min="15636" max="15636" width="12" style="174" bestFit="1" customWidth="1"/>
    <col min="15637" max="15637" width="4" style="174" bestFit="1" customWidth="1"/>
    <col min="15638" max="15638" width="12" style="174" bestFit="1" customWidth="1"/>
    <col min="15639" max="15639" width="4" style="174" bestFit="1" customWidth="1"/>
    <col min="15640" max="15640" width="12" style="174" bestFit="1" customWidth="1"/>
    <col min="15641" max="15641" width="4" style="174" bestFit="1" customWidth="1"/>
    <col min="15642" max="15642" width="12" style="174" bestFit="1" customWidth="1"/>
    <col min="15643" max="15643" width="4" style="174" bestFit="1" customWidth="1"/>
    <col min="15644" max="15644" width="12" style="174" bestFit="1" customWidth="1"/>
    <col min="15645" max="15645" width="4" style="174" bestFit="1" customWidth="1"/>
    <col min="15646" max="15646" width="12" style="174" bestFit="1" customWidth="1"/>
    <col min="15647" max="15647" width="4" style="174" bestFit="1" customWidth="1"/>
    <col min="15648" max="15648" width="12" style="174" bestFit="1" customWidth="1"/>
    <col min="15649" max="15649" width="4" style="174" bestFit="1" customWidth="1"/>
    <col min="15650" max="15650" width="12" style="174" bestFit="1" customWidth="1"/>
    <col min="15651" max="15651" width="4" style="174" bestFit="1" customWidth="1"/>
    <col min="15652" max="15652" width="12" style="174" bestFit="1" customWidth="1"/>
    <col min="15653" max="15653" width="4" style="174" bestFit="1" customWidth="1"/>
    <col min="15654" max="15654" width="11.5703125" style="174" bestFit="1" customWidth="1"/>
    <col min="15655" max="15655" width="4" style="174" bestFit="1" customWidth="1"/>
    <col min="15656" max="15656" width="10" style="174" bestFit="1" customWidth="1"/>
    <col min="15657" max="15657" width="4" style="174" bestFit="1" customWidth="1"/>
    <col min="15658" max="15658" width="12" style="174" bestFit="1" customWidth="1"/>
    <col min="15659" max="15659" width="4" style="174" bestFit="1" customWidth="1"/>
    <col min="15660" max="15660" width="12" style="174" bestFit="1" customWidth="1"/>
    <col min="15661" max="15661" width="4" style="174" bestFit="1" customWidth="1"/>
    <col min="15662" max="15662" width="12" style="174" bestFit="1" customWidth="1"/>
    <col min="15663" max="15663" width="4" style="174" bestFit="1" customWidth="1"/>
    <col min="15664" max="15664" width="11" style="174" bestFit="1" customWidth="1"/>
    <col min="15665" max="15665" width="4" style="174" bestFit="1" customWidth="1"/>
    <col min="15666" max="15666" width="12" style="174" bestFit="1" customWidth="1"/>
    <col min="15667" max="15667" width="4" style="174" bestFit="1" customWidth="1"/>
    <col min="15668" max="15668" width="12" style="174" bestFit="1" customWidth="1"/>
    <col min="15669" max="15669" width="4" style="174" bestFit="1" customWidth="1"/>
    <col min="15670" max="15670" width="12" style="174" bestFit="1" customWidth="1"/>
    <col min="15671" max="15671" width="4" style="174" bestFit="1" customWidth="1"/>
    <col min="15672" max="15672" width="12" style="174" bestFit="1" customWidth="1"/>
    <col min="15673" max="15673" width="4" style="174" bestFit="1" customWidth="1"/>
    <col min="15674" max="15674" width="12" style="174" bestFit="1" customWidth="1"/>
    <col min="15675" max="15675" width="4" style="174" bestFit="1" customWidth="1"/>
    <col min="15676" max="15676" width="12" style="174" bestFit="1" customWidth="1"/>
    <col min="15677" max="15677" width="4" style="174" bestFit="1" customWidth="1"/>
    <col min="15678" max="15678" width="12" style="174" bestFit="1" customWidth="1"/>
    <col min="15679" max="15679" width="4" style="174" bestFit="1" customWidth="1"/>
    <col min="15680" max="15872" width="9.140625" style="174"/>
    <col min="15873" max="15873" width="46.42578125" style="174" bestFit="1" customWidth="1"/>
    <col min="15874" max="15874" width="12" style="174" bestFit="1" customWidth="1"/>
    <col min="15875" max="15875" width="4" style="174" bestFit="1" customWidth="1"/>
    <col min="15876" max="15876" width="12" style="174" bestFit="1" customWidth="1"/>
    <col min="15877" max="15877" width="4" style="174" bestFit="1" customWidth="1"/>
    <col min="15878" max="15878" width="12" style="174" bestFit="1" customWidth="1"/>
    <col min="15879" max="15879" width="4" style="174" bestFit="1" customWidth="1"/>
    <col min="15880" max="15880" width="12" style="174" bestFit="1" customWidth="1"/>
    <col min="15881" max="15881" width="4" style="174" bestFit="1" customWidth="1"/>
    <col min="15882" max="15882" width="12" style="174" bestFit="1" customWidth="1"/>
    <col min="15883" max="15883" width="4" style="174" bestFit="1" customWidth="1"/>
    <col min="15884" max="15884" width="12" style="174" bestFit="1" customWidth="1"/>
    <col min="15885" max="15885" width="4" style="174" bestFit="1" customWidth="1"/>
    <col min="15886" max="15886" width="12" style="174" bestFit="1" customWidth="1"/>
    <col min="15887" max="15887" width="4" style="174" bestFit="1" customWidth="1"/>
    <col min="15888" max="15888" width="12" style="174" bestFit="1" customWidth="1"/>
    <col min="15889" max="15889" width="4" style="174" bestFit="1" customWidth="1"/>
    <col min="15890" max="15890" width="12" style="174" bestFit="1" customWidth="1"/>
    <col min="15891" max="15891" width="4" style="174" bestFit="1" customWidth="1"/>
    <col min="15892" max="15892" width="12" style="174" bestFit="1" customWidth="1"/>
    <col min="15893" max="15893" width="4" style="174" bestFit="1" customWidth="1"/>
    <col min="15894" max="15894" width="12" style="174" bestFit="1" customWidth="1"/>
    <col min="15895" max="15895" width="4" style="174" bestFit="1" customWidth="1"/>
    <col min="15896" max="15896" width="12" style="174" bestFit="1" customWidth="1"/>
    <col min="15897" max="15897" width="4" style="174" bestFit="1" customWidth="1"/>
    <col min="15898" max="15898" width="12" style="174" bestFit="1" customWidth="1"/>
    <col min="15899" max="15899" width="4" style="174" bestFit="1" customWidth="1"/>
    <col min="15900" max="15900" width="12" style="174" bestFit="1" customWidth="1"/>
    <col min="15901" max="15901" width="4" style="174" bestFit="1" customWidth="1"/>
    <col min="15902" max="15902" width="12" style="174" bestFit="1" customWidth="1"/>
    <col min="15903" max="15903" width="4" style="174" bestFit="1" customWidth="1"/>
    <col min="15904" max="15904" width="12" style="174" bestFit="1" customWidth="1"/>
    <col min="15905" max="15905" width="4" style="174" bestFit="1" customWidth="1"/>
    <col min="15906" max="15906" width="12" style="174" bestFit="1" customWidth="1"/>
    <col min="15907" max="15907" width="4" style="174" bestFit="1" customWidth="1"/>
    <col min="15908" max="15908" width="12" style="174" bestFit="1" customWidth="1"/>
    <col min="15909" max="15909" width="4" style="174" bestFit="1" customWidth="1"/>
    <col min="15910" max="15910" width="11.5703125" style="174" bestFit="1" customWidth="1"/>
    <col min="15911" max="15911" width="4" style="174" bestFit="1" customWidth="1"/>
    <col min="15912" max="15912" width="10" style="174" bestFit="1" customWidth="1"/>
    <col min="15913" max="15913" width="4" style="174" bestFit="1" customWidth="1"/>
    <col min="15914" max="15914" width="12" style="174" bestFit="1" customWidth="1"/>
    <col min="15915" max="15915" width="4" style="174" bestFit="1" customWidth="1"/>
    <col min="15916" max="15916" width="12" style="174" bestFit="1" customWidth="1"/>
    <col min="15917" max="15917" width="4" style="174" bestFit="1" customWidth="1"/>
    <col min="15918" max="15918" width="12" style="174" bestFit="1" customWidth="1"/>
    <col min="15919" max="15919" width="4" style="174" bestFit="1" customWidth="1"/>
    <col min="15920" max="15920" width="11" style="174" bestFit="1" customWidth="1"/>
    <col min="15921" max="15921" width="4" style="174" bestFit="1" customWidth="1"/>
    <col min="15922" max="15922" width="12" style="174" bestFit="1" customWidth="1"/>
    <col min="15923" max="15923" width="4" style="174" bestFit="1" customWidth="1"/>
    <col min="15924" max="15924" width="12" style="174" bestFit="1" customWidth="1"/>
    <col min="15925" max="15925" width="4" style="174" bestFit="1" customWidth="1"/>
    <col min="15926" max="15926" width="12" style="174" bestFit="1" customWidth="1"/>
    <col min="15927" max="15927" width="4" style="174" bestFit="1" customWidth="1"/>
    <col min="15928" max="15928" width="12" style="174" bestFit="1" customWidth="1"/>
    <col min="15929" max="15929" width="4" style="174" bestFit="1" customWidth="1"/>
    <col min="15930" max="15930" width="12" style="174" bestFit="1" customWidth="1"/>
    <col min="15931" max="15931" width="4" style="174" bestFit="1" customWidth="1"/>
    <col min="15932" max="15932" width="12" style="174" bestFit="1" customWidth="1"/>
    <col min="15933" max="15933" width="4" style="174" bestFit="1" customWidth="1"/>
    <col min="15934" max="15934" width="12" style="174" bestFit="1" customWidth="1"/>
    <col min="15935" max="15935" width="4" style="174" bestFit="1" customWidth="1"/>
    <col min="15936" max="16128" width="9.140625" style="174"/>
    <col min="16129" max="16129" width="46.42578125" style="174" bestFit="1" customWidth="1"/>
    <col min="16130" max="16130" width="12" style="174" bestFit="1" customWidth="1"/>
    <col min="16131" max="16131" width="4" style="174" bestFit="1" customWidth="1"/>
    <col min="16132" max="16132" width="12" style="174" bestFit="1" customWidth="1"/>
    <col min="16133" max="16133" width="4" style="174" bestFit="1" customWidth="1"/>
    <col min="16134" max="16134" width="12" style="174" bestFit="1" customWidth="1"/>
    <col min="16135" max="16135" width="4" style="174" bestFit="1" customWidth="1"/>
    <col min="16136" max="16136" width="12" style="174" bestFit="1" customWidth="1"/>
    <col min="16137" max="16137" width="4" style="174" bestFit="1" customWidth="1"/>
    <col min="16138" max="16138" width="12" style="174" bestFit="1" customWidth="1"/>
    <col min="16139" max="16139" width="4" style="174" bestFit="1" customWidth="1"/>
    <col min="16140" max="16140" width="12" style="174" bestFit="1" customWidth="1"/>
    <col min="16141" max="16141" width="4" style="174" bestFit="1" customWidth="1"/>
    <col min="16142" max="16142" width="12" style="174" bestFit="1" customWidth="1"/>
    <col min="16143" max="16143" width="4" style="174" bestFit="1" customWidth="1"/>
    <col min="16144" max="16144" width="12" style="174" bestFit="1" customWidth="1"/>
    <col min="16145" max="16145" width="4" style="174" bestFit="1" customWidth="1"/>
    <col min="16146" max="16146" width="12" style="174" bestFit="1" customWidth="1"/>
    <col min="16147" max="16147" width="4" style="174" bestFit="1" customWidth="1"/>
    <col min="16148" max="16148" width="12" style="174" bestFit="1" customWidth="1"/>
    <col min="16149" max="16149" width="4" style="174" bestFit="1" customWidth="1"/>
    <col min="16150" max="16150" width="12" style="174" bestFit="1" customWidth="1"/>
    <col min="16151" max="16151" width="4" style="174" bestFit="1" customWidth="1"/>
    <col min="16152" max="16152" width="12" style="174" bestFit="1" customWidth="1"/>
    <col min="16153" max="16153" width="4" style="174" bestFit="1" customWidth="1"/>
    <col min="16154" max="16154" width="12" style="174" bestFit="1" customWidth="1"/>
    <col min="16155" max="16155" width="4" style="174" bestFit="1" customWidth="1"/>
    <col min="16156" max="16156" width="12" style="174" bestFit="1" customWidth="1"/>
    <col min="16157" max="16157" width="4" style="174" bestFit="1" customWidth="1"/>
    <col min="16158" max="16158" width="12" style="174" bestFit="1" customWidth="1"/>
    <col min="16159" max="16159" width="4" style="174" bestFit="1" customWidth="1"/>
    <col min="16160" max="16160" width="12" style="174" bestFit="1" customWidth="1"/>
    <col min="16161" max="16161" width="4" style="174" bestFit="1" customWidth="1"/>
    <col min="16162" max="16162" width="12" style="174" bestFit="1" customWidth="1"/>
    <col min="16163" max="16163" width="4" style="174" bestFit="1" customWidth="1"/>
    <col min="16164" max="16164" width="12" style="174" bestFit="1" customWidth="1"/>
    <col min="16165" max="16165" width="4" style="174" bestFit="1" customWidth="1"/>
    <col min="16166" max="16166" width="11.5703125" style="174" bestFit="1" customWidth="1"/>
    <col min="16167" max="16167" width="4" style="174" bestFit="1" customWidth="1"/>
    <col min="16168" max="16168" width="10" style="174" bestFit="1" customWidth="1"/>
    <col min="16169" max="16169" width="4" style="174" bestFit="1" customWidth="1"/>
    <col min="16170" max="16170" width="12" style="174" bestFit="1" customWidth="1"/>
    <col min="16171" max="16171" width="4" style="174" bestFit="1" customWidth="1"/>
    <col min="16172" max="16172" width="12" style="174" bestFit="1" customWidth="1"/>
    <col min="16173" max="16173" width="4" style="174" bestFit="1" customWidth="1"/>
    <col min="16174" max="16174" width="12" style="174" bestFit="1" customWidth="1"/>
    <col min="16175" max="16175" width="4" style="174" bestFit="1" customWidth="1"/>
    <col min="16176" max="16176" width="11" style="174" bestFit="1" customWidth="1"/>
    <col min="16177" max="16177" width="4" style="174" bestFit="1" customWidth="1"/>
    <col min="16178" max="16178" width="12" style="174" bestFit="1" customWidth="1"/>
    <col min="16179" max="16179" width="4" style="174" bestFit="1" customWidth="1"/>
    <col min="16180" max="16180" width="12" style="174" bestFit="1" customWidth="1"/>
    <col min="16181" max="16181" width="4" style="174" bestFit="1" customWidth="1"/>
    <col min="16182" max="16182" width="12" style="174" bestFit="1" customWidth="1"/>
    <col min="16183" max="16183" width="4" style="174" bestFit="1" customWidth="1"/>
    <col min="16184" max="16184" width="12" style="174" bestFit="1" customWidth="1"/>
    <col min="16185" max="16185" width="4" style="174" bestFit="1" customWidth="1"/>
    <col min="16186" max="16186" width="12" style="174" bestFit="1" customWidth="1"/>
    <col min="16187" max="16187" width="4" style="174" bestFit="1" customWidth="1"/>
    <col min="16188" max="16188" width="12" style="174" bestFit="1" customWidth="1"/>
    <col min="16189" max="16189" width="4" style="174" bestFit="1" customWidth="1"/>
    <col min="16190" max="16190" width="12" style="174" bestFit="1" customWidth="1"/>
    <col min="16191" max="16191" width="4" style="174" bestFit="1" customWidth="1"/>
    <col min="16192" max="16384" width="9.140625" style="174"/>
  </cols>
  <sheetData>
    <row r="1" spans="1:63">
      <c r="A1" s="1" t="s">
        <v>2067</v>
      </c>
    </row>
    <row r="3" spans="1:63">
      <c r="A3" s="135" t="s">
        <v>1028</v>
      </c>
      <c r="B3" s="340" t="s">
        <v>13</v>
      </c>
      <c r="C3" s="340"/>
      <c r="D3" s="338" t="s">
        <v>1029</v>
      </c>
      <c r="E3" s="338"/>
      <c r="F3" s="338" t="s">
        <v>1030</v>
      </c>
      <c r="G3" s="338"/>
      <c r="H3" s="338" t="s">
        <v>1031</v>
      </c>
      <c r="I3" s="338"/>
      <c r="J3" s="338" t="s">
        <v>1032</v>
      </c>
      <c r="K3" s="338"/>
      <c r="L3" s="338" t="s">
        <v>1033</v>
      </c>
      <c r="M3" s="338"/>
      <c r="N3" s="338" t="s">
        <v>1034</v>
      </c>
      <c r="O3" s="338"/>
      <c r="P3" s="338" t="s">
        <v>1035</v>
      </c>
      <c r="Q3" s="338"/>
      <c r="R3" s="338" t="s">
        <v>1036</v>
      </c>
      <c r="S3" s="338"/>
      <c r="T3" s="338" t="s">
        <v>1037</v>
      </c>
      <c r="U3" s="338"/>
      <c r="V3" s="338" t="s">
        <v>1038</v>
      </c>
      <c r="W3" s="338"/>
      <c r="X3" s="338" t="s">
        <v>1039</v>
      </c>
      <c r="Y3" s="338"/>
      <c r="Z3" s="338" t="s">
        <v>1040</v>
      </c>
      <c r="AA3" s="338"/>
      <c r="AB3" s="338" t="s">
        <v>1041</v>
      </c>
      <c r="AC3" s="338"/>
      <c r="AD3" s="338" t="s">
        <v>1042</v>
      </c>
      <c r="AE3" s="338"/>
      <c r="AF3" s="338" t="s">
        <v>1043</v>
      </c>
      <c r="AG3" s="338"/>
      <c r="AH3" s="338" t="s">
        <v>1044</v>
      </c>
      <c r="AI3" s="338"/>
      <c r="AJ3" s="338" t="s">
        <v>1045</v>
      </c>
      <c r="AK3" s="338"/>
      <c r="AL3" s="338" t="s">
        <v>1046</v>
      </c>
      <c r="AM3" s="338"/>
      <c r="AN3" s="338" t="s">
        <v>1047</v>
      </c>
      <c r="AO3" s="338"/>
      <c r="AP3" s="338" t="s">
        <v>1048</v>
      </c>
      <c r="AQ3" s="338"/>
      <c r="AR3" s="338" t="s">
        <v>1049</v>
      </c>
      <c r="AS3" s="338"/>
      <c r="AT3" s="338" t="s">
        <v>1050</v>
      </c>
      <c r="AU3" s="338"/>
      <c r="AV3" s="338" t="s">
        <v>1051</v>
      </c>
      <c r="AW3" s="338"/>
      <c r="AX3" s="338" t="s">
        <v>1052</v>
      </c>
      <c r="AY3" s="338"/>
      <c r="AZ3" s="338" t="s">
        <v>1053</v>
      </c>
      <c r="BA3" s="338"/>
      <c r="BB3" s="338" t="s">
        <v>1054</v>
      </c>
      <c r="BC3" s="338"/>
      <c r="BD3" s="338" t="s">
        <v>1055</v>
      </c>
      <c r="BE3" s="338"/>
      <c r="BF3" s="338" t="s">
        <v>1056</v>
      </c>
      <c r="BG3" s="338"/>
      <c r="BH3" s="338" t="s">
        <v>1057</v>
      </c>
      <c r="BI3" s="338"/>
      <c r="BJ3" s="338" t="s">
        <v>1058</v>
      </c>
      <c r="BK3" s="338"/>
    </row>
    <row r="4" spans="1:63">
      <c r="A4" s="131" t="s">
        <v>375</v>
      </c>
      <c r="B4" s="130"/>
      <c r="C4" s="131"/>
      <c r="D4" s="339"/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S4" s="339"/>
      <c r="T4" s="339"/>
      <c r="U4" s="339"/>
      <c r="V4" s="339"/>
      <c r="W4" s="339"/>
      <c r="X4" s="339"/>
      <c r="Y4" s="339"/>
      <c r="Z4" s="339"/>
      <c r="AA4" s="339"/>
      <c r="AB4" s="339"/>
      <c r="AC4" s="339"/>
      <c r="AD4" s="339"/>
      <c r="AE4" s="339"/>
      <c r="AF4" s="339"/>
      <c r="AG4" s="339"/>
      <c r="AH4" s="339"/>
      <c r="AI4" s="339"/>
      <c r="AJ4" s="339"/>
      <c r="AK4" s="339"/>
      <c r="AL4" s="339"/>
      <c r="AM4" s="339"/>
      <c r="AN4" s="339"/>
      <c r="AO4" s="339"/>
      <c r="AP4" s="339"/>
      <c r="AQ4" s="339"/>
      <c r="AR4" s="339"/>
      <c r="AS4" s="339"/>
      <c r="AT4" s="339"/>
      <c r="AU4" s="339"/>
      <c r="AV4" s="339"/>
      <c r="AW4" s="339"/>
      <c r="AX4" s="339"/>
      <c r="AY4" s="339"/>
      <c r="AZ4" s="339"/>
      <c r="BA4" s="339"/>
      <c r="BB4" s="339"/>
      <c r="BC4" s="339"/>
      <c r="BD4" s="339"/>
      <c r="BE4" s="339"/>
      <c r="BF4" s="339"/>
      <c r="BG4" s="339"/>
      <c r="BH4" s="339"/>
      <c r="BI4" s="339"/>
      <c r="BJ4" s="339"/>
      <c r="BK4" s="339"/>
    </row>
    <row r="5" spans="1:63">
      <c r="A5" s="176"/>
      <c r="B5" s="169" t="s">
        <v>4</v>
      </c>
      <c r="C5" s="173" t="s">
        <v>5</v>
      </c>
      <c r="D5" s="169" t="s">
        <v>4</v>
      </c>
      <c r="E5" s="173" t="s">
        <v>5</v>
      </c>
      <c r="F5" s="169" t="s">
        <v>4</v>
      </c>
      <c r="G5" s="173" t="s">
        <v>5</v>
      </c>
      <c r="H5" s="169" t="s">
        <v>4</v>
      </c>
      <c r="I5" s="173" t="s">
        <v>5</v>
      </c>
      <c r="J5" s="169" t="s">
        <v>4</v>
      </c>
      <c r="K5" s="173" t="s">
        <v>5</v>
      </c>
      <c r="L5" s="169" t="s">
        <v>4</v>
      </c>
      <c r="M5" s="173" t="s">
        <v>5</v>
      </c>
      <c r="N5" s="169" t="s">
        <v>4</v>
      </c>
      <c r="O5" s="173" t="s">
        <v>5</v>
      </c>
      <c r="P5" s="169" t="s">
        <v>4</v>
      </c>
      <c r="Q5" s="173" t="s">
        <v>5</v>
      </c>
      <c r="R5" s="169" t="s">
        <v>4</v>
      </c>
      <c r="S5" s="173" t="s">
        <v>5</v>
      </c>
      <c r="T5" s="169" t="s">
        <v>4</v>
      </c>
      <c r="U5" s="173" t="s">
        <v>5</v>
      </c>
      <c r="V5" s="169" t="s">
        <v>4</v>
      </c>
      <c r="W5" s="173" t="s">
        <v>5</v>
      </c>
      <c r="X5" s="169" t="s">
        <v>4</v>
      </c>
      <c r="Y5" s="173" t="s">
        <v>5</v>
      </c>
      <c r="Z5" s="169" t="s">
        <v>4</v>
      </c>
      <c r="AA5" s="173" t="s">
        <v>5</v>
      </c>
      <c r="AB5" s="169" t="s">
        <v>4</v>
      </c>
      <c r="AC5" s="173" t="s">
        <v>5</v>
      </c>
      <c r="AD5" s="169" t="s">
        <v>4</v>
      </c>
      <c r="AE5" s="173" t="s">
        <v>5</v>
      </c>
      <c r="AF5" s="169" t="s">
        <v>4</v>
      </c>
      <c r="AG5" s="173" t="s">
        <v>5</v>
      </c>
      <c r="AH5" s="169" t="s">
        <v>4</v>
      </c>
      <c r="AI5" s="173" t="s">
        <v>5</v>
      </c>
      <c r="AJ5" s="169" t="s">
        <v>4</v>
      </c>
      <c r="AK5" s="173" t="s">
        <v>5</v>
      </c>
      <c r="AL5" s="169" t="s">
        <v>4</v>
      </c>
      <c r="AM5" s="173" t="s">
        <v>5</v>
      </c>
      <c r="AN5" s="169" t="s">
        <v>4</v>
      </c>
      <c r="AO5" s="173" t="s">
        <v>5</v>
      </c>
      <c r="AP5" s="169" t="s">
        <v>4</v>
      </c>
      <c r="AQ5" s="173" t="s">
        <v>5</v>
      </c>
      <c r="AR5" s="169" t="s">
        <v>4</v>
      </c>
      <c r="AS5" s="173" t="s">
        <v>5</v>
      </c>
      <c r="AT5" s="169" t="s">
        <v>4</v>
      </c>
      <c r="AU5" s="173" t="s">
        <v>5</v>
      </c>
      <c r="AV5" s="169" t="s">
        <v>4</v>
      </c>
      <c r="AW5" s="173" t="s">
        <v>5</v>
      </c>
      <c r="AX5" s="169" t="s">
        <v>4</v>
      </c>
      <c r="AY5" s="173" t="s">
        <v>5</v>
      </c>
      <c r="AZ5" s="169" t="s">
        <v>4</v>
      </c>
      <c r="BA5" s="173" t="s">
        <v>5</v>
      </c>
      <c r="BB5" s="169" t="s">
        <v>4</v>
      </c>
      <c r="BC5" s="173" t="s">
        <v>5</v>
      </c>
      <c r="BD5" s="169" t="s">
        <v>4</v>
      </c>
      <c r="BE5" s="173" t="s">
        <v>5</v>
      </c>
      <c r="BF5" s="169" t="s">
        <v>4</v>
      </c>
      <c r="BG5" s="173" t="s">
        <v>5</v>
      </c>
      <c r="BH5" s="169" t="s">
        <v>4</v>
      </c>
      <c r="BI5" s="173" t="s">
        <v>5</v>
      </c>
      <c r="BJ5" s="169" t="s">
        <v>4</v>
      </c>
      <c r="BK5" s="173" t="s">
        <v>5</v>
      </c>
    </row>
    <row r="6" spans="1:63">
      <c r="A6" s="1" t="s">
        <v>130</v>
      </c>
    </row>
    <row r="7" spans="1:63">
      <c r="A7" s="174" t="s">
        <v>541</v>
      </c>
      <c r="B7" s="175">
        <v>545199946.19000006</v>
      </c>
      <c r="C7" s="177">
        <v>1.6863999999999999</v>
      </c>
      <c r="D7" s="175">
        <v>0</v>
      </c>
      <c r="E7" s="174">
        <v>0</v>
      </c>
      <c r="F7" s="175">
        <v>0</v>
      </c>
      <c r="G7" s="174">
        <v>0</v>
      </c>
      <c r="H7" s="175">
        <v>5484437.2000000002</v>
      </c>
      <c r="I7" s="177">
        <v>4.6798000000000002</v>
      </c>
      <c r="J7" s="175">
        <v>26750411.25</v>
      </c>
      <c r="K7" s="177">
        <v>3.6440000000000001</v>
      </c>
      <c r="L7" s="175">
        <v>49184688.25</v>
      </c>
      <c r="M7" s="177">
        <v>11.106</v>
      </c>
      <c r="N7" s="175">
        <v>0</v>
      </c>
      <c r="O7" s="174">
        <v>0</v>
      </c>
      <c r="P7" s="175">
        <v>316972.5</v>
      </c>
      <c r="Q7" s="177">
        <v>3.0599999999999999E-2</v>
      </c>
      <c r="R7" s="175">
        <v>0</v>
      </c>
      <c r="S7" s="174">
        <v>0</v>
      </c>
      <c r="T7" s="175">
        <v>8026634.6299999999</v>
      </c>
      <c r="U7" s="177">
        <v>5.4263000000000003</v>
      </c>
      <c r="V7" s="175">
        <v>0</v>
      </c>
      <c r="W7" s="174">
        <v>0</v>
      </c>
      <c r="X7" s="175">
        <v>219099937.59999999</v>
      </c>
      <c r="Y7" s="177">
        <v>6.923</v>
      </c>
      <c r="Z7" s="175">
        <v>36090089.399999999</v>
      </c>
      <c r="AA7" s="177">
        <v>5.6990999999999996</v>
      </c>
      <c r="AB7" s="175">
        <v>0</v>
      </c>
      <c r="AC7" s="174">
        <v>0</v>
      </c>
      <c r="AD7" s="175">
        <v>0</v>
      </c>
      <c r="AE7" s="174">
        <v>0</v>
      </c>
      <c r="AF7" s="175">
        <v>0</v>
      </c>
      <c r="AG7" s="174">
        <v>0</v>
      </c>
      <c r="AH7" s="175">
        <v>10487177.5</v>
      </c>
      <c r="AI7" s="177">
        <v>4.3243999999999998</v>
      </c>
      <c r="AJ7" s="175">
        <v>151008578.41</v>
      </c>
      <c r="AK7" s="177">
        <v>24.294599999999999</v>
      </c>
      <c r="AL7" s="175">
        <v>16262845</v>
      </c>
      <c r="AM7" s="177">
        <v>0.39539999999999997</v>
      </c>
      <c r="AN7" s="175">
        <v>36500.65</v>
      </c>
      <c r="AO7" s="177">
        <v>6.1616999999999997</v>
      </c>
      <c r="AP7" s="175">
        <v>10570349.1</v>
      </c>
      <c r="AQ7" s="177">
        <v>3.2418</v>
      </c>
      <c r="AR7" s="175">
        <v>0</v>
      </c>
      <c r="AS7" s="174">
        <v>0</v>
      </c>
      <c r="AT7" s="175">
        <v>0</v>
      </c>
      <c r="AU7" s="174">
        <v>0</v>
      </c>
      <c r="AV7" s="175">
        <v>99434.7</v>
      </c>
      <c r="AW7" s="177">
        <v>2.9670000000000001</v>
      </c>
      <c r="AX7" s="175">
        <v>0</v>
      </c>
      <c r="AY7" s="174">
        <v>0</v>
      </c>
      <c r="AZ7" s="175">
        <v>2881890</v>
      </c>
      <c r="BA7" s="177">
        <v>0.33900000000000002</v>
      </c>
      <c r="BB7" s="175">
        <v>0</v>
      </c>
      <c r="BC7" s="174">
        <v>0</v>
      </c>
      <c r="BD7" s="175">
        <v>8900000</v>
      </c>
      <c r="BE7" s="177">
        <v>0.60899999999999999</v>
      </c>
      <c r="BF7" s="175">
        <v>0</v>
      </c>
      <c r="BG7" s="174">
        <v>0</v>
      </c>
      <c r="BH7" s="175">
        <v>0</v>
      </c>
      <c r="BI7" s="174">
        <v>0</v>
      </c>
      <c r="BJ7" s="175">
        <v>0</v>
      </c>
      <c r="BK7" s="174">
        <v>0</v>
      </c>
    </row>
    <row r="8" spans="1:63">
      <c r="A8" s="174" t="s">
        <v>128</v>
      </c>
      <c r="B8" s="175">
        <v>1514089156.28</v>
      </c>
      <c r="C8" s="177">
        <v>4.6833</v>
      </c>
      <c r="D8" s="175">
        <v>18063405.300000001</v>
      </c>
      <c r="E8" s="177">
        <v>5.7964000000000002</v>
      </c>
      <c r="F8" s="175">
        <v>20867221.559999999</v>
      </c>
      <c r="G8" s="177">
        <v>2.5609000000000002</v>
      </c>
      <c r="H8" s="175">
        <v>3175886.57</v>
      </c>
      <c r="I8" s="177">
        <v>2.7099000000000002</v>
      </c>
      <c r="J8" s="175">
        <v>13716208.310000001</v>
      </c>
      <c r="K8" s="177">
        <v>1.8685</v>
      </c>
      <c r="L8" s="175">
        <v>6141148.1399999997</v>
      </c>
      <c r="M8" s="177">
        <v>1.3867</v>
      </c>
      <c r="N8" s="175">
        <v>54484471.210000001</v>
      </c>
      <c r="O8" s="177">
        <v>3.6309999999999998</v>
      </c>
      <c r="P8" s="175">
        <v>103394535.45999999</v>
      </c>
      <c r="Q8" s="177">
        <v>9.9948999999999995</v>
      </c>
      <c r="R8" s="175">
        <v>1391709.84</v>
      </c>
      <c r="S8" s="177">
        <v>1.9240999999999999</v>
      </c>
      <c r="T8" s="175">
        <v>16645803.359999999</v>
      </c>
      <c r="U8" s="177">
        <v>11.253299999999999</v>
      </c>
      <c r="V8" s="175">
        <v>123587278.93000001</v>
      </c>
      <c r="W8" s="177">
        <v>4.6668000000000003</v>
      </c>
      <c r="X8" s="175">
        <v>49748419.130000003</v>
      </c>
      <c r="Y8" s="177">
        <v>1.5719000000000001</v>
      </c>
      <c r="Z8" s="175">
        <v>257359145.08000001</v>
      </c>
      <c r="AA8" s="177">
        <v>40.640300000000003</v>
      </c>
      <c r="AB8" s="175">
        <v>86048849.099999994</v>
      </c>
      <c r="AC8" s="177">
        <v>14.308999999999999</v>
      </c>
      <c r="AD8" s="175">
        <v>6509280.5099999998</v>
      </c>
      <c r="AE8" s="177">
        <v>2.9737</v>
      </c>
      <c r="AF8" s="175">
        <v>6458296.54</v>
      </c>
      <c r="AG8" s="177">
        <v>1.0668</v>
      </c>
      <c r="AH8" s="175">
        <v>7863992.29</v>
      </c>
      <c r="AI8" s="177">
        <v>3.2427000000000001</v>
      </c>
      <c r="AJ8" s="175">
        <v>4604129.57</v>
      </c>
      <c r="AK8" s="177">
        <v>0.74070000000000003</v>
      </c>
      <c r="AL8" s="175">
        <v>-13906618.9</v>
      </c>
      <c r="AM8" s="177">
        <v>-0.33810000000000001</v>
      </c>
      <c r="AN8" s="175">
        <v>152662.46</v>
      </c>
      <c r="AO8" s="177">
        <v>25.7712</v>
      </c>
      <c r="AP8" s="175">
        <v>5398335.3399999999</v>
      </c>
      <c r="AQ8" s="177">
        <v>1.6556</v>
      </c>
      <c r="AR8" s="175">
        <v>417643.78</v>
      </c>
      <c r="AS8" s="177">
        <v>1.8007</v>
      </c>
      <c r="AT8" s="175">
        <v>40661391.329999998</v>
      </c>
      <c r="AU8" s="177">
        <v>2.0863999999999998</v>
      </c>
      <c r="AV8" s="175">
        <v>88026.29</v>
      </c>
      <c r="AW8" s="177">
        <v>2.6265999999999998</v>
      </c>
      <c r="AX8" s="175">
        <v>57182684.130000003</v>
      </c>
      <c r="AY8" s="177">
        <v>3.3108</v>
      </c>
      <c r="AZ8" s="175">
        <v>53845331.280000001</v>
      </c>
      <c r="BA8" s="177">
        <v>6.3331</v>
      </c>
      <c r="BB8" s="175">
        <v>43368004.799999997</v>
      </c>
      <c r="BC8" s="177">
        <v>2.0977999999999999</v>
      </c>
      <c r="BD8" s="175">
        <v>401507898.32999998</v>
      </c>
      <c r="BE8" s="177">
        <v>27.475100000000001</v>
      </c>
      <c r="BF8" s="175">
        <v>36453440.119999997</v>
      </c>
      <c r="BG8" s="177">
        <v>2.1095999999999999</v>
      </c>
      <c r="BH8" s="175">
        <v>113891873.78</v>
      </c>
      <c r="BI8" s="177">
        <v>2.7894999999999999</v>
      </c>
      <c r="BJ8" s="175">
        <v>-5031297.3600000003</v>
      </c>
      <c r="BK8" s="177">
        <v>-5.8516000000000004</v>
      </c>
    </row>
    <row r="9" spans="1:63">
      <c r="A9" s="174" t="s">
        <v>127</v>
      </c>
      <c r="B9" s="175">
        <v>29806957260.029999</v>
      </c>
      <c r="C9" s="177">
        <v>92.196799999999996</v>
      </c>
      <c r="D9" s="175">
        <v>293566697.88999999</v>
      </c>
      <c r="E9" s="177">
        <v>94.203599999999994</v>
      </c>
      <c r="F9" s="175">
        <v>793959978.23000002</v>
      </c>
      <c r="G9" s="177">
        <v>97.439099999999996</v>
      </c>
      <c r="H9" s="175">
        <v>98905157.780000001</v>
      </c>
      <c r="I9" s="177">
        <v>84.3947</v>
      </c>
      <c r="J9" s="175">
        <v>693620547.40999997</v>
      </c>
      <c r="K9" s="177">
        <v>94.487499999999997</v>
      </c>
      <c r="L9" s="175">
        <v>377335648.05000001</v>
      </c>
      <c r="M9" s="177">
        <v>85.202799999999996</v>
      </c>
      <c r="N9" s="175">
        <v>1446065533.8399999</v>
      </c>
      <c r="O9" s="177">
        <v>96.369</v>
      </c>
      <c r="P9" s="175">
        <v>930759534.77999997</v>
      </c>
      <c r="Q9" s="177">
        <v>89.974400000000003</v>
      </c>
      <c r="R9" s="175">
        <v>70938147.239999995</v>
      </c>
      <c r="S9" s="177">
        <v>98.075900000000004</v>
      </c>
      <c r="T9" s="175">
        <v>123247268.68000001</v>
      </c>
      <c r="U9" s="177">
        <v>83.320400000000006</v>
      </c>
      <c r="V9" s="175">
        <v>2524614126.6900001</v>
      </c>
      <c r="W9" s="177">
        <v>95.333200000000005</v>
      </c>
      <c r="X9" s="175">
        <v>2837868179.6500001</v>
      </c>
      <c r="Y9" s="177">
        <v>89.67</v>
      </c>
      <c r="Z9" s="175">
        <v>319812304.88999999</v>
      </c>
      <c r="AA9" s="177">
        <v>50.502400000000002</v>
      </c>
      <c r="AB9" s="175">
        <v>515311786.06</v>
      </c>
      <c r="AC9" s="177">
        <v>85.691000000000003</v>
      </c>
      <c r="AD9" s="175">
        <v>212382733.37</v>
      </c>
      <c r="AE9" s="177">
        <v>97.026300000000006</v>
      </c>
      <c r="AF9" s="175">
        <v>597308171.02999997</v>
      </c>
      <c r="AG9" s="177">
        <v>98.662999999999997</v>
      </c>
      <c r="AH9" s="175">
        <v>224162530.06</v>
      </c>
      <c r="AI9" s="177">
        <v>92.432900000000004</v>
      </c>
      <c r="AJ9" s="175">
        <v>439738912.42000002</v>
      </c>
      <c r="AK9" s="177">
        <v>70.746099999999998</v>
      </c>
      <c r="AL9" s="175">
        <v>3976697412</v>
      </c>
      <c r="AM9" s="177">
        <v>96.692400000000006</v>
      </c>
      <c r="AN9" s="175">
        <v>285442.61</v>
      </c>
      <c r="AO9" s="177">
        <v>48.186</v>
      </c>
      <c r="AP9" s="175">
        <v>307768612.47000003</v>
      </c>
      <c r="AQ9" s="177">
        <v>94.387699999999995</v>
      </c>
      <c r="AR9" s="175">
        <v>22776410.539999999</v>
      </c>
      <c r="AS9" s="177">
        <v>98.199299999999994</v>
      </c>
      <c r="AT9" s="175">
        <v>1898512095.6700001</v>
      </c>
      <c r="AU9" s="177">
        <v>97.4148</v>
      </c>
      <c r="AV9" s="175">
        <v>3163858.89</v>
      </c>
      <c r="AW9" s="177">
        <v>94.406400000000005</v>
      </c>
      <c r="AX9" s="175">
        <v>1657153573.0799999</v>
      </c>
      <c r="AY9" s="177">
        <v>95.9465</v>
      </c>
      <c r="AZ9" s="175">
        <v>793189050</v>
      </c>
      <c r="BA9" s="177">
        <v>93.291799999999995</v>
      </c>
      <c r="BB9" s="175">
        <v>2013201524.8</v>
      </c>
      <c r="BC9" s="177">
        <v>97.382400000000004</v>
      </c>
      <c r="BD9" s="175">
        <v>905543650.90999997</v>
      </c>
      <c r="BE9" s="177">
        <v>61.966099999999997</v>
      </c>
      <c r="BF9" s="175">
        <v>1687563248.8800001</v>
      </c>
      <c r="BG9" s="177">
        <v>97.659400000000005</v>
      </c>
      <c r="BH9" s="175">
        <v>3950492340.1700001</v>
      </c>
      <c r="BI9" s="177">
        <v>96.755899999999997</v>
      </c>
      <c r="BJ9" s="175">
        <v>91012781.939999998</v>
      </c>
      <c r="BK9" s="177">
        <v>105.8516</v>
      </c>
    </row>
    <row r="10" spans="1:63">
      <c r="A10" s="174" t="s">
        <v>126</v>
      </c>
      <c r="B10" s="175">
        <v>463452433.94</v>
      </c>
      <c r="C10" s="177">
        <v>1.4335</v>
      </c>
      <c r="D10" s="175">
        <v>0</v>
      </c>
      <c r="E10" s="174">
        <v>0</v>
      </c>
      <c r="F10" s="175">
        <v>0</v>
      </c>
      <c r="G10" s="174">
        <v>0</v>
      </c>
      <c r="H10" s="175">
        <v>9628136.0399999991</v>
      </c>
      <c r="I10" s="177">
        <v>8.2156000000000002</v>
      </c>
      <c r="J10" s="175">
        <v>0</v>
      </c>
      <c r="K10" s="174">
        <v>0</v>
      </c>
      <c r="L10" s="175">
        <v>10206260.890000001</v>
      </c>
      <c r="M10" s="177">
        <v>2.3046000000000002</v>
      </c>
      <c r="N10" s="175">
        <v>0</v>
      </c>
      <c r="O10" s="174">
        <v>0</v>
      </c>
      <c r="P10" s="175">
        <v>0</v>
      </c>
      <c r="Q10" s="174">
        <v>0</v>
      </c>
      <c r="R10" s="175">
        <v>0</v>
      </c>
      <c r="S10" s="174">
        <v>0</v>
      </c>
      <c r="T10" s="175">
        <v>0</v>
      </c>
      <c r="U10" s="174">
        <v>0</v>
      </c>
      <c r="V10" s="175">
        <v>0</v>
      </c>
      <c r="W10" s="174">
        <v>0</v>
      </c>
      <c r="X10" s="175">
        <v>58075630.670000002</v>
      </c>
      <c r="Y10" s="177">
        <v>1.8351</v>
      </c>
      <c r="Z10" s="175">
        <v>20000000</v>
      </c>
      <c r="AA10" s="177">
        <v>3.1583000000000001</v>
      </c>
      <c r="AB10" s="175">
        <v>0</v>
      </c>
      <c r="AC10" s="174">
        <v>0</v>
      </c>
      <c r="AD10" s="175">
        <v>0</v>
      </c>
      <c r="AE10" s="174">
        <v>0</v>
      </c>
      <c r="AF10" s="175">
        <v>1635641.77</v>
      </c>
      <c r="AG10" s="177">
        <v>0.2702</v>
      </c>
      <c r="AH10" s="175">
        <v>0</v>
      </c>
      <c r="AI10" s="174">
        <v>0</v>
      </c>
      <c r="AJ10" s="175">
        <v>26221764.73</v>
      </c>
      <c r="AK10" s="177">
        <v>4.2186000000000003</v>
      </c>
      <c r="AL10" s="175">
        <v>133677441</v>
      </c>
      <c r="AM10" s="177">
        <v>3.2503000000000002</v>
      </c>
      <c r="AN10" s="175">
        <v>117771.13</v>
      </c>
      <c r="AO10" s="177">
        <v>19.8811</v>
      </c>
      <c r="AP10" s="175">
        <v>2331292.5</v>
      </c>
      <c r="AQ10" s="177">
        <v>0.71499999999999997</v>
      </c>
      <c r="AR10" s="175">
        <v>0</v>
      </c>
      <c r="AS10" s="174">
        <v>0</v>
      </c>
      <c r="AT10" s="175">
        <v>9721575</v>
      </c>
      <c r="AU10" s="177">
        <v>0.49880000000000002</v>
      </c>
      <c r="AV10" s="175">
        <v>0</v>
      </c>
      <c r="AW10" s="174">
        <v>0</v>
      </c>
      <c r="AX10" s="175">
        <v>12827945</v>
      </c>
      <c r="AY10" s="177">
        <v>0.74270000000000003</v>
      </c>
      <c r="AZ10" s="175">
        <v>307580</v>
      </c>
      <c r="BA10" s="177">
        <v>3.6200000000000003E-2</v>
      </c>
      <c r="BB10" s="175">
        <v>10746763.4</v>
      </c>
      <c r="BC10" s="177">
        <v>0.51980000000000004</v>
      </c>
      <c r="BD10" s="175">
        <v>145400854.75999999</v>
      </c>
      <c r="BE10" s="177">
        <v>9.9497</v>
      </c>
      <c r="BF10" s="175">
        <v>3992000</v>
      </c>
      <c r="BG10" s="177">
        <v>0.23100000000000001</v>
      </c>
      <c r="BH10" s="175">
        <v>18561777.050000001</v>
      </c>
      <c r="BI10" s="177">
        <v>0.4546</v>
      </c>
      <c r="BJ10" s="175">
        <v>0</v>
      </c>
      <c r="BK10" s="174">
        <v>0</v>
      </c>
    </row>
    <row r="11" spans="1:63" ht="13.5" thickBot="1">
      <c r="A11" s="174" t="s">
        <v>542</v>
      </c>
      <c r="B11" s="175">
        <v>0</v>
      </c>
      <c r="C11" s="174">
        <v>0</v>
      </c>
      <c r="D11" s="175">
        <v>0</v>
      </c>
      <c r="E11" s="174">
        <v>0</v>
      </c>
      <c r="F11" s="175">
        <v>0</v>
      </c>
      <c r="G11" s="174">
        <v>0</v>
      </c>
      <c r="H11" s="175">
        <v>0</v>
      </c>
      <c r="I11" s="174">
        <v>0</v>
      </c>
      <c r="J11" s="175">
        <v>0</v>
      </c>
      <c r="K11" s="174">
        <v>0</v>
      </c>
      <c r="L11" s="175">
        <v>0</v>
      </c>
      <c r="M11" s="174">
        <v>0</v>
      </c>
      <c r="N11" s="175">
        <v>0</v>
      </c>
      <c r="O11" s="174">
        <v>0</v>
      </c>
      <c r="P11" s="175">
        <v>0</v>
      </c>
      <c r="Q11" s="174">
        <v>0</v>
      </c>
      <c r="R11" s="175">
        <v>0</v>
      </c>
      <c r="S11" s="174">
        <v>0</v>
      </c>
      <c r="T11" s="175">
        <v>0</v>
      </c>
      <c r="U11" s="174">
        <v>0</v>
      </c>
      <c r="V11" s="175">
        <v>0</v>
      </c>
      <c r="W11" s="174">
        <v>0</v>
      </c>
      <c r="X11" s="175">
        <v>0</v>
      </c>
      <c r="Y11" s="174">
        <v>0</v>
      </c>
      <c r="Z11" s="175">
        <v>0</v>
      </c>
      <c r="AA11" s="174">
        <v>0</v>
      </c>
      <c r="AB11" s="175">
        <v>0</v>
      </c>
      <c r="AC11" s="174">
        <v>0</v>
      </c>
      <c r="AD11" s="175">
        <v>0</v>
      </c>
      <c r="AE11" s="174">
        <v>0</v>
      </c>
      <c r="AF11" s="175">
        <v>0</v>
      </c>
      <c r="AG11" s="174">
        <v>0</v>
      </c>
      <c r="AH11" s="175">
        <v>0</v>
      </c>
      <c r="AI11" s="174">
        <v>0</v>
      </c>
      <c r="AJ11" s="175">
        <v>0</v>
      </c>
      <c r="AK11" s="174">
        <v>0</v>
      </c>
      <c r="AL11" s="175">
        <v>0</v>
      </c>
      <c r="AM11" s="174">
        <v>0</v>
      </c>
      <c r="AN11" s="175">
        <v>0</v>
      </c>
      <c r="AO11" s="174">
        <v>0</v>
      </c>
      <c r="AP11" s="175">
        <v>0</v>
      </c>
      <c r="AQ11" s="174">
        <v>0</v>
      </c>
      <c r="AR11" s="175">
        <v>0</v>
      </c>
      <c r="AS11" s="174">
        <v>0</v>
      </c>
      <c r="AT11" s="175">
        <v>0</v>
      </c>
      <c r="AU11" s="174">
        <v>0</v>
      </c>
      <c r="AV11" s="175">
        <v>0</v>
      </c>
      <c r="AW11" s="174">
        <v>0</v>
      </c>
      <c r="AX11" s="175">
        <v>0</v>
      </c>
      <c r="AY11" s="174">
        <v>0</v>
      </c>
      <c r="AZ11" s="175">
        <v>0</v>
      </c>
      <c r="BA11" s="174">
        <v>0</v>
      </c>
      <c r="BB11" s="175">
        <v>0</v>
      </c>
      <c r="BC11" s="174">
        <v>0</v>
      </c>
      <c r="BD11" s="175">
        <v>0</v>
      </c>
      <c r="BE11" s="174">
        <v>0</v>
      </c>
      <c r="BF11" s="175">
        <v>0</v>
      </c>
      <c r="BG11" s="174">
        <v>0</v>
      </c>
      <c r="BH11" s="175">
        <v>0</v>
      </c>
      <c r="BI11" s="174">
        <v>0</v>
      </c>
      <c r="BJ11" s="175">
        <v>0</v>
      </c>
      <c r="BK11" s="174">
        <v>0</v>
      </c>
    </row>
    <row r="12" spans="1:63" ht="14.25" thickTop="1" thickBot="1">
      <c r="A12" s="171" t="s">
        <v>2</v>
      </c>
      <c r="B12" s="152">
        <v>32329698796.439999</v>
      </c>
      <c r="C12" s="172">
        <v>100</v>
      </c>
      <c r="D12" s="152">
        <v>311630103.19</v>
      </c>
      <c r="E12" s="172">
        <v>100</v>
      </c>
      <c r="F12" s="152">
        <v>814827199.78999996</v>
      </c>
      <c r="G12" s="172">
        <v>100</v>
      </c>
      <c r="H12" s="152">
        <v>117193617.59</v>
      </c>
      <c r="I12" s="172">
        <v>100</v>
      </c>
      <c r="J12" s="152">
        <v>734087166.97000003</v>
      </c>
      <c r="K12" s="172">
        <v>100</v>
      </c>
      <c r="L12" s="152">
        <v>442867745.32999998</v>
      </c>
      <c r="M12" s="172">
        <v>100</v>
      </c>
      <c r="N12" s="152">
        <v>1500550005.05</v>
      </c>
      <c r="O12" s="172">
        <v>100</v>
      </c>
      <c r="P12" s="152">
        <v>1034471042.74</v>
      </c>
      <c r="Q12" s="172">
        <v>100</v>
      </c>
      <c r="R12" s="152">
        <v>72329857.079999998</v>
      </c>
      <c r="S12" s="172">
        <v>100</v>
      </c>
      <c r="T12" s="152">
        <v>147919706.66999999</v>
      </c>
      <c r="U12" s="172">
        <v>100</v>
      </c>
      <c r="V12" s="152">
        <v>2648201405.6199999</v>
      </c>
      <c r="W12" s="172">
        <v>100</v>
      </c>
      <c r="X12" s="152">
        <v>3164792167.0500002</v>
      </c>
      <c r="Y12" s="172">
        <v>100</v>
      </c>
      <c r="Z12" s="152">
        <v>633261539.37</v>
      </c>
      <c r="AA12" s="172">
        <v>100</v>
      </c>
      <c r="AB12" s="152">
        <v>601360635.15999997</v>
      </c>
      <c r="AC12" s="172">
        <v>100</v>
      </c>
      <c r="AD12" s="152">
        <v>218892013.88</v>
      </c>
      <c r="AE12" s="172">
        <v>100</v>
      </c>
      <c r="AF12" s="152">
        <v>605402109.34000003</v>
      </c>
      <c r="AG12" s="172">
        <v>100</v>
      </c>
      <c r="AH12" s="152">
        <v>242513699.84999999</v>
      </c>
      <c r="AI12" s="172">
        <v>100</v>
      </c>
      <c r="AJ12" s="152">
        <v>621573385.13</v>
      </c>
      <c r="AK12" s="172">
        <v>100</v>
      </c>
      <c r="AL12" s="152">
        <v>4112731079.0999999</v>
      </c>
      <c r="AM12" s="172">
        <v>100</v>
      </c>
      <c r="AN12" s="152">
        <v>592376.85</v>
      </c>
      <c r="AO12" s="172">
        <v>100</v>
      </c>
      <c r="AP12" s="152">
        <v>326068589.41000003</v>
      </c>
      <c r="AQ12" s="172">
        <v>100</v>
      </c>
      <c r="AR12" s="152">
        <v>23194054.32</v>
      </c>
      <c r="AS12" s="172">
        <v>100</v>
      </c>
      <c r="AT12" s="152">
        <v>1948895062</v>
      </c>
      <c r="AU12" s="172">
        <v>100</v>
      </c>
      <c r="AV12" s="152">
        <v>3351319.88</v>
      </c>
      <c r="AW12" s="172">
        <v>100</v>
      </c>
      <c r="AX12" s="152">
        <v>1727164202.21</v>
      </c>
      <c r="AY12" s="172">
        <v>100</v>
      </c>
      <c r="AZ12" s="152">
        <v>850223851.27999997</v>
      </c>
      <c r="BA12" s="172">
        <v>100</v>
      </c>
      <c r="BB12" s="152">
        <v>2067316293</v>
      </c>
      <c r="BC12" s="172">
        <v>100</v>
      </c>
      <c r="BD12" s="152">
        <v>1461352404</v>
      </c>
      <c r="BE12" s="172">
        <v>100</v>
      </c>
      <c r="BF12" s="152">
        <v>1728008689</v>
      </c>
      <c r="BG12" s="172">
        <v>100</v>
      </c>
      <c r="BH12" s="152">
        <v>4082945991</v>
      </c>
      <c r="BI12" s="172">
        <v>100</v>
      </c>
      <c r="BJ12" s="152">
        <v>85981484.579999998</v>
      </c>
      <c r="BK12" s="172">
        <v>100</v>
      </c>
    </row>
    <row r="13" spans="1:63" ht="13.5" thickTop="1">
      <c r="A13" s="1" t="s">
        <v>543</v>
      </c>
    </row>
    <row r="14" spans="1:63">
      <c r="A14" s="174" t="s">
        <v>123</v>
      </c>
      <c r="B14" s="175">
        <v>44990089.399999999</v>
      </c>
      <c r="C14" s="177">
        <v>0.13919999999999999</v>
      </c>
      <c r="D14" s="175">
        <v>0</v>
      </c>
      <c r="E14" s="174">
        <v>0</v>
      </c>
      <c r="F14" s="175">
        <v>0</v>
      </c>
      <c r="G14" s="174">
        <v>0</v>
      </c>
      <c r="H14" s="175">
        <v>0</v>
      </c>
      <c r="I14" s="174">
        <v>0</v>
      </c>
      <c r="J14" s="175">
        <v>0</v>
      </c>
      <c r="K14" s="174">
        <v>0</v>
      </c>
      <c r="L14" s="175">
        <v>0</v>
      </c>
      <c r="M14" s="174">
        <v>0</v>
      </c>
      <c r="N14" s="175">
        <v>0</v>
      </c>
      <c r="O14" s="174">
        <v>0</v>
      </c>
      <c r="P14" s="175">
        <v>0</v>
      </c>
      <c r="Q14" s="174">
        <v>0</v>
      </c>
      <c r="R14" s="175">
        <v>0</v>
      </c>
      <c r="S14" s="174">
        <v>0</v>
      </c>
      <c r="T14" s="175">
        <v>0</v>
      </c>
      <c r="U14" s="174">
        <v>0</v>
      </c>
      <c r="V14" s="175">
        <v>0</v>
      </c>
      <c r="W14" s="174">
        <v>0</v>
      </c>
      <c r="X14" s="175">
        <v>0</v>
      </c>
      <c r="Y14" s="174">
        <v>0</v>
      </c>
      <c r="Z14" s="175">
        <v>36090089.399999999</v>
      </c>
      <c r="AA14" s="177">
        <v>5.6990999999999996</v>
      </c>
      <c r="AB14" s="175">
        <v>0</v>
      </c>
      <c r="AC14" s="174">
        <v>0</v>
      </c>
      <c r="AD14" s="175">
        <v>0</v>
      </c>
      <c r="AE14" s="174">
        <v>0</v>
      </c>
      <c r="AF14" s="175">
        <v>0</v>
      </c>
      <c r="AG14" s="174">
        <v>0</v>
      </c>
      <c r="AH14" s="175">
        <v>0</v>
      </c>
      <c r="AI14" s="174">
        <v>0</v>
      </c>
      <c r="AJ14" s="175">
        <v>0</v>
      </c>
      <c r="AK14" s="174">
        <v>0</v>
      </c>
      <c r="AL14" s="175">
        <v>0</v>
      </c>
      <c r="AM14" s="174">
        <v>0</v>
      </c>
      <c r="AN14" s="175">
        <v>0</v>
      </c>
      <c r="AO14" s="174">
        <v>0</v>
      </c>
      <c r="AP14" s="175">
        <v>0</v>
      </c>
      <c r="AQ14" s="174">
        <v>0</v>
      </c>
      <c r="AR14" s="175">
        <v>0</v>
      </c>
      <c r="AS14" s="174">
        <v>0</v>
      </c>
      <c r="AT14" s="175">
        <v>0</v>
      </c>
      <c r="AU14" s="174">
        <v>0</v>
      </c>
      <c r="AV14" s="175">
        <v>0</v>
      </c>
      <c r="AW14" s="174">
        <v>0</v>
      </c>
      <c r="AX14" s="175">
        <v>0</v>
      </c>
      <c r="AY14" s="174">
        <v>0</v>
      </c>
      <c r="AZ14" s="175">
        <v>0</v>
      </c>
      <c r="BA14" s="174">
        <v>0</v>
      </c>
      <c r="BB14" s="175">
        <v>0</v>
      </c>
      <c r="BC14" s="174">
        <v>0</v>
      </c>
      <c r="BD14" s="175">
        <v>8900000</v>
      </c>
      <c r="BE14" s="177">
        <v>0.60899999999999999</v>
      </c>
      <c r="BF14" s="175">
        <v>0</v>
      </c>
      <c r="BG14" s="174">
        <v>0</v>
      </c>
      <c r="BH14" s="175">
        <v>0</v>
      </c>
      <c r="BI14" s="174">
        <v>0</v>
      </c>
      <c r="BJ14" s="175">
        <v>0</v>
      </c>
      <c r="BK14" s="174">
        <v>0</v>
      </c>
    </row>
    <row r="15" spans="1:63">
      <c r="A15" s="174" t="s">
        <v>122</v>
      </c>
      <c r="B15" s="175">
        <v>0</v>
      </c>
      <c r="C15" s="174">
        <v>0</v>
      </c>
      <c r="D15" s="175">
        <v>0</v>
      </c>
      <c r="E15" s="174">
        <v>0</v>
      </c>
      <c r="F15" s="175">
        <v>0</v>
      </c>
      <c r="G15" s="174">
        <v>0</v>
      </c>
      <c r="H15" s="175">
        <v>0</v>
      </c>
      <c r="I15" s="174">
        <v>0</v>
      </c>
      <c r="J15" s="175">
        <v>0</v>
      </c>
      <c r="K15" s="174">
        <v>0</v>
      </c>
      <c r="L15" s="175">
        <v>0</v>
      </c>
      <c r="M15" s="174">
        <v>0</v>
      </c>
      <c r="N15" s="175">
        <v>0</v>
      </c>
      <c r="O15" s="174">
        <v>0</v>
      </c>
      <c r="P15" s="175">
        <v>0</v>
      </c>
      <c r="Q15" s="174">
        <v>0</v>
      </c>
      <c r="R15" s="175">
        <v>0</v>
      </c>
      <c r="S15" s="174">
        <v>0</v>
      </c>
      <c r="T15" s="175">
        <v>0</v>
      </c>
      <c r="U15" s="174">
        <v>0</v>
      </c>
      <c r="V15" s="175">
        <v>0</v>
      </c>
      <c r="W15" s="174">
        <v>0</v>
      </c>
      <c r="X15" s="175">
        <v>0</v>
      </c>
      <c r="Y15" s="174">
        <v>0</v>
      </c>
      <c r="Z15" s="175">
        <v>0</v>
      </c>
      <c r="AA15" s="174">
        <v>0</v>
      </c>
      <c r="AB15" s="175">
        <v>0</v>
      </c>
      <c r="AC15" s="174">
        <v>0</v>
      </c>
      <c r="AD15" s="175">
        <v>0</v>
      </c>
      <c r="AE15" s="174">
        <v>0</v>
      </c>
      <c r="AF15" s="175">
        <v>0</v>
      </c>
      <c r="AG15" s="174">
        <v>0</v>
      </c>
      <c r="AH15" s="175">
        <v>0</v>
      </c>
      <c r="AI15" s="174">
        <v>0</v>
      </c>
      <c r="AJ15" s="175">
        <v>0</v>
      </c>
      <c r="AK15" s="174">
        <v>0</v>
      </c>
      <c r="AL15" s="175">
        <v>0</v>
      </c>
      <c r="AM15" s="174">
        <v>0</v>
      </c>
      <c r="AN15" s="175">
        <v>0</v>
      </c>
      <c r="AO15" s="174">
        <v>0</v>
      </c>
      <c r="AP15" s="175">
        <v>0</v>
      </c>
      <c r="AQ15" s="174">
        <v>0</v>
      </c>
      <c r="AR15" s="175">
        <v>0</v>
      </c>
      <c r="AS15" s="174">
        <v>0</v>
      </c>
      <c r="AT15" s="175">
        <v>0</v>
      </c>
      <c r="AU15" s="174">
        <v>0</v>
      </c>
      <c r="AV15" s="175">
        <v>0</v>
      </c>
      <c r="AW15" s="174">
        <v>0</v>
      </c>
      <c r="AX15" s="175">
        <v>0</v>
      </c>
      <c r="AY15" s="174">
        <v>0</v>
      </c>
      <c r="AZ15" s="175">
        <v>0</v>
      </c>
      <c r="BA15" s="174">
        <v>0</v>
      </c>
      <c r="BB15" s="175">
        <v>0</v>
      </c>
      <c r="BC15" s="174">
        <v>0</v>
      </c>
      <c r="BD15" s="175">
        <v>0</v>
      </c>
      <c r="BE15" s="174">
        <v>0</v>
      </c>
      <c r="BF15" s="175">
        <v>0</v>
      </c>
      <c r="BG15" s="174">
        <v>0</v>
      </c>
      <c r="BH15" s="175">
        <v>0</v>
      </c>
      <c r="BI15" s="174">
        <v>0</v>
      </c>
      <c r="BJ15" s="175">
        <v>0</v>
      </c>
      <c r="BK15" s="174">
        <v>0</v>
      </c>
    </row>
    <row r="16" spans="1:63">
      <c r="A16" s="174" t="s">
        <v>121</v>
      </c>
      <c r="B16" s="175">
        <v>47999008</v>
      </c>
      <c r="C16" s="177">
        <v>0.14849999999999999</v>
      </c>
      <c r="D16" s="175">
        <v>0</v>
      </c>
      <c r="E16" s="174">
        <v>0</v>
      </c>
      <c r="F16" s="175">
        <v>0</v>
      </c>
      <c r="G16" s="174">
        <v>0</v>
      </c>
      <c r="H16" s="175">
        <v>0</v>
      </c>
      <c r="I16" s="174">
        <v>0</v>
      </c>
      <c r="J16" s="175">
        <v>18274830</v>
      </c>
      <c r="K16" s="177">
        <v>2.4895</v>
      </c>
      <c r="L16" s="175">
        <v>0</v>
      </c>
      <c r="M16" s="174">
        <v>0</v>
      </c>
      <c r="N16" s="175">
        <v>0</v>
      </c>
      <c r="O16" s="174">
        <v>0</v>
      </c>
      <c r="P16" s="175">
        <v>0</v>
      </c>
      <c r="Q16" s="174">
        <v>0</v>
      </c>
      <c r="R16" s="175">
        <v>0</v>
      </c>
      <c r="S16" s="174">
        <v>0</v>
      </c>
      <c r="T16" s="175">
        <v>0</v>
      </c>
      <c r="U16" s="174">
        <v>0</v>
      </c>
      <c r="V16" s="175">
        <v>0</v>
      </c>
      <c r="W16" s="174">
        <v>0</v>
      </c>
      <c r="X16" s="175">
        <v>0</v>
      </c>
      <c r="Y16" s="174">
        <v>0</v>
      </c>
      <c r="Z16" s="175">
        <v>0</v>
      </c>
      <c r="AA16" s="174">
        <v>0</v>
      </c>
      <c r="AB16" s="175">
        <v>0</v>
      </c>
      <c r="AC16" s="174">
        <v>0</v>
      </c>
      <c r="AD16" s="175">
        <v>0</v>
      </c>
      <c r="AE16" s="174">
        <v>0</v>
      </c>
      <c r="AF16" s="175">
        <v>0</v>
      </c>
      <c r="AG16" s="174">
        <v>0</v>
      </c>
      <c r="AH16" s="175">
        <v>8688190</v>
      </c>
      <c r="AI16" s="177">
        <v>3.5825999999999998</v>
      </c>
      <c r="AJ16" s="175">
        <v>21035988</v>
      </c>
      <c r="AK16" s="177">
        <v>3.3843000000000001</v>
      </c>
      <c r="AL16" s="175">
        <v>0</v>
      </c>
      <c r="AM16" s="174">
        <v>0</v>
      </c>
      <c r="AN16" s="175">
        <v>0</v>
      </c>
      <c r="AO16" s="174">
        <v>0</v>
      </c>
      <c r="AP16" s="175">
        <v>0</v>
      </c>
      <c r="AQ16" s="174">
        <v>0</v>
      </c>
      <c r="AR16" s="175">
        <v>0</v>
      </c>
      <c r="AS16" s="174">
        <v>0</v>
      </c>
      <c r="AT16" s="175">
        <v>0</v>
      </c>
      <c r="AU16" s="174">
        <v>0</v>
      </c>
      <c r="AV16" s="175">
        <v>0</v>
      </c>
      <c r="AW16" s="174">
        <v>0</v>
      </c>
      <c r="AX16" s="175">
        <v>0</v>
      </c>
      <c r="AY16" s="174">
        <v>0</v>
      </c>
      <c r="AZ16" s="175">
        <v>0</v>
      </c>
      <c r="BA16" s="174">
        <v>0</v>
      </c>
      <c r="BB16" s="175">
        <v>0</v>
      </c>
      <c r="BC16" s="174">
        <v>0</v>
      </c>
      <c r="BD16" s="175">
        <v>0</v>
      </c>
      <c r="BE16" s="174">
        <v>0</v>
      </c>
      <c r="BF16" s="175">
        <v>0</v>
      </c>
      <c r="BG16" s="174">
        <v>0</v>
      </c>
      <c r="BH16" s="175">
        <v>0</v>
      </c>
      <c r="BI16" s="174">
        <v>0</v>
      </c>
      <c r="BJ16" s="175">
        <v>0</v>
      </c>
      <c r="BK16" s="174">
        <v>0</v>
      </c>
    </row>
    <row r="17" spans="1:63">
      <c r="A17" s="174" t="s">
        <v>120</v>
      </c>
      <c r="B17" s="175">
        <v>107724231.5</v>
      </c>
      <c r="C17" s="177">
        <v>0.3332</v>
      </c>
      <c r="D17" s="175">
        <v>0</v>
      </c>
      <c r="E17" s="174">
        <v>0</v>
      </c>
      <c r="F17" s="175">
        <v>0</v>
      </c>
      <c r="G17" s="174">
        <v>0</v>
      </c>
      <c r="H17" s="175">
        <v>0</v>
      </c>
      <c r="I17" s="174">
        <v>0</v>
      </c>
      <c r="J17" s="175">
        <v>0</v>
      </c>
      <c r="K17" s="174">
        <v>0</v>
      </c>
      <c r="L17" s="175">
        <v>0</v>
      </c>
      <c r="M17" s="174">
        <v>0</v>
      </c>
      <c r="N17" s="175">
        <v>0</v>
      </c>
      <c r="O17" s="174">
        <v>0</v>
      </c>
      <c r="P17" s="175">
        <v>0</v>
      </c>
      <c r="Q17" s="174">
        <v>0</v>
      </c>
      <c r="R17" s="175">
        <v>0</v>
      </c>
      <c r="S17" s="174">
        <v>0</v>
      </c>
      <c r="T17" s="175">
        <v>0</v>
      </c>
      <c r="U17" s="174">
        <v>0</v>
      </c>
      <c r="V17" s="175">
        <v>0</v>
      </c>
      <c r="W17" s="174">
        <v>0</v>
      </c>
      <c r="X17" s="175">
        <v>86391054.900000006</v>
      </c>
      <c r="Y17" s="177">
        <v>2.7298</v>
      </c>
      <c r="Z17" s="175">
        <v>0</v>
      </c>
      <c r="AA17" s="174">
        <v>0</v>
      </c>
      <c r="AB17" s="175">
        <v>0</v>
      </c>
      <c r="AC17" s="174">
        <v>0</v>
      </c>
      <c r="AD17" s="175">
        <v>0</v>
      </c>
      <c r="AE17" s="174">
        <v>0</v>
      </c>
      <c r="AF17" s="175">
        <v>0</v>
      </c>
      <c r="AG17" s="174">
        <v>0</v>
      </c>
      <c r="AH17" s="175">
        <v>0</v>
      </c>
      <c r="AI17" s="174">
        <v>0</v>
      </c>
      <c r="AJ17" s="175">
        <v>21333176.600000001</v>
      </c>
      <c r="AK17" s="177">
        <v>3.4321000000000002</v>
      </c>
      <c r="AL17" s="175">
        <v>0</v>
      </c>
      <c r="AM17" s="174">
        <v>0</v>
      </c>
      <c r="AN17" s="175">
        <v>0</v>
      </c>
      <c r="AO17" s="174">
        <v>0</v>
      </c>
      <c r="AP17" s="175">
        <v>0</v>
      </c>
      <c r="AQ17" s="174">
        <v>0</v>
      </c>
      <c r="AR17" s="175">
        <v>0</v>
      </c>
      <c r="AS17" s="174">
        <v>0</v>
      </c>
      <c r="AT17" s="175">
        <v>0</v>
      </c>
      <c r="AU17" s="174">
        <v>0</v>
      </c>
      <c r="AV17" s="175">
        <v>0</v>
      </c>
      <c r="AW17" s="174">
        <v>0</v>
      </c>
      <c r="AX17" s="175">
        <v>0</v>
      </c>
      <c r="AY17" s="174">
        <v>0</v>
      </c>
      <c r="AZ17" s="175">
        <v>0</v>
      </c>
      <c r="BA17" s="174">
        <v>0</v>
      </c>
      <c r="BB17" s="175">
        <v>0</v>
      </c>
      <c r="BC17" s="174">
        <v>0</v>
      </c>
      <c r="BD17" s="175">
        <v>0</v>
      </c>
      <c r="BE17" s="174">
        <v>0</v>
      </c>
      <c r="BF17" s="175">
        <v>0</v>
      </c>
      <c r="BG17" s="174">
        <v>0</v>
      </c>
      <c r="BH17" s="175">
        <v>0</v>
      </c>
      <c r="BI17" s="174">
        <v>0</v>
      </c>
      <c r="BJ17" s="175">
        <v>0</v>
      </c>
      <c r="BK17" s="174">
        <v>0</v>
      </c>
    </row>
    <row r="18" spans="1:63">
      <c r="A18" s="174" t="s">
        <v>119</v>
      </c>
      <c r="B18" s="175">
        <v>187536582.25</v>
      </c>
      <c r="C18" s="177">
        <v>0.58009999999999995</v>
      </c>
      <c r="D18" s="175">
        <v>0</v>
      </c>
      <c r="E18" s="174">
        <v>0</v>
      </c>
      <c r="F18" s="175">
        <v>0</v>
      </c>
      <c r="G18" s="174">
        <v>0</v>
      </c>
      <c r="H18" s="175">
        <v>0</v>
      </c>
      <c r="I18" s="174">
        <v>0</v>
      </c>
      <c r="J18" s="175">
        <v>8475581.25</v>
      </c>
      <c r="K18" s="177">
        <v>1.1546000000000001</v>
      </c>
      <c r="L18" s="175">
        <v>49184688.25</v>
      </c>
      <c r="M18" s="177">
        <v>11.106</v>
      </c>
      <c r="N18" s="175">
        <v>0</v>
      </c>
      <c r="O18" s="174">
        <v>0</v>
      </c>
      <c r="P18" s="175">
        <v>316972.5</v>
      </c>
      <c r="Q18" s="177">
        <v>3.0599999999999999E-2</v>
      </c>
      <c r="R18" s="175">
        <v>0</v>
      </c>
      <c r="S18" s="174">
        <v>0</v>
      </c>
      <c r="T18" s="175">
        <v>1226586.8999999999</v>
      </c>
      <c r="U18" s="177">
        <v>0.82920000000000005</v>
      </c>
      <c r="V18" s="175">
        <v>0</v>
      </c>
      <c r="W18" s="174">
        <v>0</v>
      </c>
      <c r="X18" s="175">
        <v>126514882.7</v>
      </c>
      <c r="Y18" s="177">
        <v>3.9975999999999998</v>
      </c>
      <c r="Z18" s="175">
        <v>0</v>
      </c>
      <c r="AA18" s="174">
        <v>0</v>
      </c>
      <c r="AB18" s="175">
        <v>0</v>
      </c>
      <c r="AC18" s="174">
        <v>0</v>
      </c>
      <c r="AD18" s="175">
        <v>0</v>
      </c>
      <c r="AE18" s="174">
        <v>0</v>
      </c>
      <c r="AF18" s="175">
        <v>0</v>
      </c>
      <c r="AG18" s="174">
        <v>0</v>
      </c>
      <c r="AH18" s="175">
        <v>1798987.5</v>
      </c>
      <c r="AI18" s="177">
        <v>0.74180000000000001</v>
      </c>
      <c r="AJ18" s="175">
        <v>0</v>
      </c>
      <c r="AK18" s="174">
        <v>0</v>
      </c>
      <c r="AL18" s="175">
        <v>0</v>
      </c>
      <c r="AM18" s="174">
        <v>0</v>
      </c>
      <c r="AN18" s="175">
        <v>18883.150000000001</v>
      </c>
      <c r="AO18" s="177">
        <v>3.1877</v>
      </c>
      <c r="AP18" s="175">
        <v>0</v>
      </c>
      <c r="AQ18" s="174">
        <v>0</v>
      </c>
      <c r="AR18" s="175">
        <v>0</v>
      </c>
      <c r="AS18" s="174">
        <v>0</v>
      </c>
      <c r="AT18" s="175">
        <v>0</v>
      </c>
      <c r="AU18" s="174">
        <v>0</v>
      </c>
      <c r="AV18" s="175">
        <v>0</v>
      </c>
      <c r="AW18" s="174">
        <v>0</v>
      </c>
      <c r="AX18" s="175">
        <v>0</v>
      </c>
      <c r="AY18" s="174">
        <v>0</v>
      </c>
      <c r="AZ18" s="175">
        <v>0</v>
      </c>
      <c r="BA18" s="174">
        <v>0</v>
      </c>
      <c r="BB18" s="175">
        <v>0</v>
      </c>
      <c r="BC18" s="174">
        <v>0</v>
      </c>
      <c r="BD18" s="175">
        <v>0</v>
      </c>
      <c r="BE18" s="174">
        <v>0</v>
      </c>
      <c r="BF18" s="175">
        <v>0</v>
      </c>
      <c r="BG18" s="174">
        <v>0</v>
      </c>
      <c r="BH18" s="175">
        <v>0</v>
      </c>
      <c r="BI18" s="174">
        <v>0</v>
      </c>
      <c r="BJ18" s="175">
        <v>0</v>
      </c>
      <c r="BK18" s="174">
        <v>0</v>
      </c>
    </row>
    <row r="19" spans="1:63">
      <c r="A19" s="174" t="s">
        <v>118</v>
      </c>
      <c r="B19" s="175">
        <v>0</v>
      </c>
      <c r="C19" s="174">
        <v>0</v>
      </c>
      <c r="D19" s="175">
        <v>0</v>
      </c>
      <c r="E19" s="174">
        <v>0</v>
      </c>
      <c r="F19" s="175">
        <v>0</v>
      </c>
      <c r="G19" s="174">
        <v>0</v>
      </c>
      <c r="H19" s="175">
        <v>0</v>
      </c>
      <c r="I19" s="174">
        <v>0</v>
      </c>
      <c r="J19" s="175">
        <v>0</v>
      </c>
      <c r="K19" s="174">
        <v>0</v>
      </c>
      <c r="L19" s="175">
        <v>0</v>
      </c>
      <c r="M19" s="174">
        <v>0</v>
      </c>
      <c r="N19" s="175">
        <v>0</v>
      </c>
      <c r="O19" s="174">
        <v>0</v>
      </c>
      <c r="P19" s="175">
        <v>0</v>
      </c>
      <c r="Q19" s="174">
        <v>0</v>
      </c>
      <c r="R19" s="175">
        <v>0</v>
      </c>
      <c r="S19" s="174">
        <v>0</v>
      </c>
      <c r="T19" s="175">
        <v>0</v>
      </c>
      <c r="U19" s="174">
        <v>0</v>
      </c>
      <c r="V19" s="175">
        <v>0</v>
      </c>
      <c r="W19" s="174">
        <v>0</v>
      </c>
      <c r="X19" s="175">
        <v>0</v>
      </c>
      <c r="Y19" s="174">
        <v>0</v>
      </c>
      <c r="Z19" s="175">
        <v>0</v>
      </c>
      <c r="AA19" s="174">
        <v>0</v>
      </c>
      <c r="AB19" s="175">
        <v>0</v>
      </c>
      <c r="AC19" s="174">
        <v>0</v>
      </c>
      <c r="AD19" s="175">
        <v>0</v>
      </c>
      <c r="AE19" s="174">
        <v>0</v>
      </c>
      <c r="AF19" s="175">
        <v>0</v>
      </c>
      <c r="AG19" s="174">
        <v>0</v>
      </c>
      <c r="AH19" s="175">
        <v>0</v>
      </c>
      <c r="AI19" s="174">
        <v>0</v>
      </c>
      <c r="AJ19" s="175">
        <v>0</v>
      </c>
      <c r="AK19" s="174">
        <v>0</v>
      </c>
      <c r="AL19" s="175">
        <v>0</v>
      </c>
      <c r="AM19" s="174">
        <v>0</v>
      </c>
      <c r="AN19" s="175">
        <v>0</v>
      </c>
      <c r="AO19" s="174">
        <v>0</v>
      </c>
      <c r="AP19" s="175">
        <v>0</v>
      </c>
      <c r="AQ19" s="174">
        <v>0</v>
      </c>
      <c r="AR19" s="175">
        <v>0</v>
      </c>
      <c r="AS19" s="174">
        <v>0</v>
      </c>
      <c r="AT19" s="175">
        <v>0</v>
      </c>
      <c r="AU19" s="174">
        <v>0</v>
      </c>
      <c r="AV19" s="175">
        <v>0</v>
      </c>
      <c r="AW19" s="174">
        <v>0</v>
      </c>
      <c r="AX19" s="175">
        <v>0</v>
      </c>
      <c r="AY19" s="174">
        <v>0</v>
      </c>
      <c r="AZ19" s="175">
        <v>0</v>
      </c>
      <c r="BA19" s="174">
        <v>0</v>
      </c>
      <c r="BB19" s="175">
        <v>0</v>
      </c>
      <c r="BC19" s="174">
        <v>0</v>
      </c>
      <c r="BD19" s="175">
        <v>0</v>
      </c>
      <c r="BE19" s="174">
        <v>0</v>
      </c>
      <c r="BF19" s="175">
        <v>0</v>
      </c>
      <c r="BG19" s="174">
        <v>0</v>
      </c>
      <c r="BH19" s="175">
        <v>0</v>
      </c>
      <c r="BI19" s="174">
        <v>0</v>
      </c>
      <c r="BJ19" s="175">
        <v>0</v>
      </c>
      <c r="BK19" s="174">
        <v>0</v>
      </c>
    </row>
    <row r="20" spans="1:63">
      <c r="A20" s="174" t="s">
        <v>117</v>
      </c>
      <c r="B20" s="175">
        <v>17617.5</v>
      </c>
      <c r="C20" s="177">
        <v>1E-4</v>
      </c>
      <c r="D20" s="175">
        <v>0</v>
      </c>
      <c r="E20" s="174">
        <v>0</v>
      </c>
      <c r="F20" s="175">
        <v>0</v>
      </c>
      <c r="G20" s="174">
        <v>0</v>
      </c>
      <c r="H20" s="175">
        <v>0</v>
      </c>
      <c r="I20" s="174">
        <v>0</v>
      </c>
      <c r="J20" s="175">
        <v>0</v>
      </c>
      <c r="K20" s="174">
        <v>0</v>
      </c>
      <c r="L20" s="175">
        <v>0</v>
      </c>
      <c r="M20" s="174">
        <v>0</v>
      </c>
      <c r="N20" s="175">
        <v>0</v>
      </c>
      <c r="O20" s="174">
        <v>0</v>
      </c>
      <c r="P20" s="175">
        <v>0</v>
      </c>
      <c r="Q20" s="174">
        <v>0</v>
      </c>
      <c r="R20" s="175">
        <v>0</v>
      </c>
      <c r="S20" s="174">
        <v>0</v>
      </c>
      <c r="T20" s="175">
        <v>0</v>
      </c>
      <c r="U20" s="174">
        <v>0</v>
      </c>
      <c r="V20" s="175">
        <v>0</v>
      </c>
      <c r="W20" s="174">
        <v>0</v>
      </c>
      <c r="X20" s="175">
        <v>0</v>
      </c>
      <c r="Y20" s="174">
        <v>0</v>
      </c>
      <c r="Z20" s="175">
        <v>0</v>
      </c>
      <c r="AA20" s="174">
        <v>0</v>
      </c>
      <c r="AB20" s="175">
        <v>0</v>
      </c>
      <c r="AC20" s="174">
        <v>0</v>
      </c>
      <c r="AD20" s="175">
        <v>0</v>
      </c>
      <c r="AE20" s="174">
        <v>0</v>
      </c>
      <c r="AF20" s="175">
        <v>0</v>
      </c>
      <c r="AG20" s="174">
        <v>0</v>
      </c>
      <c r="AH20" s="175">
        <v>0</v>
      </c>
      <c r="AI20" s="174">
        <v>0</v>
      </c>
      <c r="AJ20" s="175">
        <v>0</v>
      </c>
      <c r="AK20" s="174">
        <v>0</v>
      </c>
      <c r="AL20" s="175">
        <v>0</v>
      </c>
      <c r="AM20" s="174">
        <v>0</v>
      </c>
      <c r="AN20" s="175">
        <v>17617.5</v>
      </c>
      <c r="AO20" s="177">
        <v>2.9740000000000002</v>
      </c>
      <c r="AP20" s="175">
        <v>0</v>
      </c>
      <c r="AQ20" s="174">
        <v>0</v>
      </c>
      <c r="AR20" s="175">
        <v>0</v>
      </c>
      <c r="AS20" s="174">
        <v>0</v>
      </c>
      <c r="AT20" s="175">
        <v>0</v>
      </c>
      <c r="AU20" s="174">
        <v>0</v>
      </c>
      <c r="AV20" s="175">
        <v>0</v>
      </c>
      <c r="AW20" s="174">
        <v>0</v>
      </c>
      <c r="AX20" s="175">
        <v>0</v>
      </c>
      <c r="AY20" s="174">
        <v>0</v>
      </c>
      <c r="AZ20" s="175">
        <v>0</v>
      </c>
      <c r="BA20" s="174">
        <v>0</v>
      </c>
      <c r="BB20" s="175">
        <v>0</v>
      </c>
      <c r="BC20" s="174">
        <v>0</v>
      </c>
      <c r="BD20" s="175">
        <v>0</v>
      </c>
      <c r="BE20" s="174">
        <v>0</v>
      </c>
      <c r="BF20" s="175">
        <v>0</v>
      </c>
      <c r="BG20" s="174">
        <v>0</v>
      </c>
      <c r="BH20" s="175">
        <v>0</v>
      </c>
      <c r="BI20" s="174">
        <v>0</v>
      </c>
      <c r="BJ20" s="175">
        <v>0</v>
      </c>
      <c r="BK20" s="174">
        <v>0</v>
      </c>
    </row>
    <row r="21" spans="1:63">
      <c r="A21" s="174" t="s">
        <v>116</v>
      </c>
      <c r="B21" s="175">
        <v>0</v>
      </c>
      <c r="C21" s="174">
        <v>0</v>
      </c>
      <c r="D21" s="175">
        <v>0</v>
      </c>
      <c r="E21" s="174">
        <v>0</v>
      </c>
      <c r="F21" s="175">
        <v>0</v>
      </c>
      <c r="G21" s="174">
        <v>0</v>
      </c>
      <c r="H21" s="175">
        <v>0</v>
      </c>
      <c r="I21" s="174">
        <v>0</v>
      </c>
      <c r="J21" s="175">
        <v>0</v>
      </c>
      <c r="K21" s="174">
        <v>0</v>
      </c>
      <c r="L21" s="175">
        <v>0</v>
      </c>
      <c r="M21" s="174">
        <v>0</v>
      </c>
      <c r="N21" s="175">
        <v>0</v>
      </c>
      <c r="O21" s="174">
        <v>0</v>
      </c>
      <c r="P21" s="175">
        <v>0</v>
      </c>
      <c r="Q21" s="174">
        <v>0</v>
      </c>
      <c r="R21" s="175">
        <v>0</v>
      </c>
      <c r="S21" s="174">
        <v>0</v>
      </c>
      <c r="T21" s="175">
        <v>0</v>
      </c>
      <c r="U21" s="174">
        <v>0</v>
      </c>
      <c r="V21" s="175">
        <v>0</v>
      </c>
      <c r="W21" s="174">
        <v>0</v>
      </c>
      <c r="X21" s="175">
        <v>0</v>
      </c>
      <c r="Y21" s="174">
        <v>0</v>
      </c>
      <c r="Z21" s="175">
        <v>0</v>
      </c>
      <c r="AA21" s="174">
        <v>0</v>
      </c>
      <c r="AB21" s="175">
        <v>0</v>
      </c>
      <c r="AC21" s="174">
        <v>0</v>
      </c>
      <c r="AD21" s="175">
        <v>0</v>
      </c>
      <c r="AE21" s="174">
        <v>0</v>
      </c>
      <c r="AF21" s="175">
        <v>0</v>
      </c>
      <c r="AG21" s="174">
        <v>0</v>
      </c>
      <c r="AH21" s="175">
        <v>0</v>
      </c>
      <c r="AI21" s="174">
        <v>0</v>
      </c>
      <c r="AJ21" s="175">
        <v>0</v>
      </c>
      <c r="AK21" s="174">
        <v>0</v>
      </c>
      <c r="AL21" s="175">
        <v>0</v>
      </c>
      <c r="AM21" s="174">
        <v>0</v>
      </c>
      <c r="AN21" s="175">
        <v>0</v>
      </c>
      <c r="AO21" s="174">
        <v>0</v>
      </c>
      <c r="AP21" s="175">
        <v>0</v>
      </c>
      <c r="AQ21" s="174">
        <v>0</v>
      </c>
      <c r="AR21" s="175">
        <v>0</v>
      </c>
      <c r="AS21" s="174">
        <v>0</v>
      </c>
      <c r="AT21" s="175">
        <v>0</v>
      </c>
      <c r="AU21" s="174">
        <v>0</v>
      </c>
      <c r="AV21" s="175">
        <v>0</v>
      </c>
      <c r="AW21" s="174">
        <v>0</v>
      </c>
      <c r="AX21" s="175">
        <v>0</v>
      </c>
      <c r="AY21" s="174">
        <v>0</v>
      </c>
      <c r="AZ21" s="175">
        <v>0</v>
      </c>
      <c r="BA21" s="174">
        <v>0</v>
      </c>
      <c r="BB21" s="175">
        <v>0</v>
      </c>
      <c r="BC21" s="174">
        <v>0</v>
      </c>
      <c r="BD21" s="175">
        <v>0</v>
      </c>
      <c r="BE21" s="174">
        <v>0</v>
      </c>
      <c r="BF21" s="175">
        <v>0</v>
      </c>
      <c r="BG21" s="174">
        <v>0</v>
      </c>
      <c r="BH21" s="175">
        <v>0</v>
      </c>
      <c r="BI21" s="174">
        <v>0</v>
      </c>
      <c r="BJ21" s="175">
        <v>0</v>
      </c>
      <c r="BK21" s="174">
        <v>0</v>
      </c>
    </row>
    <row r="22" spans="1:63">
      <c r="A22" s="174" t="s">
        <v>115</v>
      </c>
      <c r="B22" s="175">
        <v>0</v>
      </c>
      <c r="C22" s="174">
        <v>0</v>
      </c>
      <c r="D22" s="175">
        <v>0</v>
      </c>
      <c r="E22" s="174">
        <v>0</v>
      </c>
      <c r="F22" s="175">
        <v>0</v>
      </c>
      <c r="G22" s="174">
        <v>0</v>
      </c>
      <c r="H22" s="175">
        <v>0</v>
      </c>
      <c r="I22" s="174">
        <v>0</v>
      </c>
      <c r="J22" s="175">
        <v>0</v>
      </c>
      <c r="K22" s="174">
        <v>0</v>
      </c>
      <c r="L22" s="175">
        <v>0</v>
      </c>
      <c r="M22" s="174">
        <v>0</v>
      </c>
      <c r="N22" s="175">
        <v>0</v>
      </c>
      <c r="O22" s="174">
        <v>0</v>
      </c>
      <c r="P22" s="175">
        <v>0</v>
      </c>
      <c r="Q22" s="174">
        <v>0</v>
      </c>
      <c r="R22" s="175">
        <v>0</v>
      </c>
      <c r="S22" s="174">
        <v>0</v>
      </c>
      <c r="T22" s="175">
        <v>0</v>
      </c>
      <c r="U22" s="174">
        <v>0</v>
      </c>
      <c r="V22" s="175">
        <v>0</v>
      </c>
      <c r="W22" s="174">
        <v>0</v>
      </c>
      <c r="X22" s="175">
        <v>0</v>
      </c>
      <c r="Y22" s="174">
        <v>0</v>
      </c>
      <c r="Z22" s="175">
        <v>0</v>
      </c>
      <c r="AA22" s="174">
        <v>0</v>
      </c>
      <c r="AB22" s="175">
        <v>0</v>
      </c>
      <c r="AC22" s="174">
        <v>0</v>
      </c>
      <c r="AD22" s="175">
        <v>0</v>
      </c>
      <c r="AE22" s="174">
        <v>0</v>
      </c>
      <c r="AF22" s="175">
        <v>0</v>
      </c>
      <c r="AG22" s="174">
        <v>0</v>
      </c>
      <c r="AH22" s="175">
        <v>0</v>
      </c>
      <c r="AI22" s="174">
        <v>0</v>
      </c>
      <c r="AJ22" s="175">
        <v>0</v>
      </c>
      <c r="AK22" s="174">
        <v>0</v>
      </c>
      <c r="AL22" s="175">
        <v>0</v>
      </c>
      <c r="AM22" s="174">
        <v>0</v>
      </c>
      <c r="AN22" s="175">
        <v>0</v>
      </c>
      <c r="AO22" s="174">
        <v>0</v>
      </c>
      <c r="AP22" s="175">
        <v>0</v>
      </c>
      <c r="AQ22" s="174">
        <v>0</v>
      </c>
      <c r="AR22" s="175">
        <v>0</v>
      </c>
      <c r="AS22" s="174">
        <v>0</v>
      </c>
      <c r="AT22" s="175">
        <v>0</v>
      </c>
      <c r="AU22" s="174">
        <v>0</v>
      </c>
      <c r="AV22" s="175">
        <v>0</v>
      </c>
      <c r="AW22" s="174">
        <v>0</v>
      </c>
      <c r="AX22" s="175">
        <v>0</v>
      </c>
      <c r="AY22" s="174">
        <v>0</v>
      </c>
      <c r="AZ22" s="175">
        <v>0</v>
      </c>
      <c r="BA22" s="174">
        <v>0</v>
      </c>
      <c r="BB22" s="175">
        <v>0</v>
      </c>
      <c r="BC22" s="174">
        <v>0</v>
      </c>
      <c r="BD22" s="175">
        <v>0</v>
      </c>
      <c r="BE22" s="174">
        <v>0</v>
      </c>
      <c r="BF22" s="175">
        <v>0</v>
      </c>
      <c r="BG22" s="174">
        <v>0</v>
      </c>
      <c r="BH22" s="175">
        <v>0</v>
      </c>
      <c r="BI22" s="174">
        <v>0</v>
      </c>
      <c r="BJ22" s="175">
        <v>0</v>
      </c>
      <c r="BK22" s="174">
        <v>0</v>
      </c>
    </row>
    <row r="23" spans="1:63">
      <c r="A23" s="174" t="s">
        <v>70</v>
      </c>
      <c r="B23" s="175">
        <v>0</v>
      </c>
      <c r="C23" s="174">
        <v>0</v>
      </c>
      <c r="D23" s="175">
        <v>0</v>
      </c>
      <c r="E23" s="174">
        <v>0</v>
      </c>
      <c r="F23" s="175">
        <v>0</v>
      </c>
      <c r="G23" s="174">
        <v>0</v>
      </c>
      <c r="H23" s="175">
        <v>0</v>
      </c>
      <c r="I23" s="174">
        <v>0</v>
      </c>
      <c r="J23" s="175">
        <v>0</v>
      </c>
      <c r="K23" s="174">
        <v>0</v>
      </c>
      <c r="L23" s="175">
        <v>0</v>
      </c>
      <c r="M23" s="174">
        <v>0</v>
      </c>
      <c r="N23" s="175">
        <v>0</v>
      </c>
      <c r="O23" s="174">
        <v>0</v>
      </c>
      <c r="P23" s="175">
        <v>0</v>
      </c>
      <c r="Q23" s="174">
        <v>0</v>
      </c>
      <c r="R23" s="175">
        <v>0</v>
      </c>
      <c r="S23" s="174">
        <v>0</v>
      </c>
      <c r="T23" s="175">
        <v>0</v>
      </c>
      <c r="U23" s="174">
        <v>0</v>
      </c>
      <c r="V23" s="175">
        <v>0</v>
      </c>
      <c r="W23" s="174">
        <v>0</v>
      </c>
      <c r="X23" s="175">
        <v>0</v>
      </c>
      <c r="Y23" s="174">
        <v>0</v>
      </c>
      <c r="Z23" s="175">
        <v>0</v>
      </c>
      <c r="AA23" s="174">
        <v>0</v>
      </c>
      <c r="AB23" s="175">
        <v>0</v>
      </c>
      <c r="AC23" s="174">
        <v>0</v>
      </c>
      <c r="AD23" s="175">
        <v>0</v>
      </c>
      <c r="AE23" s="174">
        <v>0</v>
      </c>
      <c r="AF23" s="175">
        <v>0</v>
      </c>
      <c r="AG23" s="174">
        <v>0</v>
      </c>
      <c r="AH23" s="175">
        <v>0</v>
      </c>
      <c r="AI23" s="174">
        <v>0</v>
      </c>
      <c r="AJ23" s="175">
        <v>0</v>
      </c>
      <c r="AK23" s="174">
        <v>0</v>
      </c>
      <c r="AL23" s="175">
        <v>0</v>
      </c>
      <c r="AM23" s="174">
        <v>0</v>
      </c>
      <c r="AN23" s="175">
        <v>0</v>
      </c>
      <c r="AO23" s="174">
        <v>0</v>
      </c>
      <c r="AP23" s="175">
        <v>0</v>
      </c>
      <c r="AQ23" s="174">
        <v>0</v>
      </c>
      <c r="AR23" s="175">
        <v>0</v>
      </c>
      <c r="AS23" s="174">
        <v>0</v>
      </c>
      <c r="AT23" s="175">
        <v>0</v>
      </c>
      <c r="AU23" s="174">
        <v>0</v>
      </c>
      <c r="AV23" s="175">
        <v>0</v>
      </c>
      <c r="AW23" s="174">
        <v>0</v>
      </c>
      <c r="AX23" s="175">
        <v>0</v>
      </c>
      <c r="AY23" s="174">
        <v>0</v>
      </c>
      <c r="AZ23" s="175">
        <v>0</v>
      </c>
      <c r="BA23" s="174">
        <v>0</v>
      </c>
      <c r="BB23" s="175">
        <v>0</v>
      </c>
      <c r="BC23" s="174">
        <v>0</v>
      </c>
      <c r="BD23" s="175">
        <v>0</v>
      </c>
      <c r="BE23" s="174">
        <v>0</v>
      </c>
      <c r="BF23" s="175">
        <v>0</v>
      </c>
      <c r="BG23" s="174">
        <v>0</v>
      </c>
      <c r="BH23" s="175">
        <v>0</v>
      </c>
      <c r="BI23" s="174">
        <v>0</v>
      </c>
      <c r="BJ23" s="175">
        <v>0</v>
      </c>
      <c r="BK23" s="174">
        <v>0</v>
      </c>
    </row>
    <row r="24" spans="1:63">
      <c r="A24" s="174" t="s">
        <v>114</v>
      </c>
      <c r="B24" s="175">
        <v>0</v>
      </c>
      <c r="C24" s="174">
        <v>0</v>
      </c>
      <c r="D24" s="175">
        <v>0</v>
      </c>
      <c r="E24" s="174">
        <v>0</v>
      </c>
      <c r="F24" s="175">
        <v>0</v>
      </c>
      <c r="G24" s="174">
        <v>0</v>
      </c>
      <c r="H24" s="175">
        <v>0</v>
      </c>
      <c r="I24" s="174">
        <v>0</v>
      </c>
      <c r="J24" s="175">
        <v>0</v>
      </c>
      <c r="K24" s="174">
        <v>0</v>
      </c>
      <c r="L24" s="175">
        <v>0</v>
      </c>
      <c r="M24" s="174">
        <v>0</v>
      </c>
      <c r="N24" s="175">
        <v>0</v>
      </c>
      <c r="O24" s="174">
        <v>0</v>
      </c>
      <c r="P24" s="175">
        <v>0</v>
      </c>
      <c r="Q24" s="174">
        <v>0</v>
      </c>
      <c r="R24" s="175">
        <v>0</v>
      </c>
      <c r="S24" s="174">
        <v>0</v>
      </c>
      <c r="T24" s="175">
        <v>0</v>
      </c>
      <c r="U24" s="174">
        <v>0</v>
      </c>
      <c r="V24" s="175">
        <v>0</v>
      </c>
      <c r="W24" s="174">
        <v>0</v>
      </c>
      <c r="X24" s="175">
        <v>0</v>
      </c>
      <c r="Y24" s="174">
        <v>0</v>
      </c>
      <c r="Z24" s="175">
        <v>0</v>
      </c>
      <c r="AA24" s="174">
        <v>0</v>
      </c>
      <c r="AB24" s="175">
        <v>0</v>
      </c>
      <c r="AC24" s="174">
        <v>0</v>
      </c>
      <c r="AD24" s="175">
        <v>0</v>
      </c>
      <c r="AE24" s="174">
        <v>0</v>
      </c>
      <c r="AF24" s="175">
        <v>0</v>
      </c>
      <c r="AG24" s="174">
        <v>0</v>
      </c>
      <c r="AH24" s="175">
        <v>0</v>
      </c>
      <c r="AI24" s="174">
        <v>0</v>
      </c>
      <c r="AJ24" s="175">
        <v>0</v>
      </c>
      <c r="AK24" s="174">
        <v>0</v>
      </c>
      <c r="AL24" s="175">
        <v>0</v>
      </c>
      <c r="AM24" s="174">
        <v>0</v>
      </c>
      <c r="AN24" s="175">
        <v>0</v>
      </c>
      <c r="AO24" s="174">
        <v>0</v>
      </c>
      <c r="AP24" s="175">
        <v>0</v>
      </c>
      <c r="AQ24" s="174">
        <v>0</v>
      </c>
      <c r="AR24" s="175">
        <v>0</v>
      </c>
      <c r="AS24" s="174">
        <v>0</v>
      </c>
      <c r="AT24" s="175">
        <v>0</v>
      </c>
      <c r="AU24" s="174">
        <v>0</v>
      </c>
      <c r="AV24" s="175">
        <v>0</v>
      </c>
      <c r="AW24" s="174">
        <v>0</v>
      </c>
      <c r="AX24" s="175">
        <v>0</v>
      </c>
      <c r="AY24" s="174">
        <v>0</v>
      </c>
      <c r="AZ24" s="175">
        <v>0</v>
      </c>
      <c r="BA24" s="174">
        <v>0</v>
      </c>
      <c r="BB24" s="175">
        <v>0</v>
      </c>
      <c r="BC24" s="174">
        <v>0</v>
      </c>
      <c r="BD24" s="175">
        <v>0</v>
      </c>
      <c r="BE24" s="174">
        <v>0</v>
      </c>
      <c r="BF24" s="175">
        <v>0</v>
      </c>
      <c r="BG24" s="174">
        <v>0</v>
      </c>
      <c r="BH24" s="175">
        <v>0</v>
      </c>
      <c r="BI24" s="174">
        <v>0</v>
      </c>
      <c r="BJ24" s="175">
        <v>0</v>
      </c>
      <c r="BK24" s="174">
        <v>0</v>
      </c>
    </row>
    <row r="25" spans="1:63">
      <c r="A25" s="174" t="s">
        <v>113</v>
      </c>
      <c r="B25" s="175">
        <v>0</v>
      </c>
      <c r="C25" s="174">
        <v>0</v>
      </c>
      <c r="D25" s="175">
        <v>0</v>
      </c>
      <c r="E25" s="174">
        <v>0</v>
      </c>
      <c r="F25" s="175">
        <v>0</v>
      </c>
      <c r="G25" s="174">
        <v>0</v>
      </c>
      <c r="H25" s="175">
        <v>0</v>
      </c>
      <c r="I25" s="174">
        <v>0</v>
      </c>
      <c r="J25" s="175">
        <v>0</v>
      </c>
      <c r="K25" s="174">
        <v>0</v>
      </c>
      <c r="L25" s="175">
        <v>0</v>
      </c>
      <c r="M25" s="174">
        <v>0</v>
      </c>
      <c r="N25" s="175">
        <v>0</v>
      </c>
      <c r="O25" s="174">
        <v>0</v>
      </c>
      <c r="P25" s="175">
        <v>0</v>
      </c>
      <c r="Q25" s="174">
        <v>0</v>
      </c>
      <c r="R25" s="175">
        <v>0</v>
      </c>
      <c r="S25" s="174">
        <v>0</v>
      </c>
      <c r="T25" s="175">
        <v>0</v>
      </c>
      <c r="U25" s="174">
        <v>0</v>
      </c>
      <c r="V25" s="175">
        <v>0</v>
      </c>
      <c r="W25" s="174">
        <v>0</v>
      </c>
      <c r="X25" s="175">
        <v>0</v>
      </c>
      <c r="Y25" s="174">
        <v>0</v>
      </c>
      <c r="Z25" s="175">
        <v>0</v>
      </c>
      <c r="AA25" s="174">
        <v>0</v>
      </c>
      <c r="AB25" s="175">
        <v>0</v>
      </c>
      <c r="AC25" s="174">
        <v>0</v>
      </c>
      <c r="AD25" s="175">
        <v>0</v>
      </c>
      <c r="AE25" s="174">
        <v>0</v>
      </c>
      <c r="AF25" s="175">
        <v>0</v>
      </c>
      <c r="AG25" s="174">
        <v>0</v>
      </c>
      <c r="AH25" s="175">
        <v>0</v>
      </c>
      <c r="AI25" s="174">
        <v>0</v>
      </c>
      <c r="AJ25" s="175">
        <v>0</v>
      </c>
      <c r="AK25" s="174">
        <v>0</v>
      </c>
      <c r="AL25" s="175">
        <v>0</v>
      </c>
      <c r="AM25" s="174">
        <v>0</v>
      </c>
      <c r="AN25" s="175">
        <v>0</v>
      </c>
      <c r="AO25" s="174">
        <v>0</v>
      </c>
      <c r="AP25" s="175">
        <v>0</v>
      </c>
      <c r="AQ25" s="174">
        <v>0</v>
      </c>
      <c r="AR25" s="175">
        <v>0</v>
      </c>
      <c r="AS25" s="174">
        <v>0</v>
      </c>
      <c r="AT25" s="175">
        <v>0</v>
      </c>
      <c r="AU25" s="174">
        <v>0</v>
      </c>
      <c r="AV25" s="175">
        <v>0</v>
      </c>
      <c r="AW25" s="174">
        <v>0</v>
      </c>
      <c r="AX25" s="175">
        <v>0</v>
      </c>
      <c r="AY25" s="174">
        <v>0</v>
      </c>
      <c r="AZ25" s="175">
        <v>0</v>
      </c>
      <c r="BA25" s="174">
        <v>0</v>
      </c>
      <c r="BB25" s="175">
        <v>0</v>
      </c>
      <c r="BC25" s="174">
        <v>0</v>
      </c>
      <c r="BD25" s="175">
        <v>0</v>
      </c>
      <c r="BE25" s="174">
        <v>0</v>
      </c>
      <c r="BF25" s="175">
        <v>0</v>
      </c>
      <c r="BG25" s="174">
        <v>0</v>
      </c>
      <c r="BH25" s="175">
        <v>0</v>
      </c>
      <c r="BI25" s="174">
        <v>0</v>
      </c>
      <c r="BJ25" s="175">
        <v>0</v>
      </c>
      <c r="BK25" s="174">
        <v>0</v>
      </c>
    </row>
    <row r="26" spans="1:63" ht="13.5" thickBot="1">
      <c r="A26" s="174" t="s">
        <v>112</v>
      </c>
      <c r="B26" s="175">
        <v>80013697.280000001</v>
      </c>
      <c r="C26" s="177">
        <v>0.2475</v>
      </c>
      <c r="D26" s="175">
        <v>0</v>
      </c>
      <c r="E26" s="174">
        <v>0</v>
      </c>
      <c r="F26" s="175">
        <v>0</v>
      </c>
      <c r="G26" s="174">
        <v>0</v>
      </c>
      <c r="H26" s="175">
        <v>5157596.8</v>
      </c>
      <c r="I26" s="177">
        <v>4.4009</v>
      </c>
      <c r="J26" s="175">
        <v>0</v>
      </c>
      <c r="K26" s="174">
        <v>0</v>
      </c>
      <c r="L26" s="175">
        <v>0</v>
      </c>
      <c r="M26" s="174">
        <v>0</v>
      </c>
      <c r="N26" s="175">
        <v>0</v>
      </c>
      <c r="O26" s="174">
        <v>0</v>
      </c>
      <c r="P26" s="175">
        <v>0</v>
      </c>
      <c r="Q26" s="174">
        <v>0</v>
      </c>
      <c r="R26" s="175">
        <v>0</v>
      </c>
      <c r="S26" s="174">
        <v>0</v>
      </c>
      <c r="T26" s="175">
        <v>0</v>
      </c>
      <c r="U26" s="174">
        <v>0</v>
      </c>
      <c r="V26" s="175">
        <v>0</v>
      </c>
      <c r="W26" s="174">
        <v>0</v>
      </c>
      <c r="X26" s="175">
        <v>0</v>
      </c>
      <c r="Y26" s="174">
        <v>0</v>
      </c>
      <c r="Z26" s="175">
        <v>0</v>
      </c>
      <c r="AA26" s="174">
        <v>0</v>
      </c>
      <c r="AB26" s="175">
        <v>0</v>
      </c>
      <c r="AC26" s="174">
        <v>0</v>
      </c>
      <c r="AD26" s="175">
        <v>0</v>
      </c>
      <c r="AE26" s="174">
        <v>0</v>
      </c>
      <c r="AF26" s="175">
        <v>0</v>
      </c>
      <c r="AG26" s="174">
        <v>0</v>
      </c>
      <c r="AH26" s="175">
        <v>0</v>
      </c>
      <c r="AI26" s="174">
        <v>0</v>
      </c>
      <c r="AJ26" s="175">
        <v>46607084.880000003</v>
      </c>
      <c r="AK26" s="177">
        <v>7.4981999999999998</v>
      </c>
      <c r="AL26" s="175">
        <v>16262845</v>
      </c>
      <c r="AM26" s="177">
        <v>0.39539999999999997</v>
      </c>
      <c r="AN26" s="175">
        <v>0</v>
      </c>
      <c r="AO26" s="174">
        <v>0</v>
      </c>
      <c r="AP26" s="175">
        <v>9031845.9000000004</v>
      </c>
      <c r="AQ26" s="177">
        <v>2.7698999999999998</v>
      </c>
      <c r="AR26" s="175">
        <v>0</v>
      </c>
      <c r="AS26" s="174">
        <v>0</v>
      </c>
      <c r="AT26" s="175">
        <v>0</v>
      </c>
      <c r="AU26" s="174">
        <v>0</v>
      </c>
      <c r="AV26" s="175">
        <v>72434.7</v>
      </c>
      <c r="AW26" s="177">
        <v>2.1614</v>
      </c>
      <c r="AX26" s="175">
        <v>0</v>
      </c>
      <c r="AY26" s="174">
        <v>0</v>
      </c>
      <c r="AZ26" s="175">
        <v>2881890</v>
      </c>
      <c r="BA26" s="177">
        <v>0.33900000000000002</v>
      </c>
      <c r="BB26" s="175">
        <v>0</v>
      </c>
      <c r="BC26" s="174">
        <v>0</v>
      </c>
      <c r="BD26" s="175">
        <v>0</v>
      </c>
      <c r="BE26" s="174">
        <v>0</v>
      </c>
      <c r="BF26" s="175">
        <v>0</v>
      </c>
      <c r="BG26" s="174">
        <v>0</v>
      </c>
      <c r="BH26" s="175">
        <v>0</v>
      </c>
      <c r="BI26" s="174">
        <v>0</v>
      </c>
      <c r="BJ26" s="175">
        <v>0</v>
      </c>
      <c r="BK26" s="174">
        <v>0</v>
      </c>
    </row>
    <row r="27" spans="1:63" ht="14.25" thickTop="1" thickBot="1">
      <c r="A27" s="171" t="s">
        <v>111</v>
      </c>
      <c r="B27" s="152">
        <v>468281225.93000001</v>
      </c>
      <c r="C27" s="172">
        <v>1.4484999999999999</v>
      </c>
      <c r="D27" s="152">
        <v>0</v>
      </c>
      <c r="E27" s="171">
        <v>0</v>
      </c>
      <c r="F27" s="152">
        <v>0</v>
      </c>
      <c r="G27" s="171">
        <v>0</v>
      </c>
      <c r="H27" s="152">
        <v>5157596.8</v>
      </c>
      <c r="I27" s="172">
        <v>4.4009</v>
      </c>
      <c r="J27" s="152">
        <v>26750411.25</v>
      </c>
      <c r="K27" s="172">
        <v>3.6440000000000001</v>
      </c>
      <c r="L27" s="152">
        <v>49184688.25</v>
      </c>
      <c r="M27" s="172">
        <v>11.106</v>
      </c>
      <c r="N27" s="152">
        <v>0</v>
      </c>
      <c r="O27" s="171">
        <v>0</v>
      </c>
      <c r="P27" s="152">
        <v>0</v>
      </c>
      <c r="Q27" s="171">
        <v>0</v>
      </c>
      <c r="R27" s="152">
        <v>0</v>
      </c>
      <c r="S27" s="171">
        <v>0</v>
      </c>
      <c r="T27" s="152">
        <v>1226586.8999999999</v>
      </c>
      <c r="U27" s="172">
        <v>0.82920000000000005</v>
      </c>
      <c r="V27" s="152">
        <v>0</v>
      </c>
      <c r="W27" s="171">
        <v>0</v>
      </c>
      <c r="X27" s="152">
        <v>212905937.59999999</v>
      </c>
      <c r="Y27" s="172">
        <v>6.7272999999999996</v>
      </c>
      <c r="Z27" s="152">
        <v>36090089.399999999</v>
      </c>
      <c r="AA27" s="172">
        <v>5.6990999999999996</v>
      </c>
      <c r="AB27" s="152">
        <v>0</v>
      </c>
      <c r="AC27" s="171">
        <v>0</v>
      </c>
      <c r="AD27" s="152">
        <v>0</v>
      </c>
      <c r="AE27" s="171">
        <v>0</v>
      </c>
      <c r="AF27" s="152">
        <v>0</v>
      </c>
      <c r="AG27" s="171">
        <v>0</v>
      </c>
      <c r="AH27" s="152">
        <v>10487177.5</v>
      </c>
      <c r="AI27" s="172">
        <v>4.3243999999999998</v>
      </c>
      <c r="AJ27" s="152">
        <v>88976249.480000004</v>
      </c>
      <c r="AK27" s="172">
        <v>14.3147</v>
      </c>
      <c r="AL27" s="152">
        <v>16262845</v>
      </c>
      <c r="AM27" s="172">
        <v>0.39539999999999997</v>
      </c>
      <c r="AN27" s="152">
        <v>36500.65</v>
      </c>
      <c r="AO27" s="172">
        <v>6.1616999999999997</v>
      </c>
      <c r="AP27" s="152">
        <v>9031845.9000000004</v>
      </c>
      <c r="AQ27" s="172">
        <v>2.7698999999999998</v>
      </c>
      <c r="AR27" s="152">
        <v>0</v>
      </c>
      <c r="AS27" s="171">
        <v>0</v>
      </c>
      <c r="AT27" s="152">
        <v>0</v>
      </c>
      <c r="AU27" s="171">
        <v>0</v>
      </c>
      <c r="AV27" s="152">
        <v>72434.7</v>
      </c>
      <c r="AW27" s="172">
        <v>2.1614</v>
      </c>
      <c r="AX27" s="152">
        <v>0</v>
      </c>
      <c r="AY27" s="171">
        <v>0</v>
      </c>
      <c r="AZ27" s="152">
        <v>2881890</v>
      </c>
      <c r="BA27" s="172">
        <v>0.33900000000000002</v>
      </c>
      <c r="BB27" s="152">
        <v>0</v>
      </c>
      <c r="BC27" s="171">
        <v>0</v>
      </c>
      <c r="BD27" s="152">
        <v>8900000</v>
      </c>
      <c r="BE27" s="172">
        <v>0.60899999999999999</v>
      </c>
      <c r="BF27" s="152">
        <v>0</v>
      </c>
      <c r="BG27" s="171">
        <v>0</v>
      </c>
      <c r="BH27" s="152">
        <v>0</v>
      </c>
      <c r="BI27" s="171">
        <v>0</v>
      </c>
      <c r="BJ27" s="152">
        <v>0</v>
      </c>
      <c r="BK27" s="171">
        <v>0</v>
      </c>
    </row>
    <row r="28" spans="1:63" ht="14.25" thickTop="1" thickBot="1">
      <c r="A28" s="1" t="s">
        <v>110</v>
      </c>
      <c r="B28" s="175">
        <v>76918720.260000005</v>
      </c>
      <c r="C28" s="177">
        <v>0.2379</v>
      </c>
      <c r="D28" s="175">
        <v>0</v>
      </c>
      <c r="E28" s="174">
        <v>0</v>
      </c>
      <c r="F28" s="175">
        <v>0</v>
      </c>
      <c r="G28" s="174">
        <v>0</v>
      </c>
      <c r="H28" s="175">
        <v>326840.40000000002</v>
      </c>
      <c r="I28" s="177">
        <v>0.27889999999999998</v>
      </c>
      <c r="J28" s="175">
        <v>0</v>
      </c>
      <c r="K28" s="174">
        <v>0</v>
      </c>
      <c r="L28" s="175">
        <v>0</v>
      </c>
      <c r="M28" s="174">
        <v>0</v>
      </c>
      <c r="N28" s="175">
        <v>0</v>
      </c>
      <c r="O28" s="174">
        <v>0</v>
      </c>
      <c r="P28" s="175">
        <v>0</v>
      </c>
      <c r="Q28" s="174">
        <v>0</v>
      </c>
      <c r="R28" s="175">
        <v>0</v>
      </c>
      <c r="S28" s="174">
        <v>0</v>
      </c>
      <c r="T28" s="175">
        <v>6800047.7300000004</v>
      </c>
      <c r="U28" s="177">
        <v>4.5971000000000002</v>
      </c>
      <c r="V28" s="175">
        <v>0</v>
      </c>
      <c r="W28" s="174">
        <v>0</v>
      </c>
      <c r="X28" s="175">
        <v>6194000</v>
      </c>
      <c r="Y28" s="177">
        <v>0.19570000000000001</v>
      </c>
      <c r="Z28" s="175">
        <v>0</v>
      </c>
      <c r="AA28" s="174">
        <v>0</v>
      </c>
      <c r="AB28" s="175">
        <v>0</v>
      </c>
      <c r="AC28" s="174">
        <v>0</v>
      </c>
      <c r="AD28" s="175">
        <v>0</v>
      </c>
      <c r="AE28" s="174">
        <v>0</v>
      </c>
      <c r="AF28" s="175">
        <v>0</v>
      </c>
      <c r="AG28" s="174">
        <v>0</v>
      </c>
      <c r="AH28" s="175">
        <v>0</v>
      </c>
      <c r="AI28" s="174">
        <v>0</v>
      </c>
      <c r="AJ28" s="175">
        <v>62032328.93</v>
      </c>
      <c r="AK28" s="177">
        <v>9.9799000000000007</v>
      </c>
      <c r="AL28" s="175">
        <v>0</v>
      </c>
      <c r="AM28" s="174">
        <v>0</v>
      </c>
      <c r="AN28" s="175">
        <v>0</v>
      </c>
      <c r="AO28" s="174">
        <v>0</v>
      </c>
      <c r="AP28" s="175">
        <v>1538503.2</v>
      </c>
      <c r="AQ28" s="177">
        <v>0.4718</v>
      </c>
      <c r="AR28" s="175">
        <v>0</v>
      </c>
      <c r="AS28" s="174">
        <v>0</v>
      </c>
      <c r="AT28" s="175">
        <v>0</v>
      </c>
      <c r="AU28" s="174">
        <v>0</v>
      </c>
      <c r="AV28" s="175">
        <v>27000</v>
      </c>
      <c r="AW28" s="177">
        <v>0.80569999999999997</v>
      </c>
      <c r="AX28" s="175">
        <v>0</v>
      </c>
      <c r="AY28" s="174">
        <v>0</v>
      </c>
      <c r="AZ28" s="175">
        <v>0</v>
      </c>
      <c r="BA28" s="174">
        <v>0</v>
      </c>
      <c r="BB28" s="175">
        <v>0</v>
      </c>
      <c r="BC28" s="174">
        <v>0</v>
      </c>
      <c r="BD28" s="175">
        <v>0</v>
      </c>
      <c r="BE28" s="174">
        <v>0</v>
      </c>
      <c r="BF28" s="175">
        <v>0</v>
      </c>
      <c r="BG28" s="174">
        <v>0</v>
      </c>
      <c r="BH28" s="175">
        <v>0</v>
      </c>
      <c r="BI28" s="174">
        <v>0</v>
      </c>
      <c r="BJ28" s="175">
        <v>0</v>
      </c>
      <c r="BK28" s="174">
        <v>0</v>
      </c>
    </row>
    <row r="29" spans="1:63" ht="14.25" thickTop="1" thickBot="1">
      <c r="A29" s="171" t="s">
        <v>109</v>
      </c>
      <c r="B29" s="152">
        <v>545199946.19000006</v>
      </c>
      <c r="C29" s="172">
        <v>1.6863999999999999</v>
      </c>
      <c r="D29" s="152">
        <v>0</v>
      </c>
      <c r="E29" s="171">
        <v>0</v>
      </c>
      <c r="F29" s="152">
        <v>0</v>
      </c>
      <c r="G29" s="171">
        <v>0</v>
      </c>
      <c r="H29" s="152">
        <v>5484437.2000000002</v>
      </c>
      <c r="I29" s="172">
        <v>4.6798000000000002</v>
      </c>
      <c r="J29" s="152">
        <v>26750411.25</v>
      </c>
      <c r="K29" s="172">
        <v>3.6440000000000001</v>
      </c>
      <c r="L29" s="152">
        <v>49184688.25</v>
      </c>
      <c r="M29" s="172">
        <v>11.106</v>
      </c>
      <c r="N29" s="152">
        <v>0</v>
      </c>
      <c r="O29" s="171">
        <v>0</v>
      </c>
      <c r="P29" s="152">
        <v>316972.5</v>
      </c>
      <c r="Q29" s="172">
        <v>3.0599999999999999E-2</v>
      </c>
      <c r="R29" s="152">
        <v>0</v>
      </c>
      <c r="S29" s="171">
        <v>0</v>
      </c>
      <c r="T29" s="152">
        <v>8026634.6299999999</v>
      </c>
      <c r="U29" s="172">
        <v>5.4263000000000003</v>
      </c>
      <c r="V29" s="152">
        <v>0</v>
      </c>
      <c r="W29" s="171">
        <v>0</v>
      </c>
      <c r="X29" s="152">
        <v>219099937.59999999</v>
      </c>
      <c r="Y29" s="172">
        <v>6.923</v>
      </c>
      <c r="Z29" s="152">
        <v>36090089.399999999</v>
      </c>
      <c r="AA29" s="172">
        <v>5.6990999999999996</v>
      </c>
      <c r="AB29" s="152">
        <v>0</v>
      </c>
      <c r="AC29" s="171">
        <v>0</v>
      </c>
      <c r="AD29" s="152">
        <v>0</v>
      </c>
      <c r="AE29" s="171">
        <v>0</v>
      </c>
      <c r="AF29" s="152">
        <v>0</v>
      </c>
      <c r="AG29" s="171">
        <v>0</v>
      </c>
      <c r="AH29" s="152">
        <v>10487177.5</v>
      </c>
      <c r="AI29" s="172">
        <v>4.3243999999999998</v>
      </c>
      <c r="AJ29" s="152">
        <v>151008578.41</v>
      </c>
      <c r="AK29" s="172">
        <v>24.294599999999999</v>
      </c>
      <c r="AL29" s="152">
        <v>16262845</v>
      </c>
      <c r="AM29" s="172">
        <v>0.39539999999999997</v>
      </c>
      <c r="AN29" s="152">
        <v>36500.65</v>
      </c>
      <c r="AO29" s="172">
        <v>6.1616999999999997</v>
      </c>
      <c r="AP29" s="152">
        <v>10570349.1</v>
      </c>
      <c r="AQ29" s="172">
        <v>3.2418</v>
      </c>
      <c r="AR29" s="152">
        <v>0</v>
      </c>
      <c r="AS29" s="171">
        <v>0</v>
      </c>
      <c r="AT29" s="152">
        <v>0</v>
      </c>
      <c r="AU29" s="171">
        <v>0</v>
      </c>
      <c r="AV29" s="152">
        <v>99434.7</v>
      </c>
      <c r="AW29" s="172">
        <v>2.9670000000000001</v>
      </c>
      <c r="AX29" s="152">
        <v>0</v>
      </c>
      <c r="AY29" s="171">
        <v>0</v>
      </c>
      <c r="AZ29" s="152">
        <v>2881890</v>
      </c>
      <c r="BA29" s="172">
        <v>0.33900000000000002</v>
      </c>
      <c r="BB29" s="152">
        <v>0</v>
      </c>
      <c r="BC29" s="171">
        <v>0</v>
      </c>
      <c r="BD29" s="152">
        <v>8900000</v>
      </c>
      <c r="BE29" s="172">
        <v>0.60899999999999999</v>
      </c>
      <c r="BF29" s="152">
        <v>0</v>
      </c>
      <c r="BG29" s="171">
        <v>0</v>
      </c>
      <c r="BH29" s="152">
        <v>0</v>
      </c>
      <c r="BI29" s="171">
        <v>0</v>
      </c>
      <c r="BJ29" s="152">
        <v>0</v>
      </c>
      <c r="BK29" s="171">
        <v>0</v>
      </c>
    </row>
    <row r="30" spans="1:63" ht="13.5" thickTop="1">
      <c r="A30" s="174" t="s">
        <v>108</v>
      </c>
      <c r="B30" s="175">
        <v>0</v>
      </c>
      <c r="C30" s="174">
        <v>0</v>
      </c>
      <c r="D30" s="175">
        <v>0</v>
      </c>
      <c r="E30" s="174">
        <v>0</v>
      </c>
      <c r="F30" s="175">
        <v>0</v>
      </c>
      <c r="G30" s="174">
        <v>0</v>
      </c>
      <c r="H30" s="175">
        <v>0</v>
      </c>
      <c r="I30" s="174">
        <v>0</v>
      </c>
      <c r="J30" s="175">
        <v>0</v>
      </c>
      <c r="K30" s="174">
        <v>0</v>
      </c>
      <c r="L30" s="175">
        <v>0</v>
      </c>
      <c r="M30" s="174">
        <v>0</v>
      </c>
      <c r="N30" s="175">
        <v>0</v>
      </c>
      <c r="O30" s="174">
        <v>0</v>
      </c>
      <c r="P30" s="175">
        <v>0</v>
      </c>
      <c r="Q30" s="174">
        <v>0</v>
      </c>
      <c r="R30" s="175">
        <v>0</v>
      </c>
      <c r="S30" s="174">
        <v>0</v>
      </c>
      <c r="T30" s="175">
        <v>0</v>
      </c>
      <c r="U30" s="174">
        <v>0</v>
      </c>
      <c r="V30" s="175">
        <v>0</v>
      </c>
      <c r="W30" s="174">
        <v>0</v>
      </c>
      <c r="X30" s="175">
        <v>0</v>
      </c>
      <c r="Y30" s="174">
        <v>0</v>
      </c>
      <c r="Z30" s="175">
        <v>0</v>
      </c>
      <c r="AA30" s="174">
        <v>0</v>
      </c>
      <c r="AB30" s="175">
        <v>0</v>
      </c>
      <c r="AC30" s="174">
        <v>0</v>
      </c>
      <c r="AD30" s="175">
        <v>0</v>
      </c>
      <c r="AE30" s="174">
        <v>0</v>
      </c>
      <c r="AF30" s="175">
        <v>0</v>
      </c>
      <c r="AG30" s="174">
        <v>0</v>
      </c>
      <c r="AH30" s="175">
        <v>0</v>
      </c>
      <c r="AI30" s="174">
        <v>0</v>
      </c>
      <c r="AJ30" s="175">
        <v>0</v>
      </c>
      <c r="AK30" s="174">
        <v>0</v>
      </c>
      <c r="AL30" s="175">
        <v>0</v>
      </c>
      <c r="AM30" s="174">
        <v>0</v>
      </c>
      <c r="AN30" s="175">
        <v>0</v>
      </c>
      <c r="AO30" s="174">
        <v>0</v>
      </c>
      <c r="AP30" s="175">
        <v>0</v>
      </c>
      <c r="AQ30" s="174">
        <v>0</v>
      </c>
      <c r="AR30" s="175">
        <v>0</v>
      </c>
      <c r="AS30" s="174">
        <v>0</v>
      </c>
      <c r="AT30" s="175">
        <v>0</v>
      </c>
      <c r="AU30" s="174">
        <v>0</v>
      </c>
      <c r="AV30" s="175">
        <v>0</v>
      </c>
      <c r="AW30" s="174">
        <v>0</v>
      </c>
      <c r="AX30" s="175">
        <v>0</v>
      </c>
      <c r="AY30" s="174">
        <v>0</v>
      </c>
      <c r="AZ30" s="175">
        <v>0</v>
      </c>
      <c r="BA30" s="174">
        <v>0</v>
      </c>
      <c r="BB30" s="175">
        <v>0</v>
      </c>
      <c r="BC30" s="174">
        <v>0</v>
      </c>
      <c r="BD30" s="175">
        <v>0</v>
      </c>
      <c r="BE30" s="174">
        <v>0</v>
      </c>
      <c r="BF30" s="175">
        <v>0</v>
      </c>
      <c r="BG30" s="174">
        <v>0</v>
      </c>
      <c r="BH30" s="175">
        <v>0</v>
      </c>
      <c r="BI30" s="174">
        <v>0</v>
      </c>
      <c r="BJ30" s="175">
        <v>0</v>
      </c>
      <c r="BK30" s="174">
        <v>0</v>
      </c>
    </row>
    <row r="31" spans="1:63" ht="13.5" thickBot="1">
      <c r="A31" s="174" t="s">
        <v>107</v>
      </c>
      <c r="B31" s="175">
        <v>29806957260.029999</v>
      </c>
      <c r="C31" s="177">
        <v>92.196799999999996</v>
      </c>
      <c r="D31" s="175">
        <v>293566697.88999999</v>
      </c>
      <c r="E31" s="177">
        <v>94.203599999999994</v>
      </c>
      <c r="F31" s="175">
        <v>793959978.23000002</v>
      </c>
      <c r="G31" s="177">
        <v>97.439099999999996</v>
      </c>
      <c r="H31" s="175">
        <v>98905157.780000001</v>
      </c>
      <c r="I31" s="177">
        <v>84.3947</v>
      </c>
      <c r="J31" s="175">
        <v>693620547.40999997</v>
      </c>
      <c r="K31" s="177">
        <v>94.487499999999997</v>
      </c>
      <c r="L31" s="175">
        <v>377335648.05000001</v>
      </c>
      <c r="M31" s="177">
        <v>85.202799999999996</v>
      </c>
      <c r="N31" s="175">
        <v>1446065533.8399999</v>
      </c>
      <c r="O31" s="177">
        <v>96.369</v>
      </c>
      <c r="P31" s="175">
        <v>930759534.77999997</v>
      </c>
      <c r="Q31" s="177">
        <v>89.974400000000003</v>
      </c>
      <c r="R31" s="175">
        <v>70938147.239999995</v>
      </c>
      <c r="S31" s="177">
        <v>98.075900000000004</v>
      </c>
      <c r="T31" s="175">
        <v>123247268.68000001</v>
      </c>
      <c r="U31" s="177">
        <v>83.320400000000006</v>
      </c>
      <c r="V31" s="175">
        <v>2524614126.6900001</v>
      </c>
      <c r="W31" s="177">
        <v>95.333200000000005</v>
      </c>
      <c r="X31" s="175">
        <v>2837868179.6500001</v>
      </c>
      <c r="Y31" s="177">
        <v>89.67</v>
      </c>
      <c r="Z31" s="175">
        <v>319812304.88999999</v>
      </c>
      <c r="AA31" s="177">
        <v>50.502400000000002</v>
      </c>
      <c r="AB31" s="175">
        <v>515311786.06</v>
      </c>
      <c r="AC31" s="177">
        <v>85.691000000000003</v>
      </c>
      <c r="AD31" s="175">
        <v>212382733.37</v>
      </c>
      <c r="AE31" s="177">
        <v>97.026300000000006</v>
      </c>
      <c r="AF31" s="175">
        <v>597308171.02999997</v>
      </c>
      <c r="AG31" s="177">
        <v>98.662999999999997</v>
      </c>
      <c r="AH31" s="175">
        <v>224162530.06</v>
      </c>
      <c r="AI31" s="177">
        <v>92.432900000000004</v>
      </c>
      <c r="AJ31" s="175">
        <v>439738912.42000002</v>
      </c>
      <c r="AK31" s="177">
        <v>70.746099999999998</v>
      </c>
      <c r="AL31" s="175">
        <v>3976697412</v>
      </c>
      <c r="AM31" s="177">
        <v>96.692400000000006</v>
      </c>
      <c r="AN31" s="175">
        <v>285442.61</v>
      </c>
      <c r="AO31" s="177">
        <v>48.186</v>
      </c>
      <c r="AP31" s="175">
        <v>307768612.47000003</v>
      </c>
      <c r="AQ31" s="177">
        <v>94.387699999999995</v>
      </c>
      <c r="AR31" s="175">
        <v>22776410.539999999</v>
      </c>
      <c r="AS31" s="177">
        <v>98.199299999999994</v>
      </c>
      <c r="AT31" s="175">
        <v>1898512095.6700001</v>
      </c>
      <c r="AU31" s="177">
        <v>97.4148</v>
      </c>
      <c r="AV31" s="175">
        <v>3163858.89</v>
      </c>
      <c r="AW31" s="177">
        <v>94.406400000000005</v>
      </c>
      <c r="AX31" s="175">
        <v>1657153573.0799999</v>
      </c>
      <c r="AY31" s="177">
        <v>95.9465</v>
      </c>
      <c r="AZ31" s="175">
        <v>793189050</v>
      </c>
      <c r="BA31" s="177">
        <v>93.291799999999995</v>
      </c>
      <c r="BB31" s="175">
        <v>2013201524.8</v>
      </c>
      <c r="BC31" s="177">
        <v>97.382400000000004</v>
      </c>
      <c r="BD31" s="175">
        <v>905543650.90999997</v>
      </c>
      <c r="BE31" s="177">
        <v>61.966099999999997</v>
      </c>
      <c r="BF31" s="175">
        <v>1687563248.8800001</v>
      </c>
      <c r="BG31" s="177">
        <v>97.659400000000005</v>
      </c>
      <c r="BH31" s="175">
        <v>3950492340.1700001</v>
      </c>
      <c r="BI31" s="177">
        <v>96.755899999999997</v>
      </c>
      <c r="BJ31" s="175">
        <v>91012781.939999998</v>
      </c>
      <c r="BK31" s="177">
        <v>105.8516</v>
      </c>
    </row>
    <row r="32" spans="1:63" ht="14.25" thickTop="1" thickBot="1">
      <c r="A32" s="171" t="s">
        <v>106</v>
      </c>
      <c r="B32" s="152">
        <v>29806957260.029999</v>
      </c>
      <c r="C32" s="172">
        <v>92.196799999999996</v>
      </c>
      <c r="D32" s="152">
        <v>293566697.88999999</v>
      </c>
      <c r="E32" s="172">
        <v>94.203599999999994</v>
      </c>
      <c r="F32" s="152">
        <v>793959978.23000002</v>
      </c>
      <c r="G32" s="172">
        <v>97.439099999999996</v>
      </c>
      <c r="H32" s="152">
        <v>98905157.780000001</v>
      </c>
      <c r="I32" s="172">
        <v>84.3947</v>
      </c>
      <c r="J32" s="152">
        <v>693620547.40999997</v>
      </c>
      <c r="K32" s="172">
        <v>94.487499999999997</v>
      </c>
      <c r="L32" s="152">
        <v>377335648.05000001</v>
      </c>
      <c r="M32" s="172">
        <v>85.202799999999996</v>
      </c>
      <c r="N32" s="152">
        <v>1446065533.8399999</v>
      </c>
      <c r="O32" s="172">
        <v>96.369</v>
      </c>
      <c r="P32" s="152">
        <v>930759534.77999997</v>
      </c>
      <c r="Q32" s="172">
        <v>89.974400000000003</v>
      </c>
      <c r="R32" s="152">
        <v>70938147.239999995</v>
      </c>
      <c r="S32" s="172">
        <v>98.075900000000004</v>
      </c>
      <c r="T32" s="152">
        <v>123247268.68000001</v>
      </c>
      <c r="U32" s="172">
        <v>83.320400000000006</v>
      </c>
      <c r="V32" s="152">
        <v>2524614126.6900001</v>
      </c>
      <c r="W32" s="172">
        <v>95.333200000000005</v>
      </c>
      <c r="X32" s="152">
        <v>2837868179.6500001</v>
      </c>
      <c r="Y32" s="172">
        <v>89.67</v>
      </c>
      <c r="Z32" s="152">
        <v>319812304.88999999</v>
      </c>
      <c r="AA32" s="172">
        <v>50.502400000000002</v>
      </c>
      <c r="AB32" s="152">
        <v>515311786.06</v>
      </c>
      <c r="AC32" s="172">
        <v>85.691000000000003</v>
      </c>
      <c r="AD32" s="152">
        <v>212382733.37</v>
      </c>
      <c r="AE32" s="172">
        <v>97.026300000000006</v>
      </c>
      <c r="AF32" s="152">
        <v>597308171.02999997</v>
      </c>
      <c r="AG32" s="172">
        <v>98.662999999999997</v>
      </c>
      <c r="AH32" s="152">
        <v>224162530.06</v>
      </c>
      <c r="AI32" s="172">
        <v>92.432900000000004</v>
      </c>
      <c r="AJ32" s="152">
        <v>439738912.42000002</v>
      </c>
      <c r="AK32" s="172">
        <v>70.746099999999998</v>
      </c>
      <c r="AL32" s="152">
        <v>3976697412</v>
      </c>
      <c r="AM32" s="172">
        <v>96.692400000000006</v>
      </c>
      <c r="AN32" s="152">
        <v>285442.61</v>
      </c>
      <c r="AO32" s="172">
        <v>48.186</v>
      </c>
      <c r="AP32" s="152">
        <v>307768612.47000003</v>
      </c>
      <c r="AQ32" s="172">
        <v>94.387699999999995</v>
      </c>
      <c r="AR32" s="152">
        <v>22776410.539999999</v>
      </c>
      <c r="AS32" s="172">
        <v>98.199299999999994</v>
      </c>
      <c r="AT32" s="152">
        <v>1898512095.6700001</v>
      </c>
      <c r="AU32" s="172">
        <v>97.4148</v>
      </c>
      <c r="AV32" s="152">
        <v>3163858.89</v>
      </c>
      <c r="AW32" s="172">
        <v>94.406400000000005</v>
      </c>
      <c r="AX32" s="152">
        <v>1657153573.0799999</v>
      </c>
      <c r="AY32" s="172">
        <v>95.9465</v>
      </c>
      <c r="AZ32" s="152">
        <v>793189050</v>
      </c>
      <c r="BA32" s="172">
        <v>93.291799999999995</v>
      </c>
      <c r="BB32" s="152">
        <v>2013201524.8</v>
      </c>
      <c r="BC32" s="172">
        <v>97.382400000000004</v>
      </c>
      <c r="BD32" s="152">
        <v>905543650.90999997</v>
      </c>
      <c r="BE32" s="172">
        <v>61.966099999999997</v>
      </c>
      <c r="BF32" s="152">
        <v>1687563248.8800001</v>
      </c>
      <c r="BG32" s="172">
        <v>97.659400000000005</v>
      </c>
      <c r="BH32" s="152">
        <v>3950492340.1700001</v>
      </c>
      <c r="BI32" s="172">
        <v>96.755899999999997</v>
      </c>
      <c r="BJ32" s="152">
        <v>91012781.939999998</v>
      </c>
      <c r="BK32" s="172">
        <v>105.8516</v>
      </c>
    </row>
    <row r="33" spans="1:63" ht="13.5" thickTop="1">
      <c r="A33" s="1" t="s">
        <v>105</v>
      </c>
    </row>
    <row r="34" spans="1:63">
      <c r="A34" s="174" t="s">
        <v>104</v>
      </c>
      <c r="B34" s="175">
        <v>1014896021.74</v>
      </c>
      <c r="C34" s="177">
        <v>3.1392000000000002</v>
      </c>
      <c r="D34" s="175">
        <v>18063405.300000001</v>
      </c>
      <c r="E34" s="177">
        <v>5.7964000000000002</v>
      </c>
      <c r="F34" s="175">
        <v>20867221.559999999</v>
      </c>
      <c r="G34" s="177">
        <v>2.5609000000000002</v>
      </c>
      <c r="H34" s="175">
        <v>2028328.76</v>
      </c>
      <c r="I34" s="177">
        <v>1.7307999999999999</v>
      </c>
      <c r="J34" s="175">
        <v>13716208.310000001</v>
      </c>
      <c r="K34" s="177">
        <v>1.8685</v>
      </c>
      <c r="L34" s="175">
        <v>6140566.4500000002</v>
      </c>
      <c r="M34" s="177">
        <v>1.3865000000000001</v>
      </c>
      <c r="N34" s="175">
        <v>54488820.170000002</v>
      </c>
      <c r="O34" s="177">
        <v>3.6313</v>
      </c>
      <c r="P34" s="175">
        <v>103394286.23999999</v>
      </c>
      <c r="Q34" s="177">
        <v>9.9948999999999995</v>
      </c>
      <c r="R34" s="175">
        <v>1391709.84</v>
      </c>
      <c r="S34" s="177">
        <v>1.9240999999999999</v>
      </c>
      <c r="T34" s="175">
        <v>13279607.890000001</v>
      </c>
      <c r="U34" s="177">
        <v>8.9776000000000007</v>
      </c>
      <c r="V34" s="175">
        <v>123587278.93000001</v>
      </c>
      <c r="W34" s="177">
        <v>4.6668000000000003</v>
      </c>
      <c r="X34" s="175">
        <v>49748419.130000003</v>
      </c>
      <c r="Y34" s="177">
        <v>1.5719000000000001</v>
      </c>
      <c r="Z34" s="175">
        <v>72739523.549999997</v>
      </c>
      <c r="AA34" s="177">
        <v>11.486499999999999</v>
      </c>
      <c r="AB34" s="175">
        <v>34871608.810000002</v>
      </c>
      <c r="AC34" s="177">
        <v>5.7988</v>
      </c>
      <c r="AD34" s="175">
        <v>6509280.5099999998</v>
      </c>
      <c r="AE34" s="177">
        <v>2.9737</v>
      </c>
      <c r="AF34" s="175">
        <v>6458296.54</v>
      </c>
      <c r="AG34" s="177">
        <v>1.0668</v>
      </c>
      <c r="AH34" s="175">
        <v>7863992.29</v>
      </c>
      <c r="AI34" s="177">
        <v>3.2427000000000001</v>
      </c>
      <c r="AJ34" s="175">
        <v>4390126.07</v>
      </c>
      <c r="AK34" s="177">
        <v>0.70630000000000004</v>
      </c>
      <c r="AL34" s="175">
        <v>0</v>
      </c>
      <c r="AM34" s="174">
        <v>0</v>
      </c>
      <c r="AN34" s="175">
        <v>0</v>
      </c>
      <c r="AO34" s="174">
        <v>0</v>
      </c>
      <c r="AP34" s="175">
        <v>33480.5</v>
      </c>
      <c r="AQ34" s="177">
        <v>1.03E-2</v>
      </c>
      <c r="AR34" s="175">
        <v>0</v>
      </c>
      <c r="AS34" s="174">
        <v>0</v>
      </c>
      <c r="AT34" s="175">
        <v>-8723449.1500000004</v>
      </c>
      <c r="AU34" s="177">
        <v>-0.4476</v>
      </c>
      <c r="AV34" s="175">
        <v>88026.29</v>
      </c>
      <c r="AW34" s="177">
        <v>2.6265999999999998</v>
      </c>
      <c r="AX34" s="175">
        <v>57182684.130000003</v>
      </c>
      <c r="AY34" s="177">
        <v>3.3108</v>
      </c>
      <c r="AZ34" s="175">
        <v>0</v>
      </c>
      <c r="BA34" s="174">
        <v>0</v>
      </c>
      <c r="BB34" s="175">
        <v>43368004.799999997</v>
      </c>
      <c r="BC34" s="177">
        <v>2.0977999999999999</v>
      </c>
      <c r="BD34" s="175">
        <v>238094578.28</v>
      </c>
      <c r="BE34" s="177">
        <v>16.2928</v>
      </c>
      <c r="BF34" s="175">
        <v>36453440.119999997</v>
      </c>
      <c r="BG34" s="177">
        <v>2.1095999999999999</v>
      </c>
      <c r="BH34" s="175">
        <v>113891873.78</v>
      </c>
      <c r="BI34" s="177">
        <v>2.7894999999999999</v>
      </c>
      <c r="BJ34" s="175">
        <v>-5031297.3600000003</v>
      </c>
      <c r="BK34" s="177">
        <v>-5.8516000000000004</v>
      </c>
    </row>
    <row r="35" spans="1:63">
      <c r="A35" s="174" t="s">
        <v>103</v>
      </c>
      <c r="B35" s="175">
        <v>0</v>
      </c>
      <c r="C35" s="174">
        <v>0</v>
      </c>
      <c r="D35" s="175">
        <v>0</v>
      </c>
      <c r="E35" s="174">
        <v>0</v>
      </c>
      <c r="F35" s="175">
        <v>0</v>
      </c>
      <c r="G35" s="174">
        <v>0</v>
      </c>
      <c r="H35" s="175">
        <v>0</v>
      </c>
      <c r="I35" s="174">
        <v>0</v>
      </c>
      <c r="J35" s="175">
        <v>0</v>
      </c>
      <c r="K35" s="174">
        <v>0</v>
      </c>
      <c r="L35" s="175">
        <v>0</v>
      </c>
      <c r="M35" s="174">
        <v>0</v>
      </c>
      <c r="N35" s="175">
        <v>0</v>
      </c>
      <c r="O35" s="174">
        <v>0</v>
      </c>
      <c r="P35" s="175">
        <v>0</v>
      </c>
      <c r="Q35" s="174">
        <v>0</v>
      </c>
      <c r="R35" s="175">
        <v>0</v>
      </c>
      <c r="S35" s="174">
        <v>0</v>
      </c>
      <c r="T35" s="175">
        <v>0</v>
      </c>
      <c r="U35" s="174">
        <v>0</v>
      </c>
      <c r="V35" s="175">
        <v>0</v>
      </c>
      <c r="W35" s="174">
        <v>0</v>
      </c>
      <c r="X35" s="175">
        <v>0</v>
      </c>
      <c r="Y35" s="174">
        <v>0</v>
      </c>
      <c r="Z35" s="175">
        <v>0</v>
      </c>
      <c r="AA35" s="174">
        <v>0</v>
      </c>
      <c r="AB35" s="175">
        <v>0</v>
      </c>
      <c r="AC35" s="174">
        <v>0</v>
      </c>
      <c r="AD35" s="175">
        <v>0</v>
      </c>
      <c r="AE35" s="174">
        <v>0</v>
      </c>
      <c r="AF35" s="175">
        <v>0</v>
      </c>
      <c r="AG35" s="174">
        <v>0</v>
      </c>
      <c r="AH35" s="175">
        <v>0</v>
      </c>
      <c r="AI35" s="174">
        <v>0</v>
      </c>
      <c r="AJ35" s="175">
        <v>0</v>
      </c>
      <c r="AK35" s="174">
        <v>0</v>
      </c>
      <c r="AL35" s="175">
        <v>0</v>
      </c>
      <c r="AM35" s="174">
        <v>0</v>
      </c>
      <c r="AN35" s="175">
        <v>0</v>
      </c>
      <c r="AO35" s="174">
        <v>0</v>
      </c>
      <c r="AP35" s="175">
        <v>0</v>
      </c>
      <c r="AQ35" s="174">
        <v>0</v>
      </c>
      <c r="AR35" s="175">
        <v>0</v>
      </c>
      <c r="AS35" s="174">
        <v>0</v>
      </c>
      <c r="AT35" s="175">
        <v>0</v>
      </c>
      <c r="AU35" s="174">
        <v>0</v>
      </c>
      <c r="AV35" s="175">
        <v>0</v>
      </c>
      <c r="AW35" s="174">
        <v>0</v>
      </c>
      <c r="AX35" s="175">
        <v>0</v>
      </c>
      <c r="AY35" s="174">
        <v>0</v>
      </c>
      <c r="AZ35" s="175">
        <v>0</v>
      </c>
      <c r="BA35" s="174">
        <v>0</v>
      </c>
      <c r="BB35" s="175">
        <v>0</v>
      </c>
      <c r="BC35" s="174">
        <v>0</v>
      </c>
      <c r="BD35" s="175">
        <v>0</v>
      </c>
      <c r="BE35" s="174">
        <v>0</v>
      </c>
      <c r="BF35" s="175">
        <v>0</v>
      </c>
      <c r="BG35" s="174">
        <v>0</v>
      </c>
      <c r="BH35" s="175">
        <v>0</v>
      </c>
      <c r="BI35" s="174">
        <v>0</v>
      </c>
      <c r="BJ35" s="175">
        <v>0</v>
      </c>
      <c r="BK35" s="174">
        <v>0</v>
      </c>
    </row>
    <row r="36" spans="1:63">
      <c r="A36" s="174" t="s">
        <v>102</v>
      </c>
      <c r="B36" s="175">
        <v>68284877.329999998</v>
      </c>
      <c r="C36" s="177">
        <v>0.2112</v>
      </c>
      <c r="D36" s="175">
        <v>0</v>
      </c>
      <c r="E36" s="174">
        <v>0</v>
      </c>
      <c r="F36" s="175">
        <v>0</v>
      </c>
      <c r="G36" s="174">
        <v>0</v>
      </c>
      <c r="H36" s="175">
        <v>0</v>
      </c>
      <c r="I36" s="174">
        <v>0</v>
      </c>
      <c r="J36" s="175">
        <v>0</v>
      </c>
      <c r="K36" s="174">
        <v>0</v>
      </c>
      <c r="L36" s="175">
        <v>0</v>
      </c>
      <c r="M36" s="174">
        <v>0</v>
      </c>
      <c r="N36" s="175">
        <v>0</v>
      </c>
      <c r="O36" s="174">
        <v>0</v>
      </c>
      <c r="P36" s="175">
        <v>0</v>
      </c>
      <c r="Q36" s="174">
        <v>0</v>
      </c>
      <c r="R36" s="175">
        <v>0</v>
      </c>
      <c r="S36" s="174">
        <v>0</v>
      </c>
      <c r="T36" s="175">
        <v>0</v>
      </c>
      <c r="U36" s="174">
        <v>0</v>
      </c>
      <c r="V36" s="175">
        <v>0</v>
      </c>
      <c r="W36" s="174">
        <v>0</v>
      </c>
      <c r="X36" s="175">
        <v>0</v>
      </c>
      <c r="Y36" s="174">
        <v>0</v>
      </c>
      <c r="Z36" s="175">
        <v>45000000</v>
      </c>
      <c r="AA36" s="177">
        <v>7.1060999999999996</v>
      </c>
      <c r="AB36" s="175">
        <v>0</v>
      </c>
      <c r="AC36" s="174">
        <v>0</v>
      </c>
      <c r="AD36" s="175">
        <v>0</v>
      </c>
      <c r="AE36" s="174">
        <v>0</v>
      </c>
      <c r="AF36" s="175">
        <v>0</v>
      </c>
      <c r="AG36" s="174">
        <v>0</v>
      </c>
      <c r="AH36" s="175">
        <v>0</v>
      </c>
      <c r="AI36" s="174">
        <v>0</v>
      </c>
      <c r="AJ36" s="175">
        <v>0</v>
      </c>
      <c r="AK36" s="174">
        <v>0</v>
      </c>
      <c r="AL36" s="175">
        <v>0</v>
      </c>
      <c r="AM36" s="174">
        <v>0</v>
      </c>
      <c r="AN36" s="175">
        <v>0</v>
      </c>
      <c r="AO36" s="174">
        <v>0</v>
      </c>
      <c r="AP36" s="175">
        <v>0</v>
      </c>
      <c r="AQ36" s="174">
        <v>0</v>
      </c>
      <c r="AR36" s="175">
        <v>0</v>
      </c>
      <c r="AS36" s="174">
        <v>0</v>
      </c>
      <c r="AT36" s="175">
        <v>0</v>
      </c>
      <c r="AU36" s="174">
        <v>0</v>
      </c>
      <c r="AV36" s="175">
        <v>0</v>
      </c>
      <c r="AW36" s="174">
        <v>0</v>
      </c>
      <c r="AX36" s="175">
        <v>0</v>
      </c>
      <c r="AY36" s="174">
        <v>0</v>
      </c>
      <c r="AZ36" s="175">
        <v>0</v>
      </c>
      <c r="BA36" s="174">
        <v>0</v>
      </c>
      <c r="BB36" s="175">
        <v>0</v>
      </c>
      <c r="BC36" s="174">
        <v>0</v>
      </c>
      <c r="BD36" s="175">
        <v>23284877.329999998</v>
      </c>
      <c r="BE36" s="177">
        <v>1.5933999999999999</v>
      </c>
      <c r="BF36" s="175">
        <v>0</v>
      </c>
      <c r="BG36" s="174">
        <v>0</v>
      </c>
      <c r="BH36" s="175">
        <v>0</v>
      </c>
      <c r="BI36" s="174">
        <v>0</v>
      </c>
      <c r="BJ36" s="175">
        <v>0</v>
      </c>
      <c r="BK36" s="174">
        <v>0</v>
      </c>
    </row>
    <row r="37" spans="1:63">
      <c r="A37" s="174" t="s">
        <v>101</v>
      </c>
      <c r="B37" s="175">
        <v>0</v>
      </c>
      <c r="C37" s="174">
        <v>0</v>
      </c>
      <c r="D37" s="175">
        <v>0</v>
      </c>
      <c r="E37" s="174">
        <v>0</v>
      </c>
      <c r="F37" s="175">
        <v>0</v>
      </c>
      <c r="G37" s="174">
        <v>0</v>
      </c>
      <c r="H37" s="175">
        <v>0</v>
      </c>
      <c r="I37" s="174">
        <v>0</v>
      </c>
      <c r="J37" s="175">
        <v>0</v>
      </c>
      <c r="K37" s="174">
        <v>0</v>
      </c>
      <c r="L37" s="175">
        <v>0</v>
      </c>
      <c r="M37" s="174">
        <v>0</v>
      </c>
      <c r="N37" s="175">
        <v>0</v>
      </c>
      <c r="O37" s="174">
        <v>0</v>
      </c>
      <c r="P37" s="175">
        <v>0</v>
      </c>
      <c r="Q37" s="174">
        <v>0</v>
      </c>
      <c r="R37" s="175">
        <v>0</v>
      </c>
      <c r="S37" s="174">
        <v>0</v>
      </c>
      <c r="T37" s="175">
        <v>0</v>
      </c>
      <c r="U37" s="174">
        <v>0</v>
      </c>
      <c r="V37" s="175">
        <v>0</v>
      </c>
      <c r="W37" s="174">
        <v>0</v>
      </c>
      <c r="X37" s="175">
        <v>0</v>
      </c>
      <c r="Y37" s="174">
        <v>0</v>
      </c>
      <c r="Z37" s="175">
        <v>0</v>
      </c>
      <c r="AA37" s="174">
        <v>0</v>
      </c>
      <c r="AB37" s="175">
        <v>0</v>
      </c>
      <c r="AC37" s="174">
        <v>0</v>
      </c>
      <c r="AD37" s="175">
        <v>0</v>
      </c>
      <c r="AE37" s="174">
        <v>0</v>
      </c>
      <c r="AF37" s="175">
        <v>0</v>
      </c>
      <c r="AG37" s="174">
        <v>0</v>
      </c>
      <c r="AH37" s="175">
        <v>0</v>
      </c>
      <c r="AI37" s="174">
        <v>0</v>
      </c>
      <c r="AJ37" s="175">
        <v>0</v>
      </c>
      <c r="AK37" s="174">
        <v>0</v>
      </c>
      <c r="AL37" s="175">
        <v>0</v>
      </c>
      <c r="AM37" s="174">
        <v>0</v>
      </c>
      <c r="AN37" s="175">
        <v>0</v>
      </c>
      <c r="AO37" s="174">
        <v>0</v>
      </c>
      <c r="AP37" s="175">
        <v>0</v>
      </c>
      <c r="AQ37" s="174">
        <v>0</v>
      </c>
      <c r="AR37" s="175">
        <v>0</v>
      </c>
      <c r="AS37" s="174">
        <v>0</v>
      </c>
      <c r="AT37" s="175">
        <v>0</v>
      </c>
      <c r="AU37" s="174">
        <v>0</v>
      </c>
      <c r="AV37" s="175">
        <v>0</v>
      </c>
      <c r="AW37" s="174">
        <v>0</v>
      </c>
      <c r="AX37" s="175">
        <v>0</v>
      </c>
      <c r="AY37" s="174">
        <v>0</v>
      </c>
      <c r="AZ37" s="175">
        <v>0</v>
      </c>
      <c r="BA37" s="174">
        <v>0</v>
      </c>
      <c r="BB37" s="175">
        <v>0</v>
      </c>
      <c r="BC37" s="174">
        <v>0</v>
      </c>
      <c r="BD37" s="175">
        <v>0</v>
      </c>
      <c r="BE37" s="174">
        <v>0</v>
      </c>
      <c r="BF37" s="175">
        <v>0</v>
      </c>
      <c r="BG37" s="174">
        <v>0</v>
      </c>
      <c r="BH37" s="175">
        <v>0</v>
      </c>
      <c r="BI37" s="174">
        <v>0</v>
      </c>
      <c r="BJ37" s="175">
        <v>0</v>
      </c>
      <c r="BK37" s="174">
        <v>0</v>
      </c>
    </row>
    <row r="38" spans="1:63">
      <c r="A38" s="174" t="s">
        <v>100</v>
      </c>
      <c r="B38" s="175">
        <v>276648228.75</v>
      </c>
      <c r="C38" s="177">
        <v>0.85570000000000002</v>
      </c>
      <c r="D38" s="175">
        <v>0</v>
      </c>
      <c r="E38" s="174">
        <v>0</v>
      </c>
      <c r="F38" s="175">
        <v>0</v>
      </c>
      <c r="G38" s="174">
        <v>0</v>
      </c>
      <c r="H38" s="175">
        <v>706066.71</v>
      </c>
      <c r="I38" s="177">
        <v>0.60250000000000004</v>
      </c>
      <c r="J38" s="175">
        <v>0</v>
      </c>
      <c r="K38" s="174">
        <v>0</v>
      </c>
      <c r="L38" s="175">
        <v>0</v>
      </c>
      <c r="M38" s="174">
        <v>0</v>
      </c>
      <c r="N38" s="175">
        <v>0</v>
      </c>
      <c r="O38" s="174">
        <v>0</v>
      </c>
      <c r="P38" s="175">
        <v>0</v>
      </c>
      <c r="Q38" s="174">
        <v>0</v>
      </c>
      <c r="R38" s="175">
        <v>0</v>
      </c>
      <c r="S38" s="174">
        <v>0</v>
      </c>
      <c r="T38" s="175">
        <v>0</v>
      </c>
      <c r="U38" s="174">
        <v>0</v>
      </c>
      <c r="V38" s="175">
        <v>0</v>
      </c>
      <c r="W38" s="174">
        <v>0</v>
      </c>
      <c r="X38" s="175">
        <v>0</v>
      </c>
      <c r="Y38" s="174">
        <v>0</v>
      </c>
      <c r="Z38" s="175">
        <v>91915965.230000004</v>
      </c>
      <c r="AA38" s="177">
        <v>14.514699999999999</v>
      </c>
      <c r="AB38" s="175">
        <v>51177240.289999999</v>
      </c>
      <c r="AC38" s="177">
        <v>8.5101999999999993</v>
      </c>
      <c r="AD38" s="175">
        <v>0</v>
      </c>
      <c r="AE38" s="174">
        <v>0</v>
      </c>
      <c r="AF38" s="175">
        <v>0</v>
      </c>
      <c r="AG38" s="174">
        <v>0</v>
      </c>
      <c r="AH38" s="175">
        <v>0</v>
      </c>
      <c r="AI38" s="174">
        <v>0</v>
      </c>
      <c r="AJ38" s="175">
        <v>0</v>
      </c>
      <c r="AK38" s="174">
        <v>0</v>
      </c>
      <c r="AL38" s="175">
        <v>-13906618.9</v>
      </c>
      <c r="AM38" s="177">
        <v>-0.33810000000000001</v>
      </c>
      <c r="AN38" s="175">
        <v>152662.46</v>
      </c>
      <c r="AO38" s="177">
        <v>25.7712</v>
      </c>
      <c r="AP38" s="175">
        <v>5364854.84</v>
      </c>
      <c r="AQ38" s="177">
        <v>1.6453</v>
      </c>
      <c r="AR38" s="175">
        <v>417643.78</v>
      </c>
      <c r="AS38" s="177">
        <v>1.8007</v>
      </c>
      <c r="AT38" s="175">
        <v>0</v>
      </c>
      <c r="AU38" s="174">
        <v>0</v>
      </c>
      <c r="AV38" s="175">
        <v>0</v>
      </c>
      <c r="AW38" s="174">
        <v>0</v>
      </c>
      <c r="AX38" s="175">
        <v>0</v>
      </c>
      <c r="AY38" s="174">
        <v>0</v>
      </c>
      <c r="AZ38" s="175">
        <v>53845331.280000001</v>
      </c>
      <c r="BA38" s="177">
        <v>6.3331</v>
      </c>
      <c r="BB38" s="175">
        <v>0</v>
      </c>
      <c r="BC38" s="174">
        <v>0</v>
      </c>
      <c r="BD38" s="175">
        <v>86975083.060000002</v>
      </c>
      <c r="BE38" s="177">
        <v>5.9516999999999998</v>
      </c>
      <c r="BF38" s="175">
        <v>0</v>
      </c>
      <c r="BG38" s="174">
        <v>0</v>
      </c>
      <c r="BH38" s="175">
        <v>0</v>
      </c>
      <c r="BI38" s="174">
        <v>0</v>
      </c>
      <c r="BJ38" s="175">
        <v>0</v>
      </c>
      <c r="BK38" s="174">
        <v>0</v>
      </c>
    </row>
    <row r="39" spans="1:63">
      <c r="A39" s="174" t="s">
        <v>99</v>
      </c>
      <c r="B39" s="175">
        <v>100857015.95999999</v>
      </c>
      <c r="C39" s="177">
        <v>0.312</v>
      </c>
      <c r="D39" s="175">
        <v>0</v>
      </c>
      <c r="E39" s="174">
        <v>0</v>
      </c>
      <c r="F39" s="175">
        <v>0</v>
      </c>
      <c r="G39" s="174">
        <v>0</v>
      </c>
      <c r="H39" s="175">
        <v>0</v>
      </c>
      <c r="I39" s="174">
        <v>0</v>
      </c>
      <c r="J39" s="175">
        <v>0</v>
      </c>
      <c r="K39" s="174">
        <v>0</v>
      </c>
      <c r="L39" s="175">
        <v>0</v>
      </c>
      <c r="M39" s="174">
        <v>0</v>
      </c>
      <c r="N39" s="175">
        <v>0</v>
      </c>
      <c r="O39" s="174">
        <v>0</v>
      </c>
      <c r="P39" s="175">
        <v>0</v>
      </c>
      <c r="Q39" s="174">
        <v>0</v>
      </c>
      <c r="R39" s="175">
        <v>0</v>
      </c>
      <c r="S39" s="174">
        <v>0</v>
      </c>
      <c r="T39" s="175">
        <v>0</v>
      </c>
      <c r="U39" s="174">
        <v>0</v>
      </c>
      <c r="V39" s="175">
        <v>0</v>
      </c>
      <c r="W39" s="174">
        <v>0</v>
      </c>
      <c r="X39" s="175">
        <v>0</v>
      </c>
      <c r="Y39" s="174">
        <v>0</v>
      </c>
      <c r="Z39" s="175">
        <v>47703656.299999997</v>
      </c>
      <c r="AA39" s="177">
        <v>7.5330000000000004</v>
      </c>
      <c r="AB39" s="175">
        <v>0</v>
      </c>
      <c r="AC39" s="174">
        <v>0</v>
      </c>
      <c r="AD39" s="175">
        <v>0</v>
      </c>
      <c r="AE39" s="174">
        <v>0</v>
      </c>
      <c r="AF39" s="175">
        <v>0</v>
      </c>
      <c r="AG39" s="174">
        <v>0</v>
      </c>
      <c r="AH39" s="175">
        <v>0</v>
      </c>
      <c r="AI39" s="174">
        <v>0</v>
      </c>
      <c r="AJ39" s="175">
        <v>0</v>
      </c>
      <c r="AK39" s="174">
        <v>0</v>
      </c>
      <c r="AL39" s="175">
        <v>0</v>
      </c>
      <c r="AM39" s="174">
        <v>0</v>
      </c>
      <c r="AN39" s="175">
        <v>0</v>
      </c>
      <c r="AO39" s="174">
        <v>0</v>
      </c>
      <c r="AP39" s="175">
        <v>0</v>
      </c>
      <c r="AQ39" s="174">
        <v>0</v>
      </c>
      <c r="AR39" s="175">
        <v>0</v>
      </c>
      <c r="AS39" s="174">
        <v>0</v>
      </c>
      <c r="AT39" s="175">
        <v>0</v>
      </c>
      <c r="AU39" s="174">
        <v>0</v>
      </c>
      <c r="AV39" s="175">
        <v>0</v>
      </c>
      <c r="AW39" s="174">
        <v>0</v>
      </c>
      <c r="AX39" s="175">
        <v>0</v>
      </c>
      <c r="AY39" s="174">
        <v>0</v>
      </c>
      <c r="AZ39" s="175">
        <v>0</v>
      </c>
      <c r="BA39" s="174">
        <v>0</v>
      </c>
      <c r="BB39" s="175">
        <v>0</v>
      </c>
      <c r="BC39" s="174">
        <v>0</v>
      </c>
      <c r="BD39" s="175">
        <v>53153359.659999996</v>
      </c>
      <c r="BE39" s="177">
        <v>3.6373000000000002</v>
      </c>
      <c r="BF39" s="175">
        <v>0</v>
      </c>
      <c r="BG39" s="174">
        <v>0</v>
      </c>
      <c r="BH39" s="175">
        <v>0</v>
      </c>
      <c r="BI39" s="174">
        <v>0</v>
      </c>
      <c r="BJ39" s="175">
        <v>0</v>
      </c>
      <c r="BK39" s="174">
        <v>0</v>
      </c>
    </row>
    <row r="40" spans="1:63">
      <c r="A40" s="174" t="s">
        <v>98</v>
      </c>
      <c r="B40" s="175">
        <v>0</v>
      </c>
      <c r="C40" s="174">
        <v>0</v>
      </c>
      <c r="D40" s="175">
        <v>0</v>
      </c>
      <c r="E40" s="174">
        <v>0</v>
      </c>
      <c r="F40" s="175">
        <v>0</v>
      </c>
      <c r="G40" s="174">
        <v>0</v>
      </c>
      <c r="H40" s="175">
        <v>0</v>
      </c>
      <c r="I40" s="174">
        <v>0</v>
      </c>
      <c r="J40" s="175">
        <v>0</v>
      </c>
      <c r="K40" s="174">
        <v>0</v>
      </c>
      <c r="L40" s="175">
        <v>0</v>
      </c>
      <c r="M40" s="174">
        <v>0</v>
      </c>
      <c r="N40" s="175">
        <v>0</v>
      </c>
      <c r="O40" s="174">
        <v>0</v>
      </c>
      <c r="P40" s="175">
        <v>0</v>
      </c>
      <c r="Q40" s="174">
        <v>0</v>
      </c>
      <c r="R40" s="175">
        <v>0</v>
      </c>
      <c r="S40" s="174">
        <v>0</v>
      </c>
      <c r="T40" s="175">
        <v>0</v>
      </c>
      <c r="U40" s="174">
        <v>0</v>
      </c>
      <c r="V40" s="175">
        <v>0</v>
      </c>
      <c r="W40" s="174">
        <v>0</v>
      </c>
      <c r="X40" s="175">
        <v>0</v>
      </c>
      <c r="Y40" s="174">
        <v>0</v>
      </c>
      <c r="Z40" s="175">
        <v>0</v>
      </c>
      <c r="AA40" s="174">
        <v>0</v>
      </c>
      <c r="AB40" s="175">
        <v>0</v>
      </c>
      <c r="AC40" s="174">
        <v>0</v>
      </c>
      <c r="AD40" s="175">
        <v>0</v>
      </c>
      <c r="AE40" s="174">
        <v>0</v>
      </c>
      <c r="AF40" s="175">
        <v>0</v>
      </c>
      <c r="AG40" s="174">
        <v>0</v>
      </c>
      <c r="AH40" s="175">
        <v>0</v>
      </c>
      <c r="AI40" s="174">
        <v>0</v>
      </c>
      <c r="AJ40" s="175">
        <v>0</v>
      </c>
      <c r="AK40" s="174">
        <v>0</v>
      </c>
      <c r="AL40" s="175">
        <v>0</v>
      </c>
      <c r="AM40" s="174">
        <v>0</v>
      </c>
      <c r="AN40" s="175">
        <v>0</v>
      </c>
      <c r="AO40" s="174">
        <v>0</v>
      </c>
      <c r="AP40" s="175">
        <v>0</v>
      </c>
      <c r="AQ40" s="174">
        <v>0</v>
      </c>
      <c r="AR40" s="175">
        <v>0</v>
      </c>
      <c r="AS40" s="174">
        <v>0</v>
      </c>
      <c r="AT40" s="175">
        <v>0</v>
      </c>
      <c r="AU40" s="174">
        <v>0</v>
      </c>
      <c r="AV40" s="175">
        <v>0</v>
      </c>
      <c r="AW40" s="174">
        <v>0</v>
      </c>
      <c r="AX40" s="175">
        <v>0</v>
      </c>
      <c r="AY40" s="174">
        <v>0</v>
      </c>
      <c r="AZ40" s="175">
        <v>0</v>
      </c>
      <c r="BA40" s="174">
        <v>0</v>
      </c>
      <c r="BB40" s="175">
        <v>0</v>
      </c>
      <c r="BC40" s="174">
        <v>0</v>
      </c>
      <c r="BD40" s="175">
        <v>0</v>
      </c>
      <c r="BE40" s="174">
        <v>0</v>
      </c>
      <c r="BF40" s="175">
        <v>0</v>
      </c>
      <c r="BG40" s="174">
        <v>0</v>
      </c>
      <c r="BH40" s="175">
        <v>0</v>
      </c>
      <c r="BI40" s="174">
        <v>0</v>
      </c>
      <c r="BJ40" s="175">
        <v>0</v>
      </c>
      <c r="BK40" s="174">
        <v>0</v>
      </c>
    </row>
    <row r="41" spans="1:63">
      <c r="A41" s="174" t="s">
        <v>97</v>
      </c>
      <c r="B41" s="175">
        <v>49384840.479999997</v>
      </c>
      <c r="C41" s="177">
        <v>0.15279999999999999</v>
      </c>
      <c r="D41" s="175">
        <v>0</v>
      </c>
      <c r="E41" s="174">
        <v>0</v>
      </c>
      <c r="F41" s="175">
        <v>0</v>
      </c>
      <c r="G41" s="174">
        <v>0</v>
      </c>
      <c r="H41" s="175">
        <v>0</v>
      </c>
      <c r="I41" s="174">
        <v>0</v>
      </c>
      <c r="J41" s="175">
        <v>0</v>
      </c>
      <c r="K41" s="174">
        <v>0</v>
      </c>
      <c r="L41" s="175">
        <v>0</v>
      </c>
      <c r="M41" s="174">
        <v>0</v>
      </c>
      <c r="N41" s="175">
        <v>0</v>
      </c>
      <c r="O41" s="174">
        <v>0</v>
      </c>
      <c r="P41" s="175">
        <v>0</v>
      </c>
      <c r="Q41" s="174">
        <v>0</v>
      </c>
      <c r="R41" s="175">
        <v>0</v>
      </c>
      <c r="S41" s="174">
        <v>0</v>
      </c>
      <c r="T41" s="175">
        <v>0</v>
      </c>
      <c r="U41" s="174">
        <v>0</v>
      </c>
      <c r="V41" s="175">
        <v>0</v>
      </c>
      <c r="W41" s="174">
        <v>0</v>
      </c>
      <c r="X41" s="175">
        <v>0</v>
      </c>
      <c r="Y41" s="174">
        <v>0</v>
      </c>
      <c r="Z41" s="175">
        <v>0</v>
      </c>
      <c r="AA41" s="177">
        <v>0</v>
      </c>
      <c r="AB41" s="175">
        <v>0</v>
      </c>
      <c r="AC41" s="177">
        <v>0</v>
      </c>
      <c r="AD41" s="175">
        <v>0</v>
      </c>
      <c r="AE41" s="174">
        <v>0</v>
      </c>
      <c r="AF41" s="175">
        <v>0</v>
      </c>
      <c r="AG41" s="174">
        <v>0</v>
      </c>
      <c r="AH41" s="175">
        <v>0</v>
      </c>
      <c r="AI41" s="174">
        <v>0</v>
      </c>
      <c r="AJ41" s="175">
        <v>0</v>
      </c>
      <c r="AK41" s="174">
        <v>0</v>
      </c>
      <c r="AL41" s="175">
        <v>0</v>
      </c>
      <c r="AM41" s="174">
        <v>0</v>
      </c>
      <c r="AN41" s="175">
        <v>0</v>
      </c>
      <c r="AO41" s="174">
        <v>0</v>
      </c>
      <c r="AP41" s="175">
        <v>0</v>
      </c>
      <c r="AQ41" s="174">
        <v>0</v>
      </c>
      <c r="AR41" s="175">
        <v>0</v>
      </c>
      <c r="AS41" s="174">
        <v>0</v>
      </c>
      <c r="AT41" s="175">
        <v>49384840.479999997</v>
      </c>
      <c r="AU41" s="177">
        <v>2.5339999999999998</v>
      </c>
      <c r="AV41" s="175">
        <v>0</v>
      </c>
      <c r="AW41" s="174">
        <v>0</v>
      </c>
      <c r="AX41" s="175">
        <v>0</v>
      </c>
      <c r="AY41" s="174">
        <v>0</v>
      </c>
      <c r="AZ41" s="175">
        <v>0</v>
      </c>
      <c r="BA41" s="174">
        <v>0</v>
      </c>
      <c r="BB41" s="175">
        <v>0</v>
      </c>
      <c r="BC41" s="174">
        <v>0</v>
      </c>
      <c r="BD41" s="175">
        <v>0</v>
      </c>
      <c r="BE41" s="174">
        <v>0</v>
      </c>
      <c r="BF41" s="175">
        <v>0</v>
      </c>
      <c r="BG41" s="174">
        <v>0</v>
      </c>
      <c r="BH41" s="175">
        <v>0</v>
      </c>
      <c r="BI41" s="174">
        <v>0</v>
      </c>
      <c r="BJ41" s="175">
        <v>0</v>
      </c>
      <c r="BK41" s="174">
        <v>0</v>
      </c>
    </row>
    <row r="42" spans="1:63" ht="13.5" thickBot="1">
      <c r="A42" s="174" t="s">
        <v>96</v>
      </c>
      <c r="B42" s="175">
        <v>0</v>
      </c>
      <c r="C42" s="174">
        <v>0</v>
      </c>
      <c r="D42" s="175">
        <v>0</v>
      </c>
      <c r="E42" s="174">
        <v>0</v>
      </c>
      <c r="F42" s="175">
        <v>0</v>
      </c>
      <c r="G42" s="174">
        <v>0</v>
      </c>
      <c r="H42" s="175">
        <v>0</v>
      </c>
      <c r="I42" s="174">
        <v>0</v>
      </c>
      <c r="J42" s="175">
        <v>0</v>
      </c>
      <c r="K42" s="174">
        <v>0</v>
      </c>
      <c r="L42" s="175">
        <v>0</v>
      </c>
      <c r="M42" s="174">
        <v>0</v>
      </c>
      <c r="N42" s="175">
        <v>0</v>
      </c>
      <c r="O42" s="174">
        <v>0</v>
      </c>
      <c r="P42" s="175">
        <v>0</v>
      </c>
      <c r="Q42" s="174">
        <v>0</v>
      </c>
      <c r="R42" s="175">
        <v>0</v>
      </c>
      <c r="S42" s="174">
        <v>0</v>
      </c>
      <c r="T42" s="175">
        <v>0</v>
      </c>
      <c r="U42" s="174">
        <v>0</v>
      </c>
      <c r="V42" s="175">
        <v>0</v>
      </c>
      <c r="W42" s="174">
        <v>0</v>
      </c>
      <c r="X42" s="175">
        <v>0</v>
      </c>
      <c r="Y42" s="174">
        <v>0</v>
      </c>
      <c r="Z42" s="175">
        <v>0</v>
      </c>
      <c r="AA42" s="174">
        <v>0</v>
      </c>
      <c r="AB42" s="175">
        <v>0</v>
      </c>
      <c r="AC42" s="174">
        <v>0</v>
      </c>
      <c r="AD42" s="175">
        <v>0</v>
      </c>
      <c r="AE42" s="174">
        <v>0</v>
      </c>
      <c r="AF42" s="175">
        <v>0</v>
      </c>
      <c r="AG42" s="174">
        <v>0</v>
      </c>
      <c r="AH42" s="175">
        <v>0</v>
      </c>
      <c r="AI42" s="174">
        <v>0</v>
      </c>
      <c r="AJ42" s="175">
        <v>0</v>
      </c>
      <c r="AK42" s="174">
        <v>0</v>
      </c>
      <c r="AL42" s="175">
        <v>0</v>
      </c>
      <c r="AM42" s="174">
        <v>0</v>
      </c>
      <c r="AN42" s="175">
        <v>0</v>
      </c>
      <c r="AO42" s="174">
        <v>0</v>
      </c>
      <c r="AP42" s="175">
        <v>0</v>
      </c>
      <c r="AQ42" s="174">
        <v>0</v>
      </c>
      <c r="AR42" s="175">
        <v>0</v>
      </c>
      <c r="AS42" s="174">
        <v>0</v>
      </c>
      <c r="AT42" s="175">
        <v>0</v>
      </c>
      <c r="AU42" s="174">
        <v>0</v>
      </c>
      <c r="AV42" s="175">
        <v>0</v>
      </c>
      <c r="AW42" s="174">
        <v>0</v>
      </c>
      <c r="AX42" s="175">
        <v>0</v>
      </c>
      <c r="AY42" s="174">
        <v>0</v>
      </c>
      <c r="AZ42" s="175">
        <v>0</v>
      </c>
      <c r="BA42" s="174">
        <v>0</v>
      </c>
      <c r="BB42" s="175">
        <v>0</v>
      </c>
      <c r="BC42" s="174">
        <v>0</v>
      </c>
      <c r="BD42" s="175">
        <v>0</v>
      </c>
      <c r="BE42" s="174">
        <v>0</v>
      </c>
      <c r="BF42" s="175">
        <v>0</v>
      </c>
      <c r="BG42" s="174">
        <v>0</v>
      </c>
      <c r="BH42" s="175">
        <v>0</v>
      </c>
      <c r="BI42" s="174">
        <v>0</v>
      </c>
      <c r="BJ42" s="175">
        <v>0</v>
      </c>
      <c r="BK42" s="174">
        <v>0</v>
      </c>
    </row>
    <row r="43" spans="1:63" ht="14.25" thickTop="1" thickBot="1">
      <c r="A43" s="171" t="s">
        <v>95</v>
      </c>
      <c r="B43" s="152">
        <v>1510070984.26</v>
      </c>
      <c r="C43" s="172">
        <v>4.6707999999999998</v>
      </c>
      <c r="D43" s="152">
        <v>18063405.300000001</v>
      </c>
      <c r="E43" s="172">
        <v>5.7964000000000002</v>
      </c>
      <c r="F43" s="152">
        <v>20867221.559999999</v>
      </c>
      <c r="G43" s="172">
        <v>2.5609000000000002</v>
      </c>
      <c r="H43" s="152">
        <v>2734395.47</v>
      </c>
      <c r="I43" s="172">
        <v>2.3332000000000002</v>
      </c>
      <c r="J43" s="152">
        <v>13716208.310000001</v>
      </c>
      <c r="K43" s="172">
        <v>1.8685</v>
      </c>
      <c r="L43" s="152">
        <v>6140566.4500000002</v>
      </c>
      <c r="M43" s="172">
        <v>1.3865000000000001</v>
      </c>
      <c r="N43" s="152">
        <v>54488820.170000002</v>
      </c>
      <c r="O43" s="172">
        <v>3.6313</v>
      </c>
      <c r="P43" s="152">
        <v>103394286.23999999</v>
      </c>
      <c r="Q43" s="172">
        <v>9.9948999999999995</v>
      </c>
      <c r="R43" s="152">
        <v>1391709.84</v>
      </c>
      <c r="S43" s="172">
        <v>1.9240999999999999</v>
      </c>
      <c r="T43" s="152">
        <v>13279607.890000001</v>
      </c>
      <c r="U43" s="172">
        <v>8.9776000000000007</v>
      </c>
      <c r="V43" s="152">
        <v>123587278.93000001</v>
      </c>
      <c r="W43" s="172">
        <v>4.6668000000000003</v>
      </c>
      <c r="X43" s="152">
        <v>49748419.130000003</v>
      </c>
      <c r="Y43" s="172">
        <v>1.5719000000000001</v>
      </c>
      <c r="Z43" s="152">
        <v>257359145.08000001</v>
      </c>
      <c r="AA43" s="172">
        <v>40.640300000000003</v>
      </c>
      <c r="AB43" s="152">
        <v>86048849.099999994</v>
      </c>
      <c r="AC43" s="172">
        <v>14.308999999999999</v>
      </c>
      <c r="AD43" s="152">
        <v>6509280.5099999998</v>
      </c>
      <c r="AE43" s="172">
        <v>2.9737</v>
      </c>
      <c r="AF43" s="152">
        <v>6458296.54</v>
      </c>
      <c r="AG43" s="172">
        <v>1.0668</v>
      </c>
      <c r="AH43" s="152">
        <v>7863992.29</v>
      </c>
      <c r="AI43" s="172">
        <v>3.2427000000000001</v>
      </c>
      <c r="AJ43" s="152">
        <v>4390126.07</v>
      </c>
      <c r="AK43" s="172">
        <v>0.70630000000000004</v>
      </c>
      <c r="AL43" s="152">
        <v>-13906618.9</v>
      </c>
      <c r="AM43" s="172">
        <v>-0.33810000000000001</v>
      </c>
      <c r="AN43" s="152">
        <v>152662.46</v>
      </c>
      <c r="AO43" s="172">
        <v>25.7712</v>
      </c>
      <c r="AP43" s="152">
        <v>5398335.3399999999</v>
      </c>
      <c r="AQ43" s="172">
        <v>1.6556</v>
      </c>
      <c r="AR43" s="152">
        <v>417643.78</v>
      </c>
      <c r="AS43" s="172">
        <v>1.8007</v>
      </c>
      <c r="AT43" s="152">
        <v>40661391.329999998</v>
      </c>
      <c r="AU43" s="172">
        <v>2.0863999999999998</v>
      </c>
      <c r="AV43" s="152">
        <v>88026.29</v>
      </c>
      <c r="AW43" s="172">
        <v>2.6265999999999998</v>
      </c>
      <c r="AX43" s="152">
        <v>57182684.130000003</v>
      </c>
      <c r="AY43" s="172">
        <v>3.3108</v>
      </c>
      <c r="AZ43" s="152">
        <v>53845331.280000001</v>
      </c>
      <c r="BA43" s="172">
        <v>6.3331</v>
      </c>
      <c r="BB43" s="152">
        <v>43368004.799999997</v>
      </c>
      <c r="BC43" s="172">
        <v>2.0977999999999999</v>
      </c>
      <c r="BD43" s="152">
        <v>401507898.32999998</v>
      </c>
      <c r="BE43" s="172">
        <v>27.475100000000001</v>
      </c>
      <c r="BF43" s="152">
        <v>36453440.119999997</v>
      </c>
      <c r="BG43" s="172">
        <v>2.1095999999999999</v>
      </c>
      <c r="BH43" s="152">
        <v>113891873.78</v>
      </c>
      <c r="BI43" s="172">
        <v>2.7894999999999999</v>
      </c>
      <c r="BJ43" s="152">
        <v>-5031297.3600000003</v>
      </c>
      <c r="BK43" s="172">
        <v>-5.8516000000000004</v>
      </c>
    </row>
    <row r="44" spans="1:63" ht="14.25" thickTop="1" thickBot="1">
      <c r="A44" s="171" t="s">
        <v>544</v>
      </c>
      <c r="B44" s="152">
        <v>4018172.02</v>
      </c>
      <c r="C44" s="172">
        <v>1.24E-2</v>
      </c>
      <c r="D44" s="152">
        <v>0</v>
      </c>
      <c r="E44" s="171">
        <v>0</v>
      </c>
      <c r="F44" s="152">
        <v>0</v>
      </c>
      <c r="G44" s="171">
        <v>0</v>
      </c>
      <c r="H44" s="152">
        <v>441491.1</v>
      </c>
      <c r="I44" s="172">
        <v>0.37669999999999998</v>
      </c>
      <c r="J44" s="152">
        <v>0</v>
      </c>
      <c r="K44" s="171">
        <v>0</v>
      </c>
      <c r="L44" s="152">
        <v>581.69000000000005</v>
      </c>
      <c r="M44" s="172">
        <v>1E-4</v>
      </c>
      <c r="N44" s="152">
        <v>-4348.96</v>
      </c>
      <c r="O44" s="172">
        <v>-2.9999999999999997E-4</v>
      </c>
      <c r="P44" s="152">
        <v>249.22</v>
      </c>
      <c r="Q44" s="172">
        <v>0</v>
      </c>
      <c r="R44" s="152">
        <v>0</v>
      </c>
      <c r="S44" s="171">
        <v>0</v>
      </c>
      <c r="T44" s="152">
        <v>3366195.47</v>
      </c>
      <c r="U44" s="172">
        <v>2.2757000000000001</v>
      </c>
      <c r="V44" s="152">
        <v>0</v>
      </c>
      <c r="W44" s="171">
        <v>0</v>
      </c>
      <c r="X44" s="152">
        <v>0</v>
      </c>
      <c r="Y44" s="171">
        <v>0</v>
      </c>
      <c r="Z44" s="152">
        <v>0</v>
      </c>
      <c r="AA44" s="171">
        <v>0</v>
      </c>
      <c r="AB44" s="152">
        <v>0</v>
      </c>
      <c r="AC44" s="171">
        <v>0</v>
      </c>
      <c r="AD44" s="152">
        <v>0</v>
      </c>
      <c r="AE44" s="171">
        <v>0</v>
      </c>
      <c r="AF44" s="152">
        <v>0</v>
      </c>
      <c r="AG44" s="171">
        <v>0</v>
      </c>
      <c r="AH44" s="152">
        <v>0</v>
      </c>
      <c r="AI44" s="171">
        <v>0</v>
      </c>
      <c r="AJ44" s="152">
        <v>214003.5</v>
      </c>
      <c r="AK44" s="172">
        <v>3.44E-2</v>
      </c>
      <c r="AL44" s="152">
        <v>0</v>
      </c>
      <c r="AM44" s="171">
        <v>0</v>
      </c>
      <c r="AN44" s="152">
        <v>0</v>
      </c>
      <c r="AO44" s="171">
        <v>0</v>
      </c>
      <c r="AP44" s="152">
        <v>0</v>
      </c>
      <c r="AQ44" s="171">
        <v>0</v>
      </c>
      <c r="AR44" s="152">
        <v>0</v>
      </c>
      <c r="AS44" s="171">
        <v>0</v>
      </c>
      <c r="AT44" s="152">
        <v>0</v>
      </c>
      <c r="AU44" s="171">
        <v>0</v>
      </c>
      <c r="AV44" s="152">
        <v>0</v>
      </c>
      <c r="AW44" s="171">
        <v>0</v>
      </c>
      <c r="AX44" s="152">
        <v>0</v>
      </c>
      <c r="AY44" s="171">
        <v>0</v>
      </c>
      <c r="AZ44" s="152">
        <v>0</v>
      </c>
      <c r="BA44" s="171">
        <v>0</v>
      </c>
      <c r="BB44" s="152">
        <v>0</v>
      </c>
      <c r="BC44" s="171">
        <v>0</v>
      </c>
      <c r="BD44" s="152">
        <v>0</v>
      </c>
      <c r="BE44" s="171">
        <v>0</v>
      </c>
      <c r="BF44" s="152">
        <v>0</v>
      </c>
      <c r="BG44" s="171">
        <v>0</v>
      </c>
      <c r="BH44" s="152">
        <v>0</v>
      </c>
      <c r="BI44" s="171">
        <v>0</v>
      </c>
      <c r="BJ44" s="152">
        <v>0</v>
      </c>
      <c r="BK44" s="171">
        <v>0</v>
      </c>
    </row>
    <row r="45" spans="1:63" ht="14.25" thickTop="1" thickBot="1">
      <c r="A45" s="171" t="s">
        <v>93</v>
      </c>
      <c r="B45" s="152">
        <v>1514089156.28</v>
      </c>
      <c r="C45" s="172">
        <v>4.6833</v>
      </c>
      <c r="D45" s="152">
        <v>18063405.300000001</v>
      </c>
      <c r="E45" s="172">
        <v>5.7964000000000002</v>
      </c>
      <c r="F45" s="152">
        <v>20867221.559999999</v>
      </c>
      <c r="G45" s="172">
        <v>2.5609000000000002</v>
      </c>
      <c r="H45" s="152">
        <v>3175886.57</v>
      </c>
      <c r="I45" s="172">
        <v>2.7099000000000002</v>
      </c>
      <c r="J45" s="152">
        <v>13716208.310000001</v>
      </c>
      <c r="K45" s="172">
        <v>1.8685</v>
      </c>
      <c r="L45" s="152">
        <v>6141148.1399999997</v>
      </c>
      <c r="M45" s="172">
        <v>1.3867</v>
      </c>
      <c r="N45" s="152">
        <v>54484471.210000001</v>
      </c>
      <c r="O45" s="172">
        <v>3.6309999999999998</v>
      </c>
      <c r="P45" s="152">
        <v>103394535.45999999</v>
      </c>
      <c r="Q45" s="172">
        <v>9.9948999999999995</v>
      </c>
      <c r="R45" s="152">
        <v>1391709.84</v>
      </c>
      <c r="S45" s="172">
        <v>1.9240999999999999</v>
      </c>
      <c r="T45" s="152">
        <v>16645803.359999999</v>
      </c>
      <c r="U45" s="172">
        <v>11.253299999999999</v>
      </c>
      <c r="V45" s="152">
        <v>123587278.93000001</v>
      </c>
      <c r="W45" s="172">
        <v>4.6668000000000003</v>
      </c>
      <c r="X45" s="152">
        <v>49748419.130000003</v>
      </c>
      <c r="Y45" s="172">
        <v>1.5719000000000001</v>
      </c>
      <c r="Z45" s="152">
        <v>257359145.08000001</v>
      </c>
      <c r="AA45" s="172">
        <v>40.640300000000003</v>
      </c>
      <c r="AB45" s="152">
        <v>86048849.099999994</v>
      </c>
      <c r="AC45" s="172">
        <v>14.308999999999999</v>
      </c>
      <c r="AD45" s="152">
        <v>6509280.5099999998</v>
      </c>
      <c r="AE45" s="172">
        <v>2.9737</v>
      </c>
      <c r="AF45" s="152">
        <v>6458296.54</v>
      </c>
      <c r="AG45" s="172">
        <v>1.0668</v>
      </c>
      <c r="AH45" s="152">
        <v>7863992.29</v>
      </c>
      <c r="AI45" s="172">
        <v>3.2427000000000001</v>
      </c>
      <c r="AJ45" s="152">
        <v>4604129.57</v>
      </c>
      <c r="AK45" s="172">
        <v>0.74070000000000003</v>
      </c>
      <c r="AL45" s="152">
        <v>-13906618.9</v>
      </c>
      <c r="AM45" s="172">
        <v>-0.33810000000000001</v>
      </c>
      <c r="AN45" s="152">
        <v>152662.46</v>
      </c>
      <c r="AO45" s="172">
        <v>25.7712</v>
      </c>
      <c r="AP45" s="152">
        <v>5398335.3399999999</v>
      </c>
      <c r="AQ45" s="172">
        <v>1.6556</v>
      </c>
      <c r="AR45" s="152">
        <v>417643.78</v>
      </c>
      <c r="AS45" s="172">
        <v>1.8007</v>
      </c>
      <c r="AT45" s="152">
        <v>40661391.329999998</v>
      </c>
      <c r="AU45" s="172">
        <v>2.0863999999999998</v>
      </c>
      <c r="AV45" s="152">
        <v>88026.29</v>
      </c>
      <c r="AW45" s="172">
        <v>2.6265999999999998</v>
      </c>
      <c r="AX45" s="152">
        <v>57182684.130000003</v>
      </c>
      <c r="AY45" s="172">
        <v>3.3108</v>
      </c>
      <c r="AZ45" s="152">
        <v>53845331.280000001</v>
      </c>
      <c r="BA45" s="172">
        <v>6.3331</v>
      </c>
      <c r="BB45" s="152">
        <v>43368004.799999997</v>
      </c>
      <c r="BC45" s="172">
        <v>2.0977999999999999</v>
      </c>
      <c r="BD45" s="152">
        <v>401507898.32999998</v>
      </c>
      <c r="BE45" s="172">
        <v>27.475100000000001</v>
      </c>
      <c r="BF45" s="152">
        <v>36453440.119999997</v>
      </c>
      <c r="BG45" s="172">
        <v>2.1095999999999999</v>
      </c>
      <c r="BH45" s="152">
        <v>113891873.78</v>
      </c>
      <c r="BI45" s="172">
        <v>2.7894999999999999</v>
      </c>
      <c r="BJ45" s="152">
        <v>-5031297.3600000003</v>
      </c>
      <c r="BK45" s="172">
        <v>-5.8516000000000004</v>
      </c>
    </row>
    <row r="46" spans="1:63" ht="13.5" thickTop="1">
      <c r="A46" s="174" t="s">
        <v>92</v>
      </c>
      <c r="B46" s="175">
        <v>453246173.05000001</v>
      </c>
      <c r="C46" s="177">
        <v>1.4018999999999999</v>
      </c>
      <c r="D46" s="175">
        <v>0</v>
      </c>
      <c r="E46" s="174">
        <v>0</v>
      </c>
      <c r="F46" s="175">
        <v>0</v>
      </c>
      <c r="G46" s="174">
        <v>0</v>
      </c>
      <c r="H46" s="175">
        <v>9628136.0399999991</v>
      </c>
      <c r="I46" s="177">
        <v>8.2156000000000002</v>
      </c>
      <c r="J46" s="175">
        <v>0</v>
      </c>
      <c r="K46" s="174">
        <v>0</v>
      </c>
      <c r="L46" s="175">
        <v>0</v>
      </c>
      <c r="M46" s="174">
        <v>0</v>
      </c>
      <c r="N46" s="175">
        <v>0</v>
      </c>
      <c r="O46" s="174">
        <v>0</v>
      </c>
      <c r="P46" s="175">
        <v>0</v>
      </c>
      <c r="Q46" s="174">
        <v>0</v>
      </c>
      <c r="R46" s="175">
        <v>0</v>
      </c>
      <c r="S46" s="174">
        <v>0</v>
      </c>
      <c r="T46" s="175">
        <v>0</v>
      </c>
      <c r="U46" s="174">
        <v>0</v>
      </c>
      <c r="V46" s="175">
        <v>0</v>
      </c>
      <c r="W46" s="174">
        <v>0</v>
      </c>
      <c r="X46" s="175">
        <v>58075630.670000002</v>
      </c>
      <c r="Y46" s="177">
        <v>1.8351</v>
      </c>
      <c r="Z46" s="175">
        <v>20000000</v>
      </c>
      <c r="AA46" s="177">
        <v>3.1583000000000001</v>
      </c>
      <c r="AB46" s="175">
        <v>0</v>
      </c>
      <c r="AC46" s="174">
        <v>0</v>
      </c>
      <c r="AD46" s="175">
        <v>0</v>
      </c>
      <c r="AE46" s="174">
        <v>0</v>
      </c>
      <c r="AF46" s="175">
        <v>1635641.77</v>
      </c>
      <c r="AG46" s="177">
        <v>0.2702</v>
      </c>
      <c r="AH46" s="175">
        <v>0</v>
      </c>
      <c r="AI46" s="174">
        <v>0</v>
      </c>
      <c r="AJ46" s="175">
        <v>26221764.73</v>
      </c>
      <c r="AK46" s="177">
        <v>4.2186000000000003</v>
      </c>
      <c r="AL46" s="175">
        <v>133677441</v>
      </c>
      <c r="AM46" s="177">
        <v>3.2503000000000002</v>
      </c>
      <c r="AN46" s="175">
        <v>117771.13</v>
      </c>
      <c r="AO46" s="177">
        <v>19.8811</v>
      </c>
      <c r="AP46" s="175">
        <v>2331292.5</v>
      </c>
      <c r="AQ46" s="177">
        <v>0.71499999999999997</v>
      </c>
      <c r="AR46" s="175">
        <v>0</v>
      </c>
      <c r="AS46" s="174">
        <v>0</v>
      </c>
      <c r="AT46" s="175">
        <v>9721575</v>
      </c>
      <c r="AU46" s="177">
        <v>0.49880000000000002</v>
      </c>
      <c r="AV46" s="175">
        <v>0</v>
      </c>
      <c r="AW46" s="174">
        <v>0</v>
      </c>
      <c r="AX46" s="175">
        <v>12827945</v>
      </c>
      <c r="AY46" s="177">
        <v>0.74270000000000003</v>
      </c>
      <c r="AZ46" s="175">
        <v>307580</v>
      </c>
      <c r="BA46" s="177">
        <v>3.6200000000000003E-2</v>
      </c>
      <c r="BB46" s="175">
        <v>10746763.4</v>
      </c>
      <c r="BC46" s="177">
        <v>0.51980000000000004</v>
      </c>
      <c r="BD46" s="175">
        <v>145400854.75999999</v>
      </c>
      <c r="BE46" s="177">
        <v>9.9497</v>
      </c>
      <c r="BF46" s="175">
        <v>3992000</v>
      </c>
      <c r="BG46" s="177">
        <v>0.23100000000000001</v>
      </c>
      <c r="BH46" s="175">
        <v>18561777.050000001</v>
      </c>
      <c r="BI46" s="177">
        <v>0.4546</v>
      </c>
      <c r="BJ46" s="175">
        <v>0</v>
      </c>
      <c r="BK46" s="174">
        <v>0</v>
      </c>
    </row>
    <row r="47" spans="1:63">
      <c r="A47" s="174" t="s">
        <v>91</v>
      </c>
      <c r="B47" s="175">
        <v>0</v>
      </c>
      <c r="C47" s="174">
        <v>0</v>
      </c>
      <c r="D47" s="175">
        <v>0</v>
      </c>
      <c r="E47" s="174">
        <v>0</v>
      </c>
      <c r="F47" s="175">
        <v>0</v>
      </c>
      <c r="G47" s="174">
        <v>0</v>
      </c>
      <c r="H47" s="175">
        <v>0</v>
      </c>
      <c r="I47" s="174">
        <v>0</v>
      </c>
      <c r="J47" s="175">
        <v>0</v>
      </c>
      <c r="K47" s="174">
        <v>0</v>
      </c>
      <c r="L47" s="175">
        <v>0</v>
      </c>
      <c r="M47" s="174">
        <v>0</v>
      </c>
      <c r="N47" s="175">
        <v>0</v>
      </c>
      <c r="O47" s="174">
        <v>0</v>
      </c>
      <c r="P47" s="175">
        <v>0</v>
      </c>
      <c r="Q47" s="174">
        <v>0</v>
      </c>
      <c r="R47" s="175">
        <v>0</v>
      </c>
      <c r="S47" s="174">
        <v>0</v>
      </c>
      <c r="T47" s="175">
        <v>0</v>
      </c>
      <c r="U47" s="174">
        <v>0</v>
      </c>
      <c r="V47" s="175">
        <v>0</v>
      </c>
      <c r="W47" s="174">
        <v>0</v>
      </c>
      <c r="X47" s="175">
        <v>0</v>
      </c>
      <c r="Y47" s="174">
        <v>0</v>
      </c>
      <c r="Z47" s="175">
        <v>0</v>
      </c>
      <c r="AA47" s="174">
        <v>0</v>
      </c>
      <c r="AB47" s="175">
        <v>0</v>
      </c>
      <c r="AC47" s="174">
        <v>0</v>
      </c>
      <c r="AD47" s="175">
        <v>0</v>
      </c>
      <c r="AE47" s="174">
        <v>0</v>
      </c>
      <c r="AF47" s="175">
        <v>0</v>
      </c>
      <c r="AG47" s="174">
        <v>0</v>
      </c>
      <c r="AH47" s="175">
        <v>0</v>
      </c>
      <c r="AI47" s="174">
        <v>0</v>
      </c>
      <c r="AJ47" s="175">
        <v>0</v>
      </c>
      <c r="AK47" s="174">
        <v>0</v>
      </c>
      <c r="AL47" s="175">
        <v>0</v>
      </c>
      <c r="AM47" s="174">
        <v>0</v>
      </c>
      <c r="AN47" s="175">
        <v>0</v>
      </c>
      <c r="AO47" s="174">
        <v>0</v>
      </c>
      <c r="AP47" s="175">
        <v>0</v>
      </c>
      <c r="AQ47" s="174">
        <v>0</v>
      </c>
      <c r="AR47" s="175">
        <v>0</v>
      </c>
      <c r="AS47" s="174">
        <v>0</v>
      </c>
      <c r="AT47" s="175">
        <v>0</v>
      </c>
      <c r="AU47" s="174">
        <v>0</v>
      </c>
      <c r="AV47" s="175">
        <v>0</v>
      </c>
      <c r="AW47" s="174">
        <v>0</v>
      </c>
      <c r="AX47" s="175">
        <v>0</v>
      </c>
      <c r="AY47" s="174">
        <v>0</v>
      </c>
      <c r="AZ47" s="175">
        <v>0</v>
      </c>
      <c r="BA47" s="174">
        <v>0</v>
      </c>
      <c r="BB47" s="175">
        <v>0</v>
      </c>
      <c r="BC47" s="174">
        <v>0</v>
      </c>
      <c r="BD47" s="175">
        <v>0</v>
      </c>
      <c r="BE47" s="174">
        <v>0</v>
      </c>
      <c r="BF47" s="175">
        <v>0</v>
      </c>
      <c r="BG47" s="174">
        <v>0</v>
      </c>
      <c r="BH47" s="175">
        <v>0</v>
      </c>
      <c r="BI47" s="174">
        <v>0</v>
      </c>
      <c r="BJ47" s="175">
        <v>0</v>
      </c>
      <c r="BK47" s="174">
        <v>0</v>
      </c>
    </row>
    <row r="48" spans="1:63" ht="13.5" thickBot="1">
      <c r="A48" s="174" t="s">
        <v>90</v>
      </c>
      <c r="B48" s="175">
        <v>10206260.890000001</v>
      </c>
      <c r="C48" s="177">
        <v>3.1600000000000003E-2</v>
      </c>
      <c r="D48" s="175">
        <v>0</v>
      </c>
      <c r="E48" s="174">
        <v>0</v>
      </c>
      <c r="F48" s="175">
        <v>0</v>
      </c>
      <c r="G48" s="174">
        <v>0</v>
      </c>
      <c r="H48" s="175">
        <v>0</v>
      </c>
      <c r="I48" s="174">
        <v>0</v>
      </c>
      <c r="J48" s="175">
        <v>0</v>
      </c>
      <c r="K48" s="174">
        <v>0</v>
      </c>
      <c r="L48" s="175">
        <v>10206260.890000001</v>
      </c>
      <c r="M48" s="177">
        <v>2.3046000000000002</v>
      </c>
      <c r="N48" s="175">
        <v>0</v>
      </c>
      <c r="O48" s="174">
        <v>0</v>
      </c>
      <c r="P48" s="175">
        <v>0</v>
      </c>
      <c r="Q48" s="174">
        <v>0</v>
      </c>
      <c r="R48" s="175">
        <v>0</v>
      </c>
      <c r="S48" s="174">
        <v>0</v>
      </c>
      <c r="T48" s="175">
        <v>0</v>
      </c>
      <c r="U48" s="174">
        <v>0</v>
      </c>
      <c r="V48" s="175">
        <v>0</v>
      </c>
      <c r="W48" s="174">
        <v>0</v>
      </c>
      <c r="X48" s="175">
        <v>0</v>
      </c>
      <c r="Y48" s="174">
        <v>0</v>
      </c>
      <c r="Z48" s="175">
        <v>0</v>
      </c>
      <c r="AA48" s="174">
        <v>0</v>
      </c>
      <c r="AB48" s="175">
        <v>0</v>
      </c>
      <c r="AC48" s="174">
        <v>0</v>
      </c>
      <c r="AD48" s="175">
        <v>0</v>
      </c>
      <c r="AE48" s="174">
        <v>0</v>
      </c>
      <c r="AF48" s="175">
        <v>0</v>
      </c>
      <c r="AG48" s="174">
        <v>0</v>
      </c>
      <c r="AH48" s="175">
        <v>0</v>
      </c>
      <c r="AI48" s="174">
        <v>0</v>
      </c>
      <c r="AJ48" s="175">
        <v>0</v>
      </c>
      <c r="AK48" s="174">
        <v>0</v>
      </c>
      <c r="AL48" s="175">
        <v>0</v>
      </c>
      <c r="AM48" s="174">
        <v>0</v>
      </c>
      <c r="AN48" s="175">
        <v>0</v>
      </c>
      <c r="AO48" s="174">
        <v>0</v>
      </c>
      <c r="AP48" s="175">
        <v>0</v>
      </c>
      <c r="AQ48" s="174">
        <v>0</v>
      </c>
      <c r="AR48" s="175">
        <v>0</v>
      </c>
      <c r="AS48" s="174">
        <v>0</v>
      </c>
      <c r="AT48" s="175">
        <v>0</v>
      </c>
      <c r="AU48" s="174">
        <v>0</v>
      </c>
      <c r="AV48" s="175">
        <v>0</v>
      </c>
      <c r="AW48" s="174">
        <v>0</v>
      </c>
      <c r="AX48" s="175">
        <v>0</v>
      </c>
      <c r="AY48" s="174">
        <v>0</v>
      </c>
      <c r="AZ48" s="175">
        <v>0</v>
      </c>
      <c r="BA48" s="174">
        <v>0</v>
      </c>
      <c r="BB48" s="175">
        <v>0</v>
      </c>
      <c r="BC48" s="174">
        <v>0</v>
      </c>
      <c r="BD48" s="175">
        <v>0</v>
      </c>
      <c r="BE48" s="174">
        <v>0</v>
      </c>
      <c r="BF48" s="175">
        <v>0</v>
      </c>
      <c r="BG48" s="174">
        <v>0</v>
      </c>
      <c r="BH48" s="175">
        <v>0</v>
      </c>
      <c r="BI48" s="174">
        <v>0</v>
      </c>
      <c r="BJ48" s="175">
        <v>0</v>
      </c>
      <c r="BK48" s="174">
        <v>0</v>
      </c>
    </row>
    <row r="49" spans="1:63" ht="14.25" thickTop="1" thickBot="1">
      <c r="A49" s="171" t="s">
        <v>89</v>
      </c>
      <c r="B49" s="152">
        <v>463452433.94</v>
      </c>
      <c r="C49" s="172">
        <v>1.4335</v>
      </c>
      <c r="D49" s="152">
        <v>0</v>
      </c>
      <c r="E49" s="171">
        <v>0</v>
      </c>
      <c r="F49" s="152">
        <v>0</v>
      </c>
      <c r="G49" s="171">
        <v>0</v>
      </c>
      <c r="H49" s="152">
        <v>9628136.0399999991</v>
      </c>
      <c r="I49" s="172">
        <v>8.2156000000000002</v>
      </c>
      <c r="J49" s="152">
        <v>0</v>
      </c>
      <c r="K49" s="171">
        <v>0</v>
      </c>
      <c r="L49" s="152">
        <v>10206260.890000001</v>
      </c>
      <c r="M49" s="172">
        <v>2.3046000000000002</v>
      </c>
      <c r="N49" s="152">
        <v>0</v>
      </c>
      <c r="O49" s="171">
        <v>0</v>
      </c>
      <c r="P49" s="152">
        <v>0</v>
      </c>
      <c r="Q49" s="171">
        <v>0</v>
      </c>
      <c r="R49" s="152">
        <v>0</v>
      </c>
      <c r="S49" s="171">
        <v>0</v>
      </c>
      <c r="T49" s="152">
        <v>0</v>
      </c>
      <c r="U49" s="171">
        <v>0</v>
      </c>
      <c r="V49" s="152">
        <v>0</v>
      </c>
      <c r="W49" s="171">
        <v>0</v>
      </c>
      <c r="X49" s="152">
        <v>58075630.670000002</v>
      </c>
      <c r="Y49" s="172">
        <v>1.8351</v>
      </c>
      <c r="Z49" s="152">
        <v>20000000</v>
      </c>
      <c r="AA49" s="172">
        <v>3.1583000000000001</v>
      </c>
      <c r="AB49" s="152">
        <v>0</v>
      </c>
      <c r="AC49" s="171">
        <v>0</v>
      </c>
      <c r="AD49" s="152">
        <v>0</v>
      </c>
      <c r="AE49" s="171">
        <v>0</v>
      </c>
      <c r="AF49" s="152">
        <v>1635641.77</v>
      </c>
      <c r="AG49" s="172">
        <v>0.2702</v>
      </c>
      <c r="AH49" s="152">
        <v>0</v>
      </c>
      <c r="AI49" s="171">
        <v>0</v>
      </c>
      <c r="AJ49" s="152">
        <v>26221764.73</v>
      </c>
      <c r="AK49" s="172">
        <v>4.2186000000000003</v>
      </c>
      <c r="AL49" s="152">
        <v>133677441</v>
      </c>
      <c r="AM49" s="172">
        <v>3.2503000000000002</v>
      </c>
      <c r="AN49" s="152">
        <v>117771.13</v>
      </c>
      <c r="AO49" s="172">
        <v>19.8811</v>
      </c>
      <c r="AP49" s="152">
        <v>2331292.5</v>
      </c>
      <c r="AQ49" s="172">
        <v>0.71499999999999997</v>
      </c>
      <c r="AR49" s="152">
        <v>0</v>
      </c>
      <c r="AS49" s="171">
        <v>0</v>
      </c>
      <c r="AT49" s="152">
        <v>9721575</v>
      </c>
      <c r="AU49" s="172">
        <v>0.49880000000000002</v>
      </c>
      <c r="AV49" s="152">
        <v>0</v>
      </c>
      <c r="AW49" s="171">
        <v>0</v>
      </c>
      <c r="AX49" s="152">
        <v>12827945</v>
      </c>
      <c r="AY49" s="172">
        <v>0.74270000000000003</v>
      </c>
      <c r="AZ49" s="152">
        <v>307580</v>
      </c>
      <c r="BA49" s="172">
        <v>3.6200000000000003E-2</v>
      </c>
      <c r="BB49" s="152">
        <v>10746763.4</v>
      </c>
      <c r="BC49" s="172">
        <v>0.51980000000000004</v>
      </c>
      <c r="BD49" s="152">
        <v>145400854.75999999</v>
      </c>
      <c r="BE49" s="172">
        <v>9.9497</v>
      </c>
      <c r="BF49" s="152">
        <v>3992000</v>
      </c>
      <c r="BG49" s="172">
        <v>0.23100000000000001</v>
      </c>
      <c r="BH49" s="152">
        <v>18561777.050000001</v>
      </c>
      <c r="BI49" s="172">
        <v>0.4546</v>
      </c>
      <c r="BJ49" s="152">
        <v>0</v>
      </c>
      <c r="BK49" s="171">
        <v>0</v>
      </c>
    </row>
    <row r="50" spans="1:63" ht="14.25" thickTop="1" thickBot="1">
      <c r="A50" s="171"/>
      <c r="B50" s="152"/>
      <c r="C50" s="171"/>
      <c r="D50" s="152"/>
      <c r="E50" s="171"/>
      <c r="F50" s="152"/>
      <c r="G50" s="171"/>
      <c r="H50" s="152"/>
      <c r="I50" s="171"/>
      <c r="J50" s="152"/>
      <c r="K50" s="171"/>
      <c r="L50" s="152"/>
      <c r="M50" s="171"/>
      <c r="N50" s="152"/>
      <c r="O50" s="171"/>
      <c r="P50" s="152"/>
      <c r="Q50" s="171"/>
      <c r="R50" s="152"/>
      <c r="S50" s="171"/>
      <c r="T50" s="152"/>
      <c r="U50" s="171"/>
      <c r="V50" s="152"/>
      <c r="W50" s="171"/>
      <c r="X50" s="152"/>
      <c r="Y50" s="171"/>
      <c r="Z50" s="152"/>
      <c r="AA50" s="171"/>
      <c r="AB50" s="152"/>
      <c r="AC50" s="171"/>
      <c r="AD50" s="152"/>
      <c r="AE50" s="171"/>
      <c r="AF50" s="152"/>
      <c r="AG50" s="171"/>
      <c r="AH50" s="152"/>
      <c r="AI50" s="171"/>
      <c r="AJ50" s="152"/>
      <c r="AK50" s="171"/>
      <c r="AL50" s="152"/>
      <c r="AM50" s="171"/>
      <c r="AN50" s="152"/>
      <c r="AO50" s="171"/>
      <c r="AP50" s="152"/>
      <c r="AQ50" s="171"/>
      <c r="AR50" s="152"/>
      <c r="AS50" s="171"/>
      <c r="AT50" s="152"/>
      <c r="AU50" s="171"/>
      <c r="AV50" s="152"/>
      <c r="AW50" s="171"/>
      <c r="AX50" s="152"/>
      <c r="AY50" s="171"/>
      <c r="AZ50" s="152"/>
      <c r="BA50" s="171"/>
      <c r="BB50" s="152"/>
      <c r="BC50" s="171"/>
      <c r="BD50" s="152"/>
      <c r="BE50" s="171"/>
      <c r="BF50" s="152"/>
      <c r="BG50" s="171"/>
      <c r="BH50" s="152"/>
      <c r="BI50" s="171"/>
      <c r="BJ50" s="152"/>
      <c r="BK50" s="171"/>
    </row>
    <row r="51" spans="1:63" s="177" customFormat="1" ht="13.5" thickTop="1">
      <c r="A51" s="177" t="s">
        <v>545</v>
      </c>
      <c r="B51" s="177">
        <v>39829</v>
      </c>
      <c r="D51" s="177">
        <v>410</v>
      </c>
      <c r="F51" s="177">
        <v>13</v>
      </c>
      <c r="H51" s="177">
        <v>6</v>
      </c>
      <c r="J51" s="177">
        <v>945</v>
      </c>
      <c r="L51" s="177">
        <v>196</v>
      </c>
      <c r="N51" s="177">
        <v>1035</v>
      </c>
      <c r="P51" s="177">
        <v>17</v>
      </c>
      <c r="R51" s="177">
        <v>215</v>
      </c>
      <c r="T51" s="177">
        <v>8</v>
      </c>
      <c r="V51" s="177">
        <v>1535</v>
      </c>
      <c r="X51" s="177">
        <v>26</v>
      </c>
      <c r="Z51" s="177">
        <v>5124</v>
      </c>
      <c r="AB51" s="177">
        <v>2758</v>
      </c>
      <c r="AD51" s="177">
        <v>142</v>
      </c>
      <c r="AF51" s="177">
        <v>631</v>
      </c>
      <c r="AH51" s="177">
        <v>235</v>
      </c>
      <c r="AJ51" s="177">
        <v>1049</v>
      </c>
      <c r="AL51" s="177">
        <v>5331</v>
      </c>
      <c r="AN51" s="177">
        <v>9</v>
      </c>
      <c r="AP51" s="177">
        <v>1198</v>
      </c>
      <c r="AR51" s="177">
        <v>551</v>
      </c>
      <c r="AT51" s="177">
        <v>360</v>
      </c>
      <c r="AV51" s="177">
        <v>24</v>
      </c>
      <c r="AX51" s="177">
        <v>1476</v>
      </c>
      <c r="AZ51" s="177">
        <v>23</v>
      </c>
      <c r="BB51" s="177">
        <v>46</v>
      </c>
      <c r="BD51" s="177">
        <v>3769</v>
      </c>
      <c r="BF51" s="177">
        <v>3665</v>
      </c>
      <c r="BH51" s="177">
        <v>8988</v>
      </c>
      <c r="BJ51" s="177">
        <v>44</v>
      </c>
    </row>
    <row r="52" spans="1:63" s="177" customFormat="1" ht="13.5" thickBot="1">
      <c r="A52" s="178" t="s">
        <v>87</v>
      </c>
      <c r="B52" s="178">
        <v>811712.54</v>
      </c>
      <c r="C52" s="178"/>
      <c r="D52" s="178">
        <v>760073.42</v>
      </c>
      <c r="E52" s="178"/>
      <c r="F52" s="178">
        <v>62679015.359999999</v>
      </c>
      <c r="G52" s="178"/>
      <c r="H52" s="178">
        <v>19532269.600000001</v>
      </c>
      <c r="I52" s="178"/>
      <c r="J52" s="178">
        <v>776811.82</v>
      </c>
      <c r="K52" s="178"/>
      <c r="L52" s="178">
        <v>2259529.31</v>
      </c>
      <c r="M52" s="178"/>
      <c r="N52" s="178">
        <v>1449806.77</v>
      </c>
      <c r="O52" s="178"/>
      <c r="P52" s="178">
        <v>60851237.810000002</v>
      </c>
      <c r="Q52" s="178"/>
      <c r="R52" s="178">
        <v>336417.94</v>
      </c>
      <c r="S52" s="178"/>
      <c r="T52" s="178">
        <v>18489963.329999998</v>
      </c>
      <c r="U52" s="178"/>
      <c r="V52" s="178">
        <v>1725212.64</v>
      </c>
      <c r="W52" s="178"/>
      <c r="X52" s="178">
        <v>121722775.66</v>
      </c>
      <c r="Y52" s="178"/>
      <c r="Z52" s="178">
        <v>123587.34</v>
      </c>
      <c r="AA52" s="178"/>
      <c r="AB52" s="178">
        <v>218042.29</v>
      </c>
      <c r="AC52" s="178"/>
      <c r="AD52" s="178">
        <v>1541493.06</v>
      </c>
      <c r="AE52" s="178"/>
      <c r="AF52" s="178">
        <v>959432.82</v>
      </c>
      <c r="AG52" s="178"/>
      <c r="AH52" s="178">
        <v>1031973.19</v>
      </c>
      <c r="AI52" s="178"/>
      <c r="AJ52" s="178">
        <v>592538.98</v>
      </c>
      <c r="AK52" s="178"/>
      <c r="AL52" s="178">
        <v>771474.6</v>
      </c>
      <c r="AM52" s="178"/>
      <c r="AN52" s="178">
        <v>65819.649999999994</v>
      </c>
      <c r="AO52" s="178"/>
      <c r="AP52" s="178">
        <v>272177.45</v>
      </c>
      <c r="AQ52" s="178"/>
      <c r="AR52" s="178">
        <v>42094.47</v>
      </c>
      <c r="AS52" s="178"/>
      <c r="AT52" s="178">
        <v>5413597.3899999997</v>
      </c>
      <c r="AU52" s="178"/>
      <c r="AV52" s="178">
        <v>139638.32999999999</v>
      </c>
      <c r="AW52" s="178"/>
      <c r="AX52" s="178">
        <v>1170165.45</v>
      </c>
      <c r="AY52" s="178"/>
      <c r="AZ52" s="178">
        <v>36966254.399999999</v>
      </c>
      <c r="BA52" s="178"/>
      <c r="BB52" s="178">
        <v>44941658.539999999</v>
      </c>
      <c r="BC52" s="178"/>
      <c r="BD52" s="178">
        <v>387729.48</v>
      </c>
      <c r="BE52" s="178"/>
      <c r="BF52" s="178">
        <v>471489.41</v>
      </c>
      <c r="BG52" s="178"/>
      <c r="BH52" s="178">
        <v>454266.35</v>
      </c>
      <c r="BI52" s="178"/>
      <c r="BJ52" s="178">
        <v>1954124.65</v>
      </c>
      <c r="BK52" s="178"/>
    </row>
    <row r="53" spans="1:63" ht="13.5" thickTop="1"/>
    <row r="54" spans="1:63">
      <c r="A54" s="135" t="s">
        <v>86</v>
      </c>
      <c r="B54" s="340" t="s">
        <v>13</v>
      </c>
      <c r="C54" s="340"/>
      <c r="D54" s="338" t="s">
        <v>1029</v>
      </c>
      <c r="E54" s="338"/>
      <c r="F54" s="338" t="s">
        <v>1030</v>
      </c>
      <c r="G54" s="338"/>
      <c r="H54" s="338" t="s">
        <v>1031</v>
      </c>
      <c r="I54" s="338"/>
      <c r="J54" s="338" t="s">
        <v>1032</v>
      </c>
      <c r="K54" s="338"/>
      <c r="L54" s="338" t="s">
        <v>1033</v>
      </c>
      <c r="M54" s="338"/>
      <c r="N54" s="338" t="s">
        <v>1034</v>
      </c>
      <c r="O54" s="338"/>
      <c r="P54" s="338" t="s">
        <v>1035</v>
      </c>
      <c r="Q54" s="338"/>
      <c r="R54" s="338" t="s">
        <v>1036</v>
      </c>
      <c r="S54" s="338"/>
      <c r="T54" s="338" t="s">
        <v>1037</v>
      </c>
      <c r="U54" s="338"/>
      <c r="V54" s="338" t="s">
        <v>1038</v>
      </c>
      <c r="W54" s="338"/>
      <c r="X54" s="338" t="s">
        <v>1039</v>
      </c>
      <c r="Y54" s="338"/>
      <c r="Z54" s="338" t="s">
        <v>1040</v>
      </c>
      <c r="AA54" s="338"/>
      <c r="AB54" s="338" t="s">
        <v>1041</v>
      </c>
      <c r="AC54" s="338"/>
      <c r="AD54" s="338" t="s">
        <v>1042</v>
      </c>
      <c r="AE54" s="338"/>
      <c r="AF54" s="338" t="s">
        <v>1043</v>
      </c>
      <c r="AG54" s="338"/>
      <c r="AH54" s="338" t="s">
        <v>1044</v>
      </c>
      <c r="AI54" s="338"/>
      <c r="AJ54" s="338" t="s">
        <v>1045</v>
      </c>
      <c r="AK54" s="338"/>
      <c r="AL54" s="338" t="s">
        <v>1046</v>
      </c>
      <c r="AM54" s="338"/>
      <c r="AN54" s="338" t="s">
        <v>1047</v>
      </c>
      <c r="AO54" s="338"/>
      <c r="AP54" s="338" t="s">
        <v>1048</v>
      </c>
      <c r="AQ54" s="338"/>
      <c r="AR54" s="338" t="s">
        <v>1049</v>
      </c>
      <c r="AS54" s="338"/>
      <c r="AT54" s="338" t="s">
        <v>1050</v>
      </c>
      <c r="AU54" s="338"/>
      <c r="AV54" s="338" t="s">
        <v>1051</v>
      </c>
      <c r="AW54" s="338"/>
      <c r="AX54" s="338" t="s">
        <v>1052</v>
      </c>
      <c r="AY54" s="338"/>
      <c r="AZ54" s="338" t="s">
        <v>1053</v>
      </c>
      <c r="BA54" s="338"/>
      <c r="BB54" s="338" t="s">
        <v>1054</v>
      </c>
      <c r="BC54" s="338"/>
      <c r="BD54" s="338" t="s">
        <v>1055</v>
      </c>
      <c r="BE54" s="338"/>
      <c r="BF54" s="338" t="s">
        <v>1056</v>
      </c>
      <c r="BG54" s="338"/>
      <c r="BH54" s="338" t="s">
        <v>1057</v>
      </c>
      <c r="BI54" s="338"/>
      <c r="BJ54" s="338" t="s">
        <v>1058</v>
      </c>
      <c r="BK54" s="338"/>
    </row>
    <row r="55" spans="1:63">
      <c r="A55" s="131"/>
      <c r="B55" s="130"/>
      <c r="C55" s="131"/>
      <c r="D55" s="339"/>
      <c r="E55" s="339"/>
      <c r="F55" s="339"/>
      <c r="G55" s="339"/>
      <c r="H55" s="339"/>
      <c r="I55" s="339"/>
      <c r="J55" s="339"/>
      <c r="K55" s="339"/>
      <c r="L55" s="339"/>
      <c r="M55" s="339"/>
      <c r="N55" s="339"/>
      <c r="O55" s="339"/>
      <c r="P55" s="339"/>
      <c r="Q55" s="339"/>
      <c r="R55" s="339"/>
      <c r="S55" s="339"/>
      <c r="T55" s="339"/>
      <c r="U55" s="339"/>
      <c r="V55" s="339"/>
      <c r="W55" s="339"/>
      <c r="X55" s="339"/>
      <c r="Y55" s="339"/>
      <c r="Z55" s="339"/>
      <c r="AA55" s="339"/>
      <c r="AB55" s="339"/>
      <c r="AC55" s="339"/>
      <c r="AD55" s="339"/>
      <c r="AE55" s="339"/>
      <c r="AF55" s="339"/>
      <c r="AG55" s="339"/>
      <c r="AH55" s="339"/>
      <c r="AI55" s="339"/>
      <c r="AJ55" s="339"/>
      <c r="AK55" s="339"/>
      <c r="AL55" s="339"/>
      <c r="AM55" s="339"/>
      <c r="AN55" s="339"/>
      <c r="AO55" s="339"/>
      <c r="AP55" s="339"/>
      <c r="AQ55" s="339"/>
      <c r="AR55" s="339"/>
      <c r="AS55" s="339"/>
      <c r="AT55" s="339"/>
      <c r="AU55" s="339"/>
      <c r="AV55" s="339"/>
      <c r="AW55" s="339"/>
      <c r="AX55" s="339"/>
      <c r="AY55" s="339"/>
      <c r="AZ55" s="339"/>
      <c r="BA55" s="339"/>
      <c r="BB55" s="339"/>
      <c r="BC55" s="339"/>
      <c r="BD55" s="339"/>
      <c r="BE55" s="339"/>
      <c r="BF55" s="339"/>
      <c r="BG55" s="339"/>
      <c r="BH55" s="339"/>
      <c r="BI55" s="339"/>
      <c r="BJ55" s="339"/>
      <c r="BK55" s="339"/>
    </row>
    <row r="56" spans="1:63">
      <c r="A56" s="176"/>
      <c r="B56" s="169" t="s">
        <v>4</v>
      </c>
      <c r="C56" s="173" t="s">
        <v>5</v>
      </c>
      <c r="D56" s="169" t="s">
        <v>4</v>
      </c>
      <c r="E56" s="173" t="s">
        <v>5</v>
      </c>
      <c r="F56" s="169" t="s">
        <v>4</v>
      </c>
      <c r="G56" s="173" t="s">
        <v>5</v>
      </c>
      <c r="H56" s="169" t="s">
        <v>4</v>
      </c>
      <c r="I56" s="173" t="s">
        <v>5</v>
      </c>
      <c r="J56" s="169" t="s">
        <v>4</v>
      </c>
      <c r="K56" s="173" t="s">
        <v>5</v>
      </c>
      <c r="L56" s="169" t="s">
        <v>4</v>
      </c>
      <c r="M56" s="173" t="s">
        <v>5</v>
      </c>
      <c r="N56" s="169" t="s">
        <v>4</v>
      </c>
      <c r="O56" s="173" t="s">
        <v>5</v>
      </c>
      <c r="P56" s="169" t="s">
        <v>4</v>
      </c>
      <c r="Q56" s="173" t="s">
        <v>5</v>
      </c>
      <c r="R56" s="169" t="s">
        <v>4</v>
      </c>
      <c r="S56" s="173" t="s">
        <v>5</v>
      </c>
      <c r="T56" s="169" t="s">
        <v>4</v>
      </c>
      <c r="U56" s="173" t="s">
        <v>5</v>
      </c>
      <c r="V56" s="169" t="s">
        <v>4</v>
      </c>
      <c r="W56" s="173" t="s">
        <v>5</v>
      </c>
      <c r="X56" s="169" t="s">
        <v>4</v>
      </c>
      <c r="Y56" s="173" t="s">
        <v>5</v>
      </c>
      <c r="Z56" s="169" t="s">
        <v>4</v>
      </c>
      <c r="AA56" s="173" t="s">
        <v>5</v>
      </c>
      <c r="AB56" s="169" t="s">
        <v>4</v>
      </c>
      <c r="AC56" s="173" t="s">
        <v>5</v>
      </c>
      <c r="AD56" s="169" t="s">
        <v>4</v>
      </c>
      <c r="AE56" s="173" t="s">
        <v>5</v>
      </c>
      <c r="AF56" s="169" t="s">
        <v>4</v>
      </c>
      <c r="AG56" s="173" t="s">
        <v>5</v>
      </c>
      <c r="AH56" s="169" t="s">
        <v>4</v>
      </c>
      <c r="AI56" s="173" t="s">
        <v>5</v>
      </c>
      <c r="AJ56" s="169" t="s">
        <v>4</v>
      </c>
      <c r="AK56" s="173" t="s">
        <v>5</v>
      </c>
      <c r="AL56" s="169" t="s">
        <v>4</v>
      </c>
      <c r="AM56" s="173" t="s">
        <v>5</v>
      </c>
      <c r="AN56" s="169" t="s">
        <v>4</v>
      </c>
      <c r="AO56" s="173" t="s">
        <v>5</v>
      </c>
      <c r="AP56" s="169" t="s">
        <v>4</v>
      </c>
      <c r="AQ56" s="173" t="s">
        <v>5</v>
      </c>
      <c r="AR56" s="169" t="s">
        <v>4</v>
      </c>
      <c r="AS56" s="173" t="s">
        <v>5</v>
      </c>
      <c r="AT56" s="169" t="s">
        <v>4</v>
      </c>
      <c r="AU56" s="173" t="s">
        <v>5</v>
      </c>
      <c r="AV56" s="169" t="s">
        <v>4</v>
      </c>
      <c r="AW56" s="173" t="s">
        <v>5</v>
      </c>
      <c r="AX56" s="169" t="s">
        <v>4</v>
      </c>
      <c r="AY56" s="173" t="s">
        <v>5</v>
      </c>
      <c r="AZ56" s="169" t="s">
        <v>4</v>
      </c>
      <c r="BA56" s="173" t="s">
        <v>5</v>
      </c>
      <c r="BB56" s="169" t="s">
        <v>4</v>
      </c>
      <c r="BC56" s="173" t="s">
        <v>5</v>
      </c>
      <c r="BD56" s="169" t="s">
        <v>4</v>
      </c>
      <c r="BE56" s="173" t="s">
        <v>5</v>
      </c>
      <c r="BF56" s="169" t="s">
        <v>4</v>
      </c>
      <c r="BG56" s="173" t="s">
        <v>5</v>
      </c>
      <c r="BH56" s="169" t="s">
        <v>4</v>
      </c>
      <c r="BI56" s="173" t="s">
        <v>5</v>
      </c>
      <c r="BJ56" s="169" t="s">
        <v>4</v>
      </c>
      <c r="BK56" s="173" t="s">
        <v>5</v>
      </c>
    </row>
    <row r="57" spans="1:63">
      <c r="A57" s="174" t="s">
        <v>85</v>
      </c>
      <c r="B57" s="175">
        <v>808797525.77999997</v>
      </c>
      <c r="C57" s="177">
        <v>2.5017</v>
      </c>
      <c r="D57" s="175">
        <v>18063405.300000001</v>
      </c>
      <c r="E57" s="177">
        <v>5.7964000000000002</v>
      </c>
      <c r="F57" s="175">
        <v>20867221.559999999</v>
      </c>
      <c r="G57" s="177">
        <v>2.5609000000000002</v>
      </c>
      <c r="H57" s="175">
        <v>2469819.86</v>
      </c>
      <c r="I57" s="177">
        <v>2.1074999999999999</v>
      </c>
      <c r="J57" s="175">
        <v>13716208.310000001</v>
      </c>
      <c r="K57" s="177">
        <v>1.8685</v>
      </c>
      <c r="L57" s="175">
        <v>6141148.1399999997</v>
      </c>
      <c r="M57" s="177">
        <v>1.3867</v>
      </c>
      <c r="N57" s="175">
        <v>54484471.210000001</v>
      </c>
      <c r="O57" s="177">
        <v>3.6309999999999998</v>
      </c>
      <c r="P57" s="175">
        <v>394535.46</v>
      </c>
      <c r="Q57" s="177">
        <v>3.8100000000000002E-2</v>
      </c>
      <c r="R57" s="175">
        <v>1391709.84</v>
      </c>
      <c r="S57" s="177">
        <v>1.9240999999999999</v>
      </c>
      <c r="T57" s="175">
        <v>16645803.359999999</v>
      </c>
      <c r="U57" s="177">
        <v>11.253299999999999</v>
      </c>
      <c r="V57" s="175">
        <v>-1412721.07</v>
      </c>
      <c r="W57" s="177">
        <v>-5.33E-2</v>
      </c>
      <c r="X57" s="175">
        <v>49748419.130000003</v>
      </c>
      <c r="Y57" s="177">
        <v>1.5719000000000001</v>
      </c>
      <c r="Z57" s="175">
        <v>72739523.549999997</v>
      </c>
      <c r="AA57" s="177">
        <v>11.486499999999999</v>
      </c>
      <c r="AB57" s="175">
        <v>34871608.810000002</v>
      </c>
      <c r="AC57" s="177">
        <v>5.7988</v>
      </c>
      <c r="AD57" s="175">
        <v>6509280.5099999998</v>
      </c>
      <c r="AE57" s="177">
        <v>2.9737</v>
      </c>
      <c r="AF57" s="175">
        <v>6458296.54</v>
      </c>
      <c r="AG57" s="177">
        <v>1.0668</v>
      </c>
      <c r="AH57" s="175">
        <v>7863992.29</v>
      </c>
      <c r="AI57" s="177">
        <v>3.2427000000000001</v>
      </c>
      <c r="AJ57" s="175">
        <v>4604129.57</v>
      </c>
      <c r="AK57" s="177">
        <v>0.74070000000000003</v>
      </c>
      <c r="AL57" s="175">
        <v>-13906618.9</v>
      </c>
      <c r="AM57" s="177">
        <v>-0.33810000000000001</v>
      </c>
      <c r="AN57" s="175">
        <v>0</v>
      </c>
      <c r="AO57" s="174">
        <v>0</v>
      </c>
      <c r="AP57" s="175">
        <v>5398335.3399999999</v>
      </c>
      <c r="AQ57" s="177">
        <v>1.6556</v>
      </c>
      <c r="AR57" s="175">
        <v>417643.78</v>
      </c>
      <c r="AS57" s="177">
        <v>1.8007</v>
      </c>
      <c r="AT57" s="175">
        <v>40661391.329999998</v>
      </c>
      <c r="AU57" s="177">
        <v>2.0863999999999998</v>
      </c>
      <c r="AV57" s="175">
        <v>88026.29</v>
      </c>
      <c r="AW57" s="177">
        <v>2.6265999999999998</v>
      </c>
      <c r="AX57" s="175">
        <v>57182684.130000003</v>
      </c>
      <c r="AY57" s="177">
        <v>3.3108</v>
      </c>
      <c r="AZ57" s="175">
        <v>53845331.280000001</v>
      </c>
      <c r="BA57" s="177">
        <v>6.3331</v>
      </c>
      <c r="BB57" s="175">
        <v>43368004.799999997</v>
      </c>
      <c r="BC57" s="177">
        <v>2.0977999999999999</v>
      </c>
      <c r="BD57" s="175">
        <v>160871858.81999999</v>
      </c>
      <c r="BE57" s="177">
        <v>11.0084</v>
      </c>
      <c r="BF57" s="175">
        <v>36453440.119999997</v>
      </c>
      <c r="BG57" s="177">
        <v>2.1095999999999999</v>
      </c>
      <c r="BH57" s="175">
        <v>113891873.78</v>
      </c>
      <c r="BI57" s="177">
        <v>2.7894999999999999</v>
      </c>
      <c r="BJ57" s="175">
        <v>-5031297.3600000003</v>
      </c>
      <c r="BK57" s="177">
        <v>-5.8516000000000004</v>
      </c>
    </row>
    <row r="58" spans="1:63">
      <c r="A58" s="174" t="s">
        <v>84</v>
      </c>
      <c r="B58" s="175">
        <v>319129578.06999999</v>
      </c>
      <c r="C58" s="177">
        <v>0.98709999999999998</v>
      </c>
      <c r="D58" s="175">
        <v>0</v>
      </c>
      <c r="E58" s="174">
        <v>0</v>
      </c>
      <c r="F58" s="175">
        <v>0</v>
      </c>
      <c r="G58" s="174">
        <v>0</v>
      </c>
      <c r="H58" s="175">
        <v>0</v>
      </c>
      <c r="I58" s="174">
        <v>0</v>
      </c>
      <c r="J58" s="175">
        <v>0</v>
      </c>
      <c r="K58" s="174">
        <v>0</v>
      </c>
      <c r="L58" s="175">
        <v>0</v>
      </c>
      <c r="M58" s="174">
        <v>0</v>
      </c>
      <c r="N58" s="175">
        <v>0</v>
      </c>
      <c r="O58" s="174">
        <v>0</v>
      </c>
      <c r="P58" s="175">
        <v>103000000</v>
      </c>
      <c r="Q58" s="177">
        <v>9.9567999999999994</v>
      </c>
      <c r="R58" s="175">
        <v>0</v>
      </c>
      <c r="S58" s="174">
        <v>0</v>
      </c>
      <c r="T58" s="175">
        <v>0</v>
      </c>
      <c r="U58" s="174">
        <v>0</v>
      </c>
      <c r="V58" s="175">
        <v>125000000</v>
      </c>
      <c r="W58" s="177">
        <v>4.7202000000000002</v>
      </c>
      <c r="X58" s="175">
        <v>0</v>
      </c>
      <c r="Y58" s="174">
        <v>0</v>
      </c>
      <c r="Z58" s="175">
        <v>60740678.539999999</v>
      </c>
      <c r="AA58" s="177">
        <v>9.5916999999999994</v>
      </c>
      <c r="AB58" s="175">
        <v>30388899.530000001</v>
      </c>
      <c r="AC58" s="177">
        <v>5.0533999999999999</v>
      </c>
      <c r="AD58" s="175">
        <v>0</v>
      </c>
      <c r="AE58" s="174">
        <v>0</v>
      </c>
      <c r="AF58" s="175">
        <v>0</v>
      </c>
      <c r="AG58" s="174">
        <v>0</v>
      </c>
      <c r="AH58" s="175">
        <v>0</v>
      </c>
      <c r="AI58" s="174">
        <v>0</v>
      </c>
      <c r="AJ58" s="175">
        <v>0</v>
      </c>
      <c r="AK58" s="174">
        <v>0</v>
      </c>
      <c r="AL58" s="175">
        <v>0</v>
      </c>
      <c r="AM58" s="174">
        <v>0</v>
      </c>
      <c r="AN58" s="175">
        <v>0</v>
      </c>
      <c r="AO58" s="174">
        <v>0</v>
      </c>
      <c r="AP58" s="175">
        <v>0</v>
      </c>
      <c r="AQ58" s="174">
        <v>0</v>
      </c>
      <c r="AR58" s="175">
        <v>0</v>
      </c>
      <c r="AS58" s="174">
        <v>0</v>
      </c>
      <c r="AT58" s="175">
        <v>0</v>
      </c>
      <c r="AU58" s="174">
        <v>0</v>
      </c>
      <c r="AV58" s="175">
        <v>0</v>
      </c>
      <c r="AW58" s="174">
        <v>0</v>
      </c>
      <c r="AX58" s="175">
        <v>0</v>
      </c>
      <c r="AY58" s="174">
        <v>0</v>
      </c>
      <c r="AZ58" s="175">
        <v>0</v>
      </c>
      <c r="BA58" s="174">
        <v>0</v>
      </c>
      <c r="BB58" s="175">
        <v>0</v>
      </c>
      <c r="BC58" s="174">
        <v>0</v>
      </c>
      <c r="BD58" s="175">
        <v>0</v>
      </c>
      <c r="BE58" s="174">
        <v>0</v>
      </c>
      <c r="BF58" s="175">
        <v>0</v>
      </c>
      <c r="BG58" s="174">
        <v>0</v>
      </c>
      <c r="BH58" s="175">
        <v>0</v>
      </c>
      <c r="BI58" s="174">
        <v>0</v>
      </c>
      <c r="BJ58" s="175">
        <v>0</v>
      </c>
      <c r="BK58" s="174">
        <v>0</v>
      </c>
    </row>
    <row r="59" spans="1:63">
      <c r="A59" s="174" t="s">
        <v>83</v>
      </c>
      <c r="B59" s="175">
        <v>51963627.450000003</v>
      </c>
      <c r="C59" s="177">
        <v>0.16070000000000001</v>
      </c>
      <c r="D59" s="175">
        <v>0</v>
      </c>
      <c r="E59" s="174">
        <v>0</v>
      </c>
      <c r="F59" s="175">
        <v>0</v>
      </c>
      <c r="G59" s="174">
        <v>0</v>
      </c>
      <c r="H59" s="175">
        <v>0</v>
      </c>
      <c r="I59" s="174">
        <v>0</v>
      </c>
      <c r="J59" s="175">
        <v>0</v>
      </c>
      <c r="K59" s="174">
        <v>0</v>
      </c>
      <c r="L59" s="175">
        <v>0</v>
      </c>
      <c r="M59" s="174">
        <v>0</v>
      </c>
      <c r="N59" s="175">
        <v>0</v>
      </c>
      <c r="O59" s="174">
        <v>0</v>
      </c>
      <c r="P59" s="175">
        <v>0</v>
      </c>
      <c r="Q59" s="174">
        <v>0</v>
      </c>
      <c r="R59" s="175">
        <v>0</v>
      </c>
      <c r="S59" s="174">
        <v>0</v>
      </c>
      <c r="T59" s="175">
        <v>0</v>
      </c>
      <c r="U59" s="174">
        <v>0</v>
      </c>
      <c r="V59" s="175">
        <v>0</v>
      </c>
      <c r="W59" s="174">
        <v>0</v>
      </c>
      <c r="X59" s="175">
        <v>0</v>
      </c>
      <c r="Y59" s="174">
        <v>0</v>
      </c>
      <c r="Z59" s="175">
        <v>31175286.690000001</v>
      </c>
      <c r="AA59" s="177">
        <v>4.923</v>
      </c>
      <c r="AB59" s="175">
        <v>20788340.760000002</v>
      </c>
      <c r="AC59" s="177">
        <v>3.4569000000000001</v>
      </c>
      <c r="AD59" s="175">
        <v>0</v>
      </c>
      <c r="AE59" s="174">
        <v>0</v>
      </c>
      <c r="AF59" s="175">
        <v>0</v>
      </c>
      <c r="AG59" s="174">
        <v>0</v>
      </c>
      <c r="AH59" s="175">
        <v>0</v>
      </c>
      <c r="AI59" s="174">
        <v>0</v>
      </c>
      <c r="AJ59" s="175">
        <v>0</v>
      </c>
      <c r="AK59" s="174">
        <v>0</v>
      </c>
      <c r="AL59" s="175">
        <v>0</v>
      </c>
      <c r="AM59" s="174">
        <v>0</v>
      </c>
      <c r="AN59" s="175">
        <v>0</v>
      </c>
      <c r="AO59" s="174">
        <v>0</v>
      </c>
      <c r="AP59" s="175">
        <v>0</v>
      </c>
      <c r="AQ59" s="174">
        <v>0</v>
      </c>
      <c r="AR59" s="175">
        <v>0</v>
      </c>
      <c r="AS59" s="174">
        <v>0</v>
      </c>
      <c r="AT59" s="175">
        <v>0</v>
      </c>
      <c r="AU59" s="174">
        <v>0</v>
      </c>
      <c r="AV59" s="175">
        <v>0</v>
      </c>
      <c r="AW59" s="174">
        <v>0</v>
      </c>
      <c r="AX59" s="175">
        <v>0</v>
      </c>
      <c r="AY59" s="174">
        <v>0</v>
      </c>
      <c r="AZ59" s="175">
        <v>0</v>
      </c>
      <c r="BA59" s="174">
        <v>0</v>
      </c>
      <c r="BB59" s="175">
        <v>0</v>
      </c>
      <c r="BC59" s="174">
        <v>0</v>
      </c>
      <c r="BD59" s="175">
        <v>0</v>
      </c>
      <c r="BE59" s="174">
        <v>0</v>
      </c>
      <c r="BF59" s="175">
        <v>0</v>
      </c>
      <c r="BG59" s="174">
        <v>0</v>
      </c>
      <c r="BH59" s="175">
        <v>0</v>
      </c>
      <c r="BI59" s="174">
        <v>0</v>
      </c>
      <c r="BJ59" s="175">
        <v>0</v>
      </c>
      <c r="BK59" s="174">
        <v>0</v>
      </c>
    </row>
    <row r="60" spans="1:63">
      <c r="A60" s="174" t="s">
        <v>82</v>
      </c>
      <c r="B60" s="175">
        <v>7141715</v>
      </c>
      <c r="C60" s="177">
        <v>2.2100000000000002E-2</v>
      </c>
      <c r="D60" s="175">
        <v>0</v>
      </c>
      <c r="E60" s="174">
        <v>0</v>
      </c>
      <c r="F60" s="175">
        <v>0</v>
      </c>
      <c r="G60" s="174">
        <v>0</v>
      </c>
      <c r="H60" s="175">
        <v>0</v>
      </c>
      <c r="I60" s="174">
        <v>0</v>
      </c>
      <c r="J60" s="175">
        <v>0</v>
      </c>
      <c r="K60" s="174">
        <v>0</v>
      </c>
      <c r="L60" s="175">
        <v>0</v>
      </c>
      <c r="M60" s="174">
        <v>0</v>
      </c>
      <c r="N60" s="175">
        <v>0</v>
      </c>
      <c r="O60" s="174">
        <v>0</v>
      </c>
      <c r="P60" s="175">
        <v>0</v>
      </c>
      <c r="Q60" s="174">
        <v>0</v>
      </c>
      <c r="R60" s="175">
        <v>0</v>
      </c>
      <c r="S60" s="174">
        <v>0</v>
      </c>
      <c r="T60" s="175">
        <v>0</v>
      </c>
      <c r="U60" s="174">
        <v>0</v>
      </c>
      <c r="V60" s="175">
        <v>0</v>
      </c>
      <c r="W60" s="174">
        <v>0</v>
      </c>
      <c r="X60" s="175">
        <v>0</v>
      </c>
      <c r="Y60" s="174">
        <v>0</v>
      </c>
      <c r="Z60" s="175">
        <v>0</v>
      </c>
      <c r="AA60" s="174">
        <v>0</v>
      </c>
      <c r="AB60" s="175">
        <v>0</v>
      </c>
      <c r="AC60" s="174">
        <v>0</v>
      </c>
      <c r="AD60" s="175">
        <v>0</v>
      </c>
      <c r="AE60" s="174">
        <v>0</v>
      </c>
      <c r="AF60" s="175">
        <v>0</v>
      </c>
      <c r="AG60" s="174">
        <v>0</v>
      </c>
      <c r="AH60" s="175">
        <v>0</v>
      </c>
      <c r="AI60" s="174">
        <v>0</v>
      </c>
      <c r="AJ60" s="175">
        <v>0</v>
      </c>
      <c r="AK60" s="174">
        <v>0</v>
      </c>
      <c r="AL60" s="175">
        <v>0</v>
      </c>
      <c r="AM60" s="174">
        <v>0</v>
      </c>
      <c r="AN60" s="175">
        <v>0</v>
      </c>
      <c r="AO60" s="174">
        <v>0</v>
      </c>
      <c r="AP60" s="175">
        <v>0</v>
      </c>
      <c r="AQ60" s="174">
        <v>0</v>
      </c>
      <c r="AR60" s="175">
        <v>0</v>
      </c>
      <c r="AS60" s="174">
        <v>0</v>
      </c>
      <c r="AT60" s="175">
        <v>0</v>
      </c>
      <c r="AU60" s="174">
        <v>0</v>
      </c>
      <c r="AV60" s="175">
        <v>0</v>
      </c>
      <c r="AW60" s="174">
        <v>0</v>
      </c>
      <c r="AX60" s="175">
        <v>0</v>
      </c>
      <c r="AY60" s="174">
        <v>0</v>
      </c>
      <c r="AZ60" s="175">
        <v>0</v>
      </c>
      <c r="BA60" s="174">
        <v>0</v>
      </c>
      <c r="BB60" s="175">
        <v>0</v>
      </c>
      <c r="BC60" s="174">
        <v>0</v>
      </c>
      <c r="BD60" s="175">
        <v>7141715</v>
      </c>
      <c r="BE60" s="177">
        <v>0.48870000000000002</v>
      </c>
      <c r="BF60" s="175">
        <v>0</v>
      </c>
      <c r="BG60" s="174">
        <v>0</v>
      </c>
      <c r="BH60" s="175">
        <v>0</v>
      </c>
      <c r="BI60" s="174">
        <v>0</v>
      </c>
      <c r="BJ60" s="175">
        <v>0</v>
      </c>
      <c r="BK60" s="174">
        <v>0</v>
      </c>
    </row>
    <row r="61" spans="1:63">
      <c r="A61" s="174" t="s">
        <v>81</v>
      </c>
      <c r="B61" s="175">
        <v>103017199.77</v>
      </c>
      <c r="C61" s="177">
        <v>0.31859999999999999</v>
      </c>
      <c r="D61" s="175">
        <v>0</v>
      </c>
      <c r="E61" s="174">
        <v>0</v>
      </c>
      <c r="F61" s="175">
        <v>0</v>
      </c>
      <c r="G61" s="174">
        <v>0</v>
      </c>
      <c r="H61" s="175">
        <v>0</v>
      </c>
      <c r="I61" s="174">
        <v>0</v>
      </c>
      <c r="J61" s="175">
        <v>0</v>
      </c>
      <c r="K61" s="174">
        <v>0</v>
      </c>
      <c r="L61" s="175">
        <v>0</v>
      </c>
      <c r="M61" s="174">
        <v>0</v>
      </c>
      <c r="N61" s="175">
        <v>0</v>
      </c>
      <c r="O61" s="174">
        <v>0</v>
      </c>
      <c r="P61" s="175">
        <v>0</v>
      </c>
      <c r="Q61" s="174">
        <v>0</v>
      </c>
      <c r="R61" s="175">
        <v>0</v>
      </c>
      <c r="S61" s="174">
        <v>0</v>
      </c>
      <c r="T61" s="175">
        <v>0</v>
      </c>
      <c r="U61" s="174">
        <v>0</v>
      </c>
      <c r="V61" s="175">
        <v>0</v>
      </c>
      <c r="W61" s="174">
        <v>0</v>
      </c>
      <c r="X61" s="175">
        <v>0</v>
      </c>
      <c r="Y61" s="174">
        <v>0</v>
      </c>
      <c r="Z61" s="175">
        <v>25000000</v>
      </c>
      <c r="AA61" s="177">
        <v>3.9478</v>
      </c>
      <c r="AB61" s="175">
        <v>0</v>
      </c>
      <c r="AC61" s="174">
        <v>0</v>
      </c>
      <c r="AD61" s="175">
        <v>0</v>
      </c>
      <c r="AE61" s="174">
        <v>0</v>
      </c>
      <c r="AF61" s="175">
        <v>0</v>
      </c>
      <c r="AG61" s="174">
        <v>0</v>
      </c>
      <c r="AH61" s="175">
        <v>0</v>
      </c>
      <c r="AI61" s="174">
        <v>0</v>
      </c>
      <c r="AJ61" s="175">
        <v>0</v>
      </c>
      <c r="AK61" s="174">
        <v>0</v>
      </c>
      <c r="AL61" s="175">
        <v>0</v>
      </c>
      <c r="AM61" s="174">
        <v>0</v>
      </c>
      <c r="AN61" s="175">
        <v>0</v>
      </c>
      <c r="AO61" s="174">
        <v>0</v>
      </c>
      <c r="AP61" s="175">
        <v>0</v>
      </c>
      <c r="AQ61" s="174">
        <v>0</v>
      </c>
      <c r="AR61" s="175">
        <v>0</v>
      </c>
      <c r="AS61" s="174">
        <v>0</v>
      </c>
      <c r="AT61" s="175">
        <v>0</v>
      </c>
      <c r="AU61" s="174">
        <v>0</v>
      </c>
      <c r="AV61" s="175">
        <v>0</v>
      </c>
      <c r="AW61" s="174">
        <v>0</v>
      </c>
      <c r="AX61" s="175">
        <v>0</v>
      </c>
      <c r="AY61" s="174">
        <v>0</v>
      </c>
      <c r="AZ61" s="175">
        <v>0</v>
      </c>
      <c r="BA61" s="174">
        <v>0</v>
      </c>
      <c r="BB61" s="175">
        <v>0</v>
      </c>
      <c r="BC61" s="174">
        <v>0</v>
      </c>
      <c r="BD61" s="175">
        <v>78017199.769999996</v>
      </c>
      <c r="BE61" s="177">
        <v>5.3387000000000002</v>
      </c>
      <c r="BF61" s="175">
        <v>0</v>
      </c>
      <c r="BG61" s="174">
        <v>0</v>
      </c>
      <c r="BH61" s="175">
        <v>0</v>
      </c>
      <c r="BI61" s="174">
        <v>0</v>
      </c>
      <c r="BJ61" s="175">
        <v>0</v>
      </c>
      <c r="BK61" s="174">
        <v>0</v>
      </c>
    </row>
    <row r="62" spans="1:63">
      <c r="A62" s="174" t="s">
        <v>80</v>
      </c>
      <c r="B62" s="175">
        <v>129346079.64</v>
      </c>
      <c r="C62" s="177">
        <v>0.40010000000000001</v>
      </c>
      <c r="D62" s="175">
        <v>0</v>
      </c>
      <c r="E62" s="174">
        <v>0</v>
      </c>
      <c r="F62" s="175">
        <v>0</v>
      </c>
      <c r="G62" s="174">
        <v>0</v>
      </c>
      <c r="H62" s="175">
        <v>0</v>
      </c>
      <c r="I62" s="174">
        <v>0</v>
      </c>
      <c r="J62" s="175">
        <v>0</v>
      </c>
      <c r="K62" s="174">
        <v>0</v>
      </c>
      <c r="L62" s="175">
        <v>0</v>
      </c>
      <c r="M62" s="174">
        <v>0</v>
      </c>
      <c r="N62" s="175">
        <v>0</v>
      </c>
      <c r="O62" s="174">
        <v>0</v>
      </c>
      <c r="P62" s="175">
        <v>0</v>
      </c>
      <c r="Q62" s="174">
        <v>0</v>
      </c>
      <c r="R62" s="175">
        <v>0</v>
      </c>
      <c r="S62" s="174">
        <v>0</v>
      </c>
      <c r="T62" s="175">
        <v>0</v>
      </c>
      <c r="U62" s="174">
        <v>0</v>
      </c>
      <c r="V62" s="175">
        <v>0</v>
      </c>
      <c r="W62" s="174">
        <v>0</v>
      </c>
      <c r="X62" s="175">
        <v>0</v>
      </c>
      <c r="Y62" s="174">
        <v>0</v>
      </c>
      <c r="Z62" s="175">
        <v>20000000</v>
      </c>
      <c r="AA62" s="177">
        <v>3.1583000000000001</v>
      </c>
      <c r="AB62" s="175">
        <v>0</v>
      </c>
      <c r="AC62" s="174">
        <v>0</v>
      </c>
      <c r="AD62" s="175">
        <v>0</v>
      </c>
      <c r="AE62" s="174">
        <v>0</v>
      </c>
      <c r="AF62" s="175">
        <v>0</v>
      </c>
      <c r="AG62" s="174">
        <v>0</v>
      </c>
      <c r="AH62" s="175">
        <v>0</v>
      </c>
      <c r="AI62" s="174">
        <v>0</v>
      </c>
      <c r="AJ62" s="175">
        <v>0</v>
      </c>
      <c r="AK62" s="174">
        <v>0</v>
      </c>
      <c r="AL62" s="175">
        <v>0</v>
      </c>
      <c r="AM62" s="174">
        <v>0</v>
      </c>
      <c r="AN62" s="175">
        <v>0</v>
      </c>
      <c r="AO62" s="174">
        <v>0</v>
      </c>
      <c r="AP62" s="175">
        <v>0</v>
      </c>
      <c r="AQ62" s="174">
        <v>0</v>
      </c>
      <c r="AR62" s="175">
        <v>0</v>
      </c>
      <c r="AS62" s="174">
        <v>0</v>
      </c>
      <c r="AT62" s="175">
        <v>0</v>
      </c>
      <c r="AU62" s="174">
        <v>0</v>
      </c>
      <c r="AV62" s="175">
        <v>0</v>
      </c>
      <c r="AW62" s="174">
        <v>0</v>
      </c>
      <c r="AX62" s="175">
        <v>0</v>
      </c>
      <c r="AY62" s="174">
        <v>0</v>
      </c>
      <c r="AZ62" s="175">
        <v>0</v>
      </c>
      <c r="BA62" s="174">
        <v>0</v>
      </c>
      <c r="BB62" s="175">
        <v>0</v>
      </c>
      <c r="BC62" s="174">
        <v>0</v>
      </c>
      <c r="BD62" s="175">
        <v>109346079.64</v>
      </c>
      <c r="BE62" s="177">
        <v>7.4824999999999999</v>
      </c>
      <c r="BF62" s="175">
        <v>0</v>
      </c>
      <c r="BG62" s="174">
        <v>0</v>
      </c>
      <c r="BH62" s="175">
        <v>0</v>
      </c>
      <c r="BI62" s="174">
        <v>0</v>
      </c>
      <c r="BJ62" s="175">
        <v>0</v>
      </c>
      <c r="BK62" s="174">
        <v>0</v>
      </c>
    </row>
    <row r="63" spans="1:63">
      <c r="A63" s="174" t="s">
        <v>79</v>
      </c>
      <c r="B63" s="175">
        <v>64762574.259999998</v>
      </c>
      <c r="C63" s="177">
        <v>0.20030000000000001</v>
      </c>
      <c r="D63" s="175">
        <v>0</v>
      </c>
      <c r="E63" s="174">
        <v>0</v>
      </c>
      <c r="F63" s="175">
        <v>0</v>
      </c>
      <c r="G63" s="174">
        <v>0</v>
      </c>
      <c r="H63" s="175">
        <v>0</v>
      </c>
      <c r="I63" s="174">
        <v>0</v>
      </c>
      <c r="J63" s="175">
        <v>0</v>
      </c>
      <c r="K63" s="174">
        <v>0</v>
      </c>
      <c r="L63" s="175">
        <v>0</v>
      </c>
      <c r="M63" s="174">
        <v>0</v>
      </c>
      <c r="N63" s="175">
        <v>0</v>
      </c>
      <c r="O63" s="174">
        <v>0</v>
      </c>
      <c r="P63" s="175">
        <v>0</v>
      </c>
      <c r="Q63" s="174">
        <v>0</v>
      </c>
      <c r="R63" s="175">
        <v>0</v>
      </c>
      <c r="S63" s="174">
        <v>0</v>
      </c>
      <c r="T63" s="175">
        <v>0</v>
      </c>
      <c r="U63" s="174">
        <v>0</v>
      </c>
      <c r="V63" s="175">
        <v>0</v>
      </c>
      <c r="W63" s="174">
        <v>0</v>
      </c>
      <c r="X63" s="175">
        <v>0</v>
      </c>
      <c r="Y63" s="174">
        <v>0</v>
      </c>
      <c r="Z63" s="175">
        <v>47703656.299999997</v>
      </c>
      <c r="AA63" s="177">
        <v>7.5330000000000004</v>
      </c>
      <c r="AB63" s="175">
        <v>0</v>
      </c>
      <c r="AC63" s="174">
        <v>0</v>
      </c>
      <c r="AD63" s="175">
        <v>0</v>
      </c>
      <c r="AE63" s="174">
        <v>0</v>
      </c>
      <c r="AF63" s="175">
        <v>0</v>
      </c>
      <c r="AG63" s="174">
        <v>0</v>
      </c>
      <c r="AH63" s="175">
        <v>0</v>
      </c>
      <c r="AI63" s="174">
        <v>0</v>
      </c>
      <c r="AJ63" s="175">
        <v>0</v>
      </c>
      <c r="AK63" s="174">
        <v>0</v>
      </c>
      <c r="AL63" s="175">
        <v>0</v>
      </c>
      <c r="AM63" s="174">
        <v>0</v>
      </c>
      <c r="AN63" s="175">
        <v>152662.46</v>
      </c>
      <c r="AO63" s="177">
        <v>25.7712</v>
      </c>
      <c r="AP63" s="175">
        <v>0</v>
      </c>
      <c r="AQ63" s="174">
        <v>0</v>
      </c>
      <c r="AR63" s="175">
        <v>0</v>
      </c>
      <c r="AS63" s="174">
        <v>0</v>
      </c>
      <c r="AT63" s="175">
        <v>0</v>
      </c>
      <c r="AU63" s="174">
        <v>0</v>
      </c>
      <c r="AV63" s="175">
        <v>0</v>
      </c>
      <c r="AW63" s="174">
        <v>0</v>
      </c>
      <c r="AX63" s="175">
        <v>0</v>
      </c>
      <c r="AY63" s="174">
        <v>0</v>
      </c>
      <c r="AZ63" s="175">
        <v>0</v>
      </c>
      <c r="BA63" s="174">
        <v>0</v>
      </c>
      <c r="BB63" s="175">
        <v>0</v>
      </c>
      <c r="BC63" s="174">
        <v>0</v>
      </c>
      <c r="BD63" s="175">
        <v>16906255.5</v>
      </c>
      <c r="BE63" s="177">
        <v>1.1569</v>
      </c>
      <c r="BF63" s="175">
        <v>0</v>
      </c>
      <c r="BG63" s="174">
        <v>0</v>
      </c>
      <c r="BH63" s="175">
        <v>0</v>
      </c>
      <c r="BI63" s="174">
        <v>0</v>
      </c>
      <c r="BJ63" s="175">
        <v>0</v>
      </c>
      <c r="BK63" s="174">
        <v>0</v>
      </c>
    </row>
    <row r="64" spans="1:63" ht="13.5" thickBot="1">
      <c r="A64" s="174" t="s">
        <v>78</v>
      </c>
      <c r="B64" s="175">
        <v>29930856.309999999</v>
      </c>
      <c r="C64" s="177">
        <v>9.2600000000000002E-2</v>
      </c>
      <c r="D64" s="175">
        <v>0</v>
      </c>
      <c r="E64" s="174">
        <v>0</v>
      </c>
      <c r="F64" s="175">
        <v>0</v>
      </c>
      <c r="G64" s="174">
        <v>0</v>
      </c>
      <c r="H64" s="175">
        <v>706066.71</v>
      </c>
      <c r="I64" s="177">
        <v>0.60250000000000004</v>
      </c>
      <c r="J64" s="175">
        <v>0</v>
      </c>
      <c r="K64" s="174">
        <v>0</v>
      </c>
      <c r="L64" s="175">
        <v>0</v>
      </c>
      <c r="M64" s="174">
        <v>0</v>
      </c>
      <c r="N64" s="175">
        <v>0</v>
      </c>
      <c r="O64" s="174">
        <v>0</v>
      </c>
      <c r="P64" s="175">
        <v>0</v>
      </c>
      <c r="Q64" s="174">
        <v>0</v>
      </c>
      <c r="R64" s="175">
        <v>0</v>
      </c>
      <c r="S64" s="174">
        <v>0</v>
      </c>
      <c r="T64" s="175">
        <v>0</v>
      </c>
      <c r="U64" s="174">
        <v>0</v>
      </c>
      <c r="V64" s="175">
        <v>0</v>
      </c>
      <c r="W64" s="174">
        <v>0</v>
      </c>
      <c r="X64" s="175">
        <v>0</v>
      </c>
      <c r="Y64" s="174">
        <v>0</v>
      </c>
      <c r="Z64" s="175">
        <v>0</v>
      </c>
      <c r="AA64" s="174">
        <v>0</v>
      </c>
      <c r="AB64" s="175">
        <v>0</v>
      </c>
      <c r="AC64" s="174">
        <v>0</v>
      </c>
      <c r="AD64" s="175">
        <v>0</v>
      </c>
      <c r="AE64" s="174">
        <v>0</v>
      </c>
      <c r="AF64" s="175">
        <v>0</v>
      </c>
      <c r="AG64" s="174">
        <v>0</v>
      </c>
      <c r="AH64" s="175">
        <v>0</v>
      </c>
      <c r="AI64" s="174">
        <v>0</v>
      </c>
      <c r="AJ64" s="175">
        <v>0</v>
      </c>
      <c r="AK64" s="174">
        <v>0</v>
      </c>
      <c r="AL64" s="175">
        <v>0</v>
      </c>
      <c r="AM64" s="174">
        <v>0</v>
      </c>
      <c r="AN64" s="175">
        <v>0</v>
      </c>
      <c r="AO64" s="174">
        <v>0</v>
      </c>
      <c r="AP64" s="175">
        <v>0</v>
      </c>
      <c r="AQ64" s="174">
        <v>0</v>
      </c>
      <c r="AR64" s="175">
        <v>0</v>
      </c>
      <c r="AS64" s="174">
        <v>0</v>
      </c>
      <c r="AT64" s="175">
        <v>0</v>
      </c>
      <c r="AU64" s="174">
        <v>0</v>
      </c>
      <c r="AV64" s="175">
        <v>0</v>
      </c>
      <c r="AW64" s="174">
        <v>0</v>
      </c>
      <c r="AX64" s="175">
        <v>0</v>
      </c>
      <c r="AY64" s="174">
        <v>0</v>
      </c>
      <c r="AZ64" s="175">
        <v>0</v>
      </c>
      <c r="BA64" s="174">
        <v>0</v>
      </c>
      <c r="BB64" s="175">
        <v>0</v>
      </c>
      <c r="BC64" s="174">
        <v>0</v>
      </c>
      <c r="BD64" s="175">
        <v>29224789.600000001</v>
      </c>
      <c r="BE64" s="177">
        <v>1.9998</v>
      </c>
      <c r="BF64" s="175">
        <v>0</v>
      </c>
      <c r="BG64" s="174">
        <v>0</v>
      </c>
      <c r="BH64" s="175">
        <v>0</v>
      </c>
      <c r="BI64" s="174">
        <v>0</v>
      </c>
      <c r="BJ64" s="175">
        <v>0</v>
      </c>
      <c r="BK64" s="174">
        <v>0</v>
      </c>
    </row>
    <row r="65" spans="1:63" ht="14.25" thickTop="1" thickBot="1">
      <c r="A65" s="171" t="s">
        <v>13</v>
      </c>
      <c r="B65" s="152">
        <v>1514089156.28</v>
      </c>
      <c r="C65" s="172">
        <v>4.6833</v>
      </c>
      <c r="D65" s="152">
        <v>18063405.300000001</v>
      </c>
      <c r="E65" s="172">
        <v>5.7964000000000002</v>
      </c>
      <c r="F65" s="152">
        <v>20867221.559999999</v>
      </c>
      <c r="G65" s="172">
        <v>2.5609000000000002</v>
      </c>
      <c r="H65" s="152">
        <v>3175886.57</v>
      </c>
      <c r="I65" s="172">
        <v>2.7099000000000002</v>
      </c>
      <c r="J65" s="152">
        <v>13716208.310000001</v>
      </c>
      <c r="K65" s="172">
        <v>1.8685</v>
      </c>
      <c r="L65" s="152">
        <v>6141148.1399999997</v>
      </c>
      <c r="M65" s="172">
        <v>1.3867</v>
      </c>
      <c r="N65" s="152">
        <v>54484471.210000001</v>
      </c>
      <c r="O65" s="172">
        <v>3.6309999999999998</v>
      </c>
      <c r="P65" s="152">
        <v>103394535.45999999</v>
      </c>
      <c r="Q65" s="172">
        <v>9.9948999999999995</v>
      </c>
      <c r="R65" s="152">
        <v>1391709.84</v>
      </c>
      <c r="S65" s="172">
        <v>1.9240999999999999</v>
      </c>
      <c r="T65" s="152">
        <v>16645803.359999999</v>
      </c>
      <c r="U65" s="172">
        <v>11.253299999999999</v>
      </c>
      <c r="V65" s="152">
        <v>123587278.93000001</v>
      </c>
      <c r="W65" s="172">
        <v>4.6668000000000003</v>
      </c>
      <c r="X65" s="152">
        <v>49748419.130000003</v>
      </c>
      <c r="Y65" s="172">
        <v>1.5719000000000001</v>
      </c>
      <c r="Z65" s="152">
        <v>257359145.08000001</v>
      </c>
      <c r="AA65" s="172">
        <v>40.640300000000003</v>
      </c>
      <c r="AB65" s="152">
        <v>86048849.099999994</v>
      </c>
      <c r="AC65" s="172">
        <v>14.308999999999999</v>
      </c>
      <c r="AD65" s="152">
        <v>6509280.5099999998</v>
      </c>
      <c r="AE65" s="172">
        <v>2.9737</v>
      </c>
      <c r="AF65" s="152">
        <v>6458296.54</v>
      </c>
      <c r="AG65" s="172">
        <v>1.0668</v>
      </c>
      <c r="AH65" s="152">
        <v>7863992.29</v>
      </c>
      <c r="AI65" s="172">
        <v>3.2427000000000001</v>
      </c>
      <c r="AJ65" s="152">
        <v>4604129.57</v>
      </c>
      <c r="AK65" s="172">
        <v>0.74070000000000003</v>
      </c>
      <c r="AL65" s="152">
        <v>-13906618.9</v>
      </c>
      <c r="AM65" s="172">
        <v>-0.33810000000000001</v>
      </c>
      <c r="AN65" s="152">
        <v>152662.46</v>
      </c>
      <c r="AO65" s="172">
        <v>25.7712</v>
      </c>
      <c r="AP65" s="152">
        <v>5398335.3399999999</v>
      </c>
      <c r="AQ65" s="172">
        <v>1.6556</v>
      </c>
      <c r="AR65" s="152">
        <v>417643.78</v>
      </c>
      <c r="AS65" s="172">
        <v>1.8007</v>
      </c>
      <c r="AT65" s="152">
        <v>40661391.329999998</v>
      </c>
      <c r="AU65" s="172">
        <v>2.0863999999999998</v>
      </c>
      <c r="AV65" s="152">
        <v>88026.29</v>
      </c>
      <c r="AW65" s="172">
        <v>2.6265999999999998</v>
      </c>
      <c r="AX65" s="152">
        <v>57182684.130000003</v>
      </c>
      <c r="AY65" s="172">
        <v>3.3108</v>
      </c>
      <c r="AZ65" s="152">
        <v>53845331.280000001</v>
      </c>
      <c r="BA65" s="172">
        <v>6.3331</v>
      </c>
      <c r="BB65" s="152">
        <v>43368004.799999997</v>
      </c>
      <c r="BC65" s="172">
        <v>2.0977999999999999</v>
      </c>
      <c r="BD65" s="152">
        <v>401507898.32999998</v>
      </c>
      <c r="BE65" s="172">
        <v>27.475100000000001</v>
      </c>
      <c r="BF65" s="152">
        <v>36453440.119999997</v>
      </c>
      <c r="BG65" s="172">
        <v>2.1095999999999999</v>
      </c>
      <c r="BH65" s="152">
        <v>113891873.78</v>
      </c>
      <c r="BI65" s="172">
        <v>2.7894999999999999</v>
      </c>
      <c r="BJ65" s="152">
        <v>-5031297.3600000003</v>
      </c>
      <c r="BK65" s="172">
        <v>-5.8516000000000004</v>
      </c>
    </row>
    <row r="66" spans="1:63" ht="13.5" thickTop="1"/>
    <row r="67" spans="1:63">
      <c r="A67" s="174" t="s">
        <v>251</v>
      </c>
      <c r="B67" s="175">
        <v>17999370661.369999</v>
      </c>
      <c r="D67" s="175">
        <v>25768759.600000001</v>
      </c>
      <c r="F67" s="175">
        <v>733344479.79999995</v>
      </c>
      <c r="H67" s="175">
        <v>84379404.659999996</v>
      </c>
      <c r="J67" s="175">
        <v>734087166.89999998</v>
      </c>
      <c r="L67" s="175">
        <v>292159851.60000002</v>
      </c>
      <c r="N67" s="175">
        <v>1341489633.8399999</v>
      </c>
      <c r="P67" s="175">
        <v>0</v>
      </c>
      <c r="R67" s="175">
        <v>0</v>
      </c>
      <c r="T67" s="175">
        <v>0</v>
      </c>
      <c r="V67" s="175">
        <v>204924676.25999999</v>
      </c>
      <c r="X67" s="175">
        <v>3107331488.9299998</v>
      </c>
      <c r="Z67" s="175">
        <v>871379.65</v>
      </c>
      <c r="AB67" s="175">
        <v>1863672.04</v>
      </c>
      <c r="AD67" s="175">
        <v>0</v>
      </c>
      <c r="AF67" s="175">
        <v>220578727.5</v>
      </c>
      <c r="AH67" s="175">
        <v>0</v>
      </c>
      <c r="AJ67" s="175">
        <v>498204892.94</v>
      </c>
      <c r="AL67" s="175">
        <v>2472561193</v>
      </c>
      <c r="AN67" s="175">
        <v>435584.99</v>
      </c>
      <c r="AP67" s="175">
        <v>0</v>
      </c>
      <c r="AR67" s="175">
        <v>0</v>
      </c>
      <c r="AT67" s="175">
        <v>602384050</v>
      </c>
      <c r="AV67" s="175">
        <v>1407554.35</v>
      </c>
      <c r="AX67" s="175">
        <v>1588991066.03</v>
      </c>
      <c r="AZ67" s="175">
        <v>850223851.27999997</v>
      </c>
      <c r="BB67" s="175">
        <v>2067316293</v>
      </c>
      <c r="BD67" s="175">
        <v>1009353700</v>
      </c>
      <c r="BF67" s="175">
        <v>1084104804</v>
      </c>
      <c r="BH67" s="175">
        <v>1077588431</v>
      </c>
      <c r="BJ67" s="175">
        <v>0</v>
      </c>
    </row>
  </sheetData>
  <mergeCells count="62">
    <mergeCell ref="BD54:BE55"/>
    <mergeCell ref="BF54:BG55"/>
    <mergeCell ref="BH54:BI55"/>
    <mergeCell ref="BJ54:BK55"/>
    <mergeCell ref="AR54:AS55"/>
    <mergeCell ref="AT54:AU55"/>
    <mergeCell ref="AV54:AW55"/>
    <mergeCell ref="AX54:AY55"/>
    <mergeCell ref="AZ54:BA55"/>
    <mergeCell ref="BB54:BC55"/>
    <mergeCell ref="AP54:AQ55"/>
    <mergeCell ref="T54:U55"/>
    <mergeCell ref="V54:W55"/>
    <mergeCell ref="X54:Y55"/>
    <mergeCell ref="Z54:AA55"/>
    <mergeCell ref="AB54:AC55"/>
    <mergeCell ref="AD54:AE55"/>
    <mergeCell ref="AF54:AG55"/>
    <mergeCell ref="AH54:AI55"/>
    <mergeCell ref="AJ54:AK55"/>
    <mergeCell ref="AL54:AM55"/>
    <mergeCell ref="AN54:AO55"/>
    <mergeCell ref="BJ3:BK4"/>
    <mergeCell ref="B54:C54"/>
    <mergeCell ref="D54:E55"/>
    <mergeCell ref="F54:G55"/>
    <mergeCell ref="H54:I55"/>
    <mergeCell ref="J54:K55"/>
    <mergeCell ref="L54:M55"/>
    <mergeCell ref="N54:O55"/>
    <mergeCell ref="P54:Q55"/>
    <mergeCell ref="R54:S55"/>
    <mergeCell ref="AX3:AY4"/>
    <mergeCell ref="AZ3:BA4"/>
    <mergeCell ref="BB3:BC4"/>
    <mergeCell ref="BD3:BE4"/>
    <mergeCell ref="BF3:BG4"/>
    <mergeCell ref="BH3:BI4"/>
    <mergeCell ref="AV3:AW4"/>
    <mergeCell ref="Z3:AA4"/>
    <mergeCell ref="AB3:AC4"/>
    <mergeCell ref="AD3:AE4"/>
    <mergeCell ref="AF3:AG4"/>
    <mergeCell ref="AH3:AI4"/>
    <mergeCell ref="AJ3:AK4"/>
    <mergeCell ref="AL3:AM4"/>
    <mergeCell ref="AN3:AO4"/>
    <mergeCell ref="AP3:AQ4"/>
    <mergeCell ref="AR3:AS4"/>
    <mergeCell ref="AT3:AU4"/>
    <mergeCell ref="X3:Y4"/>
    <mergeCell ref="B3:C3"/>
    <mergeCell ref="D3:E4"/>
    <mergeCell ref="F3:G4"/>
    <mergeCell ref="H3:I4"/>
    <mergeCell ref="J3:K4"/>
    <mergeCell ref="L3:M4"/>
    <mergeCell ref="N3:O4"/>
    <mergeCell ref="P3:Q4"/>
    <mergeCell ref="R3:S4"/>
    <mergeCell ref="T3:U4"/>
    <mergeCell ref="V3:W4"/>
  </mergeCells>
  <pageMargins left="0.75" right="0.75" top="1" bottom="1" header="0.5" footer="0.5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>
  <dimension ref="A1:BS40"/>
  <sheetViews>
    <sheetView workbookViewId="0"/>
  </sheetViews>
  <sheetFormatPr defaultRowHeight="12.75"/>
  <cols>
    <col min="1" max="1" width="50.7109375" style="174" bestFit="1" customWidth="1"/>
    <col min="2" max="2" width="12.140625" style="175" bestFit="1" customWidth="1"/>
    <col min="3" max="3" width="8" style="177" bestFit="1" customWidth="1"/>
    <col min="4" max="4" width="12.140625" style="175" bestFit="1" customWidth="1"/>
    <col min="5" max="5" width="8" style="177" bestFit="1" customWidth="1"/>
    <col min="6" max="6" width="12.140625" style="175" bestFit="1" customWidth="1"/>
    <col min="7" max="7" width="8" style="177" bestFit="1" customWidth="1"/>
    <col min="8" max="8" width="12.140625" style="175" bestFit="1" customWidth="1"/>
    <col min="9" max="9" width="8" style="177" bestFit="1" customWidth="1"/>
    <col min="10" max="10" width="11.140625" style="175" bestFit="1" customWidth="1"/>
    <col min="11" max="11" width="4" style="177" bestFit="1" customWidth="1"/>
    <col min="12" max="12" width="11.140625" style="175" bestFit="1" customWidth="1"/>
    <col min="13" max="13" width="4" style="177" bestFit="1" customWidth="1"/>
    <col min="14" max="14" width="11.140625" style="175" bestFit="1" customWidth="1"/>
    <col min="15" max="15" width="4" style="177" bestFit="1" customWidth="1"/>
    <col min="16" max="16" width="11.140625" style="175" bestFit="1" customWidth="1"/>
    <col min="17" max="17" width="4" style="177" bestFit="1" customWidth="1"/>
    <col min="18" max="18" width="11.140625" style="175" bestFit="1" customWidth="1"/>
    <col min="19" max="19" width="4" style="177" bestFit="1" customWidth="1"/>
    <col min="20" max="20" width="12.140625" style="175" bestFit="1" customWidth="1"/>
    <col min="21" max="21" width="8" style="177" bestFit="1" customWidth="1"/>
    <col min="22" max="22" width="12.140625" style="175" bestFit="1" customWidth="1"/>
    <col min="23" max="23" width="8" style="177" bestFit="1" customWidth="1"/>
    <col min="24" max="24" width="12.140625" style="175" bestFit="1" customWidth="1"/>
    <col min="25" max="25" width="8" style="177" bestFit="1" customWidth="1"/>
    <col min="26" max="26" width="12.140625" style="175" bestFit="1" customWidth="1"/>
    <col min="27" max="27" width="8" style="177" bestFit="1" customWidth="1"/>
    <col min="28" max="28" width="12.140625" style="175" bestFit="1" customWidth="1"/>
    <col min="29" max="29" width="7" style="177" bestFit="1" customWidth="1"/>
    <col min="30" max="30" width="12.140625" style="175" bestFit="1" customWidth="1"/>
    <col min="31" max="31" width="8" style="177" bestFit="1" customWidth="1"/>
    <col min="32" max="32" width="12.140625" style="175" bestFit="1" customWidth="1"/>
    <col min="33" max="33" width="8" style="177" bestFit="1" customWidth="1"/>
    <col min="34" max="34" width="12.140625" style="175" bestFit="1" customWidth="1"/>
    <col min="35" max="35" width="8" style="177" bestFit="1" customWidth="1"/>
    <col min="36" max="36" width="12.140625" style="175" bestFit="1" customWidth="1"/>
    <col min="37" max="37" width="8" style="177" bestFit="1" customWidth="1"/>
    <col min="38" max="38" width="12.140625" style="175" bestFit="1" customWidth="1"/>
    <col min="39" max="39" width="8" style="177" bestFit="1" customWidth="1"/>
    <col min="40" max="40" width="12.140625" style="175" bestFit="1" customWidth="1"/>
    <col min="41" max="41" width="8" style="177" bestFit="1" customWidth="1"/>
    <col min="42" max="42" width="12.140625" style="175" bestFit="1" customWidth="1"/>
    <col min="43" max="43" width="8" style="177" bestFit="1" customWidth="1"/>
    <col min="44" max="44" width="12.140625" style="175" bestFit="1" customWidth="1"/>
    <col min="45" max="45" width="8" style="177" bestFit="1" customWidth="1"/>
    <col min="46" max="46" width="12.140625" style="175" bestFit="1" customWidth="1"/>
    <col min="47" max="47" width="8" style="177" bestFit="1" customWidth="1"/>
    <col min="48" max="48" width="12.140625" style="175" bestFit="1" customWidth="1"/>
    <col min="49" max="49" width="8" style="177" bestFit="1" customWidth="1"/>
    <col min="50" max="50" width="12.140625" style="175" bestFit="1" customWidth="1"/>
    <col min="51" max="51" width="8" style="177" bestFit="1" customWidth="1"/>
    <col min="52" max="52" width="12.140625" style="175" bestFit="1" customWidth="1"/>
    <col min="53" max="53" width="8" style="177" bestFit="1" customWidth="1"/>
    <col min="54" max="54" width="12.140625" style="175" bestFit="1" customWidth="1"/>
    <col min="55" max="55" width="7" style="177" bestFit="1" customWidth="1"/>
    <col min="56" max="56" width="12.140625" style="175" bestFit="1" customWidth="1"/>
    <col min="57" max="57" width="8" style="177" bestFit="1" customWidth="1"/>
    <col min="58" max="58" width="12.7109375" style="175" bestFit="1" customWidth="1"/>
    <col min="59" max="59" width="8.5703125" style="177" bestFit="1" customWidth="1"/>
    <col min="60" max="60" width="12.140625" style="175" bestFit="1" customWidth="1"/>
    <col min="61" max="61" width="8" style="177" bestFit="1" customWidth="1"/>
    <col min="62" max="62" width="12.140625" style="175" bestFit="1" customWidth="1"/>
    <col min="63" max="63" width="8" style="177" bestFit="1" customWidth="1"/>
    <col min="64" max="64" width="12.140625" style="175" bestFit="1" customWidth="1"/>
    <col min="65" max="65" width="8" style="177" bestFit="1" customWidth="1"/>
    <col min="66" max="66" width="12.140625" style="175" bestFit="1" customWidth="1"/>
    <col min="67" max="67" width="8" style="177" bestFit="1" customWidth="1"/>
    <col min="68" max="68" width="12.140625" style="175" bestFit="1" customWidth="1"/>
    <col min="69" max="69" width="8" style="177" bestFit="1" customWidth="1"/>
    <col min="70" max="70" width="12.140625" style="175" bestFit="1" customWidth="1"/>
    <col min="71" max="71" width="8" style="177" bestFit="1" customWidth="1"/>
    <col min="72" max="256" width="9.140625" style="174"/>
    <col min="257" max="257" width="50.7109375" style="174" bestFit="1" customWidth="1"/>
    <col min="258" max="258" width="12.140625" style="174" bestFit="1" customWidth="1"/>
    <col min="259" max="259" width="8" style="174" bestFit="1" customWidth="1"/>
    <col min="260" max="260" width="12.140625" style="174" bestFit="1" customWidth="1"/>
    <col min="261" max="261" width="8" style="174" bestFit="1" customWidth="1"/>
    <col min="262" max="262" width="12.140625" style="174" bestFit="1" customWidth="1"/>
    <col min="263" max="263" width="8" style="174" bestFit="1" customWidth="1"/>
    <col min="264" max="264" width="12.140625" style="174" bestFit="1" customWidth="1"/>
    <col min="265" max="265" width="8" style="174" bestFit="1" customWidth="1"/>
    <col min="266" max="266" width="11.140625" style="174" bestFit="1" customWidth="1"/>
    <col min="267" max="267" width="4" style="174" bestFit="1" customWidth="1"/>
    <col min="268" max="268" width="11.140625" style="174" bestFit="1" customWidth="1"/>
    <col min="269" max="269" width="4" style="174" bestFit="1" customWidth="1"/>
    <col min="270" max="270" width="11.140625" style="174" bestFit="1" customWidth="1"/>
    <col min="271" max="271" width="4" style="174" bestFit="1" customWidth="1"/>
    <col min="272" max="272" width="11.140625" style="174" bestFit="1" customWidth="1"/>
    <col min="273" max="273" width="4" style="174" bestFit="1" customWidth="1"/>
    <col min="274" max="274" width="11.140625" style="174" bestFit="1" customWidth="1"/>
    <col min="275" max="275" width="4" style="174" bestFit="1" customWidth="1"/>
    <col min="276" max="276" width="12.140625" style="174" bestFit="1" customWidth="1"/>
    <col min="277" max="277" width="8" style="174" bestFit="1" customWidth="1"/>
    <col min="278" max="278" width="12.140625" style="174" bestFit="1" customWidth="1"/>
    <col min="279" max="279" width="8" style="174" bestFit="1" customWidth="1"/>
    <col min="280" max="280" width="12.140625" style="174" bestFit="1" customWidth="1"/>
    <col min="281" max="281" width="8" style="174" bestFit="1" customWidth="1"/>
    <col min="282" max="282" width="12.140625" style="174" bestFit="1" customWidth="1"/>
    <col min="283" max="283" width="8" style="174" bestFit="1" customWidth="1"/>
    <col min="284" max="284" width="12.140625" style="174" bestFit="1" customWidth="1"/>
    <col min="285" max="285" width="7" style="174" bestFit="1" customWidth="1"/>
    <col min="286" max="286" width="12.140625" style="174" bestFit="1" customWidth="1"/>
    <col min="287" max="287" width="8" style="174" bestFit="1" customWidth="1"/>
    <col min="288" max="288" width="12.140625" style="174" bestFit="1" customWidth="1"/>
    <col min="289" max="289" width="8" style="174" bestFit="1" customWidth="1"/>
    <col min="290" max="290" width="12.140625" style="174" bestFit="1" customWidth="1"/>
    <col min="291" max="291" width="8" style="174" bestFit="1" customWidth="1"/>
    <col min="292" max="292" width="12.140625" style="174" bestFit="1" customWidth="1"/>
    <col min="293" max="293" width="8" style="174" bestFit="1" customWidth="1"/>
    <col min="294" max="294" width="12.140625" style="174" bestFit="1" customWidth="1"/>
    <col min="295" max="295" width="8" style="174" bestFit="1" customWidth="1"/>
    <col min="296" max="296" width="12.140625" style="174" bestFit="1" customWidth="1"/>
    <col min="297" max="297" width="8" style="174" bestFit="1" customWidth="1"/>
    <col min="298" max="298" width="12.140625" style="174" bestFit="1" customWidth="1"/>
    <col min="299" max="299" width="8" style="174" bestFit="1" customWidth="1"/>
    <col min="300" max="300" width="12.140625" style="174" bestFit="1" customWidth="1"/>
    <col min="301" max="301" width="8" style="174" bestFit="1" customWidth="1"/>
    <col min="302" max="302" width="12.140625" style="174" bestFit="1" customWidth="1"/>
    <col min="303" max="303" width="8" style="174" bestFit="1" customWidth="1"/>
    <col min="304" max="304" width="12.140625" style="174" bestFit="1" customWidth="1"/>
    <col min="305" max="305" width="8" style="174" bestFit="1" customWidth="1"/>
    <col min="306" max="306" width="12.140625" style="174" bestFit="1" customWidth="1"/>
    <col min="307" max="307" width="8" style="174" bestFit="1" customWidth="1"/>
    <col min="308" max="308" width="12.140625" style="174" bestFit="1" customWidth="1"/>
    <col min="309" max="309" width="8" style="174" bestFit="1" customWidth="1"/>
    <col min="310" max="310" width="12.140625" style="174" bestFit="1" customWidth="1"/>
    <col min="311" max="311" width="7" style="174" bestFit="1" customWidth="1"/>
    <col min="312" max="312" width="12.140625" style="174" bestFit="1" customWidth="1"/>
    <col min="313" max="313" width="8" style="174" bestFit="1" customWidth="1"/>
    <col min="314" max="314" width="12.7109375" style="174" bestFit="1" customWidth="1"/>
    <col min="315" max="315" width="8.5703125" style="174" bestFit="1" customWidth="1"/>
    <col min="316" max="316" width="12.140625" style="174" bestFit="1" customWidth="1"/>
    <col min="317" max="317" width="8" style="174" bestFit="1" customWidth="1"/>
    <col min="318" max="318" width="12.140625" style="174" bestFit="1" customWidth="1"/>
    <col min="319" max="319" width="8" style="174" bestFit="1" customWidth="1"/>
    <col min="320" max="320" width="12.140625" style="174" bestFit="1" customWidth="1"/>
    <col min="321" max="321" width="8" style="174" bestFit="1" customWidth="1"/>
    <col min="322" max="322" width="12.140625" style="174" bestFit="1" customWidth="1"/>
    <col min="323" max="323" width="8" style="174" bestFit="1" customWidth="1"/>
    <col min="324" max="324" width="12.140625" style="174" bestFit="1" customWidth="1"/>
    <col min="325" max="325" width="8" style="174" bestFit="1" customWidth="1"/>
    <col min="326" max="326" width="12.140625" style="174" bestFit="1" customWidth="1"/>
    <col min="327" max="327" width="8" style="174" bestFit="1" customWidth="1"/>
    <col min="328" max="512" width="9.140625" style="174"/>
    <col min="513" max="513" width="50.7109375" style="174" bestFit="1" customWidth="1"/>
    <col min="514" max="514" width="12.140625" style="174" bestFit="1" customWidth="1"/>
    <col min="515" max="515" width="8" style="174" bestFit="1" customWidth="1"/>
    <col min="516" max="516" width="12.140625" style="174" bestFit="1" customWidth="1"/>
    <col min="517" max="517" width="8" style="174" bestFit="1" customWidth="1"/>
    <col min="518" max="518" width="12.140625" style="174" bestFit="1" customWidth="1"/>
    <col min="519" max="519" width="8" style="174" bestFit="1" customWidth="1"/>
    <col min="520" max="520" width="12.140625" style="174" bestFit="1" customWidth="1"/>
    <col min="521" max="521" width="8" style="174" bestFit="1" customWidth="1"/>
    <col min="522" max="522" width="11.140625" style="174" bestFit="1" customWidth="1"/>
    <col min="523" max="523" width="4" style="174" bestFit="1" customWidth="1"/>
    <col min="524" max="524" width="11.140625" style="174" bestFit="1" customWidth="1"/>
    <col min="525" max="525" width="4" style="174" bestFit="1" customWidth="1"/>
    <col min="526" max="526" width="11.140625" style="174" bestFit="1" customWidth="1"/>
    <col min="527" max="527" width="4" style="174" bestFit="1" customWidth="1"/>
    <col min="528" max="528" width="11.140625" style="174" bestFit="1" customWidth="1"/>
    <col min="529" max="529" width="4" style="174" bestFit="1" customWidth="1"/>
    <col min="530" max="530" width="11.140625" style="174" bestFit="1" customWidth="1"/>
    <col min="531" max="531" width="4" style="174" bestFit="1" customWidth="1"/>
    <col min="532" max="532" width="12.140625" style="174" bestFit="1" customWidth="1"/>
    <col min="533" max="533" width="8" style="174" bestFit="1" customWidth="1"/>
    <col min="534" max="534" width="12.140625" style="174" bestFit="1" customWidth="1"/>
    <col min="535" max="535" width="8" style="174" bestFit="1" customWidth="1"/>
    <col min="536" max="536" width="12.140625" style="174" bestFit="1" customWidth="1"/>
    <col min="537" max="537" width="8" style="174" bestFit="1" customWidth="1"/>
    <col min="538" max="538" width="12.140625" style="174" bestFit="1" customWidth="1"/>
    <col min="539" max="539" width="8" style="174" bestFit="1" customWidth="1"/>
    <col min="540" max="540" width="12.140625" style="174" bestFit="1" customWidth="1"/>
    <col min="541" max="541" width="7" style="174" bestFit="1" customWidth="1"/>
    <col min="542" max="542" width="12.140625" style="174" bestFit="1" customWidth="1"/>
    <col min="543" max="543" width="8" style="174" bestFit="1" customWidth="1"/>
    <col min="544" max="544" width="12.140625" style="174" bestFit="1" customWidth="1"/>
    <col min="545" max="545" width="8" style="174" bestFit="1" customWidth="1"/>
    <col min="546" max="546" width="12.140625" style="174" bestFit="1" customWidth="1"/>
    <col min="547" max="547" width="8" style="174" bestFit="1" customWidth="1"/>
    <col min="548" max="548" width="12.140625" style="174" bestFit="1" customWidth="1"/>
    <col min="549" max="549" width="8" style="174" bestFit="1" customWidth="1"/>
    <col min="550" max="550" width="12.140625" style="174" bestFit="1" customWidth="1"/>
    <col min="551" max="551" width="8" style="174" bestFit="1" customWidth="1"/>
    <col min="552" max="552" width="12.140625" style="174" bestFit="1" customWidth="1"/>
    <col min="553" max="553" width="8" style="174" bestFit="1" customWidth="1"/>
    <col min="554" max="554" width="12.140625" style="174" bestFit="1" customWidth="1"/>
    <col min="555" max="555" width="8" style="174" bestFit="1" customWidth="1"/>
    <col min="556" max="556" width="12.140625" style="174" bestFit="1" customWidth="1"/>
    <col min="557" max="557" width="8" style="174" bestFit="1" customWidth="1"/>
    <col min="558" max="558" width="12.140625" style="174" bestFit="1" customWidth="1"/>
    <col min="559" max="559" width="8" style="174" bestFit="1" customWidth="1"/>
    <col min="560" max="560" width="12.140625" style="174" bestFit="1" customWidth="1"/>
    <col min="561" max="561" width="8" style="174" bestFit="1" customWidth="1"/>
    <col min="562" max="562" width="12.140625" style="174" bestFit="1" customWidth="1"/>
    <col min="563" max="563" width="8" style="174" bestFit="1" customWidth="1"/>
    <col min="564" max="564" width="12.140625" style="174" bestFit="1" customWidth="1"/>
    <col min="565" max="565" width="8" style="174" bestFit="1" customWidth="1"/>
    <col min="566" max="566" width="12.140625" style="174" bestFit="1" customWidth="1"/>
    <col min="567" max="567" width="7" style="174" bestFit="1" customWidth="1"/>
    <col min="568" max="568" width="12.140625" style="174" bestFit="1" customWidth="1"/>
    <col min="569" max="569" width="8" style="174" bestFit="1" customWidth="1"/>
    <col min="570" max="570" width="12.7109375" style="174" bestFit="1" customWidth="1"/>
    <col min="571" max="571" width="8.5703125" style="174" bestFit="1" customWidth="1"/>
    <col min="572" max="572" width="12.140625" style="174" bestFit="1" customWidth="1"/>
    <col min="573" max="573" width="8" style="174" bestFit="1" customWidth="1"/>
    <col min="574" max="574" width="12.140625" style="174" bestFit="1" customWidth="1"/>
    <col min="575" max="575" width="8" style="174" bestFit="1" customWidth="1"/>
    <col min="576" max="576" width="12.140625" style="174" bestFit="1" customWidth="1"/>
    <col min="577" max="577" width="8" style="174" bestFit="1" customWidth="1"/>
    <col min="578" max="578" width="12.140625" style="174" bestFit="1" customWidth="1"/>
    <col min="579" max="579" width="8" style="174" bestFit="1" customWidth="1"/>
    <col min="580" max="580" width="12.140625" style="174" bestFit="1" customWidth="1"/>
    <col min="581" max="581" width="8" style="174" bestFit="1" customWidth="1"/>
    <col min="582" max="582" width="12.140625" style="174" bestFit="1" customWidth="1"/>
    <col min="583" max="583" width="8" style="174" bestFit="1" customWidth="1"/>
    <col min="584" max="768" width="9.140625" style="174"/>
    <col min="769" max="769" width="50.7109375" style="174" bestFit="1" customWidth="1"/>
    <col min="770" max="770" width="12.140625" style="174" bestFit="1" customWidth="1"/>
    <col min="771" max="771" width="8" style="174" bestFit="1" customWidth="1"/>
    <col min="772" max="772" width="12.140625" style="174" bestFit="1" customWidth="1"/>
    <col min="773" max="773" width="8" style="174" bestFit="1" customWidth="1"/>
    <col min="774" max="774" width="12.140625" style="174" bestFit="1" customWidth="1"/>
    <col min="775" max="775" width="8" style="174" bestFit="1" customWidth="1"/>
    <col min="776" max="776" width="12.140625" style="174" bestFit="1" customWidth="1"/>
    <col min="777" max="777" width="8" style="174" bestFit="1" customWidth="1"/>
    <col min="778" max="778" width="11.140625" style="174" bestFit="1" customWidth="1"/>
    <col min="779" max="779" width="4" style="174" bestFit="1" customWidth="1"/>
    <col min="780" max="780" width="11.140625" style="174" bestFit="1" customWidth="1"/>
    <col min="781" max="781" width="4" style="174" bestFit="1" customWidth="1"/>
    <col min="782" max="782" width="11.140625" style="174" bestFit="1" customWidth="1"/>
    <col min="783" max="783" width="4" style="174" bestFit="1" customWidth="1"/>
    <col min="784" max="784" width="11.140625" style="174" bestFit="1" customWidth="1"/>
    <col min="785" max="785" width="4" style="174" bestFit="1" customWidth="1"/>
    <col min="786" max="786" width="11.140625" style="174" bestFit="1" customWidth="1"/>
    <col min="787" max="787" width="4" style="174" bestFit="1" customWidth="1"/>
    <col min="788" max="788" width="12.140625" style="174" bestFit="1" customWidth="1"/>
    <col min="789" max="789" width="8" style="174" bestFit="1" customWidth="1"/>
    <col min="790" max="790" width="12.140625" style="174" bestFit="1" customWidth="1"/>
    <col min="791" max="791" width="8" style="174" bestFit="1" customWidth="1"/>
    <col min="792" max="792" width="12.140625" style="174" bestFit="1" customWidth="1"/>
    <col min="793" max="793" width="8" style="174" bestFit="1" customWidth="1"/>
    <col min="794" max="794" width="12.140625" style="174" bestFit="1" customWidth="1"/>
    <col min="795" max="795" width="8" style="174" bestFit="1" customWidth="1"/>
    <col min="796" max="796" width="12.140625" style="174" bestFit="1" customWidth="1"/>
    <col min="797" max="797" width="7" style="174" bestFit="1" customWidth="1"/>
    <col min="798" max="798" width="12.140625" style="174" bestFit="1" customWidth="1"/>
    <col min="799" max="799" width="8" style="174" bestFit="1" customWidth="1"/>
    <col min="800" max="800" width="12.140625" style="174" bestFit="1" customWidth="1"/>
    <col min="801" max="801" width="8" style="174" bestFit="1" customWidth="1"/>
    <col min="802" max="802" width="12.140625" style="174" bestFit="1" customWidth="1"/>
    <col min="803" max="803" width="8" style="174" bestFit="1" customWidth="1"/>
    <col min="804" max="804" width="12.140625" style="174" bestFit="1" customWidth="1"/>
    <col min="805" max="805" width="8" style="174" bestFit="1" customWidth="1"/>
    <col min="806" max="806" width="12.140625" style="174" bestFit="1" customWidth="1"/>
    <col min="807" max="807" width="8" style="174" bestFit="1" customWidth="1"/>
    <col min="808" max="808" width="12.140625" style="174" bestFit="1" customWidth="1"/>
    <col min="809" max="809" width="8" style="174" bestFit="1" customWidth="1"/>
    <col min="810" max="810" width="12.140625" style="174" bestFit="1" customWidth="1"/>
    <col min="811" max="811" width="8" style="174" bestFit="1" customWidth="1"/>
    <col min="812" max="812" width="12.140625" style="174" bestFit="1" customWidth="1"/>
    <col min="813" max="813" width="8" style="174" bestFit="1" customWidth="1"/>
    <col min="814" max="814" width="12.140625" style="174" bestFit="1" customWidth="1"/>
    <col min="815" max="815" width="8" style="174" bestFit="1" customWidth="1"/>
    <col min="816" max="816" width="12.140625" style="174" bestFit="1" customWidth="1"/>
    <col min="817" max="817" width="8" style="174" bestFit="1" customWidth="1"/>
    <col min="818" max="818" width="12.140625" style="174" bestFit="1" customWidth="1"/>
    <col min="819" max="819" width="8" style="174" bestFit="1" customWidth="1"/>
    <col min="820" max="820" width="12.140625" style="174" bestFit="1" customWidth="1"/>
    <col min="821" max="821" width="8" style="174" bestFit="1" customWidth="1"/>
    <col min="822" max="822" width="12.140625" style="174" bestFit="1" customWidth="1"/>
    <col min="823" max="823" width="7" style="174" bestFit="1" customWidth="1"/>
    <col min="824" max="824" width="12.140625" style="174" bestFit="1" customWidth="1"/>
    <col min="825" max="825" width="8" style="174" bestFit="1" customWidth="1"/>
    <col min="826" max="826" width="12.7109375" style="174" bestFit="1" customWidth="1"/>
    <col min="827" max="827" width="8.5703125" style="174" bestFit="1" customWidth="1"/>
    <col min="828" max="828" width="12.140625" style="174" bestFit="1" customWidth="1"/>
    <col min="829" max="829" width="8" style="174" bestFit="1" customWidth="1"/>
    <col min="830" max="830" width="12.140625" style="174" bestFit="1" customWidth="1"/>
    <col min="831" max="831" width="8" style="174" bestFit="1" customWidth="1"/>
    <col min="832" max="832" width="12.140625" style="174" bestFit="1" customWidth="1"/>
    <col min="833" max="833" width="8" style="174" bestFit="1" customWidth="1"/>
    <col min="834" max="834" width="12.140625" style="174" bestFit="1" customWidth="1"/>
    <col min="835" max="835" width="8" style="174" bestFit="1" customWidth="1"/>
    <col min="836" max="836" width="12.140625" style="174" bestFit="1" customWidth="1"/>
    <col min="837" max="837" width="8" style="174" bestFit="1" customWidth="1"/>
    <col min="838" max="838" width="12.140625" style="174" bestFit="1" customWidth="1"/>
    <col min="839" max="839" width="8" style="174" bestFit="1" customWidth="1"/>
    <col min="840" max="1024" width="9.140625" style="174"/>
    <col min="1025" max="1025" width="50.7109375" style="174" bestFit="1" customWidth="1"/>
    <col min="1026" max="1026" width="12.140625" style="174" bestFit="1" customWidth="1"/>
    <col min="1027" max="1027" width="8" style="174" bestFit="1" customWidth="1"/>
    <col min="1028" max="1028" width="12.140625" style="174" bestFit="1" customWidth="1"/>
    <col min="1029" max="1029" width="8" style="174" bestFit="1" customWidth="1"/>
    <col min="1030" max="1030" width="12.140625" style="174" bestFit="1" customWidth="1"/>
    <col min="1031" max="1031" width="8" style="174" bestFit="1" customWidth="1"/>
    <col min="1032" max="1032" width="12.140625" style="174" bestFit="1" customWidth="1"/>
    <col min="1033" max="1033" width="8" style="174" bestFit="1" customWidth="1"/>
    <col min="1034" max="1034" width="11.140625" style="174" bestFit="1" customWidth="1"/>
    <col min="1035" max="1035" width="4" style="174" bestFit="1" customWidth="1"/>
    <col min="1036" max="1036" width="11.140625" style="174" bestFit="1" customWidth="1"/>
    <col min="1037" max="1037" width="4" style="174" bestFit="1" customWidth="1"/>
    <col min="1038" max="1038" width="11.140625" style="174" bestFit="1" customWidth="1"/>
    <col min="1039" max="1039" width="4" style="174" bestFit="1" customWidth="1"/>
    <col min="1040" max="1040" width="11.140625" style="174" bestFit="1" customWidth="1"/>
    <col min="1041" max="1041" width="4" style="174" bestFit="1" customWidth="1"/>
    <col min="1042" max="1042" width="11.140625" style="174" bestFit="1" customWidth="1"/>
    <col min="1043" max="1043" width="4" style="174" bestFit="1" customWidth="1"/>
    <col min="1044" max="1044" width="12.140625" style="174" bestFit="1" customWidth="1"/>
    <col min="1045" max="1045" width="8" style="174" bestFit="1" customWidth="1"/>
    <col min="1046" max="1046" width="12.140625" style="174" bestFit="1" customWidth="1"/>
    <col min="1047" max="1047" width="8" style="174" bestFit="1" customWidth="1"/>
    <col min="1048" max="1048" width="12.140625" style="174" bestFit="1" customWidth="1"/>
    <col min="1049" max="1049" width="8" style="174" bestFit="1" customWidth="1"/>
    <col min="1050" max="1050" width="12.140625" style="174" bestFit="1" customWidth="1"/>
    <col min="1051" max="1051" width="8" style="174" bestFit="1" customWidth="1"/>
    <col min="1052" max="1052" width="12.140625" style="174" bestFit="1" customWidth="1"/>
    <col min="1053" max="1053" width="7" style="174" bestFit="1" customWidth="1"/>
    <col min="1054" max="1054" width="12.140625" style="174" bestFit="1" customWidth="1"/>
    <col min="1055" max="1055" width="8" style="174" bestFit="1" customWidth="1"/>
    <col min="1056" max="1056" width="12.140625" style="174" bestFit="1" customWidth="1"/>
    <col min="1057" max="1057" width="8" style="174" bestFit="1" customWidth="1"/>
    <col min="1058" max="1058" width="12.140625" style="174" bestFit="1" customWidth="1"/>
    <col min="1059" max="1059" width="8" style="174" bestFit="1" customWidth="1"/>
    <col min="1060" max="1060" width="12.140625" style="174" bestFit="1" customWidth="1"/>
    <col min="1061" max="1061" width="8" style="174" bestFit="1" customWidth="1"/>
    <col min="1062" max="1062" width="12.140625" style="174" bestFit="1" customWidth="1"/>
    <col min="1063" max="1063" width="8" style="174" bestFit="1" customWidth="1"/>
    <col min="1064" max="1064" width="12.140625" style="174" bestFit="1" customWidth="1"/>
    <col min="1065" max="1065" width="8" style="174" bestFit="1" customWidth="1"/>
    <col min="1066" max="1066" width="12.140625" style="174" bestFit="1" customWidth="1"/>
    <col min="1067" max="1067" width="8" style="174" bestFit="1" customWidth="1"/>
    <col min="1068" max="1068" width="12.140625" style="174" bestFit="1" customWidth="1"/>
    <col min="1069" max="1069" width="8" style="174" bestFit="1" customWidth="1"/>
    <col min="1070" max="1070" width="12.140625" style="174" bestFit="1" customWidth="1"/>
    <col min="1071" max="1071" width="8" style="174" bestFit="1" customWidth="1"/>
    <col min="1072" max="1072" width="12.140625" style="174" bestFit="1" customWidth="1"/>
    <col min="1073" max="1073" width="8" style="174" bestFit="1" customWidth="1"/>
    <col min="1074" max="1074" width="12.140625" style="174" bestFit="1" customWidth="1"/>
    <col min="1075" max="1075" width="8" style="174" bestFit="1" customWidth="1"/>
    <col min="1076" max="1076" width="12.140625" style="174" bestFit="1" customWidth="1"/>
    <col min="1077" max="1077" width="8" style="174" bestFit="1" customWidth="1"/>
    <col min="1078" max="1078" width="12.140625" style="174" bestFit="1" customWidth="1"/>
    <col min="1079" max="1079" width="7" style="174" bestFit="1" customWidth="1"/>
    <col min="1080" max="1080" width="12.140625" style="174" bestFit="1" customWidth="1"/>
    <col min="1081" max="1081" width="8" style="174" bestFit="1" customWidth="1"/>
    <col min="1082" max="1082" width="12.7109375" style="174" bestFit="1" customWidth="1"/>
    <col min="1083" max="1083" width="8.5703125" style="174" bestFit="1" customWidth="1"/>
    <col min="1084" max="1084" width="12.140625" style="174" bestFit="1" customWidth="1"/>
    <col min="1085" max="1085" width="8" style="174" bestFit="1" customWidth="1"/>
    <col min="1086" max="1086" width="12.140625" style="174" bestFit="1" customWidth="1"/>
    <col min="1087" max="1087" width="8" style="174" bestFit="1" customWidth="1"/>
    <col min="1088" max="1088" width="12.140625" style="174" bestFit="1" customWidth="1"/>
    <col min="1089" max="1089" width="8" style="174" bestFit="1" customWidth="1"/>
    <col min="1090" max="1090" width="12.140625" style="174" bestFit="1" customWidth="1"/>
    <col min="1091" max="1091" width="8" style="174" bestFit="1" customWidth="1"/>
    <col min="1092" max="1092" width="12.140625" style="174" bestFit="1" customWidth="1"/>
    <col min="1093" max="1093" width="8" style="174" bestFit="1" customWidth="1"/>
    <col min="1094" max="1094" width="12.140625" style="174" bestFit="1" customWidth="1"/>
    <col min="1095" max="1095" width="8" style="174" bestFit="1" customWidth="1"/>
    <col min="1096" max="1280" width="9.140625" style="174"/>
    <col min="1281" max="1281" width="50.7109375" style="174" bestFit="1" customWidth="1"/>
    <col min="1282" max="1282" width="12.140625" style="174" bestFit="1" customWidth="1"/>
    <col min="1283" max="1283" width="8" style="174" bestFit="1" customWidth="1"/>
    <col min="1284" max="1284" width="12.140625" style="174" bestFit="1" customWidth="1"/>
    <col min="1285" max="1285" width="8" style="174" bestFit="1" customWidth="1"/>
    <col min="1286" max="1286" width="12.140625" style="174" bestFit="1" customWidth="1"/>
    <col min="1287" max="1287" width="8" style="174" bestFit="1" customWidth="1"/>
    <col min="1288" max="1288" width="12.140625" style="174" bestFit="1" customWidth="1"/>
    <col min="1289" max="1289" width="8" style="174" bestFit="1" customWidth="1"/>
    <col min="1290" max="1290" width="11.140625" style="174" bestFit="1" customWidth="1"/>
    <col min="1291" max="1291" width="4" style="174" bestFit="1" customWidth="1"/>
    <col min="1292" max="1292" width="11.140625" style="174" bestFit="1" customWidth="1"/>
    <col min="1293" max="1293" width="4" style="174" bestFit="1" customWidth="1"/>
    <col min="1294" max="1294" width="11.140625" style="174" bestFit="1" customWidth="1"/>
    <col min="1295" max="1295" width="4" style="174" bestFit="1" customWidth="1"/>
    <col min="1296" max="1296" width="11.140625" style="174" bestFit="1" customWidth="1"/>
    <col min="1297" max="1297" width="4" style="174" bestFit="1" customWidth="1"/>
    <col min="1298" max="1298" width="11.140625" style="174" bestFit="1" customWidth="1"/>
    <col min="1299" max="1299" width="4" style="174" bestFit="1" customWidth="1"/>
    <col min="1300" max="1300" width="12.140625" style="174" bestFit="1" customWidth="1"/>
    <col min="1301" max="1301" width="8" style="174" bestFit="1" customWidth="1"/>
    <col min="1302" max="1302" width="12.140625" style="174" bestFit="1" customWidth="1"/>
    <col min="1303" max="1303" width="8" style="174" bestFit="1" customWidth="1"/>
    <col min="1304" max="1304" width="12.140625" style="174" bestFit="1" customWidth="1"/>
    <col min="1305" max="1305" width="8" style="174" bestFit="1" customWidth="1"/>
    <col min="1306" max="1306" width="12.140625" style="174" bestFit="1" customWidth="1"/>
    <col min="1307" max="1307" width="8" style="174" bestFit="1" customWidth="1"/>
    <col min="1308" max="1308" width="12.140625" style="174" bestFit="1" customWidth="1"/>
    <col min="1309" max="1309" width="7" style="174" bestFit="1" customWidth="1"/>
    <col min="1310" max="1310" width="12.140625" style="174" bestFit="1" customWidth="1"/>
    <col min="1311" max="1311" width="8" style="174" bestFit="1" customWidth="1"/>
    <col min="1312" max="1312" width="12.140625" style="174" bestFit="1" customWidth="1"/>
    <col min="1313" max="1313" width="8" style="174" bestFit="1" customWidth="1"/>
    <col min="1314" max="1314" width="12.140625" style="174" bestFit="1" customWidth="1"/>
    <col min="1315" max="1315" width="8" style="174" bestFit="1" customWidth="1"/>
    <col min="1316" max="1316" width="12.140625" style="174" bestFit="1" customWidth="1"/>
    <col min="1317" max="1317" width="8" style="174" bestFit="1" customWidth="1"/>
    <col min="1318" max="1318" width="12.140625" style="174" bestFit="1" customWidth="1"/>
    <col min="1319" max="1319" width="8" style="174" bestFit="1" customWidth="1"/>
    <col min="1320" max="1320" width="12.140625" style="174" bestFit="1" customWidth="1"/>
    <col min="1321" max="1321" width="8" style="174" bestFit="1" customWidth="1"/>
    <col min="1322" max="1322" width="12.140625" style="174" bestFit="1" customWidth="1"/>
    <col min="1323" max="1323" width="8" style="174" bestFit="1" customWidth="1"/>
    <col min="1324" max="1324" width="12.140625" style="174" bestFit="1" customWidth="1"/>
    <col min="1325" max="1325" width="8" style="174" bestFit="1" customWidth="1"/>
    <col min="1326" max="1326" width="12.140625" style="174" bestFit="1" customWidth="1"/>
    <col min="1327" max="1327" width="8" style="174" bestFit="1" customWidth="1"/>
    <col min="1328" max="1328" width="12.140625" style="174" bestFit="1" customWidth="1"/>
    <col min="1329" max="1329" width="8" style="174" bestFit="1" customWidth="1"/>
    <col min="1330" max="1330" width="12.140625" style="174" bestFit="1" customWidth="1"/>
    <col min="1331" max="1331" width="8" style="174" bestFit="1" customWidth="1"/>
    <col min="1332" max="1332" width="12.140625" style="174" bestFit="1" customWidth="1"/>
    <col min="1333" max="1333" width="8" style="174" bestFit="1" customWidth="1"/>
    <col min="1334" max="1334" width="12.140625" style="174" bestFit="1" customWidth="1"/>
    <col min="1335" max="1335" width="7" style="174" bestFit="1" customWidth="1"/>
    <col min="1336" max="1336" width="12.140625" style="174" bestFit="1" customWidth="1"/>
    <col min="1337" max="1337" width="8" style="174" bestFit="1" customWidth="1"/>
    <col min="1338" max="1338" width="12.7109375" style="174" bestFit="1" customWidth="1"/>
    <col min="1339" max="1339" width="8.5703125" style="174" bestFit="1" customWidth="1"/>
    <col min="1340" max="1340" width="12.140625" style="174" bestFit="1" customWidth="1"/>
    <col min="1341" max="1341" width="8" style="174" bestFit="1" customWidth="1"/>
    <col min="1342" max="1342" width="12.140625" style="174" bestFit="1" customWidth="1"/>
    <col min="1343" max="1343" width="8" style="174" bestFit="1" customWidth="1"/>
    <col min="1344" max="1344" width="12.140625" style="174" bestFit="1" customWidth="1"/>
    <col min="1345" max="1345" width="8" style="174" bestFit="1" customWidth="1"/>
    <col min="1346" max="1346" width="12.140625" style="174" bestFit="1" customWidth="1"/>
    <col min="1347" max="1347" width="8" style="174" bestFit="1" customWidth="1"/>
    <col min="1348" max="1348" width="12.140625" style="174" bestFit="1" customWidth="1"/>
    <col min="1349" max="1349" width="8" style="174" bestFit="1" customWidth="1"/>
    <col min="1350" max="1350" width="12.140625" style="174" bestFit="1" customWidth="1"/>
    <col min="1351" max="1351" width="8" style="174" bestFit="1" customWidth="1"/>
    <col min="1352" max="1536" width="9.140625" style="174"/>
    <col min="1537" max="1537" width="50.7109375" style="174" bestFit="1" customWidth="1"/>
    <col min="1538" max="1538" width="12.140625" style="174" bestFit="1" customWidth="1"/>
    <col min="1539" max="1539" width="8" style="174" bestFit="1" customWidth="1"/>
    <col min="1540" max="1540" width="12.140625" style="174" bestFit="1" customWidth="1"/>
    <col min="1541" max="1541" width="8" style="174" bestFit="1" customWidth="1"/>
    <col min="1542" max="1542" width="12.140625" style="174" bestFit="1" customWidth="1"/>
    <col min="1543" max="1543" width="8" style="174" bestFit="1" customWidth="1"/>
    <col min="1544" max="1544" width="12.140625" style="174" bestFit="1" customWidth="1"/>
    <col min="1545" max="1545" width="8" style="174" bestFit="1" customWidth="1"/>
    <col min="1546" max="1546" width="11.140625" style="174" bestFit="1" customWidth="1"/>
    <col min="1547" max="1547" width="4" style="174" bestFit="1" customWidth="1"/>
    <col min="1548" max="1548" width="11.140625" style="174" bestFit="1" customWidth="1"/>
    <col min="1549" max="1549" width="4" style="174" bestFit="1" customWidth="1"/>
    <col min="1550" max="1550" width="11.140625" style="174" bestFit="1" customWidth="1"/>
    <col min="1551" max="1551" width="4" style="174" bestFit="1" customWidth="1"/>
    <col min="1552" max="1552" width="11.140625" style="174" bestFit="1" customWidth="1"/>
    <col min="1553" max="1553" width="4" style="174" bestFit="1" customWidth="1"/>
    <col min="1554" max="1554" width="11.140625" style="174" bestFit="1" customWidth="1"/>
    <col min="1555" max="1555" width="4" style="174" bestFit="1" customWidth="1"/>
    <col min="1556" max="1556" width="12.140625" style="174" bestFit="1" customWidth="1"/>
    <col min="1557" max="1557" width="8" style="174" bestFit="1" customWidth="1"/>
    <col min="1558" max="1558" width="12.140625" style="174" bestFit="1" customWidth="1"/>
    <col min="1559" max="1559" width="8" style="174" bestFit="1" customWidth="1"/>
    <col min="1560" max="1560" width="12.140625" style="174" bestFit="1" customWidth="1"/>
    <col min="1561" max="1561" width="8" style="174" bestFit="1" customWidth="1"/>
    <col min="1562" max="1562" width="12.140625" style="174" bestFit="1" customWidth="1"/>
    <col min="1563" max="1563" width="8" style="174" bestFit="1" customWidth="1"/>
    <col min="1564" max="1564" width="12.140625" style="174" bestFit="1" customWidth="1"/>
    <col min="1565" max="1565" width="7" style="174" bestFit="1" customWidth="1"/>
    <col min="1566" max="1566" width="12.140625" style="174" bestFit="1" customWidth="1"/>
    <col min="1567" max="1567" width="8" style="174" bestFit="1" customWidth="1"/>
    <col min="1568" max="1568" width="12.140625" style="174" bestFit="1" customWidth="1"/>
    <col min="1569" max="1569" width="8" style="174" bestFit="1" customWidth="1"/>
    <col min="1570" max="1570" width="12.140625" style="174" bestFit="1" customWidth="1"/>
    <col min="1571" max="1571" width="8" style="174" bestFit="1" customWidth="1"/>
    <col min="1572" max="1572" width="12.140625" style="174" bestFit="1" customWidth="1"/>
    <col min="1573" max="1573" width="8" style="174" bestFit="1" customWidth="1"/>
    <col min="1574" max="1574" width="12.140625" style="174" bestFit="1" customWidth="1"/>
    <col min="1575" max="1575" width="8" style="174" bestFit="1" customWidth="1"/>
    <col min="1576" max="1576" width="12.140625" style="174" bestFit="1" customWidth="1"/>
    <col min="1577" max="1577" width="8" style="174" bestFit="1" customWidth="1"/>
    <col min="1578" max="1578" width="12.140625" style="174" bestFit="1" customWidth="1"/>
    <col min="1579" max="1579" width="8" style="174" bestFit="1" customWidth="1"/>
    <col min="1580" max="1580" width="12.140625" style="174" bestFit="1" customWidth="1"/>
    <col min="1581" max="1581" width="8" style="174" bestFit="1" customWidth="1"/>
    <col min="1582" max="1582" width="12.140625" style="174" bestFit="1" customWidth="1"/>
    <col min="1583" max="1583" width="8" style="174" bestFit="1" customWidth="1"/>
    <col min="1584" max="1584" width="12.140625" style="174" bestFit="1" customWidth="1"/>
    <col min="1585" max="1585" width="8" style="174" bestFit="1" customWidth="1"/>
    <col min="1586" max="1586" width="12.140625" style="174" bestFit="1" customWidth="1"/>
    <col min="1587" max="1587" width="8" style="174" bestFit="1" customWidth="1"/>
    <col min="1588" max="1588" width="12.140625" style="174" bestFit="1" customWidth="1"/>
    <col min="1589" max="1589" width="8" style="174" bestFit="1" customWidth="1"/>
    <col min="1590" max="1590" width="12.140625" style="174" bestFit="1" customWidth="1"/>
    <col min="1591" max="1591" width="7" style="174" bestFit="1" customWidth="1"/>
    <col min="1592" max="1592" width="12.140625" style="174" bestFit="1" customWidth="1"/>
    <col min="1593" max="1593" width="8" style="174" bestFit="1" customWidth="1"/>
    <col min="1594" max="1594" width="12.7109375" style="174" bestFit="1" customWidth="1"/>
    <col min="1595" max="1595" width="8.5703125" style="174" bestFit="1" customWidth="1"/>
    <col min="1596" max="1596" width="12.140625" style="174" bestFit="1" customWidth="1"/>
    <col min="1597" max="1597" width="8" style="174" bestFit="1" customWidth="1"/>
    <col min="1598" max="1598" width="12.140625" style="174" bestFit="1" customWidth="1"/>
    <col min="1599" max="1599" width="8" style="174" bestFit="1" customWidth="1"/>
    <col min="1600" max="1600" width="12.140625" style="174" bestFit="1" customWidth="1"/>
    <col min="1601" max="1601" width="8" style="174" bestFit="1" customWidth="1"/>
    <col min="1602" max="1602" width="12.140625" style="174" bestFit="1" customWidth="1"/>
    <col min="1603" max="1603" width="8" style="174" bestFit="1" customWidth="1"/>
    <col min="1604" max="1604" width="12.140625" style="174" bestFit="1" customWidth="1"/>
    <col min="1605" max="1605" width="8" style="174" bestFit="1" customWidth="1"/>
    <col min="1606" max="1606" width="12.140625" style="174" bestFit="1" customWidth="1"/>
    <col min="1607" max="1607" width="8" style="174" bestFit="1" customWidth="1"/>
    <col min="1608" max="1792" width="9.140625" style="174"/>
    <col min="1793" max="1793" width="50.7109375" style="174" bestFit="1" customWidth="1"/>
    <col min="1794" max="1794" width="12.140625" style="174" bestFit="1" customWidth="1"/>
    <col min="1795" max="1795" width="8" style="174" bestFit="1" customWidth="1"/>
    <col min="1796" max="1796" width="12.140625" style="174" bestFit="1" customWidth="1"/>
    <col min="1797" max="1797" width="8" style="174" bestFit="1" customWidth="1"/>
    <col min="1798" max="1798" width="12.140625" style="174" bestFit="1" customWidth="1"/>
    <col min="1799" max="1799" width="8" style="174" bestFit="1" customWidth="1"/>
    <col min="1800" max="1800" width="12.140625" style="174" bestFit="1" customWidth="1"/>
    <col min="1801" max="1801" width="8" style="174" bestFit="1" customWidth="1"/>
    <col min="1802" max="1802" width="11.140625" style="174" bestFit="1" customWidth="1"/>
    <col min="1803" max="1803" width="4" style="174" bestFit="1" customWidth="1"/>
    <col min="1804" max="1804" width="11.140625" style="174" bestFit="1" customWidth="1"/>
    <col min="1805" max="1805" width="4" style="174" bestFit="1" customWidth="1"/>
    <col min="1806" max="1806" width="11.140625" style="174" bestFit="1" customWidth="1"/>
    <col min="1807" max="1807" width="4" style="174" bestFit="1" customWidth="1"/>
    <col min="1808" max="1808" width="11.140625" style="174" bestFit="1" customWidth="1"/>
    <col min="1809" max="1809" width="4" style="174" bestFit="1" customWidth="1"/>
    <col min="1810" max="1810" width="11.140625" style="174" bestFit="1" customWidth="1"/>
    <col min="1811" max="1811" width="4" style="174" bestFit="1" customWidth="1"/>
    <col min="1812" max="1812" width="12.140625" style="174" bestFit="1" customWidth="1"/>
    <col min="1813" max="1813" width="8" style="174" bestFit="1" customWidth="1"/>
    <col min="1814" max="1814" width="12.140625" style="174" bestFit="1" customWidth="1"/>
    <col min="1815" max="1815" width="8" style="174" bestFit="1" customWidth="1"/>
    <col min="1816" max="1816" width="12.140625" style="174" bestFit="1" customWidth="1"/>
    <col min="1817" max="1817" width="8" style="174" bestFit="1" customWidth="1"/>
    <col min="1818" max="1818" width="12.140625" style="174" bestFit="1" customWidth="1"/>
    <col min="1819" max="1819" width="8" style="174" bestFit="1" customWidth="1"/>
    <col min="1820" max="1820" width="12.140625" style="174" bestFit="1" customWidth="1"/>
    <col min="1821" max="1821" width="7" style="174" bestFit="1" customWidth="1"/>
    <col min="1822" max="1822" width="12.140625" style="174" bestFit="1" customWidth="1"/>
    <col min="1823" max="1823" width="8" style="174" bestFit="1" customWidth="1"/>
    <col min="1824" max="1824" width="12.140625" style="174" bestFit="1" customWidth="1"/>
    <col min="1825" max="1825" width="8" style="174" bestFit="1" customWidth="1"/>
    <col min="1826" max="1826" width="12.140625" style="174" bestFit="1" customWidth="1"/>
    <col min="1827" max="1827" width="8" style="174" bestFit="1" customWidth="1"/>
    <col min="1828" max="1828" width="12.140625" style="174" bestFit="1" customWidth="1"/>
    <col min="1829" max="1829" width="8" style="174" bestFit="1" customWidth="1"/>
    <col min="1830" max="1830" width="12.140625" style="174" bestFit="1" customWidth="1"/>
    <col min="1831" max="1831" width="8" style="174" bestFit="1" customWidth="1"/>
    <col min="1832" max="1832" width="12.140625" style="174" bestFit="1" customWidth="1"/>
    <col min="1833" max="1833" width="8" style="174" bestFit="1" customWidth="1"/>
    <col min="1834" max="1834" width="12.140625" style="174" bestFit="1" customWidth="1"/>
    <col min="1835" max="1835" width="8" style="174" bestFit="1" customWidth="1"/>
    <col min="1836" max="1836" width="12.140625" style="174" bestFit="1" customWidth="1"/>
    <col min="1837" max="1837" width="8" style="174" bestFit="1" customWidth="1"/>
    <col min="1838" max="1838" width="12.140625" style="174" bestFit="1" customWidth="1"/>
    <col min="1839" max="1839" width="8" style="174" bestFit="1" customWidth="1"/>
    <col min="1840" max="1840" width="12.140625" style="174" bestFit="1" customWidth="1"/>
    <col min="1841" max="1841" width="8" style="174" bestFit="1" customWidth="1"/>
    <col min="1842" max="1842" width="12.140625" style="174" bestFit="1" customWidth="1"/>
    <col min="1843" max="1843" width="8" style="174" bestFit="1" customWidth="1"/>
    <col min="1844" max="1844" width="12.140625" style="174" bestFit="1" customWidth="1"/>
    <col min="1845" max="1845" width="8" style="174" bestFit="1" customWidth="1"/>
    <col min="1846" max="1846" width="12.140625" style="174" bestFit="1" customWidth="1"/>
    <col min="1847" max="1847" width="7" style="174" bestFit="1" customWidth="1"/>
    <col min="1848" max="1848" width="12.140625" style="174" bestFit="1" customWidth="1"/>
    <col min="1849" max="1849" width="8" style="174" bestFit="1" customWidth="1"/>
    <col min="1850" max="1850" width="12.7109375" style="174" bestFit="1" customWidth="1"/>
    <col min="1851" max="1851" width="8.5703125" style="174" bestFit="1" customWidth="1"/>
    <col min="1852" max="1852" width="12.140625" style="174" bestFit="1" customWidth="1"/>
    <col min="1853" max="1853" width="8" style="174" bestFit="1" customWidth="1"/>
    <col min="1854" max="1854" width="12.140625" style="174" bestFit="1" customWidth="1"/>
    <col min="1855" max="1855" width="8" style="174" bestFit="1" customWidth="1"/>
    <col min="1856" max="1856" width="12.140625" style="174" bestFit="1" customWidth="1"/>
    <col min="1857" max="1857" width="8" style="174" bestFit="1" customWidth="1"/>
    <col min="1858" max="1858" width="12.140625" style="174" bestFit="1" customWidth="1"/>
    <col min="1859" max="1859" width="8" style="174" bestFit="1" customWidth="1"/>
    <col min="1860" max="1860" width="12.140625" style="174" bestFit="1" customWidth="1"/>
    <col min="1861" max="1861" width="8" style="174" bestFit="1" customWidth="1"/>
    <col min="1862" max="1862" width="12.140625" style="174" bestFit="1" customWidth="1"/>
    <col min="1863" max="1863" width="8" style="174" bestFit="1" customWidth="1"/>
    <col min="1864" max="2048" width="9.140625" style="174"/>
    <col min="2049" max="2049" width="50.7109375" style="174" bestFit="1" customWidth="1"/>
    <col min="2050" max="2050" width="12.140625" style="174" bestFit="1" customWidth="1"/>
    <col min="2051" max="2051" width="8" style="174" bestFit="1" customWidth="1"/>
    <col min="2052" max="2052" width="12.140625" style="174" bestFit="1" customWidth="1"/>
    <col min="2053" max="2053" width="8" style="174" bestFit="1" customWidth="1"/>
    <col min="2054" max="2054" width="12.140625" style="174" bestFit="1" customWidth="1"/>
    <col min="2055" max="2055" width="8" style="174" bestFit="1" customWidth="1"/>
    <col min="2056" max="2056" width="12.140625" style="174" bestFit="1" customWidth="1"/>
    <col min="2057" max="2057" width="8" style="174" bestFit="1" customWidth="1"/>
    <col min="2058" max="2058" width="11.140625" style="174" bestFit="1" customWidth="1"/>
    <col min="2059" max="2059" width="4" style="174" bestFit="1" customWidth="1"/>
    <col min="2060" max="2060" width="11.140625" style="174" bestFit="1" customWidth="1"/>
    <col min="2061" max="2061" width="4" style="174" bestFit="1" customWidth="1"/>
    <col min="2062" max="2062" width="11.140625" style="174" bestFit="1" customWidth="1"/>
    <col min="2063" max="2063" width="4" style="174" bestFit="1" customWidth="1"/>
    <col min="2064" max="2064" width="11.140625" style="174" bestFit="1" customWidth="1"/>
    <col min="2065" max="2065" width="4" style="174" bestFit="1" customWidth="1"/>
    <col min="2066" max="2066" width="11.140625" style="174" bestFit="1" customWidth="1"/>
    <col min="2067" max="2067" width="4" style="174" bestFit="1" customWidth="1"/>
    <col min="2068" max="2068" width="12.140625" style="174" bestFit="1" customWidth="1"/>
    <col min="2069" max="2069" width="8" style="174" bestFit="1" customWidth="1"/>
    <col min="2070" max="2070" width="12.140625" style="174" bestFit="1" customWidth="1"/>
    <col min="2071" max="2071" width="8" style="174" bestFit="1" customWidth="1"/>
    <col min="2072" max="2072" width="12.140625" style="174" bestFit="1" customWidth="1"/>
    <col min="2073" max="2073" width="8" style="174" bestFit="1" customWidth="1"/>
    <col min="2074" max="2074" width="12.140625" style="174" bestFit="1" customWidth="1"/>
    <col min="2075" max="2075" width="8" style="174" bestFit="1" customWidth="1"/>
    <col min="2076" max="2076" width="12.140625" style="174" bestFit="1" customWidth="1"/>
    <col min="2077" max="2077" width="7" style="174" bestFit="1" customWidth="1"/>
    <col min="2078" max="2078" width="12.140625" style="174" bestFit="1" customWidth="1"/>
    <col min="2079" max="2079" width="8" style="174" bestFit="1" customWidth="1"/>
    <col min="2080" max="2080" width="12.140625" style="174" bestFit="1" customWidth="1"/>
    <col min="2081" max="2081" width="8" style="174" bestFit="1" customWidth="1"/>
    <col min="2082" max="2082" width="12.140625" style="174" bestFit="1" customWidth="1"/>
    <col min="2083" max="2083" width="8" style="174" bestFit="1" customWidth="1"/>
    <col min="2084" max="2084" width="12.140625" style="174" bestFit="1" customWidth="1"/>
    <col min="2085" max="2085" width="8" style="174" bestFit="1" customWidth="1"/>
    <col min="2086" max="2086" width="12.140625" style="174" bestFit="1" customWidth="1"/>
    <col min="2087" max="2087" width="8" style="174" bestFit="1" customWidth="1"/>
    <col min="2088" max="2088" width="12.140625" style="174" bestFit="1" customWidth="1"/>
    <col min="2089" max="2089" width="8" style="174" bestFit="1" customWidth="1"/>
    <col min="2090" max="2090" width="12.140625" style="174" bestFit="1" customWidth="1"/>
    <col min="2091" max="2091" width="8" style="174" bestFit="1" customWidth="1"/>
    <col min="2092" max="2092" width="12.140625" style="174" bestFit="1" customWidth="1"/>
    <col min="2093" max="2093" width="8" style="174" bestFit="1" customWidth="1"/>
    <col min="2094" max="2094" width="12.140625" style="174" bestFit="1" customWidth="1"/>
    <col min="2095" max="2095" width="8" style="174" bestFit="1" customWidth="1"/>
    <col min="2096" max="2096" width="12.140625" style="174" bestFit="1" customWidth="1"/>
    <col min="2097" max="2097" width="8" style="174" bestFit="1" customWidth="1"/>
    <col min="2098" max="2098" width="12.140625" style="174" bestFit="1" customWidth="1"/>
    <col min="2099" max="2099" width="8" style="174" bestFit="1" customWidth="1"/>
    <col min="2100" max="2100" width="12.140625" style="174" bestFit="1" customWidth="1"/>
    <col min="2101" max="2101" width="8" style="174" bestFit="1" customWidth="1"/>
    <col min="2102" max="2102" width="12.140625" style="174" bestFit="1" customWidth="1"/>
    <col min="2103" max="2103" width="7" style="174" bestFit="1" customWidth="1"/>
    <col min="2104" max="2104" width="12.140625" style="174" bestFit="1" customWidth="1"/>
    <col min="2105" max="2105" width="8" style="174" bestFit="1" customWidth="1"/>
    <col min="2106" max="2106" width="12.7109375" style="174" bestFit="1" customWidth="1"/>
    <col min="2107" max="2107" width="8.5703125" style="174" bestFit="1" customWidth="1"/>
    <col min="2108" max="2108" width="12.140625" style="174" bestFit="1" customWidth="1"/>
    <col min="2109" max="2109" width="8" style="174" bestFit="1" customWidth="1"/>
    <col min="2110" max="2110" width="12.140625" style="174" bestFit="1" customWidth="1"/>
    <col min="2111" max="2111" width="8" style="174" bestFit="1" customWidth="1"/>
    <col min="2112" max="2112" width="12.140625" style="174" bestFit="1" customWidth="1"/>
    <col min="2113" max="2113" width="8" style="174" bestFit="1" customWidth="1"/>
    <col min="2114" max="2114" width="12.140625" style="174" bestFit="1" customWidth="1"/>
    <col min="2115" max="2115" width="8" style="174" bestFit="1" customWidth="1"/>
    <col min="2116" max="2116" width="12.140625" style="174" bestFit="1" customWidth="1"/>
    <col min="2117" max="2117" width="8" style="174" bestFit="1" customWidth="1"/>
    <col min="2118" max="2118" width="12.140625" style="174" bestFit="1" customWidth="1"/>
    <col min="2119" max="2119" width="8" style="174" bestFit="1" customWidth="1"/>
    <col min="2120" max="2304" width="9.140625" style="174"/>
    <col min="2305" max="2305" width="50.7109375" style="174" bestFit="1" customWidth="1"/>
    <col min="2306" max="2306" width="12.140625" style="174" bestFit="1" customWidth="1"/>
    <col min="2307" max="2307" width="8" style="174" bestFit="1" customWidth="1"/>
    <col min="2308" max="2308" width="12.140625" style="174" bestFit="1" customWidth="1"/>
    <col min="2309" max="2309" width="8" style="174" bestFit="1" customWidth="1"/>
    <col min="2310" max="2310" width="12.140625" style="174" bestFit="1" customWidth="1"/>
    <col min="2311" max="2311" width="8" style="174" bestFit="1" customWidth="1"/>
    <col min="2312" max="2312" width="12.140625" style="174" bestFit="1" customWidth="1"/>
    <col min="2313" max="2313" width="8" style="174" bestFit="1" customWidth="1"/>
    <col min="2314" max="2314" width="11.140625" style="174" bestFit="1" customWidth="1"/>
    <col min="2315" max="2315" width="4" style="174" bestFit="1" customWidth="1"/>
    <col min="2316" max="2316" width="11.140625" style="174" bestFit="1" customWidth="1"/>
    <col min="2317" max="2317" width="4" style="174" bestFit="1" customWidth="1"/>
    <col min="2318" max="2318" width="11.140625" style="174" bestFit="1" customWidth="1"/>
    <col min="2319" max="2319" width="4" style="174" bestFit="1" customWidth="1"/>
    <col min="2320" max="2320" width="11.140625" style="174" bestFit="1" customWidth="1"/>
    <col min="2321" max="2321" width="4" style="174" bestFit="1" customWidth="1"/>
    <col min="2322" max="2322" width="11.140625" style="174" bestFit="1" customWidth="1"/>
    <col min="2323" max="2323" width="4" style="174" bestFit="1" customWidth="1"/>
    <col min="2324" max="2324" width="12.140625" style="174" bestFit="1" customWidth="1"/>
    <col min="2325" max="2325" width="8" style="174" bestFit="1" customWidth="1"/>
    <col min="2326" max="2326" width="12.140625" style="174" bestFit="1" customWidth="1"/>
    <col min="2327" max="2327" width="8" style="174" bestFit="1" customWidth="1"/>
    <col min="2328" max="2328" width="12.140625" style="174" bestFit="1" customWidth="1"/>
    <col min="2329" max="2329" width="8" style="174" bestFit="1" customWidth="1"/>
    <col min="2330" max="2330" width="12.140625" style="174" bestFit="1" customWidth="1"/>
    <col min="2331" max="2331" width="8" style="174" bestFit="1" customWidth="1"/>
    <col min="2332" max="2332" width="12.140625" style="174" bestFit="1" customWidth="1"/>
    <col min="2333" max="2333" width="7" style="174" bestFit="1" customWidth="1"/>
    <col min="2334" max="2334" width="12.140625" style="174" bestFit="1" customWidth="1"/>
    <col min="2335" max="2335" width="8" style="174" bestFit="1" customWidth="1"/>
    <col min="2336" max="2336" width="12.140625" style="174" bestFit="1" customWidth="1"/>
    <col min="2337" max="2337" width="8" style="174" bestFit="1" customWidth="1"/>
    <col min="2338" max="2338" width="12.140625" style="174" bestFit="1" customWidth="1"/>
    <col min="2339" max="2339" width="8" style="174" bestFit="1" customWidth="1"/>
    <col min="2340" max="2340" width="12.140625" style="174" bestFit="1" customWidth="1"/>
    <col min="2341" max="2341" width="8" style="174" bestFit="1" customWidth="1"/>
    <col min="2342" max="2342" width="12.140625" style="174" bestFit="1" customWidth="1"/>
    <col min="2343" max="2343" width="8" style="174" bestFit="1" customWidth="1"/>
    <col min="2344" max="2344" width="12.140625" style="174" bestFit="1" customWidth="1"/>
    <col min="2345" max="2345" width="8" style="174" bestFit="1" customWidth="1"/>
    <col min="2346" max="2346" width="12.140625" style="174" bestFit="1" customWidth="1"/>
    <col min="2347" max="2347" width="8" style="174" bestFit="1" customWidth="1"/>
    <col min="2348" max="2348" width="12.140625" style="174" bestFit="1" customWidth="1"/>
    <col min="2349" max="2349" width="8" style="174" bestFit="1" customWidth="1"/>
    <col min="2350" max="2350" width="12.140625" style="174" bestFit="1" customWidth="1"/>
    <col min="2351" max="2351" width="8" style="174" bestFit="1" customWidth="1"/>
    <col min="2352" max="2352" width="12.140625" style="174" bestFit="1" customWidth="1"/>
    <col min="2353" max="2353" width="8" style="174" bestFit="1" customWidth="1"/>
    <col min="2354" max="2354" width="12.140625" style="174" bestFit="1" customWidth="1"/>
    <col min="2355" max="2355" width="8" style="174" bestFit="1" customWidth="1"/>
    <col min="2356" max="2356" width="12.140625" style="174" bestFit="1" customWidth="1"/>
    <col min="2357" max="2357" width="8" style="174" bestFit="1" customWidth="1"/>
    <col min="2358" max="2358" width="12.140625" style="174" bestFit="1" customWidth="1"/>
    <col min="2359" max="2359" width="7" style="174" bestFit="1" customWidth="1"/>
    <col min="2360" max="2360" width="12.140625" style="174" bestFit="1" customWidth="1"/>
    <col min="2361" max="2361" width="8" style="174" bestFit="1" customWidth="1"/>
    <col min="2362" max="2362" width="12.7109375" style="174" bestFit="1" customWidth="1"/>
    <col min="2363" max="2363" width="8.5703125" style="174" bestFit="1" customWidth="1"/>
    <col min="2364" max="2364" width="12.140625" style="174" bestFit="1" customWidth="1"/>
    <col min="2365" max="2365" width="8" style="174" bestFit="1" customWidth="1"/>
    <col min="2366" max="2366" width="12.140625" style="174" bestFit="1" customWidth="1"/>
    <col min="2367" max="2367" width="8" style="174" bestFit="1" customWidth="1"/>
    <col min="2368" max="2368" width="12.140625" style="174" bestFit="1" customWidth="1"/>
    <col min="2369" max="2369" width="8" style="174" bestFit="1" customWidth="1"/>
    <col min="2370" max="2370" width="12.140625" style="174" bestFit="1" customWidth="1"/>
    <col min="2371" max="2371" width="8" style="174" bestFit="1" customWidth="1"/>
    <col min="2372" max="2372" width="12.140625" style="174" bestFit="1" customWidth="1"/>
    <col min="2373" max="2373" width="8" style="174" bestFit="1" customWidth="1"/>
    <col min="2374" max="2374" width="12.140625" style="174" bestFit="1" customWidth="1"/>
    <col min="2375" max="2375" width="8" style="174" bestFit="1" customWidth="1"/>
    <col min="2376" max="2560" width="9.140625" style="174"/>
    <col min="2561" max="2561" width="50.7109375" style="174" bestFit="1" customWidth="1"/>
    <col min="2562" max="2562" width="12.140625" style="174" bestFit="1" customWidth="1"/>
    <col min="2563" max="2563" width="8" style="174" bestFit="1" customWidth="1"/>
    <col min="2564" max="2564" width="12.140625" style="174" bestFit="1" customWidth="1"/>
    <col min="2565" max="2565" width="8" style="174" bestFit="1" customWidth="1"/>
    <col min="2566" max="2566" width="12.140625" style="174" bestFit="1" customWidth="1"/>
    <col min="2567" max="2567" width="8" style="174" bestFit="1" customWidth="1"/>
    <col min="2568" max="2568" width="12.140625" style="174" bestFit="1" customWidth="1"/>
    <col min="2569" max="2569" width="8" style="174" bestFit="1" customWidth="1"/>
    <col min="2570" max="2570" width="11.140625" style="174" bestFit="1" customWidth="1"/>
    <col min="2571" max="2571" width="4" style="174" bestFit="1" customWidth="1"/>
    <col min="2572" max="2572" width="11.140625" style="174" bestFit="1" customWidth="1"/>
    <col min="2573" max="2573" width="4" style="174" bestFit="1" customWidth="1"/>
    <col min="2574" max="2574" width="11.140625" style="174" bestFit="1" customWidth="1"/>
    <col min="2575" max="2575" width="4" style="174" bestFit="1" customWidth="1"/>
    <col min="2576" max="2576" width="11.140625" style="174" bestFit="1" customWidth="1"/>
    <col min="2577" max="2577" width="4" style="174" bestFit="1" customWidth="1"/>
    <col min="2578" max="2578" width="11.140625" style="174" bestFit="1" customWidth="1"/>
    <col min="2579" max="2579" width="4" style="174" bestFit="1" customWidth="1"/>
    <col min="2580" max="2580" width="12.140625" style="174" bestFit="1" customWidth="1"/>
    <col min="2581" max="2581" width="8" style="174" bestFit="1" customWidth="1"/>
    <col min="2582" max="2582" width="12.140625" style="174" bestFit="1" customWidth="1"/>
    <col min="2583" max="2583" width="8" style="174" bestFit="1" customWidth="1"/>
    <col min="2584" max="2584" width="12.140625" style="174" bestFit="1" customWidth="1"/>
    <col min="2585" max="2585" width="8" style="174" bestFit="1" customWidth="1"/>
    <col min="2586" max="2586" width="12.140625" style="174" bestFit="1" customWidth="1"/>
    <col min="2587" max="2587" width="8" style="174" bestFit="1" customWidth="1"/>
    <col min="2588" max="2588" width="12.140625" style="174" bestFit="1" customWidth="1"/>
    <col min="2589" max="2589" width="7" style="174" bestFit="1" customWidth="1"/>
    <col min="2590" max="2590" width="12.140625" style="174" bestFit="1" customWidth="1"/>
    <col min="2591" max="2591" width="8" style="174" bestFit="1" customWidth="1"/>
    <col min="2592" max="2592" width="12.140625" style="174" bestFit="1" customWidth="1"/>
    <col min="2593" max="2593" width="8" style="174" bestFit="1" customWidth="1"/>
    <col min="2594" max="2594" width="12.140625" style="174" bestFit="1" customWidth="1"/>
    <col min="2595" max="2595" width="8" style="174" bestFit="1" customWidth="1"/>
    <col min="2596" max="2596" width="12.140625" style="174" bestFit="1" customWidth="1"/>
    <col min="2597" max="2597" width="8" style="174" bestFit="1" customWidth="1"/>
    <col min="2598" max="2598" width="12.140625" style="174" bestFit="1" customWidth="1"/>
    <col min="2599" max="2599" width="8" style="174" bestFit="1" customWidth="1"/>
    <col min="2600" max="2600" width="12.140625" style="174" bestFit="1" customWidth="1"/>
    <col min="2601" max="2601" width="8" style="174" bestFit="1" customWidth="1"/>
    <col min="2602" max="2602" width="12.140625" style="174" bestFit="1" customWidth="1"/>
    <col min="2603" max="2603" width="8" style="174" bestFit="1" customWidth="1"/>
    <col min="2604" max="2604" width="12.140625" style="174" bestFit="1" customWidth="1"/>
    <col min="2605" max="2605" width="8" style="174" bestFit="1" customWidth="1"/>
    <col min="2606" max="2606" width="12.140625" style="174" bestFit="1" customWidth="1"/>
    <col min="2607" max="2607" width="8" style="174" bestFit="1" customWidth="1"/>
    <col min="2608" max="2608" width="12.140625" style="174" bestFit="1" customWidth="1"/>
    <col min="2609" max="2609" width="8" style="174" bestFit="1" customWidth="1"/>
    <col min="2610" max="2610" width="12.140625" style="174" bestFit="1" customWidth="1"/>
    <col min="2611" max="2611" width="8" style="174" bestFit="1" customWidth="1"/>
    <col min="2612" max="2612" width="12.140625" style="174" bestFit="1" customWidth="1"/>
    <col min="2613" max="2613" width="8" style="174" bestFit="1" customWidth="1"/>
    <col min="2614" max="2614" width="12.140625" style="174" bestFit="1" customWidth="1"/>
    <col min="2615" max="2615" width="7" style="174" bestFit="1" customWidth="1"/>
    <col min="2616" max="2616" width="12.140625" style="174" bestFit="1" customWidth="1"/>
    <col min="2617" max="2617" width="8" style="174" bestFit="1" customWidth="1"/>
    <col min="2618" max="2618" width="12.7109375" style="174" bestFit="1" customWidth="1"/>
    <col min="2619" max="2619" width="8.5703125" style="174" bestFit="1" customWidth="1"/>
    <col min="2620" max="2620" width="12.140625" style="174" bestFit="1" customWidth="1"/>
    <col min="2621" max="2621" width="8" style="174" bestFit="1" customWidth="1"/>
    <col min="2622" max="2622" width="12.140625" style="174" bestFit="1" customWidth="1"/>
    <col min="2623" max="2623" width="8" style="174" bestFit="1" customWidth="1"/>
    <col min="2624" max="2624" width="12.140625" style="174" bestFit="1" customWidth="1"/>
    <col min="2625" max="2625" width="8" style="174" bestFit="1" customWidth="1"/>
    <col min="2626" max="2626" width="12.140625" style="174" bestFit="1" customWidth="1"/>
    <col min="2627" max="2627" width="8" style="174" bestFit="1" customWidth="1"/>
    <col min="2628" max="2628" width="12.140625" style="174" bestFit="1" customWidth="1"/>
    <col min="2629" max="2629" width="8" style="174" bestFit="1" customWidth="1"/>
    <col min="2630" max="2630" width="12.140625" style="174" bestFit="1" customWidth="1"/>
    <col min="2631" max="2631" width="8" style="174" bestFit="1" customWidth="1"/>
    <col min="2632" max="2816" width="9.140625" style="174"/>
    <col min="2817" max="2817" width="50.7109375" style="174" bestFit="1" customWidth="1"/>
    <col min="2818" max="2818" width="12.140625" style="174" bestFit="1" customWidth="1"/>
    <col min="2819" max="2819" width="8" style="174" bestFit="1" customWidth="1"/>
    <col min="2820" max="2820" width="12.140625" style="174" bestFit="1" customWidth="1"/>
    <col min="2821" max="2821" width="8" style="174" bestFit="1" customWidth="1"/>
    <col min="2822" max="2822" width="12.140625" style="174" bestFit="1" customWidth="1"/>
    <col min="2823" max="2823" width="8" style="174" bestFit="1" customWidth="1"/>
    <col min="2824" max="2824" width="12.140625" style="174" bestFit="1" customWidth="1"/>
    <col min="2825" max="2825" width="8" style="174" bestFit="1" customWidth="1"/>
    <col min="2826" max="2826" width="11.140625" style="174" bestFit="1" customWidth="1"/>
    <col min="2827" max="2827" width="4" style="174" bestFit="1" customWidth="1"/>
    <col min="2828" max="2828" width="11.140625" style="174" bestFit="1" customWidth="1"/>
    <col min="2829" max="2829" width="4" style="174" bestFit="1" customWidth="1"/>
    <col min="2830" max="2830" width="11.140625" style="174" bestFit="1" customWidth="1"/>
    <col min="2831" max="2831" width="4" style="174" bestFit="1" customWidth="1"/>
    <col min="2832" max="2832" width="11.140625" style="174" bestFit="1" customWidth="1"/>
    <col min="2833" max="2833" width="4" style="174" bestFit="1" customWidth="1"/>
    <col min="2834" max="2834" width="11.140625" style="174" bestFit="1" customWidth="1"/>
    <col min="2835" max="2835" width="4" style="174" bestFit="1" customWidth="1"/>
    <col min="2836" max="2836" width="12.140625" style="174" bestFit="1" customWidth="1"/>
    <col min="2837" max="2837" width="8" style="174" bestFit="1" customWidth="1"/>
    <col min="2838" max="2838" width="12.140625" style="174" bestFit="1" customWidth="1"/>
    <col min="2839" max="2839" width="8" style="174" bestFit="1" customWidth="1"/>
    <col min="2840" max="2840" width="12.140625" style="174" bestFit="1" customWidth="1"/>
    <col min="2841" max="2841" width="8" style="174" bestFit="1" customWidth="1"/>
    <col min="2842" max="2842" width="12.140625" style="174" bestFit="1" customWidth="1"/>
    <col min="2843" max="2843" width="8" style="174" bestFit="1" customWidth="1"/>
    <col min="2844" max="2844" width="12.140625" style="174" bestFit="1" customWidth="1"/>
    <col min="2845" max="2845" width="7" style="174" bestFit="1" customWidth="1"/>
    <col min="2846" max="2846" width="12.140625" style="174" bestFit="1" customWidth="1"/>
    <col min="2847" max="2847" width="8" style="174" bestFit="1" customWidth="1"/>
    <col min="2848" max="2848" width="12.140625" style="174" bestFit="1" customWidth="1"/>
    <col min="2849" max="2849" width="8" style="174" bestFit="1" customWidth="1"/>
    <col min="2850" max="2850" width="12.140625" style="174" bestFit="1" customWidth="1"/>
    <col min="2851" max="2851" width="8" style="174" bestFit="1" customWidth="1"/>
    <col min="2852" max="2852" width="12.140625" style="174" bestFit="1" customWidth="1"/>
    <col min="2853" max="2853" width="8" style="174" bestFit="1" customWidth="1"/>
    <col min="2854" max="2854" width="12.140625" style="174" bestFit="1" customWidth="1"/>
    <col min="2855" max="2855" width="8" style="174" bestFit="1" customWidth="1"/>
    <col min="2856" max="2856" width="12.140625" style="174" bestFit="1" customWidth="1"/>
    <col min="2857" max="2857" width="8" style="174" bestFit="1" customWidth="1"/>
    <col min="2858" max="2858" width="12.140625" style="174" bestFit="1" customWidth="1"/>
    <col min="2859" max="2859" width="8" style="174" bestFit="1" customWidth="1"/>
    <col min="2860" max="2860" width="12.140625" style="174" bestFit="1" customWidth="1"/>
    <col min="2861" max="2861" width="8" style="174" bestFit="1" customWidth="1"/>
    <col min="2862" max="2862" width="12.140625" style="174" bestFit="1" customWidth="1"/>
    <col min="2863" max="2863" width="8" style="174" bestFit="1" customWidth="1"/>
    <col min="2864" max="2864" width="12.140625" style="174" bestFit="1" customWidth="1"/>
    <col min="2865" max="2865" width="8" style="174" bestFit="1" customWidth="1"/>
    <col min="2866" max="2866" width="12.140625" style="174" bestFit="1" customWidth="1"/>
    <col min="2867" max="2867" width="8" style="174" bestFit="1" customWidth="1"/>
    <col min="2868" max="2868" width="12.140625" style="174" bestFit="1" customWidth="1"/>
    <col min="2869" max="2869" width="8" style="174" bestFit="1" customWidth="1"/>
    <col min="2870" max="2870" width="12.140625" style="174" bestFit="1" customWidth="1"/>
    <col min="2871" max="2871" width="7" style="174" bestFit="1" customWidth="1"/>
    <col min="2872" max="2872" width="12.140625" style="174" bestFit="1" customWidth="1"/>
    <col min="2873" max="2873" width="8" style="174" bestFit="1" customWidth="1"/>
    <col min="2874" max="2874" width="12.7109375" style="174" bestFit="1" customWidth="1"/>
    <col min="2875" max="2875" width="8.5703125" style="174" bestFit="1" customWidth="1"/>
    <col min="2876" max="2876" width="12.140625" style="174" bestFit="1" customWidth="1"/>
    <col min="2877" max="2877" width="8" style="174" bestFit="1" customWidth="1"/>
    <col min="2878" max="2878" width="12.140625" style="174" bestFit="1" customWidth="1"/>
    <col min="2879" max="2879" width="8" style="174" bestFit="1" customWidth="1"/>
    <col min="2880" max="2880" width="12.140625" style="174" bestFit="1" customWidth="1"/>
    <col min="2881" max="2881" width="8" style="174" bestFit="1" customWidth="1"/>
    <col min="2882" max="2882" width="12.140625" style="174" bestFit="1" customWidth="1"/>
    <col min="2883" max="2883" width="8" style="174" bestFit="1" customWidth="1"/>
    <col min="2884" max="2884" width="12.140625" style="174" bestFit="1" customWidth="1"/>
    <col min="2885" max="2885" width="8" style="174" bestFit="1" customWidth="1"/>
    <col min="2886" max="2886" width="12.140625" style="174" bestFit="1" customWidth="1"/>
    <col min="2887" max="2887" width="8" style="174" bestFit="1" customWidth="1"/>
    <col min="2888" max="3072" width="9.140625" style="174"/>
    <col min="3073" max="3073" width="50.7109375" style="174" bestFit="1" customWidth="1"/>
    <col min="3074" max="3074" width="12.140625" style="174" bestFit="1" customWidth="1"/>
    <col min="3075" max="3075" width="8" style="174" bestFit="1" customWidth="1"/>
    <col min="3076" max="3076" width="12.140625" style="174" bestFit="1" customWidth="1"/>
    <col min="3077" max="3077" width="8" style="174" bestFit="1" customWidth="1"/>
    <col min="3078" max="3078" width="12.140625" style="174" bestFit="1" customWidth="1"/>
    <col min="3079" max="3079" width="8" style="174" bestFit="1" customWidth="1"/>
    <col min="3080" max="3080" width="12.140625" style="174" bestFit="1" customWidth="1"/>
    <col min="3081" max="3081" width="8" style="174" bestFit="1" customWidth="1"/>
    <col min="3082" max="3082" width="11.140625" style="174" bestFit="1" customWidth="1"/>
    <col min="3083" max="3083" width="4" style="174" bestFit="1" customWidth="1"/>
    <col min="3084" max="3084" width="11.140625" style="174" bestFit="1" customWidth="1"/>
    <col min="3085" max="3085" width="4" style="174" bestFit="1" customWidth="1"/>
    <col min="3086" max="3086" width="11.140625" style="174" bestFit="1" customWidth="1"/>
    <col min="3087" max="3087" width="4" style="174" bestFit="1" customWidth="1"/>
    <col min="3088" max="3088" width="11.140625" style="174" bestFit="1" customWidth="1"/>
    <col min="3089" max="3089" width="4" style="174" bestFit="1" customWidth="1"/>
    <col min="3090" max="3090" width="11.140625" style="174" bestFit="1" customWidth="1"/>
    <col min="3091" max="3091" width="4" style="174" bestFit="1" customWidth="1"/>
    <col min="3092" max="3092" width="12.140625" style="174" bestFit="1" customWidth="1"/>
    <col min="3093" max="3093" width="8" style="174" bestFit="1" customWidth="1"/>
    <col min="3094" max="3094" width="12.140625" style="174" bestFit="1" customWidth="1"/>
    <col min="3095" max="3095" width="8" style="174" bestFit="1" customWidth="1"/>
    <col min="3096" max="3096" width="12.140625" style="174" bestFit="1" customWidth="1"/>
    <col min="3097" max="3097" width="8" style="174" bestFit="1" customWidth="1"/>
    <col min="3098" max="3098" width="12.140625" style="174" bestFit="1" customWidth="1"/>
    <col min="3099" max="3099" width="8" style="174" bestFit="1" customWidth="1"/>
    <col min="3100" max="3100" width="12.140625" style="174" bestFit="1" customWidth="1"/>
    <col min="3101" max="3101" width="7" style="174" bestFit="1" customWidth="1"/>
    <col min="3102" max="3102" width="12.140625" style="174" bestFit="1" customWidth="1"/>
    <col min="3103" max="3103" width="8" style="174" bestFit="1" customWidth="1"/>
    <col min="3104" max="3104" width="12.140625" style="174" bestFit="1" customWidth="1"/>
    <col min="3105" max="3105" width="8" style="174" bestFit="1" customWidth="1"/>
    <col min="3106" max="3106" width="12.140625" style="174" bestFit="1" customWidth="1"/>
    <col min="3107" max="3107" width="8" style="174" bestFit="1" customWidth="1"/>
    <col min="3108" max="3108" width="12.140625" style="174" bestFit="1" customWidth="1"/>
    <col min="3109" max="3109" width="8" style="174" bestFit="1" customWidth="1"/>
    <col min="3110" max="3110" width="12.140625" style="174" bestFit="1" customWidth="1"/>
    <col min="3111" max="3111" width="8" style="174" bestFit="1" customWidth="1"/>
    <col min="3112" max="3112" width="12.140625" style="174" bestFit="1" customWidth="1"/>
    <col min="3113" max="3113" width="8" style="174" bestFit="1" customWidth="1"/>
    <col min="3114" max="3114" width="12.140625" style="174" bestFit="1" customWidth="1"/>
    <col min="3115" max="3115" width="8" style="174" bestFit="1" customWidth="1"/>
    <col min="3116" max="3116" width="12.140625" style="174" bestFit="1" customWidth="1"/>
    <col min="3117" max="3117" width="8" style="174" bestFit="1" customWidth="1"/>
    <col min="3118" max="3118" width="12.140625" style="174" bestFit="1" customWidth="1"/>
    <col min="3119" max="3119" width="8" style="174" bestFit="1" customWidth="1"/>
    <col min="3120" max="3120" width="12.140625" style="174" bestFit="1" customWidth="1"/>
    <col min="3121" max="3121" width="8" style="174" bestFit="1" customWidth="1"/>
    <col min="3122" max="3122" width="12.140625" style="174" bestFit="1" customWidth="1"/>
    <col min="3123" max="3123" width="8" style="174" bestFit="1" customWidth="1"/>
    <col min="3124" max="3124" width="12.140625" style="174" bestFit="1" customWidth="1"/>
    <col min="3125" max="3125" width="8" style="174" bestFit="1" customWidth="1"/>
    <col min="3126" max="3126" width="12.140625" style="174" bestFit="1" customWidth="1"/>
    <col min="3127" max="3127" width="7" style="174" bestFit="1" customWidth="1"/>
    <col min="3128" max="3128" width="12.140625" style="174" bestFit="1" customWidth="1"/>
    <col min="3129" max="3129" width="8" style="174" bestFit="1" customWidth="1"/>
    <col min="3130" max="3130" width="12.7109375" style="174" bestFit="1" customWidth="1"/>
    <col min="3131" max="3131" width="8.5703125" style="174" bestFit="1" customWidth="1"/>
    <col min="3132" max="3132" width="12.140625" style="174" bestFit="1" customWidth="1"/>
    <col min="3133" max="3133" width="8" style="174" bestFit="1" customWidth="1"/>
    <col min="3134" max="3134" width="12.140625" style="174" bestFit="1" customWidth="1"/>
    <col min="3135" max="3135" width="8" style="174" bestFit="1" customWidth="1"/>
    <col min="3136" max="3136" width="12.140625" style="174" bestFit="1" customWidth="1"/>
    <col min="3137" max="3137" width="8" style="174" bestFit="1" customWidth="1"/>
    <col min="3138" max="3138" width="12.140625" style="174" bestFit="1" customWidth="1"/>
    <col min="3139" max="3139" width="8" style="174" bestFit="1" customWidth="1"/>
    <col min="3140" max="3140" width="12.140625" style="174" bestFit="1" customWidth="1"/>
    <col min="3141" max="3141" width="8" style="174" bestFit="1" customWidth="1"/>
    <col min="3142" max="3142" width="12.140625" style="174" bestFit="1" customWidth="1"/>
    <col min="3143" max="3143" width="8" style="174" bestFit="1" customWidth="1"/>
    <col min="3144" max="3328" width="9.140625" style="174"/>
    <col min="3329" max="3329" width="50.7109375" style="174" bestFit="1" customWidth="1"/>
    <col min="3330" max="3330" width="12.140625" style="174" bestFit="1" customWidth="1"/>
    <col min="3331" max="3331" width="8" style="174" bestFit="1" customWidth="1"/>
    <col min="3332" max="3332" width="12.140625" style="174" bestFit="1" customWidth="1"/>
    <col min="3333" max="3333" width="8" style="174" bestFit="1" customWidth="1"/>
    <col min="3334" max="3334" width="12.140625" style="174" bestFit="1" customWidth="1"/>
    <col min="3335" max="3335" width="8" style="174" bestFit="1" customWidth="1"/>
    <col min="3336" max="3336" width="12.140625" style="174" bestFit="1" customWidth="1"/>
    <col min="3337" max="3337" width="8" style="174" bestFit="1" customWidth="1"/>
    <col min="3338" max="3338" width="11.140625" style="174" bestFit="1" customWidth="1"/>
    <col min="3339" max="3339" width="4" style="174" bestFit="1" customWidth="1"/>
    <col min="3340" max="3340" width="11.140625" style="174" bestFit="1" customWidth="1"/>
    <col min="3341" max="3341" width="4" style="174" bestFit="1" customWidth="1"/>
    <col min="3342" max="3342" width="11.140625" style="174" bestFit="1" customWidth="1"/>
    <col min="3343" max="3343" width="4" style="174" bestFit="1" customWidth="1"/>
    <col min="3344" max="3344" width="11.140625" style="174" bestFit="1" customWidth="1"/>
    <col min="3345" max="3345" width="4" style="174" bestFit="1" customWidth="1"/>
    <col min="3346" max="3346" width="11.140625" style="174" bestFit="1" customWidth="1"/>
    <col min="3347" max="3347" width="4" style="174" bestFit="1" customWidth="1"/>
    <col min="3348" max="3348" width="12.140625" style="174" bestFit="1" customWidth="1"/>
    <col min="3349" max="3349" width="8" style="174" bestFit="1" customWidth="1"/>
    <col min="3350" max="3350" width="12.140625" style="174" bestFit="1" customWidth="1"/>
    <col min="3351" max="3351" width="8" style="174" bestFit="1" customWidth="1"/>
    <col min="3352" max="3352" width="12.140625" style="174" bestFit="1" customWidth="1"/>
    <col min="3353" max="3353" width="8" style="174" bestFit="1" customWidth="1"/>
    <col min="3354" max="3354" width="12.140625" style="174" bestFit="1" customWidth="1"/>
    <col min="3355" max="3355" width="8" style="174" bestFit="1" customWidth="1"/>
    <col min="3356" max="3356" width="12.140625" style="174" bestFit="1" customWidth="1"/>
    <col min="3357" max="3357" width="7" style="174" bestFit="1" customWidth="1"/>
    <col min="3358" max="3358" width="12.140625" style="174" bestFit="1" customWidth="1"/>
    <col min="3359" max="3359" width="8" style="174" bestFit="1" customWidth="1"/>
    <col min="3360" max="3360" width="12.140625" style="174" bestFit="1" customWidth="1"/>
    <col min="3361" max="3361" width="8" style="174" bestFit="1" customWidth="1"/>
    <col min="3362" max="3362" width="12.140625" style="174" bestFit="1" customWidth="1"/>
    <col min="3363" max="3363" width="8" style="174" bestFit="1" customWidth="1"/>
    <col min="3364" max="3364" width="12.140625" style="174" bestFit="1" customWidth="1"/>
    <col min="3365" max="3365" width="8" style="174" bestFit="1" customWidth="1"/>
    <col min="3366" max="3366" width="12.140625" style="174" bestFit="1" customWidth="1"/>
    <col min="3367" max="3367" width="8" style="174" bestFit="1" customWidth="1"/>
    <col min="3368" max="3368" width="12.140625" style="174" bestFit="1" customWidth="1"/>
    <col min="3369" max="3369" width="8" style="174" bestFit="1" customWidth="1"/>
    <col min="3370" max="3370" width="12.140625" style="174" bestFit="1" customWidth="1"/>
    <col min="3371" max="3371" width="8" style="174" bestFit="1" customWidth="1"/>
    <col min="3372" max="3372" width="12.140625" style="174" bestFit="1" customWidth="1"/>
    <col min="3373" max="3373" width="8" style="174" bestFit="1" customWidth="1"/>
    <col min="3374" max="3374" width="12.140625" style="174" bestFit="1" customWidth="1"/>
    <col min="3375" max="3375" width="8" style="174" bestFit="1" customWidth="1"/>
    <col min="3376" max="3376" width="12.140625" style="174" bestFit="1" customWidth="1"/>
    <col min="3377" max="3377" width="8" style="174" bestFit="1" customWidth="1"/>
    <col min="3378" max="3378" width="12.140625" style="174" bestFit="1" customWidth="1"/>
    <col min="3379" max="3379" width="8" style="174" bestFit="1" customWidth="1"/>
    <col min="3380" max="3380" width="12.140625" style="174" bestFit="1" customWidth="1"/>
    <col min="3381" max="3381" width="8" style="174" bestFit="1" customWidth="1"/>
    <col min="3382" max="3382" width="12.140625" style="174" bestFit="1" customWidth="1"/>
    <col min="3383" max="3383" width="7" style="174" bestFit="1" customWidth="1"/>
    <col min="3384" max="3384" width="12.140625" style="174" bestFit="1" customWidth="1"/>
    <col min="3385" max="3385" width="8" style="174" bestFit="1" customWidth="1"/>
    <col min="3386" max="3386" width="12.7109375" style="174" bestFit="1" customWidth="1"/>
    <col min="3387" max="3387" width="8.5703125" style="174" bestFit="1" customWidth="1"/>
    <col min="3388" max="3388" width="12.140625" style="174" bestFit="1" customWidth="1"/>
    <col min="3389" max="3389" width="8" style="174" bestFit="1" customWidth="1"/>
    <col min="3390" max="3390" width="12.140625" style="174" bestFit="1" customWidth="1"/>
    <col min="3391" max="3391" width="8" style="174" bestFit="1" customWidth="1"/>
    <col min="3392" max="3392" width="12.140625" style="174" bestFit="1" customWidth="1"/>
    <col min="3393" max="3393" width="8" style="174" bestFit="1" customWidth="1"/>
    <col min="3394" max="3394" width="12.140625" style="174" bestFit="1" customWidth="1"/>
    <col min="3395" max="3395" width="8" style="174" bestFit="1" customWidth="1"/>
    <col min="3396" max="3396" width="12.140625" style="174" bestFit="1" customWidth="1"/>
    <col min="3397" max="3397" width="8" style="174" bestFit="1" customWidth="1"/>
    <col min="3398" max="3398" width="12.140625" style="174" bestFit="1" customWidth="1"/>
    <col min="3399" max="3399" width="8" style="174" bestFit="1" customWidth="1"/>
    <col min="3400" max="3584" width="9.140625" style="174"/>
    <col min="3585" max="3585" width="50.7109375" style="174" bestFit="1" customWidth="1"/>
    <col min="3586" max="3586" width="12.140625" style="174" bestFit="1" customWidth="1"/>
    <col min="3587" max="3587" width="8" style="174" bestFit="1" customWidth="1"/>
    <col min="3588" max="3588" width="12.140625" style="174" bestFit="1" customWidth="1"/>
    <col min="3589" max="3589" width="8" style="174" bestFit="1" customWidth="1"/>
    <col min="3590" max="3590" width="12.140625" style="174" bestFit="1" customWidth="1"/>
    <col min="3591" max="3591" width="8" style="174" bestFit="1" customWidth="1"/>
    <col min="3592" max="3592" width="12.140625" style="174" bestFit="1" customWidth="1"/>
    <col min="3593" max="3593" width="8" style="174" bestFit="1" customWidth="1"/>
    <col min="3594" max="3594" width="11.140625" style="174" bestFit="1" customWidth="1"/>
    <col min="3595" max="3595" width="4" style="174" bestFit="1" customWidth="1"/>
    <col min="3596" max="3596" width="11.140625" style="174" bestFit="1" customWidth="1"/>
    <col min="3597" max="3597" width="4" style="174" bestFit="1" customWidth="1"/>
    <col min="3598" max="3598" width="11.140625" style="174" bestFit="1" customWidth="1"/>
    <col min="3599" max="3599" width="4" style="174" bestFit="1" customWidth="1"/>
    <col min="3600" max="3600" width="11.140625" style="174" bestFit="1" customWidth="1"/>
    <col min="3601" max="3601" width="4" style="174" bestFit="1" customWidth="1"/>
    <col min="3602" max="3602" width="11.140625" style="174" bestFit="1" customWidth="1"/>
    <col min="3603" max="3603" width="4" style="174" bestFit="1" customWidth="1"/>
    <col min="3604" max="3604" width="12.140625" style="174" bestFit="1" customWidth="1"/>
    <col min="3605" max="3605" width="8" style="174" bestFit="1" customWidth="1"/>
    <col min="3606" max="3606" width="12.140625" style="174" bestFit="1" customWidth="1"/>
    <col min="3607" max="3607" width="8" style="174" bestFit="1" customWidth="1"/>
    <col min="3608" max="3608" width="12.140625" style="174" bestFit="1" customWidth="1"/>
    <col min="3609" max="3609" width="8" style="174" bestFit="1" customWidth="1"/>
    <col min="3610" max="3610" width="12.140625" style="174" bestFit="1" customWidth="1"/>
    <col min="3611" max="3611" width="8" style="174" bestFit="1" customWidth="1"/>
    <col min="3612" max="3612" width="12.140625" style="174" bestFit="1" customWidth="1"/>
    <col min="3613" max="3613" width="7" style="174" bestFit="1" customWidth="1"/>
    <col min="3614" max="3614" width="12.140625" style="174" bestFit="1" customWidth="1"/>
    <col min="3615" max="3615" width="8" style="174" bestFit="1" customWidth="1"/>
    <col min="3616" max="3616" width="12.140625" style="174" bestFit="1" customWidth="1"/>
    <col min="3617" max="3617" width="8" style="174" bestFit="1" customWidth="1"/>
    <col min="3618" max="3618" width="12.140625" style="174" bestFit="1" customWidth="1"/>
    <col min="3619" max="3619" width="8" style="174" bestFit="1" customWidth="1"/>
    <col min="3620" max="3620" width="12.140625" style="174" bestFit="1" customWidth="1"/>
    <col min="3621" max="3621" width="8" style="174" bestFit="1" customWidth="1"/>
    <col min="3622" max="3622" width="12.140625" style="174" bestFit="1" customWidth="1"/>
    <col min="3623" max="3623" width="8" style="174" bestFit="1" customWidth="1"/>
    <col min="3624" max="3624" width="12.140625" style="174" bestFit="1" customWidth="1"/>
    <col min="3625" max="3625" width="8" style="174" bestFit="1" customWidth="1"/>
    <col min="3626" max="3626" width="12.140625" style="174" bestFit="1" customWidth="1"/>
    <col min="3627" max="3627" width="8" style="174" bestFit="1" customWidth="1"/>
    <col min="3628" max="3628" width="12.140625" style="174" bestFit="1" customWidth="1"/>
    <col min="3629" max="3629" width="8" style="174" bestFit="1" customWidth="1"/>
    <col min="3630" max="3630" width="12.140625" style="174" bestFit="1" customWidth="1"/>
    <col min="3631" max="3631" width="8" style="174" bestFit="1" customWidth="1"/>
    <col min="3632" max="3632" width="12.140625" style="174" bestFit="1" customWidth="1"/>
    <col min="3633" max="3633" width="8" style="174" bestFit="1" customWidth="1"/>
    <col min="3634" max="3634" width="12.140625" style="174" bestFit="1" customWidth="1"/>
    <col min="3635" max="3635" width="8" style="174" bestFit="1" customWidth="1"/>
    <col min="3636" max="3636" width="12.140625" style="174" bestFit="1" customWidth="1"/>
    <col min="3637" max="3637" width="8" style="174" bestFit="1" customWidth="1"/>
    <col min="3638" max="3638" width="12.140625" style="174" bestFit="1" customWidth="1"/>
    <col min="3639" max="3639" width="7" style="174" bestFit="1" customWidth="1"/>
    <col min="3640" max="3640" width="12.140625" style="174" bestFit="1" customWidth="1"/>
    <col min="3641" max="3641" width="8" style="174" bestFit="1" customWidth="1"/>
    <col min="3642" max="3642" width="12.7109375" style="174" bestFit="1" customWidth="1"/>
    <col min="3643" max="3643" width="8.5703125" style="174" bestFit="1" customWidth="1"/>
    <col min="3644" max="3644" width="12.140625" style="174" bestFit="1" customWidth="1"/>
    <col min="3645" max="3645" width="8" style="174" bestFit="1" customWidth="1"/>
    <col min="3646" max="3646" width="12.140625" style="174" bestFit="1" customWidth="1"/>
    <col min="3647" max="3647" width="8" style="174" bestFit="1" customWidth="1"/>
    <col min="3648" max="3648" width="12.140625" style="174" bestFit="1" customWidth="1"/>
    <col min="3649" max="3649" width="8" style="174" bestFit="1" customWidth="1"/>
    <col min="3650" max="3650" width="12.140625" style="174" bestFit="1" customWidth="1"/>
    <col min="3651" max="3651" width="8" style="174" bestFit="1" customWidth="1"/>
    <col min="3652" max="3652" width="12.140625" style="174" bestFit="1" customWidth="1"/>
    <col min="3653" max="3653" width="8" style="174" bestFit="1" customWidth="1"/>
    <col min="3654" max="3654" width="12.140625" style="174" bestFit="1" customWidth="1"/>
    <col min="3655" max="3655" width="8" style="174" bestFit="1" customWidth="1"/>
    <col min="3656" max="3840" width="9.140625" style="174"/>
    <col min="3841" max="3841" width="50.7109375" style="174" bestFit="1" customWidth="1"/>
    <col min="3842" max="3842" width="12.140625" style="174" bestFit="1" customWidth="1"/>
    <col min="3843" max="3843" width="8" style="174" bestFit="1" customWidth="1"/>
    <col min="3844" max="3844" width="12.140625" style="174" bestFit="1" customWidth="1"/>
    <col min="3845" max="3845" width="8" style="174" bestFit="1" customWidth="1"/>
    <col min="3846" max="3846" width="12.140625" style="174" bestFit="1" customWidth="1"/>
    <col min="3847" max="3847" width="8" style="174" bestFit="1" customWidth="1"/>
    <col min="3848" max="3848" width="12.140625" style="174" bestFit="1" customWidth="1"/>
    <col min="3849" max="3849" width="8" style="174" bestFit="1" customWidth="1"/>
    <col min="3850" max="3850" width="11.140625" style="174" bestFit="1" customWidth="1"/>
    <col min="3851" max="3851" width="4" style="174" bestFit="1" customWidth="1"/>
    <col min="3852" max="3852" width="11.140625" style="174" bestFit="1" customWidth="1"/>
    <col min="3853" max="3853" width="4" style="174" bestFit="1" customWidth="1"/>
    <col min="3854" max="3854" width="11.140625" style="174" bestFit="1" customWidth="1"/>
    <col min="3855" max="3855" width="4" style="174" bestFit="1" customWidth="1"/>
    <col min="3856" max="3856" width="11.140625" style="174" bestFit="1" customWidth="1"/>
    <col min="3857" max="3857" width="4" style="174" bestFit="1" customWidth="1"/>
    <col min="3858" max="3858" width="11.140625" style="174" bestFit="1" customWidth="1"/>
    <col min="3859" max="3859" width="4" style="174" bestFit="1" customWidth="1"/>
    <col min="3860" max="3860" width="12.140625" style="174" bestFit="1" customWidth="1"/>
    <col min="3861" max="3861" width="8" style="174" bestFit="1" customWidth="1"/>
    <col min="3862" max="3862" width="12.140625" style="174" bestFit="1" customWidth="1"/>
    <col min="3863" max="3863" width="8" style="174" bestFit="1" customWidth="1"/>
    <col min="3864" max="3864" width="12.140625" style="174" bestFit="1" customWidth="1"/>
    <col min="3865" max="3865" width="8" style="174" bestFit="1" customWidth="1"/>
    <col min="3866" max="3866" width="12.140625" style="174" bestFit="1" customWidth="1"/>
    <col min="3867" max="3867" width="8" style="174" bestFit="1" customWidth="1"/>
    <col min="3868" max="3868" width="12.140625" style="174" bestFit="1" customWidth="1"/>
    <col min="3869" max="3869" width="7" style="174" bestFit="1" customWidth="1"/>
    <col min="3870" max="3870" width="12.140625" style="174" bestFit="1" customWidth="1"/>
    <col min="3871" max="3871" width="8" style="174" bestFit="1" customWidth="1"/>
    <col min="3872" max="3872" width="12.140625" style="174" bestFit="1" customWidth="1"/>
    <col min="3873" max="3873" width="8" style="174" bestFit="1" customWidth="1"/>
    <col min="3874" max="3874" width="12.140625" style="174" bestFit="1" customWidth="1"/>
    <col min="3875" max="3875" width="8" style="174" bestFit="1" customWidth="1"/>
    <col min="3876" max="3876" width="12.140625" style="174" bestFit="1" customWidth="1"/>
    <col min="3877" max="3877" width="8" style="174" bestFit="1" customWidth="1"/>
    <col min="3878" max="3878" width="12.140625" style="174" bestFit="1" customWidth="1"/>
    <col min="3879" max="3879" width="8" style="174" bestFit="1" customWidth="1"/>
    <col min="3880" max="3880" width="12.140625" style="174" bestFit="1" customWidth="1"/>
    <col min="3881" max="3881" width="8" style="174" bestFit="1" customWidth="1"/>
    <col min="3882" max="3882" width="12.140625" style="174" bestFit="1" customWidth="1"/>
    <col min="3883" max="3883" width="8" style="174" bestFit="1" customWidth="1"/>
    <col min="3884" max="3884" width="12.140625" style="174" bestFit="1" customWidth="1"/>
    <col min="3885" max="3885" width="8" style="174" bestFit="1" customWidth="1"/>
    <col min="3886" max="3886" width="12.140625" style="174" bestFit="1" customWidth="1"/>
    <col min="3887" max="3887" width="8" style="174" bestFit="1" customWidth="1"/>
    <col min="3888" max="3888" width="12.140625" style="174" bestFit="1" customWidth="1"/>
    <col min="3889" max="3889" width="8" style="174" bestFit="1" customWidth="1"/>
    <col min="3890" max="3890" width="12.140625" style="174" bestFit="1" customWidth="1"/>
    <col min="3891" max="3891" width="8" style="174" bestFit="1" customWidth="1"/>
    <col min="3892" max="3892" width="12.140625" style="174" bestFit="1" customWidth="1"/>
    <col min="3893" max="3893" width="8" style="174" bestFit="1" customWidth="1"/>
    <col min="3894" max="3894" width="12.140625" style="174" bestFit="1" customWidth="1"/>
    <col min="3895" max="3895" width="7" style="174" bestFit="1" customWidth="1"/>
    <col min="3896" max="3896" width="12.140625" style="174" bestFit="1" customWidth="1"/>
    <col min="3897" max="3897" width="8" style="174" bestFit="1" customWidth="1"/>
    <col min="3898" max="3898" width="12.7109375" style="174" bestFit="1" customWidth="1"/>
    <col min="3899" max="3899" width="8.5703125" style="174" bestFit="1" customWidth="1"/>
    <col min="3900" max="3900" width="12.140625" style="174" bestFit="1" customWidth="1"/>
    <col min="3901" max="3901" width="8" style="174" bestFit="1" customWidth="1"/>
    <col min="3902" max="3902" width="12.140625" style="174" bestFit="1" customWidth="1"/>
    <col min="3903" max="3903" width="8" style="174" bestFit="1" customWidth="1"/>
    <col min="3904" max="3904" width="12.140625" style="174" bestFit="1" customWidth="1"/>
    <col min="3905" max="3905" width="8" style="174" bestFit="1" customWidth="1"/>
    <col min="3906" max="3906" width="12.140625" style="174" bestFit="1" customWidth="1"/>
    <col min="3907" max="3907" width="8" style="174" bestFit="1" customWidth="1"/>
    <col min="3908" max="3908" width="12.140625" style="174" bestFit="1" customWidth="1"/>
    <col min="3909" max="3909" width="8" style="174" bestFit="1" customWidth="1"/>
    <col min="3910" max="3910" width="12.140625" style="174" bestFit="1" customWidth="1"/>
    <col min="3911" max="3911" width="8" style="174" bestFit="1" customWidth="1"/>
    <col min="3912" max="4096" width="9.140625" style="174"/>
    <col min="4097" max="4097" width="50.7109375" style="174" bestFit="1" customWidth="1"/>
    <col min="4098" max="4098" width="12.140625" style="174" bestFit="1" customWidth="1"/>
    <col min="4099" max="4099" width="8" style="174" bestFit="1" customWidth="1"/>
    <col min="4100" max="4100" width="12.140625" style="174" bestFit="1" customWidth="1"/>
    <col min="4101" max="4101" width="8" style="174" bestFit="1" customWidth="1"/>
    <col min="4102" max="4102" width="12.140625" style="174" bestFit="1" customWidth="1"/>
    <col min="4103" max="4103" width="8" style="174" bestFit="1" customWidth="1"/>
    <col min="4104" max="4104" width="12.140625" style="174" bestFit="1" customWidth="1"/>
    <col min="4105" max="4105" width="8" style="174" bestFit="1" customWidth="1"/>
    <col min="4106" max="4106" width="11.140625" style="174" bestFit="1" customWidth="1"/>
    <col min="4107" max="4107" width="4" style="174" bestFit="1" customWidth="1"/>
    <col min="4108" max="4108" width="11.140625" style="174" bestFit="1" customWidth="1"/>
    <col min="4109" max="4109" width="4" style="174" bestFit="1" customWidth="1"/>
    <col min="4110" max="4110" width="11.140625" style="174" bestFit="1" customWidth="1"/>
    <col min="4111" max="4111" width="4" style="174" bestFit="1" customWidth="1"/>
    <col min="4112" max="4112" width="11.140625" style="174" bestFit="1" customWidth="1"/>
    <col min="4113" max="4113" width="4" style="174" bestFit="1" customWidth="1"/>
    <col min="4114" max="4114" width="11.140625" style="174" bestFit="1" customWidth="1"/>
    <col min="4115" max="4115" width="4" style="174" bestFit="1" customWidth="1"/>
    <col min="4116" max="4116" width="12.140625" style="174" bestFit="1" customWidth="1"/>
    <col min="4117" max="4117" width="8" style="174" bestFit="1" customWidth="1"/>
    <col min="4118" max="4118" width="12.140625" style="174" bestFit="1" customWidth="1"/>
    <col min="4119" max="4119" width="8" style="174" bestFit="1" customWidth="1"/>
    <col min="4120" max="4120" width="12.140625" style="174" bestFit="1" customWidth="1"/>
    <col min="4121" max="4121" width="8" style="174" bestFit="1" customWidth="1"/>
    <col min="4122" max="4122" width="12.140625" style="174" bestFit="1" customWidth="1"/>
    <col min="4123" max="4123" width="8" style="174" bestFit="1" customWidth="1"/>
    <col min="4124" max="4124" width="12.140625" style="174" bestFit="1" customWidth="1"/>
    <col min="4125" max="4125" width="7" style="174" bestFit="1" customWidth="1"/>
    <col min="4126" max="4126" width="12.140625" style="174" bestFit="1" customWidth="1"/>
    <col min="4127" max="4127" width="8" style="174" bestFit="1" customWidth="1"/>
    <col min="4128" max="4128" width="12.140625" style="174" bestFit="1" customWidth="1"/>
    <col min="4129" max="4129" width="8" style="174" bestFit="1" customWidth="1"/>
    <col min="4130" max="4130" width="12.140625" style="174" bestFit="1" customWidth="1"/>
    <col min="4131" max="4131" width="8" style="174" bestFit="1" customWidth="1"/>
    <col min="4132" max="4132" width="12.140625" style="174" bestFit="1" customWidth="1"/>
    <col min="4133" max="4133" width="8" style="174" bestFit="1" customWidth="1"/>
    <col min="4134" max="4134" width="12.140625" style="174" bestFit="1" customWidth="1"/>
    <col min="4135" max="4135" width="8" style="174" bestFit="1" customWidth="1"/>
    <col min="4136" max="4136" width="12.140625" style="174" bestFit="1" customWidth="1"/>
    <col min="4137" max="4137" width="8" style="174" bestFit="1" customWidth="1"/>
    <col min="4138" max="4138" width="12.140625" style="174" bestFit="1" customWidth="1"/>
    <col min="4139" max="4139" width="8" style="174" bestFit="1" customWidth="1"/>
    <col min="4140" max="4140" width="12.140625" style="174" bestFit="1" customWidth="1"/>
    <col min="4141" max="4141" width="8" style="174" bestFit="1" customWidth="1"/>
    <col min="4142" max="4142" width="12.140625" style="174" bestFit="1" customWidth="1"/>
    <col min="4143" max="4143" width="8" style="174" bestFit="1" customWidth="1"/>
    <col min="4144" max="4144" width="12.140625" style="174" bestFit="1" customWidth="1"/>
    <col min="4145" max="4145" width="8" style="174" bestFit="1" customWidth="1"/>
    <col min="4146" max="4146" width="12.140625" style="174" bestFit="1" customWidth="1"/>
    <col min="4147" max="4147" width="8" style="174" bestFit="1" customWidth="1"/>
    <col min="4148" max="4148" width="12.140625" style="174" bestFit="1" customWidth="1"/>
    <col min="4149" max="4149" width="8" style="174" bestFit="1" customWidth="1"/>
    <col min="4150" max="4150" width="12.140625" style="174" bestFit="1" customWidth="1"/>
    <col min="4151" max="4151" width="7" style="174" bestFit="1" customWidth="1"/>
    <col min="4152" max="4152" width="12.140625" style="174" bestFit="1" customWidth="1"/>
    <col min="4153" max="4153" width="8" style="174" bestFit="1" customWidth="1"/>
    <col min="4154" max="4154" width="12.7109375" style="174" bestFit="1" customWidth="1"/>
    <col min="4155" max="4155" width="8.5703125" style="174" bestFit="1" customWidth="1"/>
    <col min="4156" max="4156" width="12.140625" style="174" bestFit="1" customWidth="1"/>
    <col min="4157" max="4157" width="8" style="174" bestFit="1" customWidth="1"/>
    <col min="4158" max="4158" width="12.140625" style="174" bestFit="1" customWidth="1"/>
    <col min="4159" max="4159" width="8" style="174" bestFit="1" customWidth="1"/>
    <col min="4160" max="4160" width="12.140625" style="174" bestFit="1" customWidth="1"/>
    <col min="4161" max="4161" width="8" style="174" bestFit="1" customWidth="1"/>
    <col min="4162" max="4162" width="12.140625" style="174" bestFit="1" customWidth="1"/>
    <col min="4163" max="4163" width="8" style="174" bestFit="1" customWidth="1"/>
    <col min="4164" max="4164" width="12.140625" style="174" bestFit="1" customWidth="1"/>
    <col min="4165" max="4165" width="8" style="174" bestFit="1" customWidth="1"/>
    <col min="4166" max="4166" width="12.140625" style="174" bestFit="1" customWidth="1"/>
    <col min="4167" max="4167" width="8" style="174" bestFit="1" customWidth="1"/>
    <col min="4168" max="4352" width="9.140625" style="174"/>
    <col min="4353" max="4353" width="50.7109375" style="174" bestFit="1" customWidth="1"/>
    <col min="4354" max="4354" width="12.140625" style="174" bestFit="1" customWidth="1"/>
    <col min="4355" max="4355" width="8" style="174" bestFit="1" customWidth="1"/>
    <col min="4356" max="4356" width="12.140625" style="174" bestFit="1" customWidth="1"/>
    <col min="4357" max="4357" width="8" style="174" bestFit="1" customWidth="1"/>
    <col min="4358" max="4358" width="12.140625" style="174" bestFit="1" customWidth="1"/>
    <col min="4359" max="4359" width="8" style="174" bestFit="1" customWidth="1"/>
    <col min="4360" max="4360" width="12.140625" style="174" bestFit="1" customWidth="1"/>
    <col min="4361" max="4361" width="8" style="174" bestFit="1" customWidth="1"/>
    <col min="4362" max="4362" width="11.140625" style="174" bestFit="1" customWidth="1"/>
    <col min="4363" max="4363" width="4" style="174" bestFit="1" customWidth="1"/>
    <col min="4364" max="4364" width="11.140625" style="174" bestFit="1" customWidth="1"/>
    <col min="4365" max="4365" width="4" style="174" bestFit="1" customWidth="1"/>
    <col min="4366" max="4366" width="11.140625" style="174" bestFit="1" customWidth="1"/>
    <col min="4367" max="4367" width="4" style="174" bestFit="1" customWidth="1"/>
    <col min="4368" max="4368" width="11.140625" style="174" bestFit="1" customWidth="1"/>
    <col min="4369" max="4369" width="4" style="174" bestFit="1" customWidth="1"/>
    <col min="4370" max="4370" width="11.140625" style="174" bestFit="1" customWidth="1"/>
    <col min="4371" max="4371" width="4" style="174" bestFit="1" customWidth="1"/>
    <col min="4372" max="4372" width="12.140625" style="174" bestFit="1" customWidth="1"/>
    <col min="4373" max="4373" width="8" style="174" bestFit="1" customWidth="1"/>
    <col min="4374" max="4374" width="12.140625" style="174" bestFit="1" customWidth="1"/>
    <col min="4375" max="4375" width="8" style="174" bestFit="1" customWidth="1"/>
    <col min="4376" max="4376" width="12.140625" style="174" bestFit="1" customWidth="1"/>
    <col min="4377" max="4377" width="8" style="174" bestFit="1" customWidth="1"/>
    <col min="4378" max="4378" width="12.140625" style="174" bestFit="1" customWidth="1"/>
    <col min="4379" max="4379" width="8" style="174" bestFit="1" customWidth="1"/>
    <col min="4380" max="4380" width="12.140625" style="174" bestFit="1" customWidth="1"/>
    <col min="4381" max="4381" width="7" style="174" bestFit="1" customWidth="1"/>
    <col min="4382" max="4382" width="12.140625" style="174" bestFit="1" customWidth="1"/>
    <col min="4383" max="4383" width="8" style="174" bestFit="1" customWidth="1"/>
    <col min="4384" max="4384" width="12.140625" style="174" bestFit="1" customWidth="1"/>
    <col min="4385" max="4385" width="8" style="174" bestFit="1" customWidth="1"/>
    <col min="4386" max="4386" width="12.140625" style="174" bestFit="1" customWidth="1"/>
    <col min="4387" max="4387" width="8" style="174" bestFit="1" customWidth="1"/>
    <col min="4388" max="4388" width="12.140625" style="174" bestFit="1" customWidth="1"/>
    <col min="4389" max="4389" width="8" style="174" bestFit="1" customWidth="1"/>
    <col min="4390" max="4390" width="12.140625" style="174" bestFit="1" customWidth="1"/>
    <col min="4391" max="4391" width="8" style="174" bestFit="1" customWidth="1"/>
    <col min="4392" max="4392" width="12.140625" style="174" bestFit="1" customWidth="1"/>
    <col min="4393" max="4393" width="8" style="174" bestFit="1" customWidth="1"/>
    <col min="4394" max="4394" width="12.140625" style="174" bestFit="1" customWidth="1"/>
    <col min="4395" max="4395" width="8" style="174" bestFit="1" customWidth="1"/>
    <col min="4396" max="4396" width="12.140625" style="174" bestFit="1" customWidth="1"/>
    <col min="4397" max="4397" width="8" style="174" bestFit="1" customWidth="1"/>
    <col min="4398" max="4398" width="12.140625" style="174" bestFit="1" customWidth="1"/>
    <col min="4399" max="4399" width="8" style="174" bestFit="1" customWidth="1"/>
    <col min="4400" max="4400" width="12.140625" style="174" bestFit="1" customWidth="1"/>
    <col min="4401" max="4401" width="8" style="174" bestFit="1" customWidth="1"/>
    <col min="4402" max="4402" width="12.140625" style="174" bestFit="1" customWidth="1"/>
    <col min="4403" max="4403" width="8" style="174" bestFit="1" customWidth="1"/>
    <col min="4404" max="4404" width="12.140625" style="174" bestFit="1" customWidth="1"/>
    <col min="4405" max="4405" width="8" style="174" bestFit="1" customWidth="1"/>
    <col min="4406" max="4406" width="12.140625" style="174" bestFit="1" customWidth="1"/>
    <col min="4407" max="4407" width="7" style="174" bestFit="1" customWidth="1"/>
    <col min="4408" max="4408" width="12.140625" style="174" bestFit="1" customWidth="1"/>
    <col min="4409" max="4409" width="8" style="174" bestFit="1" customWidth="1"/>
    <col min="4410" max="4410" width="12.7109375" style="174" bestFit="1" customWidth="1"/>
    <col min="4411" max="4411" width="8.5703125" style="174" bestFit="1" customWidth="1"/>
    <col min="4412" max="4412" width="12.140625" style="174" bestFit="1" customWidth="1"/>
    <col min="4413" max="4413" width="8" style="174" bestFit="1" customWidth="1"/>
    <col min="4414" max="4414" width="12.140625" style="174" bestFit="1" customWidth="1"/>
    <col min="4415" max="4415" width="8" style="174" bestFit="1" customWidth="1"/>
    <col min="4416" max="4416" width="12.140625" style="174" bestFit="1" customWidth="1"/>
    <col min="4417" max="4417" width="8" style="174" bestFit="1" customWidth="1"/>
    <col min="4418" max="4418" width="12.140625" style="174" bestFit="1" customWidth="1"/>
    <col min="4419" max="4419" width="8" style="174" bestFit="1" customWidth="1"/>
    <col min="4420" max="4420" width="12.140625" style="174" bestFit="1" customWidth="1"/>
    <col min="4421" max="4421" width="8" style="174" bestFit="1" customWidth="1"/>
    <col min="4422" max="4422" width="12.140625" style="174" bestFit="1" customWidth="1"/>
    <col min="4423" max="4423" width="8" style="174" bestFit="1" customWidth="1"/>
    <col min="4424" max="4608" width="9.140625" style="174"/>
    <col min="4609" max="4609" width="50.7109375" style="174" bestFit="1" customWidth="1"/>
    <col min="4610" max="4610" width="12.140625" style="174" bestFit="1" customWidth="1"/>
    <col min="4611" max="4611" width="8" style="174" bestFit="1" customWidth="1"/>
    <col min="4612" max="4612" width="12.140625" style="174" bestFit="1" customWidth="1"/>
    <col min="4613" max="4613" width="8" style="174" bestFit="1" customWidth="1"/>
    <col min="4614" max="4614" width="12.140625" style="174" bestFit="1" customWidth="1"/>
    <col min="4615" max="4615" width="8" style="174" bestFit="1" customWidth="1"/>
    <col min="4616" max="4616" width="12.140625" style="174" bestFit="1" customWidth="1"/>
    <col min="4617" max="4617" width="8" style="174" bestFit="1" customWidth="1"/>
    <col min="4618" max="4618" width="11.140625" style="174" bestFit="1" customWidth="1"/>
    <col min="4619" max="4619" width="4" style="174" bestFit="1" customWidth="1"/>
    <col min="4620" max="4620" width="11.140625" style="174" bestFit="1" customWidth="1"/>
    <col min="4621" max="4621" width="4" style="174" bestFit="1" customWidth="1"/>
    <col min="4622" max="4622" width="11.140625" style="174" bestFit="1" customWidth="1"/>
    <col min="4623" max="4623" width="4" style="174" bestFit="1" customWidth="1"/>
    <col min="4624" max="4624" width="11.140625" style="174" bestFit="1" customWidth="1"/>
    <col min="4625" max="4625" width="4" style="174" bestFit="1" customWidth="1"/>
    <col min="4626" max="4626" width="11.140625" style="174" bestFit="1" customWidth="1"/>
    <col min="4627" max="4627" width="4" style="174" bestFit="1" customWidth="1"/>
    <col min="4628" max="4628" width="12.140625" style="174" bestFit="1" customWidth="1"/>
    <col min="4629" max="4629" width="8" style="174" bestFit="1" customWidth="1"/>
    <col min="4630" max="4630" width="12.140625" style="174" bestFit="1" customWidth="1"/>
    <col min="4631" max="4631" width="8" style="174" bestFit="1" customWidth="1"/>
    <col min="4632" max="4632" width="12.140625" style="174" bestFit="1" customWidth="1"/>
    <col min="4633" max="4633" width="8" style="174" bestFit="1" customWidth="1"/>
    <col min="4634" max="4634" width="12.140625" style="174" bestFit="1" customWidth="1"/>
    <col min="4635" max="4635" width="8" style="174" bestFit="1" customWidth="1"/>
    <col min="4636" max="4636" width="12.140625" style="174" bestFit="1" customWidth="1"/>
    <col min="4637" max="4637" width="7" style="174" bestFit="1" customWidth="1"/>
    <col min="4638" max="4638" width="12.140625" style="174" bestFit="1" customWidth="1"/>
    <col min="4639" max="4639" width="8" style="174" bestFit="1" customWidth="1"/>
    <col min="4640" max="4640" width="12.140625" style="174" bestFit="1" customWidth="1"/>
    <col min="4641" max="4641" width="8" style="174" bestFit="1" customWidth="1"/>
    <col min="4642" max="4642" width="12.140625" style="174" bestFit="1" customWidth="1"/>
    <col min="4643" max="4643" width="8" style="174" bestFit="1" customWidth="1"/>
    <col min="4644" max="4644" width="12.140625" style="174" bestFit="1" customWidth="1"/>
    <col min="4645" max="4645" width="8" style="174" bestFit="1" customWidth="1"/>
    <col min="4646" max="4646" width="12.140625" style="174" bestFit="1" customWidth="1"/>
    <col min="4647" max="4647" width="8" style="174" bestFit="1" customWidth="1"/>
    <col min="4648" max="4648" width="12.140625" style="174" bestFit="1" customWidth="1"/>
    <col min="4649" max="4649" width="8" style="174" bestFit="1" customWidth="1"/>
    <col min="4650" max="4650" width="12.140625" style="174" bestFit="1" customWidth="1"/>
    <col min="4651" max="4651" width="8" style="174" bestFit="1" customWidth="1"/>
    <col min="4652" max="4652" width="12.140625" style="174" bestFit="1" customWidth="1"/>
    <col min="4653" max="4653" width="8" style="174" bestFit="1" customWidth="1"/>
    <col min="4654" max="4654" width="12.140625" style="174" bestFit="1" customWidth="1"/>
    <col min="4655" max="4655" width="8" style="174" bestFit="1" customWidth="1"/>
    <col min="4656" max="4656" width="12.140625" style="174" bestFit="1" customWidth="1"/>
    <col min="4657" max="4657" width="8" style="174" bestFit="1" customWidth="1"/>
    <col min="4658" max="4658" width="12.140625" style="174" bestFit="1" customWidth="1"/>
    <col min="4659" max="4659" width="8" style="174" bestFit="1" customWidth="1"/>
    <col min="4660" max="4660" width="12.140625" style="174" bestFit="1" customWidth="1"/>
    <col min="4661" max="4661" width="8" style="174" bestFit="1" customWidth="1"/>
    <col min="4662" max="4662" width="12.140625" style="174" bestFit="1" customWidth="1"/>
    <col min="4663" max="4663" width="7" style="174" bestFit="1" customWidth="1"/>
    <col min="4664" max="4664" width="12.140625" style="174" bestFit="1" customWidth="1"/>
    <col min="4665" max="4665" width="8" style="174" bestFit="1" customWidth="1"/>
    <col min="4666" max="4666" width="12.7109375" style="174" bestFit="1" customWidth="1"/>
    <col min="4667" max="4667" width="8.5703125" style="174" bestFit="1" customWidth="1"/>
    <col min="4668" max="4668" width="12.140625" style="174" bestFit="1" customWidth="1"/>
    <col min="4669" max="4669" width="8" style="174" bestFit="1" customWidth="1"/>
    <col min="4670" max="4670" width="12.140625" style="174" bestFit="1" customWidth="1"/>
    <col min="4671" max="4671" width="8" style="174" bestFit="1" customWidth="1"/>
    <col min="4672" max="4672" width="12.140625" style="174" bestFit="1" customWidth="1"/>
    <col min="4673" max="4673" width="8" style="174" bestFit="1" customWidth="1"/>
    <col min="4674" max="4674" width="12.140625" style="174" bestFit="1" customWidth="1"/>
    <col min="4675" max="4675" width="8" style="174" bestFit="1" customWidth="1"/>
    <col min="4676" max="4676" width="12.140625" style="174" bestFit="1" customWidth="1"/>
    <col min="4677" max="4677" width="8" style="174" bestFit="1" customWidth="1"/>
    <col min="4678" max="4678" width="12.140625" style="174" bestFit="1" customWidth="1"/>
    <col min="4679" max="4679" width="8" style="174" bestFit="1" customWidth="1"/>
    <col min="4680" max="4864" width="9.140625" style="174"/>
    <col min="4865" max="4865" width="50.7109375" style="174" bestFit="1" customWidth="1"/>
    <col min="4866" max="4866" width="12.140625" style="174" bestFit="1" customWidth="1"/>
    <col min="4867" max="4867" width="8" style="174" bestFit="1" customWidth="1"/>
    <col min="4868" max="4868" width="12.140625" style="174" bestFit="1" customWidth="1"/>
    <col min="4869" max="4869" width="8" style="174" bestFit="1" customWidth="1"/>
    <col min="4870" max="4870" width="12.140625" style="174" bestFit="1" customWidth="1"/>
    <col min="4871" max="4871" width="8" style="174" bestFit="1" customWidth="1"/>
    <col min="4872" max="4872" width="12.140625" style="174" bestFit="1" customWidth="1"/>
    <col min="4873" max="4873" width="8" style="174" bestFit="1" customWidth="1"/>
    <col min="4874" max="4874" width="11.140625" style="174" bestFit="1" customWidth="1"/>
    <col min="4875" max="4875" width="4" style="174" bestFit="1" customWidth="1"/>
    <col min="4876" max="4876" width="11.140625" style="174" bestFit="1" customWidth="1"/>
    <col min="4877" max="4877" width="4" style="174" bestFit="1" customWidth="1"/>
    <col min="4878" max="4878" width="11.140625" style="174" bestFit="1" customWidth="1"/>
    <col min="4879" max="4879" width="4" style="174" bestFit="1" customWidth="1"/>
    <col min="4880" max="4880" width="11.140625" style="174" bestFit="1" customWidth="1"/>
    <col min="4881" max="4881" width="4" style="174" bestFit="1" customWidth="1"/>
    <col min="4882" max="4882" width="11.140625" style="174" bestFit="1" customWidth="1"/>
    <col min="4883" max="4883" width="4" style="174" bestFit="1" customWidth="1"/>
    <col min="4884" max="4884" width="12.140625" style="174" bestFit="1" customWidth="1"/>
    <col min="4885" max="4885" width="8" style="174" bestFit="1" customWidth="1"/>
    <col min="4886" max="4886" width="12.140625" style="174" bestFit="1" customWidth="1"/>
    <col min="4887" max="4887" width="8" style="174" bestFit="1" customWidth="1"/>
    <col min="4888" max="4888" width="12.140625" style="174" bestFit="1" customWidth="1"/>
    <col min="4889" max="4889" width="8" style="174" bestFit="1" customWidth="1"/>
    <col min="4890" max="4890" width="12.140625" style="174" bestFit="1" customWidth="1"/>
    <col min="4891" max="4891" width="8" style="174" bestFit="1" customWidth="1"/>
    <col min="4892" max="4892" width="12.140625" style="174" bestFit="1" customWidth="1"/>
    <col min="4893" max="4893" width="7" style="174" bestFit="1" customWidth="1"/>
    <col min="4894" max="4894" width="12.140625" style="174" bestFit="1" customWidth="1"/>
    <col min="4895" max="4895" width="8" style="174" bestFit="1" customWidth="1"/>
    <col min="4896" max="4896" width="12.140625" style="174" bestFit="1" customWidth="1"/>
    <col min="4897" max="4897" width="8" style="174" bestFit="1" customWidth="1"/>
    <col min="4898" max="4898" width="12.140625" style="174" bestFit="1" customWidth="1"/>
    <col min="4899" max="4899" width="8" style="174" bestFit="1" customWidth="1"/>
    <col min="4900" max="4900" width="12.140625" style="174" bestFit="1" customWidth="1"/>
    <col min="4901" max="4901" width="8" style="174" bestFit="1" customWidth="1"/>
    <col min="4902" max="4902" width="12.140625" style="174" bestFit="1" customWidth="1"/>
    <col min="4903" max="4903" width="8" style="174" bestFit="1" customWidth="1"/>
    <col min="4904" max="4904" width="12.140625" style="174" bestFit="1" customWidth="1"/>
    <col min="4905" max="4905" width="8" style="174" bestFit="1" customWidth="1"/>
    <col min="4906" max="4906" width="12.140625" style="174" bestFit="1" customWidth="1"/>
    <col min="4907" max="4907" width="8" style="174" bestFit="1" customWidth="1"/>
    <col min="4908" max="4908" width="12.140625" style="174" bestFit="1" customWidth="1"/>
    <col min="4909" max="4909" width="8" style="174" bestFit="1" customWidth="1"/>
    <col min="4910" max="4910" width="12.140625" style="174" bestFit="1" customWidth="1"/>
    <col min="4911" max="4911" width="8" style="174" bestFit="1" customWidth="1"/>
    <col min="4912" max="4912" width="12.140625" style="174" bestFit="1" customWidth="1"/>
    <col min="4913" max="4913" width="8" style="174" bestFit="1" customWidth="1"/>
    <col min="4914" max="4914" width="12.140625" style="174" bestFit="1" customWidth="1"/>
    <col min="4915" max="4915" width="8" style="174" bestFit="1" customWidth="1"/>
    <col min="4916" max="4916" width="12.140625" style="174" bestFit="1" customWidth="1"/>
    <col min="4917" max="4917" width="8" style="174" bestFit="1" customWidth="1"/>
    <col min="4918" max="4918" width="12.140625" style="174" bestFit="1" customWidth="1"/>
    <col min="4919" max="4919" width="7" style="174" bestFit="1" customWidth="1"/>
    <col min="4920" max="4920" width="12.140625" style="174" bestFit="1" customWidth="1"/>
    <col min="4921" max="4921" width="8" style="174" bestFit="1" customWidth="1"/>
    <col min="4922" max="4922" width="12.7109375" style="174" bestFit="1" customWidth="1"/>
    <col min="4923" max="4923" width="8.5703125" style="174" bestFit="1" customWidth="1"/>
    <col min="4924" max="4924" width="12.140625" style="174" bestFit="1" customWidth="1"/>
    <col min="4925" max="4925" width="8" style="174" bestFit="1" customWidth="1"/>
    <col min="4926" max="4926" width="12.140625" style="174" bestFit="1" customWidth="1"/>
    <col min="4927" max="4927" width="8" style="174" bestFit="1" customWidth="1"/>
    <col min="4928" max="4928" width="12.140625" style="174" bestFit="1" customWidth="1"/>
    <col min="4929" max="4929" width="8" style="174" bestFit="1" customWidth="1"/>
    <col min="4930" max="4930" width="12.140625" style="174" bestFit="1" customWidth="1"/>
    <col min="4931" max="4931" width="8" style="174" bestFit="1" customWidth="1"/>
    <col min="4932" max="4932" width="12.140625" style="174" bestFit="1" customWidth="1"/>
    <col min="4933" max="4933" width="8" style="174" bestFit="1" customWidth="1"/>
    <col min="4934" max="4934" width="12.140625" style="174" bestFit="1" customWidth="1"/>
    <col min="4935" max="4935" width="8" style="174" bestFit="1" customWidth="1"/>
    <col min="4936" max="5120" width="9.140625" style="174"/>
    <col min="5121" max="5121" width="50.7109375" style="174" bestFit="1" customWidth="1"/>
    <col min="5122" max="5122" width="12.140625" style="174" bestFit="1" customWidth="1"/>
    <col min="5123" max="5123" width="8" style="174" bestFit="1" customWidth="1"/>
    <col min="5124" max="5124" width="12.140625" style="174" bestFit="1" customWidth="1"/>
    <col min="5125" max="5125" width="8" style="174" bestFit="1" customWidth="1"/>
    <col min="5126" max="5126" width="12.140625" style="174" bestFit="1" customWidth="1"/>
    <col min="5127" max="5127" width="8" style="174" bestFit="1" customWidth="1"/>
    <col min="5128" max="5128" width="12.140625" style="174" bestFit="1" customWidth="1"/>
    <col min="5129" max="5129" width="8" style="174" bestFit="1" customWidth="1"/>
    <col min="5130" max="5130" width="11.140625" style="174" bestFit="1" customWidth="1"/>
    <col min="5131" max="5131" width="4" style="174" bestFit="1" customWidth="1"/>
    <col min="5132" max="5132" width="11.140625" style="174" bestFit="1" customWidth="1"/>
    <col min="5133" max="5133" width="4" style="174" bestFit="1" customWidth="1"/>
    <col min="5134" max="5134" width="11.140625" style="174" bestFit="1" customWidth="1"/>
    <col min="5135" max="5135" width="4" style="174" bestFit="1" customWidth="1"/>
    <col min="5136" max="5136" width="11.140625" style="174" bestFit="1" customWidth="1"/>
    <col min="5137" max="5137" width="4" style="174" bestFit="1" customWidth="1"/>
    <col min="5138" max="5138" width="11.140625" style="174" bestFit="1" customWidth="1"/>
    <col min="5139" max="5139" width="4" style="174" bestFit="1" customWidth="1"/>
    <col min="5140" max="5140" width="12.140625" style="174" bestFit="1" customWidth="1"/>
    <col min="5141" max="5141" width="8" style="174" bestFit="1" customWidth="1"/>
    <col min="5142" max="5142" width="12.140625" style="174" bestFit="1" customWidth="1"/>
    <col min="5143" max="5143" width="8" style="174" bestFit="1" customWidth="1"/>
    <col min="5144" max="5144" width="12.140625" style="174" bestFit="1" customWidth="1"/>
    <col min="5145" max="5145" width="8" style="174" bestFit="1" customWidth="1"/>
    <col min="5146" max="5146" width="12.140625" style="174" bestFit="1" customWidth="1"/>
    <col min="5147" max="5147" width="8" style="174" bestFit="1" customWidth="1"/>
    <col min="5148" max="5148" width="12.140625" style="174" bestFit="1" customWidth="1"/>
    <col min="5149" max="5149" width="7" style="174" bestFit="1" customWidth="1"/>
    <col min="5150" max="5150" width="12.140625" style="174" bestFit="1" customWidth="1"/>
    <col min="5151" max="5151" width="8" style="174" bestFit="1" customWidth="1"/>
    <col min="5152" max="5152" width="12.140625" style="174" bestFit="1" customWidth="1"/>
    <col min="5153" max="5153" width="8" style="174" bestFit="1" customWidth="1"/>
    <col min="5154" max="5154" width="12.140625" style="174" bestFit="1" customWidth="1"/>
    <col min="5155" max="5155" width="8" style="174" bestFit="1" customWidth="1"/>
    <col min="5156" max="5156" width="12.140625" style="174" bestFit="1" customWidth="1"/>
    <col min="5157" max="5157" width="8" style="174" bestFit="1" customWidth="1"/>
    <col min="5158" max="5158" width="12.140625" style="174" bestFit="1" customWidth="1"/>
    <col min="5159" max="5159" width="8" style="174" bestFit="1" customWidth="1"/>
    <col min="5160" max="5160" width="12.140625" style="174" bestFit="1" customWidth="1"/>
    <col min="5161" max="5161" width="8" style="174" bestFit="1" customWidth="1"/>
    <col min="5162" max="5162" width="12.140625" style="174" bestFit="1" customWidth="1"/>
    <col min="5163" max="5163" width="8" style="174" bestFit="1" customWidth="1"/>
    <col min="5164" max="5164" width="12.140625" style="174" bestFit="1" customWidth="1"/>
    <col min="5165" max="5165" width="8" style="174" bestFit="1" customWidth="1"/>
    <col min="5166" max="5166" width="12.140625" style="174" bestFit="1" customWidth="1"/>
    <col min="5167" max="5167" width="8" style="174" bestFit="1" customWidth="1"/>
    <col min="5168" max="5168" width="12.140625" style="174" bestFit="1" customWidth="1"/>
    <col min="5169" max="5169" width="8" style="174" bestFit="1" customWidth="1"/>
    <col min="5170" max="5170" width="12.140625" style="174" bestFit="1" customWidth="1"/>
    <col min="5171" max="5171" width="8" style="174" bestFit="1" customWidth="1"/>
    <col min="5172" max="5172" width="12.140625" style="174" bestFit="1" customWidth="1"/>
    <col min="5173" max="5173" width="8" style="174" bestFit="1" customWidth="1"/>
    <col min="5174" max="5174" width="12.140625" style="174" bestFit="1" customWidth="1"/>
    <col min="5175" max="5175" width="7" style="174" bestFit="1" customWidth="1"/>
    <col min="5176" max="5176" width="12.140625" style="174" bestFit="1" customWidth="1"/>
    <col min="5177" max="5177" width="8" style="174" bestFit="1" customWidth="1"/>
    <col min="5178" max="5178" width="12.7109375" style="174" bestFit="1" customWidth="1"/>
    <col min="5179" max="5179" width="8.5703125" style="174" bestFit="1" customWidth="1"/>
    <col min="5180" max="5180" width="12.140625" style="174" bestFit="1" customWidth="1"/>
    <col min="5181" max="5181" width="8" style="174" bestFit="1" customWidth="1"/>
    <col min="5182" max="5182" width="12.140625" style="174" bestFit="1" customWidth="1"/>
    <col min="5183" max="5183" width="8" style="174" bestFit="1" customWidth="1"/>
    <col min="5184" max="5184" width="12.140625" style="174" bestFit="1" customWidth="1"/>
    <col min="5185" max="5185" width="8" style="174" bestFit="1" customWidth="1"/>
    <col min="5186" max="5186" width="12.140625" style="174" bestFit="1" customWidth="1"/>
    <col min="5187" max="5187" width="8" style="174" bestFit="1" customWidth="1"/>
    <col min="5188" max="5188" width="12.140625" style="174" bestFit="1" customWidth="1"/>
    <col min="5189" max="5189" width="8" style="174" bestFit="1" customWidth="1"/>
    <col min="5190" max="5190" width="12.140625" style="174" bestFit="1" customWidth="1"/>
    <col min="5191" max="5191" width="8" style="174" bestFit="1" customWidth="1"/>
    <col min="5192" max="5376" width="9.140625" style="174"/>
    <col min="5377" max="5377" width="50.7109375" style="174" bestFit="1" customWidth="1"/>
    <col min="5378" max="5378" width="12.140625" style="174" bestFit="1" customWidth="1"/>
    <col min="5379" max="5379" width="8" style="174" bestFit="1" customWidth="1"/>
    <col min="5380" max="5380" width="12.140625" style="174" bestFit="1" customWidth="1"/>
    <col min="5381" max="5381" width="8" style="174" bestFit="1" customWidth="1"/>
    <col min="5382" max="5382" width="12.140625" style="174" bestFit="1" customWidth="1"/>
    <col min="5383" max="5383" width="8" style="174" bestFit="1" customWidth="1"/>
    <col min="5384" max="5384" width="12.140625" style="174" bestFit="1" customWidth="1"/>
    <col min="5385" max="5385" width="8" style="174" bestFit="1" customWidth="1"/>
    <col min="5386" max="5386" width="11.140625" style="174" bestFit="1" customWidth="1"/>
    <col min="5387" max="5387" width="4" style="174" bestFit="1" customWidth="1"/>
    <col min="5388" max="5388" width="11.140625" style="174" bestFit="1" customWidth="1"/>
    <col min="5389" max="5389" width="4" style="174" bestFit="1" customWidth="1"/>
    <col min="5390" max="5390" width="11.140625" style="174" bestFit="1" customWidth="1"/>
    <col min="5391" max="5391" width="4" style="174" bestFit="1" customWidth="1"/>
    <col min="5392" max="5392" width="11.140625" style="174" bestFit="1" customWidth="1"/>
    <col min="5393" max="5393" width="4" style="174" bestFit="1" customWidth="1"/>
    <col min="5394" max="5394" width="11.140625" style="174" bestFit="1" customWidth="1"/>
    <col min="5395" max="5395" width="4" style="174" bestFit="1" customWidth="1"/>
    <col min="5396" max="5396" width="12.140625" style="174" bestFit="1" customWidth="1"/>
    <col min="5397" max="5397" width="8" style="174" bestFit="1" customWidth="1"/>
    <col min="5398" max="5398" width="12.140625" style="174" bestFit="1" customWidth="1"/>
    <col min="5399" max="5399" width="8" style="174" bestFit="1" customWidth="1"/>
    <col min="5400" max="5400" width="12.140625" style="174" bestFit="1" customWidth="1"/>
    <col min="5401" max="5401" width="8" style="174" bestFit="1" customWidth="1"/>
    <col min="5402" max="5402" width="12.140625" style="174" bestFit="1" customWidth="1"/>
    <col min="5403" max="5403" width="8" style="174" bestFit="1" customWidth="1"/>
    <col min="5404" max="5404" width="12.140625" style="174" bestFit="1" customWidth="1"/>
    <col min="5405" max="5405" width="7" style="174" bestFit="1" customWidth="1"/>
    <col min="5406" max="5406" width="12.140625" style="174" bestFit="1" customWidth="1"/>
    <col min="5407" max="5407" width="8" style="174" bestFit="1" customWidth="1"/>
    <col min="5408" max="5408" width="12.140625" style="174" bestFit="1" customWidth="1"/>
    <col min="5409" max="5409" width="8" style="174" bestFit="1" customWidth="1"/>
    <col min="5410" max="5410" width="12.140625" style="174" bestFit="1" customWidth="1"/>
    <col min="5411" max="5411" width="8" style="174" bestFit="1" customWidth="1"/>
    <col min="5412" max="5412" width="12.140625" style="174" bestFit="1" customWidth="1"/>
    <col min="5413" max="5413" width="8" style="174" bestFit="1" customWidth="1"/>
    <col min="5414" max="5414" width="12.140625" style="174" bestFit="1" customWidth="1"/>
    <col min="5415" max="5415" width="8" style="174" bestFit="1" customWidth="1"/>
    <col min="5416" max="5416" width="12.140625" style="174" bestFit="1" customWidth="1"/>
    <col min="5417" max="5417" width="8" style="174" bestFit="1" customWidth="1"/>
    <col min="5418" max="5418" width="12.140625" style="174" bestFit="1" customWidth="1"/>
    <col min="5419" max="5419" width="8" style="174" bestFit="1" customWidth="1"/>
    <col min="5420" max="5420" width="12.140625" style="174" bestFit="1" customWidth="1"/>
    <col min="5421" max="5421" width="8" style="174" bestFit="1" customWidth="1"/>
    <col min="5422" max="5422" width="12.140625" style="174" bestFit="1" customWidth="1"/>
    <col min="5423" max="5423" width="8" style="174" bestFit="1" customWidth="1"/>
    <col min="5424" max="5424" width="12.140625" style="174" bestFit="1" customWidth="1"/>
    <col min="5425" max="5425" width="8" style="174" bestFit="1" customWidth="1"/>
    <col min="5426" max="5426" width="12.140625" style="174" bestFit="1" customWidth="1"/>
    <col min="5427" max="5427" width="8" style="174" bestFit="1" customWidth="1"/>
    <col min="5428" max="5428" width="12.140625" style="174" bestFit="1" customWidth="1"/>
    <col min="5429" max="5429" width="8" style="174" bestFit="1" customWidth="1"/>
    <col min="5430" max="5430" width="12.140625" style="174" bestFit="1" customWidth="1"/>
    <col min="5431" max="5431" width="7" style="174" bestFit="1" customWidth="1"/>
    <col min="5432" max="5432" width="12.140625" style="174" bestFit="1" customWidth="1"/>
    <col min="5433" max="5433" width="8" style="174" bestFit="1" customWidth="1"/>
    <col min="5434" max="5434" width="12.7109375" style="174" bestFit="1" customWidth="1"/>
    <col min="5435" max="5435" width="8.5703125" style="174" bestFit="1" customWidth="1"/>
    <col min="5436" max="5436" width="12.140625" style="174" bestFit="1" customWidth="1"/>
    <col min="5437" max="5437" width="8" style="174" bestFit="1" customWidth="1"/>
    <col min="5438" max="5438" width="12.140625" style="174" bestFit="1" customWidth="1"/>
    <col min="5439" max="5439" width="8" style="174" bestFit="1" customWidth="1"/>
    <col min="5440" max="5440" width="12.140625" style="174" bestFit="1" customWidth="1"/>
    <col min="5441" max="5441" width="8" style="174" bestFit="1" customWidth="1"/>
    <col min="5442" max="5442" width="12.140625" style="174" bestFit="1" customWidth="1"/>
    <col min="5443" max="5443" width="8" style="174" bestFit="1" customWidth="1"/>
    <col min="5444" max="5444" width="12.140625" style="174" bestFit="1" customWidth="1"/>
    <col min="5445" max="5445" width="8" style="174" bestFit="1" customWidth="1"/>
    <col min="5446" max="5446" width="12.140625" style="174" bestFit="1" customWidth="1"/>
    <col min="5447" max="5447" width="8" style="174" bestFit="1" customWidth="1"/>
    <col min="5448" max="5632" width="9.140625" style="174"/>
    <col min="5633" max="5633" width="50.7109375" style="174" bestFit="1" customWidth="1"/>
    <col min="5634" max="5634" width="12.140625" style="174" bestFit="1" customWidth="1"/>
    <col min="5635" max="5635" width="8" style="174" bestFit="1" customWidth="1"/>
    <col min="5636" max="5636" width="12.140625" style="174" bestFit="1" customWidth="1"/>
    <col min="5637" max="5637" width="8" style="174" bestFit="1" customWidth="1"/>
    <col min="5638" max="5638" width="12.140625" style="174" bestFit="1" customWidth="1"/>
    <col min="5639" max="5639" width="8" style="174" bestFit="1" customWidth="1"/>
    <col min="5640" max="5640" width="12.140625" style="174" bestFit="1" customWidth="1"/>
    <col min="5641" max="5641" width="8" style="174" bestFit="1" customWidth="1"/>
    <col min="5642" max="5642" width="11.140625" style="174" bestFit="1" customWidth="1"/>
    <col min="5643" max="5643" width="4" style="174" bestFit="1" customWidth="1"/>
    <col min="5644" max="5644" width="11.140625" style="174" bestFit="1" customWidth="1"/>
    <col min="5645" max="5645" width="4" style="174" bestFit="1" customWidth="1"/>
    <col min="5646" max="5646" width="11.140625" style="174" bestFit="1" customWidth="1"/>
    <col min="5647" max="5647" width="4" style="174" bestFit="1" customWidth="1"/>
    <col min="5648" max="5648" width="11.140625" style="174" bestFit="1" customWidth="1"/>
    <col min="5649" max="5649" width="4" style="174" bestFit="1" customWidth="1"/>
    <col min="5650" max="5650" width="11.140625" style="174" bestFit="1" customWidth="1"/>
    <col min="5651" max="5651" width="4" style="174" bestFit="1" customWidth="1"/>
    <col min="5652" max="5652" width="12.140625" style="174" bestFit="1" customWidth="1"/>
    <col min="5653" max="5653" width="8" style="174" bestFit="1" customWidth="1"/>
    <col min="5654" max="5654" width="12.140625" style="174" bestFit="1" customWidth="1"/>
    <col min="5655" max="5655" width="8" style="174" bestFit="1" customWidth="1"/>
    <col min="5656" max="5656" width="12.140625" style="174" bestFit="1" customWidth="1"/>
    <col min="5657" max="5657" width="8" style="174" bestFit="1" customWidth="1"/>
    <col min="5658" max="5658" width="12.140625" style="174" bestFit="1" customWidth="1"/>
    <col min="5659" max="5659" width="8" style="174" bestFit="1" customWidth="1"/>
    <col min="5660" max="5660" width="12.140625" style="174" bestFit="1" customWidth="1"/>
    <col min="5661" max="5661" width="7" style="174" bestFit="1" customWidth="1"/>
    <col min="5662" max="5662" width="12.140625" style="174" bestFit="1" customWidth="1"/>
    <col min="5663" max="5663" width="8" style="174" bestFit="1" customWidth="1"/>
    <col min="5664" max="5664" width="12.140625" style="174" bestFit="1" customWidth="1"/>
    <col min="5665" max="5665" width="8" style="174" bestFit="1" customWidth="1"/>
    <col min="5666" max="5666" width="12.140625" style="174" bestFit="1" customWidth="1"/>
    <col min="5667" max="5667" width="8" style="174" bestFit="1" customWidth="1"/>
    <col min="5668" max="5668" width="12.140625" style="174" bestFit="1" customWidth="1"/>
    <col min="5669" max="5669" width="8" style="174" bestFit="1" customWidth="1"/>
    <col min="5670" max="5670" width="12.140625" style="174" bestFit="1" customWidth="1"/>
    <col min="5671" max="5671" width="8" style="174" bestFit="1" customWidth="1"/>
    <col min="5672" max="5672" width="12.140625" style="174" bestFit="1" customWidth="1"/>
    <col min="5673" max="5673" width="8" style="174" bestFit="1" customWidth="1"/>
    <col min="5674" max="5674" width="12.140625" style="174" bestFit="1" customWidth="1"/>
    <col min="5675" max="5675" width="8" style="174" bestFit="1" customWidth="1"/>
    <col min="5676" max="5676" width="12.140625" style="174" bestFit="1" customWidth="1"/>
    <col min="5677" max="5677" width="8" style="174" bestFit="1" customWidth="1"/>
    <col min="5678" max="5678" width="12.140625" style="174" bestFit="1" customWidth="1"/>
    <col min="5679" max="5679" width="8" style="174" bestFit="1" customWidth="1"/>
    <col min="5680" max="5680" width="12.140625" style="174" bestFit="1" customWidth="1"/>
    <col min="5681" max="5681" width="8" style="174" bestFit="1" customWidth="1"/>
    <col min="5682" max="5682" width="12.140625" style="174" bestFit="1" customWidth="1"/>
    <col min="5683" max="5683" width="8" style="174" bestFit="1" customWidth="1"/>
    <col min="5684" max="5684" width="12.140625" style="174" bestFit="1" customWidth="1"/>
    <col min="5685" max="5685" width="8" style="174" bestFit="1" customWidth="1"/>
    <col min="5686" max="5686" width="12.140625" style="174" bestFit="1" customWidth="1"/>
    <col min="5687" max="5687" width="7" style="174" bestFit="1" customWidth="1"/>
    <col min="5688" max="5688" width="12.140625" style="174" bestFit="1" customWidth="1"/>
    <col min="5689" max="5689" width="8" style="174" bestFit="1" customWidth="1"/>
    <col min="5690" max="5690" width="12.7109375" style="174" bestFit="1" customWidth="1"/>
    <col min="5691" max="5691" width="8.5703125" style="174" bestFit="1" customWidth="1"/>
    <col min="5692" max="5692" width="12.140625" style="174" bestFit="1" customWidth="1"/>
    <col min="5693" max="5693" width="8" style="174" bestFit="1" customWidth="1"/>
    <col min="5694" max="5694" width="12.140625" style="174" bestFit="1" customWidth="1"/>
    <col min="5695" max="5695" width="8" style="174" bestFit="1" customWidth="1"/>
    <col min="5696" max="5696" width="12.140625" style="174" bestFit="1" customWidth="1"/>
    <col min="5697" max="5697" width="8" style="174" bestFit="1" customWidth="1"/>
    <col min="5698" max="5698" width="12.140625" style="174" bestFit="1" customWidth="1"/>
    <col min="5699" max="5699" width="8" style="174" bestFit="1" customWidth="1"/>
    <col min="5700" max="5700" width="12.140625" style="174" bestFit="1" customWidth="1"/>
    <col min="5701" max="5701" width="8" style="174" bestFit="1" customWidth="1"/>
    <col min="5702" max="5702" width="12.140625" style="174" bestFit="1" customWidth="1"/>
    <col min="5703" max="5703" width="8" style="174" bestFit="1" customWidth="1"/>
    <col min="5704" max="5888" width="9.140625" style="174"/>
    <col min="5889" max="5889" width="50.7109375" style="174" bestFit="1" customWidth="1"/>
    <col min="5890" max="5890" width="12.140625" style="174" bestFit="1" customWidth="1"/>
    <col min="5891" max="5891" width="8" style="174" bestFit="1" customWidth="1"/>
    <col min="5892" max="5892" width="12.140625" style="174" bestFit="1" customWidth="1"/>
    <col min="5893" max="5893" width="8" style="174" bestFit="1" customWidth="1"/>
    <col min="5894" max="5894" width="12.140625" style="174" bestFit="1" customWidth="1"/>
    <col min="5895" max="5895" width="8" style="174" bestFit="1" customWidth="1"/>
    <col min="5896" max="5896" width="12.140625" style="174" bestFit="1" customWidth="1"/>
    <col min="5897" max="5897" width="8" style="174" bestFit="1" customWidth="1"/>
    <col min="5898" max="5898" width="11.140625" style="174" bestFit="1" customWidth="1"/>
    <col min="5899" max="5899" width="4" style="174" bestFit="1" customWidth="1"/>
    <col min="5900" max="5900" width="11.140625" style="174" bestFit="1" customWidth="1"/>
    <col min="5901" max="5901" width="4" style="174" bestFit="1" customWidth="1"/>
    <col min="5902" max="5902" width="11.140625" style="174" bestFit="1" customWidth="1"/>
    <col min="5903" max="5903" width="4" style="174" bestFit="1" customWidth="1"/>
    <col min="5904" max="5904" width="11.140625" style="174" bestFit="1" customWidth="1"/>
    <col min="5905" max="5905" width="4" style="174" bestFit="1" customWidth="1"/>
    <col min="5906" max="5906" width="11.140625" style="174" bestFit="1" customWidth="1"/>
    <col min="5907" max="5907" width="4" style="174" bestFit="1" customWidth="1"/>
    <col min="5908" max="5908" width="12.140625" style="174" bestFit="1" customWidth="1"/>
    <col min="5909" max="5909" width="8" style="174" bestFit="1" customWidth="1"/>
    <col min="5910" max="5910" width="12.140625" style="174" bestFit="1" customWidth="1"/>
    <col min="5911" max="5911" width="8" style="174" bestFit="1" customWidth="1"/>
    <col min="5912" max="5912" width="12.140625" style="174" bestFit="1" customWidth="1"/>
    <col min="5913" max="5913" width="8" style="174" bestFit="1" customWidth="1"/>
    <col min="5914" max="5914" width="12.140625" style="174" bestFit="1" customWidth="1"/>
    <col min="5915" max="5915" width="8" style="174" bestFit="1" customWidth="1"/>
    <col min="5916" max="5916" width="12.140625" style="174" bestFit="1" customWidth="1"/>
    <col min="5917" max="5917" width="7" style="174" bestFit="1" customWidth="1"/>
    <col min="5918" max="5918" width="12.140625" style="174" bestFit="1" customWidth="1"/>
    <col min="5919" max="5919" width="8" style="174" bestFit="1" customWidth="1"/>
    <col min="5920" max="5920" width="12.140625" style="174" bestFit="1" customWidth="1"/>
    <col min="5921" max="5921" width="8" style="174" bestFit="1" customWidth="1"/>
    <col min="5922" max="5922" width="12.140625" style="174" bestFit="1" customWidth="1"/>
    <col min="5923" max="5923" width="8" style="174" bestFit="1" customWidth="1"/>
    <col min="5924" max="5924" width="12.140625" style="174" bestFit="1" customWidth="1"/>
    <col min="5925" max="5925" width="8" style="174" bestFit="1" customWidth="1"/>
    <col min="5926" max="5926" width="12.140625" style="174" bestFit="1" customWidth="1"/>
    <col min="5927" max="5927" width="8" style="174" bestFit="1" customWidth="1"/>
    <col min="5928" max="5928" width="12.140625" style="174" bestFit="1" customWidth="1"/>
    <col min="5929" max="5929" width="8" style="174" bestFit="1" customWidth="1"/>
    <col min="5930" max="5930" width="12.140625" style="174" bestFit="1" customWidth="1"/>
    <col min="5931" max="5931" width="8" style="174" bestFit="1" customWidth="1"/>
    <col min="5932" max="5932" width="12.140625" style="174" bestFit="1" customWidth="1"/>
    <col min="5933" max="5933" width="8" style="174" bestFit="1" customWidth="1"/>
    <col min="5934" max="5934" width="12.140625" style="174" bestFit="1" customWidth="1"/>
    <col min="5935" max="5935" width="8" style="174" bestFit="1" customWidth="1"/>
    <col min="5936" max="5936" width="12.140625" style="174" bestFit="1" customWidth="1"/>
    <col min="5937" max="5937" width="8" style="174" bestFit="1" customWidth="1"/>
    <col min="5938" max="5938" width="12.140625" style="174" bestFit="1" customWidth="1"/>
    <col min="5939" max="5939" width="8" style="174" bestFit="1" customWidth="1"/>
    <col min="5940" max="5940" width="12.140625" style="174" bestFit="1" customWidth="1"/>
    <col min="5941" max="5941" width="8" style="174" bestFit="1" customWidth="1"/>
    <col min="5942" max="5942" width="12.140625" style="174" bestFit="1" customWidth="1"/>
    <col min="5943" max="5943" width="7" style="174" bestFit="1" customWidth="1"/>
    <col min="5944" max="5944" width="12.140625" style="174" bestFit="1" customWidth="1"/>
    <col min="5945" max="5945" width="8" style="174" bestFit="1" customWidth="1"/>
    <col min="5946" max="5946" width="12.7109375" style="174" bestFit="1" customWidth="1"/>
    <col min="5947" max="5947" width="8.5703125" style="174" bestFit="1" customWidth="1"/>
    <col min="5948" max="5948" width="12.140625" style="174" bestFit="1" customWidth="1"/>
    <col min="5949" max="5949" width="8" style="174" bestFit="1" customWidth="1"/>
    <col min="5950" max="5950" width="12.140625" style="174" bestFit="1" customWidth="1"/>
    <col min="5951" max="5951" width="8" style="174" bestFit="1" customWidth="1"/>
    <col min="5952" max="5952" width="12.140625" style="174" bestFit="1" customWidth="1"/>
    <col min="5953" max="5953" width="8" style="174" bestFit="1" customWidth="1"/>
    <col min="5954" max="5954" width="12.140625" style="174" bestFit="1" customWidth="1"/>
    <col min="5955" max="5955" width="8" style="174" bestFit="1" customWidth="1"/>
    <col min="5956" max="5956" width="12.140625" style="174" bestFit="1" customWidth="1"/>
    <col min="5957" max="5957" width="8" style="174" bestFit="1" customWidth="1"/>
    <col min="5958" max="5958" width="12.140625" style="174" bestFit="1" customWidth="1"/>
    <col min="5959" max="5959" width="8" style="174" bestFit="1" customWidth="1"/>
    <col min="5960" max="6144" width="9.140625" style="174"/>
    <col min="6145" max="6145" width="50.7109375" style="174" bestFit="1" customWidth="1"/>
    <col min="6146" max="6146" width="12.140625" style="174" bestFit="1" customWidth="1"/>
    <col min="6147" max="6147" width="8" style="174" bestFit="1" customWidth="1"/>
    <col min="6148" max="6148" width="12.140625" style="174" bestFit="1" customWidth="1"/>
    <col min="6149" max="6149" width="8" style="174" bestFit="1" customWidth="1"/>
    <col min="6150" max="6150" width="12.140625" style="174" bestFit="1" customWidth="1"/>
    <col min="6151" max="6151" width="8" style="174" bestFit="1" customWidth="1"/>
    <col min="6152" max="6152" width="12.140625" style="174" bestFit="1" customWidth="1"/>
    <col min="6153" max="6153" width="8" style="174" bestFit="1" customWidth="1"/>
    <col min="6154" max="6154" width="11.140625" style="174" bestFit="1" customWidth="1"/>
    <col min="6155" max="6155" width="4" style="174" bestFit="1" customWidth="1"/>
    <col min="6156" max="6156" width="11.140625" style="174" bestFit="1" customWidth="1"/>
    <col min="6157" max="6157" width="4" style="174" bestFit="1" customWidth="1"/>
    <col min="6158" max="6158" width="11.140625" style="174" bestFit="1" customWidth="1"/>
    <col min="6159" max="6159" width="4" style="174" bestFit="1" customWidth="1"/>
    <col min="6160" max="6160" width="11.140625" style="174" bestFit="1" customWidth="1"/>
    <col min="6161" max="6161" width="4" style="174" bestFit="1" customWidth="1"/>
    <col min="6162" max="6162" width="11.140625" style="174" bestFit="1" customWidth="1"/>
    <col min="6163" max="6163" width="4" style="174" bestFit="1" customWidth="1"/>
    <col min="6164" max="6164" width="12.140625" style="174" bestFit="1" customWidth="1"/>
    <col min="6165" max="6165" width="8" style="174" bestFit="1" customWidth="1"/>
    <col min="6166" max="6166" width="12.140625" style="174" bestFit="1" customWidth="1"/>
    <col min="6167" max="6167" width="8" style="174" bestFit="1" customWidth="1"/>
    <col min="6168" max="6168" width="12.140625" style="174" bestFit="1" customWidth="1"/>
    <col min="6169" max="6169" width="8" style="174" bestFit="1" customWidth="1"/>
    <col min="6170" max="6170" width="12.140625" style="174" bestFit="1" customWidth="1"/>
    <col min="6171" max="6171" width="8" style="174" bestFit="1" customWidth="1"/>
    <col min="6172" max="6172" width="12.140625" style="174" bestFit="1" customWidth="1"/>
    <col min="6173" max="6173" width="7" style="174" bestFit="1" customWidth="1"/>
    <col min="6174" max="6174" width="12.140625" style="174" bestFit="1" customWidth="1"/>
    <col min="6175" max="6175" width="8" style="174" bestFit="1" customWidth="1"/>
    <col min="6176" max="6176" width="12.140625" style="174" bestFit="1" customWidth="1"/>
    <col min="6177" max="6177" width="8" style="174" bestFit="1" customWidth="1"/>
    <col min="6178" max="6178" width="12.140625" style="174" bestFit="1" customWidth="1"/>
    <col min="6179" max="6179" width="8" style="174" bestFit="1" customWidth="1"/>
    <col min="6180" max="6180" width="12.140625" style="174" bestFit="1" customWidth="1"/>
    <col min="6181" max="6181" width="8" style="174" bestFit="1" customWidth="1"/>
    <col min="6182" max="6182" width="12.140625" style="174" bestFit="1" customWidth="1"/>
    <col min="6183" max="6183" width="8" style="174" bestFit="1" customWidth="1"/>
    <col min="6184" max="6184" width="12.140625" style="174" bestFit="1" customWidth="1"/>
    <col min="6185" max="6185" width="8" style="174" bestFit="1" customWidth="1"/>
    <col min="6186" max="6186" width="12.140625" style="174" bestFit="1" customWidth="1"/>
    <col min="6187" max="6187" width="8" style="174" bestFit="1" customWidth="1"/>
    <col min="6188" max="6188" width="12.140625" style="174" bestFit="1" customWidth="1"/>
    <col min="6189" max="6189" width="8" style="174" bestFit="1" customWidth="1"/>
    <col min="6190" max="6190" width="12.140625" style="174" bestFit="1" customWidth="1"/>
    <col min="6191" max="6191" width="8" style="174" bestFit="1" customWidth="1"/>
    <col min="6192" max="6192" width="12.140625" style="174" bestFit="1" customWidth="1"/>
    <col min="6193" max="6193" width="8" style="174" bestFit="1" customWidth="1"/>
    <col min="6194" max="6194" width="12.140625" style="174" bestFit="1" customWidth="1"/>
    <col min="6195" max="6195" width="8" style="174" bestFit="1" customWidth="1"/>
    <col min="6196" max="6196" width="12.140625" style="174" bestFit="1" customWidth="1"/>
    <col min="6197" max="6197" width="8" style="174" bestFit="1" customWidth="1"/>
    <col min="6198" max="6198" width="12.140625" style="174" bestFit="1" customWidth="1"/>
    <col min="6199" max="6199" width="7" style="174" bestFit="1" customWidth="1"/>
    <col min="6200" max="6200" width="12.140625" style="174" bestFit="1" customWidth="1"/>
    <col min="6201" max="6201" width="8" style="174" bestFit="1" customWidth="1"/>
    <col min="6202" max="6202" width="12.7109375" style="174" bestFit="1" customWidth="1"/>
    <col min="6203" max="6203" width="8.5703125" style="174" bestFit="1" customWidth="1"/>
    <col min="6204" max="6204" width="12.140625" style="174" bestFit="1" customWidth="1"/>
    <col min="6205" max="6205" width="8" style="174" bestFit="1" customWidth="1"/>
    <col min="6206" max="6206" width="12.140625" style="174" bestFit="1" customWidth="1"/>
    <col min="6207" max="6207" width="8" style="174" bestFit="1" customWidth="1"/>
    <col min="6208" max="6208" width="12.140625" style="174" bestFit="1" customWidth="1"/>
    <col min="6209" max="6209" width="8" style="174" bestFit="1" customWidth="1"/>
    <col min="6210" max="6210" width="12.140625" style="174" bestFit="1" customWidth="1"/>
    <col min="6211" max="6211" width="8" style="174" bestFit="1" customWidth="1"/>
    <col min="6212" max="6212" width="12.140625" style="174" bestFit="1" customWidth="1"/>
    <col min="6213" max="6213" width="8" style="174" bestFit="1" customWidth="1"/>
    <col min="6214" max="6214" width="12.140625" style="174" bestFit="1" customWidth="1"/>
    <col min="6215" max="6215" width="8" style="174" bestFit="1" customWidth="1"/>
    <col min="6216" max="6400" width="9.140625" style="174"/>
    <col min="6401" max="6401" width="50.7109375" style="174" bestFit="1" customWidth="1"/>
    <col min="6402" max="6402" width="12.140625" style="174" bestFit="1" customWidth="1"/>
    <col min="6403" max="6403" width="8" style="174" bestFit="1" customWidth="1"/>
    <col min="6404" max="6404" width="12.140625" style="174" bestFit="1" customWidth="1"/>
    <col min="6405" max="6405" width="8" style="174" bestFit="1" customWidth="1"/>
    <col min="6406" max="6406" width="12.140625" style="174" bestFit="1" customWidth="1"/>
    <col min="6407" max="6407" width="8" style="174" bestFit="1" customWidth="1"/>
    <col min="6408" max="6408" width="12.140625" style="174" bestFit="1" customWidth="1"/>
    <col min="6409" max="6409" width="8" style="174" bestFit="1" customWidth="1"/>
    <col min="6410" max="6410" width="11.140625" style="174" bestFit="1" customWidth="1"/>
    <col min="6411" max="6411" width="4" style="174" bestFit="1" customWidth="1"/>
    <col min="6412" max="6412" width="11.140625" style="174" bestFit="1" customWidth="1"/>
    <col min="6413" max="6413" width="4" style="174" bestFit="1" customWidth="1"/>
    <col min="6414" max="6414" width="11.140625" style="174" bestFit="1" customWidth="1"/>
    <col min="6415" max="6415" width="4" style="174" bestFit="1" customWidth="1"/>
    <col min="6416" max="6416" width="11.140625" style="174" bestFit="1" customWidth="1"/>
    <col min="6417" max="6417" width="4" style="174" bestFit="1" customWidth="1"/>
    <col min="6418" max="6418" width="11.140625" style="174" bestFit="1" customWidth="1"/>
    <col min="6419" max="6419" width="4" style="174" bestFit="1" customWidth="1"/>
    <col min="6420" max="6420" width="12.140625" style="174" bestFit="1" customWidth="1"/>
    <col min="6421" max="6421" width="8" style="174" bestFit="1" customWidth="1"/>
    <col min="6422" max="6422" width="12.140625" style="174" bestFit="1" customWidth="1"/>
    <col min="6423" max="6423" width="8" style="174" bestFit="1" customWidth="1"/>
    <col min="6424" max="6424" width="12.140625" style="174" bestFit="1" customWidth="1"/>
    <col min="6425" max="6425" width="8" style="174" bestFit="1" customWidth="1"/>
    <col min="6426" max="6426" width="12.140625" style="174" bestFit="1" customWidth="1"/>
    <col min="6427" max="6427" width="8" style="174" bestFit="1" customWidth="1"/>
    <col min="6428" max="6428" width="12.140625" style="174" bestFit="1" customWidth="1"/>
    <col min="6429" max="6429" width="7" style="174" bestFit="1" customWidth="1"/>
    <col min="6430" max="6430" width="12.140625" style="174" bestFit="1" customWidth="1"/>
    <col min="6431" max="6431" width="8" style="174" bestFit="1" customWidth="1"/>
    <col min="6432" max="6432" width="12.140625" style="174" bestFit="1" customWidth="1"/>
    <col min="6433" max="6433" width="8" style="174" bestFit="1" customWidth="1"/>
    <col min="6434" max="6434" width="12.140625" style="174" bestFit="1" customWidth="1"/>
    <col min="6435" max="6435" width="8" style="174" bestFit="1" customWidth="1"/>
    <col min="6436" max="6436" width="12.140625" style="174" bestFit="1" customWidth="1"/>
    <col min="6437" max="6437" width="8" style="174" bestFit="1" customWidth="1"/>
    <col min="6438" max="6438" width="12.140625" style="174" bestFit="1" customWidth="1"/>
    <col min="6439" max="6439" width="8" style="174" bestFit="1" customWidth="1"/>
    <col min="6440" max="6440" width="12.140625" style="174" bestFit="1" customWidth="1"/>
    <col min="6441" max="6441" width="8" style="174" bestFit="1" customWidth="1"/>
    <col min="6442" max="6442" width="12.140625" style="174" bestFit="1" customWidth="1"/>
    <col min="6443" max="6443" width="8" style="174" bestFit="1" customWidth="1"/>
    <col min="6444" max="6444" width="12.140625" style="174" bestFit="1" customWidth="1"/>
    <col min="6445" max="6445" width="8" style="174" bestFit="1" customWidth="1"/>
    <col min="6446" max="6446" width="12.140625" style="174" bestFit="1" customWidth="1"/>
    <col min="6447" max="6447" width="8" style="174" bestFit="1" customWidth="1"/>
    <col min="6448" max="6448" width="12.140625" style="174" bestFit="1" customWidth="1"/>
    <col min="6449" max="6449" width="8" style="174" bestFit="1" customWidth="1"/>
    <col min="6450" max="6450" width="12.140625" style="174" bestFit="1" customWidth="1"/>
    <col min="6451" max="6451" width="8" style="174" bestFit="1" customWidth="1"/>
    <col min="6452" max="6452" width="12.140625" style="174" bestFit="1" customWidth="1"/>
    <col min="6453" max="6453" width="8" style="174" bestFit="1" customWidth="1"/>
    <col min="6454" max="6454" width="12.140625" style="174" bestFit="1" customWidth="1"/>
    <col min="6455" max="6455" width="7" style="174" bestFit="1" customWidth="1"/>
    <col min="6456" max="6456" width="12.140625" style="174" bestFit="1" customWidth="1"/>
    <col min="6457" max="6457" width="8" style="174" bestFit="1" customWidth="1"/>
    <col min="6458" max="6458" width="12.7109375" style="174" bestFit="1" customWidth="1"/>
    <col min="6459" max="6459" width="8.5703125" style="174" bestFit="1" customWidth="1"/>
    <col min="6460" max="6460" width="12.140625" style="174" bestFit="1" customWidth="1"/>
    <col min="6461" max="6461" width="8" style="174" bestFit="1" customWidth="1"/>
    <col min="6462" max="6462" width="12.140625" style="174" bestFit="1" customWidth="1"/>
    <col min="6463" max="6463" width="8" style="174" bestFit="1" customWidth="1"/>
    <col min="6464" max="6464" width="12.140625" style="174" bestFit="1" customWidth="1"/>
    <col min="6465" max="6465" width="8" style="174" bestFit="1" customWidth="1"/>
    <col min="6466" max="6466" width="12.140625" style="174" bestFit="1" customWidth="1"/>
    <col min="6467" max="6467" width="8" style="174" bestFit="1" customWidth="1"/>
    <col min="6468" max="6468" width="12.140625" style="174" bestFit="1" customWidth="1"/>
    <col min="6469" max="6469" width="8" style="174" bestFit="1" customWidth="1"/>
    <col min="6470" max="6470" width="12.140625" style="174" bestFit="1" customWidth="1"/>
    <col min="6471" max="6471" width="8" style="174" bestFit="1" customWidth="1"/>
    <col min="6472" max="6656" width="9.140625" style="174"/>
    <col min="6657" max="6657" width="50.7109375" style="174" bestFit="1" customWidth="1"/>
    <col min="6658" max="6658" width="12.140625" style="174" bestFit="1" customWidth="1"/>
    <col min="6659" max="6659" width="8" style="174" bestFit="1" customWidth="1"/>
    <col min="6660" max="6660" width="12.140625" style="174" bestFit="1" customWidth="1"/>
    <col min="6661" max="6661" width="8" style="174" bestFit="1" customWidth="1"/>
    <col min="6662" max="6662" width="12.140625" style="174" bestFit="1" customWidth="1"/>
    <col min="6663" max="6663" width="8" style="174" bestFit="1" customWidth="1"/>
    <col min="6664" max="6664" width="12.140625" style="174" bestFit="1" customWidth="1"/>
    <col min="6665" max="6665" width="8" style="174" bestFit="1" customWidth="1"/>
    <col min="6666" max="6666" width="11.140625" style="174" bestFit="1" customWidth="1"/>
    <col min="6667" max="6667" width="4" style="174" bestFit="1" customWidth="1"/>
    <col min="6668" max="6668" width="11.140625" style="174" bestFit="1" customWidth="1"/>
    <col min="6669" max="6669" width="4" style="174" bestFit="1" customWidth="1"/>
    <col min="6670" max="6670" width="11.140625" style="174" bestFit="1" customWidth="1"/>
    <col min="6671" max="6671" width="4" style="174" bestFit="1" customWidth="1"/>
    <col min="6672" max="6672" width="11.140625" style="174" bestFit="1" customWidth="1"/>
    <col min="6673" max="6673" width="4" style="174" bestFit="1" customWidth="1"/>
    <col min="6674" max="6674" width="11.140625" style="174" bestFit="1" customWidth="1"/>
    <col min="6675" max="6675" width="4" style="174" bestFit="1" customWidth="1"/>
    <col min="6676" max="6676" width="12.140625" style="174" bestFit="1" customWidth="1"/>
    <col min="6677" max="6677" width="8" style="174" bestFit="1" customWidth="1"/>
    <col min="6678" max="6678" width="12.140625" style="174" bestFit="1" customWidth="1"/>
    <col min="6679" max="6679" width="8" style="174" bestFit="1" customWidth="1"/>
    <col min="6680" max="6680" width="12.140625" style="174" bestFit="1" customWidth="1"/>
    <col min="6681" max="6681" width="8" style="174" bestFit="1" customWidth="1"/>
    <col min="6682" max="6682" width="12.140625" style="174" bestFit="1" customWidth="1"/>
    <col min="6683" max="6683" width="8" style="174" bestFit="1" customWidth="1"/>
    <col min="6684" max="6684" width="12.140625" style="174" bestFit="1" customWidth="1"/>
    <col min="6685" max="6685" width="7" style="174" bestFit="1" customWidth="1"/>
    <col min="6686" max="6686" width="12.140625" style="174" bestFit="1" customWidth="1"/>
    <col min="6687" max="6687" width="8" style="174" bestFit="1" customWidth="1"/>
    <col min="6688" max="6688" width="12.140625" style="174" bestFit="1" customWidth="1"/>
    <col min="6689" max="6689" width="8" style="174" bestFit="1" customWidth="1"/>
    <col min="6690" max="6690" width="12.140625" style="174" bestFit="1" customWidth="1"/>
    <col min="6691" max="6691" width="8" style="174" bestFit="1" customWidth="1"/>
    <col min="6692" max="6692" width="12.140625" style="174" bestFit="1" customWidth="1"/>
    <col min="6693" max="6693" width="8" style="174" bestFit="1" customWidth="1"/>
    <col min="6694" max="6694" width="12.140625" style="174" bestFit="1" customWidth="1"/>
    <col min="6695" max="6695" width="8" style="174" bestFit="1" customWidth="1"/>
    <col min="6696" max="6696" width="12.140625" style="174" bestFit="1" customWidth="1"/>
    <col min="6697" max="6697" width="8" style="174" bestFit="1" customWidth="1"/>
    <col min="6698" max="6698" width="12.140625" style="174" bestFit="1" customWidth="1"/>
    <col min="6699" max="6699" width="8" style="174" bestFit="1" customWidth="1"/>
    <col min="6700" max="6700" width="12.140625" style="174" bestFit="1" customWidth="1"/>
    <col min="6701" max="6701" width="8" style="174" bestFit="1" customWidth="1"/>
    <col min="6702" max="6702" width="12.140625" style="174" bestFit="1" customWidth="1"/>
    <col min="6703" max="6703" width="8" style="174" bestFit="1" customWidth="1"/>
    <col min="6704" max="6704" width="12.140625" style="174" bestFit="1" customWidth="1"/>
    <col min="6705" max="6705" width="8" style="174" bestFit="1" customWidth="1"/>
    <col min="6706" max="6706" width="12.140625" style="174" bestFit="1" customWidth="1"/>
    <col min="6707" max="6707" width="8" style="174" bestFit="1" customWidth="1"/>
    <col min="6708" max="6708" width="12.140625" style="174" bestFit="1" customWidth="1"/>
    <col min="6709" max="6709" width="8" style="174" bestFit="1" customWidth="1"/>
    <col min="6710" max="6710" width="12.140625" style="174" bestFit="1" customWidth="1"/>
    <col min="6711" max="6711" width="7" style="174" bestFit="1" customWidth="1"/>
    <col min="6712" max="6712" width="12.140625" style="174" bestFit="1" customWidth="1"/>
    <col min="6713" max="6713" width="8" style="174" bestFit="1" customWidth="1"/>
    <col min="6714" max="6714" width="12.7109375" style="174" bestFit="1" customWidth="1"/>
    <col min="6715" max="6715" width="8.5703125" style="174" bestFit="1" customWidth="1"/>
    <col min="6716" max="6716" width="12.140625" style="174" bestFit="1" customWidth="1"/>
    <col min="6717" max="6717" width="8" style="174" bestFit="1" customWidth="1"/>
    <col min="6718" max="6718" width="12.140625" style="174" bestFit="1" customWidth="1"/>
    <col min="6719" max="6719" width="8" style="174" bestFit="1" customWidth="1"/>
    <col min="6720" max="6720" width="12.140625" style="174" bestFit="1" customWidth="1"/>
    <col min="6721" max="6721" width="8" style="174" bestFit="1" customWidth="1"/>
    <col min="6722" max="6722" width="12.140625" style="174" bestFit="1" customWidth="1"/>
    <col min="6723" max="6723" width="8" style="174" bestFit="1" customWidth="1"/>
    <col min="6724" max="6724" width="12.140625" style="174" bestFit="1" customWidth="1"/>
    <col min="6725" max="6725" width="8" style="174" bestFit="1" customWidth="1"/>
    <col min="6726" max="6726" width="12.140625" style="174" bestFit="1" customWidth="1"/>
    <col min="6727" max="6727" width="8" style="174" bestFit="1" customWidth="1"/>
    <col min="6728" max="6912" width="9.140625" style="174"/>
    <col min="6913" max="6913" width="50.7109375" style="174" bestFit="1" customWidth="1"/>
    <col min="6914" max="6914" width="12.140625" style="174" bestFit="1" customWidth="1"/>
    <col min="6915" max="6915" width="8" style="174" bestFit="1" customWidth="1"/>
    <col min="6916" max="6916" width="12.140625" style="174" bestFit="1" customWidth="1"/>
    <col min="6917" max="6917" width="8" style="174" bestFit="1" customWidth="1"/>
    <col min="6918" max="6918" width="12.140625" style="174" bestFit="1" customWidth="1"/>
    <col min="6919" max="6919" width="8" style="174" bestFit="1" customWidth="1"/>
    <col min="6920" max="6920" width="12.140625" style="174" bestFit="1" customWidth="1"/>
    <col min="6921" max="6921" width="8" style="174" bestFit="1" customWidth="1"/>
    <col min="6922" max="6922" width="11.140625" style="174" bestFit="1" customWidth="1"/>
    <col min="6923" max="6923" width="4" style="174" bestFit="1" customWidth="1"/>
    <col min="6924" max="6924" width="11.140625" style="174" bestFit="1" customWidth="1"/>
    <col min="6925" max="6925" width="4" style="174" bestFit="1" customWidth="1"/>
    <col min="6926" max="6926" width="11.140625" style="174" bestFit="1" customWidth="1"/>
    <col min="6927" max="6927" width="4" style="174" bestFit="1" customWidth="1"/>
    <col min="6928" max="6928" width="11.140625" style="174" bestFit="1" customWidth="1"/>
    <col min="6929" max="6929" width="4" style="174" bestFit="1" customWidth="1"/>
    <col min="6930" max="6930" width="11.140625" style="174" bestFit="1" customWidth="1"/>
    <col min="6931" max="6931" width="4" style="174" bestFit="1" customWidth="1"/>
    <col min="6932" max="6932" width="12.140625" style="174" bestFit="1" customWidth="1"/>
    <col min="6933" max="6933" width="8" style="174" bestFit="1" customWidth="1"/>
    <col min="6934" max="6934" width="12.140625" style="174" bestFit="1" customWidth="1"/>
    <col min="6935" max="6935" width="8" style="174" bestFit="1" customWidth="1"/>
    <col min="6936" max="6936" width="12.140625" style="174" bestFit="1" customWidth="1"/>
    <col min="6937" max="6937" width="8" style="174" bestFit="1" customWidth="1"/>
    <col min="6938" max="6938" width="12.140625" style="174" bestFit="1" customWidth="1"/>
    <col min="6939" max="6939" width="8" style="174" bestFit="1" customWidth="1"/>
    <col min="6940" max="6940" width="12.140625" style="174" bestFit="1" customWidth="1"/>
    <col min="6941" max="6941" width="7" style="174" bestFit="1" customWidth="1"/>
    <col min="6942" max="6942" width="12.140625" style="174" bestFit="1" customWidth="1"/>
    <col min="6943" max="6943" width="8" style="174" bestFit="1" customWidth="1"/>
    <col min="6944" max="6944" width="12.140625" style="174" bestFit="1" customWidth="1"/>
    <col min="6945" max="6945" width="8" style="174" bestFit="1" customWidth="1"/>
    <col min="6946" max="6946" width="12.140625" style="174" bestFit="1" customWidth="1"/>
    <col min="6947" max="6947" width="8" style="174" bestFit="1" customWidth="1"/>
    <col min="6948" max="6948" width="12.140625" style="174" bestFit="1" customWidth="1"/>
    <col min="6949" max="6949" width="8" style="174" bestFit="1" customWidth="1"/>
    <col min="6950" max="6950" width="12.140625" style="174" bestFit="1" customWidth="1"/>
    <col min="6951" max="6951" width="8" style="174" bestFit="1" customWidth="1"/>
    <col min="6952" max="6952" width="12.140625" style="174" bestFit="1" customWidth="1"/>
    <col min="6953" max="6953" width="8" style="174" bestFit="1" customWidth="1"/>
    <col min="6954" max="6954" width="12.140625" style="174" bestFit="1" customWidth="1"/>
    <col min="6955" max="6955" width="8" style="174" bestFit="1" customWidth="1"/>
    <col min="6956" max="6956" width="12.140625" style="174" bestFit="1" customWidth="1"/>
    <col min="6957" max="6957" width="8" style="174" bestFit="1" customWidth="1"/>
    <col min="6958" max="6958" width="12.140625" style="174" bestFit="1" customWidth="1"/>
    <col min="6959" max="6959" width="8" style="174" bestFit="1" customWidth="1"/>
    <col min="6960" max="6960" width="12.140625" style="174" bestFit="1" customWidth="1"/>
    <col min="6961" max="6961" width="8" style="174" bestFit="1" customWidth="1"/>
    <col min="6962" max="6962" width="12.140625" style="174" bestFit="1" customWidth="1"/>
    <col min="6963" max="6963" width="8" style="174" bestFit="1" customWidth="1"/>
    <col min="6964" max="6964" width="12.140625" style="174" bestFit="1" customWidth="1"/>
    <col min="6965" max="6965" width="8" style="174" bestFit="1" customWidth="1"/>
    <col min="6966" max="6966" width="12.140625" style="174" bestFit="1" customWidth="1"/>
    <col min="6967" max="6967" width="7" style="174" bestFit="1" customWidth="1"/>
    <col min="6968" max="6968" width="12.140625" style="174" bestFit="1" customWidth="1"/>
    <col min="6969" max="6969" width="8" style="174" bestFit="1" customWidth="1"/>
    <col min="6970" max="6970" width="12.7109375" style="174" bestFit="1" customWidth="1"/>
    <col min="6971" max="6971" width="8.5703125" style="174" bestFit="1" customWidth="1"/>
    <col min="6972" max="6972" width="12.140625" style="174" bestFit="1" customWidth="1"/>
    <col min="6973" max="6973" width="8" style="174" bestFit="1" customWidth="1"/>
    <col min="6974" max="6974" width="12.140625" style="174" bestFit="1" customWidth="1"/>
    <col min="6975" max="6975" width="8" style="174" bestFit="1" customWidth="1"/>
    <col min="6976" max="6976" width="12.140625" style="174" bestFit="1" customWidth="1"/>
    <col min="6977" max="6977" width="8" style="174" bestFit="1" customWidth="1"/>
    <col min="6978" max="6978" width="12.140625" style="174" bestFit="1" customWidth="1"/>
    <col min="6979" max="6979" width="8" style="174" bestFit="1" customWidth="1"/>
    <col min="6980" max="6980" width="12.140625" style="174" bestFit="1" customWidth="1"/>
    <col min="6981" max="6981" width="8" style="174" bestFit="1" customWidth="1"/>
    <col min="6982" max="6982" width="12.140625" style="174" bestFit="1" customWidth="1"/>
    <col min="6983" max="6983" width="8" style="174" bestFit="1" customWidth="1"/>
    <col min="6984" max="7168" width="9.140625" style="174"/>
    <col min="7169" max="7169" width="50.7109375" style="174" bestFit="1" customWidth="1"/>
    <col min="7170" max="7170" width="12.140625" style="174" bestFit="1" customWidth="1"/>
    <col min="7171" max="7171" width="8" style="174" bestFit="1" customWidth="1"/>
    <col min="7172" max="7172" width="12.140625" style="174" bestFit="1" customWidth="1"/>
    <col min="7173" max="7173" width="8" style="174" bestFit="1" customWidth="1"/>
    <col min="7174" max="7174" width="12.140625" style="174" bestFit="1" customWidth="1"/>
    <col min="7175" max="7175" width="8" style="174" bestFit="1" customWidth="1"/>
    <col min="7176" max="7176" width="12.140625" style="174" bestFit="1" customWidth="1"/>
    <col min="7177" max="7177" width="8" style="174" bestFit="1" customWidth="1"/>
    <col min="7178" max="7178" width="11.140625" style="174" bestFit="1" customWidth="1"/>
    <col min="7179" max="7179" width="4" style="174" bestFit="1" customWidth="1"/>
    <col min="7180" max="7180" width="11.140625" style="174" bestFit="1" customWidth="1"/>
    <col min="7181" max="7181" width="4" style="174" bestFit="1" customWidth="1"/>
    <col min="7182" max="7182" width="11.140625" style="174" bestFit="1" customWidth="1"/>
    <col min="7183" max="7183" width="4" style="174" bestFit="1" customWidth="1"/>
    <col min="7184" max="7184" width="11.140625" style="174" bestFit="1" customWidth="1"/>
    <col min="7185" max="7185" width="4" style="174" bestFit="1" customWidth="1"/>
    <col min="7186" max="7186" width="11.140625" style="174" bestFit="1" customWidth="1"/>
    <col min="7187" max="7187" width="4" style="174" bestFit="1" customWidth="1"/>
    <col min="7188" max="7188" width="12.140625" style="174" bestFit="1" customWidth="1"/>
    <col min="7189" max="7189" width="8" style="174" bestFit="1" customWidth="1"/>
    <col min="7190" max="7190" width="12.140625" style="174" bestFit="1" customWidth="1"/>
    <col min="7191" max="7191" width="8" style="174" bestFit="1" customWidth="1"/>
    <col min="7192" max="7192" width="12.140625" style="174" bestFit="1" customWidth="1"/>
    <col min="7193" max="7193" width="8" style="174" bestFit="1" customWidth="1"/>
    <col min="7194" max="7194" width="12.140625" style="174" bestFit="1" customWidth="1"/>
    <col min="7195" max="7195" width="8" style="174" bestFit="1" customWidth="1"/>
    <col min="7196" max="7196" width="12.140625" style="174" bestFit="1" customWidth="1"/>
    <col min="7197" max="7197" width="7" style="174" bestFit="1" customWidth="1"/>
    <col min="7198" max="7198" width="12.140625" style="174" bestFit="1" customWidth="1"/>
    <col min="7199" max="7199" width="8" style="174" bestFit="1" customWidth="1"/>
    <col min="7200" max="7200" width="12.140625" style="174" bestFit="1" customWidth="1"/>
    <col min="7201" max="7201" width="8" style="174" bestFit="1" customWidth="1"/>
    <col min="7202" max="7202" width="12.140625" style="174" bestFit="1" customWidth="1"/>
    <col min="7203" max="7203" width="8" style="174" bestFit="1" customWidth="1"/>
    <col min="7204" max="7204" width="12.140625" style="174" bestFit="1" customWidth="1"/>
    <col min="7205" max="7205" width="8" style="174" bestFit="1" customWidth="1"/>
    <col min="7206" max="7206" width="12.140625" style="174" bestFit="1" customWidth="1"/>
    <col min="7207" max="7207" width="8" style="174" bestFit="1" customWidth="1"/>
    <col min="7208" max="7208" width="12.140625" style="174" bestFit="1" customWidth="1"/>
    <col min="7209" max="7209" width="8" style="174" bestFit="1" customWidth="1"/>
    <col min="7210" max="7210" width="12.140625" style="174" bestFit="1" customWidth="1"/>
    <col min="7211" max="7211" width="8" style="174" bestFit="1" customWidth="1"/>
    <col min="7212" max="7212" width="12.140625" style="174" bestFit="1" customWidth="1"/>
    <col min="7213" max="7213" width="8" style="174" bestFit="1" customWidth="1"/>
    <col min="7214" max="7214" width="12.140625" style="174" bestFit="1" customWidth="1"/>
    <col min="7215" max="7215" width="8" style="174" bestFit="1" customWidth="1"/>
    <col min="7216" max="7216" width="12.140625" style="174" bestFit="1" customWidth="1"/>
    <col min="7217" max="7217" width="8" style="174" bestFit="1" customWidth="1"/>
    <col min="7218" max="7218" width="12.140625" style="174" bestFit="1" customWidth="1"/>
    <col min="7219" max="7219" width="8" style="174" bestFit="1" customWidth="1"/>
    <col min="7220" max="7220" width="12.140625" style="174" bestFit="1" customWidth="1"/>
    <col min="7221" max="7221" width="8" style="174" bestFit="1" customWidth="1"/>
    <col min="7222" max="7222" width="12.140625" style="174" bestFit="1" customWidth="1"/>
    <col min="7223" max="7223" width="7" style="174" bestFit="1" customWidth="1"/>
    <col min="7224" max="7224" width="12.140625" style="174" bestFit="1" customWidth="1"/>
    <col min="7225" max="7225" width="8" style="174" bestFit="1" customWidth="1"/>
    <col min="7226" max="7226" width="12.7109375" style="174" bestFit="1" customWidth="1"/>
    <col min="7227" max="7227" width="8.5703125" style="174" bestFit="1" customWidth="1"/>
    <col min="7228" max="7228" width="12.140625" style="174" bestFit="1" customWidth="1"/>
    <col min="7229" max="7229" width="8" style="174" bestFit="1" customWidth="1"/>
    <col min="7230" max="7230" width="12.140625" style="174" bestFit="1" customWidth="1"/>
    <col min="7231" max="7231" width="8" style="174" bestFit="1" customWidth="1"/>
    <col min="7232" max="7232" width="12.140625" style="174" bestFit="1" customWidth="1"/>
    <col min="7233" max="7233" width="8" style="174" bestFit="1" customWidth="1"/>
    <col min="7234" max="7234" width="12.140625" style="174" bestFit="1" customWidth="1"/>
    <col min="7235" max="7235" width="8" style="174" bestFit="1" customWidth="1"/>
    <col min="7236" max="7236" width="12.140625" style="174" bestFit="1" customWidth="1"/>
    <col min="7237" max="7237" width="8" style="174" bestFit="1" customWidth="1"/>
    <col min="7238" max="7238" width="12.140625" style="174" bestFit="1" customWidth="1"/>
    <col min="7239" max="7239" width="8" style="174" bestFit="1" customWidth="1"/>
    <col min="7240" max="7424" width="9.140625" style="174"/>
    <col min="7425" max="7425" width="50.7109375" style="174" bestFit="1" customWidth="1"/>
    <col min="7426" max="7426" width="12.140625" style="174" bestFit="1" customWidth="1"/>
    <col min="7427" max="7427" width="8" style="174" bestFit="1" customWidth="1"/>
    <col min="7428" max="7428" width="12.140625" style="174" bestFit="1" customWidth="1"/>
    <col min="7429" max="7429" width="8" style="174" bestFit="1" customWidth="1"/>
    <col min="7430" max="7430" width="12.140625" style="174" bestFit="1" customWidth="1"/>
    <col min="7431" max="7431" width="8" style="174" bestFit="1" customWidth="1"/>
    <col min="7432" max="7432" width="12.140625" style="174" bestFit="1" customWidth="1"/>
    <col min="7433" max="7433" width="8" style="174" bestFit="1" customWidth="1"/>
    <col min="7434" max="7434" width="11.140625" style="174" bestFit="1" customWidth="1"/>
    <col min="7435" max="7435" width="4" style="174" bestFit="1" customWidth="1"/>
    <col min="7436" max="7436" width="11.140625" style="174" bestFit="1" customWidth="1"/>
    <col min="7437" max="7437" width="4" style="174" bestFit="1" customWidth="1"/>
    <col min="7438" max="7438" width="11.140625" style="174" bestFit="1" customWidth="1"/>
    <col min="7439" max="7439" width="4" style="174" bestFit="1" customWidth="1"/>
    <col min="7440" max="7440" width="11.140625" style="174" bestFit="1" customWidth="1"/>
    <col min="7441" max="7441" width="4" style="174" bestFit="1" customWidth="1"/>
    <col min="7442" max="7442" width="11.140625" style="174" bestFit="1" customWidth="1"/>
    <col min="7443" max="7443" width="4" style="174" bestFit="1" customWidth="1"/>
    <col min="7444" max="7444" width="12.140625" style="174" bestFit="1" customWidth="1"/>
    <col min="7445" max="7445" width="8" style="174" bestFit="1" customWidth="1"/>
    <col min="7446" max="7446" width="12.140625" style="174" bestFit="1" customWidth="1"/>
    <col min="7447" max="7447" width="8" style="174" bestFit="1" customWidth="1"/>
    <col min="7448" max="7448" width="12.140625" style="174" bestFit="1" customWidth="1"/>
    <col min="7449" max="7449" width="8" style="174" bestFit="1" customWidth="1"/>
    <col min="7450" max="7450" width="12.140625" style="174" bestFit="1" customWidth="1"/>
    <col min="7451" max="7451" width="8" style="174" bestFit="1" customWidth="1"/>
    <col min="7452" max="7452" width="12.140625" style="174" bestFit="1" customWidth="1"/>
    <col min="7453" max="7453" width="7" style="174" bestFit="1" customWidth="1"/>
    <col min="7454" max="7454" width="12.140625" style="174" bestFit="1" customWidth="1"/>
    <col min="7455" max="7455" width="8" style="174" bestFit="1" customWidth="1"/>
    <col min="7456" max="7456" width="12.140625" style="174" bestFit="1" customWidth="1"/>
    <col min="7457" max="7457" width="8" style="174" bestFit="1" customWidth="1"/>
    <col min="7458" max="7458" width="12.140625" style="174" bestFit="1" customWidth="1"/>
    <col min="7459" max="7459" width="8" style="174" bestFit="1" customWidth="1"/>
    <col min="7460" max="7460" width="12.140625" style="174" bestFit="1" customWidth="1"/>
    <col min="7461" max="7461" width="8" style="174" bestFit="1" customWidth="1"/>
    <col min="7462" max="7462" width="12.140625" style="174" bestFit="1" customWidth="1"/>
    <col min="7463" max="7463" width="8" style="174" bestFit="1" customWidth="1"/>
    <col min="7464" max="7464" width="12.140625" style="174" bestFit="1" customWidth="1"/>
    <col min="7465" max="7465" width="8" style="174" bestFit="1" customWidth="1"/>
    <col min="7466" max="7466" width="12.140625" style="174" bestFit="1" customWidth="1"/>
    <col min="7467" max="7467" width="8" style="174" bestFit="1" customWidth="1"/>
    <col min="7468" max="7468" width="12.140625" style="174" bestFit="1" customWidth="1"/>
    <col min="7469" max="7469" width="8" style="174" bestFit="1" customWidth="1"/>
    <col min="7470" max="7470" width="12.140625" style="174" bestFit="1" customWidth="1"/>
    <col min="7471" max="7471" width="8" style="174" bestFit="1" customWidth="1"/>
    <col min="7472" max="7472" width="12.140625" style="174" bestFit="1" customWidth="1"/>
    <col min="7473" max="7473" width="8" style="174" bestFit="1" customWidth="1"/>
    <col min="7474" max="7474" width="12.140625" style="174" bestFit="1" customWidth="1"/>
    <col min="7475" max="7475" width="8" style="174" bestFit="1" customWidth="1"/>
    <col min="7476" max="7476" width="12.140625" style="174" bestFit="1" customWidth="1"/>
    <col min="7477" max="7477" width="8" style="174" bestFit="1" customWidth="1"/>
    <col min="7478" max="7478" width="12.140625" style="174" bestFit="1" customWidth="1"/>
    <col min="7479" max="7479" width="7" style="174" bestFit="1" customWidth="1"/>
    <col min="7480" max="7480" width="12.140625" style="174" bestFit="1" customWidth="1"/>
    <col min="7481" max="7481" width="8" style="174" bestFit="1" customWidth="1"/>
    <col min="7482" max="7482" width="12.7109375" style="174" bestFit="1" customWidth="1"/>
    <col min="7483" max="7483" width="8.5703125" style="174" bestFit="1" customWidth="1"/>
    <col min="7484" max="7484" width="12.140625" style="174" bestFit="1" customWidth="1"/>
    <col min="7485" max="7485" width="8" style="174" bestFit="1" customWidth="1"/>
    <col min="7486" max="7486" width="12.140625" style="174" bestFit="1" customWidth="1"/>
    <col min="7487" max="7487" width="8" style="174" bestFit="1" customWidth="1"/>
    <col min="7488" max="7488" width="12.140625" style="174" bestFit="1" customWidth="1"/>
    <col min="7489" max="7489" width="8" style="174" bestFit="1" customWidth="1"/>
    <col min="7490" max="7490" width="12.140625" style="174" bestFit="1" customWidth="1"/>
    <col min="7491" max="7491" width="8" style="174" bestFit="1" customWidth="1"/>
    <col min="7492" max="7492" width="12.140625" style="174" bestFit="1" customWidth="1"/>
    <col min="7493" max="7493" width="8" style="174" bestFit="1" customWidth="1"/>
    <col min="7494" max="7494" width="12.140625" style="174" bestFit="1" customWidth="1"/>
    <col min="7495" max="7495" width="8" style="174" bestFit="1" customWidth="1"/>
    <col min="7496" max="7680" width="9.140625" style="174"/>
    <col min="7681" max="7681" width="50.7109375" style="174" bestFit="1" customWidth="1"/>
    <col min="7682" max="7682" width="12.140625" style="174" bestFit="1" customWidth="1"/>
    <col min="7683" max="7683" width="8" style="174" bestFit="1" customWidth="1"/>
    <col min="7684" max="7684" width="12.140625" style="174" bestFit="1" customWidth="1"/>
    <col min="7685" max="7685" width="8" style="174" bestFit="1" customWidth="1"/>
    <col min="7686" max="7686" width="12.140625" style="174" bestFit="1" customWidth="1"/>
    <col min="7687" max="7687" width="8" style="174" bestFit="1" customWidth="1"/>
    <col min="7688" max="7688" width="12.140625" style="174" bestFit="1" customWidth="1"/>
    <col min="7689" max="7689" width="8" style="174" bestFit="1" customWidth="1"/>
    <col min="7690" max="7690" width="11.140625" style="174" bestFit="1" customWidth="1"/>
    <col min="7691" max="7691" width="4" style="174" bestFit="1" customWidth="1"/>
    <col min="7692" max="7692" width="11.140625" style="174" bestFit="1" customWidth="1"/>
    <col min="7693" max="7693" width="4" style="174" bestFit="1" customWidth="1"/>
    <col min="7694" max="7694" width="11.140625" style="174" bestFit="1" customWidth="1"/>
    <col min="7695" max="7695" width="4" style="174" bestFit="1" customWidth="1"/>
    <col min="7696" max="7696" width="11.140625" style="174" bestFit="1" customWidth="1"/>
    <col min="7697" max="7697" width="4" style="174" bestFit="1" customWidth="1"/>
    <col min="7698" max="7698" width="11.140625" style="174" bestFit="1" customWidth="1"/>
    <col min="7699" max="7699" width="4" style="174" bestFit="1" customWidth="1"/>
    <col min="7700" max="7700" width="12.140625" style="174" bestFit="1" customWidth="1"/>
    <col min="7701" max="7701" width="8" style="174" bestFit="1" customWidth="1"/>
    <col min="7702" max="7702" width="12.140625" style="174" bestFit="1" customWidth="1"/>
    <col min="7703" max="7703" width="8" style="174" bestFit="1" customWidth="1"/>
    <col min="7704" max="7704" width="12.140625" style="174" bestFit="1" customWidth="1"/>
    <col min="7705" max="7705" width="8" style="174" bestFit="1" customWidth="1"/>
    <col min="7706" max="7706" width="12.140625" style="174" bestFit="1" customWidth="1"/>
    <col min="7707" max="7707" width="8" style="174" bestFit="1" customWidth="1"/>
    <col min="7708" max="7708" width="12.140625" style="174" bestFit="1" customWidth="1"/>
    <col min="7709" max="7709" width="7" style="174" bestFit="1" customWidth="1"/>
    <col min="7710" max="7710" width="12.140625" style="174" bestFit="1" customWidth="1"/>
    <col min="7711" max="7711" width="8" style="174" bestFit="1" customWidth="1"/>
    <col min="7712" max="7712" width="12.140625" style="174" bestFit="1" customWidth="1"/>
    <col min="7713" max="7713" width="8" style="174" bestFit="1" customWidth="1"/>
    <col min="7714" max="7714" width="12.140625" style="174" bestFit="1" customWidth="1"/>
    <col min="7715" max="7715" width="8" style="174" bestFit="1" customWidth="1"/>
    <col min="7716" max="7716" width="12.140625" style="174" bestFit="1" customWidth="1"/>
    <col min="7717" max="7717" width="8" style="174" bestFit="1" customWidth="1"/>
    <col min="7718" max="7718" width="12.140625" style="174" bestFit="1" customWidth="1"/>
    <col min="7719" max="7719" width="8" style="174" bestFit="1" customWidth="1"/>
    <col min="7720" max="7720" width="12.140625" style="174" bestFit="1" customWidth="1"/>
    <col min="7721" max="7721" width="8" style="174" bestFit="1" customWidth="1"/>
    <col min="7722" max="7722" width="12.140625" style="174" bestFit="1" customWidth="1"/>
    <col min="7723" max="7723" width="8" style="174" bestFit="1" customWidth="1"/>
    <col min="7724" max="7724" width="12.140625" style="174" bestFit="1" customWidth="1"/>
    <col min="7725" max="7725" width="8" style="174" bestFit="1" customWidth="1"/>
    <col min="7726" max="7726" width="12.140625" style="174" bestFit="1" customWidth="1"/>
    <col min="7727" max="7727" width="8" style="174" bestFit="1" customWidth="1"/>
    <col min="7728" max="7728" width="12.140625" style="174" bestFit="1" customWidth="1"/>
    <col min="7729" max="7729" width="8" style="174" bestFit="1" customWidth="1"/>
    <col min="7730" max="7730" width="12.140625" style="174" bestFit="1" customWidth="1"/>
    <col min="7731" max="7731" width="8" style="174" bestFit="1" customWidth="1"/>
    <col min="7732" max="7732" width="12.140625" style="174" bestFit="1" customWidth="1"/>
    <col min="7733" max="7733" width="8" style="174" bestFit="1" customWidth="1"/>
    <col min="7734" max="7734" width="12.140625" style="174" bestFit="1" customWidth="1"/>
    <col min="7735" max="7735" width="7" style="174" bestFit="1" customWidth="1"/>
    <col min="7736" max="7736" width="12.140625" style="174" bestFit="1" customWidth="1"/>
    <col min="7737" max="7737" width="8" style="174" bestFit="1" customWidth="1"/>
    <col min="7738" max="7738" width="12.7109375" style="174" bestFit="1" customWidth="1"/>
    <col min="7739" max="7739" width="8.5703125" style="174" bestFit="1" customWidth="1"/>
    <col min="7740" max="7740" width="12.140625" style="174" bestFit="1" customWidth="1"/>
    <col min="7741" max="7741" width="8" style="174" bestFit="1" customWidth="1"/>
    <col min="7742" max="7742" width="12.140625" style="174" bestFit="1" customWidth="1"/>
    <col min="7743" max="7743" width="8" style="174" bestFit="1" customWidth="1"/>
    <col min="7744" max="7744" width="12.140625" style="174" bestFit="1" customWidth="1"/>
    <col min="7745" max="7745" width="8" style="174" bestFit="1" customWidth="1"/>
    <col min="7746" max="7746" width="12.140625" style="174" bestFit="1" customWidth="1"/>
    <col min="7747" max="7747" width="8" style="174" bestFit="1" customWidth="1"/>
    <col min="7748" max="7748" width="12.140625" style="174" bestFit="1" customWidth="1"/>
    <col min="7749" max="7749" width="8" style="174" bestFit="1" customWidth="1"/>
    <col min="7750" max="7750" width="12.140625" style="174" bestFit="1" customWidth="1"/>
    <col min="7751" max="7751" width="8" style="174" bestFit="1" customWidth="1"/>
    <col min="7752" max="7936" width="9.140625" style="174"/>
    <col min="7937" max="7937" width="50.7109375" style="174" bestFit="1" customWidth="1"/>
    <col min="7938" max="7938" width="12.140625" style="174" bestFit="1" customWidth="1"/>
    <col min="7939" max="7939" width="8" style="174" bestFit="1" customWidth="1"/>
    <col min="7940" max="7940" width="12.140625" style="174" bestFit="1" customWidth="1"/>
    <col min="7941" max="7941" width="8" style="174" bestFit="1" customWidth="1"/>
    <col min="7942" max="7942" width="12.140625" style="174" bestFit="1" customWidth="1"/>
    <col min="7943" max="7943" width="8" style="174" bestFit="1" customWidth="1"/>
    <col min="7944" max="7944" width="12.140625" style="174" bestFit="1" customWidth="1"/>
    <col min="7945" max="7945" width="8" style="174" bestFit="1" customWidth="1"/>
    <col min="7946" max="7946" width="11.140625" style="174" bestFit="1" customWidth="1"/>
    <col min="7947" max="7947" width="4" style="174" bestFit="1" customWidth="1"/>
    <col min="7948" max="7948" width="11.140625" style="174" bestFit="1" customWidth="1"/>
    <col min="7949" max="7949" width="4" style="174" bestFit="1" customWidth="1"/>
    <col min="7950" max="7950" width="11.140625" style="174" bestFit="1" customWidth="1"/>
    <col min="7951" max="7951" width="4" style="174" bestFit="1" customWidth="1"/>
    <col min="7952" max="7952" width="11.140625" style="174" bestFit="1" customWidth="1"/>
    <col min="7953" max="7953" width="4" style="174" bestFit="1" customWidth="1"/>
    <col min="7954" max="7954" width="11.140625" style="174" bestFit="1" customWidth="1"/>
    <col min="7955" max="7955" width="4" style="174" bestFit="1" customWidth="1"/>
    <col min="7956" max="7956" width="12.140625" style="174" bestFit="1" customWidth="1"/>
    <col min="7957" max="7957" width="8" style="174" bestFit="1" customWidth="1"/>
    <col min="7958" max="7958" width="12.140625" style="174" bestFit="1" customWidth="1"/>
    <col min="7959" max="7959" width="8" style="174" bestFit="1" customWidth="1"/>
    <col min="7960" max="7960" width="12.140625" style="174" bestFit="1" customWidth="1"/>
    <col min="7961" max="7961" width="8" style="174" bestFit="1" customWidth="1"/>
    <col min="7962" max="7962" width="12.140625" style="174" bestFit="1" customWidth="1"/>
    <col min="7963" max="7963" width="8" style="174" bestFit="1" customWidth="1"/>
    <col min="7964" max="7964" width="12.140625" style="174" bestFit="1" customWidth="1"/>
    <col min="7965" max="7965" width="7" style="174" bestFit="1" customWidth="1"/>
    <col min="7966" max="7966" width="12.140625" style="174" bestFit="1" customWidth="1"/>
    <col min="7967" max="7967" width="8" style="174" bestFit="1" customWidth="1"/>
    <col min="7968" max="7968" width="12.140625" style="174" bestFit="1" customWidth="1"/>
    <col min="7969" max="7969" width="8" style="174" bestFit="1" customWidth="1"/>
    <col min="7970" max="7970" width="12.140625" style="174" bestFit="1" customWidth="1"/>
    <col min="7971" max="7971" width="8" style="174" bestFit="1" customWidth="1"/>
    <col min="7972" max="7972" width="12.140625" style="174" bestFit="1" customWidth="1"/>
    <col min="7973" max="7973" width="8" style="174" bestFit="1" customWidth="1"/>
    <col min="7974" max="7974" width="12.140625" style="174" bestFit="1" customWidth="1"/>
    <col min="7975" max="7975" width="8" style="174" bestFit="1" customWidth="1"/>
    <col min="7976" max="7976" width="12.140625" style="174" bestFit="1" customWidth="1"/>
    <col min="7977" max="7977" width="8" style="174" bestFit="1" customWidth="1"/>
    <col min="7978" max="7978" width="12.140625" style="174" bestFit="1" customWidth="1"/>
    <col min="7979" max="7979" width="8" style="174" bestFit="1" customWidth="1"/>
    <col min="7980" max="7980" width="12.140625" style="174" bestFit="1" customWidth="1"/>
    <col min="7981" max="7981" width="8" style="174" bestFit="1" customWidth="1"/>
    <col min="7982" max="7982" width="12.140625" style="174" bestFit="1" customWidth="1"/>
    <col min="7983" max="7983" width="8" style="174" bestFit="1" customWidth="1"/>
    <col min="7984" max="7984" width="12.140625" style="174" bestFit="1" customWidth="1"/>
    <col min="7985" max="7985" width="8" style="174" bestFit="1" customWidth="1"/>
    <col min="7986" max="7986" width="12.140625" style="174" bestFit="1" customWidth="1"/>
    <col min="7987" max="7987" width="8" style="174" bestFit="1" customWidth="1"/>
    <col min="7988" max="7988" width="12.140625" style="174" bestFit="1" customWidth="1"/>
    <col min="7989" max="7989" width="8" style="174" bestFit="1" customWidth="1"/>
    <col min="7990" max="7990" width="12.140625" style="174" bestFit="1" customWidth="1"/>
    <col min="7991" max="7991" width="7" style="174" bestFit="1" customWidth="1"/>
    <col min="7992" max="7992" width="12.140625" style="174" bestFit="1" customWidth="1"/>
    <col min="7993" max="7993" width="8" style="174" bestFit="1" customWidth="1"/>
    <col min="7994" max="7994" width="12.7109375" style="174" bestFit="1" customWidth="1"/>
    <col min="7995" max="7995" width="8.5703125" style="174" bestFit="1" customWidth="1"/>
    <col min="7996" max="7996" width="12.140625" style="174" bestFit="1" customWidth="1"/>
    <col min="7997" max="7997" width="8" style="174" bestFit="1" customWidth="1"/>
    <col min="7998" max="7998" width="12.140625" style="174" bestFit="1" customWidth="1"/>
    <col min="7999" max="7999" width="8" style="174" bestFit="1" customWidth="1"/>
    <col min="8000" max="8000" width="12.140625" style="174" bestFit="1" customWidth="1"/>
    <col min="8001" max="8001" width="8" style="174" bestFit="1" customWidth="1"/>
    <col min="8002" max="8002" width="12.140625" style="174" bestFit="1" customWidth="1"/>
    <col min="8003" max="8003" width="8" style="174" bestFit="1" customWidth="1"/>
    <col min="8004" max="8004" width="12.140625" style="174" bestFit="1" customWidth="1"/>
    <col min="8005" max="8005" width="8" style="174" bestFit="1" customWidth="1"/>
    <col min="8006" max="8006" width="12.140625" style="174" bestFit="1" customWidth="1"/>
    <col min="8007" max="8007" width="8" style="174" bestFit="1" customWidth="1"/>
    <col min="8008" max="8192" width="9.140625" style="174"/>
    <col min="8193" max="8193" width="50.7109375" style="174" bestFit="1" customWidth="1"/>
    <col min="8194" max="8194" width="12.140625" style="174" bestFit="1" customWidth="1"/>
    <col min="8195" max="8195" width="8" style="174" bestFit="1" customWidth="1"/>
    <col min="8196" max="8196" width="12.140625" style="174" bestFit="1" customWidth="1"/>
    <col min="8197" max="8197" width="8" style="174" bestFit="1" customWidth="1"/>
    <col min="8198" max="8198" width="12.140625" style="174" bestFit="1" customWidth="1"/>
    <col min="8199" max="8199" width="8" style="174" bestFit="1" customWidth="1"/>
    <col min="8200" max="8200" width="12.140625" style="174" bestFit="1" customWidth="1"/>
    <col min="8201" max="8201" width="8" style="174" bestFit="1" customWidth="1"/>
    <col min="8202" max="8202" width="11.140625" style="174" bestFit="1" customWidth="1"/>
    <col min="8203" max="8203" width="4" style="174" bestFit="1" customWidth="1"/>
    <col min="8204" max="8204" width="11.140625" style="174" bestFit="1" customWidth="1"/>
    <col min="8205" max="8205" width="4" style="174" bestFit="1" customWidth="1"/>
    <col min="8206" max="8206" width="11.140625" style="174" bestFit="1" customWidth="1"/>
    <col min="8207" max="8207" width="4" style="174" bestFit="1" customWidth="1"/>
    <col min="8208" max="8208" width="11.140625" style="174" bestFit="1" customWidth="1"/>
    <col min="8209" max="8209" width="4" style="174" bestFit="1" customWidth="1"/>
    <col min="8210" max="8210" width="11.140625" style="174" bestFit="1" customWidth="1"/>
    <col min="8211" max="8211" width="4" style="174" bestFit="1" customWidth="1"/>
    <col min="8212" max="8212" width="12.140625" style="174" bestFit="1" customWidth="1"/>
    <col min="8213" max="8213" width="8" style="174" bestFit="1" customWidth="1"/>
    <col min="8214" max="8214" width="12.140625" style="174" bestFit="1" customWidth="1"/>
    <col min="8215" max="8215" width="8" style="174" bestFit="1" customWidth="1"/>
    <col min="8216" max="8216" width="12.140625" style="174" bestFit="1" customWidth="1"/>
    <col min="8217" max="8217" width="8" style="174" bestFit="1" customWidth="1"/>
    <col min="8218" max="8218" width="12.140625" style="174" bestFit="1" customWidth="1"/>
    <col min="8219" max="8219" width="8" style="174" bestFit="1" customWidth="1"/>
    <col min="8220" max="8220" width="12.140625" style="174" bestFit="1" customWidth="1"/>
    <col min="8221" max="8221" width="7" style="174" bestFit="1" customWidth="1"/>
    <col min="8222" max="8222" width="12.140625" style="174" bestFit="1" customWidth="1"/>
    <col min="8223" max="8223" width="8" style="174" bestFit="1" customWidth="1"/>
    <col min="8224" max="8224" width="12.140625" style="174" bestFit="1" customWidth="1"/>
    <col min="8225" max="8225" width="8" style="174" bestFit="1" customWidth="1"/>
    <col min="8226" max="8226" width="12.140625" style="174" bestFit="1" customWidth="1"/>
    <col min="8227" max="8227" width="8" style="174" bestFit="1" customWidth="1"/>
    <col min="8228" max="8228" width="12.140625" style="174" bestFit="1" customWidth="1"/>
    <col min="8229" max="8229" width="8" style="174" bestFit="1" customWidth="1"/>
    <col min="8230" max="8230" width="12.140625" style="174" bestFit="1" customWidth="1"/>
    <col min="8231" max="8231" width="8" style="174" bestFit="1" customWidth="1"/>
    <col min="8232" max="8232" width="12.140625" style="174" bestFit="1" customWidth="1"/>
    <col min="8233" max="8233" width="8" style="174" bestFit="1" customWidth="1"/>
    <col min="8234" max="8234" width="12.140625" style="174" bestFit="1" customWidth="1"/>
    <col min="8235" max="8235" width="8" style="174" bestFit="1" customWidth="1"/>
    <col min="8236" max="8236" width="12.140625" style="174" bestFit="1" customWidth="1"/>
    <col min="8237" max="8237" width="8" style="174" bestFit="1" customWidth="1"/>
    <col min="8238" max="8238" width="12.140625" style="174" bestFit="1" customWidth="1"/>
    <col min="8239" max="8239" width="8" style="174" bestFit="1" customWidth="1"/>
    <col min="8240" max="8240" width="12.140625" style="174" bestFit="1" customWidth="1"/>
    <col min="8241" max="8241" width="8" style="174" bestFit="1" customWidth="1"/>
    <col min="8242" max="8242" width="12.140625" style="174" bestFit="1" customWidth="1"/>
    <col min="8243" max="8243" width="8" style="174" bestFit="1" customWidth="1"/>
    <col min="8244" max="8244" width="12.140625" style="174" bestFit="1" customWidth="1"/>
    <col min="8245" max="8245" width="8" style="174" bestFit="1" customWidth="1"/>
    <col min="8246" max="8246" width="12.140625" style="174" bestFit="1" customWidth="1"/>
    <col min="8247" max="8247" width="7" style="174" bestFit="1" customWidth="1"/>
    <col min="8248" max="8248" width="12.140625" style="174" bestFit="1" customWidth="1"/>
    <col min="8249" max="8249" width="8" style="174" bestFit="1" customWidth="1"/>
    <col min="8250" max="8250" width="12.7109375" style="174" bestFit="1" customWidth="1"/>
    <col min="8251" max="8251" width="8.5703125" style="174" bestFit="1" customWidth="1"/>
    <col min="8252" max="8252" width="12.140625" style="174" bestFit="1" customWidth="1"/>
    <col min="8253" max="8253" width="8" style="174" bestFit="1" customWidth="1"/>
    <col min="8254" max="8254" width="12.140625" style="174" bestFit="1" customWidth="1"/>
    <col min="8255" max="8255" width="8" style="174" bestFit="1" customWidth="1"/>
    <col min="8256" max="8256" width="12.140625" style="174" bestFit="1" customWidth="1"/>
    <col min="8257" max="8257" width="8" style="174" bestFit="1" customWidth="1"/>
    <col min="8258" max="8258" width="12.140625" style="174" bestFit="1" customWidth="1"/>
    <col min="8259" max="8259" width="8" style="174" bestFit="1" customWidth="1"/>
    <col min="8260" max="8260" width="12.140625" style="174" bestFit="1" customWidth="1"/>
    <col min="8261" max="8261" width="8" style="174" bestFit="1" customWidth="1"/>
    <col min="8262" max="8262" width="12.140625" style="174" bestFit="1" customWidth="1"/>
    <col min="8263" max="8263" width="8" style="174" bestFit="1" customWidth="1"/>
    <col min="8264" max="8448" width="9.140625" style="174"/>
    <col min="8449" max="8449" width="50.7109375" style="174" bestFit="1" customWidth="1"/>
    <col min="8450" max="8450" width="12.140625" style="174" bestFit="1" customWidth="1"/>
    <col min="8451" max="8451" width="8" style="174" bestFit="1" customWidth="1"/>
    <col min="8452" max="8452" width="12.140625" style="174" bestFit="1" customWidth="1"/>
    <col min="8453" max="8453" width="8" style="174" bestFit="1" customWidth="1"/>
    <col min="8454" max="8454" width="12.140625" style="174" bestFit="1" customWidth="1"/>
    <col min="8455" max="8455" width="8" style="174" bestFit="1" customWidth="1"/>
    <col min="8456" max="8456" width="12.140625" style="174" bestFit="1" customWidth="1"/>
    <col min="8457" max="8457" width="8" style="174" bestFit="1" customWidth="1"/>
    <col min="8458" max="8458" width="11.140625" style="174" bestFit="1" customWidth="1"/>
    <col min="8459" max="8459" width="4" style="174" bestFit="1" customWidth="1"/>
    <col min="8460" max="8460" width="11.140625" style="174" bestFit="1" customWidth="1"/>
    <col min="8461" max="8461" width="4" style="174" bestFit="1" customWidth="1"/>
    <col min="8462" max="8462" width="11.140625" style="174" bestFit="1" customWidth="1"/>
    <col min="8463" max="8463" width="4" style="174" bestFit="1" customWidth="1"/>
    <col min="8464" max="8464" width="11.140625" style="174" bestFit="1" customWidth="1"/>
    <col min="8465" max="8465" width="4" style="174" bestFit="1" customWidth="1"/>
    <col min="8466" max="8466" width="11.140625" style="174" bestFit="1" customWidth="1"/>
    <col min="8467" max="8467" width="4" style="174" bestFit="1" customWidth="1"/>
    <col min="8468" max="8468" width="12.140625" style="174" bestFit="1" customWidth="1"/>
    <col min="8469" max="8469" width="8" style="174" bestFit="1" customWidth="1"/>
    <col min="8470" max="8470" width="12.140625" style="174" bestFit="1" customWidth="1"/>
    <col min="8471" max="8471" width="8" style="174" bestFit="1" customWidth="1"/>
    <col min="8472" max="8472" width="12.140625" style="174" bestFit="1" customWidth="1"/>
    <col min="8473" max="8473" width="8" style="174" bestFit="1" customWidth="1"/>
    <col min="8474" max="8474" width="12.140625" style="174" bestFit="1" customWidth="1"/>
    <col min="8475" max="8475" width="8" style="174" bestFit="1" customWidth="1"/>
    <col min="8476" max="8476" width="12.140625" style="174" bestFit="1" customWidth="1"/>
    <col min="8477" max="8477" width="7" style="174" bestFit="1" customWidth="1"/>
    <col min="8478" max="8478" width="12.140625" style="174" bestFit="1" customWidth="1"/>
    <col min="8479" max="8479" width="8" style="174" bestFit="1" customWidth="1"/>
    <col min="8480" max="8480" width="12.140625" style="174" bestFit="1" customWidth="1"/>
    <col min="8481" max="8481" width="8" style="174" bestFit="1" customWidth="1"/>
    <col min="8482" max="8482" width="12.140625" style="174" bestFit="1" customWidth="1"/>
    <col min="8483" max="8483" width="8" style="174" bestFit="1" customWidth="1"/>
    <col min="8484" max="8484" width="12.140625" style="174" bestFit="1" customWidth="1"/>
    <col min="8485" max="8485" width="8" style="174" bestFit="1" customWidth="1"/>
    <col min="8486" max="8486" width="12.140625" style="174" bestFit="1" customWidth="1"/>
    <col min="8487" max="8487" width="8" style="174" bestFit="1" customWidth="1"/>
    <col min="8488" max="8488" width="12.140625" style="174" bestFit="1" customWidth="1"/>
    <col min="8489" max="8489" width="8" style="174" bestFit="1" customWidth="1"/>
    <col min="8490" max="8490" width="12.140625" style="174" bestFit="1" customWidth="1"/>
    <col min="8491" max="8491" width="8" style="174" bestFit="1" customWidth="1"/>
    <col min="8492" max="8492" width="12.140625" style="174" bestFit="1" customWidth="1"/>
    <col min="8493" max="8493" width="8" style="174" bestFit="1" customWidth="1"/>
    <col min="8494" max="8494" width="12.140625" style="174" bestFit="1" customWidth="1"/>
    <col min="8495" max="8495" width="8" style="174" bestFit="1" customWidth="1"/>
    <col min="8496" max="8496" width="12.140625" style="174" bestFit="1" customWidth="1"/>
    <col min="8497" max="8497" width="8" style="174" bestFit="1" customWidth="1"/>
    <col min="8498" max="8498" width="12.140625" style="174" bestFit="1" customWidth="1"/>
    <col min="8499" max="8499" width="8" style="174" bestFit="1" customWidth="1"/>
    <col min="8500" max="8500" width="12.140625" style="174" bestFit="1" customWidth="1"/>
    <col min="8501" max="8501" width="8" style="174" bestFit="1" customWidth="1"/>
    <col min="8502" max="8502" width="12.140625" style="174" bestFit="1" customWidth="1"/>
    <col min="8503" max="8503" width="7" style="174" bestFit="1" customWidth="1"/>
    <col min="8504" max="8504" width="12.140625" style="174" bestFit="1" customWidth="1"/>
    <col min="8505" max="8505" width="8" style="174" bestFit="1" customWidth="1"/>
    <col min="8506" max="8506" width="12.7109375" style="174" bestFit="1" customWidth="1"/>
    <col min="8507" max="8507" width="8.5703125" style="174" bestFit="1" customWidth="1"/>
    <col min="8508" max="8508" width="12.140625" style="174" bestFit="1" customWidth="1"/>
    <col min="8509" max="8509" width="8" style="174" bestFit="1" customWidth="1"/>
    <col min="8510" max="8510" width="12.140625" style="174" bestFit="1" customWidth="1"/>
    <col min="8511" max="8511" width="8" style="174" bestFit="1" customWidth="1"/>
    <col min="8512" max="8512" width="12.140625" style="174" bestFit="1" customWidth="1"/>
    <col min="8513" max="8513" width="8" style="174" bestFit="1" customWidth="1"/>
    <col min="8514" max="8514" width="12.140625" style="174" bestFit="1" customWidth="1"/>
    <col min="8515" max="8515" width="8" style="174" bestFit="1" customWidth="1"/>
    <col min="8516" max="8516" width="12.140625" style="174" bestFit="1" customWidth="1"/>
    <col min="8517" max="8517" width="8" style="174" bestFit="1" customWidth="1"/>
    <col min="8518" max="8518" width="12.140625" style="174" bestFit="1" customWidth="1"/>
    <col min="8519" max="8519" width="8" style="174" bestFit="1" customWidth="1"/>
    <col min="8520" max="8704" width="9.140625" style="174"/>
    <col min="8705" max="8705" width="50.7109375" style="174" bestFit="1" customWidth="1"/>
    <col min="8706" max="8706" width="12.140625" style="174" bestFit="1" customWidth="1"/>
    <col min="8707" max="8707" width="8" style="174" bestFit="1" customWidth="1"/>
    <col min="8708" max="8708" width="12.140625" style="174" bestFit="1" customWidth="1"/>
    <col min="8709" max="8709" width="8" style="174" bestFit="1" customWidth="1"/>
    <col min="8710" max="8710" width="12.140625" style="174" bestFit="1" customWidth="1"/>
    <col min="8711" max="8711" width="8" style="174" bestFit="1" customWidth="1"/>
    <col min="8712" max="8712" width="12.140625" style="174" bestFit="1" customWidth="1"/>
    <col min="8713" max="8713" width="8" style="174" bestFit="1" customWidth="1"/>
    <col min="8714" max="8714" width="11.140625" style="174" bestFit="1" customWidth="1"/>
    <col min="8715" max="8715" width="4" style="174" bestFit="1" customWidth="1"/>
    <col min="8716" max="8716" width="11.140625" style="174" bestFit="1" customWidth="1"/>
    <col min="8717" max="8717" width="4" style="174" bestFit="1" customWidth="1"/>
    <col min="8718" max="8718" width="11.140625" style="174" bestFit="1" customWidth="1"/>
    <col min="8719" max="8719" width="4" style="174" bestFit="1" customWidth="1"/>
    <col min="8720" max="8720" width="11.140625" style="174" bestFit="1" customWidth="1"/>
    <col min="8721" max="8721" width="4" style="174" bestFit="1" customWidth="1"/>
    <col min="8722" max="8722" width="11.140625" style="174" bestFit="1" customWidth="1"/>
    <col min="8723" max="8723" width="4" style="174" bestFit="1" customWidth="1"/>
    <col min="8724" max="8724" width="12.140625" style="174" bestFit="1" customWidth="1"/>
    <col min="8725" max="8725" width="8" style="174" bestFit="1" customWidth="1"/>
    <col min="8726" max="8726" width="12.140625" style="174" bestFit="1" customWidth="1"/>
    <col min="8727" max="8727" width="8" style="174" bestFit="1" customWidth="1"/>
    <col min="8728" max="8728" width="12.140625" style="174" bestFit="1" customWidth="1"/>
    <col min="8729" max="8729" width="8" style="174" bestFit="1" customWidth="1"/>
    <col min="8730" max="8730" width="12.140625" style="174" bestFit="1" customWidth="1"/>
    <col min="8731" max="8731" width="8" style="174" bestFit="1" customWidth="1"/>
    <col min="8732" max="8732" width="12.140625" style="174" bestFit="1" customWidth="1"/>
    <col min="8733" max="8733" width="7" style="174" bestFit="1" customWidth="1"/>
    <col min="8734" max="8734" width="12.140625" style="174" bestFit="1" customWidth="1"/>
    <col min="8735" max="8735" width="8" style="174" bestFit="1" customWidth="1"/>
    <col min="8736" max="8736" width="12.140625" style="174" bestFit="1" customWidth="1"/>
    <col min="8737" max="8737" width="8" style="174" bestFit="1" customWidth="1"/>
    <col min="8738" max="8738" width="12.140625" style="174" bestFit="1" customWidth="1"/>
    <col min="8739" max="8739" width="8" style="174" bestFit="1" customWidth="1"/>
    <col min="8740" max="8740" width="12.140625" style="174" bestFit="1" customWidth="1"/>
    <col min="8741" max="8741" width="8" style="174" bestFit="1" customWidth="1"/>
    <col min="8742" max="8742" width="12.140625" style="174" bestFit="1" customWidth="1"/>
    <col min="8743" max="8743" width="8" style="174" bestFit="1" customWidth="1"/>
    <col min="8744" max="8744" width="12.140625" style="174" bestFit="1" customWidth="1"/>
    <col min="8745" max="8745" width="8" style="174" bestFit="1" customWidth="1"/>
    <col min="8746" max="8746" width="12.140625" style="174" bestFit="1" customWidth="1"/>
    <col min="8747" max="8747" width="8" style="174" bestFit="1" customWidth="1"/>
    <col min="8748" max="8748" width="12.140625" style="174" bestFit="1" customWidth="1"/>
    <col min="8749" max="8749" width="8" style="174" bestFit="1" customWidth="1"/>
    <col min="8750" max="8750" width="12.140625" style="174" bestFit="1" customWidth="1"/>
    <col min="8751" max="8751" width="8" style="174" bestFit="1" customWidth="1"/>
    <col min="8752" max="8752" width="12.140625" style="174" bestFit="1" customWidth="1"/>
    <col min="8753" max="8753" width="8" style="174" bestFit="1" customWidth="1"/>
    <col min="8754" max="8754" width="12.140625" style="174" bestFit="1" customWidth="1"/>
    <col min="8755" max="8755" width="8" style="174" bestFit="1" customWidth="1"/>
    <col min="8756" max="8756" width="12.140625" style="174" bestFit="1" customWidth="1"/>
    <col min="8757" max="8757" width="8" style="174" bestFit="1" customWidth="1"/>
    <col min="8758" max="8758" width="12.140625" style="174" bestFit="1" customWidth="1"/>
    <col min="8759" max="8759" width="7" style="174" bestFit="1" customWidth="1"/>
    <col min="8760" max="8760" width="12.140625" style="174" bestFit="1" customWidth="1"/>
    <col min="8761" max="8761" width="8" style="174" bestFit="1" customWidth="1"/>
    <col min="8762" max="8762" width="12.7109375" style="174" bestFit="1" customWidth="1"/>
    <col min="8763" max="8763" width="8.5703125" style="174" bestFit="1" customWidth="1"/>
    <col min="8764" max="8764" width="12.140625" style="174" bestFit="1" customWidth="1"/>
    <col min="8765" max="8765" width="8" style="174" bestFit="1" customWidth="1"/>
    <col min="8766" max="8766" width="12.140625" style="174" bestFit="1" customWidth="1"/>
    <col min="8767" max="8767" width="8" style="174" bestFit="1" customWidth="1"/>
    <col min="8768" max="8768" width="12.140625" style="174" bestFit="1" customWidth="1"/>
    <col min="8769" max="8769" width="8" style="174" bestFit="1" customWidth="1"/>
    <col min="8770" max="8770" width="12.140625" style="174" bestFit="1" customWidth="1"/>
    <col min="8771" max="8771" width="8" style="174" bestFit="1" customWidth="1"/>
    <col min="8772" max="8772" width="12.140625" style="174" bestFit="1" customWidth="1"/>
    <col min="8773" max="8773" width="8" style="174" bestFit="1" customWidth="1"/>
    <col min="8774" max="8774" width="12.140625" style="174" bestFit="1" customWidth="1"/>
    <col min="8775" max="8775" width="8" style="174" bestFit="1" customWidth="1"/>
    <col min="8776" max="8960" width="9.140625" style="174"/>
    <col min="8961" max="8961" width="50.7109375" style="174" bestFit="1" customWidth="1"/>
    <col min="8962" max="8962" width="12.140625" style="174" bestFit="1" customWidth="1"/>
    <col min="8963" max="8963" width="8" style="174" bestFit="1" customWidth="1"/>
    <col min="8964" max="8964" width="12.140625" style="174" bestFit="1" customWidth="1"/>
    <col min="8965" max="8965" width="8" style="174" bestFit="1" customWidth="1"/>
    <col min="8966" max="8966" width="12.140625" style="174" bestFit="1" customWidth="1"/>
    <col min="8967" max="8967" width="8" style="174" bestFit="1" customWidth="1"/>
    <col min="8968" max="8968" width="12.140625" style="174" bestFit="1" customWidth="1"/>
    <col min="8969" max="8969" width="8" style="174" bestFit="1" customWidth="1"/>
    <col min="8970" max="8970" width="11.140625" style="174" bestFit="1" customWidth="1"/>
    <col min="8971" max="8971" width="4" style="174" bestFit="1" customWidth="1"/>
    <col min="8972" max="8972" width="11.140625" style="174" bestFit="1" customWidth="1"/>
    <col min="8973" max="8973" width="4" style="174" bestFit="1" customWidth="1"/>
    <col min="8974" max="8974" width="11.140625" style="174" bestFit="1" customWidth="1"/>
    <col min="8975" max="8975" width="4" style="174" bestFit="1" customWidth="1"/>
    <col min="8976" max="8976" width="11.140625" style="174" bestFit="1" customWidth="1"/>
    <col min="8977" max="8977" width="4" style="174" bestFit="1" customWidth="1"/>
    <col min="8978" max="8978" width="11.140625" style="174" bestFit="1" customWidth="1"/>
    <col min="8979" max="8979" width="4" style="174" bestFit="1" customWidth="1"/>
    <col min="8980" max="8980" width="12.140625" style="174" bestFit="1" customWidth="1"/>
    <col min="8981" max="8981" width="8" style="174" bestFit="1" customWidth="1"/>
    <col min="8982" max="8982" width="12.140625" style="174" bestFit="1" customWidth="1"/>
    <col min="8983" max="8983" width="8" style="174" bestFit="1" customWidth="1"/>
    <col min="8984" max="8984" width="12.140625" style="174" bestFit="1" customWidth="1"/>
    <col min="8985" max="8985" width="8" style="174" bestFit="1" customWidth="1"/>
    <col min="8986" max="8986" width="12.140625" style="174" bestFit="1" customWidth="1"/>
    <col min="8987" max="8987" width="8" style="174" bestFit="1" customWidth="1"/>
    <col min="8988" max="8988" width="12.140625" style="174" bestFit="1" customWidth="1"/>
    <col min="8989" max="8989" width="7" style="174" bestFit="1" customWidth="1"/>
    <col min="8990" max="8990" width="12.140625" style="174" bestFit="1" customWidth="1"/>
    <col min="8991" max="8991" width="8" style="174" bestFit="1" customWidth="1"/>
    <col min="8992" max="8992" width="12.140625" style="174" bestFit="1" customWidth="1"/>
    <col min="8993" max="8993" width="8" style="174" bestFit="1" customWidth="1"/>
    <col min="8994" max="8994" width="12.140625" style="174" bestFit="1" customWidth="1"/>
    <col min="8995" max="8995" width="8" style="174" bestFit="1" customWidth="1"/>
    <col min="8996" max="8996" width="12.140625" style="174" bestFit="1" customWidth="1"/>
    <col min="8997" max="8997" width="8" style="174" bestFit="1" customWidth="1"/>
    <col min="8998" max="8998" width="12.140625" style="174" bestFit="1" customWidth="1"/>
    <col min="8999" max="8999" width="8" style="174" bestFit="1" customWidth="1"/>
    <col min="9000" max="9000" width="12.140625" style="174" bestFit="1" customWidth="1"/>
    <col min="9001" max="9001" width="8" style="174" bestFit="1" customWidth="1"/>
    <col min="9002" max="9002" width="12.140625" style="174" bestFit="1" customWidth="1"/>
    <col min="9003" max="9003" width="8" style="174" bestFit="1" customWidth="1"/>
    <col min="9004" max="9004" width="12.140625" style="174" bestFit="1" customWidth="1"/>
    <col min="9005" max="9005" width="8" style="174" bestFit="1" customWidth="1"/>
    <col min="9006" max="9006" width="12.140625" style="174" bestFit="1" customWidth="1"/>
    <col min="9007" max="9007" width="8" style="174" bestFit="1" customWidth="1"/>
    <col min="9008" max="9008" width="12.140625" style="174" bestFit="1" customWidth="1"/>
    <col min="9009" max="9009" width="8" style="174" bestFit="1" customWidth="1"/>
    <col min="9010" max="9010" width="12.140625" style="174" bestFit="1" customWidth="1"/>
    <col min="9011" max="9011" width="8" style="174" bestFit="1" customWidth="1"/>
    <col min="9012" max="9012" width="12.140625" style="174" bestFit="1" customWidth="1"/>
    <col min="9013" max="9013" width="8" style="174" bestFit="1" customWidth="1"/>
    <col min="9014" max="9014" width="12.140625" style="174" bestFit="1" customWidth="1"/>
    <col min="9015" max="9015" width="7" style="174" bestFit="1" customWidth="1"/>
    <col min="9016" max="9016" width="12.140625" style="174" bestFit="1" customWidth="1"/>
    <col min="9017" max="9017" width="8" style="174" bestFit="1" customWidth="1"/>
    <col min="9018" max="9018" width="12.7109375" style="174" bestFit="1" customWidth="1"/>
    <col min="9019" max="9019" width="8.5703125" style="174" bestFit="1" customWidth="1"/>
    <col min="9020" max="9020" width="12.140625" style="174" bestFit="1" customWidth="1"/>
    <col min="9021" max="9021" width="8" style="174" bestFit="1" customWidth="1"/>
    <col min="9022" max="9022" width="12.140625" style="174" bestFit="1" customWidth="1"/>
    <col min="9023" max="9023" width="8" style="174" bestFit="1" customWidth="1"/>
    <col min="9024" max="9024" width="12.140625" style="174" bestFit="1" customWidth="1"/>
    <col min="9025" max="9025" width="8" style="174" bestFit="1" customWidth="1"/>
    <col min="9026" max="9026" width="12.140625" style="174" bestFit="1" customWidth="1"/>
    <col min="9027" max="9027" width="8" style="174" bestFit="1" customWidth="1"/>
    <col min="9028" max="9028" width="12.140625" style="174" bestFit="1" customWidth="1"/>
    <col min="9029" max="9029" width="8" style="174" bestFit="1" customWidth="1"/>
    <col min="9030" max="9030" width="12.140625" style="174" bestFit="1" customWidth="1"/>
    <col min="9031" max="9031" width="8" style="174" bestFit="1" customWidth="1"/>
    <col min="9032" max="9216" width="9.140625" style="174"/>
    <col min="9217" max="9217" width="50.7109375" style="174" bestFit="1" customWidth="1"/>
    <col min="9218" max="9218" width="12.140625" style="174" bestFit="1" customWidth="1"/>
    <col min="9219" max="9219" width="8" style="174" bestFit="1" customWidth="1"/>
    <col min="9220" max="9220" width="12.140625" style="174" bestFit="1" customWidth="1"/>
    <col min="9221" max="9221" width="8" style="174" bestFit="1" customWidth="1"/>
    <col min="9222" max="9222" width="12.140625" style="174" bestFit="1" customWidth="1"/>
    <col min="9223" max="9223" width="8" style="174" bestFit="1" customWidth="1"/>
    <col min="9224" max="9224" width="12.140625" style="174" bestFit="1" customWidth="1"/>
    <col min="9225" max="9225" width="8" style="174" bestFit="1" customWidth="1"/>
    <col min="9226" max="9226" width="11.140625" style="174" bestFit="1" customWidth="1"/>
    <col min="9227" max="9227" width="4" style="174" bestFit="1" customWidth="1"/>
    <col min="9228" max="9228" width="11.140625" style="174" bestFit="1" customWidth="1"/>
    <col min="9229" max="9229" width="4" style="174" bestFit="1" customWidth="1"/>
    <col min="9230" max="9230" width="11.140625" style="174" bestFit="1" customWidth="1"/>
    <col min="9231" max="9231" width="4" style="174" bestFit="1" customWidth="1"/>
    <col min="9232" max="9232" width="11.140625" style="174" bestFit="1" customWidth="1"/>
    <col min="9233" max="9233" width="4" style="174" bestFit="1" customWidth="1"/>
    <col min="9234" max="9234" width="11.140625" style="174" bestFit="1" customWidth="1"/>
    <col min="9235" max="9235" width="4" style="174" bestFit="1" customWidth="1"/>
    <col min="9236" max="9236" width="12.140625" style="174" bestFit="1" customWidth="1"/>
    <col min="9237" max="9237" width="8" style="174" bestFit="1" customWidth="1"/>
    <col min="9238" max="9238" width="12.140625" style="174" bestFit="1" customWidth="1"/>
    <col min="9239" max="9239" width="8" style="174" bestFit="1" customWidth="1"/>
    <col min="9240" max="9240" width="12.140625" style="174" bestFit="1" customWidth="1"/>
    <col min="9241" max="9241" width="8" style="174" bestFit="1" customWidth="1"/>
    <col min="9242" max="9242" width="12.140625" style="174" bestFit="1" customWidth="1"/>
    <col min="9243" max="9243" width="8" style="174" bestFit="1" customWidth="1"/>
    <col min="9244" max="9244" width="12.140625" style="174" bestFit="1" customWidth="1"/>
    <col min="9245" max="9245" width="7" style="174" bestFit="1" customWidth="1"/>
    <col min="9246" max="9246" width="12.140625" style="174" bestFit="1" customWidth="1"/>
    <col min="9247" max="9247" width="8" style="174" bestFit="1" customWidth="1"/>
    <col min="9248" max="9248" width="12.140625" style="174" bestFit="1" customWidth="1"/>
    <col min="9249" max="9249" width="8" style="174" bestFit="1" customWidth="1"/>
    <col min="9250" max="9250" width="12.140625" style="174" bestFit="1" customWidth="1"/>
    <col min="9251" max="9251" width="8" style="174" bestFit="1" customWidth="1"/>
    <col min="9252" max="9252" width="12.140625" style="174" bestFit="1" customWidth="1"/>
    <col min="9253" max="9253" width="8" style="174" bestFit="1" customWidth="1"/>
    <col min="9254" max="9254" width="12.140625" style="174" bestFit="1" customWidth="1"/>
    <col min="9255" max="9255" width="8" style="174" bestFit="1" customWidth="1"/>
    <col min="9256" max="9256" width="12.140625" style="174" bestFit="1" customWidth="1"/>
    <col min="9257" max="9257" width="8" style="174" bestFit="1" customWidth="1"/>
    <col min="9258" max="9258" width="12.140625" style="174" bestFit="1" customWidth="1"/>
    <col min="9259" max="9259" width="8" style="174" bestFit="1" customWidth="1"/>
    <col min="9260" max="9260" width="12.140625" style="174" bestFit="1" customWidth="1"/>
    <col min="9261" max="9261" width="8" style="174" bestFit="1" customWidth="1"/>
    <col min="9262" max="9262" width="12.140625" style="174" bestFit="1" customWidth="1"/>
    <col min="9263" max="9263" width="8" style="174" bestFit="1" customWidth="1"/>
    <col min="9264" max="9264" width="12.140625" style="174" bestFit="1" customWidth="1"/>
    <col min="9265" max="9265" width="8" style="174" bestFit="1" customWidth="1"/>
    <col min="9266" max="9266" width="12.140625" style="174" bestFit="1" customWidth="1"/>
    <col min="9267" max="9267" width="8" style="174" bestFit="1" customWidth="1"/>
    <col min="9268" max="9268" width="12.140625" style="174" bestFit="1" customWidth="1"/>
    <col min="9269" max="9269" width="8" style="174" bestFit="1" customWidth="1"/>
    <col min="9270" max="9270" width="12.140625" style="174" bestFit="1" customWidth="1"/>
    <col min="9271" max="9271" width="7" style="174" bestFit="1" customWidth="1"/>
    <col min="9272" max="9272" width="12.140625" style="174" bestFit="1" customWidth="1"/>
    <col min="9273" max="9273" width="8" style="174" bestFit="1" customWidth="1"/>
    <col min="9274" max="9274" width="12.7109375" style="174" bestFit="1" customWidth="1"/>
    <col min="9275" max="9275" width="8.5703125" style="174" bestFit="1" customWidth="1"/>
    <col min="9276" max="9276" width="12.140625" style="174" bestFit="1" customWidth="1"/>
    <col min="9277" max="9277" width="8" style="174" bestFit="1" customWidth="1"/>
    <col min="9278" max="9278" width="12.140625" style="174" bestFit="1" customWidth="1"/>
    <col min="9279" max="9279" width="8" style="174" bestFit="1" customWidth="1"/>
    <col min="9280" max="9280" width="12.140625" style="174" bestFit="1" customWidth="1"/>
    <col min="9281" max="9281" width="8" style="174" bestFit="1" customWidth="1"/>
    <col min="9282" max="9282" width="12.140625" style="174" bestFit="1" customWidth="1"/>
    <col min="9283" max="9283" width="8" style="174" bestFit="1" customWidth="1"/>
    <col min="9284" max="9284" width="12.140625" style="174" bestFit="1" customWidth="1"/>
    <col min="9285" max="9285" width="8" style="174" bestFit="1" customWidth="1"/>
    <col min="9286" max="9286" width="12.140625" style="174" bestFit="1" customWidth="1"/>
    <col min="9287" max="9287" width="8" style="174" bestFit="1" customWidth="1"/>
    <col min="9288" max="9472" width="9.140625" style="174"/>
    <col min="9473" max="9473" width="50.7109375" style="174" bestFit="1" customWidth="1"/>
    <col min="9474" max="9474" width="12.140625" style="174" bestFit="1" customWidth="1"/>
    <col min="9475" max="9475" width="8" style="174" bestFit="1" customWidth="1"/>
    <col min="9476" max="9476" width="12.140625" style="174" bestFit="1" customWidth="1"/>
    <col min="9477" max="9477" width="8" style="174" bestFit="1" customWidth="1"/>
    <col min="9478" max="9478" width="12.140625" style="174" bestFit="1" customWidth="1"/>
    <col min="9479" max="9479" width="8" style="174" bestFit="1" customWidth="1"/>
    <col min="9480" max="9480" width="12.140625" style="174" bestFit="1" customWidth="1"/>
    <col min="9481" max="9481" width="8" style="174" bestFit="1" customWidth="1"/>
    <col min="9482" max="9482" width="11.140625" style="174" bestFit="1" customWidth="1"/>
    <col min="9483" max="9483" width="4" style="174" bestFit="1" customWidth="1"/>
    <col min="9484" max="9484" width="11.140625" style="174" bestFit="1" customWidth="1"/>
    <col min="9485" max="9485" width="4" style="174" bestFit="1" customWidth="1"/>
    <col min="9486" max="9486" width="11.140625" style="174" bestFit="1" customWidth="1"/>
    <col min="9487" max="9487" width="4" style="174" bestFit="1" customWidth="1"/>
    <col min="9488" max="9488" width="11.140625" style="174" bestFit="1" customWidth="1"/>
    <col min="9489" max="9489" width="4" style="174" bestFit="1" customWidth="1"/>
    <col min="9490" max="9490" width="11.140625" style="174" bestFit="1" customWidth="1"/>
    <col min="9491" max="9491" width="4" style="174" bestFit="1" customWidth="1"/>
    <col min="9492" max="9492" width="12.140625" style="174" bestFit="1" customWidth="1"/>
    <col min="9493" max="9493" width="8" style="174" bestFit="1" customWidth="1"/>
    <col min="9494" max="9494" width="12.140625" style="174" bestFit="1" customWidth="1"/>
    <col min="9495" max="9495" width="8" style="174" bestFit="1" customWidth="1"/>
    <col min="9496" max="9496" width="12.140625" style="174" bestFit="1" customWidth="1"/>
    <col min="9497" max="9497" width="8" style="174" bestFit="1" customWidth="1"/>
    <col min="9498" max="9498" width="12.140625" style="174" bestFit="1" customWidth="1"/>
    <col min="9499" max="9499" width="8" style="174" bestFit="1" customWidth="1"/>
    <col min="9500" max="9500" width="12.140625" style="174" bestFit="1" customWidth="1"/>
    <col min="9501" max="9501" width="7" style="174" bestFit="1" customWidth="1"/>
    <col min="9502" max="9502" width="12.140625" style="174" bestFit="1" customWidth="1"/>
    <col min="9503" max="9503" width="8" style="174" bestFit="1" customWidth="1"/>
    <col min="9504" max="9504" width="12.140625" style="174" bestFit="1" customWidth="1"/>
    <col min="9505" max="9505" width="8" style="174" bestFit="1" customWidth="1"/>
    <col min="9506" max="9506" width="12.140625" style="174" bestFit="1" customWidth="1"/>
    <col min="9507" max="9507" width="8" style="174" bestFit="1" customWidth="1"/>
    <col min="9508" max="9508" width="12.140625" style="174" bestFit="1" customWidth="1"/>
    <col min="9509" max="9509" width="8" style="174" bestFit="1" customWidth="1"/>
    <col min="9510" max="9510" width="12.140625" style="174" bestFit="1" customWidth="1"/>
    <col min="9511" max="9511" width="8" style="174" bestFit="1" customWidth="1"/>
    <col min="9512" max="9512" width="12.140625" style="174" bestFit="1" customWidth="1"/>
    <col min="9513" max="9513" width="8" style="174" bestFit="1" customWidth="1"/>
    <col min="9514" max="9514" width="12.140625" style="174" bestFit="1" customWidth="1"/>
    <col min="9515" max="9515" width="8" style="174" bestFit="1" customWidth="1"/>
    <col min="9516" max="9516" width="12.140625" style="174" bestFit="1" customWidth="1"/>
    <col min="9517" max="9517" width="8" style="174" bestFit="1" customWidth="1"/>
    <col min="9518" max="9518" width="12.140625" style="174" bestFit="1" customWidth="1"/>
    <col min="9519" max="9519" width="8" style="174" bestFit="1" customWidth="1"/>
    <col min="9520" max="9520" width="12.140625" style="174" bestFit="1" customWidth="1"/>
    <col min="9521" max="9521" width="8" style="174" bestFit="1" customWidth="1"/>
    <col min="9522" max="9522" width="12.140625" style="174" bestFit="1" customWidth="1"/>
    <col min="9523" max="9523" width="8" style="174" bestFit="1" customWidth="1"/>
    <col min="9524" max="9524" width="12.140625" style="174" bestFit="1" customWidth="1"/>
    <col min="9525" max="9525" width="8" style="174" bestFit="1" customWidth="1"/>
    <col min="9526" max="9526" width="12.140625" style="174" bestFit="1" customWidth="1"/>
    <col min="9527" max="9527" width="7" style="174" bestFit="1" customWidth="1"/>
    <col min="9528" max="9528" width="12.140625" style="174" bestFit="1" customWidth="1"/>
    <col min="9529" max="9529" width="8" style="174" bestFit="1" customWidth="1"/>
    <col min="9530" max="9530" width="12.7109375" style="174" bestFit="1" customWidth="1"/>
    <col min="9531" max="9531" width="8.5703125" style="174" bestFit="1" customWidth="1"/>
    <col min="9532" max="9532" width="12.140625" style="174" bestFit="1" customWidth="1"/>
    <col min="9533" max="9533" width="8" style="174" bestFit="1" customWidth="1"/>
    <col min="9534" max="9534" width="12.140625" style="174" bestFit="1" customWidth="1"/>
    <col min="9535" max="9535" width="8" style="174" bestFit="1" customWidth="1"/>
    <col min="9536" max="9536" width="12.140625" style="174" bestFit="1" customWidth="1"/>
    <col min="9537" max="9537" width="8" style="174" bestFit="1" customWidth="1"/>
    <col min="9538" max="9538" width="12.140625" style="174" bestFit="1" customWidth="1"/>
    <col min="9539" max="9539" width="8" style="174" bestFit="1" customWidth="1"/>
    <col min="9540" max="9540" width="12.140625" style="174" bestFit="1" customWidth="1"/>
    <col min="9541" max="9541" width="8" style="174" bestFit="1" customWidth="1"/>
    <col min="9542" max="9542" width="12.140625" style="174" bestFit="1" customWidth="1"/>
    <col min="9543" max="9543" width="8" style="174" bestFit="1" customWidth="1"/>
    <col min="9544" max="9728" width="9.140625" style="174"/>
    <col min="9729" max="9729" width="50.7109375" style="174" bestFit="1" customWidth="1"/>
    <col min="9730" max="9730" width="12.140625" style="174" bestFit="1" customWidth="1"/>
    <col min="9731" max="9731" width="8" style="174" bestFit="1" customWidth="1"/>
    <col min="9732" max="9732" width="12.140625" style="174" bestFit="1" customWidth="1"/>
    <col min="9733" max="9733" width="8" style="174" bestFit="1" customWidth="1"/>
    <col min="9734" max="9734" width="12.140625" style="174" bestFit="1" customWidth="1"/>
    <col min="9735" max="9735" width="8" style="174" bestFit="1" customWidth="1"/>
    <col min="9736" max="9736" width="12.140625" style="174" bestFit="1" customWidth="1"/>
    <col min="9737" max="9737" width="8" style="174" bestFit="1" customWidth="1"/>
    <col min="9738" max="9738" width="11.140625" style="174" bestFit="1" customWidth="1"/>
    <col min="9739" max="9739" width="4" style="174" bestFit="1" customWidth="1"/>
    <col min="9740" max="9740" width="11.140625" style="174" bestFit="1" customWidth="1"/>
    <col min="9741" max="9741" width="4" style="174" bestFit="1" customWidth="1"/>
    <col min="9742" max="9742" width="11.140625" style="174" bestFit="1" customWidth="1"/>
    <col min="9743" max="9743" width="4" style="174" bestFit="1" customWidth="1"/>
    <col min="9744" max="9744" width="11.140625" style="174" bestFit="1" customWidth="1"/>
    <col min="9745" max="9745" width="4" style="174" bestFit="1" customWidth="1"/>
    <col min="9746" max="9746" width="11.140625" style="174" bestFit="1" customWidth="1"/>
    <col min="9747" max="9747" width="4" style="174" bestFit="1" customWidth="1"/>
    <col min="9748" max="9748" width="12.140625" style="174" bestFit="1" customWidth="1"/>
    <col min="9749" max="9749" width="8" style="174" bestFit="1" customWidth="1"/>
    <col min="9750" max="9750" width="12.140625" style="174" bestFit="1" customWidth="1"/>
    <col min="9751" max="9751" width="8" style="174" bestFit="1" customWidth="1"/>
    <col min="9752" max="9752" width="12.140625" style="174" bestFit="1" customWidth="1"/>
    <col min="9753" max="9753" width="8" style="174" bestFit="1" customWidth="1"/>
    <col min="9754" max="9754" width="12.140625" style="174" bestFit="1" customWidth="1"/>
    <col min="9755" max="9755" width="8" style="174" bestFit="1" customWidth="1"/>
    <col min="9756" max="9756" width="12.140625" style="174" bestFit="1" customWidth="1"/>
    <col min="9757" max="9757" width="7" style="174" bestFit="1" customWidth="1"/>
    <col min="9758" max="9758" width="12.140625" style="174" bestFit="1" customWidth="1"/>
    <col min="9759" max="9759" width="8" style="174" bestFit="1" customWidth="1"/>
    <col min="9760" max="9760" width="12.140625" style="174" bestFit="1" customWidth="1"/>
    <col min="9761" max="9761" width="8" style="174" bestFit="1" customWidth="1"/>
    <col min="9762" max="9762" width="12.140625" style="174" bestFit="1" customWidth="1"/>
    <col min="9763" max="9763" width="8" style="174" bestFit="1" customWidth="1"/>
    <col min="9764" max="9764" width="12.140625" style="174" bestFit="1" customWidth="1"/>
    <col min="9765" max="9765" width="8" style="174" bestFit="1" customWidth="1"/>
    <col min="9766" max="9766" width="12.140625" style="174" bestFit="1" customWidth="1"/>
    <col min="9767" max="9767" width="8" style="174" bestFit="1" customWidth="1"/>
    <col min="9768" max="9768" width="12.140625" style="174" bestFit="1" customWidth="1"/>
    <col min="9769" max="9769" width="8" style="174" bestFit="1" customWidth="1"/>
    <col min="9770" max="9770" width="12.140625" style="174" bestFit="1" customWidth="1"/>
    <col min="9771" max="9771" width="8" style="174" bestFit="1" customWidth="1"/>
    <col min="9772" max="9772" width="12.140625" style="174" bestFit="1" customWidth="1"/>
    <col min="9773" max="9773" width="8" style="174" bestFit="1" customWidth="1"/>
    <col min="9774" max="9774" width="12.140625" style="174" bestFit="1" customWidth="1"/>
    <col min="9775" max="9775" width="8" style="174" bestFit="1" customWidth="1"/>
    <col min="9776" max="9776" width="12.140625" style="174" bestFit="1" customWidth="1"/>
    <col min="9777" max="9777" width="8" style="174" bestFit="1" customWidth="1"/>
    <col min="9778" max="9778" width="12.140625" style="174" bestFit="1" customWidth="1"/>
    <col min="9779" max="9779" width="8" style="174" bestFit="1" customWidth="1"/>
    <col min="9780" max="9780" width="12.140625" style="174" bestFit="1" customWidth="1"/>
    <col min="9781" max="9781" width="8" style="174" bestFit="1" customWidth="1"/>
    <col min="9782" max="9782" width="12.140625" style="174" bestFit="1" customWidth="1"/>
    <col min="9783" max="9783" width="7" style="174" bestFit="1" customWidth="1"/>
    <col min="9784" max="9784" width="12.140625" style="174" bestFit="1" customWidth="1"/>
    <col min="9785" max="9785" width="8" style="174" bestFit="1" customWidth="1"/>
    <col min="9786" max="9786" width="12.7109375" style="174" bestFit="1" customWidth="1"/>
    <col min="9787" max="9787" width="8.5703125" style="174" bestFit="1" customWidth="1"/>
    <col min="9788" max="9788" width="12.140625" style="174" bestFit="1" customWidth="1"/>
    <col min="9789" max="9789" width="8" style="174" bestFit="1" customWidth="1"/>
    <col min="9790" max="9790" width="12.140625" style="174" bestFit="1" customWidth="1"/>
    <col min="9791" max="9791" width="8" style="174" bestFit="1" customWidth="1"/>
    <col min="9792" max="9792" width="12.140625" style="174" bestFit="1" customWidth="1"/>
    <col min="9793" max="9793" width="8" style="174" bestFit="1" customWidth="1"/>
    <col min="9794" max="9794" width="12.140625" style="174" bestFit="1" customWidth="1"/>
    <col min="9795" max="9795" width="8" style="174" bestFit="1" customWidth="1"/>
    <col min="9796" max="9796" width="12.140625" style="174" bestFit="1" customWidth="1"/>
    <col min="9797" max="9797" width="8" style="174" bestFit="1" customWidth="1"/>
    <col min="9798" max="9798" width="12.140625" style="174" bestFit="1" customWidth="1"/>
    <col min="9799" max="9799" width="8" style="174" bestFit="1" customWidth="1"/>
    <col min="9800" max="9984" width="9.140625" style="174"/>
    <col min="9985" max="9985" width="50.7109375" style="174" bestFit="1" customWidth="1"/>
    <col min="9986" max="9986" width="12.140625" style="174" bestFit="1" customWidth="1"/>
    <col min="9987" max="9987" width="8" style="174" bestFit="1" customWidth="1"/>
    <col min="9988" max="9988" width="12.140625" style="174" bestFit="1" customWidth="1"/>
    <col min="9989" max="9989" width="8" style="174" bestFit="1" customWidth="1"/>
    <col min="9990" max="9990" width="12.140625" style="174" bestFit="1" customWidth="1"/>
    <col min="9991" max="9991" width="8" style="174" bestFit="1" customWidth="1"/>
    <col min="9992" max="9992" width="12.140625" style="174" bestFit="1" customWidth="1"/>
    <col min="9993" max="9993" width="8" style="174" bestFit="1" customWidth="1"/>
    <col min="9994" max="9994" width="11.140625" style="174" bestFit="1" customWidth="1"/>
    <col min="9995" max="9995" width="4" style="174" bestFit="1" customWidth="1"/>
    <col min="9996" max="9996" width="11.140625" style="174" bestFit="1" customWidth="1"/>
    <col min="9997" max="9997" width="4" style="174" bestFit="1" customWidth="1"/>
    <col min="9998" max="9998" width="11.140625" style="174" bestFit="1" customWidth="1"/>
    <col min="9999" max="9999" width="4" style="174" bestFit="1" customWidth="1"/>
    <col min="10000" max="10000" width="11.140625" style="174" bestFit="1" customWidth="1"/>
    <col min="10001" max="10001" width="4" style="174" bestFit="1" customWidth="1"/>
    <col min="10002" max="10002" width="11.140625" style="174" bestFit="1" customWidth="1"/>
    <col min="10003" max="10003" width="4" style="174" bestFit="1" customWidth="1"/>
    <col min="10004" max="10004" width="12.140625" style="174" bestFit="1" customWidth="1"/>
    <col min="10005" max="10005" width="8" style="174" bestFit="1" customWidth="1"/>
    <col min="10006" max="10006" width="12.140625" style="174" bestFit="1" customWidth="1"/>
    <col min="10007" max="10007" width="8" style="174" bestFit="1" customWidth="1"/>
    <col min="10008" max="10008" width="12.140625" style="174" bestFit="1" customWidth="1"/>
    <col min="10009" max="10009" width="8" style="174" bestFit="1" customWidth="1"/>
    <col min="10010" max="10010" width="12.140625" style="174" bestFit="1" customWidth="1"/>
    <col min="10011" max="10011" width="8" style="174" bestFit="1" customWidth="1"/>
    <col min="10012" max="10012" width="12.140625" style="174" bestFit="1" customWidth="1"/>
    <col min="10013" max="10013" width="7" style="174" bestFit="1" customWidth="1"/>
    <col min="10014" max="10014" width="12.140625" style="174" bestFit="1" customWidth="1"/>
    <col min="10015" max="10015" width="8" style="174" bestFit="1" customWidth="1"/>
    <col min="10016" max="10016" width="12.140625" style="174" bestFit="1" customWidth="1"/>
    <col min="10017" max="10017" width="8" style="174" bestFit="1" customWidth="1"/>
    <col min="10018" max="10018" width="12.140625" style="174" bestFit="1" customWidth="1"/>
    <col min="10019" max="10019" width="8" style="174" bestFit="1" customWidth="1"/>
    <col min="10020" max="10020" width="12.140625" style="174" bestFit="1" customWidth="1"/>
    <col min="10021" max="10021" width="8" style="174" bestFit="1" customWidth="1"/>
    <col min="10022" max="10022" width="12.140625" style="174" bestFit="1" customWidth="1"/>
    <col min="10023" max="10023" width="8" style="174" bestFit="1" customWidth="1"/>
    <col min="10024" max="10024" width="12.140625" style="174" bestFit="1" customWidth="1"/>
    <col min="10025" max="10025" width="8" style="174" bestFit="1" customWidth="1"/>
    <col min="10026" max="10026" width="12.140625" style="174" bestFit="1" customWidth="1"/>
    <col min="10027" max="10027" width="8" style="174" bestFit="1" customWidth="1"/>
    <col min="10028" max="10028" width="12.140625" style="174" bestFit="1" customWidth="1"/>
    <col min="10029" max="10029" width="8" style="174" bestFit="1" customWidth="1"/>
    <col min="10030" max="10030" width="12.140625" style="174" bestFit="1" customWidth="1"/>
    <col min="10031" max="10031" width="8" style="174" bestFit="1" customWidth="1"/>
    <col min="10032" max="10032" width="12.140625" style="174" bestFit="1" customWidth="1"/>
    <col min="10033" max="10033" width="8" style="174" bestFit="1" customWidth="1"/>
    <col min="10034" max="10034" width="12.140625" style="174" bestFit="1" customWidth="1"/>
    <col min="10035" max="10035" width="8" style="174" bestFit="1" customWidth="1"/>
    <col min="10036" max="10036" width="12.140625" style="174" bestFit="1" customWidth="1"/>
    <col min="10037" max="10037" width="8" style="174" bestFit="1" customWidth="1"/>
    <col min="10038" max="10038" width="12.140625" style="174" bestFit="1" customWidth="1"/>
    <col min="10039" max="10039" width="7" style="174" bestFit="1" customWidth="1"/>
    <col min="10040" max="10040" width="12.140625" style="174" bestFit="1" customWidth="1"/>
    <col min="10041" max="10041" width="8" style="174" bestFit="1" customWidth="1"/>
    <col min="10042" max="10042" width="12.7109375" style="174" bestFit="1" customWidth="1"/>
    <col min="10043" max="10043" width="8.5703125" style="174" bestFit="1" customWidth="1"/>
    <col min="10044" max="10044" width="12.140625" style="174" bestFit="1" customWidth="1"/>
    <col min="10045" max="10045" width="8" style="174" bestFit="1" customWidth="1"/>
    <col min="10046" max="10046" width="12.140625" style="174" bestFit="1" customWidth="1"/>
    <col min="10047" max="10047" width="8" style="174" bestFit="1" customWidth="1"/>
    <col min="10048" max="10048" width="12.140625" style="174" bestFit="1" customWidth="1"/>
    <col min="10049" max="10049" width="8" style="174" bestFit="1" customWidth="1"/>
    <col min="10050" max="10050" width="12.140625" style="174" bestFit="1" customWidth="1"/>
    <col min="10051" max="10051" width="8" style="174" bestFit="1" customWidth="1"/>
    <col min="10052" max="10052" width="12.140625" style="174" bestFit="1" customWidth="1"/>
    <col min="10053" max="10053" width="8" style="174" bestFit="1" customWidth="1"/>
    <col min="10054" max="10054" width="12.140625" style="174" bestFit="1" customWidth="1"/>
    <col min="10055" max="10055" width="8" style="174" bestFit="1" customWidth="1"/>
    <col min="10056" max="10240" width="9.140625" style="174"/>
    <col min="10241" max="10241" width="50.7109375" style="174" bestFit="1" customWidth="1"/>
    <col min="10242" max="10242" width="12.140625" style="174" bestFit="1" customWidth="1"/>
    <col min="10243" max="10243" width="8" style="174" bestFit="1" customWidth="1"/>
    <col min="10244" max="10244" width="12.140625" style="174" bestFit="1" customWidth="1"/>
    <col min="10245" max="10245" width="8" style="174" bestFit="1" customWidth="1"/>
    <col min="10246" max="10246" width="12.140625" style="174" bestFit="1" customWidth="1"/>
    <col min="10247" max="10247" width="8" style="174" bestFit="1" customWidth="1"/>
    <col min="10248" max="10248" width="12.140625" style="174" bestFit="1" customWidth="1"/>
    <col min="10249" max="10249" width="8" style="174" bestFit="1" customWidth="1"/>
    <col min="10250" max="10250" width="11.140625" style="174" bestFit="1" customWidth="1"/>
    <col min="10251" max="10251" width="4" style="174" bestFit="1" customWidth="1"/>
    <col min="10252" max="10252" width="11.140625" style="174" bestFit="1" customWidth="1"/>
    <col min="10253" max="10253" width="4" style="174" bestFit="1" customWidth="1"/>
    <col min="10254" max="10254" width="11.140625" style="174" bestFit="1" customWidth="1"/>
    <col min="10255" max="10255" width="4" style="174" bestFit="1" customWidth="1"/>
    <col min="10256" max="10256" width="11.140625" style="174" bestFit="1" customWidth="1"/>
    <col min="10257" max="10257" width="4" style="174" bestFit="1" customWidth="1"/>
    <col min="10258" max="10258" width="11.140625" style="174" bestFit="1" customWidth="1"/>
    <col min="10259" max="10259" width="4" style="174" bestFit="1" customWidth="1"/>
    <col min="10260" max="10260" width="12.140625" style="174" bestFit="1" customWidth="1"/>
    <col min="10261" max="10261" width="8" style="174" bestFit="1" customWidth="1"/>
    <col min="10262" max="10262" width="12.140625" style="174" bestFit="1" customWidth="1"/>
    <col min="10263" max="10263" width="8" style="174" bestFit="1" customWidth="1"/>
    <col min="10264" max="10264" width="12.140625" style="174" bestFit="1" customWidth="1"/>
    <col min="10265" max="10265" width="8" style="174" bestFit="1" customWidth="1"/>
    <col min="10266" max="10266" width="12.140625" style="174" bestFit="1" customWidth="1"/>
    <col min="10267" max="10267" width="8" style="174" bestFit="1" customWidth="1"/>
    <col min="10268" max="10268" width="12.140625" style="174" bestFit="1" customWidth="1"/>
    <col min="10269" max="10269" width="7" style="174" bestFit="1" customWidth="1"/>
    <col min="10270" max="10270" width="12.140625" style="174" bestFit="1" customWidth="1"/>
    <col min="10271" max="10271" width="8" style="174" bestFit="1" customWidth="1"/>
    <col min="10272" max="10272" width="12.140625" style="174" bestFit="1" customWidth="1"/>
    <col min="10273" max="10273" width="8" style="174" bestFit="1" customWidth="1"/>
    <col min="10274" max="10274" width="12.140625" style="174" bestFit="1" customWidth="1"/>
    <col min="10275" max="10275" width="8" style="174" bestFit="1" customWidth="1"/>
    <col min="10276" max="10276" width="12.140625" style="174" bestFit="1" customWidth="1"/>
    <col min="10277" max="10277" width="8" style="174" bestFit="1" customWidth="1"/>
    <col min="10278" max="10278" width="12.140625" style="174" bestFit="1" customWidth="1"/>
    <col min="10279" max="10279" width="8" style="174" bestFit="1" customWidth="1"/>
    <col min="10280" max="10280" width="12.140625" style="174" bestFit="1" customWidth="1"/>
    <col min="10281" max="10281" width="8" style="174" bestFit="1" customWidth="1"/>
    <col min="10282" max="10282" width="12.140625" style="174" bestFit="1" customWidth="1"/>
    <col min="10283" max="10283" width="8" style="174" bestFit="1" customWidth="1"/>
    <col min="10284" max="10284" width="12.140625" style="174" bestFit="1" customWidth="1"/>
    <col min="10285" max="10285" width="8" style="174" bestFit="1" customWidth="1"/>
    <col min="10286" max="10286" width="12.140625" style="174" bestFit="1" customWidth="1"/>
    <col min="10287" max="10287" width="8" style="174" bestFit="1" customWidth="1"/>
    <col min="10288" max="10288" width="12.140625" style="174" bestFit="1" customWidth="1"/>
    <col min="10289" max="10289" width="8" style="174" bestFit="1" customWidth="1"/>
    <col min="10290" max="10290" width="12.140625" style="174" bestFit="1" customWidth="1"/>
    <col min="10291" max="10291" width="8" style="174" bestFit="1" customWidth="1"/>
    <col min="10292" max="10292" width="12.140625" style="174" bestFit="1" customWidth="1"/>
    <col min="10293" max="10293" width="8" style="174" bestFit="1" customWidth="1"/>
    <col min="10294" max="10294" width="12.140625" style="174" bestFit="1" customWidth="1"/>
    <col min="10295" max="10295" width="7" style="174" bestFit="1" customWidth="1"/>
    <col min="10296" max="10296" width="12.140625" style="174" bestFit="1" customWidth="1"/>
    <col min="10297" max="10297" width="8" style="174" bestFit="1" customWidth="1"/>
    <col min="10298" max="10298" width="12.7109375" style="174" bestFit="1" customWidth="1"/>
    <col min="10299" max="10299" width="8.5703125" style="174" bestFit="1" customWidth="1"/>
    <col min="10300" max="10300" width="12.140625" style="174" bestFit="1" customWidth="1"/>
    <col min="10301" max="10301" width="8" style="174" bestFit="1" customWidth="1"/>
    <col min="10302" max="10302" width="12.140625" style="174" bestFit="1" customWidth="1"/>
    <col min="10303" max="10303" width="8" style="174" bestFit="1" customWidth="1"/>
    <col min="10304" max="10304" width="12.140625" style="174" bestFit="1" customWidth="1"/>
    <col min="10305" max="10305" width="8" style="174" bestFit="1" customWidth="1"/>
    <col min="10306" max="10306" width="12.140625" style="174" bestFit="1" customWidth="1"/>
    <col min="10307" max="10307" width="8" style="174" bestFit="1" customWidth="1"/>
    <col min="10308" max="10308" width="12.140625" style="174" bestFit="1" customWidth="1"/>
    <col min="10309" max="10309" width="8" style="174" bestFit="1" customWidth="1"/>
    <col min="10310" max="10310" width="12.140625" style="174" bestFit="1" customWidth="1"/>
    <col min="10311" max="10311" width="8" style="174" bestFit="1" customWidth="1"/>
    <col min="10312" max="10496" width="9.140625" style="174"/>
    <col min="10497" max="10497" width="50.7109375" style="174" bestFit="1" customWidth="1"/>
    <col min="10498" max="10498" width="12.140625" style="174" bestFit="1" customWidth="1"/>
    <col min="10499" max="10499" width="8" style="174" bestFit="1" customWidth="1"/>
    <col min="10500" max="10500" width="12.140625" style="174" bestFit="1" customWidth="1"/>
    <col min="10501" max="10501" width="8" style="174" bestFit="1" customWidth="1"/>
    <col min="10502" max="10502" width="12.140625" style="174" bestFit="1" customWidth="1"/>
    <col min="10503" max="10503" width="8" style="174" bestFit="1" customWidth="1"/>
    <col min="10504" max="10504" width="12.140625" style="174" bestFit="1" customWidth="1"/>
    <col min="10505" max="10505" width="8" style="174" bestFit="1" customWidth="1"/>
    <col min="10506" max="10506" width="11.140625" style="174" bestFit="1" customWidth="1"/>
    <col min="10507" max="10507" width="4" style="174" bestFit="1" customWidth="1"/>
    <col min="10508" max="10508" width="11.140625" style="174" bestFit="1" customWidth="1"/>
    <col min="10509" max="10509" width="4" style="174" bestFit="1" customWidth="1"/>
    <col min="10510" max="10510" width="11.140625" style="174" bestFit="1" customWidth="1"/>
    <col min="10511" max="10511" width="4" style="174" bestFit="1" customWidth="1"/>
    <col min="10512" max="10512" width="11.140625" style="174" bestFit="1" customWidth="1"/>
    <col min="10513" max="10513" width="4" style="174" bestFit="1" customWidth="1"/>
    <col min="10514" max="10514" width="11.140625" style="174" bestFit="1" customWidth="1"/>
    <col min="10515" max="10515" width="4" style="174" bestFit="1" customWidth="1"/>
    <col min="10516" max="10516" width="12.140625" style="174" bestFit="1" customWidth="1"/>
    <col min="10517" max="10517" width="8" style="174" bestFit="1" customWidth="1"/>
    <col min="10518" max="10518" width="12.140625" style="174" bestFit="1" customWidth="1"/>
    <col min="10519" max="10519" width="8" style="174" bestFit="1" customWidth="1"/>
    <col min="10520" max="10520" width="12.140625" style="174" bestFit="1" customWidth="1"/>
    <col min="10521" max="10521" width="8" style="174" bestFit="1" customWidth="1"/>
    <col min="10522" max="10522" width="12.140625" style="174" bestFit="1" customWidth="1"/>
    <col min="10523" max="10523" width="8" style="174" bestFit="1" customWidth="1"/>
    <col min="10524" max="10524" width="12.140625" style="174" bestFit="1" customWidth="1"/>
    <col min="10525" max="10525" width="7" style="174" bestFit="1" customWidth="1"/>
    <col min="10526" max="10526" width="12.140625" style="174" bestFit="1" customWidth="1"/>
    <col min="10527" max="10527" width="8" style="174" bestFit="1" customWidth="1"/>
    <col min="10528" max="10528" width="12.140625" style="174" bestFit="1" customWidth="1"/>
    <col min="10529" max="10529" width="8" style="174" bestFit="1" customWidth="1"/>
    <col min="10530" max="10530" width="12.140625" style="174" bestFit="1" customWidth="1"/>
    <col min="10531" max="10531" width="8" style="174" bestFit="1" customWidth="1"/>
    <col min="10532" max="10532" width="12.140625" style="174" bestFit="1" customWidth="1"/>
    <col min="10533" max="10533" width="8" style="174" bestFit="1" customWidth="1"/>
    <col min="10534" max="10534" width="12.140625" style="174" bestFit="1" customWidth="1"/>
    <col min="10535" max="10535" width="8" style="174" bestFit="1" customWidth="1"/>
    <col min="10536" max="10536" width="12.140625" style="174" bestFit="1" customWidth="1"/>
    <col min="10537" max="10537" width="8" style="174" bestFit="1" customWidth="1"/>
    <col min="10538" max="10538" width="12.140625" style="174" bestFit="1" customWidth="1"/>
    <col min="10539" max="10539" width="8" style="174" bestFit="1" customWidth="1"/>
    <col min="10540" max="10540" width="12.140625" style="174" bestFit="1" customWidth="1"/>
    <col min="10541" max="10541" width="8" style="174" bestFit="1" customWidth="1"/>
    <col min="10542" max="10542" width="12.140625" style="174" bestFit="1" customWidth="1"/>
    <col min="10543" max="10543" width="8" style="174" bestFit="1" customWidth="1"/>
    <col min="10544" max="10544" width="12.140625" style="174" bestFit="1" customWidth="1"/>
    <col min="10545" max="10545" width="8" style="174" bestFit="1" customWidth="1"/>
    <col min="10546" max="10546" width="12.140625" style="174" bestFit="1" customWidth="1"/>
    <col min="10547" max="10547" width="8" style="174" bestFit="1" customWidth="1"/>
    <col min="10548" max="10548" width="12.140625" style="174" bestFit="1" customWidth="1"/>
    <col min="10549" max="10549" width="8" style="174" bestFit="1" customWidth="1"/>
    <col min="10550" max="10550" width="12.140625" style="174" bestFit="1" customWidth="1"/>
    <col min="10551" max="10551" width="7" style="174" bestFit="1" customWidth="1"/>
    <col min="10552" max="10552" width="12.140625" style="174" bestFit="1" customWidth="1"/>
    <col min="10553" max="10553" width="8" style="174" bestFit="1" customWidth="1"/>
    <col min="10554" max="10554" width="12.7109375" style="174" bestFit="1" customWidth="1"/>
    <col min="10555" max="10555" width="8.5703125" style="174" bestFit="1" customWidth="1"/>
    <col min="10556" max="10556" width="12.140625" style="174" bestFit="1" customWidth="1"/>
    <col min="10557" max="10557" width="8" style="174" bestFit="1" customWidth="1"/>
    <col min="10558" max="10558" width="12.140625" style="174" bestFit="1" customWidth="1"/>
    <col min="10559" max="10559" width="8" style="174" bestFit="1" customWidth="1"/>
    <col min="10560" max="10560" width="12.140625" style="174" bestFit="1" customWidth="1"/>
    <col min="10561" max="10561" width="8" style="174" bestFit="1" customWidth="1"/>
    <col min="10562" max="10562" width="12.140625" style="174" bestFit="1" customWidth="1"/>
    <col min="10563" max="10563" width="8" style="174" bestFit="1" customWidth="1"/>
    <col min="10564" max="10564" width="12.140625" style="174" bestFit="1" customWidth="1"/>
    <col min="10565" max="10565" width="8" style="174" bestFit="1" customWidth="1"/>
    <col min="10566" max="10566" width="12.140625" style="174" bestFit="1" customWidth="1"/>
    <col min="10567" max="10567" width="8" style="174" bestFit="1" customWidth="1"/>
    <col min="10568" max="10752" width="9.140625" style="174"/>
    <col min="10753" max="10753" width="50.7109375" style="174" bestFit="1" customWidth="1"/>
    <col min="10754" max="10754" width="12.140625" style="174" bestFit="1" customWidth="1"/>
    <col min="10755" max="10755" width="8" style="174" bestFit="1" customWidth="1"/>
    <col min="10756" max="10756" width="12.140625" style="174" bestFit="1" customWidth="1"/>
    <col min="10757" max="10757" width="8" style="174" bestFit="1" customWidth="1"/>
    <col min="10758" max="10758" width="12.140625" style="174" bestFit="1" customWidth="1"/>
    <col min="10759" max="10759" width="8" style="174" bestFit="1" customWidth="1"/>
    <col min="10760" max="10760" width="12.140625" style="174" bestFit="1" customWidth="1"/>
    <col min="10761" max="10761" width="8" style="174" bestFit="1" customWidth="1"/>
    <col min="10762" max="10762" width="11.140625" style="174" bestFit="1" customWidth="1"/>
    <col min="10763" max="10763" width="4" style="174" bestFit="1" customWidth="1"/>
    <col min="10764" max="10764" width="11.140625" style="174" bestFit="1" customWidth="1"/>
    <col min="10765" max="10765" width="4" style="174" bestFit="1" customWidth="1"/>
    <col min="10766" max="10766" width="11.140625" style="174" bestFit="1" customWidth="1"/>
    <col min="10767" max="10767" width="4" style="174" bestFit="1" customWidth="1"/>
    <col min="10768" max="10768" width="11.140625" style="174" bestFit="1" customWidth="1"/>
    <col min="10769" max="10769" width="4" style="174" bestFit="1" customWidth="1"/>
    <col min="10770" max="10770" width="11.140625" style="174" bestFit="1" customWidth="1"/>
    <col min="10771" max="10771" width="4" style="174" bestFit="1" customWidth="1"/>
    <col min="10772" max="10772" width="12.140625" style="174" bestFit="1" customWidth="1"/>
    <col min="10773" max="10773" width="8" style="174" bestFit="1" customWidth="1"/>
    <col min="10774" max="10774" width="12.140625" style="174" bestFit="1" customWidth="1"/>
    <col min="10775" max="10775" width="8" style="174" bestFit="1" customWidth="1"/>
    <col min="10776" max="10776" width="12.140625" style="174" bestFit="1" customWidth="1"/>
    <col min="10777" max="10777" width="8" style="174" bestFit="1" customWidth="1"/>
    <col min="10778" max="10778" width="12.140625" style="174" bestFit="1" customWidth="1"/>
    <col min="10779" max="10779" width="8" style="174" bestFit="1" customWidth="1"/>
    <col min="10780" max="10780" width="12.140625" style="174" bestFit="1" customWidth="1"/>
    <col min="10781" max="10781" width="7" style="174" bestFit="1" customWidth="1"/>
    <col min="10782" max="10782" width="12.140625" style="174" bestFit="1" customWidth="1"/>
    <col min="10783" max="10783" width="8" style="174" bestFit="1" customWidth="1"/>
    <col min="10784" max="10784" width="12.140625" style="174" bestFit="1" customWidth="1"/>
    <col min="10785" max="10785" width="8" style="174" bestFit="1" customWidth="1"/>
    <col min="10786" max="10786" width="12.140625" style="174" bestFit="1" customWidth="1"/>
    <col min="10787" max="10787" width="8" style="174" bestFit="1" customWidth="1"/>
    <col min="10788" max="10788" width="12.140625" style="174" bestFit="1" customWidth="1"/>
    <col min="10789" max="10789" width="8" style="174" bestFit="1" customWidth="1"/>
    <col min="10790" max="10790" width="12.140625" style="174" bestFit="1" customWidth="1"/>
    <col min="10791" max="10791" width="8" style="174" bestFit="1" customWidth="1"/>
    <col min="10792" max="10792" width="12.140625" style="174" bestFit="1" customWidth="1"/>
    <col min="10793" max="10793" width="8" style="174" bestFit="1" customWidth="1"/>
    <col min="10794" max="10794" width="12.140625" style="174" bestFit="1" customWidth="1"/>
    <col min="10795" max="10795" width="8" style="174" bestFit="1" customWidth="1"/>
    <col min="10796" max="10796" width="12.140625" style="174" bestFit="1" customWidth="1"/>
    <col min="10797" max="10797" width="8" style="174" bestFit="1" customWidth="1"/>
    <col min="10798" max="10798" width="12.140625" style="174" bestFit="1" customWidth="1"/>
    <col min="10799" max="10799" width="8" style="174" bestFit="1" customWidth="1"/>
    <col min="10800" max="10800" width="12.140625" style="174" bestFit="1" customWidth="1"/>
    <col min="10801" max="10801" width="8" style="174" bestFit="1" customWidth="1"/>
    <col min="10802" max="10802" width="12.140625" style="174" bestFit="1" customWidth="1"/>
    <col min="10803" max="10803" width="8" style="174" bestFit="1" customWidth="1"/>
    <col min="10804" max="10804" width="12.140625" style="174" bestFit="1" customWidth="1"/>
    <col min="10805" max="10805" width="8" style="174" bestFit="1" customWidth="1"/>
    <col min="10806" max="10806" width="12.140625" style="174" bestFit="1" customWidth="1"/>
    <col min="10807" max="10807" width="7" style="174" bestFit="1" customWidth="1"/>
    <col min="10808" max="10808" width="12.140625" style="174" bestFit="1" customWidth="1"/>
    <col min="10809" max="10809" width="8" style="174" bestFit="1" customWidth="1"/>
    <col min="10810" max="10810" width="12.7109375" style="174" bestFit="1" customWidth="1"/>
    <col min="10811" max="10811" width="8.5703125" style="174" bestFit="1" customWidth="1"/>
    <col min="10812" max="10812" width="12.140625" style="174" bestFit="1" customWidth="1"/>
    <col min="10813" max="10813" width="8" style="174" bestFit="1" customWidth="1"/>
    <col min="10814" max="10814" width="12.140625" style="174" bestFit="1" customWidth="1"/>
    <col min="10815" max="10815" width="8" style="174" bestFit="1" customWidth="1"/>
    <col min="10816" max="10816" width="12.140625" style="174" bestFit="1" customWidth="1"/>
    <col min="10817" max="10817" width="8" style="174" bestFit="1" customWidth="1"/>
    <col min="10818" max="10818" width="12.140625" style="174" bestFit="1" customWidth="1"/>
    <col min="10819" max="10819" width="8" style="174" bestFit="1" customWidth="1"/>
    <col min="10820" max="10820" width="12.140625" style="174" bestFit="1" customWidth="1"/>
    <col min="10821" max="10821" width="8" style="174" bestFit="1" customWidth="1"/>
    <col min="10822" max="10822" width="12.140625" style="174" bestFit="1" customWidth="1"/>
    <col min="10823" max="10823" width="8" style="174" bestFit="1" customWidth="1"/>
    <col min="10824" max="11008" width="9.140625" style="174"/>
    <col min="11009" max="11009" width="50.7109375" style="174" bestFit="1" customWidth="1"/>
    <col min="11010" max="11010" width="12.140625" style="174" bestFit="1" customWidth="1"/>
    <col min="11011" max="11011" width="8" style="174" bestFit="1" customWidth="1"/>
    <col min="11012" max="11012" width="12.140625" style="174" bestFit="1" customWidth="1"/>
    <col min="11013" max="11013" width="8" style="174" bestFit="1" customWidth="1"/>
    <col min="11014" max="11014" width="12.140625" style="174" bestFit="1" customWidth="1"/>
    <col min="11015" max="11015" width="8" style="174" bestFit="1" customWidth="1"/>
    <col min="11016" max="11016" width="12.140625" style="174" bestFit="1" customWidth="1"/>
    <col min="11017" max="11017" width="8" style="174" bestFit="1" customWidth="1"/>
    <col min="11018" max="11018" width="11.140625" style="174" bestFit="1" customWidth="1"/>
    <col min="11019" max="11019" width="4" style="174" bestFit="1" customWidth="1"/>
    <col min="11020" max="11020" width="11.140625" style="174" bestFit="1" customWidth="1"/>
    <col min="11021" max="11021" width="4" style="174" bestFit="1" customWidth="1"/>
    <col min="11022" max="11022" width="11.140625" style="174" bestFit="1" customWidth="1"/>
    <col min="11023" max="11023" width="4" style="174" bestFit="1" customWidth="1"/>
    <col min="11024" max="11024" width="11.140625" style="174" bestFit="1" customWidth="1"/>
    <col min="11025" max="11025" width="4" style="174" bestFit="1" customWidth="1"/>
    <col min="11026" max="11026" width="11.140625" style="174" bestFit="1" customWidth="1"/>
    <col min="11027" max="11027" width="4" style="174" bestFit="1" customWidth="1"/>
    <col min="11028" max="11028" width="12.140625" style="174" bestFit="1" customWidth="1"/>
    <col min="11029" max="11029" width="8" style="174" bestFit="1" customWidth="1"/>
    <col min="11030" max="11030" width="12.140625" style="174" bestFit="1" customWidth="1"/>
    <col min="11031" max="11031" width="8" style="174" bestFit="1" customWidth="1"/>
    <col min="11032" max="11032" width="12.140625" style="174" bestFit="1" customWidth="1"/>
    <col min="11033" max="11033" width="8" style="174" bestFit="1" customWidth="1"/>
    <col min="11034" max="11034" width="12.140625" style="174" bestFit="1" customWidth="1"/>
    <col min="11035" max="11035" width="8" style="174" bestFit="1" customWidth="1"/>
    <col min="11036" max="11036" width="12.140625" style="174" bestFit="1" customWidth="1"/>
    <col min="11037" max="11037" width="7" style="174" bestFit="1" customWidth="1"/>
    <col min="11038" max="11038" width="12.140625" style="174" bestFit="1" customWidth="1"/>
    <col min="11039" max="11039" width="8" style="174" bestFit="1" customWidth="1"/>
    <col min="11040" max="11040" width="12.140625" style="174" bestFit="1" customWidth="1"/>
    <col min="11041" max="11041" width="8" style="174" bestFit="1" customWidth="1"/>
    <col min="11042" max="11042" width="12.140625" style="174" bestFit="1" customWidth="1"/>
    <col min="11043" max="11043" width="8" style="174" bestFit="1" customWidth="1"/>
    <col min="11044" max="11044" width="12.140625" style="174" bestFit="1" customWidth="1"/>
    <col min="11045" max="11045" width="8" style="174" bestFit="1" customWidth="1"/>
    <col min="11046" max="11046" width="12.140625" style="174" bestFit="1" customWidth="1"/>
    <col min="11047" max="11047" width="8" style="174" bestFit="1" customWidth="1"/>
    <col min="11048" max="11048" width="12.140625" style="174" bestFit="1" customWidth="1"/>
    <col min="11049" max="11049" width="8" style="174" bestFit="1" customWidth="1"/>
    <col min="11050" max="11050" width="12.140625" style="174" bestFit="1" customWidth="1"/>
    <col min="11051" max="11051" width="8" style="174" bestFit="1" customWidth="1"/>
    <col min="11052" max="11052" width="12.140625" style="174" bestFit="1" customWidth="1"/>
    <col min="11053" max="11053" width="8" style="174" bestFit="1" customWidth="1"/>
    <col min="11054" max="11054" width="12.140625" style="174" bestFit="1" customWidth="1"/>
    <col min="11055" max="11055" width="8" style="174" bestFit="1" customWidth="1"/>
    <col min="11056" max="11056" width="12.140625" style="174" bestFit="1" customWidth="1"/>
    <col min="11057" max="11057" width="8" style="174" bestFit="1" customWidth="1"/>
    <col min="11058" max="11058" width="12.140625" style="174" bestFit="1" customWidth="1"/>
    <col min="11059" max="11059" width="8" style="174" bestFit="1" customWidth="1"/>
    <col min="11060" max="11060" width="12.140625" style="174" bestFit="1" customWidth="1"/>
    <col min="11061" max="11061" width="8" style="174" bestFit="1" customWidth="1"/>
    <col min="11062" max="11062" width="12.140625" style="174" bestFit="1" customWidth="1"/>
    <col min="11063" max="11063" width="7" style="174" bestFit="1" customWidth="1"/>
    <col min="11064" max="11064" width="12.140625" style="174" bestFit="1" customWidth="1"/>
    <col min="11065" max="11065" width="8" style="174" bestFit="1" customWidth="1"/>
    <col min="11066" max="11066" width="12.7109375" style="174" bestFit="1" customWidth="1"/>
    <col min="11067" max="11067" width="8.5703125" style="174" bestFit="1" customWidth="1"/>
    <col min="11068" max="11068" width="12.140625" style="174" bestFit="1" customWidth="1"/>
    <col min="11069" max="11069" width="8" style="174" bestFit="1" customWidth="1"/>
    <col min="11070" max="11070" width="12.140625" style="174" bestFit="1" customWidth="1"/>
    <col min="11071" max="11071" width="8" style="174" bestFit="1" customWidth="1"/>
    <col min="11072" max="11072" width="12.140625" style="174" bestFit="1" customWidth="1"/>
    <col min="11073" max="11073" width="8" style="174" bestFit="1" customWidth="1"/>
    <col min="11074" max="11074" width="12.140625" style="174" bestFit="1" customWidth="1"/>
    <col min="11075" max="11075" width="8" style="174" bestFit="1" customWidth="1"/>
    <col min="11076" max="11076" width="12.140625" style="174" bestFit="1" customWidth="1"/>
    <col min="11077" max="11077" width="8" style="174" bestFit="1" customWidth="1"/>
    <col min="11078" max="11078" width="12.140625" style="174" bestFit="1" customWidth="1"/>
    <col min="11079" max="11079" width="8" style="174" bestFit="1" customWidth="1"/>
    <col min="11080" max="11264" width="9.140625" style="174"/>
    <col min="11265" max="11265" width="50.7109375" style="174" bestFit="1" customWidth="1"/>
    <col min="11266" max="11266" width="12.140625" style="174" bestFit="1" customWidth="1"/>
    <col min="11267" max="11267" width="8" style="174" bestFit="1" customWidth="1"/>
    <col min="11268" max="11268" width="12.140625" style="174" bestFit="1" customWidth="1"/>
    <col min="11269" max="11269" width="8" style="174" bestFit="1" customWidth="1"/>
    <col min="11270" max="11270" width="12.140625" style="174" bestFit="1" customWidth="1"/>
    <col min="11271" max="11271" width="8" style="174" bestFit="1" customWidth="1"/>
    <col min="11272" max="11272" width="12.140625" style="174" bestFit="1" customWidth="1"/>
    <col min="11273" max="11273" width="8" style="174" bestFit="1" customWidth="1"/>
    <col min="11274" max="11274" width="11.140625" style="174" bestFit="1" customWidth="1"/>
    <col min="11275" max="11275" width="4" style="174" bestFit="1" customWidth="1"/>
    <col min="11276" max="11276" width="11.140625" style="174" bestFit="1" customWidth="1"/>
    <col min="11277" max="11277" width="4" style="174" bestFit="1" customWidth="1"/>
    <col min="11278" max="11278" width="11.140625" style="174" bestFit="1" customWidth="1"/>
    <col min="11279" max="11279" width="4" style="174" bestFit="1" customWidth="1"/>
    <col min="11280" max="11280" width="11.140625" style="174" bestFit="1" customWidth="1"/>
    <col min="11281" max="11281" width="4" style="174" bestFit="1" customWidth="1"/>
    <col min="11282" max="11282" width="11.140625" style="174" bestFit="1" customWidth="1"/>
    <col min="11283" max="11283" width="4" style="174" bestFit="1" customWidth="1"/>
    <col min="11284" max="11284" width="12.140625" style="174" bestFit="1" customWidth="1"/>
    <col min="11285" max="11285" width="8" style="174" bestFit="1" customWidth="1"/>
    <col min="11286" max="11286" width="12.140625" style="174" bestFit="1" customWidth="1"/>
    <col min="11287" max="11287" width="8" style="174" bestFit="1" customWidth="1"/>
    <col min="11288" max="11288" width="12.140625" style="174" bestFit="1" customWidth="1"/>
    <col min="11289" max="11289" width="8" style="174" bestFit="1" customWidth="1"/>
    <col min="11290" max="11290" width="12.140625" style="174" bestFit="1" customWidth="1"/>
    <col min="11291" max="11291" width="8" style="174" bestFit="1" customWidth="1"/>
    <col min="11292" max="11292" width="12.140625" style="174" bestFit="1" customWidth="1"/>
    <col min="11293" max="11293" width="7" style="174" bestFit="1" customWidth="1"/>
    <col min="11294" max="11294" width="12.140625" style="174" bestFit="1" customWidth="1"/>
    <col min="11295" max="11295" width="8" style="174" bestFit="1" customWidth="1"/>
    <col min="11296" max="11296" width="12.140625" style="174" bestFit="1" customWidth="1"/>
    <col min="11297" max="11297" width="8" style="174" bestFit="1" customWidth="1"/>
    <col min="11298" max="11298" width="12.140625" style="174" bestFit="1" customWidth="1"/>
    <col min="11299" max="11299" width="8" style="174" bestFit="1" customWidth="1"/>
    <col min="11300" max="11300" width="12.140625" style="174" bestFit="1" customWidth="1"/>
    <col min="11301" max="11301" width="8" style="174" bestFit="1" customWidth="1"/>
    <col min="11302" max="11302" width="12.140625" style="174" bestFit="1" customWidth="1"/>
    <col min="11303" max="11303" width="8" style="174" bestFit="1" customWidth="1"/>
    <col min="11304" max="11304" width="12.140625" style="174" bestFit="1" customWidth="1"/>
    <col min="11305" max="11305" width="8" style="174" bestFit="1" customWidth="1"/>
    <col min="11306" max="11306" width="12.140625" style="174" bestFit="1" customWidth="1"/>
    <col min="11307" max="11307" width="8" style="174" bestFit="1" customWidth="1"/>
    <col min="11308" max="11308" width="12.140625" style="174" bestFit="1" customWidth="1"/>
    <col min="11309" max="11309" width="8" style="174" bestFit="1" customWidth="1"/>
    <col min="11310" max="11310" width="12.140625" style="174" bestFit="1" customWidth="1"/>
    <col min="11311" max="11311" width="8" style="174" bestFit="1" customWidth="1"/>
    <col min="11312" max="11312" width="12.140625" style="174" bestFit="1" customWidth="1"/>
    <col min="11313" max="11313" width="8" style="174" bestFit="1" customWidth="1"/>
    <col min="11314" max="11314" width="12.140625" style="174" bestFit="1" customWidth="1"/>
    <col min="11315" max="11315" width="8" style="174" bestFit="1" customWidth="1"/>
    <col min="11316" max="11316" width="12.140625" style="174" bestFit="1" customWidth="1"/>
    <col min="11317" max="11317" width="8" style="174" bestFit="1" customWidth="1"/>
    <col min="11318" max="11318" width="12.140625" style="174" bestFit="1" customWidth="1"/>
    <col min="11319" max="11319" width="7" style="174" bestFit="1" customWidth="1"/>
    <col min="11320" max="11320" width="12.140625" style="174" bestFit="1" customWidth="1"/>
    <col min="11321" max="11321" width="8" style="174" bestFit="1" customWidth="1"/>
    <col min="11322" max="11322" width="12.7109375" style="174" bestFit="1" customWidth="1"/>
    <col min="11323" max="11323" width="8.5703125" style="174" bestFit="1" customWidth="1"/>
    <col min="11324" max="11324" width="12.140625" style="174" bestFit="1" customWidth="1"/>
    <col min="11325" max="11325" width="8" style="174" bestFit="1" customWidth="1"/>
    <col min="11326" max="11326" width="12.140625" style="174" bestFit="1" customWidth="1"/>
    <col min="11327" max="11327" width="8" style="174" bestFit="1" customWidth="1"/>
    <col min="11328" max="11328" width="12.140625" style="174" bestFit="1" customWidth="1"/>
    <col min="11329" max="11329" width="8" style="174" bestFit="1" customWidth="1"/>
    <col min="11330" max="11330" width="12.140625" style="174" bestFit="1" customWidth="1"/>
    <col min="11331" max="11331" width="8" style="174" bestFit="1" customWidth="1"/>
    <col min="11332" max="11332" width="12.140625" style="174" bestFit="1" customWidth="1"/>
    <col min="11333" max="11333" width="8" style="174" bestFit="1" customWidth="1"/>
    <col min="11334" max="11334" width="12.140625" style="174" bestFit="1" customWidth="1"/>
    <col min="11335" max="11335" width="8" style="174" bestFit="1" customWidth="1"/>
    <col min="11336" max="11520" width="9.140625" style="174"/>
    <col min="11521" max="11521" width="50.7109375" style="174" bestFit="1" customWidth="1"/>
    <col min="11522" max="11522" width="12.140625" style="174" bestFit="1" customWidth="1"/>
    <col min="11523" max="11523" width="8" style="174" bestFit="1" customWidth="1"/>
    <col min="11524" max="11524" width="12.140625" style="174" bestFit="1" customWidth="1"/>
    <col min="11525" max="11525" width="8" style="174" bestFit="1" customWidth="1"/>
    <col min="11526" max="11526" width="12.140625" style="174" bestFit="1" customWidth="1"/>
    <col min="11527" max="11527" width="8" style="174" bestFit="1" customWidth="1"/>
    <col min="11528" max="11528" width="12.140625" style="174" bestFit="1" customWidth="1"/>
    <col min="11529" max="11529" width="8" style="174" bestFit="1" customWidth="1"/>
    <col min="11530" max="11530" width="11.140625" style="174" bestFit="1" customWidth="1"/>
    <col min="11531" max="11531" width="4" style="174" bestFit="1" customWidth="1"/>
    <col min="11532" max="11532" width="11.140625" style="174" bestFit="1" customWidth="1"/>
    <col min="11533" max="11533" width="4" style="174" bestFit="1" customWidth="1"/>
    <col min="11534" max="11534" width="11.140625" style="174" bestFit="1" customWidth="1"/>
    <col min="11535" max="11535" width="4" style="174" bestFit="1" customWidth="1"/>
    <col min="11536" max="11536" width="11.140625" style="174" bestFit="1" customWidth="1"/>
    <col min="11537" max="11537" width="4" style="174" bestFit="1" customWidth="1"/>
    <col min="11538" max="11538" width="11.140625" style="174" bestFit="1" customWidth="1"/>
    <col min="11539" max="11539" width="4" style="174" bestFit="1" customWidth="1"/>
    <col min="11540" max="11540" width="12.140625" style="174" bestFit="1" customWidth="1"/>
    <col min="11541" max="11541" width="8" style="174" bestFit="1" customWidth="1"/>
    <col min="11542" max="11542" width="12.140625" style="174" bestFit="1" customWidth="1"/>
    <col min="11543" max="11543" width="8" style="174" bestFit="1" customWidth="1"/>
    <col min="11544" max="11544" width="12.140625" style="174" bestFit="1" customWidth="1"/>
    <col min="11545" max="11545" width="8" style="174" bestFit="1" customWidth="1"/>
    <col min="11546" max="11546" width="12.140625" style="174" bestFit="1" customWidth="1"/>
    <col min="11547" max="11547" width="8" style="174" bestFit="1" customWidth="1"/>
    <col min="11548" max="11548" width="12.140625" style="174" bestFit="1" customWidth="1"/>
    <col min="11549" max="11549" width="7" style="174" bestFit="1" customWidth="1"/>
    <col min="11550" max="11550" width="12.140625" style="174" bestFit="1" customWidth="1"/>
    <col min="11551" max="11551" width="8" style="174" bestFit="1" customWidth="1"/>
    <col min="11552" max="11552" width="12.140625" style="174" bestFit="1" customWidth="1"/>
    <col min="11553" max="11553" width="8" style="174" bestFit="1" customWidth="1"/>
    <col min="11554" max="11554" width="12.140625" style="174" bestFit="1" customWidth="1"/>
    <col min="11555" max="11555" width="8" style="174" bestFit="1" customWidth="1"/>
    <col min="11556" max="11556" width="12.140625" style="174" bestFit="1" customWidth="1"/>
    <col min="11557" max="11557" width="8" style="174" bestFit="1" customWidth="1"/>
    <col min="11558" max="11558" width="12.140625" style="174" bestFit="1" customWidth="1"/>
    <col min="11559" max="11559" width="8" style="174" bestFit="1" customWidth="1"/>
    <col min="11560" max="11560" width="12.140625" style="174" bestFit="1" customWidth="1"/>
    <col min="11561" max="11561" width="8" style="174" bestFit="1" customWidth="1"/>
    <col min="11562" max="11562" width="12.140625" style="174" bestFit="1" customWidth="1"/>
    <col min="11563" max="11563" width="8" style="174" bestFit="1" customWidth="1"/>
    <col min="11564" max="11564" width="12.140625" style="174" bestFit="1" customWidth="1"/>
    <col min="11565" max="11565" width="8" style="174" bestFit="1" customWidth="1"/>
    <col min="11566" max="11566" width="12.140625" style="174" bestFit="1" customWidth="1"/>
    <col min="11567" max="11567" width="8" style="174" bestFit="1" customWidth="1"/>
    <col min="11568" max="11568" width="12.140625" style="174" bestFit="1" customWidth="1"/>
    <col min="11569" max="11569" width="8" style="174" bestFit="1" customWidth="1"/>
    <col min="11570" max="11570" width="12.140625" style="174" bestFit="1" customWidth="1"/>
    <col min="11571" max="11571" width="8" style="174" bestFit="1" customWidth="1"/>
    <col min="11572" max="11572" width="12.140625" style="174" bestFit="1" customWidth="1"/>
    <col min="11573" max="11573" width="8" style="174" bestFit="1" customWidth="1"/>
    <col min="11574" max="11574" width="12.140625" style="174" bestFit="1" customWidth="1"/>
    <col min="11575" max="11575" width="7" style="174" bestFit="1" customWidth="1"/>
    <col min="11576" max="11576" width="12.140625" style="174" bestFit="1" customWidth="1"/>
    <col min="11577" max="11577" width="8" style="174" bestFit="1" customWidth="1"/>
    <col min="11578" max="11578" width="12.7109375" style="174" bestFit="1" customWidth="1"/>
    <col min="11579" max="11579" width="8.5703125" style="174" bestFit="1" customWidth="1"/>
    <col min="11580" max="11580" width="12.140625" style="174" bestFit="1" customWidth="1"/>
    <col min="11581" max="11581" width="8" style="174" bestFit="1" customWidth="1"/>
    <col min="11582" max="11582" width="12.140625" style="174" bestFit="1" customWidth="1"/>
    <col min="11583" max="11583" width="8" style="174" bestFit="1" customWidth="1"/>
    <col min="11584" max="11584" width="12.140625" style="174" bestFit="1" customWidth="1"/>
    <col min="11585" max="11585" width="8" style="174" bestFit="1" customWidth="1"/>
    <col min="11586" max="11586" width="12.140625" style="174" bestFit="1" customWidth="1"/>
    <col min="11587" max="11587" width="8" style="174" bestFit="1" customWidth="1"/>
    <col min="11588" max="11588" width="12.140625" style="174" bestFit="1" customWidth="1"/>
    <col min="11589" max="11589" width="8" style="174" bestFit="1" customWidth="1"/>
    <col min="11590" max="11590" width="12.140625" style="174" bestFit="1" customWidth="1"/>
    <col min="11591" max="11591" width="8" style="174" bestFit="1" customWidth="1"/>
    <col min="11592" max="11776" width="9.140625" style="174"/>
    <col min="11777" max="11777" width="50.7109375" style="174" bestFit="1" customWidth="1"/>
    <col min="11778" max="11778" width="12.140625" style="174" bestFit="1" customWidth="1"/>
    <col min="11779" max="11779" width="8" style="174" bestFit="1" customWidth="1"/>
    <col min="11780" max="11780" width="12.140625" style="174" bestFit="1" customWidth="1"/>
    <col min="11781" max="11781" width="8" style="174" bestFit="1" customWidth="1"/>
    <col min="11782" max="11782" width="12.140625" style="174" bestFit="1" customWidth="1"/>
    <col min="11783" max="11783" width="8" style="174" bestFit="1" customWidth="1"/>
    <col min="11784" max="11784" width="12.140625" style="174" bestFit="1" customWidth="1"/>
    <col min="11785" max="11785" width="8" style="174" bestFit="1" customWidth="1"/>
    <col min="11786" max="11786" width="11.140625" style="174" bestFit="1" customWidth="1"/>
    <col min="11787" max="11787" width="4" style="174" bestFit="1" customWidth="1"/>
    <col min="11788" max="11788" width="11.140625" style="174" bestFit="1" customWidth="1"/>
    <col min="11789" max="11789" width="4" style="174" bestFit="1" customWidth="1"/>
    <col min="11790" max="11790" width="11.140625" style="174" bestFit="1" customWidth="1"/>
    <col min="11791" max="11791" width="4" style="174" bestFit="1" customWidth="1"/>
    <col min="11792" max="11792" width="11.140625" style="174" bestFit="1" customWidth="1"/>
    <col min="11793" max="11793" width="4" style="174" bestFit="1" customWidth="1"/>
    <col min="11794" max="11794" width="11.140625" style="174" bestFit="1" customWidth="1"/>
    <col min="11795" max="11795" width="4" style="174" bestFit="1" customWidth="1"/>
    <col min="11796" max="11796" width="12.140625" style="174" bestFit="1" customWidth="1"/>
    <col min="11797" max="11797" width="8" style="174" bestFit="1" customWidth="1"/>
    <col min="11798" max="11798" width="12.140625" style="174" bestFit="1" customWidth="1"/>
    <col min="11799" max="11799" width="8" style="174" bestFit="1" customWidth="1"/>
    <col min="11800" max="11800" width="12.140625" style="174" bestFit="1" customWidth="1"/>
    <col min="11801" max="11801" width="8" style="174" bestFit="1" customWidth="1"/>
    <col min="11802" max="11802" width="12.140625" style="174" bestFit="1" customWidth="1"/>
    <col min="11803" max="11803" width="8" style="174" bestFit="1" customWidth="1"/>
    <col min="11804" max="11804" width="12.140625" style="174" bestFit="1" customWidth="1"/>
    <col min="11805" max="11805" width="7" style="174" bestFit="1" customWidth="1"/>
    <col min="11806" max="11806" width="12.140625" style="174" bestFit="1" customWidth="1"/>
    <col min="11807" max="11807" width="8" style="174" bestFit="1" customWidth="1"/>
    <col min="11808" max="11808" width="12.140625" style="174" bestFit="1" customWidth="1"/>
    <col min="11809" max="11809" width="8" style="174" bestFit="1" customWidth="1"/>
    <col min="11810" max="11810" width="12.140625" style="174" bestFit="1" customWidth="1"/>
    <col min="11811" max="11811" width="8" style="174" bestFit="1" customWidth="1"/>
    <col min="11812" max="11812" width="12.140625" style="174" bestFit="1" customWidth="1"/>
    <col min="11813" max="11813" width="8" style="174" bestFit="1" customWidth="1"/>
    <col min="11814" max="11814" width="12.140625" style="174" bestFit="1" customWidth="1"/>
    <col min="11815" max="11815" width="8" style="174" bestFit="1" customWidth="1"/>
    <col min="11816" max="11816" width="12.140625" style="174" bestFit="1" customWidth="1"/>
    <col min="11817" max="11817" width="8" style="174" bestFit="1" customWidth="1"/>
    <col min="11818" max="11818" width="12.140625" style="174" bestFit="1" customWidth="1"/>
    <col min="11819" max="11819" width="8" style="174" bestFit="1" customWidth="1"/>
    <col min="11820" max="11820" width="12.140625" style="174" bestFit="1" customWidth="1"/>
    <col min="11821" max="11821" width="8" style="174" bestFit="1" customWidth="1"/>
    <col min="11822" max="11822" width="12.140625" style="174" bestFit="1" customWidth="1"/>
    <col min="11823" max="11823" width="8" style="174" bestFit="1" customWidth="1"/>
    <col min="11824" max="11824" width="12.140625" style="174" bestFit="1" customWidth="1"/>
    <col min="11825" max="11825" width="8" style="174" bestFit="1" customWidth="1"/>
    <col min="11826" max="11826" width="12.140625" style="174" bestFit="1" customWidth="1"/>
    <col min="11827" max="11827" width="8" style="174" bestFit="1" customWidth="1"/>
    <col min="11828" max="11828" width="12.140625" style="174" bestFit="1" customWidth="1"/>
    <col min="11829" max="11829" width="8" style="174" bestFit="1" customWidth="1"/>
    <col min="11830" max="11830" width="12.140625" style="174" bestFit="1" customWidth="1"/>
    <col min="11831" max="11831" width="7" style="174" bestFit="1" customWidth="1"/>
    <col min="11832" max="11832" width="12.140625" style="174" bestFit="1" customWidth="1"/>
    <col min="11833" max="11833" width="8" style="174" bestFit="1" customWidth="1"/>
    <col min="11834" max="11834" width="12.7109375" style="174" bestFit="1" customWidth="1"/>
    <col min="11835" max="11835" width="8.5703125" style="174" bestFit="1" customWidth="1"/>
    <col min="11836" max="11836" width="12.140625" style="174" bestFit="1" customWidth="1"/>
    <col min="11837" max="11837" width="8" style="174" bestFit="1" customWidth="1"/>
    <col min="11838" max="11838" width="12.140625" style="174" bestFit="1" customWidth="1"/>
    <col min="11839" max="11839" width="8" style="174" bestFit="1" customWidth="1"/>
    <col min="11840" max="11840" width="12.140625" style="174" bestFit="1" customWidth="1"/>
    <col min="11841" max="11841" width="8" style="174" bestFit="1" customWidth="1"/>
    <col min="11842" max="11842" width="12.140625" style="174" bestFit="1" customWidth="1"/>
    <col min="11843" max="11843" width="8" style="174" bestFit="1" customWidth="1"/>
    <col min="11844" max="11844" width="12.140625" style="174" bestFit="1" customWidth="1"/>
    <col min="11845" max="11845" width="8" style="174" bestFit="1" customWidth="1"/>
    <col min="11846" max="11846" width="12.140625" style="174" bestFit="1" customWidth="1"/>
    <col min="11847" max="11847" width="8" style="174" bestFit="1" customWidth="1"/>
    <col min="11848" max="12032" width="9.140625" style="174"/>
    <col min="12033" max="12033" width="50.7109375" style="174" bestFit="1" customWidth="1"/>
    <col min="12034" max="12034" width="12.140625" style="174" bestFit="1" customWidth="1"/>
    <col min="12035" max="12035" width="8" style="174" bestFit="1" customWidth="1"/>
    <col min="12036" max="12036" width="12.140625" style="174" bestFit="1" customWidth="1"/>
    <col min="12037" max="12037" width="8" style="174" bestFit="1" customWidth="1"/>
    <col min="12038" max="12038" width="12.140625" style="174" bestFit="1" customWidth="1"/>
    <col min="12039" max="12039" width="8" style="174" bestFit="1" customWidth="1"/>
    <col min="12040" max="12040" width="12.140625" style="174" bestFit="1" customWidth="1"/>
    <col min="12041" max="12041" width="8" style="174" bestFit="1" customWidth="1"/>
    <col min="12042" max="12042" width="11.140625" style="174" bestFit="1" customWidth="1"/>
    <col min="12043" max="12043" width="4" style="174" bestFit="1" customWidth="1"/>
    <col min="12044" max="12044" width="11.140625" style="174" bestFit="1" customWidth="1"/>
    <col min="12045" max="12045" width="4" style="174" bestFit="1" customWidth="1"/>
    <col min="12046" max="12046" width="11.140625" style="174" bestFit="1" customWidth="1"/>
    <col min="12047" max="12047" width="4" style="174" bestFit="1" customWidth="1"/>
    <col min="12048" max="12048" width="11.140625" style="174" bestFit="1" customWidth="1"/>
    <col min="12049" max="12049" width="4" style="174" bestFit="1" customWidth="1"/>
    <col min="12050" max="12050" width="11.140625" style="174" bestFit="1" customWidth="1"/>
    <col min="12051" max="12051" width="4" style="174" bestFit="1" customWidth="1"/>
    <col min="12052" max="12052" width="12.140625" style="174" bestFit="1" customWidth="1"/>
    <col min="12053" max="12053" width="8" style="174" bestFit="1" customWidth="1"/>
    <col min="12054" max="12054" width="12.140625" style="174" bestFit="1" customWidth="1"/>
    <col min="12055" max="12055" width="8" style="174" bestFit="1" customWidth="1"/>
    <col min="12056" max="12056" width="12.140625" style="174" bestFit="1" customWidth="1"/>
    <col min="12057" max="12057" width="8" style="174" bestFit="1" customWidth="1"/>
    <col min="12058" max="12058" width="12.140625" style="174" bestFit="1" customWidth="1"/>
    <col min="12059" max="12059" width="8" style="174" bestFit="1" customWidth="1"/>
    <col min="12060" max="12060" width="12.140625" style="174" bestFit="1" customWidth="1"/>
    <col min="12061" max="12061" width="7" style="174" bestFit="1" customWidth="1"/>
    <col min="12062" max="12062" width="12.140625" style="174" bestFit="1" customWidth="1"/>
    <col min="12063" max="12063" width="8" style="174" bestFit="1" customWidth="1"/>
    <col min="12064" max="12064" width="12.140625" style="174" bestFit="1" customWidth="1"/>
    <col min="12065" max="12065" width="8" style="174" bestFit="1" customWidth="1"/>
    <col min="12066" max="12066" width="12.140625" style="174" bestFit="1" customWidth="1"/>
    <col min="12067" max="12067" width="8" style="174" bestFit="1" customWidth="1"/>
    <col min="12068" max="12068" width="12.140625" style="174" bestFit="1" customWidth="1"/>
    <col min="12069" max="12069" width="8" style="174" bestFit="1" customWidth="1"/>
    <col min="12070" max="12070" width="12.140625" style="174" bestFit="1" customWidth="1"/>
    <col min="12071" max="12071" width="8" style="174" bestFit="1" customWidth="1"/>
    <col min="12072" max="12072" width="12.140625" style="174" bestFit="1" customWidth="1"/>
    <col min="12073" max="12073" width="8" style="174" bestFit="1" customWidth="1"/>
    <col min="12074" max="12074" width="12.140625" style="174" bestFit="1" customWidth="1"/>
    <col min="12075" max="12075" width="8" style="174" bestFit="1" customWidth="1"/>
    <col min="12076" max="12076" width="12.140625" style="174" bestFit="1" customWidth="1"/>
    <col min="12077" max="12077" width="8" style="174" bestFit="1" customWidth="1"/>
    <col min="12078" max="12078" width="12.140625" style="174" bestFit="1" customWidth="1"/>
    <col min="12079" max="12079" width="8" style="174" bestFit="1" customWidth="1"/>
    <col min="12080" max="12080" width="12.140625" style="174" bestFit="1" customWidth="1"/>
    <col min="12081" max="12081" width="8" style="174" bestFit="1" customWidth="1"/>
    <col min="12082" max="12082" width="12.140625" style="174" bestFit="1" customWidth="1"/>
    <col min="12083" max="12083" width="8" style="174" bestFit="1" customWidth="1"/>
    <col min="12084" max="12084" width="12.140625" style="174" bestFit="1" customWidth="1"/>
    <col min="12085" max="12085" width="8" style="174" bestFit="1" customWidth="1"/>
    <col min="12086" max="12086" width="12.140625" style="174" bestFit="1" customWidth="1"/>
    <col min="12087" max="12087" width="7" style="174" bestFit="1" customWidth="1"/>
    <col min="12088" max="12088" width="12.140625" style="174" bestFit="1" customWidth="1"/>
    <col min="12089" max="12089" width="8" style="174" bestFit="1" customWidth="1"/>
    <col min="12090" max="12090" width="12.7109375" style="174" bestFit="1" customWidth="1"/>
    <col min="12091" max="12091" width="8.5703125" style="174" bestFit="1" customWidth="1"/>
    <col min="12092" max="12092" width="12.140625" style="174" bestFit="1" customWidth="1"/>
    <col min="12093" max="12093" width="8" style="174" bestFit="1" customWidth="1"/>
    <col min="12094" max="12094" width="12.140625" style="174" bestFit="1" customWidth="1"/>
    <col min="12095" max="12095" width="8" style="174" bestFit="1" customWidth="1"/>
    <col min="12096" max="12096" width="12.140625" style="174" bestFit="1" customWidth="1"/>
    <col min="12097" max="12097" width="8" style="174" bestFit="1" customWidth="1"/>
    <col min="12098" max="12098" width="12.140625" style="174" bestFit="1" customWidth="1"/>
    <col min="12099" max="12099" width="8" style="174" bestFit="1" customWidth="1"/>
    <col min="12100" max="12100" width="12.140625" style="174" bestFit="1" customWidth="1"/>
    <col min="12101" max="12101" width="8" style="174" bestFit="1" customWidth="1"/>
    <col min="12102" max="12102" width="12.140625" style="174" bestFit="1" customWidth="1"/>
    <col min="12103" max="12103" width="8" style="174" bestFit="1" customWidth="1"/>
    <col min="12104" max="12288" width="9.140625" style="174"/>
    <col min="12289" max="12289" width="50.7109375" style="174" bestFit="1" customWidth="1"/>
    <col min="12290" max="12290" width="12.140625" style="174" bestFit="1" customWidth="1"/>
    <col min="12291" max="12291" width="8" style="174" bestFit="1" customWidth="1"/>
    <col min="12292" max="12292" width="12.140625" style="174" bestFit="1" customWidth="1"/>
    <col min="12293" max="12293" width="8" style="174" bestFit="1" customWidth="1"/>
    <col min="12294" max="12294" width="12.140625" style="174" bestFit="1" customWidth="1"/>
    <col min="12295" max="12295" width="8" style="174" bestFit="1" customWidth="1"/>
    <col min="12296" max="12296" width="12.140625" style="174" bestFit="1" customWidth="1"/>
    <col min="12297" max="12297" width="8" style="174" bestFit="1" customWidth="1"/>
    <col min="12298" max="12298" width="11.140625" style="174" bestFit="1" customWidth="1"/>
    <col min="12299" max="12299" width="4" style="174" bestFit="1" customWidth="1"/>
    <col min="12300" max="12300" width="11.140625" style="174" bestFit="1" customWidth="1"/>
    <col min="12301" max="12301" width="4" style="174" bestFit="1" customWidth="1"/>
    <col min="12302" max="12302" width="11.140625" style="174" bestFit="1" customWidth="1"/>
    <col min="12303" max="12303" width="4" style="174" bestFit="1" customWidth="1"/>
    <col min="12304" max="12304" width="11.140625" style="174" bestFit="1" customWidth="1"/>
    <col min="12305" max="12305" width="4" style="174" bestFit="1" customWidth="1"/>
    <col min="12306" max="12306" width="11.140625" style="174" bestFit="1" customWidth="1"/>
    <col min="12307" max="12307" width="4" style="174" bestFit="1" customWidth="1"/>
    <col min="12308" max="12308" width="12.140625" style="174" bestFit="1" customWidth="1"/>
    <col min="12309" max="12309" width="8" style="174" bestFit="1" customWidth="1"/>
    <col min="12310" max="12310" width="12.140625" style="174" bestFit="1" customWidth="1"/>
    <col min="12311" max="12311" width="8" style="174" bestFit="1" customWidth="1"/>
    <col min="12312" max="12312" width="12.140625" style="174" bestFit="1" customWidth="1"/>
    <col min="12313" max="12313" width="8" style="174" bestFit="1" customWidth="1"/>
    <col min="12314" max="12314" width="12.140625" style="174" bestFit="1" customWidth="1"/>
    <col min="12315" max="12315" width="8" style="174" bestFit="1" customWidth="1"/>
    <col min="12316" max="12316" width="12.140625" style="174" bestFit="1" customWidth="1"/>
    <col min="12317" max="12317" width="7" style="174" bestFit="1" customWidth="1"/>
    <col min="12318" max="12318" width="12.140625" style="174" bestFit="1" customWidth="1"/>
    <col min="12319" max="12319" width="8" style="174" bestFit="1" customWidth="1"/>
    <col min="12320" max="12320" width="12.140625" style="174" bestFit="1" customWidth="1"/>
    <col min="12321" max="12321" width="8" style="174" bestFit="1" customWidth="1"/>
    <col min="12322" max="12322" width="12.140625" style="174" bestFit="1" customWidth="1"/>
    <col min="12323" max="12323" width="8" style="174" bestFit="1" customWidth="1"/>
    <col min="12324" max="12324" width="12.140625" style="174" bestFit="1" customWidth="1"/>
    <col min="12325" max="12325" width="8" style="174" bestFit="1" customWidth="1"/>
    <col min="12326" max="12326" width="12.140625" style="174" bestFit="1" customWidth="1"/>
    <col min="12327" max="12327" width="8" style="174" bestFit="1" customWidth="1"/>
    <col min="12328" max="12328" width="12.140625" style="174" bestFit="1" customWidth="1"/>
    <col min="12329" max="12329" width="8" style="174" bestFit="1" customWidth="1"/>
    <col min="12330" max="12330" width="12.140625" style="174" bestFit="1" customWidth="1"/>
    <col min="12331" max="12331" width="8" style="174" bestFit="1" customWidth="1"/>
    <col min="12332" max="12332" width="12.140625" style="174" bestFit="1" customWidth="1"/>
    <col min="12333" max="12333" width="8" style="174" bestFit="1" customWidth="1"/>
    <col min="12334" max="12334" width="12.140625" style="174" bestFit="1" customWidth="1"/>
    <col min="12335" max="12335" width="8" style="174" bestFit="1" customWidth="1"/>
    <col min="12336" max="12336" width="12.140625" style="174" bestFit="1" customWidth="1"/>
    <col min="12337" max="12337" width="8" style="174" bestFit="1" customWidth="1"/>
    <col min="12338" max="12338" width="12.140625" style="174" bestFit="1" customWidth="1"/>
    <col min="12339" max="12339" width="8" style="174" bestFit="1" customWidth="1"/>
    <col min="12340" max="12340" width="12.140625" style="174" bestFit="1" customWidth="1"/>
    <col min="12341" max="12341" width="8" style="174" bestFit="1" customWidth="1"/>
    <col min="12342" max="12342" width="12.140625" style="174" bestFit="1" customWidth="1"/>
    <col min="12343" max="12343" width="7" style="174" bestFit="1" customWidth="1"/>
    <col min="12344" max="12344" width="12.140625" style="174" bestFit="1" customWidth="1"/>
    <col min="12345" max="12345" width="8" style="174" bestFit="1" customWidth="1"/>
    <col min="12346" max="12346" width="12.7109375" style="174" bestFit="1" customWidth="1"/>
    <col min="12347" max="12347" width="8.5703125" style="174" bestFit="1" customWidth="1"/>
    <col min="12348" max="12348" width="12.140625" style="174" bestFit="1" customWidth="1"/>
    <col min="12349" max="12349" width="8" style="174" bestFit="1" customWidth="1"/>
    <col min="12350" max="12350" width="12.140625" style="174" bestFit="1" customWidth="1"/>
    <col min="12351" max="12351" width="8" style="174" bestFit="1" customWidth="1"/>
    <col min="12352" max="12352" width="12.140625" style="174" bestFit="1" customWidth="1"/>
    <col min="12353" max="12353" width="8" style="174" bestFit="1" customWidth="1"/>
    <col min="12354" max="12354" width="12.140625" style="174" bestFit="1" customWidth="1"/>
    <col min="12355" max="12355" width="8" style="174" bestFit="1" customWidth="1"/>
    <col min="12356" max="12356" width="12.140625" style="174" bestFit="1" customWidth="1"/>
    <col min="12357" max="12357" width="8" style="174" bestFit="1" customWidth="1"/>
    <col min="12358" max="12358" width="12.140625" style="174" bestFit="1" customWidth="1"/>
    <col min="12359" max="12359" width="8" style="174" bestFit="1" customWidth="1"/>
    <col min="12360" max="12544" width="9.140625" style="174"/>
    <col min="12545" max="12545" width="50.7109375" style="174" bestFit="1" customWidth="1"/>
    <col min="12546" max="12546" width="12.140625" style="174" bestFit="1" customWidth="1"/>
    <col min="12547" max="12547" width="8" style="174" bestFit="1" customWidth="1"/>
    <col min="12548" max="12548" width="12.140625" style="174" bestFit="1" customWidth="1"/>
    <col min="12549" max="12549" width="8" style="174" bestFit="1" customWidth="1"/>
    <col min="12550" max="12550" width="12.140625" style="174" bestFit="1" customWidth="1"/>
    <col min="12551" max="12551" width="8" style="174" bestFit="1" customWidth="1"/>
    <col min="12552" max="12552" width="12.140625" style="174" bestFit="1" customWidth="1"/>
    <col min="12553" max="12553" width="8" style="174" bestFit="1" customWidth="1"/>
    <col min="12554" max="12554" width="11.140625" style="174" bestFit="1" customWidth="1"/>
    <col min="12555" max="12555" width="4" style="174" bestFit="1" customWidth="1"/>
    <col min="12556" max="12556" width="11.140625" style="174" bestFit="1" customWidth="1"/>
    <col min="12557" max="12557" width="4" style="174" bestFit="1" customWidth="1"/>
    <col min="12558" max="12558" width="11.140625" style="174" bestFit="1" customWidth="1"/>
    <col min="12559" max="12559" width="4" style="174" bestFit="1" customWidth="1"/>
    <col min="12560" max="12560" width="11.140625" style="174" bestFit="1" customWidth="1"/>
    <col min="12561" max="12561" width="4" style="174" bestFit="1" customWidth="1"/>
    <col min="12562" max="12562" width="11.140625" style="174" bestFit="1" customWidth="1"/>
    <col min="12563" max="12563" width="4" style="174" bestFit="1" customWidth="1"/>
    <col min="12564" max="12564" width="12.140625" style="174" bestFit="1" customWidth="1"/>
    <col min="12565" max="12565" width="8" style="174" bestFit="1" customWidth="1"/>
    <col min="12566" max="12566" width="12.140625" style="174" bestFit="1" customWidth="1"/>
    <col min="12567" max="12567" width="8" style="174" bestFit="1" customWidth="1"/>
    <col min="12568" max="12568" width="12.140625" style="174" bestFit="1" customWidth="1"/>
    <col min="12569" max="12569" width="8" style="174" bestFit="1" customWidth="1"/>
    <col min="12570" max="12570" width="12.140625" style="174" bestFit="1" customWidth="1"/>
    <col min="12571" max="12571" width="8" style="174" bestFit="1" customWidth="1"/>
    <col min="12572" max="12572" width="12.140625" style="174" bestFit="1" customWidth="1"/>
    <col min="12573" max="12573" width="7" style="174" bestFit="1" customWidth="1"/>
    <col min="12574" max="12574" width="12.140625" style="174" bestFit="1" customWidth="1"/>
    <col min="12575" max="12575" width="8" style="174" bestFit="1" customWidth="1"/>
    <col min="12576" max="12576" width="12.140625" style="174" bestFit="1" customWidth="1"/>
    <col min="12577" max="12577" width="8" style="174" bestFit="1" customWidth="1"/>
    <col min="12578" max="12578" width="12.140625" style="174" bestFit="1" customWidth="1"/>
    <col min="12579" max="12579" width="8" style="174" bestFit="1" customWidth="1"/>
    <col min="12580" max="12580" width="12.140625" style="174" bestFit="1" customWidth="1"/>
    <col min="12581" max="12581" width="8" style="174" bestFit="1" customWidth="1"/>
    <col min="12582" max="12582" width="12.140625" style="174" bestFit="1" customWidth="1"/>
    <col min="12583" max="12583" width="8" style="174" bestFit="1" customWidth="1"/>
    <col min="12584" max="12584" width="12.140625" style="174" bestFit="1" customWidth="1"/>
    <col min="12585" max="12585" width="8" style="174" bestFit="1" customWidth="1"/>
    <col min="12586" max="12586" width="12.140625" style="174" bestFit="1" customWidth="1"/>
    <col min="12587" max="12587" width="8" style="174" bestFit="1" customWidth="1"/>
    <col min="12588" max="12588" width="12.140625" style="174" bestFit="1" customWidth="1"/>
    <col min="12589" max="12589" width="8" style="174" bestFit="1" customWidth="1"/>
    <col min="12590" max="12590" width="12.140625" style="174" bestFit="1" customWidth="1"/>
    <col min="12591" max="12591" width="8" style="174" bestFit="1" customWidth="1"/>
    <col min="12592" max="12592" width="12.140625" style="174" bestFit="1" customWidth="1"/>
    <col min="12593" max="12593" width="8" style="174" bestFit="1" customWidth="1"/>
    <col min="12594" max="12594" width="12.140625" style="174" bestFit="1" customWidth="1"/>
    <col min="12595" max="12595" width="8" style="174" bestFit="1" customWidth="1"/>
    <col min="12596" max="12596" width="12.140625" style="174" bestFit="1" customWidth="1"/>
    <col min="12597" max="12597" width="8" style="174" bestFit="1" customWidth="1"/>
    <col min="12598" max="12598" width="12.140625" style="174" bestFit="1" customWidth="1"/>
    <col min="12599" max="12599" width="7" style="174" bestFit="1" customWidth="1"/>
    <col min="12600" max="12600" width="12.140625" style="174" bestFit="1" customWidth="1"/>
    <col min="12601" max="12601" width="8" style="174" bestFit="1" customWidth="1"/>
    <col min="12602" max="12602" width="12.7109375" style="174" bestFit="1" customWidth="1"/>
    <col min="12603" max="12603" width="8.5703125" style="174" bestFit="1" customWidth="1"/>
    <col min="12604" max="12604" width="12.140625" style="174" bestFit="1" customWidth="1"/>
    <col min="12605" max="12605" width="8" style="174" bestFit="1" customWidth="1"/>
    <col min="12606" max="12606" width="12.140625" style="174" bestFit="1" customWidth="1"/>
    <col min="12607" max="12607" width="8" style="174" bestFit="1" customWidth="1"/>
    <col min="12608" max="12608" width="12.140625" style="174" bestFit="1" customWidth="1"/>
    <col min="12609" max="12609" width="8" style="174" bestFit="1" customWidth="1"/>
    <col min="12610" max="12610" width="12.140625" style="174" bestFit="1" customWidth="1"/>
    <col min="12611" max="12611" width="8" style="174" bestFit="1" customWidth="1"/>
    <col min="12612" max="12612" width="12.140625" style="174" bestFit="1" customWidth="1"/>
    <col min="12613" max="12613" width="8" style="174" bestFit="1" customWidth="1"/>
    <col min="12614" max="12614" width="12.140625" style="174" bestFit="1" customWidth="1"/>
    <col min="12615" max="12615" width="8" style="174" bestFit="1" customWidth="1"/>
    <col min="12616" max="12800" width="9.140625" style="174"/>
    <col min="12801" max="12801" width="50.7109375" style="174" bestFit="1" customWidth="1"/>
    <col min="12802" max="12802" width="12.140625" style="174" bestFit="1" customWidth="1"/>
    <col min="12803" max="12803" width="8" style="174" bestFit="1" customWidth="1"/>
    <col min="12804" max="12804" width="12.140625" style="174" bestFit="1" customWidth="1"/>
    <col min="12805" max="12805" width="8" style="174" bestFit="1" customWidth="1"/>
    <col min="12806" max="12806" width="12.140625" style="174" bestFit="1" customWidth="1"/>
    <col min="12807" max="12807" width="8" style="174" bestFit="1" customWidth="1"/>
    <col min="12808" max="12808" width="12.140625" style="174" bestFit="1" customWidth="1"/>
    <col min="12809" max="12809" width="8" style="174" bestFit="1" customWidth="1"/>
    <col min="12810" max="12810" width="11.140625" style="174" bestFit="1" customWidth="1"/>
    <col min="12811" max="12811" width="4" style="174" bestFit="1" customWidth="1"/>
    <col min="12812" max="12812" width="11.140625" style="174" bestFit="1" customWidth="1"/>
    <col min="12813" max="12813" width="4" style="174" bestFit="1" customWidth="1"/>
    <col min="12814" max="12814" width="11.140625" style="174" bestFit="1" customWidth="1"/>
    <col min="12815" max="12815" width="4" style="174" bestFit="1" customWidth="1"/>
    <col min="12816" max="12816" width="11.140625" style="174" bestFit="1" customWidth="1"/>
    <col min="12817" max="12817" width="4" style="174" bestFit="1" customWidth="1"/>
    <col min="12818" max="12818" width="11.140625" style="174" bestFit="1" customWidth="1"/>
    <col min="12819" max="12819" width="4" style="174" bestFit="1" customWidth="1"/>
    <col min="12820" max="12820" width="12.140625" style="174" bestFit="1" customWidth="1"/>
    <col min="12821" max="12821" width="8" style="174" bestFit="1" customWidth="1"/>
    <col min="12822" max="12822" width="12.140625" style="174" bestFit="1" customWidth="1"/>
    <col min="12823" max="12823" width="8" style="174" bestFit="1" customWidth="1"/>
    <col min="12824" max="12824" width="12.140625" style="174" bestFit="1" customWidth="1"/>
    <col min="12825" max="12825" width="8" style="174" bestFit="1" customWidth="1"/>
    <col min="12826" max="12826" width="12.140625" style="174" bestFit="1" customWidth="1"/>
    <col min="12827" max="12827" width="8" style="174" bestFit="1" customWidth="1"/>
    <col min="12828" max="12828" width="12.140625" style="174" bestFit="1" customWidth="1"/>
    <col min="12829" max="12829" width="7" style="174" bestFit="1" customWidth="1"/>
    <col min="12830" max="12830" width="12.140625" style="174" bestFit="1" customWidth="1"/>
    <col min="12831" max="12831" width="8" style="174" bestFit="1" customWidth="1"/>
    <col min="12832" max="12832" width="12.140625" style="174" bestFit="1" customWidth="1"/>
    <col min="12833" max="12833" width="8" style="174" bestFit="1" customWidth="1"/>
    <col min="12834" max="12834" width="12.140625" style="174" bestFit="1" customWidth="1"/>
    <col min="12835" max="12835" width="8" style="174" bestFit="1" customWidth="1"/>
    <col min="12836" max="12836" width="12.140625" style="174" bestFit="1" customWidth="1"/>
    <col min="12837" max="12837" width="8" style="174" bestFit="1" customWidth="1"/>
    <col min="12838" max="12838" width="12.140625" style="174" bestFit="1" customWidth="1"/>
    <col min="12839" max="12839" width="8" style="174" bestFit="1" customWidth="1"/>
    <col min="12840" max="12840" width="12.140625" style="174" bestFit="1" customWidth="1"/>
    <col min="12841" max="12841" width="8" style="174" bestFit="1" customWidth="1"/>
    <col min="12842" max="12842" width="12.140625" style="174" bestFit="1" customWidth="1"/>
    <col min="12843" max="12843" width="8" style="174" bestFit="1" customWidth="1"/>
    <col min="12844" max="12844" width="12.140625" style="174" bestFit="1" customWidth="1"/>
    <col min="12845" max="12845" width="8" style="174" bestFit="1" customWidth="1"/>
    <col min="12846" max="12846" width="12.140625" style="174" bestFit="1" customWidth="1"/>
    <col min="12847" max="12847" width="8" style="174" bestFit="1" customWidth="1"/>
    <col min="12848" max="12848" width="12.140625" style="174" bestFit="1" customWidth="1"/>
    <col min="12849" max="12849" width="8" style="174" bestFit="1" customWidth="1"/>
    <col min="12850" max="12850" width="12.140625" style="174" bestFit="1" customWidth="1"/>
    <col min="12851" max="12851" width="8" style="174" bestFit="1" customWidth="1"/>
    <col min="12852" max="12852" width="12.140625" style="174" bestFit="1" customWidth="1"/>
    <col min="12853" max="12853" width="8" style="174" bestFit="1" customWidth="1"/>
    <col min="12854" max="12854" width="12.140625" style="174" bestFit="1" customWidth="1"/>
    <col min="12855" max="12855" width="7" style="174" bestFit="1" customWidth="1"/>
    <col min="12856" max="12856" width="12.140625" style="174" bestFit="1" customWidth="1"/>
    <col min="12857" max="12857" width="8" style="174" bestFit="1" customWidth="1"/>
    <col min="12858" max="12858" width="12.7109375" style="174" bestFit="1" customWidth="1"/>
    <col min="12859" max="12859" width="8.5703125" style="174" bestFit="1" customWidth="1"/>
    <col min="12860" max="12860" width="12.140625" style="174" bestFit="1" customWidth="1"/>
    <col min="12861" max="12861" width="8" style="174" bestFit="1" customWidth="1"/>
    <col min="12862" max="12862" width="12.140625" style="174" bestFit="1" customWidth="1"/>
    <col min="12863" max="12863" width="8" style="174" bestFit="1" customWidth="1"/>
    <col min="12864" max="12864" width="12.140625" style="174" bestFit="1" customWidth="1"/>
    <col min="12865" max="12865" width="8" style="174" bestFit="1" customWidth="1"/>
    <col min="12866" max="12866" width="12.140625" style="174" bestFit="1" customWidth="1"/>
    <col min="12867" max="12867" width="8" style="174" bestFit="1" customWidth="1"/>
    <col min="12868" max="12868" width="12.140625" style="174" bestFit="1" customWidth="1"/>
    <col min="12869" max="12869" width="8" style="174" bestFit="1" customWidth="1"/>
    <col min="12870" max="12870" width="12.140625" style="174" bestFit="1" customWidth="1"/>
    <col min="12871" max="12871" width="8" style="174" bestFit="1" customWidth="1"/>
    <col min="12872" max="13056" width="9.140625" style="174"/>
    <col min="13057" max="13057" width="50.7109375" style="174" bestFit="1" customWidth="1"/>
    <col min="13058" max="13058" width="12.140625" style="174" bestFit="1" customWidth="1"/>
    <col min="13059" max="13059" width="8" style="174" bestFit="1" customWidth="1"/>
    <col min="13060" max="13060" width="12.140625" style="174" bestFit="1" customWidth="1"/>
    <col min="13061" max="13061" width="8" style="174" bestFit="1" customWidth="1"/>
    <col min="13062" max="13062" width="12.140625" style="174" bestFit="1" customWidth="1"/>
    <col min="13063" max="13063" width="8" style="174" bestFit="1" customWidth="1"/>
    <col min="13064" max="13064" width="12.140625" style="174" bestFit="1" customWidth="1"/>
    <col min="13065" max="13065" width="8" style="174" bestFit="1" customWidth="1"/>
    <col min="13066" max="13066" width="11.140625" style="174" bestFit="1" customWidth="1"/>
    <col min="13067" max="13067" width="4" style="174" bestFit="1" customWidth="1"/>
    <col min="13068" max="13068" width="11.140625" style="174" bestFit="1" customWidth="1"/>
    <col min="13069" max="13069" width="4" style="174" bestFit="1" customWidth="1"/>
    <col min="13070" max="13070" width="11.140625" style="174" bestFit="1" customWidth="1"/>
    <col min="13071" max="13071" width="4" style="174" bestFit="1" customWidth="1"/>
    <col min="13072" max="13072" width="11.140625" style="174" bestFit="1" customWidth="1"/>
    <col min="13073" max="13073" width="4" style="174" bestFit="1" customWidth="1"/>
    <col min="13074" max="13074" width="11.140625" style="174" bestFit="1" customWidth="1"/>
    <col min="13075" max="13075" width="4" style="174" bestFit="1" customWidth="1"/>
    <col min="13076" max="13076" width="12.140625" style="174" bestFit="1" customWidth="1"/>
    <col min="13077" max="13077" width="8" style="174" bestFit="1" customWidth="1"/>
    <col min="13078" max="13078" width="12.140625" style="174" bestFit="1" customWidth="1"/>
    <col min="13079" max="13079" width="8" style="174" bestFit="1" customWidth="1"/>
    <col min="13080" max="13080" width="12.140625" style="174" bestFit="1" customWidth="1"/>
    <col min="13081" max="13081" width="8" style="174" bestFit="1" customWidth="1"/>
    <col min="13082" max="13082" width="12.140625" style="174" bestFit="1" customWidth="1"/>
    <col min="13083" max="13083" width="8" style="174" bestFit="1" customWidth="1"/>
    <col min="13084" max="13084" width="12.140625" style="174" bestFit="1" customWidth="1"/>
    <col min="13085" max="13085" width="7" style="174" bestFit="1" customWidth="1"/>
    <col min="13086" max="13086" width="12.140625" style="174" bestFit="1" customWidth="1"/>
    <col min="13087" max="13087" width="8" style="174" bestFit="1" customWidth="1"/>
    <col min="13088" max="13088" width="12.140625" style="174" bestFit="1" customWidth="1"/>
    <col min="13089" max="13089" width="8" style="174" bestFit="1" customWidth="1"/>
    <col min="13090" max="13090" width="12.140625" style="174" bestFit="1" customWidth="1"/>
    <col min="13091" max="13091" width="8" style="174" bestFit="1" customWidth="1"/>
    <col min="13092" max="13092" width="12.140625" style="174" bestFit="1" customWidth="1"/>
    <col min="13093" max="13093" width="8" style="174" bestFit="1" customWidth="1"/>
    <col min="13094" max="13094" width="12.140625" style="174" bestFit="1" customWidth="1"/>
    <col min="13095" max="13095" width="8" style="174" bestFit="1" customWidth="1"/>
    <col min="13096" max="13096" width="12.140625" style="174" bestFit="1" customWidth="1"/>
    <col min="13097" max="13097" width="8" style="174" bestFit="1" customWidth="1"/>
    <col min="13098" max="13098" width="12.140625" style="174" bestFit="1" customWidth="1"/>
    <col min="13099" max="13099" width="8" style="174" bestFit="1" customWidth="1"/>
    <col min="13100" max="13100" width="12.140625" style="174" bestFit="1" customWidth="1"/>
    <col min="13101" max="13101" width="8" style="174" bestFit="1" customWidth="1"/>
    <col min="13102" max="13102" width="12.140625" style="174" bestFit="1" customWidth="1"/>
    <col min="13103" max="13103" width="8" style="174" bestFit="1" customWidth="1"/>
    <col min="13104" max="13104" width="12.140625" style="174" bestFit="1" customWidth="1"/>
    <col min="13105" max="13105" width="8" style="174" bestFit="1" customWidth="1"/>
    <col min="13106" max="13106" width="12.140625" style="174" bestFit="1" customWidth="1"/>
    <col min="13107" max="13107" width="8" style="174" bestFit="1" customWidth="1"/>
    <col min="13108" max="13108" width="12.140625" style="174" bestFit="1" customWidth="1"/>
    <col min="13109" max="13109" width="8" style="174" bestFit="1" customWidth="1"/>
    <col min="13110" max="13110" width="12.140625" style="174" bestFit="1" customWidth="1"/>
    <col min="13111" max="13111" width="7" style="174" bestFit="1" customWidth="1"/>
    <col min="13112" max="13112" width="12.140625" style="174" bestFit="1" customWidth="1"/>
    <col min="13113" max="13113" width="8" style="174" bestFit="1" customWidth="1"/>
    <col min="13114" max="13114" width="12.7109375" style="174" bestFit="1" customWidth="1"/>
    <col min="13115" max="13115" width="8.5703125" style="174" bestFit="1" customWidth="1"/>
    <col min="13116" max="13116" width="12.140625" style="174" bestFit="1" customWidth="1"/>
    <col min="13117" max="13117" width="8" style="174" bestFit="1" customWidth="1"/>
    <col min="13118" max="13118" width="12.140625" style="174" bestFit="1" customWidth="1"/>
    <col min="13119" max="13119" width="8" style="174" bestFit="1" customWidth="1"/>
    <col min="13120" max="13120" width="12.140625" style="174" bestFit="1" customWidth="1"/>
    <col min="13121" max="13121" width="8" style="174" bestFit="1" customWidth="1"/>
    <col min="13122" max="13122" width="12.140625" style="174" bestFit="1" customWidth="1"/>
    <col min="13123" max="13123" width="8" style="174" bestFit="1" customWidth="1"/>
    <col min="13124" max="13124" width="12.140625" style="174" bestFit="1" customWidth="1"/>
    <col min="13125" max="13125" width="8" style="174" bestFit="1" customWidth="1"/>
    <col min="13126" max="13126" width="12.140625" style="174" bestFit="1" customWidth="1"/>
    <col min="13127" max="13127" width="8" style="174" bestFit="1" customWidth="1"/>
    <col min="13128" max="13312" width="9.140625" style="174"/>
    <col min="13313" max="13313" width="50.7109375" style="174" bestFit="1" customWidth="1"/>
    <col min="13314" max="13314" width="12.140625" style="174" bestFit="1" customWidth="1"/>
    <col min="13315" max="13315" width="8" style="174" bestFit="1" customWidth="1"/>
    <col min="13316" max="13316" width="12.140625" style="174" bestFit="1" customWidth="1"/>
    <col min="13317" max="13317" width="8" style="174" bestFit="1" customWidth="1"/>
    <col min="13318" max="13318" width="12.140625" style="174" bestFit="1" customWidth="1"/>
    <col min="13319" max="13319" width="8" style="174" bestFit="1" customWidth="1"/>
    <col min="13320" max="13320" width="12.140625" style="174" bestFit="1" customWidth="1"/>
    <col min="13321" max="13321" width="8" style="174" bestFit="1" customWidth="1"/>
    <col min="13322" max="13322" width="11.140625" style="174" bestFit="1" customWidth="1"/>
    <col min="13323" max="13323" width="4" style="174" bestFit="1" customWidth="1"/>
    <col min="13324" max="13324" width="11.140625" style="174" bestFit="1" customWidth="1"/>
    <col min="13325" max="13325" width="4" style="174" bestFit="1" customWidth="1"/>
    <col min="13326" max="13326" width="11.140625" style="174" bestFit="1" customWidth="1"/>
    <col min="13327" max="13327" width="4" style="174" bestFit="1" customWidth="1"/>
    <col min="13328" max="13328" width="11.140625" style="174" bestFit="1" customWidth="1"/>
    <col min="13329" max="13329" width="4" style="174" bestFit="1" customWidth="1"/>
    <col min="13330" max="13330" width="11.140625" style="174" bestFit="1" customWidth="1"/>
    <col min="13331" max="13331" width="4" style="174" bestFit="1" customWidth="1"/>
    <col min="13332" max="13332" width="12.140625" style="174" bestFit="1" customWidth="1"/>
    <col min="13333" max="13333" width="8" style="174" bestFit="1" customWidth="1"/>
    <col min="13334" max="13334" width="12.140625" style="174" bestFit="1" customWidth="1"/>
    <col min="13335" max="13335" width="8" style="174" bestFit="1" customWidth="1"/>
    <col min="13336" max="13336" width="12.140625" style="174" bestFit="1" customWidth="1"/>
    <col min="13337" max="13337" width="8" style="174" bestFit="1" customWidth="1"/>
    <col min="13338" max="13338" width="12.140625" style="174" bestFit="1" customWidth="1"/>
    <col min="13339" max="13339" width="8" style="174" bestFit="1" customWidth="1"/>
    <col min="13340" max="13340" width="12.140625" style="174" bestFit="1" customWidth="1"/>
    <col min="13341" max="13341" width="7" style="174" bestFit="1" customWidth="1"/>
    <col min="13342" max="13342" width="12.140625" style="174" bestFit="1" customWidth="1"/>
    <col min="13343" max="13343" width="8" style="174" bestFit="1" customWidth="1"/>
    <col min="13344" max="13344" width="12.140625" style="174" bestFit="1" customWidth="1"/>
    <col min="13345" max="13345" width="8" style="174" bestFit="1" customWidth="1"/>
    <col min="13346" max="13346" width="12.140625" style="174" bestFit="1" customWidth="1"/>
    <col min="13347" max="13347" width="8" style="174" bestFit="1" customWidth="1"/>
    <col min="13348" max="13348" width="12.140625" style="174" bestFit="1" customWidth="1"/>
    <col min="13349" max="13349" width="8" style="174" bestFit="1" customWidth="1"/>
    <col min="13350" max="13350" width="12.140625" style="174" bestFit="1" customWidth="1"/>
    <col min="13351" max="13351" width="8" style="174" bestFit="1" customWidth="1"/>
    <col min="13352" max="13352" width="12.140625" style="174" bestFit="1" customWidth="1"/>
    <col min="13353" max="13353" width="8" style="174" bestFit="1" customWidth="1"/>
    <col min="13354" max="13354" width="12.140625" style="174" bestFit="1" customWidth="1"/>
    <col min="13355" max="13355" width="8" style="174" bestFit="1" customWidth="1"/>
    <col min="13356" max="13356" width="12.140625" style="174" bestFit="1" customWidth="1"/>
    <col min="13357" max="13357" width="8" style="174" bestFit="1" customWidth="1"/>
    <col min="13358" max="13358" width="12.140625" style="174" bestFit="1" customWidth="1"/>
    <col min="13359" max="13359" width="8" style="174" bestFit="1" customWidth="1"/>
    <col min="13360" max="13360" width="12.140625" style="174" bestFit="1" customWidth="1"/>
    <col min="13361" max="13361" width="8" style="174" bestFit="1" customWidth="1"/>
    <col min="13362" max="13362" width="12.140625" style="174" bestFit="1" customWidth="1"/>
    <col min="13363" max="13363" width="8" style="174" bestFit="1" customWidth="1"/>
    <col min="13364" max="13364" width="12.140625" style="174" bestFit="1" customWidth="1"/>
    <col min="13365" max="13365" width="8" style="174" bestFit="1" customWidth="1"/>
    <col min="13366" max="13366" width="12.140625" style="174" bestFit="1" customWidth="1"/>
    <col min="13367" max="13367" width="7" style="174" bestFit="1" customWidth="1"/>
    <col min="13368" max="13368" width="12.140625" style="174" bestFit="1" customWidth="1"/>
    <col min="13369" max="13369" width="8" style="174" bestFit="1" customWidth="1"/>
    <col min="13370" max="13370" width="12.7109375" style="174" bestFit="1" customWidth="1"/>
    <col min="13371" max="13371" width="8.5703125" style="174" bestFit="1" customWidth="1"/>
    <col min="13372" max="13372" width="12.140625" style="174" bestFit="1" customWidth="1"/>
    <col min="13373" max="13373" width="8" style="174" bestFit="1" customWidth="1"/>
    <col min="13374" max="13374" width="12.140625" style="174" bestFit="1" customWidth="1"/>
    <col min="13375" max="13375" width="8" style="174" bestFit="1" customWidth="1"/>
    <col min="13376" max="13376" width="12.140625" style="174" bestFit="1" customWidth="1"/>
    <col min="13377" max="13377" width="8" style="174" bestFit="1" customWidth="1"/>
    <col min="13378" max="13378" width="12.140625" style="174" bestFit="1" customWidth="1"/>
    <col min="13379" max="13379" width="8" style="174" bestFit="1" customWidth="1"/>
    <col min="13380" max="13380" width="12.140625" style="174" bestFit="1" customWidth="1"/>
    <col min="13381" max="13381" width="8" style="174" bestFit="1" customWidth="1"/>
    <col min="13382" max="13382" width="12.140625" style="174" bestFit="1" customWidth="1"/>
    <col min="13383" max="13383" width="8" style="174" bestFit="1" customWidth="1"/>
    <col min="13384" max="13568" width="9.140625" style="174"/>
    <col min="13569" max="13569" width="50.7109375" style="174" bestFit="1" customWidth="1"/>
    <col min="13570" max="13570" width="12.140625" style="174" bestFit="1" customWidth="1"/>
    <col min="13571" max="13571" width="8" style="174" bestFit="1" customWidth="1"/>
    <col min="13572" max="13572" width="12.140625" style="174" bestFit="1" customWidth="1"/>
    <col min="13573" max="13573" width="8" style="174" bestFit="1" customWidth="1"/>
    <col min="13574" max="13574" width="12.140625" style="174" bestFit="1" customWidth="1"/>
    <col min="13575" max="13575" width="8" style="174" bestFit="1" customWidth="1"/>
    <col min="13576" max="13576" width="12.140625" style="174" bestFit="1" customWidth="1"/>
    <col min="13577" max="13577" width="8" style="174" bestFit="1" customWidth="1"/>
    <col min="13578" max="13578" width="11.140625" style="174" bestFit="1" customWidth="1"/>
    <col min="13579" max="13579" width="4" style="174" bestFit="1" customWidth="1"/>
    <col min="13580" max="13580" width="11.140625" style="174" bestFit="1" customWidth="1"/>
    <col min="13581" max="13581" width="4" style="174" bestFit="1" customWidth="1"/>
    <col min="13582" max="13582" width="11.140625" style="174" bestFit="1" customWidth="1"/>
    <col min="13583" max="13583" width="4" style="174" bestFit="1" customWidth="1"/>
    <col min="13584" max="13584" width="11.140625" style="174" bestFit="1" customWidth="1"/>
    <col min="13585" max="13585" width="4" style="174" bestFit="1" customWidth="1"/>
    <col min="13586" max="13586" width="11.140625" style="174" bestFit="1" customWidth="1"/>
    <col min="13587" max="13587" width="4" style="174" bestFit="1" customWidth="1"/>
    <col min="13588" max="13588" width="12.140625" style="174" bestFit="1" customWidth="1"/>
    <col min="13589" max="13589" width="8" style="174" bestFit="1" customWidth="1"/>
    <col min="13590" max="13590" width="12.140625" style="174" bestFit="1" customWidth="1"/>
    <col min="13591" max="13591" width="8" style="174" bestFit="1" customWidth="1"/>
    <col min="13592" max="13592" width="12.140625" style="174" bestFit="1" customWidth="1"/>
    <col min="13593" max="13593" width="8" style="174" bestFit="1" customWidth="1"/>
    <col min="13594" max="13594" width="12.140625" style="174" bestFit="1" customWidth="1"/>
    <col min="13595" max="13595" width="8" style="174" bestFit="1" customWidth="1"/>
    <col min="13596" max="13596" width="12.140625" style="174" bestFit="1" customWidth="1"/>
    <col min="13597" max="13597" width="7" style="174" bestFit="1" customWidth="1"/>
    <col min="13598" max="13598" width="12.140625" style="174" bestFit="1" customWidth="1"/>
    <col min="13599" max="13599" width="8" style="174" bestFit="1" customWidth="1"/>
    <col min="13600" max="13600" width="12.140625" style="174" bestFit="1" customWidth="1"/>
    <col min="13601" max="13601" width="8" style="174" bestFit="1" customWidth="1"/>
    <col min="13602" max="13602" width="12.140625" style="174" bestFit="1" customWidth="1"/>
    <col min="13603" max="13603" width="8" style="174" bestFit="1" customWidth="1"/>
    <col min="13604" max="13604" width="12.140625" style="174" bestFit="1" customWidth="1"/>
    <col min="13605" max="13605" width="8" style="174" bestFit="1" customWidth="1"/>
    <col min="13606" max="13606" width="12.140625" style="174" bestFit="1" customWidth="1"/>
    <col min="13607" max="13607" width="8" style="174" bestFit="1" customWidth="1"/>
    <col min="13608" max="13608" width="12.140625" style="174" bestFit="1" customWidth="1"/>
    <col min="13609" max="13609" width="8" style="174" bestFit="1" customWidth="1"/>
    <col min="13610" max="13610" width="12.140625" style="174" bestFit="1" customWidth="1"/>
    <col min="13611" max="13611" width="8" style="174" bestFit="1" customWidth="1"/>
    <col min="13612" max="13612" width="12.140625" style="174" bestFit="1" customWidth="1"/>
    <col min="13613" max="13613" width="8" style="174" bestFit="1" customWidth="1"/>
    <col min="13614" max="13614" width="12.140625" style="174" bestFit="1" customWidth="1"/>
    <col min="13615" max="13615" width="8" style="174" bestFit="1" customWidth="1"/>
    <col min="13616" max="13616" width="12.140625" style="174" bestFit="1" customWidth="1"/>
    <col min="13617" max="13617" width="8" style="174" bestFit="1" customWidth="1"/>
    <col min="13618" max="13618" width="12.140625" style="174" bestFit="1" customWidth="1"/>
    <col min="13619" max="13619" width="8" style="174" bestFit="1" customWidth="1"/>
    <col min="13620" max="13620" width="12.140625" style="174" bestFit="1" customWidth="1"/>
    <col min="13621" max="13621" width="8" style="174" bestFit="1" customWidth="1"/>
    <col min="13622" max="13622" width="12.140625" style="174" bestFit="1" customWidth="1"/>
    <col min="13623" max="13623" width="7" style="174" bestFit="1" customWidth="1"/>
    <col min="13624" max="13624" width="12.140625" style="174" bestFit="1" customWidth="1"/>
    <col min="13625" max="13625" width="8" style="174" bestFit="1" customWidth="1"/>
    <col min="13626" max="13626" width="12.7109375" style="174" bestFit="1" customWidth="1"/>
    <col min="13627" max="13627" width="8.5703125" style="174" bestFit="1" customWidth="1"/>
    <col min="13628" max="13628" width="12.140625" style="174" bestFit="1" customWidth="1"/>
    <col min="13629" max="13629" width="8" style="174" bestFit="1" customWidth="1"/>
    <col min="13630" max="13630" width="12.140625" style="174" bestFit="1" customWidth="1"/>
    <col min="13631" max="13631" width="8" style="174" bestFit="1" customWidth="1"/>
    <col min="13632" max="13632" width="12.140625" style="174" bestFit="1" customWidth="1"/>
    <col min="13633" max="13633" width="8" style="174" bestFit="1" customWidth="1"/>
    <col min="13634" max="13634" width="12.140625" style="174" bestFit="1" customWidth="1"/>
    <col min="13635" max="13635" width="8" style="174" bestFit="1" customWidth="1"/>
    <col min="13636" max="13636" width="12.140625" style="174" bestFit="1" customWidth="1"/>
    <col min="13637" max="13637" width="8" style="174" bestFit="1" customWidth="1"/>
    <col min="13638" max="13638" width="12.140625" style="174" bestFit="1" customWidth="1"/>
    <col min="13639" max="13639" width="8" style="174" bestFit="1" customWidth="1"/>
    <col min="13640" max="13824" width="9.140625" style="174"/>
    <col min="13825" max="13825" width="50.7109375" style="174" bestFit="1" customWidth="1"/>
    <col min="13826" max="13826" width="12.140625" style="174" bestFit="1" customWidth="1"/>
    <col min="13827" max="13827" width="8" style="174" bestFit="1" customWidth="1"/>
    <col min="13828" max="13828" width="12.140625" style="174" bestFit="1" customWidth="1"/>
    <col min="13829" max="13829" width="8" style="174" bestFit="1" customWidth="1"/>
    <col min="13830" max="13830" width="12.140625" style="174" bestFit="1" customWidth="1"/>
    <col min="13831" max="13831" width="8" style="174" bestFit="1" customWidth="1"/>
    <col min="13832" max="13832" width="12.140625" style="174" bestFit="1" customWidth="1"/>
    <col min="13833" max="13833" width="8" style="174" bestFit="1" customWidth="1"/>
    <col min="13834" max="13834" width="11.140625" style="174" bestFit="1" customWidth="1"/>
    <col min="13835" max="13835" width="4" style="174" bestFit="1" customWidth="1"/>
    <col min="13836" max="13836" width="11.140625" style="174" bestFit="1" customWidth="1"/>
    <col min="13837" max="13837" width="4" style="174" bestFit="1" customWidth="1"/>
    <col min="13838" max="13838" width="11.140625" style="174" bestFit="1" customWidth="1"/>
    <col min="13839" max="13839" width="4" style="174" bestFit="1" customWidth="1"/>
    <col min="13840" max="13840" width="11.140625" style="174" bestFit="1" customWidth="1"/>
    <col min="13841" max="13841" width="4" style="174" bestFit="1" customWidth="1"/>
    <col min="13842" max="13842" width="11.140625" style="174" bestFit="1" customWidth="1"/>
    <col min="13843" max="13843" width="4" style="174" bestFit="1" customWidth="1"/>
    <col min="13844" max="13844" width="12.140625" style="174" bestFit="1" customWidth="1"/>
    <col min="13845" max="13845" width="8" style="174" bestFit="1" customWidth="1"/>
    <col min="13846" max="13846" width="12.140625" style="174" bestFit="1" customWidth="1"/>
    <col min="13847" max="13847" width="8" style="174" bestFit="1" customWidth="1"/>
    <col min="13848" max="13848" width="12.140625" style="174" bestFit="1" customWidth="1"/>
    <col min="13849" max="13849" width="8" style="174" bestFit="1" customWidth="1"/>
    <col min="13850" max="13850" width="12.140625" style="174" bestFit="1" customWidth="1"/>
    <col min="13851" max="13851" width="8" style="174" bestFit="1" customWidth="1"/>
    <col min="13852" max="13852" width="12.140625" style="174" bestFit="1" customWidth="1"/>
    <col min="13853" max="13853" width="7" style="174" bestFit="1" customWidth="1"/>
    <col min="13854" max="13854" width="12.140625" style="174" bestFit="1" customWidth="1"/>
    <col min="13855" max="13855" width="8" style="174" bestFit="1" customWidth="1"/>
    <col min="13856" max="13856" width="12.140625" style="174" bestFit="1" customWidth="1"/>
    <col min="13857" max="13857" width="8" style="174" bestFit="1" customWidth="1"/>
    <col min="13858" max="13858" width="12.140625" style="174" bestFit="1" customWidth="1"/>
    <col min="13859" max="13859" width="8" style="174" bestFit="1" customWidth="1"/>
    <col min="13860" max="13860" width="12.140625" style="174" bestFit="1" customWidth="1"/>
    <col min="13861" max="13861" width="8" style="174" bestFit="1" customWidth="1"/>
    <col min="13862" max="13862" width="12.140625" style="174" bestFit="1" customWidth="1"/>
    <col min="13863" max="13863" width="8" style="174" bestFit="1" customWidth="1"/>
    <col min="13864" max="13864" width="12.140625" style="174" bestFit="1" customWidth="1"/>
    <col min="13865" max="13865" width="8" style="174" bestFit="1" customWidth="1"/>
    <col min="13866" max="13866" width="12.140625" style="174" bestFit="1" customWidth="1"/>
    <col min="13867" max="13867" width="8" style="174" bestFit="1" customWidth="1"/>
    <col min="13868" max="13868" width="12.140625" style="174" bestFit="1" customWidth="1"/>
    <col min="13869" max="13869" width="8" style="174" bestFit="1" customWidth="1"/>
    <col min="13870" max="13870" width="12.140625" style="174" bestFit="1" customWidth="1"/>
    <col min="13871" max="13871" width="8" style="174" bestFit="1" customWidth="1"/>
    <col min="13872" max="13872" width="12.140625" style="174" bestFit="1" customWidth="1"/>
    <col min="13873" max="13873" width="8" style="174" bestFit="1" customWidth="1"/>
    <col min="13874" max="13874" width="12.140625" style="174" bestFit="1" customWidth="1"/>
    <col min="13875" max="13875" width="8" style="174" bestFit="1" customWidth="1"/>
    <col min="13876" max="13876" width="12.140625" style="174" bestFit="1" customWidth="1"/>
    <col min="13877" max="13877" width="8" style="174" bestFit="1" customWidth="1"/>
    <col min="13878" max="13878" width="12.140625" style="174" bestFit="1" customWidth="1"/>
    <col min="13879" max="13879" width="7" style="174" bestFit="1" customWidth="1"/>
    <col min="13880" max="13880" width="12.140625" style="174" bestFit="1" customWidth="1"/>
    <col min="13881" max="13881" width="8" style="174" bestFit="1" customWidth="1"/>
    <col min="13882" max="13882" width="12.7109375" style="174" bestFit="1" customWidth="1"/>
    <col min="13883" max="13883" width="8.5703125" style="174" bestFit="1" customWidth="1"/>
    <col min="13884" max="13884" width="12.140625" style="174" bestFit="1" customWidth="1"/>
    <col min="13885" max="13885" width="8" style="174" bestFit="1" customWidth="1"/>
    <col min="13886" max="13886" width="12.140625" style="174" bestFit="1" customWidth="1"/>
    <col min="13887" max="13887" width="8" style="174" bestFit="1" customWidth="1"/>
    <col min="13888" max="13888" width="12.140625" style="174" bestFit="1" customWidth="1"/>
    <col min="13889" max="13889" width="8" style="174" bestFit="1" customWidth="1"/>
    <col min="13890" max="13890" width="12.140625" style="174" bestFit="1" customWidth="1"/>
    <col min="13891" max="13891" width="8" style="174" bestFit="1" customWidth="1"/>
    <col min="13892" max="13892" width="12.140625" style="174" bestFit="1" customWidth="1"/>
    <col min="13893" max="13893" width="8" style="174" bestFit="1" customWidth="1"/>
    <col min="13894" max="13894" width="12.140625" style="174" bestFit="1" customWidth="1"/>
    <col min="13895" max="13895" width="8" style="174" bestFit="1" customWidth="1"/>
    <col min="13896" max="14080" width="9.140625" style="174"/>
    <col min="14081" max="14081" width="50.7109375" style="174" bestFit="1" customWidth="1"/>
    <col min="14082" max="14082" width="12.140625" style="174" bestFit="1" customWidth="1"/>
    <col min="14083" max="14083" width="8" style="174" bestFit="1" customWidth="1"/>
    <col min="14084" max="14084" width="12.140625" style="174" bestFit="1" customWidth="1"/>
    <col min="14085" max="14085" width="8" style="174" bestFit="1" customWidth="1"/>
    <col min="14086" max="14086" width="12.140625" style="174" bestFit="1" customWidth="1"/>
    <col min="14087" max="14087" width="8" style="174" bestFit="1" customWidth="1"/>
    <col min="14088" max="14088" width="12.140625" style="174" bestFit="1" customWidth="1"/>
    <col min="14089" max="14089" width="8" style="174" bestFit="1" customWidth="1"/>
    <col min="14090" max="14090" width="11.140625" style="174" bestFit="1" customWidth="1"/>
    <col min="14091" max="14091" width="4" style="174" bestFit="1" customWidth="1"/>
    <col min="14092" max="14092" width="11.140625" style="174" bestFit="1" customWidth="1"/>
    <col min="14093" max="14093" width="4" style="174" bestFit="1" customWidth="1"/>
    <col min="14094" max="14094" width="11.140625" style="174" bestFit="1" customWidth="1"/>
    <col min="14095" max="14095" width="4" style="174" bestFit="1" customWidth="1"/>
    <col min="14096" max="14096" width="11.140625" style="174" bestFit="1" customWidth="1"/>
    <col min="14097" max="14097" width="4" style="174" bestFit="1" customWidth="1"/>
    <col min="14098" max="14098" width="11.140625" style="174" bestFit="1" customWidth="1"/>
    <col min="14099" max="14099" width="4" style="174" bestFit="1" customWidth="1"/>
    <col min="14100" max="14100" width="12.140625" style="174" bestFit="1" customWidth="1"/>
    <col min="14101" max="14101" width="8" style="174" bestFit="1" customWidth="1"/>
    <col min="14102" max="14102" width="12.140625" style="174" bestFit="1" customWidth="1"/>
    <col min="14103" max="14103" width="8" style="174" bestFit="1" customWidth="1"/>
    <col min="14104" max="14104" width="12.140625" style="174" bestFit="1" customWidth="1"/>
    <col min="14105" max="14105" width="8" style="174" bestFit="1" customWidth="1"/>
    <col min="14106" max="14106" width="12.140625" style="174" bestFit="1" customWidth="1"/>
    <col min="14107" max="14107" width="8" style="174" bestFit="1" customWidth="1"/>
    <col min="14108" max="14108" width="12.140625" style="174" bestFit="1" customWidth="1"/>
    <col min="14109" max="14109" width="7" style="174" bestFit="1" customWidth="1"/>
    <col min="14110" max="14110" width="12.140625" style="174" bestFit="1" customWidth="1"/>
    <col min="14111" max="14111" width="8" style="174" bestFit="1" customWidth="1"/>
    <col min="14112" max="14112" width="12.140625" style="174" bestFit="1" customWidth="1"/>
    <col min="14113" max="14113" width="8" style="174" bestFit="1" customWidth="1"/>
    <col min="14114" max="14114" width="12.140625" style="174" bestFit="1" customWidth="1"/>
    <col min="14115" max="14115" width="8" style="174" bestFit="1" customWidth="1"/>
    <col min="14116" max="14116" width="12.140625" style="174" bestFit="1" customWidth="1"/>
    <col min="14117" max="14117" width="8" style="174" bestFit="1" customWidth="1"/>
    <col min="14118" max="14118" width="12.140625" style="174" bestFit="1" customWidth="1"/>
    <col min="14119" max="14119" width="8" style="174" bestFit="1" customWidth="1"/>
    <col min="14120" max="14120" width="12.140625" style="174" bestFit="1" customWidth="1"/>
    <col min="14121" max="14121" width="8" style="174" bestFit="1" customWidth="1"/>
    <col min="14122" max="14122" width="12.140625" style="174" bestFit="1" customWidth="1"/>
    <col min="14123" max="14123" width="8" style="174" bestFit="1" customWidth="1"/>
    <col min="14124" max="14124" width="12.140625" style="174" bestFit="1" customWidth="1"/>
    <col min="14125" max="14125" width="8" style="174" bestFit="1" customWidth="1"/>
    <col min="14126" max="14126" width="12.140625" style="174" bestFit="1" customWidth="1"/>
    <col min="14127" max="14127" width="8" style="174" bestFit="1" customWidth="1"/>
    <col min="14128" max="14128" width="12.140625" style="174" bestFit="1" customWidth="1"/>
    <col min="14129" max="14129" width="8" style="174" bestFit="1" customWidth="1"/>
    <col min="14130" max="14130" width="12.140625" style="174" bestFit="1" customWidth="1"/>
    <col min="14131" max="14131" width="8" style="174" bestFit="1" customWidth="1"/>
    <col min="14132" max="14132" width="12.140625" style="174" bestFit="1" customWidth="1"/>
    <col min="14133" max="14133" width="8" style="174" bestFit="1" customWidth="1"/>
    <col min="14134" max="14134" width="12.140625" style="174" bestFit="1" customWidth="1"/>
    <col min="14135" max="14135" width="7" style="174" bestFit="1" customWidth="1"/>
    <col min="14136" max="14136" width="12.140625" style="174" bestFit="1" customWidth="1"/>
    <col min="14137" max="14137" width="8" style="174" bestFit="1" customWidth="1"/>
    <col min="14138" max="14138" width="12.7109375" style="174" bestFit="1" customWidth="1"/>
    <col min="14139" max="14139" width="8.5703125" style="174" bestFit="1" customWidth="1"/>
    <col min="14140" max="14140" width="12.140625" style="174" bestFit="1" customWidth="1"/>
    <col min="14141" max="14141" width="8" style="174" bestFit="1" customWidth="1"/>
    <col min="14142" max="14142" width="12.140625" style="174" bestFit="1" customWidth="1"/>
    <col min="14143" max="14143" width="8" style="174" bestFit="1" customWidth="1"/>
    <col min="14144" max="14144" width="12.140625" style="174" bestFit="1" customWidth="1"/>
    <col min="14145" max="14145" width="8" style="174" bestFit="1" customWidth="1"/>
    <col min="14146" max="14146" width="12.140625" style="174" bestFit="1" customWidth="1"/>
    <col min="14147" max="14147" width="8" style="174" bestFit="1" customWidth="1"/>
    <col min="14148" max="14148" width="12.140625" style="174" bestFit="1" customWidth="1"/>
    <col min="14149" max="14149" width="8" style="174" bestFit="1" customWidth="1"/>
    <col min="14150" max="14150" width="12.140625" style="174" bestFit="1" customWidth="1"/>
    <col min="14151" max="14151" width="8" style="174" bestFit="1" customWidth="1"/>
    <col min="14152" max="14336" width="9.140625" style="174"/>
    <col min="14337" max="14337" width="50.7109375" style="174" bestFit="1" customWidth="1"/>
    <col min="14338" max="14338" width="12.140625" style="174" bestFit="1" customWidth="1"/>
    <col min="14339" max="14339" width="8" style="174" bestFit="1" customWidth="1"/>
    <col min="14340" max="14340" width="12.140625" style="174" bestFit="1" customWidth="1"/>
    <col min="14341" max="14341" width="8" style="174" bestFit="1" customWidth="1"/>
    <col min="14342" max="14342" width="12.140625" style="174" bestFit="1" customWidth="1"/>
    <col min="14343" max="14343" width="8" style="174" bestFit="1" customWidth="1"/>
    <col min="14344" max="14344" width="12.140625" style="174" bestFit="1" customWidth="1"/>
    <col min="14345" max="14345" width="8" style="174" bestFit="1" customWidth="1"/>
    <col min="14346" max="14346" width="11.140625" style="174" bestFit="1" customWidth="1"/>
    <col min="14347" max="14347" width="4" style="174" bestFit="1" customWidth="1"/>
    <col min="14348" max="14348" width="11.140625" style="174" bestFit="1" customWidth="1"/>
    <col min="14349" max="14349" width="4" style="174" bestFit="1" customWidth="1"/>
    <col min="14350" max="14350" width="11.140625" style="174" bestFit="1" customWidth="1"/>
    <col min="14351" max="14351" width="4" style="174" bestFit="1" customWidth="1"/>
    <col min="14352" max="14352" width="11.140625" style="174" bestFit="1" customWidth="1"/>
    <col min="14353" max="14353" width="4" style="174" bestFit="1" customWidth="1"/>
    <col min="14354" max="14354" width="11.140625" style="174" bestFit="1" customWidth="1"/>
    <col min="14355" max="14355" width="4" style="174" bestFit="1" customWidth="1"/>
    <col min="14356" max="14356" width="12.140625" style="174" bestFit="1" customWidth="1"/>
    <col min="14357" max="14357" width="8" style="174" bestFit="1" customWidth="1"/>
    <col min="14358" max="14358" width="12.140625" style="174" bestFit="1" customWidth="1"/>
    <col min="14359" max="14359" width="8" style="174" bestFit="1" customWidth="1"/>
    <col min="14360" max="14360" width="12.140625" style="174" bestFit="1" customWidth="1"/>
    <col min="14361" max="14361" width="8" style="174" bestFit="1" customWidth="1"/>
    <col min="14362" max="14362" width="12.140625" style="174" bestFit="1" customWidth="1"/>
    <col min="14363" max="14363" width="8" style="174" bestFit="1" customWidth="1"/>
    <col min="14364" max="14364" width="12.140625" style="174" bestFit="1" customWidth="1"/>
    <col min="14365" max="14365" width="7" style="174" bestFit="1" customWidth="1"/>
    <col min="14366" max="14366" width="12.140625" style="174" bestFit="1" customWidth="1"/>
    <col min="14367" max="14367" width="8" style="174" bestFit="1" customWidth="1"/>
    <col min="14368" max="14368" width="12.140625" style="174" bestFit="1" customWidth="1"/>
    <col min="14369" max="14369" width="8" style="174" bestFit="1" customWidth="1"/>
    <col min="14370" max="14370" width="12.140625" style="174" bestFit="1" customWidth="1"/>
    <col min="14371" max="14371" width="8" style="174" bestFit="1" customWidth="1"/>
    <col min="14372" max="14372" width="12.140625" style="174" bestFit="1" customWidth="1"/>
    <col min="14373" max="14373" width="8" style="174" bestFit="1" customWidth="1"/>
    <col min="14374" max="14374" width="12.140625" style="174" bestFit="1" customWidth="1"/>
    <col min="14375" max="14375" width="8" style="174" bestFit="1" customWidth="1"/>
    <col min="14376" max="14376" width="12.140625" style="174" bestFit="1" customWidth="1"/>
    <col min="14377" max="14377" width="8" style="174" bestFit="1" customWidth="1"/>
    <col min="14378" max="14378" width="12.140625" style="174" bestFit="1" customWidth="1"/>
    <col min="14379" max="14379" width="8" style="174" bestFit="1" customWidth="1"/>
    <col min="14380" max="14380" width="12.140625" style="174" bestFit="1" customWidth="1"/>
    <col min="14381" max="14381" width="8" style="174" bestFit="1" customWidth="1"/>
    <col min="14382" max="14382" width="12.140625" style="174" bestFit="1" customWidth="1"/>
    <col min="14383" max="14383" width="8" style="174" bestFit="1" customWidth="1"/>
    <col min="14384" max="14384" width="12.140625" style="174" bestFit="1" customWidth="1"/>
    <col min="14385" max="14385" width="8" style="174" bestFit="1" customWidth="1"/>
    <col min="14386" max="14386" width="12.140625" style="174" bestFit="1" customWidth="1"/>
    <col min="14387" max="14387" width="8" style="174" bestFit="1" customWidth="1"/>
    <col min="14388" max="14388" width="12.140625" style="174" bestFit="1" customWidth="1"/>
    <col min="14389" max="14389" width="8" style="174" bestFit="1" customWidth="1"/>
    <col min="14390" max="14390" width="12.140625" style="174" bestFit="1" customWidth="1"/>
    <col min="14391" max="14391" width="7" style="174" bestFit="1" customWidth="1"/>
    <col min="14392" max="14392" width="12.140625" style="174" bestFit="1" customWidth="1"/>
    <col min="14393" max="14393" width="8" style="174" bestFit="1" customWidth="1"/>
    <col min="14394" max="14394" width="12.7109375" style="174" bestFit="1" customWidth="1"/>
    <col min="14395" max="14395" width="8.5703125" style="174" bestFit="1" customWidth="1"/>
    <col min="14396" max="14396" width="12.140625" style="174" bestFit="1" customWidth="1"/>
    <col min="14397" max="14397" width="8" style="174" bestFit="1" customWidth="1"/>
    <col min="14398" max="14398" width="12.140625" style="174" bestFit="1" customWidth="1"/>
    <col min="14399" max="14399" width="8" style="174" bestFit="1" customWidth="1"/>
    <col min="14400" max="14400" width="12.140625" style="174" bestFit="1" customWidth="1"/>
    <col min="14401" max="14401" width="8" style="174" bestFit="1" customWidth="1"/>
    <col min="14402" max="14402" width="12.140625" style="174" bestFit="1" customWidth="1"/>
    <col min="14403" max="14403" width="8" style="174" bestFit="1" customWidth="1"/>
    <col min="14404" max="14404" width="12.140625" style="174" bestFit="1" customWidth="1"/>
    <col min="14405" max="14405" width="8" style="174" bestFit="1" customWidth="1"/>
    <col min="14406" max="14406" width="12.140625" style="174" bestFit="1" customWidth="1"/>
    <col min="14407" max="14407" width="8" style="174" bestFit="1" customWidth="1"/>
    <col min="14408" max="14592" width="9.140625" style="174"/>
    <col min="14593" max="14593" width="50.7109375" style="174" bestFit="1" customWidth="1"/>
    <col min="14594" max="14594" width="12.140625" style="174" bestFit="1" customWidth="1"/>
    <col min="14595" max="14595" width="8" style="174" bestFit="1" customWidth="1"/>
    <col min="14596" max="14596" width="12.140625" style="174" bestFit="1" customWidth="1"/>
    <col min="14597" max="14597" width="8" style="174" bestFit="1" customWidth="1"/>
    <col min="14598" max="14598" width="12.140625" style="174" bestFit="1" customWidth="1"/>
    <col min="14599" max="14599" width="8" style="174" bestFit="1" customWidth="1"/>
    <col min="14600" max="14600" width="12.140625" style="174" bestFit="1" customWidth="1"/>
    <col min="14601" max="14601" width="8" style="174" bestFit="1" customWidth="1"/>
    <col min="14602" max="14602" width="11.140625" style="174" bestFit="1" customWidth="1"/>
    <col min="14603" max="14603" width="4" style="174" bestFit="1" customWidth="1"/>
    <col min="14604" max="14604" width="11.140625" style="174" bestFit="1" customWidth="1"/>
    <col min="14605" max="14605" width="4" style="174" bestFit="1" customWidth="1"/>
    <col min="14606" max="14606" width="11.140625" style="174" bestFit="1" customWidth="1"/>
    <col min="14607" max="14607" width="4" style="174" bestFit="1" customWidth="1"/>
    <col min="14608" max="14608" width="11.140625" style="174" bestFit="1" customWidth="1"/>
    <col min="14609" max="14609" width="4" style="174" bestFit="1" customWidth="1"/>
    <col min="14610" max="14610" width="11.140625" style="174" bestFit="1" customWidth="1"/>
    <col min="14611" max="14611" width="4" style="174" bestFit="1" customWidth="1"/>
    <col min="14612" max="14612" width="12.140625" style="174" bestFit="1" customWidth="1"/>
    <col min="14613" max="14613" width="8" style="174" bestFit="1" customWidth="1"/>
    <col min="14614" max="14614" width="12.140625" style="174" bestFit="1" customWidth="1"/>
    <col min="14615" max="14615" width="8" style="174" bestFit="1" customWidth="1"/>
    <col min="14616" max="14616" width="12.140625" style="174" bestFit="1" customWidth="1"/>
    <col min="14617" max="14617" width="8" style="174" bestFit="1" customWidth="1"/>
    <col min="14618" max="14618" width="12.140625" style="174" bestFit="1" customWidth="1"/>
    <col min="14619" max="14619" width="8" style="174" bestFit="1" customWidth="1"/>
    <col min="14620" max="14620" width="12.140625" style="174" bestFit="1" customWidth="1"/>
    <col min="14621" max="14621" width="7" style="174" bestFit="1" customWidth="1"/>
    <col min="14622" max="14622" width="12.140625" style="174" bestFit="1" customWidth="1"/>
    <col min="14623" max="14623" width="8" style="174" bestFit="1" customWidth="1"/>
    <col min="14624" max="14624" width="12.140625" style="174" bestFit="1" customWidth="1"/>
    <col min="14625" max="14625" width="8" style="174" bestFit="1" customWidth="1"/>
    <col min="14626" max="14626" width="12.140625" style="174" bestFit="1" customWidth="1"/>
    <col min="14627" max="14627" width="8" style="174" bestFit="1" customWidth="1"/>
    <col min="14628" max="14628" width="12.140625" style="174" bestFit="1" customWidth="1"/>
    <col min="14629" max="14629" width="8" style="174" bestFit="1" customWidth="1"/>
    <col min="14630" max="14630" width="12.140625" style="174" bestFit="1" customWidth="1"/>
    <col min="14631" max="14631" width="8" style="174" bestFit="1" customWidth="1"/>
    <col min="14632" max="14632" width="12.140625" style="174" bestFit="1" customWidth="1"/>
    <col min="14633" max="14633" width="8" style="174" bestFit="1" customWidth="1"/>
    <col min="14634" max="14634" width="12.140625" style="174" bestFit="1" customWidth="1"/>
    <col min="14635" max="14635" width="8" style="174" bestFit="1" customWidth="1"/>
    <col min="14636" max="14636" width="12.140625" style="174" bestFit="1" customWidth="1"/>
    <col min="14637" max="14637" width="8" style="174" bestFit="1" customWidth="1"/>
    <col min="14638" max="14638" width="12.140625" style="174" bestFit="1" customWidth="1"/>
    <col min="14639" max="14639" width="8" style="174" bestFit="1" customWidth="1"/>
    <col min="14640" max="14640" width="12.140625" style="174" bestFit="1" customWidth="1"/>
    <col min="14641" max="14641" width="8" style="174" bestFit="1" customWidth="1"/>
    <col min="14642" max="14642" width="12.140625" style="174" bestFit="1" customWidth="1"/>
    <col min="14643" max="14643" width="8" style="174" bestFit="1" customWidth="1"/>
    <col min="14644" max="14644" width="12.140625" style="174" bestFit="1" customWidth="1"/>
    <col min="14645" max="14645" width="8" style="174" bestFit="1" customWidth="1"/>
    <col min="14646" max="14646" width="12.140625" style="174" bestFit="1" customWidth="1"/>
    <col min="14647" max="14647" width="7" style="174" bestFit="1" customWidth="1"/>
    <col min="14648" max="14648" width="12.140625" style="174" bestFit="1" customWidth="1"/>
    <col min="14649" max="14649" width="8" style="174" bestFit="1" customWidth="1"/>
    <col min="14650" max="14650" width="12.7109375" style="174" bestFit="1" customWidth="1"/>
    <col min="14651" max="14651" width="8.5703125" style="174" bestFit="1" customWidth="1"/>
    <col min="14652" max="14652" width="12.140625" style="174" bestFit="1" customWidth="1"/>
    <col min="14653" max="14653" width="8" style="174" bestFit="1" customWidth="1"/>
    <col min="14654" max="14654" width="12.140625" style="174" bestFit="1" customWidth="1"/>
    <col min="14655" max="14655" width="8" style="174" bestFit="1" customWidth="1"/>
    <col min="14656" max="14656" width="12.140625" style="174" bestFit="1" customWidth="1"/>
    <col min="14657" max="14657" width="8" style="174" bestFit="1" customWidth="1"/>
    <col min="14658" max="14658" width="12.140625" style="174" bestFit="1" customWidth="1"/>
    <col min="14659" max="14659" width="8" style="174" bestFit="1" customWidth="1"/>
    <col min="14660" max="14660" width="12.140625" style="174" bestFit="1" customWidth="1"/>
    <col min="14661" max="14661" width="8" style="174" bestFit="1" customWidth="1"/>
    <col min="14662" max="14662" width="12.140625" style="174" bestFit="1" customWidth="1"/>
    <col min="14663" max="14663" width="8" style="174" bestFit="1" customWidth="1"/>
    <col min="14664" max="14848" width="9.140625" style="174"/>
    <col min="14849" max="14849" width="50.7109375" style="174" bestFit="1" customWidth="1"/>
    <col min="14850" max="14850" width="12.140625" style="174" bestFit="1" customWidth="1"/>
    <col min="14851" max="14851" width="8" style="174" bestFit="1" customWidth="1"/>
    <col min="14852" max="14852" width="12.140625" style="174" bestFit="1" customWidth="1"/>
    <col min="14853" max="14853" width="8" style="174" bestFit="1" customWidth="1"/>
    <col min="14854" max="14854" width="12.140625" style="174" bestFit="1" customWidth="1"/>
    <col min="14855" max="14855" width="8" style="174" bestFit="1" customWidth="1"/>
    <col min="14856" max="14856" width="12.140625" style="174" bestFit="1" customWidth="1"/>
    <col min="14857" max="14857" width="8" style="174" bestFit="1" customWidth="1"/>
    <col min="14858" max="14858" width="11.140625" style="174" bestFit="1" customWidth="1"/>
    <col min="14859" max="14859" width="4" style="174" bestFit="1" customWidth="1"/>
    <col min="14860" max="14860" width="11.140625" style="174" bestFit="1" customWidth="1"/>
    <col min="14861" max="14861" width="4" style="174" bestFit="1" customWidth="1"/>
    <col min="14862" max="14862" width="11.140625" style="174" bestFit="1" customWidth="1"/>
    <col min="14863" max="14863" width="4" style="174" bestFit="1" customWidth="1"/>
    <col min="14864" max="14864" width="11.140625" style="174" bestFit="1" customWidth="1"/>
    <col min="14865" max="14865" width="4" style="174" bestFit="1" customWidth="1"/>
    <col min="14866" max="14866" width="11.140625" style="174" bestFit="1" customWidth="1"/>
    <col min="14867" max="14867" width="4" style="174" bestFit="1" customWidth="1"/>
    <col min="14868" max="14868" width="12.140625" style="174" bestFit="1" customWidth="1"/>
    <col min="14869" max="14869" width="8" style="174" bestFit="1" customWidth="1"/>
    <col min="14870" max="14870" width="12.140625" style="174" bestFit="1" customWidth="1"/>
    <col min="14871" max="14871" width="8" style="174" bestFit="1" customWidth="1"/>
    <col min="14872" max="14872" width="12.140625" style="174" bestFit="1" customWidth="1"/>
    <col min="14873" max="14873" width="8" style="174" bestFit="1" customWidth="1"/>
    <col min="14874" max="14874" width="12.140625" style="174" bestFit="1" customWidth="1"/>
    <col min="14875" max="14875" width="8" style="174" bestFit="1" customWidth="1"/>
    <col min="14876" max="14876" width="12.140625" style="174" bestFit="1" customWidth="1"/>
    <col min="14877" max="14877" width="7" style="174" bestFit="1" customWidth="1"/>
    <col min="14878" max="14878" width="12.140625" style="174" bestFit="1" customWidth="1"/>
    <col min="14879" max="14879" width="8" style="174" bestFit="1" customWidth="1"/>
    <col min="14880" max="14880" width="12.140625" style="174" bestFit="1" customWidth="1"/>
    <col min="14881" max="14881" width="8" style="174" bestFit="1" customWidth="1"/>
    <col min="14882" max="14882" width="12.140625" style="174" bestFit="1" customWidth="1"/>
    <col min="14883" max="14883" width="8" style="174" bestFit="1" customWidth="1"/>
    <col min="14884" max="14884" width="12.140625" style="174" bestFit="1" customWidth="1"/>
    <col min="14885" max="14885" width="8" style="174" bestFit="1" customWidth="1"/>
    <col min="14886" max="14886" width="12.140625" style="174" bestFit="1" customWidth="1"/>
    <col min="14887" max="14887" width="8" style="174" bestFit="1" customWidth="1"/>
    <col min="14888" max="14888" width="12.140625" style="174" bestFit="1" customWidth="1"/>
    <col min="14889" max="14889" width="8" style="174" bestFit="1" customWidth="1"/>
    <col min="14890" max="14890" width="12.140625" style="174" bestFit="1" customWidth="1"/>
    <col min="14891" max="14891" width="8" style="174" bestFit="1" customWidth="1"/>
    <col min="14892" max="14892" width="12.140625" style="174" bestFit="1" customWidth="1"/>
    <col min="14893" max="14893" width="8" style="174" bestFit="1" customWidth="1"/>
    <col min="14894" max="14894" width="12.140625" style="174" bestFit="1" customWidth="1"/>
    <col min="14895" max="14895" width="8" style="174" bestFit="1" customWidth="1"/>
    <col min="14896" max="14896" width="12.140625" style="174" bestFit="1" customWidth="1"/>
    <col min="14897" max="14897" width="8" style="174" bestFit="1" customWidth="1"/>
    <col min="14898" max="14898" width="12.140625" style="174" bestFit="1" customWidth="1"/>
    <col min="14899" max="14899" width="8" style="174" bestFit="1" customWidth="1"/>
    <col min="14900" max="14900" width="12.140625" style="174" bestFit="1" customWidth="1"/>
    <col min="14901" max="14901" width="8" style="174" bestFit="1" customWidth="1"/>
    <col min="14902" max="14902" width="12.140625" style="174" bestFit="1" customWidth="1"/>
    <col min="14903" max="14903" width="7" style="174" bestFit="1" customWidth="1"/>
    <col min="14904" max="14904" width="12.140625" style="174" bestFit="1" customWidth="1"/>
    <col min="14905" max="14905" width="8" style="174" bestFit="1" customWidth="1"/>
    <col min="14906" max="14906" width="12.7109375" style="174" bestFit="1" customWidth="1"/>
    <col min="14907" max="14907" width="8.5703125" style="174" bestFit="1" customWidth="1"/>
    <col min="14908" max="14908" width="12.140625" style="174" bestFit="1" customWidth="1"/>
    <col min="14909" max="14909" width="8" style="174" bestFit="1" customWidth="1"/>
    <col min="14910" max="14910" width="12.140625" style="174" bestFit="1" customWidth="1"/>
    <col min="14911" max="14911" width="8" style="174" bestFit="1" customWidth="1"/>
    <col min="14912" max="14912" width="12.140625" style="174" bestFit="1" customWidth="1"/>
    <col min="14913" max="14913" width="8" style="174" bestFit="1" customWidth="1"/>
    <col min="14914" max="14914" width="12.140625" style="174" bestFit="1" customWidth="1"/>
    <col min="14915" max="14915" width="8" style="174" bestFit="1" customWidth="1"/>
    <col min="14916" max="14916" width="12.140625" style="174" bestFit="1" customWidth="1"/>
    <col min="14917" max="14917" width="8" style="174" bestFit="1" customWidth="1"/>
    <col min="14918" max="14918" width="12.140625" style="174" bestFit="1" customWidth="1"/>
    <col min="14919" max="14919" width="8" style="174" bestFit="1" customWidth="1"/>
    <col min="14920" max="15104" width="9.140625" style="174"/>
    <col min="15105" max="15105" width="50.7109375" style="174" bestFit="1" customWidth="1"/>
    <col min="15106" max="15106" width="12.140625" style="174" bestFit="1" customWidth="1"/>
    <col min="15107" max="15107" width="8" style="174" bestFit="1" customWidth="1"/>
    <col min="15108" max="15108" width="12.140625" style="174" bestFit="1" customWidth="1"/>
    <col min="15109" max="15109" width="8" style="174" bestFit="1" customWidth="1"/>
    <col min="15110" max="15110" width="12.140625" style="174" bestFit="1" customWidth="1"/>
    <col min="15111" max="15111" width="8" style="174" bestFit="1" customWidth="1"/>
    <col min="15112" max="15112" width="12.140625" style="174" bestFit="1" customWidth="1"/>
    <col min="15113" max="15113" width="8" style="174" bestFit="1" customWidth="1"/>
    <col min="15114" max="15114" width="11.140625" style="174" bestFit="1" customWidth="1"/>
    <col min="15115" max="15115" width="4" style="174" bestFit="1" customWidth="1"/>
    <col min="15116" max="15116" width="11.140625" style="174" bestFit="1" customWidth="1"/>
    <col min="15117" max="15117" width="4" style="174" bestFit="1" customWidth="1"/>
    <col min="15118" max="15118" width="11.140625" style="174" bestFit="1" customWidth="1"/>
    <col min="15119" max="15119" width="4" style="174" bestFit="1" customWidth="1"/>
    <col min="15120" max="15120" width="11.140625" style="174" bestFit="1" customWidth="1"/>
    <col min="15121" max="15121" width="4" style="174" bestFit="1" customWidth="1"/>
    <col min="15122" max="15122" width="11.140625" style="174" bestFit="1" customWidth="1"/>
    <col min="15123" max="15123" width="4" style="174" bestFit="1" customWidth="1"/>
    <col min="15124" max="15124" width="12.140625" style="174" bestFit="1" customWidth="1"/>
    <col min="15125" max="15125" width="8" style="174" bestFit="1" customWidth="1"/>
    <col min="15126" max="15126" width="12.140625" style="174" bestFit="1" customWidth="1"/>
    <col min="15127" max="15127" width="8" style="174" bestFit="1" customWidth="1"/>
    <col min="15128" max="15128" width="12.140625" style="174" bestFit="1" customWidth="1"/>
    <col min="15129" max="15129" width="8" style="174" bestFit="1" customWidth="1"/>
    <col min="15130" max="15130" width="12.140625" style="174" bestFit="1" customWidth="1"/>
    <col min="15131" max="15131" width="8" style="174" bestFit="1" customWidth="1"/>
    <col min="15132" max="15132" width="12.140625" style="174" bestFit="1" customWidth="1"/>
    <col min="15133" max="15133" width="7" style="174" bestFit="1" customWidth="1"/>
    <col min="15134" max="15134" width="12.140625" style="174" bestFit="1" customWidth="1"/>
    <col min="15135" max="15135" width="8" style="174" bestFit="1" customWidth="1"/>
    <col min="15136" max="15136" width="12.140625" style="174" bestFit="1" customWidth="1"/>
    <col min="15137" max="15137" width="8" style="174" bestFit="1" customWidth="1"/>
    <col min="15138" max="15138" width="12.140625" style="174" bestFit="1" customWidth="1"/>
    <col min="15139" max="15139" width="8" style="174" bestFit="1" customWidth="1"/>
    <col min="15140" max="15140" width="12.140625" style="174" bestFit="1" customWidth="1"/>
    <col min="15141" max="15141" width="8" style="174" bestFit="1" customWidth="1"/>
    <col min="15142" max="15142" width="12.140625" style="174" bestFit="1" customWidth="1"/>
    <col min="15143" max="15143" width="8" style="174" bestFit="1" customWidth="1"/>
    <col min="15144" max="15144" width="12.140625" style="174" bestFit="1" customWidth="1"/>
    <col min="15145" max="15145" width="8" style="174" bestFit="1" customWidth="1"/>
    <col min="15146" max="15146" width="12.140625" style="174" bestFit="1" customWidth="1"/>
    <col min="15147" max="15147" width="8" style="174" bestFit="1" customWidth="1"/>
    <col min="15148" max="15148" width="12.140625" style="174" bestFit="1" customWidth="1"/>
    <col min="15149" max="15149" width="8" style="174" bestFit="1" customWidth="1"/>
    <col min="15150" max="15150" width="12.140625" style="174" bestFit="1" customWidth="1"/>
    <col min="15151" max="15151" width="8" style="174" bestFit="1" customWidth="1"/>
    <col min="15152" max="15152" width="12.140625" style="174" bestFit="1" customWidth="1"/>
    <col min="15153" max="15153" width="8" style="174" bestFit="1" customWidth="1"/>
    <col min="15154" max="15154" width="12.140625" style="174" bestFit="1" customWidth="1"/>
    <col min="15155" max="15155" width="8" style="174" bestFit="1" customWidth="1"/>
    <col min="15156" max="15156" width="12.140625" style="174" bestFit="1" customWidth="1"/>
    <col min="15157" max="15157" width="8" style="174" bestFit="1" customWidth="1"/>
    <col min="15158" max="15158" width="12.140625" style="174" bestFit="1" customWidth="1"/>
    <col min="15159" max="15159" width="7" style="174" bestFit="1" customWidth="1"/>
    <col min="15160" max="15160" width="12.140625" style="174" bestFit="1" customWidth="1"/>
    <col min="15161" max="15161" width="8" style="174" bestFit="1" customWidth="1"/>
    <col min="15162" max="15162" width="12.7109375" style="174" bestFit="1" customWidth="1"/>
    <col min="15163" max="15163" width="8.5703125" style="174" bestFit="1" customWidth="1"/>
    <col min="15164" max="15164" width="12.140625" style="174" bestFit="1" customWidth="1"/>
    <col min="15165" max="15165" width="8" style="174" bestFit="1" customWidth="1"/>
    <col min="15166" max="15166" width="12.140625" style="174" bestFit="1" customWidth="1"/>
    <col min="15167" max="15167" width="8" style="174" bestFit="1" customWidth="1"/>
    <col min="15168" max="15168" width="12.140625" style="174" bestFit="1" customWidth="1"/>
    <col min="15169" max="15169" width="8" style="174" bestFit="1" customWidth="1"/>
    <col min="15170" max="15170" width="12.140625" style="174" bestFit="1" customWidth="1"/>
    <col min="15171" max="15171" width="8" style="174" bestFit="1" customWidth="1"/>
    <col min="15172" max="15172" width="12.140625" style="174" bestFit="1" customWidth="1"/>
    <col min="15173" max="15173" width="8" style="174" bestFit="1" customWidth="1"/>
    <col min="15174" max="15174" width="12.140625" style="174" bestFit="1" customWidth="1"/>
    <col min="15175" max="15175" width="8" style="174" bestFit="1" customWidth="1"/>
    <col min="15176" max="15360" width="9.140625" style="174"/>
    <col min="15361" max="15361" width="50.7109375" style="174" bestFit="1" customWidth="1"/>
    <col min="15362" max="15362" width="12.140625" style="174" bestFit="1" customWidth="1"/>
    <col min="15363" max="15363" width="8" style="174" bestFit="1" customWidth="1"/>
    <col min="15364" max="15364" width="12.140625" style="174" bestFit="1" customWidth="1"/>
    <col min="15365" max="15365" width="8" style="174" bestFit="1" customWidth="1"/>
    <col min="15366" max="15366" width="12.140625" style="174" bestFit="1" customWidth="1"/>
    <col min="15367" max="15367" width="8" style="174" bestFit="1" customWidth="1"/>
    <col min="15368" max="15368" width="12.140625" style="174" bestFit="1" customWidth="1"/>
    <col min="15369" max="15369" width="8" style="174" bestFit="1" customWidth="1"/>
    <col min="15370" max="15370" width="11.140625" style="174" bestFit="1" customWidth="1"/>
    <col min="15371" max="15371" width="4" style="174" bestFit="1" customWidth="1"/>
    <col min="15372" max="15372" width="11.140625" style="174" bestFit="1" customWidth="1"/>
    <col min="15373" max="15373" width="4" style="174" bestFit="1" customWidth="1"/>
    <col min="15374" max="15374" width="11.140625" style="174" bestFit="1" customWidth="1"/>
    <col min="15375" max="15375" width="4" style="174" bestFit="1" customWidth="1"/>
    <col min="15376" max="15376" width="11.140625" style="174" bestFit="1" customWidth="1"/>
    <col min="15377" max="15377" width="4" style="174" bestFit="1" customWidth="1"/>
    <col min="15378" max="15378" width="11.140625" style="174" bestFit="1" customWidth="1"/>
    <col min="15379" max="15379" width="4" style="174" bestFit="1" customWidth="1"/>
    <col min="15380" max="15380" width="12.140625" style="174" bestFit="1" customWidth="1"/>
    <col min="15381" max="15381" width="8" style="174" bestFit="1" customWidth="1"/>
    <col min="15382" max="15382" width="12.140625" style="174" bestFit="1" customWidth="1"/>
    <col min="15383" max="15383" width="8" style="174" bestFit="1" customWidth="1"/>
    <col min="15384" max="15384" width="12.140625" style="174" bestFit="1" customWidth="1"/>
    <col min="15385" max="15385" width="8" style="174" bestFit="1" customWidth="1"/>
    <col min="15386" max="15386" width="12.140625" style="174" bestFit="1" customWidth="1"/>
    <col min="15387" max="15387" width="8" style="174" bestFit="1" customWidth="1"/>
    <col min="15388" max="15388" width="12.140625" style="174" bestFit="1" customWidth="1"/>
    <col min="15389" max="15389" width="7" style="174" bestFit="1" customWidth="1"/>
    <col min="15390" max="15390" width="12.140625" style="174" bestFit="1" customWidth="1"/>
    <col min="15391" max="15391" width="8" style="174" bestFit="1" customWidth="1"/>
    <col min="15392" max="15392" width="12.140625" style="174" bestFit="1" customWidth="1"/>
    <col min="15393" max="15393" width="8" style="174" bestFit="1" customWidth="1"/>
    <col min="15394" max="15394" width="12.140625" style="174" bestFit="1" customWidth="1"/>
    <col min="15395" max="15395" width="8" style="174" bestFit="1" customWidth="1"/>
    <col min="15396" max="15396" width="12.140625" style="174" bestFit="1" customWidth="1"/>
    <col min="15397" max="15397" width="8" style="174" bestFit="1" customWidth="1"/>
    <col min="15398" max="15398" width="12.140625" style="174" bestFit="1" customWidth="1"/>
    <col min="15399" max="15399" width="8" style="174" bestFit="1" customWidth="1"/>
    <col min="15400" max="15400" width="12.140625" style="174" bestFit="1" customWidth="1"/>
    <col min="15401" max="15401" width="8" style="174" bestFit="1" customWidth="1"/>
    <col min="15402" max="15402" width="12.140625" style="174" bestFit="1" customWidth="1"/>
    <col min="15403" max="15403" width="8" style="174" bestFit="1" customWidth="1"/>
    <col min="15404" max="15404" width="12.140625" style="174" bestFit="1" customWidth="1"/>
    <col min="15405" max="15405" width="8" style="174" bestFit="1" customWidth="1"/>
    <col min="15406" max="15406" width="12.140625" style="174" bestFit="1" customWidth="1"/>
    <col min="15407" max="15407" width="8" style="174" bestFit="1" customWidth="1"/>
    <col min="15408" max="15408" width="12.140625" style="174" bestFit="1" customWidth="1"/>
    <col min="15409" max="15409" width="8" style="174" bestFit="1" customWidth="1"/>
    <col min="15410" max="15410" width="12.140625" style="174" bestFit="1" customWidth="1"/>
    <col min="15411" max="15411" width="8" style="174" bestFit="1" customWidth="1"/>
    <col min="15412" max="15412" width="12.140625" style="174" bestFit="1" customWidth="1"/>
    <col min="15413" max="15413" width="8" style="174" bestFit="1" customWidth="1"/>
    <col min="15414" max="15414" width="12.140625" style="174" bestFit="1" customWidth="1"/>
    <col min="15415" max="15415" width="7" style="174" bestFit="1" customWidth="1"/>
    <col min="15416" max="15416" width="12.140625" style="174" bestFit="1" customWidth="1"/>
    <col min="15417" max="15417" width="8" style="174" bestFit="1" customWidth="1"/>
    <col min="15418" max="15418" width="12.7109375" style="174" bestFit="1" customWidth="1"/>
    <col min="15419" max="15419" width="8.5703125" style="174" bestFit="1" customWidth="1"/>
    <col min="15420" max="15420" width="12.140625" style="174" bestFit="1" customWidth="1"/>
    <col min="15421" max="15421" width="8" style="174" bestFit="1" customWidth="1"/>
    <col min="15422" max="15422" width="12.140625" style="174" bestFit="1" customWidth="1"/>
    <col min="15423" max="15423" width="8" style="174" bestFit="1" customWidth="1"/>
    <col min="15424" max="15424" width="12.140625" style="174" bestFit="1" customWidth="1"/>
    <col min="15425" max="15425" width="8" style="174" bestFit="1" customWidth="1"/>
    <col min="15426" max="15426" width="12.140625" style="174" bestFit="1" customWidth="1"/>
    <col min="15427" max="15427" width="8" style="174" bestFit="1" customWidth="1"/>
    <col min="15428" max="15428" width="12.140625" style="174" bestFit="1" customWidth="1"/>
    <col min="15429" max="15429" width="8" style="174" bestFit="1" customWidth="1"/>
    <col min="15430" max="15430" width="12.140625" style="174" bestFit="1" customWidth="1"/>
    <col min="15431" max="15431" width="8" style="174" bestFit="1" customWidth="1"/>
    <col min="15432" max="15616" width="9.140625" style="174"/>
    <col min="15617" max="15617" width="50.7109375" style="174" bestFit="1" customWidth="1"/>
    <col min="15618" max="15618" width="12.140625" style="174" bestFit="1" customWidth="1"/>
    <col min="15619" max="15619" width="8" style="174" bestFit="1" customWidth="1"/>
    <col min="15620" max="15620" width="12.140625" style="174" bestFit="1" customWidth="1"/>
    <col min="15621" max="15621" width="8" style="174" bestFit="1" customWidth="1"/>
    <col min="15622" max="15622" width="12.140625" style="174" bestFit="1" customWidth="1"/>
    <col min="15623" max="15623" width="8" style="174" bestFit="1" customWidth="1"/>
    <col min="15624" max="15624" width="12.140625" style="174" bestFit="1" customWidth="1"/>
    <col min="15625" max="15625" width="8" style="174" bestFit="1" customWidth="1"/>
    <col min="15626" max="15626" width="11.140625" style="174" bestFit="1" customWidth="1"/>
    <col min="15627" max="15627" width="4" style="174" bestFit="1" customWidth="1"/>
    <col min="15628" max="15628" width="11.140625" style="174" bestFit="1" customWidth="1"/>
    <col min="15629" max="15629" width="4" style="174" bestFit="1" customWidth="1"/>
    <col min="15630" max="15630" width="11.140625" style="174" bestFit="1" customWidth="1"/>
    <col min="15631" max="15631" width="4" style="174" bestFit="1" customWidth="1"/>
    <col min="15632" max="15632" width="11.140625" style="174" bestFit="1" customWidth="1"/>
    <col min="15633" max="15633" width="4" style="174" bestFit="1" customWidth="1"/>
    <col min="15634" max="15634" width="11.140625" style="174" bestFit="1" customWidth="1"/>
    <col min="15635" max="15635" width="4" style="174" bestFit="1" customWidth="1"/>
    <col min="15636" max="15636" width="12.140625" style="174" bestFit="1" customWidth="1"/>
    <col min="15637" max="15637" width="8" style="174" bestFit="1" customWidth="1"/>
    <col min="15638" max="15638" width="12.140625" style="174" bestFit="1" customWidth="1"/>
    <col min="15639" max="15639" width="8" style="174" bestFit="1" customWidth="1"/>
    <col min="15640" max="15640" width="12.140625" style="174" bestFit="1" customWidth="1"/>
    <col min="15641" max="15641" width="8" style="174" bestFit="1" customWidth="1"/>
    <col min="15642" max="15642" width="12.140625" style="174" bestFit="1" customWidth="1"/>
    <col min="15643" max="15643" width="8" style="174" bestFit="1" customWidth="1"/>
    <col min="15644" max="15644" width="12.140625" style="174" bestFit="1" customWidth="1"/>
    <col min="15645" max="15645" width="7" style="174" bestFit="1" customWidth="1"/>
    <col min="15646" max="15646" width="12.140625" style="174" bestFit="1" customWidth="1"/>
    <col min="15647" max="15647" width="8" style="174" bestFit="1" customWidth="1"/>
    <col min="15648" max="15648" width="12.140625" style="174" bestFit="1" customWidth="1"/>
    <col min="15649" max="15649" width="8" style="174" bestFit="1" customWidth="1"/>
    <col min="15650" max="15650" width="12.140625" style="174" bestFit="1" customWidth="1"/>
    <col min="15651" max="15651" width="8" style="174" bestFit="1" customWidth="1"/>
    <col min="15652" max="15652" width="12.140625" style="174" bestFit="1" customWidth="1"/>
    <col min="15653" max="15653" width="8" style="174" bestFit="1" customWidth="1"/>
    <col min="15654" max="15654" width="12.140625" style="174" bestFit="1" customWidth="1"/>
    <col min="15655" max="15655" width="8" style="174" bestFit="1" customWidth="1"/>
    <col min="15656" max="15656" width="12.140625" style="174" bestFit="1" customWidth="1"/>
    <col min="15657" max="15657" width="8" style="174" bestFit="1" customWidth="1"/>
    <col min="15658" max="15658" width="12.140625" style="174" bestFit="1" customWidth="1"/>
    <col min="15659" max="15659" width="8" style="174" bestFit="1" customWidth="1"/>
    <col min="15660" max="15660" width="12.140625" style="174" bestFit="1" customWidth="1"/>
    <col min="15661" max="15661" width="8" style="174" bestFit="1" customWidth="1"/>
    <col min="15662" max="15662" width="12.140625" style="174" bestFit="1" customWidth="1"/>
    <col min="15663" max="15663" width="8" style="174" bestFit="1" customWidth="1"/>
    <col min="15664" max="15664" width="12.140625" style="174" bestFit="1" customWidth="1"/>
    <col min="15665" max="15665" width="8" style="174" bestFit="1" customWidth="1"/>
    <col min="15666" max="15666" width="12.140625" style="174" bestFit="1" customWidth="1"/>
    <col min="15667" max="15667" width="8" style="174" bestFit="1" customWidth="1"/>
    <col min="15668" max="15668" width="12.140625" style="174" bestFit="1" customWidth="1"/>
    <col min="15669" max="15669" width="8" style="174" bestFit="1" customWidth="1"/>
    <col min="15670" max="15670" width="12.140625" style="174" bestFit="1" customWidth="1"/>
    <col min="15671" max="15671" width="7" style="174" bestFit="1" customWidth="1"/>
    <col min="15672" max="15672" width="12.140625" style="174" bestFit="1" customWidth="1"/>
    <col min="15673" max="15673" width="8" style="174" bestFit="1" customWidth="1"/>
    <col min="15674" max="15674" width="12.7109375" style="174" bestFit="1" customWidth="1"/>
    <col min="15675" max="15675" width="8.5703125" style="174" bestFit="1" customWidth="1"/>
    <col min="15676" max="15676" width="12.140625" style="174" bestFit="1" customWidth="1"/>
    <col min="15677" max="15677" width="8" style="174" bestFit="1" customWidth="1"/>
    <col min="15678" max="15678" width="12.140625" style="174" bestFit="1" customWidth="1"/>
    <col min="15679" max="15679" width="8" style="174" bestFit="1" customWidth="1"/>
    <col min="15680" max="15680" width="12.140625" style="174" bestFit="1" customWidth="1"/>
    <col min="15681" max="15681" width="8" style="174" bestFit="1" customWidth="1"/>
    <col min="15682" max="15682" width="12.140625" style="174" bestFit="1" customWidth="1"/>
    <col min="15683" max="15683" width="8" style="174" bestFit="1" customWidth="1"/>
    <col min="15684" max="15684" width="12.140625" style="174" bestFit="1" customWidth="1"/>
    <col min="15685" max="15685" width="8" style="174" bestFit="1" customWidth="1"/>
    <col min="15686" max="15686" width="12.140625" style="174" bestFit="1" customWidth="1"/>
    <col min="15687" max="15687" width="8" style="174" bestFit="1" customWidth="1"/>
    <col min="15688" max="15872" width="9.140625" style="174"/>
    <col min="15873" max="15873" width="50.7109375" style="174" bestFit="1" customWidth="1"/>
    <col min="15874" max="15874" width="12.140625" style="174" bestFit="1" customWidth="1"/>
    <col min="15875" max="15875" width="8" style="174" bestFit="1" customWidth="1"/>
    <col min="15876" max="15876" width="12.140625" style="174" bestFit="1" customWidth="1"/>
    <col min="15877" max="15877" width="8" style="174" bestFit="1" customWidth="1"/>
    <col min="15878" max="15878" width="12.140625" style="174" bestFit="1" customWidth="1"/>
    <col min="15879" max="15879" width="8" style="174" bestFit="1" customWidth="1"/>
    <col min="15880" max="15880" width="12.140625" style="174" bestFit="1" customWidth="1"/>
    <col min="15881" max="15881" width="8" style="174" bestFit="1" customWidth="1"/>
    <col min="15882" max="15882" width="11.140625" style="174" bestFit="1" customWidth="1"/>
    <col min="15883" max="15883" width="4" style="174" bestFit="1" customWidth="1"/>
    <col min="15884" max="15884" width="11.140625" style="174" bestFit="1" customWidth="1"/>
    <col min="15885" max="15885" width="4" style="174" bestFit="1" customWidth="1"/>
    <col min="15886" max="15886" width="11.140625" style="174" bestFit="1" customWidth="1"/>
    <col min="15887" max="15887" width="4" style="174" bestFit="1" customWidth="1"/>
    <col min="15888" max="15888" width="11.140625" style="174" bestFit="1" customWidth="1"/>
    <col min="15889" max="15889" width="4" style="174" bestFit="1" customWidth="1"/>
    <col min="15890" max="15890" width="11.140625" style="174" bestFit="1" customWidth="1"/>
    <col min="15891" max="15891" width="4" style="174" bestFit="1" customWidth="1"/>
    <col min="15892" max="15892" width="12.140625" style="174" bestFit="1" customWidth="1"/>
    <col min="15893" max="15893" width="8" style="174" bestFit="1" customWidth="1"/>
    <col min="15894" max="15894" width="12.140625" style="174" bestFit="1" customWidth="1"/>
    <col min="15895" max="15895" width="8" style="174" bestFit="1" customWidth="1"/>
    <col min="15896" max="15896" width="12.140625" style="174" bestFit="1" customWidth="1"/>
    <col min="15897" max="15897" width="8" style="174" bestFit="1" customWidth="1"/>
    <col min="15898" max="15898" width="12.140625" style="174" bestFit="1" customWidth="1"/>
    <col min="15899" max="15899" width="8" style="174" bestFit="1" customWidth="1"/>
    <col min="15900" max="15900" width="12.140625" style="174" bestFit="1" customWidth="1"/>
    <col min="15901" max="15901" width="7" style="174" bestFit="1" customWidth="1"/>
    <col min="15902" max="15902" width="12.140625" style="174" bestFit="1" customWidth="1"/>
    <col min="15903" max="15903" width="8" style="174" bestFit="1" customWidth="1"/>
    <col min="15904" max="15904" width="12.140625" style="174" bestFit="1" customWidth="1"/>
    <col min="15905" max="15905" width="8" style="174" bestFit="1" customWidth="1"/>
    <col min="15906" max="15906" width="12.140625" style="174" bestFit="1" customWidth="1"/>
    <col min="15907" max="15907" width="8" style="174" bestFit="1" customWidth="1"/>
    <col min="15908" max="15908" width="12.140625" style="174" bestFit="1" customWidth="1"/>
    <col min="15909" max="15909" width="8" style="174" bestFit="1" customWidth="1"/>
    <col min="15910" max="15910" width="12.140625" style="174" bestFit="1" customWidth="1"/>
    <col min="15911" max="15911" width="8" style="174" bestFit="1" customWidth="1"/>
    <col min="15912" max="15912" width="12.140625" style="174" bestFit="1" customWidth="1"/>
    <col min="15913" max="15913" width="8" style="174" bestFit="1" customWidth="1"/>
    <col min="15914" max="15914" width="12.140625" style="174" bestFit="1" customWidth="1"/>
    <col min="15915" max="15915" width="8" style="174" bestFit="1" customWidth="1"/>
    <col min="15916" max="15916" width="12.140625" style="174" bestFit="1" customWidth="1"/>
    <col min="15917" max="15917" width="8" style="174" bestFit="1" customWidth="1"/>
    <col min="15918" max="15918" width="12.140625" style="174" bestFit="1" customWidth="1"/>
    <col min="15919" max="15919" width="8" style="174" bestFit="1" customWidth="1"/>
    <col min="15920" max="15920" width="12.140625" style="174" bestFit="1" customWidth="1"/>
    <col min="15921" max="15921" width="8" style="174" bestFit="1" customWidth="1"/>
    <col min="15922" max="15922" width="12.140625" style="174" bestFit="1" customWidth="1"/>
    <col min="15923" max="15923" width="8" style="174" bestFit="1" customWidth="1"/>
    <col min="15924" max="15924" width="12.140625" style="174" bestFit="1" customWidth="1"/>
    <col min="15925" max="15925" width="8" style="174" bestFit="1" customWidth="1"/>
    <col min="15926" max="15926" width="12.140625" style="174" bestFit="1" customWidth="1"/>
    <col min="15927" max="15927" width="7" style="174" bestFit="1" customWidth="1"/>
    <col min="15928" max="15928" width="12.140625" style="174" bestFit="1" customWidth="1"/>
    <col min="15929" max="15929" width="8" style="174" bestFit="1" customWidth="1"/>
    <col min="15930" max="15930" width="12.7109375" style="174" bestFit="1" customWidth="1"/>
    <col min="15931" max="15931" width="8.5703125" style="174" bestFit="1" customWidth="1"/>
    <col min="15932" max="15932" width="12.140625" style="174" bestFit="1" customWidth="1"/>
    <col min="15933" max="15933" width="8" style="174" bestFit="1" customWidth="1"/>
    <col min="15934" max="15934" width="12.140625" style="174" bestFit="1" customWidth="1"/>
    <col min="15935" max="15935" width="8" style="174" bestFit="1" customWidth="1"/>
    <col min="15936" max="15936" width="12.140625" style="174" bestFit="1" customWidth="1"/>
    <col min="15937" max="15937" width="8" style="174" bestFit="1" customWidth="1"/>
    <col min="15938" max="15938" width="12.140625" style="174" bestFit="1" customWidth="1"/>
    <col min="15939" max="15939" width="8" style="174" bestFit="1" customWidth="1"/>
    <col min="15940" max="15940" width="12.140625" style="174" bestFit="1" customWidth="1"/>
    <col min="15941" max="15941" width="8" style="174" bestFit="1" customWidth="1"/>
    <col min="15942" max="15942" width="12.140625" style="174" bestFit="1" customWidth="1"/>
    <col min="15943" max="15943" width="8" style="174" bestFit="1" customWidth="1"/>
    <col min="15944" max="16128" width="9.140625" style="174"/>
    <col min="16129" max="16129" width="50.7109375" style="174" bestFit="1" customWidth="1"/>
    <col min="16130" max="16130" width="12.140625" style="174" bestFit="1" customWidth="1"/>
    <col min="16131" max="16131" width="8" style="174" bestFit="1" customWidth="1"/>
    <col min="16132" max="16132" width="12.140625" style="174" bestFit="1" customWidth="1"/>
    <col min="16133" max="16133" width="8" style="174" bestFit="1" customWidth="1"/>
    <col min="16134" max="16134" width="12.140625" style="174" bestFit="1" customWidth="1"/>
    <col min="16135" max="16135" width="8" style="174" bestFit="1" customWidth="1"/>
    <col min="16136" max="16136" width="12.140625" style="174" bestFit="1" customWidth="1"/>
    <col min="16137" max="16137" width="8" style="174" bestFit="1" customWidth="1"/>
    <col min="16138" max="16138" width="11.140625" style="174" bestFit="1" customWidth="1"/>
    <col min="16139" max="16139" width="4" style="174" bestFit="1" customWidth="1"/>
    <col min="16140" max="16140" width="11.140625" style="174" bestFit="1" customWidth="1"/>
    <col min="16141" max="16141" width="4" style="174" bestFit="1" customWidth="1"/>
    <col min="16142" max="16142" width="11.140625" style="174" bestFit="1" customWidth="1"/>
    <col min="16143" max="16143" width="4" style="174" bestFit="1" customWidth="1"/>
    <col min="16144" max="16144" width="11.140625" style="174" bestFit="1" customWidth="1"/>
    <col min="16145" max="16145" width="4" style="174" bestFit="1" customWidth="1"/>
    <col min="16146" max="16146" width="11.140625" style="174" bestFit="1" customWidth="1"/>
    <col min="16147" max="16147" width="4" style="174" bestFit="1" customWidth="1"/>
    <col min="16148" max="16148" width="12.140625" style="174" bestFit="1" customWidth="1"/>
    <col min="16149" max="16149" width="8" style="174" bestFit="1" customWidth="1"/>
    <col min="16150" max="16150" width="12.140625" style="174" bestFit="1" customWidth="1"/>
    <col min="16151" max="16151" width="8" style="174" bestFit="1" customWidth="1"/>
    <col min="16152" max="16152" width="12.140625" style="174" bestFit="1" customWidth="1"/>
    <col min="16153" max="16153" width="8" style="174" bestFit="1" customWidth="1"/>
    <col min="16154" max="16154" width="12.140625" style="174" bestFit="1" customWidth="1"/>
    <col min="16155" max="16155" width="8" style="174" bestFit="1" customWidth="1"/>
    <col min="16156" max="16156" width="12.140625" style="174" bestFit="1" customWidth="1"/>
    <col min="16157" max="16157" width="7" style="174" bestFit="1" customWidth="1"/>
    <col min="16158" max="16158" width="12.140625" style="174" bestFit="1" customWidth="1"/>
    <col min="16159" max="16159" width="8" style="174" bestFit="1" customWidth="1"/>
    <col min="16160" max="16160" width="12.140625" style="174" bestFit="1" customWidth="1"/>
    <col min="16161" max="16161" width="8" style="174" bestFit="1" customWidth="1"/>
    <col min="16162" max="16162" width="12.140625" style="174" bestFit="1" customWidth="1"/>
    <col min="16163" max="16163" width="8" style="174" bestFit="1" customWidth="1"/>
    <col min="16164" max="16164" width="12.140625" style="174" bestFit="1" customWidth="1"/>
    <col min="16165" max="16165" width="8" style="174" bestFit="1" customWidth="1"/>
    <col min="16166" max="16166" width="12.140625" style="174" bestFit="1" customWidth="1"/>
    <col min="16167" max="16167" width="8" style="174" bestFit="1" customWidth="1"/>
    <col min="16168" max="16168" width="12.140625" style="174" bestFit="1" customWidth="1"/>
    <col min="16169" max="16169" width="8" style="174" bestFit="1" customWidth="1"/>
    <col min="16170" max="16170" width="12.140625" style="174" bestFit="1" customWidth="1"/>
    <col min="16171" max="16171" width="8" style="174" bestFit="1" customWidth="1"/>
    <col min="16172" max="16172" width="12.140625" style="174" bestFit="1" customWidth="1"/>
    <col min="16173" max="16173" width="8" style="174" bestFit="1" customWidth="1"/>
    <col min="16174" max="16174" width="12.140625" style="174" bestFit="1" customWidth="1"/>
    <col min="16175" max="16175" width="8" style="174" bestFit="1" customWidth="1"/>
    <col min="16176" max="16176" width="12.140625" style="174" bestFit="1" customWidth="1"/>
    <col min="16177" max="16177" width="8" style="174" bestFit="1" customWidth="1"/>
    <col min="16178" max="16178" width="12.140625" style="174" bestFit="1" customWidth="1"/>
    <col min="16179" max="16179" width="8" style="174" bestFit="1" customWidth="1"/>
    <col min="16180" max="16180" width="12.140625" style="174" bestFit="1" customWidth="1"/>
    <col min="16181" max="16181" width="8" style="174" bestFit="1" customWidth="1"/>
    <col min="16182" max="16182" width="12.140625" style="174" bestFit="1" customWidth="1"/>
    <col min="16183" max="16183" width="7" style="174" bestFit="1" customWidth="1"/>
    <col min="16184" max="16184" width="12.140625" style="174" bestFit="1" customWidth="1"/>
    <col min="16185" max="16185" width="8" style="174" bestFit="1" customWidth="1"/>
    <col min="16186" max="16186" width="12.7109375" style="174" bestFit="1" customWidth="1"/>
    <col min="16187" max="16187" width="8.5703125" style="174" bestFit="1" customWidth="1"/>
    <col min="16188" max="16188" width="12.140625" style="174" bestFit="1" customWidth="1"/>
    <col min="16189" max="16189" width="8" style="174" bestFit="1" customWidth="1"/>
    <col min="16190" max="16190" width="12.140625" style="174" bestFit="1" customWidth="1"/>
    <col min="16191" max="16191" width="8" style="174" bestFit="1" customWidth="1"/>
    <col min="16192" max="16192" width="12.140625" style="174" bestFit="1" customWidth="1"/>
    <col min="16193" max="16193" width="8" style="174" bestFit="1" customWidth="1"/>
    <col min="16194" max="16194" width="12.140625" style="174" bestFit="1" customWidth="1"/>
    <col min="16195" max="16195" width="8" style="174" bestFit="1" customWidth="1"/>
    <col min="16196" max="16196" width="12.140625" style="174" bestFit="1" customWidth="1"/>
    <col min="16197" max="16197" width="8" style="174" bestFit="1" customWidth="1"/>
    <col min="16198" max="16198" width="12.140625" style="174" bestFit="1" customWidth="1"/>
    <col min="16199" max="16199" width="8" style="174" bestFit="1" customWidth="1"/>
    <col min="16200" max="16384" width="9.140625" style="174"/>
  </cols>
  <sheetData>
    <row r="1" spans="1:71">
      <c r="A1" s="1" t="s">
        <v>2067</v>
      </c>
      <c r="F1" s="175" t="s">
        <v>252</v>
      </c>
      <c r="H1" s="175" t="s">
        <v>252</v>
      </c>
      <c r="T1" s="175" t="s">
        <v>252</v>
      </c>
      <c r="X1" s="175" t="s">
        <v>252</v>
      </c>
      <c r="Z1" s="175" t="s">
        <v>252</v>
      </c>
      <c r="AB1" s="175" t="s">
        <v>252</v>
      </c>
      <c r="AD1" s="175" t="s">
        <v>252</v>
      </c>
      <c r="AF1" s="175" t="s">
        <v>252</v>
      </c>
      <c r="AH1" s="175" t="s">
        <v>252</v>
      </c>
      <c r="AL1" s="175" t="s">
        <v>252</v>
      </c>
      <c r="AN1" s="175" t="s">
        <v>252</v>
      </c>
      <c r="AP1" s="175" t="s">
        <v>252</v>
      </c>
      <c r="AR1" s="175" t="s">
        <v>252</v>
      </c>
      <c r="AV1" s="175" t="s">
        <v>252</v>
      </c>
      <c r="AZ1" s="175" t="s">
        <v>252</v>
      </c>
      <c r="BB1" s="175" t="s">
        <v>252</v>
      </c>
      <c r="BF1" s="175" t="s">
        <v>252</v>
      </c>
      <c r="BH1" s="175" t="s">
        <v>252</v>
      </c>
      <c r="BJ1" s="175" t="s">
        <v>252</v>
      </c>
      <c r="BN1" s="175" t="s">
        <v>252</v>
      </c>
      <c r="BP1" s="175" t="s">
        <v>252</v>
      </c>
      <c r="BR1" s="175" t="s">
        <v>252</v>
      </c>
    </row>
    <row r="2" spans="1:71">
      <c r="A2" s="135" t="s">
        <v>1059</v>
      </c>
      <c r="B2" s="134" t="s">
        <v>13</v>
      </c>
      <c r="C2" s="167"/>
      <c r="D2" s="338" t="s">
        <v>1060</v>
      </c>
      <c r="E2" s="338"/>
      <c r="F2" s="338" t="s">
        <v>1061</v>
      </c>
      <c r="G2" s="338"/>
      <c r="H2" s="338" t="s">
        <v>1062</v>
      </c>
      <c r="I2" s="338"/>
      <c r="J2" s="338" t="s">
        <v>1063</v>
      </c>
      <c r="K2" s="338"/>
      <c r="L2" s="338" t="s">
        <v>1064</v>
      </c>
      <c r="M2" s="338"/>
      <c r="N2" s="338" t="s">
        <v>1065</v>
      </c>
      <c r="O2" s="338"/>
      <c r="P2" s="338" t="s">
        <v>1066</v>
      </c>
      <c r="Q2" s="338"/>
      <c r="R2" s="338" t="s">
        <v>1067</v>
      </c>
      <c r="S2" s="338"/>
      <c r="T2" s="338" t="s">
        <v>1068</v>
      </c>
      <c r="U2" s="338"/>
      <c r="V2" s="338" t="s">
        <v>1069</v>
      </c>
      <c r="W2" s="338"/>
      <c r="X2" s="338" t="s">
        <v>1070</v>
      </c>
      <c r="Y2" s="338"/>
      <c r="Z2" s="338" t="s">
        <v>1071</v>
      </c>
      <c r="AA2" s="338"/>
      <c r="AB2" s="338" t="s">
        <v>1072</v>
      </c>
      <c r="AC2" s="338"/>
      <c r="AD2" s="338" t="s">
        <v>1073</v>
      </c>
      <c r="AE2" s="338"/>
      <c r="AF2" s="338" t="s">
        <v>1074</v>
      </c>
      <c r="AG2" s="338"/>
      <c r="AH2" s="338" t="s">
        <v>1075</v>
      </c>
      <c r="AI2" s="338"/>
      <c r="AJ2" s="338" t="s">
        <v>1076</v>
      </c>
      <c r="AK2" s="338"/>
      <c r="AL2" s="338" t="s">
        <v>1077</v>
      </c>
      <c r="AM2" s="338"/>
      <c r="AN2" s="338" t="s">
        <v>1078</v>
      </c>
      <c r="AO2" s="338"/>
      <c r="AP2" s="338" t="s">
        <v>1079</v>
      </c>
      <c r="AQ2" s="338"/>
      <c r="AR2" s="338" t="s">
        <v>1080</v>
      </c>
      <c r="AS2" s="338"/>
      <c r="AT2" s="338" t="s">
        <v>1081</v>
      </c>
      <c r="AU2" s="338"/>
      <c r="AV2" s="338" t="s">
        <v>1082</v>
      </c>
      <c r="AW2" s="338"/>
      <c r="AX2" s="338" t="s">
        <v>1083</v>
      </c>
      <c r="AY2" s="338"/>
      <c r="AZ2" s="338" t="s">
        <v>1084</v>
      </c>
      <c r="BA2" s="338"/>
      <c r="BB2" s="338" t="s">
        <v>1085</v>
      </c>
      <c r="BC2" s="338"/>
      <c r="BD2" s="338" t="s">
        <v>1086</v>
      </c>
      <c r="BE2" s="338"/>
      <c r="BF2" s="338" t="s">
        <v>1087</v>
      </c>
      <c r="BG2" s="338"/>
      <c r="BH2" s="338" t="s">
        <v>1088</v>
      </c>
      <c r="BI2" s="338"/>
      <c r="BJ2" s="338" t="s">
        <v>1089</v>
      </c>
      <c r="BK2" s="338"/>
      <c r="BL2" s="338" t="s">
        <v>1090</v>
      </c>
      <c r="BM2" s="338"/>
      <c r="BN2" s="338" t="s">
        <v>1091</v>
      </c>
      <c r="BO2" s="338"/>
      <c r="BP2" s="338" t="s">
        <v>1092</v>
      </c>
      <c r="BQ2" s="338"/>
      <c r="BR2" s="338" t="s">
        <v>1093</v>
      </c>
      <c r="BS2" s="338"/>
    </row>
    <row r="3" spans="1:71">
      <c r="A3" s="131" t="s">
        <v>375</v>
      </c>
      <c r="B3" s="130"/>
      <c r="C3" s="168"/>
      <c r="D3" s="339"/>
      <c r="E3" s="339"/>
      <c r="F3" s="339"/>
      <c r="G3" s="339"/>
      <c r="H3" s="339"/>
      <c r="I3" s="339"/>
      <c r="J3" s="339"/>
      <c r="K3" s="339"/>
      <c r="L3" s="339"/>
      <c r="M3" s="339"/>
      <c r="N3" s="339"/>
      <c r="O3" s="339"/>
      <c r="P3" s="339"/>
      <c r="Q3" s="339"/>
      <c r="R3" s="339"/>
      <c r="S3" s="339"/>
      <c r="T3" s="339"/>
      <c r="U3" s="339"/>
      <c r="V3" s="339"/>
      <c r="W3" s="339"/>
      <c r="X3" s="339"/>
      <c r="Y3" s="339"/>
      <c r="Z3" s="339"/>
      <c r="AA3" s="339"/>
      <c r="AB3" s="339"/>
      <c r="AC3" s="339"/>
      <c r="AD3" s="339"/>
      <c r="AE3" s="339"/>
      <c r="AF3" s="339"/>
      <c r="AG3" s="339"/>
      <c r="AH3" s="339"/>
      <c r="AI3" s="339"/>
      <c r="AJ3" s="339"/>
      <c r="AK3" s="339"/>
      <c r="AL3" s="339"/>
      <c r="AM3" s="339"/>
      <c r="AN3" s="339"/>
      <c r="AO3" s="339"/>
      <c r="AP3" s="339"/>
      <c r="AQ3" s="339"/>
      <c r="AR3" s="339"/>
      <c r="AS3" s="339"/>
      <c r="AT3" s="339"/>
      <c r="AU3" s="339"/>
      <c r="AV3" s="339"/>
      <c r="AW3" s="339"/>
      <c r="AX3" s="339"/>
      <c r="AY3" s="339"/>
      <c r="AZ3" s="339"/>
      <c r="BA3" s="339"/>
      <c r="BB3" s="339"/>
      <c r="BC3" s="339"/>
      <c r="BD3" s="339"/>
      <c r="BE3" s="339"/>
      <c r="BF3" s="339"/>
      <c r="BG3" s="339"/>
      <c r="BH3" s="339"/>
      <c r="BI3" s="339"/>
      <c r="BJ3" s="339"/>
      <c r="BK3" s="339"/>
      <c r="BL3" s="339"/>
      <c r="BM3" s="339"/>
      <c r="BN3" s="339"/>
      <c r="BO3" s="339"/>
      <c r="BP3" s="339"/>
      <c r="BQ3" s="339"/>
      <c r="BR3" s="339"/>
      <c r="BS3" s="339"/>
    </row>
    <row r="4" spans="1:71">
      <c r="A4" s="176"/>
      <c r="B4" s="169" t="s">
        <v>4</v>
      </c>
      <c r="C4" s="170" t="s">
        <v>5</v>
      </c>
      <c r="D4" s="169" t="s">
        <v>4</v>
      </c>
      <c r="E4" s="170" t="s">
        <v>5</v>
      </c>
      <c r="F4" s="169" t="s">
        <v>4</v>
      </c>
      <c r="G4" s="170" t="s">
        <v>5</v>
      </c>
      <c r="H4" s="169" t="s">
        <v>4</v>
      </c>
      <c r="I4" s="170" t="s">
        <v>5</v>
      </c>
      <c r="J4" s="169" t="s">
        <v>4</v>
      </c>
      <c r="K4" s="170" t="s">
        <v>5</v>
      </c>
      <c r="L4" s="169" t="s">
        <v>4</v>
      </c>
      <c r="M4" s="170" t="s">
        <v>5</v>
      </c>
      <c r="N4" s="169" t="s">
        <v>4</v>
      </c>
      <c r="O4" s="170" t="s">
        <v>5</v>
      </c>
      <c r="P4" s="169" t="s">
        <v>4</v>
      </c>
      <c r="Q4" s="170" t="s">
        <v>5</v>
      </c>
      <c r="R4" s="169" t="s">
        <v>4</v>
      </c>
      <c r="S4" s="170" t="s">
        <v>5</v>
      </c>
      <c r="T4" s="169" t="s">
        <v>4</v>
      </c>
      <c r="U4" s="170" t="s">
        <v>5</v>
      </c>
      <c r="V4" s="169" t="s">
        <v>4</v>
      </c>
      <c r="W4" s="170" t="s">
        <v>5</v>
      </c>
      <c r="X4" s="169" t="s">
        <v>4</v>
      </c>
      <c r="Y4" s="170" t="s">
        <v>5</v>
      </c>
      <c r="Z4" s="169" t="s">
        <v>4</v>
      </c>
      <c r="AA4" s="170" t="s">
        <v>5</v>
      </c>
      <c r="AB4" s="169" t="s">
        <v>4</v>
      </c>
      <c r="AC4" s="170" t="s">
        <v>5</v>
      </c>
      <c r="AD4" s="169" t="s">
        <v>4</v>
      </c>
      <c r="AE4" s="170" t="s">
        <v>5</v>
      </c>
      <c r="AF4" s="169" t="s">
        <v>4</v>
      </c>
      <c r="AG4" s="170" t="s">
        <v>5</v>
      </c>
      <c r="AH4" s="169" t="s">
        <v>4</v>
      </c>
      <c r="AI4" s="170" t="s">
        <v>5</v>
      </c>
      <c r="AJ4" s="169" t="s">
        <v>4</v>
      </c>
      <c r="AK4" s="170" t="s">
        <v>5</v>
      </c>
      <c r="AL4" s="169" t="s">
        <v>4</v>
      </c>
      <c r="AM4" s="170" t="s">
        <v>5</v>
      </c>
      <c r="AN4" s="169" t="s">
        <v>4</v>
      </c>
      <c r="AO4" s="170" t="s">
        <v>5</v>
      </c>
      <c r="AP4" s="169" t="s">
        <v>4</v>
      </c>
      <c r="AQ4" s="170" t="s">
        <v>5</v>
      </c>
      <c r="AR4" s="169" t="s">
        <v>4</v>
      </c>
      <c r="AS4" s="170" t="s">
        <v>5</v>
      </c>
      <c r="AT4" s="169" t="s">
        <v>4</v>
      </c>
      <c r="AU4" s="170" t="s">
        <v>5</v>
      </c>
      <c r="AV4" s="169" t="s">
        <v>4</v>
      </c>
      <c r="AW4" s="170" t="s">
        <v>5</v>
      </c>
      <c r="AX4" s="169" t="s">
        <v>4</v>
      </c>
      <c r="AY4" s="170" t="s">
        <v>5</v>
      </c>
      <c r="AZ4" s="169" t="s">
        <v>4</v>
      </c>
      <c r="BA4" s="170" t="s">
        <v>5</v>
      </c>
      <c r="BB4" s="169" t="s">
        <v>4</v>
      </c>
      <c r="BC4" s="170" t="s">
        <v>5</v>
      </c>
      <c r="BD4" s="169" t="s">
        <v>4</v>
      </c>
      <c r="BE4" s="170" t="s">
        <v>5</v>
      </c>
      <c r="BF4" s="169" t="s">
        <v>4</v>
      </c>
      <c r="BG4" s="170" t="s">
        <v>5</v>
      </c>
      <c r="BH4" s="169" t="s">
        <v>4</v>
      </c>
      <c r="BI4" s="170" t="s">
        <v>5</v>
      </c>
      <c r="BJ4" s="169" t="s">
        <v>4</v>
      </c>
      <c r="BK4" s="170" t="s">
        <v>5</v>
      </c>
      <c r="BL4" s="169" t="s">
        <v>4</v>
      </c>
      <c r="BM4" s="170" t="s">
        <v>5</v>
      </c>
      <c r="BN4" s="169" t="s">
        <v>4</v>
      </c>
      <c r="BO4" s="170" t="s">
        <v>5</v>
      </c>
      <c r="BP4" s="169" t="s">
        <v>4</v>
      </c>
      <c r="BQ4" s="170" t="s">
        <v>5</v>
      </c>
      <c r="BR4" s="169" t="s">
        <v>4</v>
      </c>
      <c r="BS4" s="170" t="s">
        <v>5</v>
      </c>
    </row>
    <row r="5" spans="1:71">
      <c r="A5" s="1" t="s">
        <v>130</v>
      </c>
    </row>
    <row r="6" spans="1:71">
      <c r="A6" s="1" t="s">
        <v>142</v>
      </c>
      <c r="B6" s="118">
        <v>5061550020.5699997</v>
      </c>
      <c r="C6" s="54">
        <v>22.128699999999998</v>
      </c>
      <c r="D6" s="118">
        <v>110976651.44</v>
      </c>
      <c r="E6" s="54">
        <v>94.394900000000007</v>
      </c>
      <c r="F6" s="118">
        <v>0</v>
      </c>
      <c r="G6" s="54">
        <v>0</v>
      </c>
      <c r="H6" s="118">
        <v>0</v>
      </c>
      <c r="I6" s="54">
        <v>0</v>
      </c>
      <c r="J6" s="118">
        <v>389082937</v>
      </c>
      <c r="K6" s="54">
        <v>100</v>
      </c>
      <c r="L6" s="118">
        <v>353143300</v>
      </c>
      <c r="M6" s="54">
        <v>100</v>
      </c>
      <c r="N6" s="118">
        <v>210746309</v>
      </c>
      <c r="O6" s="54">
        <v>100</v>
      </c>
      <c r="P6" s="118">
        <v>260789497</v>
      </c>
      <c r="Q6" s="54">
        <v>100</v>
      </c>
      <c r="R6" s="118">
        <v>656313968</v>
      </c>
      <c r="S6" s="54">
        <v>100</v>
      </c>
      <c r="T6" s="118">
        <v>0</v>
      </c>
      <c r="U6" s="54">
        <v>0</v>
      </c>
      <c r="V6" s="118">
        <v>140842813.03999999</v>
      </c>
      <c r="W6" s="54">
        <v>97.722200000000001</v>
      </c>
      <c r="X6" s="118">
        <v>0</v>
      </c>
      <c r="Y6" s="54">
        <v>0</v>
      </c>
      <c r="Z6" s="118">
        <v>0</v>
      </c>
      <c r="AA6" s="54">
        <v>0</v>
      </c>
      <c r="AB6" s="118">
        <v>0</v>
      </c>
      <c r="AC6" s="54">
        <v>0</v>
      </c>
      <c r="AD6" s="118">
        <v>0</v>
      </c>
      <c r="AE6" s="54">
        <v>0</v>
      </c>
      <c r="AF6" s="118">
        <v>0</v>
      </c>
      <c r="AG6" s="54">
        <v>0</v>
      </c>
      <c r="AH6" s="118">
        <v>0</v>
      </c>
      <c r="AI6" s="54">
        <v>0</v>
      </c>
      <c r="AJ6" s="118">
        <v>118464541.92</v>
      </c>
      <c r="AK6" s="54">
        <v>96.648300000000006</v>
      </c>
      <c r="AL6" s="118">
        <v>0</v>
      </c>
      <c r="AM6" s="54">
        <v>0</v>
      </c>
      <c r="AN6" s="118">
        <v>0</v>
      </c>
      <c r="AO6" s="54">
        <v>0</v>
      </c>
      <c r="AP6" s="118">
        <v>0</v>
      </c>
      <c r="AQ6" s="54">
        <v>0</v>
      </c>
      <c r="AR6" s="118">
        <v>0</v>
      </c>
      <c r="AS6" s="54">
        <v>0</v>
      </c>
      <c r="AT6" s="118">
        <v>1848156022</v>
      </c>
      <c r="AU6" s="54">
        <v>98.859200000000001</v>
      </c>
      <c r="AV6" s="118">
        <v>0</v>
      </c>
      <c r="AW6" s="54">
        <v>0</v>
      </c>
      <c r="AX6" s="118">
        <v>48052508.329999998</v>
      </c>
      <c r="AY6" s="54">
        <v>98.048900000000003</v>
      </c>
      <c r="AZ6" s="118">
        <v>0</v>
      </c>
      <c r="BA6" s="54">
        <v>0</v>
      </c>
      <c r="BB6" s="118">
        <v>0</v>
      </c>
      <c r="BC6" s="54">
        <v>0</v>
      </c>
      <c r="BD6" s="118">
        <v>619426085.22000003</v>
      </c>
      <c r="BE6" s="54">
        <v>88.020200000000003</v>
      </c>
      <c r="BF6" s="118">
        <v>0</v>
      </c>
      <c r="BG6" s="54">
        <v>0</v>
      </c>
      <c r="BH6" s="118">
        <v>0</v>
      </c>
      <c r="BI6" s="54">
        <v>0</v>
      </c>
      <c r="BJ6" s="118">
        <v>0</v>
      </c>
      <c r="BK6" s="54">
        <v>0</v>
      </c>
      <c r="BL6" s="118">
        <v>305555387.62</v>
      </c>
      <c r="BM6" s="54">
        <v>74.903499999999994</v>
      </c>
      <c r="BN6" s="118">
        <v>0</v>
      </c>
      <c r="BO6" s="54">
        <v>0</v>
      </c>
      <c r="BP6" s="118">
        <v>0</v>
      </c>
      <c r="BQ6" s="54">
        <v>0</v>
      </c>
      <c r="BR6" s="118">
        <v>0</v>
      </c>
      <c r="BS6" s="54">
        <v>0</v>
      </c>
    </row>
    <row r="7" spans="1:71">
      <c r="A7" s="24" t="s">
        <v>141</v>
      </c>
      <c r="B7" s="175">
        <v>199840893.72</v>
      </c>
      <c r="C7" s="177">
        <v>0.87370000000000003</v>
      </c>
      <c r="D7" s="175">
        <v>1295635.58</v>
      </c>
      <c r="E7" s="177">
        <v>1.1020000000000001</v>
      </c>
      <c r="F7" s="175">
        <v>5200382.0999999996</v>
      </c>
      <c r="G7" s="177">
        <v>0.1023</v>
      </c>
      <c r="H7" s="175">
        <v>4576624.6900000004</v>
      </c>
      <c r="I7" s="177">
        <v>0.38919999999999999</v>
      </c>
      <c r="J7" s="175">
        <v>0</v>
      </c>
      <c r="K7" s="177">
        <v>0</v>
      </c>
      <c r="L7" s="175">
        <v>0</v>
      </c>
      <c r="M7" s="177">
        <v>0</v>
      </c>
      <c r="N7" s="175">
        <v>0</v>
      </c>
      <c r="O7" s="177">
        <v>0</v>
      </c>
      <c r="P7" s="175">
        <v>0</v>
      </c>
      <c r="Q7" s="177">
        <v>0</v>
      </c>
      <c r="R7" s="175">
        <v>0</v>
      </c>
      <c r="S7" s="177">
        <v>0</v>
      </c>
      <c r="T7" s="175">
        <v>2585727.44</v>
      </c>
      <c r="U7" s="177">
        <v>1.3468</v>
      </c>
      <c r="V7" s="175">
        <v>24763.200000000001</v>
      </c>
      <c r="W7" s="177">
        <v>1.72E-2</v>
      </c>
      <c r="X7" s="175">
        <v>4777418.34</v>
      </c>
      <c r="Y7" s="177">
        <v>1.3925000000000001</v>
      </c>
      <c r="Z7" s="175">
        <v>577889.65</v>
      </c>
      <c r="AA7" s="177">
        <v>3.0700000000000002E-2</v>
      </c>
      <c r="AB7" s="175">
        <v>272017.68</v>
      </c>
      <c r="AC7" s="177">
        <v>0.35599999999999998</v>
      </c>
      <c r="AD7" s="175">
        <v>1939779.03</v>
      </c>
      <c r="AE7" s="177">
        <v>6.3193000000000001</v>
      </c>
      <c r="AF7" s="175">
        <v>363391.24</v>
      </c>
      <c r="AG7" s="177">
        <v>0.14019999999999999</v>
      </c>
      <c r="AH7" s="175">
        <v>3527792.87</v>
      </c>
      <c r="AI7" s="177">
        <v>3.4213</v>
      </c>
      <c r="AJ7" s="175">
        <v>2245573.17</v>
      </c>
      <c r="AK7" s="177">
        <v>1.8320000000000001</v>
      </c>
      <c r="AL7" s="175">
        <v>3306714.65</v>
      </c>
      <c r="AM7" s="177">
        <v>1.4553</v>
      </c>
      <c r="AN7" s="175">
        <v>17687551.77</v>
      </c>
      <c r="AO7" s="177">
        <v>0.99550000000000005</v>
      </c>
      <c r="AP7" s="175">
        <v>543237.64</v>
      </c>
      <c r="AQ7" s="177">
        <v>0.10539999999999999</v>
      </c>
      <c r="AR7" s="175">
        <v>985598.65</v>
      </c>
      <c r="AS7" s="177">
        <v>0.42370000000000002</v>
      </c>
      <c r="AT7" s="175">
        <v>7793668.4299999997</v>
      </c>
      <c r="AU7" s="177">
        <v>0.41689999999999999</v>
      </c>
      <c r="AV7" s="175">
        <v>240431.57</v>
      </c>
      <c r="AW7" s="177">
        <v>0.86629999999999996</v>
      </c>
      <c r="AX7" s="175">
        <v>24700.54</v>
      </c>
      <c r="AY7" s="177">
        <v>5.04E-2</v>
      </c>
      <c r="AZ7" s="175">
        <v>-5883.23</v>
      </c>
      <c r="BA7" s="177">
        <v>-7.1000000000000004E-3</v>
      </c>
      <c r="BB7" s="175">
        <v>160036.81</v>
      </c>
      <c r="BC7" s="177">
        <v>0.53800000000000003</v>
      </c>
      <c r="BD7" s="175">
        <v>4868251.91</v>
      </c>
      <c r="BE7" s="177">
        <v>0.69179999999999997</v>
      </c>
      <c r="BF7" s="175">
        <v>-11929380.279999999</v>
      </c>
      <c r="BG7" s="177">
        <v>-21.158799999999999</v>
      </c>
      <c r="BH7" s="175">
        <v>896370.3</v>
      </c>
      <c r="BI7" s="177">
        <v>0.19089999999999999</v>
      </c>
      <c r="BJ7" s="175">
        <v>129248542.62</v>
      </c>
      <c r="BK7" s="177">
        <v>4.3926999999999996</v>
      </c>
      <c r="BL7" s="175">
        <v>7975632.21</v>
      </c>
      <c r="BM7" s="177">
        <v>1.9551000000000001</v>
      </c>
      <c r="BN7" s="175">
        <v>-90281.89</v>
      </c>
      <c r="BO7" s="177">
        <v>-1.1299999999999999E-2</v>
      </c>
      <c r="BP7" s="175">
        <v>10135728.02</v>
      </c>
      <c r="BQ7" s="177">
        <v>1.3303</v>
      </c>
      <c r="BR7" s="175">
        <v>612979.01</v>
      </c>
      <c r="BS7" s="177">
        <v>0.1179</v>
      </c>
    </row>
    <row r="8" spans="1:71">
      <c r="A8" s="174" t="s">
        <v>246</v>
      </c>
      <c r="B8" s="175">
        <v>0</v>
      </c>
      <c r="C8" s="177">
        <v>0</v>
      </c>
      <c r="D8" s="175">
        <v>0</v>
      </c>
      <c r="E8" s="177">
        <v>0</v>
      </c>
      <c r="F8" s="175">
        <v>0</v>
      </c>
      <c r="G8" s="177">
        <v>0</v>
      </c>
      <c r="H8" s="175">
        <v>0</v>
      </c>
      <c r="I8" s="177">
        <v>0</v>
      </c>
      <c r="J8" s="175">
        <v>0</v>
      </c>
      <c r="K8" s="177">
        <v>0</v>
      </c>
      <c r="L8" s="175">
        <v>0</v>
      </c>
      <c r="M8" s="177">
        <v>0</v>
      </c>
      <c r="N8" s="175">
        <v>0</v>
      </c>
      <c r="O8" s="177">
        <v>0</v>
      </c>
      <c r="P8" s="175">
        <v>0</v>
      </c>
      <c r="Q8" s="177">
        <v>0</v>
      </c>
      <c r="R8" s="175">
        <v>0</v>
      </c>
      <c r="S8" s="177">
        <v>0</v>
      </c>
      <c r="T8" s="175">
        <v>0</v>
      </c>
      <c r="U8" s="177">
        <v>0</v>
      </c>
      <c r="V8" s="175">
        <v>0</v>
      </c>
      <c r="W8" s="177">
        <v>0</v>
      </c>
      <c r="X8" s="175">
        <v>0</v>
      </c>
      <c r="Y8" s="177">
        <v>0</v>
      </c>
      <c r="Z8" s="175">
        <v>0</v>
      </c>
      <c r="AA8" s="177">
        <v>0</v>
      </c>
      <c r="AB8" s="175">
        <v>0</v>
      </c>
      <c r="AC8" s="177">
        <v>0</v>
      </c>
      <c r="AD8" s="175">
        <v>0</v>
      </c>
      <c r="AE8" s="177">
        <v>0</v>
      </c>
      <c r="AF8" s="175">
        <v>0</v>
      </c>
      <c r="AG8" s="177">
        <v>0</v>
      </c>
      <c r="AH8" s="175">
        <v>0</v>
      </c>
      <c r="AI8" s="177">
        <v>0</v>
      </c>
      <c r="AJ8" s="175">
        <v>0</v>
      </c>
      <c r="AK8" s="177">
        <v>0</v>
      </c>
      <c r="AL8" s="175">
        <v>0</v>
      </c>
      <c r="AM8" s="177">
        <v>0</v>
      </c>
      <c r="AN8" s="175">
        <v>0</v>
      </c>
      <c r="AO8" s="177">
        <v>0</v>
      </c>
      <c r="AP8" s="175">
        <v>0</v>
      </c>
      <c r="AQ8" s="177">
        <v>0</v>
      </c>
      <c r="AR8" s="175">
        <v>0</v>
      </c>
      <c r="AS8" s="177">
        <v>0</v>
      </c>
      <c r="AT8" s="175">
        <v>0</v>
      </c>
      <c r="AU8" s="177">
        <v>0</v>
      </c>
      <c r="AV8" s="175">
        <v>0</v>
      </c>
      <c r="AW8" s="177">
        <v>0</v>
      </c>
      <c r="AX8" s="175">
        <v>0</v>
      </c>
      <c r="AY8" s="177">
        <v>0</v>
      </c>
      <c r="AZ8" s="175">
        <v>0</v>
      </c>
      <c r="BA8" s="177">
        <v>0</v>
      </c>
      <c r="BB8" s="175">
        <v>0</v>
      </c>
      <c r="BC8" s="177">
        <v>0</v>
      </c>
      <c r="BD8" s="175">
        <v>0</v>
      </c>
      <c r="BE8" s="177">
        <v>0</v>
      </c>
      <c r="BF8" s="175">
        <v>0</v>
      </c>
      <c r="BG8" s="177">
        <v>0</v>
      </c>
      <c r="BH8" s="175">
        <v>0</v>
      </c>
      <c r="BI8" s="177">
        <v>0</v>
      </c>
      <c r="BJ8" s="175">
        <v>0</v>
      </c>
      <c r="BK8" s="177">
        <v>0</v>
      </c>
      <c r="BL8" s="175">
        <v>0</v>
      </c>
      <c r="BM8" s="177">
        <v>0</v>
      </c>
      <c r="BN8" s="175">
        <v>0</v>
      </c>
      <c r="BO8" s="177">
        <v>0</v>
      </c>
      <c r="BP8" s="175">
        <v>0</v>
      </c>
      <c r="BQ8" s="177">
        <v>0</v>
      </c>
      <c r="BR8" s="175">
        <v>0</v>
      </c>
      <c r="BS8" s="177">
        <v>0</v>
      </c>
    </row>
    <row r="9" spans="1:71">
      <c r="A9" s="174" t="s">
        <v>247</v>
      </c>
      <c r="B9" s="175">
        <v>0</v>
      </c>
      <c r="C9" s="177">
        <v>0</v>
      </c>
      <c r="D9" s="175">
        <v>0</v>
      </c>
      <c r="E9" s="177">
        <v>0</v>
      </c>
      <c r="F9" s="175">
        <v>0</v>
      </c>
      <c r="G9" s="177">
        <v>0</v>
      </c>
      <c r="H9" s="175">
        <v>0</v>
      </c>
      <c r="I9" s="177">
        <v>0</v>
      </c>
      <c r="J9" s="175">
        <v>0</v>
      </c>
      <c r="K9" s="177">
        <v>0</v>
      </c>
      <c r="L9" s="175">
        <v>0</v>
      </c>
      <c r="M9" s="177">
        <v>0</v>
      </c>
      <c r="N9" s="175">
        <v>0</v>
      </c>
      <c r="O9" s="177">
        <v>0</v>
      </c>
      <c r="P9" s="175">
        <v>0</v>
      </c>
      <c r="Q9" s="177">
        <v>0</v>
      </c>
      <c r="R9" s="175">
        <v>0</v>
      </c>
      <c r="S9" s="177">
        <v>0</v>
      </c>
      <c r="T9" s="175">
        <v>0</v>
      </c>
      <c r="U9" s="177">
        <v>0</v>
      </c>
      <c r="V9" s="175">
        <v>0</v>
      </c>
      <c r="W9" s="177">
        <v>0</v>
      </c>
      <c r="X9" s="175">
        <v>0</v>
      </c>
      <c r="Y9" s="177">
        <v>0</v>
      </c>
      <c r="Z9" s="175">
        <v>0</v>
      </c>
      <c r="AA9" s="177">
        <v>0</v>
      </c>
      <c r="AB9" s="175">
        <v>0</v>
      </c>
      <c r="AC9" s="177">
        <v>0</v>
      </c>
      <c r="AD9" s="175">
        <v>0</v>
      </c>
      <c r="AE9" s="177">
        <v>0</v>
      </c>
      <c r="AF9" s="175">
        <v>0</v>
      </c>
      <c r="AG9" s="177">
        <v>0</v>
      </c>
      <c r="AH9" s="175">
        <v>0</v>
      </c>
      <c r="AI9" s="177">
        <v>0</v>
      </c>
      <c r="AJ9" s="175">
        <v>0</v>
      </c>
      <c r="AK9" s="177">
        <v>0</v>
      </c>
      <c r="AL9" s="175">
        <v>0</v>
      </c>
      <c r="AM9" s="177">
        <v>0</v>
      </c>
      <c r="AN9" s="175">
        <v>0</v>
      </c>
      <c r="AO9" s="177">
        <v>0</v>
      </c>
      <c r="AP9" s="175">
        <v>0</v>
      </c>
      <c r="AQ9" s="177">
        <v>0</v>
      </c>
      <c r="AR9" s="175">
        <v>0</v>
      </c>
      <c r="AS9" s="177">
        <v>0</v>
      </c>
      <c r="AT9" s="175">
        <v>0</v>
      </c>
      <c r="AU9" s="177">
        <v>0</v>
      </c>
      <c r="AV9" s="175">
        <v>0</v>
      </c>
      <c r="AW9" s="177">
        <v>0</v>
      </c>
      <c r="AX9" s="175">
        <v>0</v>
      </c>
      <c r="AY9" s="177">
        <v>0</v>
      </c>
      <c r="AZ9" s="175">
        <v>0</v>
      </c>
      <c r="BA9" s="177">
        <v>0</v>
      </c>
      <c r="BB9" s="175">
        <v>0</v>
      </c>
      <c r="BC9" s="177">
        <v>0</v>
      </c>
      <c r="BD9" s="175">
        <v>0</v>
      </c>
      <c r="BE9" s="177">
        <v>0</v>
      </c>
      <c r="BF9" s="175">
        <v>0</v>
      </c>
      <c r="BG9" s="177">
        <v>0</v>
      </c>
      <c r="BH9" s="175">
        <v>0</v>
      </c>
      <c r="BI9" s="177">
        <v>0</v>
      </c>
      <c r="BJ9" s="175">
        <v>0</v>
      </c>
      <c r="BK9" s="177">
        <v>0</v>
      </c>
      <c r="BL9" s="175">
        <v>0</v>
      </c>
      <c r="BM9" s="177">
        <v>0</v>
      </c>
      <c r="BN9" s="175">
        <v>0</v>
      </c>
      <c r="BO9" s="177">
        <v>0</v>
      </c>
      <c r="BP9" s="175">
        <v>0</v>
      </c>
      <c r="BQ9" s="177">
        <v>0</v>
      </c>
      <c r="BR9" s="175">
        <v>0</v>
      </c>
      <c r="BS9" s="177">
        <v>0</v>
      </c>
    </row>
    <row r="10" spans="1:71">
      <c r="A10" s="24" t="s">
        <v>1094</v>
      </c>
      <c r="B10" s="175">
        <v>372781659.74000001</v>
      </c>
      <c r="C10" s="177">
        <v>1.6297999999999999</v>
      </c>
      <c r="D10" s="175">
        <v>1451830.79</v>
      </c>
      <c r="E10" s="177">
        <v>1.2349000000000001</v>
      </c>
      <c r="F10" s="175">
        <v>0</v>
      </c>
      <c r="G10" s="177">
        <v>0</v>
      </c>
      <c r="H10" s="175">
        <v>193180555.90000001</v>
      </c>
      <c r="I10" s="177">
        <v>16.429099999999998</v>
      </c>
      <c r="J10" s="175">
        <v>0</v>
      </c>
      <c r="K10" s="177">
        <v>0</v>
      </c>
      <c r="L10" s="175">
        <v>0</v>
      </c>
      <c r="M10" s="177">
        <v>0</v>
      </c>
      <c r="N10" s="175">
        <v>0</v>
      </c>
      <c r="O10" s="177">
        <v>0</v>
      </c>
      <c r="P10" s="175">
        <v>0</v>
      </c>
      <c r="Q10" s="177">
        <v>0</v>
      </c>
      <c r="R10" s="175">
        <v>0</v>
      </c>
      <c r="S10" s="177">
        <v>0</v>
      </c>
      <c r="T10" s="175">
        <v>0</v>
      </c>
      <c r="U10" s="177">
        <v>0</v>
      </c>
      <c r="V10" s="175">
        <v>3258104.34</v>
      </c>
      <c r="W10" s="177">
        <v>2.2606000000000002</v>
      </c>
      <c r="X10" s="175">
        <v>7796614.75</v>
      </c>
      <c r="Y10" s="177">
        <v>2.2726000000000002</v>
      </c>
      <c r="Z10" s="175">
        <v>75760.59</v>
      </c>
      <c r="AA10" s="177">
        <v>4.0000000000000001E-3</v>
      </c>
      <c r="AB10" s="175">
        <v>0</v>
      </c>
      <c r="AC10" s="177">
        <v>0</v>
      </c>
      <c r="AD10" s="175">
        <v>0</v>
      </c>
      <c r="AE10" s="177">
        <v>0</v>
      </c>
      <c r="AF10" s="175">
        <v>1086094.3500000001</v>
      </c>
      <c r="AG10" s="177">
        <v>0.41899999999999998</v>
      </c>
      <c r="AH10" s="175">
        <v>6632.96</v>
      </c>
      <c r="AI10" s="177">
        <v>6.4000000000000003E-3</v>
      </c>
      <c r="AJ10" s="175">
        <v>1862701.49</v>
      </c>
      <c r="AK10" s="177">
        <v>1.5197000000000001</v>
      </c>
      <c r="AL10" s="175">
        <v>0</v>
      </c>
      <c r="AM10" s="177">
        <v>0</v>
      </c>
      <c r="AN10" s="175">
        <v>0</v>
      </c>
      <c r="AO10" s="177">
        <v>0</v>
      </c>
      <c r="AP10" s="175">
        <v>0</v>
      </c>
      <c r="AQ10" s="177">
        <v>0</v>
      </c>
      <c r="AR10" s="175">
        <v>0</v>
      </c>
      <c r="AS10" s="177">
        <v>0</v>
      </c>
      <c r="AT10" s="175">
        <v>10957243</v>
      </c>
      <c r="AU10" s="177">
        <v>0.58609999999999995</v>
      </c>
      <c r="AV10" s="175">
        <v>0</v>
      </c>
      <c r="AW10" s="177">
        <v>0</v>
      </c>
      <c r="AX10" s="175">
        <v>0</v>
      </c>
      <c r="AY10" s="177">
        <v>0</v>
      </c>
      <c r="AZ10" s="175">
        <v>18853.05</v>
      </c>
      <c r="BA10" s="177">
        <v>2.2800000000000001E-2</v>
      </c>
      <c r="BB10" s="175">
        <v>0</v>
      </c>
      <c r="BC10" s="177">
        <v>0</v>
      </c>
      <c r="BD10" s="175">
        <v>19907529.25</v>
      </c>
      <c r="BE10" s="177">
        <v>2.8289</v>
      </c>
      <c r="BF10" s="175">
        <v>12618385.869999999</v>
      </c>
      <c r="BG10" s="177">
        <v>22.380800000000001</v>
      </c>
      <c r="BH10" s="175">
        <v>2888.21</v>
      </c>
      <c r="BI10" s="177">
        <v>5.9999999999999995E-4</v>
      </c>
      <c r="BJ10" s="175">
        <v>0</v>
      </c>
      <c r="BK10" s="177">
        <v>0</v>
      </c>
      <c r="BL10" s="175">
        <v>94400958.769999996</v>
      </c>
      <c r="BM10" s="177">
        <v>23.141300000000001</v>
      </c>
      <c r="BN10" s="175">
        <v>16431396.189999999</v>
      </c>
      <c r="BO10" s="177">
        <v>2.0501999999999998</v>
      </c>
      <c r="BP10" s="175">
        <v>9726110.2300000004</v>
      </c>
      <c r="BQ10" s="177">
        <v>1.2765</v>
      </c>
      <c r="BR10" s="175">
        <v>0</v>
      </c>
      <c r="BS10" s="177">
        <v>0</v>
      </c>
    </row>
    <row r="11" spans="1:71">
      <c r="A11" s="174" t="s">
        <v>228</v>
      </c>
      <c r="B11" s="175">
        <v>3523794.3</v>
      </c>
      <c r="C11" s="177">
        <v>1.54E-2</v>
      </c>
      <c r="D11" s="175">
        <v>0</v>
      </c>
      <c r="E11" s="177">
        <v>0</v>
      </c>
      <c r="F11" s="175">
        <v>0</v>
      </c>
      <c r="G11" s="177">
        <v>0</v>
      </c>
      <c r="H11" s="175">
        <v>0</v>
      </c>
      <c r="I11" s="177">
        <v>0</v>
      </c>
      <c r="J11" s="175">
        <v>0</v>
      </c>
      <c r="K11" s="177">
        <v>0</v>
      </c>
      <c r="L11" s="175">
        <v>0</v>
      </c>
      <c r="M11" s="177">
        <v>0</v>
      </c>
      <c r="N11" s="175">
        <v>0</v>
      </c>
      <c r="O11" s="177">
        <v>0</v>
      </c>
      <c r="P11" s="175">
        <v>0</v>
      </c>
      <c r="Q11" s="177">
        <v>0</v>
      </c>
      <c r="R11" s="175">
        <v>0</v>
      </c>
      <c r="S11" s="177">
        <v>0</v>
      </c>
      <c r="T11" s="175">
        <v>0</v>
      </c>
      <c r="U11" s="177">
        <v>0</v>
      </c>
      <c r="V11" s="175">
        <v>0</v>
      </c>
      <c r="W11" s="177">
        <v>0</v>
      </c>
      <c r="X11" s="175">
        <v>0</v>
      </c>
      <c r="Y11" s="177">
        <v>0</v>
      </c>
      <c r="Z11" s="175">
        <v>0</v>
      </c>
      <c r="AA11" s="177">
        <v>0</v>
      </c>
      <c r="AB11" s="175">
        <v>0</v>
      </c>
      <c r="AC11" s="177">
        <v>0</v>
      </c>
      <c r="AD11" s="175">
        <v>0</v>
      </c>
      <c r="AE11" s="177">
        <v>0</v>
      </c>
      <c r="AF11" s="175">
        <v>0</v>
      </c>
      <c r="AG11" s="177">
        <v>0</v>
      </c>
      <c r="AH11" s="175">
        <v>0</v>
      </c>
      <c r="AI11" s="177">
        <v>0</v>
      </c>
      <c r="AJ11" s="175">
        <v>0</v>
      </c>
      <c r="AK11" s="177">
        <v>0</v>
      </c>
      <c r="AL11" s="175">
        <v>0</v>
      </c>
      <c r="AM11" s="177">
        <v>0</v>
      </c>
      <c r="AN11" s="175">
        <v>747.25</v>
      </c>
      <c r="AO11" s="177">
        <v>0</v>
      </c>
      <c r="AP11" s="175">
        <v>0</v>
      </c>
      <c r="AQ11" s="177">
        <v>0</v>
      </c>
      <c r="AR11" s="175">
        <v>0</v>
      </c>
      <c r="AS11" s="177">
        <v>0</v>
      </c>
      <c r="AT11" s="175">
        <v>2576455</v>
      </c>
      <c r="AU11" s="177">
        <v>0.13780000000000001</v>
      </c>
      <c r="AV11" s="175">
        <v>15088</v>
      </c>
      <c r="AW11" s="177">
        <v>5.4399999999999997E-2</v>
      </c>
      <c r="AX11" s="175">
        <v>931504.05</v>
      </c>
      <c r="AY11" s="177">
        <v>1.9007000000000001</v>
      </c>
      <c r="AZ11" s="175">
        <v>0</v>
      </c>
      <c r="BA11" s="177">
        <v>0</v>
      </c>
      <c r="BB11" s="175">
        <v>0</v>
      </c>
      <c r="BC11" s="177">
        <v>0</v>
      </c>
      <c r="BD11" s="175">
        <v>0</v>
      </c>
      <c r="BE11" s="177">
        <v>0</v>
      </c>
      <c r="BF11" s="175">
        <v>0</v>
      </c>
      <c r="BG11" s="177">
        <v>0</v>
      </c>
      <c r="BH11" s="175">
        <v>0</v>
      </c>
      <c r="BI11" s="177">
        <v>0</v>
      </c>
      <c r="BJ11" s="175">
        <v>0</v>
      </c>
      <c r="BK11" s="177">
        <v>0</v>
      </c>
      <c r="BL11" s="175">
        <v>0</v>
      </c>
      <c r="BM11" s="177">
        <v>0</v>
      </c>
      <c r="BN11" s="175">
        <v>0</v>
      </c>
      <c r="BO11" s="177">
        <v>0</v>
      </c>
      <c r="BP11" s="175">
        <v>0</v>
      </c>
      <c r="BQ11" s="177">
        <v>0</v>
      </c>
      <c r="BR11" s="175">
        <v>0</v>
      </c>
      <c r="BS11" s="177">
        <v>0</v>
      </c>
    </row>
    <row r="12" spans="1:71" ht="13.5" thickBot="1">
      <c r="A12" s="174" t="s">
        <v>126</v>
      </c>
      <c r="B12" s="175">
        <v>17235505370.919998</v>
      </c>
      <c r="C12" s="177">
        <v>75.352400000000003</v>
      </c>
      <c r="D12" s="175">
        <v>3842294.31</v>
      </c>
      <c r="E12" s="177">
        <v>3.2682000000000002</v>
      </c>
      <c r="F12" s="175">
        <v>5076556091.8599997</v>
      </c>
      <c r="G12" s="177">
        <v>99.8977</v>
      </c>
      <c r="H12" s="175">
        <v>978084688.82000005</v>
      </c>
      <c r="I12" s="177">
        <v>83.181700000000006</v>
      </c>
      <c r="J12" s="175">
        <v>0</v>
      </c>
      <c r="K12" s="177">
        <v>0</v>
      </c>
      <c r="L12" s="175">
        <v>0</v>
      </c>
      <c r="M12" s="177">
        <v>0</v>
      </c>
      <c r="N12" s="175">
        <v>0</v>
      </c>
      <c r="O12" s="177">
        <v>0</v>
      </c>
      <c r="P12" s="175">
        <v>0</v>
      </c>
      <c r="Q12" s="177">
        <v>0</v>
      </c>
      <c r="R12" s="175">
        <v>0</v>
      </c>
      <c r="S12" s="177">
        <v>0</v>
      </c>
      <c r="T12" s="175">
        <v>189397831.15000001</v>
      </c>
      <c r="U12" s="177">
        <v>98.653199999999998</v>
      </c>
      <c r="V12" s="175">
        <v>0</v>
      </c>
      <c r="W12" s="177">
        <v>0</v>
      </c>
      <c r="X12" s="175">
        <v>330500849.30000001</v>
      </c>
      <c r="Y12" s="177">
        <v>96.334900000000005</v>
      </c>
      <c r="Z12" s="175">
        <v>1882319349.27</v>
      </c>
      <c r="AA12" s="177">
        <v>99.965299999999999</v>
      </c>
      <c r="AB12" s="175">
        <v>76141827.629999995</v>
      </c>
      <c r="AC12" s="177">
        <v>99.644000000000005</v>
      </c>
      <c r="AD12" s="175">
        <v>28756085.780000001</v>
      </c>
      <c r="AE12" s="177">
        <v>93.680700000000002</v>
      </c>
      <c r="AF12" s="175">
        <v>257752514.47999999</v>
      </c>
      <c r="AG12" s="177">
        <v>99.440799999999996</v>
      </c>
      <c r="AH12" s="175">
        <v>99579058.349999994</v>
      </c>
      <c r="AI12" s="177">
        <v>96.572299999999998</v>
      </c>
      <c r="AJ12" s="175">
        <v>0</v>
      </c>
      <c r="AK12" s="177">
        <v>0</v>
      </c>
      <c r="AL12" s="175">
        <v>223907263.43000001</v>
      </c>
      <c r="AM12" s="177">
        <v>98.544700000000006</v>
      </c>
      <c r="AN12" s="175">
        <v>1759025314</v>
      </c>
      <c r="AO12" s="177">
        <v>99.004400000000004</v>
      </c>
      <c r="AP12" s="175">
        <v>515064446.11000001</v>
      </c>
      <c r="AQ12" s="177">
        <v>99.894599999999997</v>
      </c>
      <c r="AR12" s="175">
        <v>231639282.19999999</v>
      </c>
      <c r="AS12" s="177">
        <v>99.576300000000003</v>
      </c>
      <c r="AT12" s="175">
        <v>0</v>
      </c>
      <c r="AU12" s="177">
        <v>0</v>
      </c>
      <c r="AV12" s="175">
        <v>27498125</v>
      </c>
      <c r="AW12" s="177">
        <v>99.079300000000003</v>
      </c>
      <c r="AX12" s="175">
        <v>0</v>
      </c>
      <c r="AY12" s="177">
        <v>0</v>
      </c>
      <c r="AZ12" s="175">
        <v>82548413.310000002</v>
      </c>
      <c r="BA12" s="177">
        <v>99.984300000000005</v>
      </c>
      <c r="BB12" s="175">
        <v>29584670.93</v>
      </c>
      <c r="BC12" s="177">
        <v>99.462000000000003</v>
      </c>
      <c r="BD12" s="175">
        <v>59529883.590000004</v>
      </c>
      <c r="BE12" s="177">
        <v>8.4591999999999992</v>
      </c>
      <c r="BF12" s="175">
        <v>55691284.75</v>
      </c>
      <c r="BG12" s="177">
        <v>98.777900000000002</v>
      </c>
      <c r="BH12" s="175">
        <v>468654452.85000002</v>
      </c>
      <c r="BI12" s="177">
        <v>99.808499999999995</v>
      </c>
      <c r="BJ12" s="175">
        <v>2813130456.8099999</v>
      </c>
      <c r="BK12" s="177">
        <v>95.607299999999995</v>
      </c>
      <c r="BL12" s="175">
        <v>0</v>
      </c>
      <c r="BM12" s="177">
        <v>0</v>
      </c>
      <c r="BN12" s="175">
        <v>785119372.39999998</v>
      </c>
      <c r="BO12" s="177">
        <v>97.961100000000002</v>
      </c>
      <c r="BP12" s="175">
        <v>742068818.5</v>
      </c>
      <c r="BQ12" s="177">
        <v>97.393199999999993</v>
      </c>
      <c r="BR12" s="175">
        <v>519112996.08999997</v>
      </c>
      <c r="BS12" s="177">
        <v>99.882099999999994</v>
      </c>
    </row>
    <row r="13" spans="1:71" ht="14.25" thickTop="1" thickBot="1">
      <c r="A13" s="171" t="s">
        <v>2</v>
      </c>
      <c r="B13" s="152">
        <v>22873201739.25</v>
      </c>
      <c r="C13" s="172">
        <v>100</v>
      </c>
      <c r="D13" s="152">
        <v>117566412.12</v>
      </c>
      <c r="E13" s="172">
        <v>100</v>
      </c>
      <c r="F13" s="152">
        <v>5081756473.96</v>
      </c>
      <c r="G13" s="172">
        <v>100</v>
      </c>
      <c r="H13" s="152">
        <v>1175841869.4100001</v>
      </c>
      <c r="I13" s="172">
        <v>100</v>
      </c>
      <c r="J13" s="152">
        <v>389082937</v>
      </c>
      <c r="K13" s="172">
        <v>100</v>
      </c>
      <c r="L13" s="152">
        <v>353143300</v>
      </c>
      <c r="M13" s="172">
        <v>100</v>
      </c>
      <c r="N13" s="152">
        <v>210746309</v>
      </c>
      <c r="O13" s="172">
        <v>100</v>
      </c>
      <c r="P13" s="152">
        <v>260789497</v>
      </c>
      <c r="Q13" s="172">
        <v>100</v>
      </c>
      <c r="R13" s="152">
        <v>656313968</v>
      </c>
      <c r="S13" s="172">
        <v>100</v>
      </c>
      <c r="T13" s="152">
        <v>191983558.59</v>
      </c>
      <c r="U13" s="172">
        <v>100</v>
      </c>
      <c r="V13" s="152">
        <v>144125680.58000001</v>
      </c>
      <c r="W13" s="172">
        <v>100</v>
      </c>
      <c r="X13" s="152">
        <v>343074882.38999999</v>
      </c>
      <c r="Y13" s="172">
        <v>100</v>
      </c>
      <c r="Z13" s="152">
        <v>1882972999.51</v>
      </c>
      <c r="AA13" s="172">
        <v>100</v>
      </c>
      <c r="AB13" s="152">
        <v>76413845.310000002</v>
      </c>
      <c r="AC13" s="172">
        <v>100</v>
      </c>
      <c r="AD13" s="152">
        <v>30695864.809999999</v>
      </c>
      <c r="AE13" s="172">
        <v>100</v>
      </c>
      <c r="AF13" s="152">
        <v>259202000.06999999</v>
      </c>
      <c r="AG13" s="172">
        <v>100</v>
      </c>
      <c r="AH13" s="152">
        <v>103113484.18000001</v>
      </c>
      <c r="AI13" s="172">
        <v>100</v>
      </c>
      <c r="AJ13" s="152">
        <v>122572816.58</v>
      </c>
      <c r="AK13" s="172">
        <v>100</v>
      </c>
      <c r="AL13" s="152">
        <v>227213978.08000001</v>
      </c>
      <c r="AM13" s="172">
        <v>100</v>
      </c>
      <c r="AN13" s="152">
        <v>1776713613.02</v>
      </c>
      <c r="AO13" s="172">
        <v>100</v>
      </c>
      <c r="AP13" s="152">
        <v>515607683.75</v>
      </c>
      <c r="AQ13" s="172">
        <v>100</v>
      </c>
      <c r="AR13" s="152">
        <v>232624880.84999999</v>
      </c>
      <c r="AS13" s="172">
        <v>100</v>
      </c>
      <c r="AT13" s="152">
        <v>1869483388.4300001</v>
      </c>
      <c r="AU13" s="172">
        <v>100</v>
      </c>
      <c r="AV13" s="152">
        <v>27753644.57</v>
      </c>
      <c r="AW13" s="172">
        <v>100</v>
      </c>
      <c r="AX13" s="152">
        <v>49008712.920000002</v>
      </c>
      <c r="AY13" s="172">
        <v>100</v>
      </c>
      <c r="AZ13" s="152">
        <v>82561383.129999995</v>
      </c>
      <c r="BA13" s="172">
        <v>100</v>
      </c>
      <c r="BB13" s="152">
        <v>29744707.739999998</v>
      </c>
      <c r="BC13" s="172">
        <v>100</v>
      </c>
      <c r="BD13" s="152">
        <v>703731749.97000003</v>
      </c>
      <c r="BE13" s="172">
        <v>100</v>
      </c>
      <c r="BF13" s="152">
        <v>56380290.340000004</v>
      </c>
      <c r="BG13" s="172">
        <v>100</v>
      </c>
      <c r="BH13" s="152">
        <v>469553711.36000001</v>
      </c>
      <c r="BI13" s="172">
        <v>100</v>
      </c>
      <c r="BJ13" s="152">
        <v>2942378999.4299998</v>
      </c>
      <c r="BK13" s="172">
        <v>100</v>
      </c>
      <c r="BL13" s="152">
        <v>407931978.60000002</v>
      </c>
      <c r="BM13" s="172">
        <v>100</v>
      </c>
      <c r="BN13" s="152">
        <v>801460486.70000005</v>
      </c>
      <c r="BO13" s="172">
        <v>100</v>
      </c>
      <c r="BP13" s="152">
        <v>761930656.75</v>
      </c>
      <c r="BQ13" s="172">
        <v>100</v>
      </c>
      <c r="BR13" s="152">
        <v>519725975.10000002</v>
      </c>
      <c r="BS13" s="172">
        <v>100</v>
      </c>
    </row>
    <row r="14" spans="1:71" ht="13.5" thickTop="1">
      <c r="A14" s="1" t="s">
        <v>124</v>
      </c>
    </row>
    <row r="15" spans="1:71">
      <c r="A15" s="174" t="s">
        <v>123</v>
      </c>
      <c r="B15" s="175">
        <v>0</v>
      </c>
      <c r="C15" s="177">
        <v>0</v>
      </c>
      <c r="D15" s="175">
        <v>0</v>
      </c>
      <c r="E15" s="177">
        <v>0</v>
      </c>
      <c r="F15" s="175">
        <v>0</v>
      </c>
      <c r="G15" s="177">
        <v>0</v>
      </c>
      <c r="H15" s="175">
        <v>0</v>
      </c>
      <c r="I15" s="177">
        <v>0</v>
      </c>
      <c r="J15" s="175">
        <v>0</v>
      </c>
      <c r="K15" s="177">
        <v>0</v>
      </c>
      <c r="L15" s="175">
        <v>0</v>
      </c>
      <c r="M15" s="177">
        <v>0</v>
      </c>
      <c r="N15" s="175">
        <v>0</v>
      </c>
      <c r="O15" s="177">
        <v>0</v>
      </c>
      <c r="P15" s="175">
        <v>0</v>
      </c>
      <c r="Q15" s="177">
        <v>0</v>
      </c>
      <c r="R15" s="175">
        <v>0</v>
      </c>
      <c r="S15" s="177">
        <v>0</v>
      </c>
      <c r="T15" s="175">
        <v>0</v>
      </c>
      <c r="U15" s="177">
        <v>0</v>
      </c>
      <c r="V15" s="175">
        <v>0</v>
      </c>
      <c r="W15" s="177">
        <v>0</v>
      </c>
      <c r="X15" s="175">
        <v>0</v>
      </c>
      <c r="Y15" s="177">
        <v>0</v>
      </c>
      <c r="Z15" s="175">
        <v>0</v>
      </c>
      <c r="AA15" s="177">
        <v>0</v>
      </c>
      <c r="AB15" s="175">
        <v>0</v>
      </c>
      <c r="AC15" s="177">
        <v>0</v>
      </c>
      <c r="AD15" s="175">
        <v>0</v>
      </c>
      <c r="AE15" s="177">
        <v>0</v>
      </c>
      <c r="AF15" s="175">
        <v>0</v>
      </c>
      <c r="AG15" s="177">
        <v>0</v>
      </c>
      <c r="AH15" s="175">
        <v>0</v>
      </c>
      <c r="AI15" s="177">
        <v>0</v>
      </c>
      <c r="AJ15" s="175">
        <v>0</v>
      </c>
      <c r="AK15" s="177">
        <v>0</v>
      </c>
      <c r="AL15" s="175">
        <v>0</v>
      </c>
      <c r="AM15" s="177">
        <v>0</v>
      </c>
      <c r="AN15" s="175">
        <v>0</v>
      </c>
      <c r="AO15" s="177">
        <v>0</v>
      </c>
      <c r="AP15" s="175">
        <v>0</v>
      </c>
      <c r="AQ15" s="177">
        <v>0</v>
      </c>
      <c r="AR15" s="175">
        <v>0</v>
      </c>
      <c r="AS15" s="177">
        <v>0</v>
      </c>
      <c r="AT15" s="175">
        <v>0</v>
      </c>
      <c r="AU15" s="177">
        <v>0</v>
      </c>
      <c r="AV15" s="175">
        <v>0</v>
      </c>
      <c r="AW15" s="177">
        <v>0</v>
      </c>
      <c r="AX15" s="175">
        <v>0</v>
      </c>
      <c r="AY15" s="177">
        <v>0</v>
      </c>
      <c r="AZ15" s="175">
        <v>0</v>
      </c>
      <c r="BA15" s="177">
        <v>0</v>
      </c>
      <c r="BB15" s="175">
        <v>0</v>
      </c>
      <c r="BC15" s="177">
        <v>0</v>
      </c>
      <c r="BD15" s="175">
        <v>0</v>
      </c>
      <c r="BE15" s="177">
        <v>0</v>
      </c>
      <c r="BF15" s="175">
        <v>0</v>
      </c>
      <c r="BG15" s="177">
        <v>0</v>
      </c>
      <c r="BH15" s="175">
        <v>0</v>
      </c>
      <c r="BI15" s="177">
        <v>0</v>
      </c>
      <c r="BJ15" s="175">
        <v>0</v>
      </c>
      <c r="BK15" s="177">
        <v>0</v>
      </c>
      <c r="BL15" s="175">
        <v>0</v>
      </c>
      <c r="BM15" s="177">
        <v>0</v>
      </c>
      <c r="BN15" s="175">
        <v>0</v>
      </c>
      <c r="BO15" s="177">
        <v>0</v>
      </c>
      <c r="BP15" s="175">
        <v>0</v>
      </c>
      <c r="BQ15" s="177">
        <v>0</v>
      </c>
      <c r="BR15" s="175">
        <v>0</v>
      </c>
      <c r="BS15" s="177">
        <v>0</v>
      </c>
    </row>
    <row r="16" spans="1:71">
      <c r="A16" s="174" t="s">
        <v>122</v>
      </c>
      <c r="B16" s="175">
        <v>1405800</v>
      </c>
      <c r="C16" s="177">
        <v>6.1000000000000004E-3</v>
      </c>
      <c r="D16" s="175">
        <v>1405800</v>
      </c>
      <c r="E16" s="177">
        <v>1.1957</v>
      </c>
      <c r="F16" s="175">
        <v>0</v>
      </c>
      <c r="G16" s="177">
        <v>0</v>
      </c>
      <c r="H16" s="175">
        <v>0</v>
      </c>
      <c r="I16" s="177">
        <v>0</v>
      </c>
      <c r="J16" s="175">
        <v>0</v>
      </c>
      <c r="K16" s="177">
        <v>0</v>
      </c>
      <c r="L16" s="175">
        <v>0</v>
      </c>
      <c r="M16" s="177">
        <v>0</v>
      </c>
      <c r="N16" s="175">
        <v>0</v>
      </c>
      <c r="O16" s="177">
        <v>0</v>
      </c>
      <c r="P16" s="175">
        <v>0</v>
      </c>
      <c r="Q16" s="177">
        <v>0</v>
      </c>
      <c r="R16" s="175">
        <v>0</v>
      </c>
      <c r="S16" s="177">
        <v>0</v>
      </c>
      <c r="T16" s="175">
        <v>0</v>
      </c>
      <c r="U16" s="177">
        <v>0</v>
      </c>
      <c r="V16" s="175">
        <v>0</v>
      </c>
      <c r="W16" s="177">
        <v>0</v>
      </c>
      <c r="X16" s="175">
        <v>0</v>
      </c>
      <c r="Y16" s="177">
        <v>0</v>
      </c>
      <c r="Z16" s="175">
        <v>0</v>
      </c>
      <c r="AA16" s="177">
        <v>0</v>
      </c>
      <c r="AB16" s="175">
        <v>0</v>
      </c>
      <c r="AC16" s="177">
        <v>0</v>
      </c>
      <c r="AD16" s="175">
        <v>0</v>
      </c>
      <c r="AE16" s="177">
        <v>0</v>
      </c>
      <c r="AF16" s="175">
        <v>0</v>
      </c>
      <c r="AG16" s="177">
        <v>0</v>
      </c>
      <c r="AH16" s="175">
        <v>0</v>
      </c>
      <c r="AI16" s="177">
        <v>0</v>
      </c>
      <c r="AJ16" s="175">
        <v>0</v>
      </c>
      <c r="AK16" s="177">
        <v>0</v>
      </c>
      <c r="AL16" s="175">
        <v>0</v>
      </c>
      <c r="AM16" s="177">
        <v>0</v>
      </c>
      <c r="AN16" s="175">
        <v>0</v>
      </c>
      <c r="AO16" s="177">
        <v>0</v>
      </c>
      <c r="AP16" s="175">
        <v>0</v>
      </c>
      <c r="AQ16" s="177">
        <v>0</v>
      </c>
      <c r="AR16" s="175">
        <v>0</v>
      </c>
      <c r="AS16" s="177">
        <v>0</v>
      </c>
      <c r="AT16" s="175">
        <v>0</v>
      </c>
      <c r="AU16" s="177">
        <v>0</v>
      </c>
      <c r="AV16" s="175">
        <v>0</v>
      </c>
      <c r="AW16" s="177">
        <v>0</v>
      </c>
      <c r="AX16" s="175">
        <v>0</v>
      </c>
      <c r="AY16" s="177">
        <v>0</v>
      </c>
      <c r="AZ16" s="175">
        <v>0</v>
      </c>
      <c r="BA16" s="177">
        <v>0</v>
      </c>
      <c r="BB16" s="175">
        <v>0</v>
      </c>
      <c r="BC16" s="177">
        <v>0</v>
      </c>
      <c r="BD16" s="175">
        <v>0</v>
      </c>
      <c r="BE16" s="177">
        <v>0</v>
      </c>
      <c r="BF16" s="175">
        <v>0</v>
      </c>
      <c r="BG16" s="177">
        <v>0</v>
      </c>
      <c r="BH16" s="175">
        <v>0</v>
      </c>
      <c r="BI16" s="177">
        <v>0</v>
      </c>
      <c r="BJ16" s="175">
        <v>0</v>
      </c>
      <c r="BK16" s="177">
        <v>0</v>
      </c>
      <c r="BL16" s="175">
        <v>0</v>
      </c>
      <c r="BM16" s="177">
        <v>0</v>
      </c>
      <c r="BN16" s="175">
        <v>0</v>
      </c>
      <c r="BO16" s="177">
        <v>0</v>
      </c>
      <c r="BP16" s="175">
        <v>0</v>
      </c>
      <c r="BQ16" s="177">
        <v>0</v>
      </c>
      <c r="BR16" s="175">
        <v>0</v>
      </c>
      <c r="BS16" s="177">
        <v>0</v>
      </c>
    </row>
    <row r="17" spans="1:71">
      <c r="A17" s="174" t="s">
        <v>121</v>
      </c>
      <c r="B17" s="175">
        <v>0</v>
      </c>
      <c r="C17" s="177">
        <v>0</v>
      </c>
      <c r="D17" s="175">
        <v>0</v>
      </c>
      <c r="E17" s="177">
        <v>0</v>
      </c>
      <c r="F17" s="175">
        <v>0</v>
      </c>
      <c r="G17" s="177">
        <v>0</v>
      </c>
      <c r="H17" s="175">
        <v>0</v>
      </c>
      <c r="I17" s="177">
        <v>0</v>
      </c>
      <c r="J17" s="175">
        <v>0</v>
      </c>
      <c r="K17" s="177">
        <v>0</v>
      </c>
      <c r="L17" s="175">
        <v>0</v>
      </c>
      <c r="M17" s="177">
        <v>0</v>
      </c>
      <c r="N17" s="175">
        <v>0</v>
      </c>
      <c r="O17" s="177">
        <v>0</v>
      </c>
      <c r="P17" s="175">
        <v>0</v>
      </c>
      <c r="Q17" s="177">
        <v>0</v>
      </c>
      <c r="R17" s="175">
        <v>0</v>
      </c>
      <c r="S17" s="177">
        <v>0</v>
      </c>
      <c r="T17" s="175">
        <v>0</v>
      </c>
      <c r="U17" s="177">
        <v>0</v>
      </c>
      <c r="V17" s="175">
        <v>0</v>
      </c>
      <c r="W17" s="177">
        <v>0</v>
      </c>
      <c r="X17" s="175">
        <v>0</v>
      </c>
      <c r="Y17" s="177">
        <v>0</v>
      </c>
      <c r="Z17" s="175">
        <v>0</v>
      </c>
      <c r="AA17" s="177">
        <v>0</v>
      </c>
      <c r="AB17" s="175">
        <v>0</v>
      </c>
      <c r="AC17" s="177">
        <v>0</v>
      </c>
      <c r="AD17" s="175">
        <v>0</v>
      </c>
      <c r="AE17" s="177">
        <v>0</v>
      </c>
      <c r="AF17" s="175">
        <v>0</v>
      </c>
      <c r="AG17" s="177">
        <v>0</v>
      </c>
      <c r="AH17" s="175">
        <v>0</v>
      </c>
      <c r="AI17" s="177">
        <v>0</v>
      </c>
      <c r="AJ17" s="175">
        <v>0</v>
      </c>
      <c r="AK17" s="177">
        <v>0</v>
      </c>
      <c r="AL17" s="175">
        <v>0</v>
      </c>
      <c r="AM17" s="177">
        <v>0</v>
      </c>
      <c r="AN17" s="175">
        <v>0</v>
      </c>
      <c r="AO17" s="177">
        <v>0</v>
      </c>
      <c r="AP17" s="175">
        <v>0</v>
      </c>
      <c r="AQ17" s="177">
        <v>0</v>
      </c>
      <c r="AR17" s="175">
        <v>0</v>
      </c>
      <c r="AS17" s="177">
        <v>0</v>
      </c>
      <c r="AT17" s="175">
        <v>0</v>
      </c>
      <c r="AU17" s="177">
        <v>0</v>
      </c>
      <c r="AV17" s="175">
        <v>0</v>
      </c>
      <c r="AW17" s="177">
        <v>0</v>
      </c>
      <c r="AX17" s="175">
        <v>0</v>
      </c>
      <c r="AY17" s="177">
        <v>0</v>
      </c>
      <c r="AZ17" s="175">
        <v>0</v>
      </c>
      <c r="BA17" s="177">
        <v>0</v>
      </c>
      <c r="BB17" s="175">
        <v>0</v>
      </c>
      <c r="BC17" s="177">
        <v>0</v>
      </c>
      <c r="BD17" s="175">
        <v>0</v>
      </c>
      <c r="BE17" s="177">
        <v>0</v>
      </c>
      <c r="BF17" s="175">
        <v>0</v>
      </c>
      <c r="BG17" s="177">
        <v>0</v>
      </c>
      <c r="BH17" s="175">
        <v>0</v>
      </c>
      <c r="BI17" s="177">
        <v>0</v>
      </c>
      <c r="BJ17" s="175">
        <v>0</v>
      </c>
      <c r="BK17" s="177">
        <v>0</v>
      </c>
      <c r="BL17" s="175">
        <v>0</v>
      </c>
      <c r="BM17" s="177">
        <v>0</v>
      </c>
      <c r="BN17" s="175">
        <v>0</v>
      </c>
      <c r="BO17" s="177">
        <v>0</v>
      </c>
      <c r="BP17" s="175">
        <v>0</v>
      </c>
      <c r="BQ17" s="177">
        <v>0</v>
      </c>
      <c r="BR17" s="175">
        <v>0</v>
      </c>
      <c r="BS17" s="177">
        <v>0</v>
      </c>
    </row>
    <row r="18" spans="1:71">
      <c r="A18" s="174" t="s">
        <v>120</v>
      </c>
      <c r="B18" s="175">
        <v>0</v>
      </c>
      <c r="C18" s="177">
        <v>0</v>
      </c>
      <c r="D18" s="175">
        <v>0</v>
      </c>
      <c r="E18" s="177">
        <v>0</v>
      </c>
      <c r="F18" s="175">
        <v>0</v>
      </c>
      <c r="G18" s="177">
        <v>0</v>
      </c>
      <c r="H18" s="175">
        <v>0</v>
      </c>
      <c r="I18" s="177">
        <v>0</v>
      </c>
      <c r="J18" s="175">
        <v>0</v>
      </c>
      <c r="K18" s="177">
        <v>0</v>
      </c>
      <c r="L18" s="175">
        <v>0</v>
      </c>
      <c r="M18" s="177">
        <v>0</v>
      </c>
      <c r="N18" s="175">
        <v>0</v>
      </c>
      <c r="O18" s="177">
        <v>0</v>
      </c>
      <c r="P18" s="175">
        <v>0</v>
      </c>
      <c r="Q18" s="177">
        <v>0</v>
      </c>
      <c r="R18" s="175">
        <v>0</v>
      </c>
      <c r="S18" s="177">
        <v>0</v>
      </c>
      <c r="T18" s="175">
        <v>0</v>
      </c>
      <c r="U18" s="177">
        <v>0</v>
      </c>
      <c r="V18" s="175">
        <v>0</v>
      </c>
      <c r="W18" s="177">
        <v>0</v>
      </c>
      <c r="X18" s="175">
        <v>0</v>
      </c>
      <c r="Y18" s="177">
        <v>0</v>
      </c>
      <c r="Z18" s="175">
        <v>0</v>
      </c>
      <c r="AA18" s="177">
        <v>0</v>
      </c>
      <c r="AB18" s="175">
        <v>0</v>
      </c>
      <c r="AC18" s="177">
        <v>0</v>
      </c>
      <c r="AD18" s="175">
        <v>0</v>
      </c>
      <c r="AE18" s="177">
        <v>0</v>
      </c>
      <c r="AF18" s="175">
        <v>0</v>
      </c>
      <c r="AG18" s="177">
        <v>0</v>
      </c>
      <c r="AH18" s="175">
        <v>0</v>
      </c>
      <c r="AI18" s="177">
        <v>0</v>
      </c>
      <c r="AJ18" s="175">
        <v>0</v>
      </c>
      <c r="AK18" s="177">
        <v>0</v>
      </c>
      <c r="AL18" s="175">
        <v>0</v>
      </c>
      <c r="AM18" s="177">
        <v>0</v>
      </c>
      <c r="AN18" s="175">
        <v>0</v>
      </c>
      <c r="AO18" s="177">
        <v>0</v>
      </c>
      <c r="AP18" s="175">
        <v>0</v>
      </c>
      <c r="AQ18" s="177">
        <v>0</v>
      </c>
      <c r="AR18" s="175">
        <v>0</v>
      </c>
      <c r="AS18" s="177">
        <v>0</v>
      </c>
      <c r="AT18" s="175">
        <v>0</v>
      </c>
      <c r="AU18" s="177">
        <v>0</v>
      </c>
      <c r="AV18" s="175">
        <v>0</v>
      </c>
      <c r="AW18" s="177">
        <v>0</v>
      </c>
      <c r="AX18" s="175">
        <v>0</v>
      </c>
      <c r="AY18" s="177">
        <v>0</v>
      </c>
      <c r="AZ18" s="175">
        <v>0</v>
      </c>
      <c r="BA18" s="177">
        <v>0</v>
      </c>
      <c r="BB18" s="175">
        <v>0</v>
      </c>
      <c r="BC18" s="177">
        <v>0</v>
      </c>
      <c r="BD18" s="175">
        <v>0</v>
      </c>
      <c r="BE18" s="177">
        <v>0</v>
      </c>
      <c r="BF18" s="175">
        <v>0</v>
      </c>
      <c r="BG18" s="177">
        <v>0</v>
      </c>
      <c r="BH18" s="175">
        <v>0</v>
      </c>
      <c r="BI18" s="177">
        <v>0</v>
      </c>
      <c r="BJ18" s="175">
        <v>0</v>
      </c>
      <c r="BK18" s="177">
        <v>0</v>
      </c>
      <c r="BL18" s="175">
        <v>0</v>
      </c>
      <c r="BM18" s="177">
        <v>0</v>
      </c>
      <c r="BN18" s="175">
        <v>0</v>
      </c>
      <c r="BO18" s="177">
        <v>0</v>
      </c>
      <c r="BP18" s="175">
        <v>0</v>
      </c>
      <c r="BQ18" s="177">
        <v>0</v>
      </c>
      <c r="BR18" s="175">
        <v>0</v>
      </c>
      <c r="BS18" s="177">
        <v>0</v>
      </c>
    </row>
    <row r="19" spans="1:71">
      <c r="A19" s="174" t="s">
        <v>119</v>
      </c>
      <c r="B19" s="175">
        <v>0</v>
      </c>
      <c r="C19" s="177">
        <v>0</v>
      </c>
      <c r="D19" s="175">
        <v>0</v>
      </c>
      <c r="E19" s="177">
        <v>0</v>
      </c>
      <c r="F19" s="175">
        <v>0</v>
      </c>
      <c r="G19" s="177">
        <v>0</v>
      </c>
      <c r="H19" s="175">
        <v>0</v>
      </c>
      <c r="I19" s="177">
        <v>0</v>
      </c>
      <c r="J19" s="175">
        <v>0</v>
      </c>
      <c r="K19" s="177">
        <v>0</v>
      </c>
      <c r="L19" s="175">
        <v>0</v>
      </c>
      <c r="M19" s="177">
        <v>0</v>
      </c>
      <c r="N19" s="175">
        <v>0</v>
      </c>
      <c r="O19" s="177">
        <v>0</v>
      </c>
      <c r="P19" s="175">
        <v>0</v>
      </c>
      <c r="Q19" s="177">
        <v>0</v>
      </c>
      <c r="R19" s="175">
        <v>0</v>
      </c>
      <c r="S19" s="177">
        <v>0</v>
      </c>
      <c r="T19" s="175">
        <v>0</v>
      </c>
      <c r="U19" s="177">
        <v>0</v>
      </c>
      <c r="V19" s="175">
        <v>0</v>
      </c>
      <c r="W19" s="177">
        <v>0</v>
      </c>
      <c r="X19" s="175">
        <v>0</v>
      </c>
      <c r="Y19" s="177">
        <v>0</v>
      </c>
      <c r="Z19" s="175">
        <v>0</v>
      </c>
      <c r="AA19" s="177">
        <v>0</v>
      </c>
      <c r="AB19" s="175">
        <v>0</v>
      </c>
      <c r="AC19" s="177">
        <v>0</v>
      </c>
      <c r="AD19" s="175">
        <v>0</v>
      </c>
      <c r="AE19" s="177">
        <v>0</v>
      </c>
      <c r="AF19" s="175">
        <v>0</v>
      </c>
      <c r="AG19" s="177">
        <v>0</v>
      </c>
      <c r="AH19" s="175">
        <v>0</v>
      </c>
      <c r="AI19" s="177">
        <v>0</v>
      </c>
      <c r="AJ19" s="175">
        <v>0</v>
      </c>
      <c r="AK19" s="177">
        <v>0</v>
      </c>
      <c r="AL19" s="175">
        <v>0</v>
      </c>
      <c r="AM19" s="177">
        <v>0</v>
      </c>
      <c r="AN19" s="175">
        <v>0</v>
      </c>
      <c r="AO19" s="177">
        <v>0</v>
      </c>
      <c r="AP19" s="175">
        <v>0</v>
      </c>
      <c r="AQ19" s="177">
        <v>0</v>
      </c>
      <c r="AR19" s="175">
        <v>0</v>
      </c>
      <c r="AS19" s="177">
        <v>0</v>
      </c>
      <c r="AT19" s="175">
        <v>0</v>
      </c>
      <c r="AU19" s="177">
        <v>0</v>
      </c>
      <c r="AV19" s="175">
        <v>0</v>
      </c>
      <c r="AW19" s="177">
        <v>0</v>
      </c>
      <c r="AX19" s="175">
        <v>0</v>
      </c>
      <c r="AY19" s="177">
        <v>0</v>
      </c>
      <c r="AZ19" s="175">
        <v>0</v>
      </c>
      <c r="BA19" s="177">
        <v>0</v>
      </c>
      <c r="BB19" s="175">
        <v>0</v>
      </c>
      <c r="BC19" s="177">
        <v>0</v>
      </c>
      <c r="BD19" s="175">
        <v>0</v>
      </c>
      <c r="BE19" s="177">
        <v>0</v>
      </c>
      <c r="BF19" s="175">
        <v>0</v>
      </c>
      <c r="BG19" s="177">
        <v>0</v>
      </c>
      <c r="BH19" s="175">
        <v>0</v>
      </c>
      <c r="BI19" s="177">
        <v>0</v>
      </c>
      <c r="BJ19" s="175">
        <v>0</v>
      </c>
      <c r="BK19" s="177">
        <v>0</v>
      </c>
      <c r="BL19" s="175">
        <v>0</v>
      </c>
      <c r="BM19" s="177">
        <v>0</v>
      </c>
      <c r="BN19" s="175">
        <v>0</v>
      </c>
      <c r="BO19" s="177">
        <v>0</v>
      </c>
      <c r="BP19" s="175">
        <v>0</v>
      </c>
      <c r="BQ19" s="177">
        <v>0</v>
      </c>
      <c r="BR19" s="175">
        <v>0</v>
      </c>
      <c r="BS19" s="177">
        <v>0</v>
      </c>
    </row>
    <row r="20" spans="1:71">
      <c r="A20" s="174" t="s">
        <v>118</v>
      </c>
      <c r="B20" s="175">
        <v>0</v>
      </c>
      <c r="C20" s="177">
        <v>0</v>
      </c>
      <c r="D20" s="175">
        <v>0</v>
      </c>
      <c r="E20" s="177">
        <v>0</v>
      </c>
      <c r="F20" s="175">
        <v>0</v>
      </c>
      <c r="G20" s="177">
        <v>0</v>
      </c>
      <c r="H20" s="175">
        <v>0</v>
      </c>
      <c r="I20" s="177">
        <v>0</v>
      </c>
      <c r="J20" s="175">
        <v>0</v>
      </c>
      <c r="K20" s="177">
        <v>0</v>
      </c>
      <c r="L20" s="175">
        <v>0</v>
      </c>
      <c r="M20" s="177">
        <v>0</v>
      </c>
      <c r="N20" s="175">
        <v>0</v>
      </c>
      <c r="O20" s="177">
        <v>0</v>
      </c>
      <c r="P20" s="175">
        <v>0</v>
      </c>
      <c r="Q20" s="177">
        <v>0</v>
      </c>
      <c r="R20" s="175">
        <v>0</v>
      </c>
      <c r="S20" s="177">
        <v>0</v>
      </c>
      <c r="T20" s="175">
        <v>0</v>
      </c>
      <c r="U20" s="177">
        <v>0</v>
      </c>
      <c r="V20" s="175">
        <v>0</v>
      </c>
      <c r="W20" s="177">
        <v>0</v>
      </c>
      <c r="X20" s="175">
        <v>0</v>
      </c>
      <c r="Y20" s="177">
        <v>0</v>
      </c>
      <c r="Z20" s="175">
        <v>0</v>
      </c>
      <c r="AA20" s="177">
        <v>0</v>
      </c>
      <c r="AB20" s="175">
        <v>0</v>
      </c>
      <c r="AC20" s="177">
        <v>0</v>
      </c>
      <c r="AD20" s="175">
        <v>0</v>
      </c>
      <c r="AE20" s="177">
        <v>0</v>
      </c>
      <c r="AF20" s="175">
        <v>0</v>
      </c>
      <c r="AG20" s="177">
        <v>0</v>
      </c>
      <c r="AH20" s="175">
        <v>0</v>
      </c>
      <c r="AI20" s="177">
        <v>0</v>
      </c>
      <c r="AJ20" s="175">
        <v>0</v>
      </c>
      <c r="AK20" s="177">
        <v>0</v>
      </c>
      <c r="AL20" s="175">
        <v>0</v>
      </c>
      <c r="AM20" s="177">
        <v>0</v>
      </c>
      <c r="AN20" s="175">
        <v>0</v>
      </c>
      <c r="AO20" s="177">
        <v>0</v>
      </c>
      <c r="AP20" s="175">
        <v>0</v>
      </c>
      <c r="AQ20" s="177">
        <v>0</v>
      </c>
      <c r="AR20" s="175">
        <v>0</v>
      </c>
      <c r="AS20" s="177">
        <v>0</v>
      </c>
      <c r="AT20" s="175">
        <v>0</v>
      </c>
      <c r="AU20" s="177">
        <v>0</v>
      </c>
      <c r="AV20" s="175">
        <v>0</v>
      </c>
      <c r="AW20" s="177">
        <v>0</v>
      </c>
      <c r="AX20" s="175">
        <v>0</v>
      </c>
      <c r="AY20" s="177">
        <v>0</v>
      </c>
      <c r="AZ20" s="175">
        <v>0</v>
      </c>
      <c r="BA20" s="177">
        <v>0</v>
      </c>
      <c r="BB20" s="175">
        <v>0</v>
      </c>
      <c r="BC20" s="177">
        <v>0</v>
      </c>
      <c r="BD20" s="175">
        <v>0</v>
      </c>
      <c r="BE20" s="177">
        <v>0</v>
      </c>
      <c r="BF20" s="175">
        <v>0</v>
      </c>
      <c r="BG20" s="177">
        <v>0</v>
      </c>
      <c r="BH20" s="175">
        <v>0</v>
      </c>
      <c r="BI20" s="177">
        <v>0</v>
      </c>
      <c r="BJ20" s="175">
        <v>0</v>
      </c>
      <c r="BK20" s="177">
        <v>0</v>
      </c>
      <c r="BL20" s="175">
        <v>0</v>
      </c>
      <c r="BM20" s="177">
        <v>0</v>
      </c>
      <c r="BN20" s="175">
        <v>0</v>
      </c>
      <c r="BO20" s="177">
        <v>0</v>
      </c>
      <c r="BP20" s="175">
        <v>0</v>
      </c>
      <c r="BQ20" s="177">
        <v>0</v>
      </c>
      <c r="BR20" s="175">
        <v>0</v>
      </c>
      <c r="BS20" s="177">
        <v>0</v>
      </c>
    </row>
    <row r="21" spans="1:71">
      <c r="A21" s="174" t="s">
        <v>117</v>
      </c>
      <c r="B21" s="175">
        <v>0</v>
      </c>
      <c r="C21" s="177">
        <v>0</v>
      </c>
      <c r="D21" s="175">
        <v>0</v>
      </c>
      <c r="E21" s="177">
        <v>0</v>
      </c>
      <c r="F21" s="175">
        <v>0</v>
      </c>
      <c r="G21" s="177">
        <v>0</v>
      </c>
      <c r="H21" s="175">
        <v>0</v>
      </c>
      <c r="I21" s="177">
        <v>0</v>
      </c>
      <c r="J21" s="175">
        <v>0</v>
      </c>
      <c r="K21" s="177">
        <v>0</v>
      </c>
      <c r="L21" s="175">
        <v>0</v>
      </c>
      <c r="M21" s="177">
        <v>0</v>
      </c>
      <c r="N21" s="175">
        <v>0</v>
      </c>
      <c r="O21" s="177">
        <v>0</v>
      </c>
      <c r="P21" s="175">
        <v>0</v>
      </c>
      <c r="Q21" s="177">
        <v>0</v>
      </c>
      <c r="R21" s="175">
        <v>0</v>
      </c>
      <c r="S21" s="177">
        <v>0</v>
      </c>
      <c r="T21" s="175">
        <v>0</v>
      </c>
      <c r="U21" s="177">
        <v>0</v>
      </c>
      <c r="V21" s="175">
        <v>0</v>
      </c>
      <c r="W21" s="177">
        <v>0</v>
      </c>
      <c r="X21" s="175">
        <v>0</v>
      </c>
      <c r="Y21" s="177">
        <v>0</v>
      </c>
      <c r="Z21" s="175">
        <v>0</v>
      </c>
      <c r="AA21" s="177">
        <v>0</v>
      </c>
      <c r="AB21" s="175">
        <v>0</v>
      </c>
      <c r="AC21" s="177">
        <v>0</v>
      </c>
      <c r="AD21" s="175">
        <v>0</v>
      </c>
      <c r="AE21" s="177">
        <v>0</v>
      </c>
      <c r="AF21" s="175">
        <v>0</v>
      </c>
      <c r="AG21" s="177">
        <v>0</v>
      </c>
      <c r="AH21" s="175">
        <v>0</v>
      </c>
      <c r="AI21" s="177">
        <v>0</v>
      </c>
      <c r="AJ21" s="175">
        <v>0</v>
      </c>
      <c r="AK21" s="177">
        <v>0</v>
      </c>
      <c r="AL21" s="175">
        <v>0</v>
      </c>
      <c r="AM21" s="177">
        <v>0</v>
      </c>
      <c r="AN21" s="175">
        <v>0</v>
      </c>
      <c r="AO21" s="177">
        <v>0</v>
      </c>
      <c r="AP21" s="175">
        <v>0</v>
      </c>
      <c r="AQ21" s="177">
        <v>0</v>
      </c>
      <c r="AR21" s="175">
        <v>0</v>
      </c>
      <c r="AS21" s="177">
        <v>0</v>
      </c>
      <c r="AT21" s="175">
        <v>0</v>
      </c>
      <c r="AU21" s="177">
        <v>0</v>
      </c>
      <c r="AV21" s="175">
        <v>0</v>
      </c>
      <c r="AW21" s="177">
        <v>0</v>
      </c>
      <c r="AX21" s="175">
        <v>0</v>
      </c>
      <c r="AY21" s="177">
        <v>0</v>
      </c>
      <c r="AZ21" s="175">
        <v>0</v>
      </c>
      <c r="BA21" s="177">
        <v>0</v>
      </c>
      <c r="BB21" s="175">
        <v>0</v>
      </c>
      <c r="BC21" s="177">
        <v>0</v>
      </c>
      <c r="BD21" s="175">
        <v>0</v>
      </c>
      <c r="BE21" s="177">
        <v>0</v>
      </c>
      <c r="BF21" s="175">
        <v>0</v>
      </c>
      <c r="BG21" s="177">
        <v>0</v>
      </c>
      <c r="BH21" s="175">
        <v>0</v>
      </c>
      <c r="BI21" s="177">
        <v>0</v>
      </c>
      <c r="BJ21" s="175">
        <v>0</v>
      </c>
      <c r="BK21" s="177">
        <v>0</v>
      </c>
      <c r="BL21" s="175">
        <v>0</v>
      </c>
      <c r="BM21" s="177">
        <v>0</v>
      </c>
      <c r="BN21" s="175">
        <v>0</v>
      </c>
      <c r="BO21" s="177">
        <v>0</v>
      </c>
      <c r="BP21" s="175">
        <v>0</v>
      </c>
      <c r="BQ21" s="177">
        <v>0</v>
      </c>
      <c r="BR21" s="175">
        <v>0</v>
      </c>
      <c r="BS21" s="177">
        <v>0</v>
      </c>
    </row>
    <row r="22" spans="1:71">
      <c r="A22" s="174" t="s">
        <v>116</v>
      </c>
      <c r="B22" s="175">
        <v>0</v>
      </c>
      <c r="C22" s="177">
        <v>0</v>
      </c>
      <c r="D22" s="175">
        <v>0</v>
      </c>
      <c r="E22" s="177">
        <v>0</v>
      </c>
      <c r="F22" s="175">
        <v>0</v>
      </c>
      <c r="G22" s="177">
        <v>0</v>
      </c>
      <c r="H22" s="175">
        <v>0</v>
      </c>
      <c r="I22" s="177">
        <v>0</v>
      </c>
      <c r="J22" s="175">
        <v>0</v>
      </c>
      <c r="K22" s="177">
        <v>0</v>
      </c>
      <c r="L22" s="175">
        <v>0</v>
      </c>
      <c r="M22" s="177">
        <v>0</v>
      </c>
      <c r="N22" s="175">
        <v>0</v>
      </c>
      <c r="O22" s="177">
        <v>0</v>
      </c>
      <c r="P22" s="175">
        <v>0</v>
      </c>
      <c r="Q22" s="177">
        <v>0</v>
      </c>
      <c r="R22" s="175">
        <v>0</v>
      </c>
      <c r="S22" s="177">
        <v>0</v>
      </c>
      <c r="T22" s="175">
        <v>0</v>
      </c>
      <c r="U22" s="177">
        <v>0</v>
      </c>
      <c r="V22" s="175">
        <v>0</v>
      </c>
      <c r="W22" s="177">
        <v>0</v>
      </c>
      <c r="X22" s="175">
        <v>0</v>
      </c>
      <c r="Y22" s="177">
        <v>0</v>
      </c>
      <c r="Z22" s="175">
        <v>0</v>
      </c>
      <c r="AA22" s="177">
        <v>0</v>
      </c>
      <c r="AB22" s="175">
        <v>0</v>
      </c>
      <c r="AC22" s="177">
        <v>0</v>
      </c>
      <c r="AD22" s="175">
        <v>0</v>
      </c>
      <c r="AE22" s="177">
        <v>0</v>
      </c>
      <c r="AF22" s="175">
        <v>0</v>
      </c>
      <c r="AG22" s="177">
        <v>0</v>
      </c>
      <c r="AH22" s="175">
        <v>0</v>
      </c>
      <c r="AI22" s="177">
        <v>0</v>
      </c>
      <c r="AJ22" s="175">
        <v>0</v>
      </c>
      <c r="AK22" s="177">
        <v>0</v>
      </c>
      <c r="AL22" s="175">
        <v>0</v>
      </c>
      <c r="AM22" s="177">
        <v>0</v>
      </c>
      <c r="AN22" s="175">
        <v>0</v>
      </c>
      <c r="AO22" s="177">
        <v>0</v>
      </c>
      <c r="AP22" s="175">
        <v>0</v>
      </c>
      <c r="AQ22" s="177">
        <v>0</v>
      </c>
      <c r="AR22" s="175">
        <v>0</v>
      </c>
      <c r="AS22" s="177">
        <v>0</v>
      </c>
      <c r="AT22" s="175">
        <v>0</v>
      </c>
      <c r="AU22" s="177">
        <v>0</v>
      </c>
      <c r="AV22" s="175">
        <v>0</v>
      </c>
      <c r="AW22" s="177">
        <v>0</v>
      </c>
      <c r="AX22" s="175">
        <v>0</v>
      </c>
      <c r="AY22" s="177">
        <v>0</v>
      </c>
      <c r="AZ22" s="175">
        <v>0</v>
      </c>
      <c r="BA22" s="177">
        <v>0</v>
      </c>
      <c r="BB22" s="175">
        <v>0</v>
      </c>
      <c r="BC22" s="177">
        <v>0</v>
      </c>
      <c r="BD22" s="175">
        <v>0</v>
      </c>
      <c r="BE22" s="177">
        <v>0</v>
      </c>
      <c r="BF22" s="175">
        <v>0</v>
      </c>
      <c r="BG22" s="177">
        <v>0</v>
      </c>
      <c r="BH22" s="175">
        <v>0</v>
      </c>
      <c r="BI22" s="177">
        <v>0</v>
      </c>
      <c r="BJ22" s="175">
        <v>0</v>
      </c>
      <c r="BK22" s="177">
        <v>0</v>
      </c>
      <c r="BL22" s="175">
        <v>0</v>
      </c>
      <c r="BM22" s="177">
        <v>0</v>
      </c>
      <c r="BN22" s="175">
        <v>0</v>
      </c>
      <c r="BO22" s="177">
        <v>0</v>
      </c>
      <c r="BP22" s="175">
        <v>0</v>
      </c>
      <c r="BQ22" s="177">
        <v>0</v>
      </c>
      <c r="BR22" s="175">
        <v>0</v>
      </c>
      <c r="BS22" s="177">
        <v>0</v>
      </c>
    </row>
    <row r="23" spans="1:71">
      <c r="A23" s="174" t="s">
        <v>115</v>
      </c>
      <c r="B23" s="175">
        <v>0</v>
      </c>
      <c r="C23" s="177">
        <v>0</v>
      </c>
      <c r="D23" s="175">
        <v>0</v>
      </c>
      <c r="E23" s="177">
        <v>0</v>
      </c>
      <c r="F23" s="175">
        <v>0</v>
      </c>
      <c r="G23" s="177">
        <v>0</v>
      </c>
      <c r="H23" s="175">
        <v>0</v>
      </c>
      <c r="I23" s="177">
        <v>0</v>
      </c>
      <c r="J23" s="175">
        <v>0</v>
      </c>
      <c r="K23" s="177">
        <v>0</v>
      </c>
      <c r="L23" s="175">
        <v>0</v>
      </c>
      <c r="M23" s="177">
        <v>0</v>
      </c>
      <c r="N23" s="175">
        <v>0</v>
      </c>
      <c r="O23" s="177">
        <v>0</v>
      </c>
      <c r="P23" s="175">
        <v>0</v>
      </c>
      <c r="Q23" s="177">
        <v>0</v>
      </c>
      <c r="R23" s="175">
        <v>0</v>
      </c>
      <c r="S23" s="177">
        <v>0</v>
      </c>
      <c r="T23" s="175">
        <v>0</v>
      </c>
      <c r="U23" s="177">
        <v>0</v>
      </c>
      <c r="V23" s="175">
        <v>0</v>
      </c>
      <c r="W23" s="177">
        <v>0</v>
      </c>
      <c r="X23" s="175">
        <v>0</v>
      </c>
      <c r="Y23" s="177">
        <v>0</v>
      </c>
      <c r="Z23" s="175">
        <v>0</v>
      </c>
      <c r="AA23" s="177">
        <v>0</v>
      </c>
      <c r="AB23" s="175">
        <v>0</v>
      </c>
      <c r="AC23" s="177">
        <v>0</v>
      </c>
      <c r="AD23" s="175">
        <v>0</v>
      </c>
      <c r="AE23" s="177">
        <v>0</v>
      </c>
      <c r="AF23" s="175">
        <v>0</v>
      </c>
      <c r="AG23" s="177">
        <v>0</v>
      </c>
      <c r="AH23" s="175">
        <v>0</v>
      </c>
      <c r="AI23" s="177">
        <v>0</v>
      </c>
      <c r="AJ23" s="175">
        <v>0</v>
      </c>
      <c r="AK23" s="177">
        <v>0</v>
      </c>
      <c r="AL23" s="175">
        <v>0</v>
      </c>
      <c r="AM23" s="177">
        <v>0</v>
      </c>
      <c r="AN23" s="175">
        <v>0</v>
      </c>
      <c r="AO23" s="177">
        <v>0</v>
      </c>
      <c r="AP23" s="175">
        <v>0</v>
      </c>
      <c r="AQ23" s="177">
        <v>0</v>
      </c>
      <c r="AR23" s="175">
        <v>0</v>
      </c>
      <c r="AS23" s="177">
        <v>0</v>
      </c>
      <c r="AT23" s="175">
        <v>0</v>
      </c>
      <c r="AU23" s="177">
        <v>0</v>
      </c>
      <c r="AV23" s="175">
        <v>0</v>
      </c>
      <c r="AW23" s="177">
        <v>0</v>
      </c>
      <c r="AX23" s="175">
        <v>0</v>
      </c>
      <c r="AY23" s="177">
        <v>0</v>
      </c>
      <c r="AZ23" s="175">
        <v>0</v>
      </c>
      <c r="BA23" s="177">
        <v>0</v>
      </c>
      <c r="BB23" s="175">
        <v>0</v>
      </c>
      <c r="BC23" s="177">
        <v>0</v>
      </c>
      <c r="BD23" s="175">
        <v>0</v>
      </c>
      <c r="BE23" s="177">
        <v>0</v>
      </c>
      <c r="BF23" s="175">
        <v>0</v>
      </c>
      <c r="BG23" s="177">
        <v>0</v>
      </c>
      <c r="BH23" s="175">
        <v>0</v>
      </c>
      <c r="BI23" s="177">
        <v>0</v>
      </c>
      <c r="BJ23" s="175">
        <v>0</v>
      </c>
      <c r="BK23" s="177">
        <v>0</v>
      </c>
      <c r="BL23" s="175">
        <v>0</v>
      </c>
      <c r="BM23" s="177">
        <v>0</v>
      </c>
      <c r="BN23" s="175">
        <v>0</v>
      </c>
      <c r="BO23" s="177">
        <v>0</v>
      </c>
      <c r="BP23" s="175">
        <v>0</v>
      </c>
      <c r="BQ23" s="177">
        <v>0</v>
      </c>
      <c r="BR23" s="175">
        <v>0</v>
      </c>
      <c r="BS23" s="177">
        <v>0</v>
      </c>
    </row>
    <row r="24" spans="1:71">
      <c r="A24" s="174" t="s">
        <v>70</v>
      </c>
      <c r="B24" s="175">
        <v>0</v>
      </c>
      <c r="C24" s="177">
        <v>0</v>
      </c>
      <c r="D24" s="175">
        <v>0</v>
      </c>
      <c r="E24" s="177">
        <v>0</v>
      </c>
      <c r="F24" s="175">
        <v>0</v>
      </c>
      <c r="G24" s="177">
        <v>0</v>
      </c>
      <c r="H24" s="175">
        <v>0</v>
      </c>
      <c r="I24" s="177">
        <v>0</v>
      </c>
      <c r="J24" s="175">
        <v>0</v>
      </c>
      <c r="K24" s="177">
        <v>0</v>
      </c>
      <c r="L24" s="175">
        <v>0</v>
      </c>
      <c r="M24" s="177">
        <v>0</v>
      </c>
      <c r="N24" s="175">
        <v>0</v>
      </c>
      <c r="O24" s="177">
        <v>0</v>
      </c>
      <c r="P24" s="175">
        <v>0</v>
      </c>
      <c r="Q24" s="177">
        <v>0</v>
      </c>
      <c r="R24" s="175">
        <v>0</v>
      </c>
      <c r="S24" s="177">
        <v>0</v>
      </c>
      <c r="T24" s="175">
        <v>0</v>
      </c>
      <c r="U24" s="177">
        <v>0</v>
      </c>
      <c r="V24" s="175">
        <v>0</v>
      </c>
      <c r="W24" s="177">
        <v>0</v>
      </c>
      <c r="X24" s="175">
        <v>0</v>
      </c>
      <c r="Y24" s="177">
        <v>0</v>
      </c>
      <c r="Z24" s="175">
        <v>0</v>
      </c>
      <c r="AA24" s="177">
        <v>0</v>
      </c>
      <c r="AB24" s="175">
        <v>0</v>
      </c>
      <c r="AC24" s="177">
        <v>0</v>
      </c>
      <c r="AD24" s="175">
        <v>0</v>
      </c>
      <c r="AE24" s="177">
        <v>0</v>
      </c>
      <c r="AF24" s="175">
        <v>0</v>
      </c>
      <c r="AG24" s="177">
        <v>0</v>
      </c>
      <c r="AH24" s="175">
        <v>0</v>
      </c>
      <c r="AI24" s="177">
        <v>0</v>
      </c>
      <c r="AJ24" s="175">
        <v>0</v>
      </c>
      <c r="AK24" s="177">
        <v>0</v>
      </c>
      <c r="AL24" s="175">
        <v>0</v>
      </c>
      <c r="AM24" s="177">
        <v>0</v>
      </c>
      <c r="AN24" s="175">
        <v>0</v>
      </c>
      <c r="AO24" s="177">
        <v>0</v>
      </c>
      <c r="AP24" s="175">
        <v>0</v>
      </c>
      <c r="AQ24" s="177">
        <v>0</v>
      </c>
      <c r="AR24" s="175">
        <v>0</v>
      </c>
      <c r="AS24" s="177">
        <v>0</v>
      </c>
      <c r="AT24" s="175">
        <v>0</v>
      </c>
      <c r="AU24" s="177">
        <v>0</v>
      </c>
      <c r="AV24" s="175">
        <v>0</v>
      </c>
      <c r="AW24" s="177">
        <v>0</v>
      </c>
      <c r="AX24" s="175">
        <v>0</v>
      </c>
      <c r="AY24" s="177">
        <v>0</v>
      </c>
      <c r="AZ24" s="175">
        <v>0</v>
      </c>
      <c r="BA24" s="177">
        <v>0</v>
      </c>
      <c r="BB24" s="175">
        <v>0</v>
      </c>
      <c r="BC24" s="177">
        <v>0</v>
      </c>
      <c r="BD24" s="175">
        <v>0</v>
      </c>
      <c r="BE24" s="177">
        <v>0</v>
      </c>
      <c r="BF24" s="175">
        <v>0</v>
      </c>
      <c r="BG24" s="177">
        <v>0</v>
      </c>
      <c r="BH24" s="175">
        <v>0</v>
      </c>
      <c r="BI24" s="177">
        <v>0</v>
      </c>
      <c r="BJ24" s="175">
        <v>0</v>
      </c>
      <c r="BK24" s="177">
        <v>0</v>
      </c>
      <c r="BL24" s="175">
        <v>0</v>
      </c>
      <c r="BM24" s="177">
        <v>0</v>
      </c>
      <c r="BN24" s="175">
        <v>0</v>
      </c>
      <c r="BO24" s="177">
        <v>0</v>
      </c>
      <c r="BP24" s="175">
        <v>0</v>
      </c>
      <c r="BQ24" s="177">
        <v>0</v>
      </c>
      <c r="BR24" s="175">
        <v>0</v>
      </c>
      <c r="BS24" s="177">
        <v>0</v>
      </c>
    </row>
    <row r="25" spans="1:71">
      <c r="A25" s="174" t="s">
        <v>114</v>
      </c>
      <c r="B25" s="175">
        <v>0</v>
      </c>
      <c r="C25" s="177">
        <v>0</v>
      </c>
      <c r="D25" s="175">
        <v>0</v>
      </c>
      <c r="E25" s="177">
        <v>0</v>
      </c>
      <c r="F25" s="175">
        <v>0</v>
      </c>
      <c r="G25" s="177">
        <v>0</v>
      </c>
      <c r="H25" s="175">
        <v>0</v>
      </c>
      <c r="I25" s="177">
        <v>0</v>
      </c>
      <c r="J25" s="175">
        <v>0</v>
      </c>
      <c r="K25" s="177">
        <v>0</v>
      </c>
      <c r="L25" s="175">
        <v>0</v>
      </c>
      <c r="M25" s="177">
        <v>0</v>
      </c>
      <c r="N25" s="175">
        <v>0</v>
      </c>
      <c r="O25" s="177">
        <v>0</v>
      </c>
      <c r="P25" s="175">
        <v>0</v>
      </c>
      <c r="Q25" s="177">
        <v>0</v>
      </c>
      <c r="R25" s="175">
        <v>0</v>
      </c>
      <c r="S25" s="177">
        <v>0</v>
      </c>
      <c r="T25" s="175">
        <v>0</v>
      </c>
      <c r="U25" s="177">
        <v>0</v>
      </c>
      <c r="V25" s="175">
        <v>0</v>
      </c>
      <c r="W25" s="177">
        <v>0</v>
      </c>
      <c r="X25" s="175">
        <v>0</v>
      </c>
      <c r="Y25" s="177">
        <v>0</v>
      </c>
      <c r="Z25" s="175">
        <v>0</v>
      </c>
      <c r="AA25" s="177">
        <v>0</v>
      </c>
      <c r="AB25" s="175">
        <v>0</v>
      </c>
      <c r="AC25" s="177">
        <v>0</v>
      </c>
      <c r="AD25" s="175">
        <v>0</v>
      </c>
      <c r="AE25" s="177">
        <v>0</v>
      </c>
      <c r="AF25" s="175">
        <v>0</v>
      </c>
      <c r="AG25" s="177">
        <v>0</v>
      </c>
      <c r="AH25" s="175">
        <v>0</v>
      </c>
      <c r="AI25" s="177">
        <v>0</v>
      </c>
      <c r="AJ25" s="175">
        <v>0</v>
      </c>
      <c r="AK25" s="177">
        <v>0</v>
      </c>
      <c r="AL25" s="175">
        <v>0</v>
      </c>
      <c r="AM25" s="177">
        <v>0</v>
      </c>
      <c r="AN25" s="175">
        <v>0</v>
      </c>
      <c r="AO25" s="177">
        <v>0</v>
      </c>
      <c r="AP25" s="175">
        <v>0</v>
      </c>
      <c r="AQ25" s="177">
        <v>0</v>
      </c>
      <c r="AR25" s="175">
        <v>0</v>
      </c>
      <c r="AS25" s="177">
        <v>0</v>
      </c>
      <c r="AT25" s="175">
        <v>0</v>
      </c>
      <c r="AU25" s="177">
        <v>0</v>
      </c>
      <c r="AV25" s="175">
        <v>0</v>
      </c>
      <c r="AW25" s="177">
        <v>0</v>
      </c>
      <c r="AX25" s="175">
        <v>0</v>
      </c>
      <c r="AY25" s="177">
        <v>0</v>
      </c>
      <c r="AZ25" s="175">
        <v>0</v>
      </c>
      <c r="BA25" s="177">
        <v>0</v>
      </c>
      <c r="BB25" s="175">
        <v>0</v>
      </c>
      <c r="BC25" s="177">
        <v>0</v>
      </c>
      <c r="BD25" s="175">
        <v>0</v>
      </c>
      <c r="BE25" s="177">
        <v>0</v>
      </c>
      <c r="BF25" s="175">
        <v>0</v>
      </c>
      <c r="BG25" s="177">
        <v>0</v>
      </c>
      <c r="BH25" s="175">
        <v>0</v>
      </c>
      <c r="BI25" s="177">
        <v>0</v>
      </c>
      <c r="BJ25" s="175">
        <v>0</v>
      </c>
      <c r="BK25" s="177">
        <v>0</v>
      </c>
      <c r="BL25" s="175">
        <v>0</v>
      </c>
      <c r="BM25" s="177">
        <v>0</v>
      </c>
      <c r="BN25" s="175">
        <v>0</v>
      </c>
      <c r="BO25" s="177">
        <v>0</v>
      </c>
      <c r="BP25" s="175">
        <v>0</v>
      </c>
      <c r="BQ25" s="177">
        <v>0</v>
      </c>
      <c r="BR25" s="175">
        <v>0</v>
      </c>
      <c r="BS25" s="177">
        <v>0</v>
      </c>
    </row>
    <row r="26" spans="1:71">
      <c r="A26" s="174" t="s">
        <v>113</v>
      </c>
      <c r="B26" s="175">
        <v>0</v>
      </c>
      <c r="C26" s="177">
        <v>0</v>
      </c>
      <c r="D26" s="175">
        <v>0</v>
      </c>
      <c r="E26" s="177">
        <v>0</v>
      </c>
      <c r="F26" s="175">
        <v>0</v>
      </c>
      <c r="G26" s="177">
        <v>0</v>
      </c>
      <c r="H26" s="175">
        <v>0</v>
      </c>
      <c r="I26" s="177">
        <v>0</v>
      </c>
      <c r="J26" s="175">
        <v>0</v>
      </c>
      <c r="K26" s="177">
        <v>0</v>
      </c>
      <c r="L26" s="175">
        <v>0</v>
      </c>
      <c r="M26" s="177">
        <v>0</v>
      </c>
      <c r="N26" s="175">
        <v>0</v>
      </c>
      <c r="O26" s="177">
        <v>0</v>
      </c>
      <c r="P26" s="175">
        <v>0</v>
      </c>
      <c r="Q26" s="177">
        <v>0</v>
      </c>
      <c r="R26" s="175">
        <v>0</v>
      </c>
      <c r="S26" s="177">
        <v>0</v>
      </c>
      <c r="T26" s="175">
        <v>0</v>
      </c>
      <c r="U26" s="177">
        <v>0</v>
      </c>
      <c r="V26" s="175">
        <v>0</v>
      </c>
      <c r="W26" s="177">
        <v>0</v>
      </c>
      <c r="X26" s="175">
        <v>0</v>
      </c>
      <c r="Y26" s="177">
        <v>0</v>
      </c>
      <c r="Z26" s="175">
        <v>0</v>
      </c>
      <c r="AA26" s="177">
        <v>0</v>
      </c>
      <c r="AB26" s="175">
        <v>0</v>
      </c>
      <c r="AC26" s="177">
        <v>0</v>
      </c>
      <c r="AD26" s="175">
        <v>0</v>
      </c>
      <c r="AE26" s="177">
        <v>0</v>
      </c>
      <c r="AF26" s="175">
        <v>0</v>
      </c>
      <c r="AG26" s="177">
        <v>0</v>
      </c>
      <c r="AH26" s="175">
        <v>0</v>
      </c>
      <c r="AI26" s="177">
        <v>0</v>
      </c>
      <c r="AJ26" s="175">
        <v>0</v>
      </c>
      <c r="AK26" s="177">
        <v>0</v>
      </c>
      <c r="AL26" s="175">
        <v>0</v>
      </c>
      <c r="AM26" s="177">
        <v>0</v>
      </c>
      <c r="AN26" s="175">
        <v>0</v>
      </c>
      <c r="AO26" s="177">
        <v>0</v>
      </c>
      <c r="AP26" s="175">
        <v>0</v>
      </c>
      <c r="AQ26" s="177">
        <v>0</v>
      </c>
      <c r="AR26" s="175">
        <v>0</v>
      </c>
      <c r="AS26" s="177">
        <v>0</v>
      </c>
      <c r="AT26" s="175">
        <v>0</v>
      </c>
      <c r="AU26" s="177">
        <v>0</v>
      </c>
      <c r="AV26" s="175">
        <v>0</v>
      </c>
      <c r="AW26" s="177">
        <v>0</v>
      </c>
      <c r="AX26" s="175">
        <v>0</v>
      </c>
      <c r="AY26" s="177">
        <v>0</v>
      </c>
      <c r="AZ26" s="175">
        <v>0</v>
      </c>
      <c r="BA26" s="177">
        <v>0</v>
      </c>
      <c r="BB26" s="175">
        <v>0</v>
      </c>
      <c r="BC26" s="177">
        <v>0</v>
      </c>
      <c r="BD26" s="175">
        <v>0</v>
      </c>
      <c r="BE26" s="177">
        <v>0</v>
      </c>
      <c r="BF26" s="175">
        <v>0</v>
      </c>
      <c r="BG26" s="177">
        <v>0</v>
      </c>
      <c r="BH26" s="175">
        <v>0</v>
      </c>
      <c r="BI26" s="177">
        <v>0</v>
      </c>
      <c r="BJ26" s="175">
        <v>0</v>
      </c>
      <c r="BK26" s="177">
        <v>0</v>
      </c>
      <c r="BL26" s="175">
        <v>0</v>
      </c>
      <c r="BM26" s="177">
        <v>0</v>
      </c>
      <c r="BN26" s="175">
        <v>0</v>
      </c>
      <c r="BO26" s="177">
        <v>0</v>
      </c>
      <c r="BP26" s="175">
        <v>0</v>
      </c>
      <c r="BQ26" s="177">
        <v>0</v>
      </c>
      <c r="BR26" s="175">
        <v>0</v>
      </c>
      <c r="BS26" s="177">
        <v>0</v>
      </c>
    </row>
    <row r="27" spans="1:71" ht="13.5" thickBot="1">
      <c r="A27" s="174" t="s">
        <v>112</v>
      </c>
      <c r="B27" s="175">
        <v>0</v>
      </c>
      <c r="C27" s="177">
        <v>0</v>
      </c>
      <c r="D27" s="175">
        <v>0</v>
      </c>
      <c r="E27" s="177">
        <v>0</v>
      </c>
      <c r="F27" s="175">
        <v>0</v>
      </c>
      <c r="G27" s="177">
        <v>0</v>
      </c>
      <c r="H27" s="175">
        <v>0</v>
      </c>
      <c r="I27" s="177">
        <v>0</v>
      </c>
      <c r="J27" s="175">
        <v>0</v>
      </c>
      <c r="K27" s="177">
        <v>0</v>
      </c>
      <c r="L27" s="175">
        <v>0</v>
      </c>
      <c r="M27" s="177">
        <v>0</v>
      </c>
      <c r="N27" s="175">
        <v>0</v>
      </c>
      <c r="O27" s="177">
        <v>0</v>
      </c>
      <c r="P27" s="175">
        <v>0</v>
      </c>
      <c r="Q27" s="177">
        <v>0</v>
      </c>
      <c r="R27" s="175">
        <v>0</v>
      </c>
      <c r="S27" s="177">
        <v>0</v>
      </c>
      <c r="T27" s="175">
        <v>0</v>
      </c>
      <c r="U27" s="177">
        <v>0</v>
      </c>
      <c r="V27" s="175">
        <v>0</v>
      </c>
      <c r="W27" s="177">
        <v>0</v>
      </c>
      <c r="X27" s="175">
        <v>0</v>
      </c>
      <c r="Y27" s="177">
        <v>0</v>
      </c>
      <c r="Z27" s="175">
        <v>0</v>
      </c>
      <c r="AA27" s="177">
        <v>0</v>
      </c>
      <c r="AB27" s="175">
        <v>0</v>
      </c>
      <c r="AC27" s="177">
        <v>0</v>
      </c>
      <c r="AD27" s="175">
        <v>0</v>
      </c>
      <c r="AE27" s="177">
        <v>0</v>
      </c>
      <c r="AF27" s="175">
        <v>0</v>
      </c>
      <c r="AG27" s="177">
        <v>0</v>
      </c>
      <c r="AH27" s="175">
        <v>0</v>
      </c>
      <c r="AI27" s="177">
        <v>0</v>
      </c>
      <c r="AJ27" s="175">
        <v>0</v>
      </c>
      <c r="AK27" s="177">
        <v>0</v>
      </c>
      <c r="AL27" s="175">
        <v>0</v>
      </c>
      <c r="AM27" s="177">
        <v>0</v>
      </c>
      <c r="AN27" s="175">
        <v>0</v>
      </c>
      <c r="AO27" s="177">
        <v>0</v>
      </c>
      <c r="AP27" s="175">
        <v>0</v>
      </c>
      <c r="AQ27" s="177">
        <v>0</v>
      </c>
      <c r="AR27" s="175">
        <v>0</v>
      </c>
      <c r="AS27" s="177">
        <v>0</v>
      </c>
      <c r="AT27" s="175">
        <v>0</v>
      </c>
      <c r="AU27" s="177">
        <v>0</v>
      </c>
      <c r="AV27" s="175">
        <v>0</v>
      </c>
      <c r="AW27" s="177">
        <v>0</v>
      </c>
      <c r="AX27" s="175">
        <v>0</v>
      </c>
      <c r="AY27" s="177">
        <v>0</v>
      </c>
      <c r="AZ27" s="175">
        <v>0</v>
      </c>
      <c r="BA27" s="177">
        <v>0</v>
      </c>
      <c r="BB27" s="175">
        <v>0</v>
      </c>
      <c r="BC27" s="177">
        <v>0</v>
      </c>
      <c r="BD27" s="175">
        <v>0</v>
      </c>
      <c r="BE27" s="177">
        <v>0</v>
      </c>
      <c r="BF27" s="175">
        <v>0</v>
      </c>
      <c r="BG27" s="177">
        <v>0</v>
      </c>
      <c r="BH27" s="175">
        <v>0</v>
      </c>
      <c r="BI27" s="177">
        <v>0</v>
      </c>
      <c r="BJ27" s="175">
        <v>0</v>
      </c>
      <c r="BK27" s="177">
        <v>0</v>
      </c>
      <c r="BL27" s="175">
        <v>0</v>
      </c>
      <c r="BM27" s="177">
        <v>0</v>
      </c>
      <c r="BN27" s="175">
        <v>0</v>
      </c>
      <c r="BO27" s="177">
        <v>0</v>
      </c>
      <c r="BP27" s="175">
        <v>0</v>
      </c>
      <c r="BQ27" s="177">
        <v>0</v>
      </c>
      <c r="BR27" s="175">
        <v>0</v>
      </c>
      <c r="BS27" s="177">
        <v>0</v>
      </c>
    </row>
    <row r="28" spans="1:71" ht="14.25" thickTop="1" thickBot="1">
      <c r="A28" s="171" t="s">
        <v>137</v>
      </c>
      <c r="B28" s="152">
        <v>1405800</v>
      </c>
      <c r="C28" s="172">
        <v>6.1000000000000004E-3</v>
      </c>
      <c r="D28" s="152">
        <v>1405800</v>
      </c>
      <c r="E28" s="172">
        <v>1.1957</v>
      </c>
      <c r="F28" s="152">
        <v>0</v>
      </c>
      <c r="G28" s="172">
        <v>0</v>
      </c>
      <c r="H28" s="152">
        <v>0</v>
      </c>
      <c r="I28" s="172">
        <v>0</v>
      </c>
      <c r="J28" s="152">
        <v>0</v>
      </c>
      <c r="K28" s="172">
        <v>0</v>
      </c>
      <c r="L28" s="152">
        <v>0</v>
      </c>
      <c r="M28" s="172">
        <v>0</v>
      </c>
      <c r="N28" s="152">
        <v>0</v>
      </c>
      <c r="O28" s="172">
        <v>0</v>
      </c>
      <c r="P28" s="152">
        <v>0</v>
      </c>
      <c r="Q28" s="172">
        <v>0</v>
      </c>
      <c r="R28" s="152">
        <v>0</v>
      </c>
      <c r="S28" s="172">
        <v>0</v>
      </c>
      <c r="T28" s="152">
        <v>0</v>
      </c>
      <c r="U28" s="172">
        <v>0</v>
      </c>
      <c r="V28" s="152">
        <v>0</v>
      </c>
      <c r="W28" s="172">
        <v>0</v>
      </c>
      <c r="X28" s="152">
        <v>0</v>
      </c>
      <c r="Y28" s="172">
        <v>0</v>
      </c>
      <c r="Z28" s="152">
        <v>0</v>
      </c>
      <c r="AA28" s="172">
        <v>0</v>
      </c>
      <c r="AB28" s="152">
        <v>0</v>
      </c>
      <c r="AC28" s="172">
        <v>0</v>
      </c>
      <c r="AD28" s="152">
        <v>0</v>
      </c>
      <c r="AE28" s="172">
        <v>0</v>
      </c>
      <c r="AF28" s="152">
        <v>0</v>
      </c>
      <c r="AG28" s="172">
        <v>0</v>
      </c>
      <c r="AH28" s="152">
        <v>0</v>
      </c>
      <c r="AI28" s="172">
        <v>0</v>
      </c>
      <c r="AJ28" s="152">
        <v>0</v>
      </c>
      <c r="AK28" s="172">
        <v>0</v>
      </c>
      <c r="AL28" s="152">
        <v>0</v>
      </c>
      <c r="AM28" s="172">
        <v>0</v>
      </c>
      <c r="AN28" s="152">
        <v>0</v>
      </c>
      <c r="AO28" s="172">
        <v>0</v>
      </c>
      <c r="AP28" s="152">
        <v>0</v>
      </c>
      <c r="AQ28" s="172">
        <v>0</v>
      </c>
      <c r="AR28" s="152">
        <v>0</v>
      </c>
      <c r="AS28" s="172">
        <v>0</v>
      </c>
      <c r="AT28" s="152">
        <v>0</v>
      </c>
      <c r="AU28" s="172">
        <v>0</v>
      </c>
      <c r="AV28" s="152">
        <v>0</v>
      </c>
      <c r="AW28" s="172">
        <v>0</v>
      </c>
      <c r="AX28" s="152">
        <v>0</v>
      </c>
      <c r="AY28" s="172">
        <v>0</v>
      </c>
      <c r="AZ28" s="152">
        <v>0</v>
      </c>
      <c r="BA28" s="172">
        <v>0</v>
      </c>
      <c r="BB28" s="152">
        <v>0</v>
      </c>
      <c r="BC28" s="172">
        <v>0</v>
      </c>
      <c r="BD28" s="152">
        <v>0</v>
      </c>
      <c r="BE28" s="172">
        <v>0</v>
      </c>
      <c r="BF28" s="152">
        <v>0</v>
      </c>
      <c r="BG28" s="172">
        <v>0</v>
      </c>
      <c r="BH28" s="152">
        <v>0</v>
      </c>
      <c r="BI28" s="172">
        <v>0</v>
      </c>
      <c r="BJ28" s="152">
        <v>0</v>
      </c>
      <c r="BK28" s="172">
        <v>0</v>
      </c>
      <c r="BL28" s="152">
        <v>0</v>
      </c>
      <c r="BM28" s="172">
        <v>0</v>
      </c>
      <c r="BN28" s="152">
        <v>0</v>
      </c>
      <c r="BO28" s="172">
        <v>0</v>
      </c>
      <c r="BP28" s="152">
        <v>0</v>
      </c>
      <c r="BQ28" s="172">
        <v>0</v>
      </c>
      <c r="BR28" s="152">
        <v>0</v>
      </c>
      <c r="BS28" s="172">
        <v>0</v>
      </c>
    </row>
    <row r="29" spans="1:71" ht="14.25" thickTop="1" thickBot="1">
      <c r="A29" s="171" t="s">
        <v>110</v>
      </c>
      <c r="B29" s="152">
        <v>5060144220.5699997</v>
      </c>
      <c r="C29" s="172">
        <v>22.122599999999998</v>
      </c>
      <c r="D29" s="152">
        <v>109570851.44</v>
      </c>
      <c r="E29" s="172">
        <v>93.199100000000001</v>
      </c>
      <c r="F29" s="152">
        <v>0</v>
      </c>
      <c r="G29" s="172">
        <v>0</v>
      </c>
      <c r="H29" s="152">
        <v>0</v>
      </c>
      <c r="I29" s="172">
        <v>0</v>
      </c>
      <c r="J29" s="152">
        <v>389082937</v>
      </c>
      <c r="K29" s="172">
        <v>100</v>
      </c>
      <c r="L29" s="152">
        <v>353143300</v>
      </c>
      <c r="M29" s="172">
        <v>100</v>
      </c>
      <c r="N29" s="152">
        <v>210746309</v>
      </c>
      <c r="O29" s="172">
        <v>100</v>
      </c>
      <c r="P29" s="152">
        <v>260789497</v>
      </c>
      <c r="Q29" s="172">
        <v>100</v>
      </c>
      <c r="R29" s="152">
        <v>656313968</v>
      </c>
      <c r="S29" s="172">
        <v>100</v>
      </c>
      <c r="T29" s="152">
        <v>0</v>
      </c>
      <c r="U29" s="172">
        <v>0</v>
      </c>
      <c r="V29" s="152">
        <v>140842813.03999999</v>
      </c>
      <c r="W29" s="172">
        <v>97.722200000000001</v>
      </c>
      <c r="X29" s="152">
        <v>0</v>
      </c>
      <c r="Y29" s="172">
        <v>0</v>
      </c>
      <c r="Z29" s="152">
        <v>0</v>
      </c>
      <c r="AA29" s="172">
        <v>0</v>
      </c>
      <c r="AB29" s="152">
        <v>0</v>
      </c>
      <c r="AC29" s="172">
        <v>0</v>
      </c>
      <c r="AD29" s="152">
        <v>0</v>
      </c>
      <c r="AE29" s="172">
        <v>0</v>
      </c>
      <c r="AF29" s="152">
        <v>0</v>
      </c>
      <c r="AG29" s="172">
        <v>0</v>
      </c>
      <c r="AH29" s="152">
        <v>0</v>
      </c>
      <c r="AI29" s="172">
        <v>0</v>
      </c>
      <c r="AJ29" s="152">
        <v>118464541.92</v>
      </c>
      <c r="AK29" s="172">
        <v>96.648300000000006</v>
      </c>
      <c r="AL29" s="152">
        <v>0</v>
      </c>
      <c r="AM29" s="172">
        <v>0</v>
      </c>
      <c r="AN29" s="152">
        <v>0</v>
      </c>
      <c r="AO29" s="172">
        <v>0</v>
      </c>
      <c r="AP29" s="152">
        <v>0</v>
      </c>
      <c r="AQ29" s="172">
        <v>0</v>
      </c>
      <c r="AR29" s="152">
        <v>0</v>
      </c>
      <c r="AS29" s="172">
        <v>0</v>
      </c>
      <c r="AT29" s="152">
        <v>1848156022</v>
      </c>
      <c r="AU29" s="172">
        <v>98.859200000000001</v>
      </c>
      <c r="AV29" s="152">
        <v>0</v>
      </c>
      <c r="AW29" s="172">
        <v>0</v>
      </c>
      <c r="AX29" s="152">
        <v>48052508.329999998</v>
      </c>
      <c r="AY29" s="172">
        <v>98.048900000000003</v>
      </c>
      <c r="AZ29" s="152">
        <v>0</v>
      </c>
      <c r="BA29" s="172">
        <v>0</v>
      </c>
      <c r="BB29" s="152">
        <v>0</v>
      </c>
      <c r="BC29" s="172">
        <v>0</v>
      </c>
      <c r="BD29" s="152">
        <v>619426085.22000003</v>
      </c>
      <c r="BE29" s="172">
        <v>88.020200000000003</v>
      </c>
      <c r="BF29" s="152">
        <v>0</v>
      </c>
      <c r="BG29" s="172">
        <v>0</v>
      </c>
      <c r="BH29" s="152">
        <v>0</v>
      </c>
      <c r="BI29" s="172">
        <v>0</v>
      </c>
      <c r="BJ29" s="152">
        <v>0</v>
      </c>
      <c r="BK29" s="172">
        <v>0</v>
      </c>
      <c r="BL29" s="152">
        <v>305555387.62</v>
      </c>
      <c r="BM29" s="172">
        <v>74.903499999999994</v>
      </c>
      <c r="BN29" s="152">
        <v>0</v>
      </c>
      <c r="BO29" s="172">
        <v>0</v>
      </c>
      <c r="BP29" s="152">
        <v>0</v>
      </c>
      <c r="BQ29" s="172">
        <v>0</v>
      </c>
      <c r="BR29" s="152">
        <v>0</v>
      </c>
      <c r="BS29" s="172">
        <v>0</v>
      </c>
    </row>
    <row r="30" spans="1:71" ht="14.25" thickTop="1" thickBot="1">
      <c r="A30" s="171" t="s">
        <v>136</v>
      </c>
      <c r="B30" s="152">
        <v>5061550020.5699997</v>
      </c>
      <c r="C30" s="172">
        <v>22.128699999999998</v>
      </c>
      <c r="D30" s="152">
        <v>110976651.44</v>
      </c>
      <c r="E30" s="172">
        <v>94.394900000000007</v>
      </c>
      <c r="F30" s="152">
        <v>0</v>
      </c>
      <c r="G30" s="172">
        <v>0</v>
      </c>
      <c r="H30" s="152">
        <v>0</v>
      </c>
      <c r="I30" s="172">
        <v>0</v>
      </c>
      <c r="J30" s="152">
        <v>389082937</v>
      </c>
      <c r="K30" s="172">
        <v>100</v>
      </c>
      <c r="L30" s="152">
        <v>353143300</v>
      </c>
      <c r="M30" s="172">
        <v>100</v>
      </c>
      <c r="N30" s="152">
        <v>210746309</v>
      </c>
      <c r="O30" s="172">
        <v>100</v>
      </c>
      <c r="P30" s="152">
        <v>260789497</v>
      </c>
      <c r="Q30" s="172">
        <v>100</v>
      </c>
      <c r="R30" s="152">
        <v>656313968</v>
      </c>
      <c r="S30" s="172">
        <v>100</v>
      </c>
      <c r="T30" s="152">
        <v>0</v>
      </c>
      <c r="U30" s="172">
        <v>0</v>
      </c>
      <c r="V30" s="152">
        <v>140842813.03999999</v>
      </c>
      <c r="W30" s="172">
        <v>97.722200000000001</v>
      </c>
      <c r="X30" s="152">
        <v>0</v>
      </c>
      <c r="Y30" s="172">
        <v>0</v>
      </c>
      <c r="Z30" s="152">
        <v>0</v>
      </c>
      <c r="AA30" s="172">
        <v>0</v>
      </c>
      <c r="AB30" s="152">
        <v>0</v>
      </c>
      <c r="AC30" s="172">
        <v>0</v>
      </c>
      <c r="AD30" s="152">
        <v>0</v>
      </c>
      <c r="AE30" s="172">
        <v>0</v>
      </c>
      <c r="AF30" s="152">
        <v>0</v>
      </c>
      <c r="AG30" s="172">
        <v>0</v>
      </c>
      <c r="AH30" s="152">
        <v>0</v>
      </c>
      <c r="AI30" s="172">
        <v>0</v>
      </c>
      <c r="AJ30" s="152">
        <v>118464541.92</v>
      </c>
      <c r="AK30" s="172">
        <v>96.648300000000006</v>
      </c>
      <c r="AL30" s="152">
        <v>0</v>
      </c>
      <c r="AM30" s="172">
        <v>0</v>
      </c>
      <c r="AN30" s="152">
        <v>0</v>
      </c>
      <c r="AO30" s="172">
        <v>0</v>
      </c>
      <c r="AP30" s="152">
        <v>0</v>
      </c>
      <c r="AQ30" s="172">
        <v>0</v>
      </c>
      <c r="AR30" s="152">
        <v>0</v>
      </c>
      <c r="AS30" s="172">
        <v>0</v>
      </c>
      <c r="AT30" s="152">
        <v>1848156022</v>
      </c>
      <c r="AU30" s="172">
        <v>98.859200000000001</v>
      </c>
      <c r="AV30" s="152">
        <v>0</v>
      </c>
      <c r="AW30" s="172">
        <v>0</v>
      </c>
      <c r="AX30" s="152">
        <v>48052508.329999998</v>
      </c>
      <c r="AY30" s="172">
        <v>98.048900000000003</v>
      </c>
      <c r="AZ30" s="152">
        <v>0</v>
      </c>
      <c r="BA30" s="172">
        <v>0</v>
      </c>
      <c r="BB30" s="152">
        <v>0</v>
      </c>
      <c r="BC30" s="172">
        <v>0</v>
      </c>
      <c r="BD30" s="152">
        <v>619426085.22000003</v>
      </c>
      <c r="BE30" s="172">
        <v>88.020200000000003</v>
      </c>
      <c r="BF30" s="152">
        <v>0</v>
      </c>
      <c r="BG30" s="172">
        <v>0</v>
      </c>
      <c r="BH30" s="152">
        <v>0</v>
      </c>
      <c r="BI30" s="172">
        <v>0</v>
      </c>
      <c r="BJ30" s="152">
        <v>0</v>
      </c>
      <c r="BK30" s="172">
        <v>0</v>
      </c>
      <c r="BL30" s="152">
        <v>305555387.62</v>
      </c>
      <c r="BM30" s="172">
        <v>74.903499999999994</v>
      </c>
      <c r="BN30" s="152">
        <v>0</v>
      </c>
      <c r="BO30" s="172">
        <v>0</v>
      </c>
      <c r="BP30" s="152">
        <v>0</v>
      </c>
      <c r="BQ30" s="172">
        <v>0</v>
      </c>
      <c r="BR30" s="152">
        <v>0</v>
      </c>
      <c r="BS30" s="172">
        <v>0</v>
      </c>
    </row>
    <row r="31" spans="1:71" ht="13.5" thickTop="1">
      <c r="A31" s="174" t="s">
        <v>92</v>
      </c>
      <c r="B31" s="175">
        <v>475297050.23000002</v>
      </c>
      <c r="C31" s="177">
        <v>2.0779999999999998</v>
      </c>
      <c r="D31" s="175">
        <v>0</v>
      </c>
      <c r="E31" s="177">
        <v>0</v>
      </c>
      <c r="F31" s="175">
        <v>0</v>
      </c>
      <c r="G31" s="177">
        <v>0</v>
      </c>
      <c r="H31" s="175">
        <v>122036559.61</v>
      </c>
      <c r="I31" s="177">
        <v>10.3787</v>
      </c>
      <c r="J31" s="175">
        <v>0</v>
      </c>
      <c r="K31" s="177">
        <v>0</v>
      </c>
      <c r="L31" s="175">
        <v>0</v>
      </c>
      <c r="M31" s="177">
        <v>0</v>
      </c>
      <c r="N31" s="175">
        <v>0</v>
      </c>
      <c r="O31" s="177">
        <v>0</v>
      </c>
      <c r="P31" s="175">
        <v>0</v>
      </c>
      <c r="Q31" s="177">
        <v>0</v>
      </c>
      <c r="R31" s="175">
        <v>0</v>
      </c>
      <c r="S31" s="177">
        <v>0</v>
      </c>
      <c r="T31" s="175">
        <v>0</v>
      </c>
      <c r="U31" s="177">
        <v>0</v>
      </c>
      <c r="V31" s="175">
        <v>0</v>
      </c>
      <c r="W31" s="177">
        <v>0</v>
      </c>
      <c r="X31" s="175">
        <v>0</v>
      </c>
      <c r="Y31" s="177">
        <v>0</v>
      </c>
      <c r="Z31" s="175">
        <v>0</v>
      </c>
      <c r="AA31" s="177">
        <v>0</v>
      </c>
      <c r="AB31" s="175">
        <v>0</v>
      </c>
      <c r="AC31" s="177">
        <v>0</v>
      </c>
      <c r="AD31" s="175">
        <v>0</v>
      </c>
      <c r="AE31" s="177">
        <v>0</v>
      </c>
      <c r="AF31" s="175">
        <v>0</v>
      </c>
      <c r="AG31" s="177">
        <v>0</v>
      </c>
      <c r="AH31" s="175">
        <v>0</v>
      </c>
      <c r="AI31" s="177">
        <v>0</v>
      </c>
      <c r="AJ31" s="175">
        <v>0</v>
      </c>
      <c r="AK31" s="177">
        <v>0</v>
      </c>
      <c r="AL31" s="175">
        <v>1554.08</v>
      </c>
      <c r="AM31" s="177">
        <v>6.9999999999999999E-4</v>
      </c>
      <c r="AN31" s="175">
        <v>0</v>
      </c>
      <c r="AO31" s="177">
        <v>0</v>
      </c>
      <c r="AP31" s="175">
        <v>0</v>
      </c>
      <c r="AQ31" s="177">
        <v>0</v>
      </c>
      <c r="AR31" s="175">
        <v>0</v>
      </c>
      <c r="AS31" s="177">
        <v>0</v>
      </c>
      <c r="AT31" s="175">
        <v>0</v>
      </c>
      <c r="AU31" s="177">
        <v>0</v>
      </c>
      <c r="AV31" s="175">
        <v>0</v>
      </c>
      <c r="AW31" s="177">
        <v>0</v>
      </c>
      <c r="AX31" s="175">
        <v>0</v>
      </c>
      <c r="AY31" s="177">
        <v>0</v>
      </c>
      <c r="AZ31" s="175">
        <v>254773.53</v>
      </c>
      <c r="BA31" s="177">
        <v>0.30859999999999999</v>
      </c>
      <c r="BB31" s="175">
        <v>0</v>
      </c>
      <c r="BC31" s="177">
        <v>0</v>
      </c>
      <c r="BD31" s="175">
        <v>4859833.13</v>
      </c>
      <c r="BE31" s="177">
        <v>0.69059999999999999</v>
      </c>
      <c r="BF31" s="175">
        <v>0</v>
      </c>
      <c r="BG31" s="177">
        <v>0</v>
      </c>
      <c r="BH31" s="175">
        <v>0</v>
      </c>
      <c r="BI31" s="177">
        <v>0</v>
      </c>
      <c r="BJ31" s="175">
        <v>0</v>
      </c>
      <c r="BK31" s="177">
        <v>0</v>
      </c>
      <c r="BL31" s="175">
        <v>0</v>
      </c>
      <c r="BM31" s="177">
        <v>0</v>
      </c>
      <c r="BN31" s="175">
        <v>0</v>
      </c>
      <c r="BO31" s="177">
        <v>0</v>
      </c>
      <c r="BP31" s="175">
        <v>0</v>
      </c>
      <c r="BQ31" s="177">
        <v>0</v>
      </c>
      <c r="BR31" s="175">
        <v>348144329.88</v>
      </c>
      <c r="BS31" s="177">
        <v>66.986099999999993</v>
      </c>
    </row>
    <row r="32" spans="1:71">
      <c r="A32" s="174" t="s">
        <v>249</v>
      </c>
      <c r="B32" s="175">
        <v>178022127.21000001</v>
      </c>
      <c r="C32" s="177">
        <v>0.77829999999999999</v>
      </c>
      <c r="D32" s="175">
        <v>0</v>
      </c>
      <c r="E32" s="177">
        <v>0</v>
      </c>
      <c r="F32" s="175">
        <v>0</v>
      </c>
      <c r="G32" s="177">
        <v>0</v>
      </c>
      <c r="H32" s="175">
        <v>0</v>
      </c>
      <c r="I32" s="177">
        <v>0</v>
      </c>
      <c r="J32" s="175">
        <v>0</v>
      </c>
      <c r="K32" s="177">
        <v>0</v>
      </c>
      <c r="L32" s="175">
        <v>0</v>
      </c>
      <c r="M32" s="177">
        <v>0</v>
      </c>
      <c r="N32" s="175">
        <v>0</v>
      </c>
      <c r="O32" s="177">
        <v>0</v>
      </c>
      <c r="P32" s="175">
        <v>0</v>
      </c>
      <c r="Q32" s="177">
        <v>0</v>
      </c>
      <c r="R32" s="175">
        <v>0</v>
      </c>
      <c r="S32" s="177">
        <v>0</v>
      </c>
      <c r="T32" s="175">
        <v>0</v>
      </c>
      <c r="U32" s="177">
        <v>0</v>
      </c>
      <c r="V32" s="175">
        <v>0</v>
      </c>
      <c r="W32" s="177">
        <v>0</v>
      </c>
      <c r="X32" s="175">
        <v>0</v>
      </c>
      <c r="Y32" s="177">
        <v>0</v>
      </c>
      <c r="Z32" s="175">
        <v>0</v>
      </c>
      <c r="AA32" s="177">
        <v>0</v>
      </c>
      <c r="AB32" s="175">
        <v>0</v>
      </c>
      <c r="AC32" s="177">
        <v>0</v>
      </c>
      <c r="AD32" s="175">
        <v>0</v>
      </c>
      <c r="AE32" s="177">
        <v>0</v>
      </c>
      <c r="AF32" s="175">
        <v>0</v>
      </c>
      <c r="AG32" s="177">
        <v>0</v>
      </c>
      <c r="AH32" s="175">
        <v>0</v>
      </c>
      <c r="AI32" s="177">
        <v>0</v>
      </c>
      <c r="AJ32" s="175">
        <v>0</v>
      </c>
      <c r="AK32" s="177">
        <v>0</v>
      </c>
      <c r="AL32" s="175">
        <v>0</v>
      </c>
      <c r="AM32" s="177">
        <v>0</v>
      </c>
      <c r="AN32" s="175">
        <v>0</v>
      </c>
      <c r="AO32" s="177">
        <v>0</v>
      </c>
      <c r="AP32" s="175">
        <v>0</v>
      </c>
      <c r="AQ32" s="177">
        <v>0</v>
      </c>
      <c r="AR32" s="175">
        <v>0</v>
      </c>
      <c r="AS32" s="177">
        <v>0</v>
      </c>
      <c r="AT32" s="175">
        <v>0</v>
      </c>
      <c r="AU32" s="177">
        <v>0</v>
      </c>
      <c r="AV32" s="175">
        <v>7053461</v>
      </c>
      <c r="AW32" s="177">
        <v>25.4145</v>
      </c>
      <c r="AX32" s="175">
        <v>0</v>
      </c>
      <c r="AY32" s="177">
        <v>0</v>
      </c>
      <c r="AZ32" s="175">
        <v>0</v>
      </c>
      <c r="BA32" s="177">
        <v>0</v>
      </c>
      <c r="BB32" s="175">
        <v>0</v>
      </c>
      <c r="BC32" s="177">
        <v>0</v>
      </c>
      <c r="BD32" s="175">
        <v>0</v>
      </c>
      <c r="BE32" s="177">
        <v>0</v>
      </c>
      <c r="BF32" s="175">
        <v>0</v>
      </c>
      <c r="BG32" s="177">
        <v>0</v>
      </c>
      <c r="BH32" s="175">
        <v>0</v>
      </c>
      <c r="BI32" s="177">
        <v>0</v>
      </c>
      <c r="BJ32" s="175">
        <v>0</v>
      </c>
      <c r="BK32" s="177">
        <v>0</v>
      </c>
      <c r="BL32" s="175">
        <v>0</v>
      </c>
      <c r="BM32" s="177">
        <v>0</v>
      </c>
      <c r="BN32" s="175">
        <v>0</v>
      </c>
      <c r="BO32" s="177">
        <v>0</v>
      </c>
      <c r="BP32" s="175">
        <v>0</v>
      </c>
      <c r="BQ32" s="177">
        <v>0</v>
      </c>
      <c r="BR32" s="175">
        <v>170968666.21000001</v>
      </c>
      <c r="BS32" s="177">
        <v>32.895899999999997</v>
      </c>
    </row>
    <row r="33" spans="1:71" ht="13.5" thickBot="1">
      <c r="A33" s="174" t="s">
        <v>250</v>
      </c>
      <c r="B33" s="175">
        <v>16582186193.48</v>
      </c>
      <c r="C33" s="177">
        <v>72.496099999999998</v>
      </c>
      <c r="D33" s="175">
        <v>3842294.31</v>
      </c>
      <c r="E33" s="177">
        <v>3.2682000000000002</v>
      </c>
      <c r="F33" s="175">
        <v>5076556091.8599997</v>
      </c>
      <c r="G33" s="177">
        <v>99.8977</v>
      </c>
      <c r="H33" s="175">
        <v>856048129.21000004</v>
      </c>
      <c r="I33" s="177">
        <v>72.802999999999997</v>
      </c>
      <c r="J33" s="175">
        <v>0</v>
      </c>
      <c r="K33" s="177">
        <v>0</v>
      </c>
      <c r="L33" s="175">
        <v>0</v>
      </c>
      <c r="M33" s="177">
        <v>0</v>
      </c>
      <c r="N33" s="175">
        <v>0</v>
      </c>
      <c r="O33" s="177">
        <v>0</v>
      </c>
      <c r="P33" s="175">
        <v>0</v>
      </c>
      <c r="Q33" s="177">
        <v>0</v>
      </c>
      <c r="R33" s="175">
        <v>0</v>
      </c>
      <c r="S33" s="177">
        <v>0</v>
      </c>
      <c r="T33" s="175">
        <v>189397831.15000001</v>
      </c>
      <c r="U33" s="177">
        <v>98.653199999999998</v>
      </c>
      <c r="V33" s="175">
        <v>0</v>
      </c>
      <c r="W33" s="177">
        <v>0</v>
      </c>
      <c r="X33" s="175">
        <v>330500849.30000001</v>
      </c>
      <c r="Y33" s="177">
        <v>96.334900000000005</v>
      </c>
      <c r="Z33" s="175">
        <v>1882319349.27</v>
      </c>
      <c r="AA33" s="177">
        <v>99.965299999999999</v>
      </c>
      <c r="AB33" s="175">
        <v>76141827.629999995</v>
      </c>
      <c r="AC33" s="177">
        <v>99.644000000000005</v>
      </c>
      <c r="AD33" s="175">
        <v>28756085.780000001</v>
      </c>
      <c r="AE33" s="177">
        <v>93.680700000000002</v>
      </c>
      <c r="AF33" s="175">
        <v>257752514.47999999</v>
      </c>
      <c r="AG33" s="177">
        <v>99.440799999999996</v>
      </c>
      <c r="AH33" s="175">
        <v>99579058.349999994</v>
      </c>
      <c r="AI33" s="177">
        <v>96.572299999999998</v>
      </c>
      <c r="AJ33" s="175">
        <v>0</v>
      </c>
      <c r="AK33" s="177">
        <v>0</v>
      </c>
      <c r="AL33" s="175">
        <v>223905709.34999999</v>
      </c>
      <c r="AM33" s="177">
        <v>98.543999999999997</v>
      </c>
      <c r="AN33" s="175">
        <v>1759025314</v>
      </c>
      <c r="AO33" s="177">
        <v>99.004400000000004</v>
      </c>
      <c r="AP33" s="175">
        <v>515064446.11000001</v>
      </c>
      <c r="AQ33" s="177">
        <v>99.894599999999997</v>
      </c>
      <c r="AR33" s="175">
        <v>231639282.19999999</v>
      </c>
      <c r="AS33" s="177">
        <v>99.576300000000003</v>
      </c>
      <c r="AT33" s="175">
        <v>0</v>
      </c>
      <c r="AU33" s="177">
        <v>0</v>
      </c>
      <c r="AV33" s="175">
        <v>20444664</v>
      </c>
      <c r="AW33" s="177">
        <v>73.6648</v>
      </c>
      <c r="AX33" s="175">
        <v>0</v>
      </c>
      <c r="AY33" s="177">
        <v>0</v>
      </c>
      <c r="AZ33" s="175">
        <v>82293639.780000001</v>
      </c>
      <c r="BA33" s="177">
        <v>99.675700000000006</v>
      </c>
      <c r="BB33" s="175">
        <v>29584670.93</v>
      </c>
      <c r="BC33" s="177">
        <v>99.462000000000003</v>
      </c>
      <c r="BD33" s="175">
        <v>54670050.460000001</v>
      </c>
      <c r="BE33" s="177">
        <v>7.7686000000000002</v>
      </c>
      <c r="BF33" s="175">
        <v>55691284.75</v>
      </c>
      <c r="BG33" s="177">
        <v>98.777900000000002</v>
      </c>
      <c r="BH33" s="175">
        <v>468654452.85000002</v>
      </c>
      <c r="BI33" s="177">
        <v>99.808499999999995</v>
      </c>
      <c r="BJ33" s="175">
        <v>2813130456.8099999</v>
      </c>
      <c r="BK33" s="177">
        <v>95.607299999999995</v>
      </c>
      <c r="BL33" s="175">
        <v>0</v>
      </c>
      <c r="BM33" s="177">
        <v>0</v>
      </c>
      <c r="BN33" s="175">
        <v>785119372.39999998</v>
      </c>
      <c r="BO33" s="177">
        <v>97.961100000000002</v>
      </c>
      <c r="BP33" s="175">
        <v>742068818.5</v>
      </c>
      <c r="BQ33" s="177">
        <v>97.393199999999993</v>
      </c>
      <c r="BR33" s="175">
        <v>0</v>
      </c>
      <c r="BS33" s="177">
        <v>0</v>
      </c>
    </row>
    <row r="34" spans="1:71" ht="14.25" thickTop="1" thickBot="1">
      <c r="A34" s="171" t="s">
        <v>89</v>
      </c>
      <c r="B34" s="152">
        <v>17235505370.919998</v>
      </c>
      <c r="C34" s="172">
        <v>75.352400000000003</v>
      </c>
      <c r="D34" s="152">
        <v>3842294.31</v>
      </c>
      <c r="E34" s="172">
        <v>3.2682000000000002</v>
      </c>
      <c r="F34" s="152">
        <v>5076556091.8599997</v>
      </c>
      <c r="G34" s="172">
        <v>99.8977</v>
      </c>
      <c r="H34" s="152">
        <v>978084688.82000005</v>
      </c>
      <c r="I34" s="172">
        <v>83.181700000000006</v>
      </c>
      <c r="J34" s="152">
        <v>0</v>
      </c>
      <c r="K34" s="172">
        <v>0</v>
      </c>
      <c r="L34" s="152">
        <v>0</v>
      </c>
      <c r="M34" s="172">
        <v>0</v>
      </c>
      <c r="N34" s="152">
        <v>0</v>
      </c>
      <c r="O34" s="172">
        <v>0</v>
      </c>
      <c r="P34" s="152">
        <v>0</v>
      </c>
      <c r="Q34" s="172">
        <v>0</v>
      </c>
      <c r="R34" s="152">
        <v>0</v>
      </c>
      <c r="S34" s="172">
        <v>0</v>
      </c>
      <c r="T34" s="152">
        <v>189397831.15000001</v>
      </c>
      <c r="U34" s="172">
        <v>98.653199999999998</v>
      </c>
      <c r="V34" s="152">
        <v>0</v>
      </c>
      <c r="W34" s="172">
        <v>0</v>
      </c>
      <c r="X34" s="152">
        <v>330500849.30000001</v>
      </c>
      <c r="Y34" s="172">
        <v>96.334900000000005</v>
      </c>
      <c r="Z34" s="152">
        <v>1882319349.27</v>
      </c>
      <c r="AA34" s="172">
        <v>99.965299999999999</v>
      </c>
      <c r="AB34" s="152">
        <v>76141827.629999995</v>
      </c>
      <c r="AC34" s="172">
        <v>99.644000000000005</v>
      </c>
      <c r="AD34" s="152">
        <v>28756085.780000001</v>
      </c>
      <c r="AE34" s="172">
        <v>93.680700000000002</v>
      </c>
      <c r="AF34" s="152">
        <v>257752514.47999999</v>
      </c>
      <c r="AG34" s="172">
        <v>99.440799999999996</v>
      </c>
      <c r="AH34" s="152">
        <v>99579058.349999994</v>
      </c>
      <c r="AI34" s="172">
        <v>96.572299999999998</v>
      </c>
      <c r="AJ34" s="152">
        <v>0</v>
      </c>
      <c r="AK34" s="172">
        <v>0</v>
      </c>
      <c r="AL34" s="152">
        <v>223907263.43000001</v>
      </c>
      <c r="AM34" s="172">
        <v>98.544700000000006</v>
      </c>
      <c r="AN34" s="152">
        <v>1759025314</v>
      </c>
      <c r="AO34" s="172">
        <v>99.004400000000004</v>
      </c>
      <c r="AP34" s="152">
        <v>515064446.11000001</v>
      </c>
      <c r="AQ34" s="172">
        <v>99.894599999999997</v>
      </c>
      <c r="AR34" s="152">
        <v>231639282.19999999</v>
      </c>
      <c r="AS34" s="172">
        <v>99.576300000000003</v>
      </c>
      <c r="AT34" s="152">
        <v>0</v>
      </c>
      <c r="AU34" s="172">
        <v>0</v>
      </c>
      <c r="AV34" s="152">
        <v>27498125</v>
      </c>
      <c r="AW34" s="172">
        <v>99.079300000000003</v>
      </c>
      <c r="AX34" s="152">
        <v>0</v>
      </c>
      <c r="AY34" s="172">
        <v>0</v>
      </c>
      <c r="AZ34" s="152">
        <v>82548413.310000002</v>
      </c>
      <c r="BA34" s="172">
        <v>99.984300000000005</v>
      </c>
      <c r="BB34" s="152">
        <v>29584670.93</v>
      </c>
      <c r="BC34" s="172">
        <v>99.462000000000003</v>
      </c>
      <c r="BD34" s="152">
        <v>59529883.590000004</v>
      </c>
      <c r="BE34" s="172">
        <v>8.4591999999999992</v>
      </c>
      <c r="BF34" s="152">
        <v>55691284.75</v>
      </c>
      <c r="BG34" s="172">
        <v>98.777900000000002</v>
      </c>
      <c r="BH34" s="152">
        <v>468654452.85000002</v>
      </c>
      <c r="BI34" s="172">
        <v>99.808499999999995</v>
      </c>
      <c r="BJ34" s="152">
        <v>2813130456.8099999</v>
      </c>
      <c r="BK34" s="172">
        <v>95.607299999999995</v>
      </c>
      <c r="BL34" s="152">
        <v>0</v>
      </c>
      <c r="BM34" s="172">
        <v>0</v>
      </c>
      <c r="BN34" s="152">
        <v>785119372.39999998</v>
      </c>
      <c r="BO34" s="172">
        <v>97.961100000000002</v>
      </c>
      <c r="BP34" s="152">
        <v>742068818.5</v>
      </c>
      <c r="BQ34" s="172">
        <v>97.393199999999993</v>
      </c>
      <c r="BR34" s="152">
        <v>519112996.08999997</v>
      </c>
      <c r="BS34" s="172">
        <v>99.882099999999994</v>
      </c>
    </row>
    <row r="35" spans="1:71" ht="14.25" thickTop="1" thickBot="1"/>
    <row r="36" spans="1:71" ht="13.5" thickTop="1">
      <c r="A36" s="179" t="s">
        <v>88</v>
      </c>
      <c r="B36" s="180">
        <v>78132</v>
      </c>
      <c r="C36" s="180"/>
      <c r="D36" s="180">
        <v>7959</v>
      </c>
      <c r="E36" s="180"/>
      <c r="F36" s="180">
        <v>3216</v>
      </c>
      <c r="G36" s="180"/>
      <c r="H36" s="180">
        <v>1171</v>
      </c>
      <c r="I36" s="180"/>
      <c r="J36" s="180">
        <v>1</v>
      </c>
      <c r="K36" s="180"/>
      <c r="L36" s="180">
        <v>1</v>
      </c>
      <c r="M36" s="180"/>
      <c r="N36" s="180">
        <v>1</v>
      </c>
      <c r="O36" s="180"/>
      <c r="P36" s="180">
        <v>1</v>
      </c>
      <c r="Q36" s="180"/>
      <c r="R36" s="180">
        <v>1</v>
      </c>
      <c r="S36" s="180"/>
      <c r="T36" s="180">
        <v>14</v>
      </c>
      <c r="U36" s="180"/>
      <c r="V36" s="180">
        <v>6</v>
      </c>
      <c r="W36" s="180"/>
      <c r="X36" s="180">
        <v>1865</v>
      </c>
      <c r="Y36" s="180"/>
      <c r="Z36" s="180">
        <v>4637</v>
      </c>
      <c r="AA36" s="180"/>
      <c r="AB36" s="180">
        <v>18</v>
      </c>
      <c r="AC36" s="180"/>
      <c r="AD36" s="180">
        <v>110</v>
      </c>
      <c r="AE36" s="180"/>
      <c r="AF36" s="180">
        <v>15</v>
      </c>
      <c r="AG36" s="180"/>
      <c r="AH36" s="180">
        <v>20</v>
      </c>
      <c r="AI36" s="180"/>
      <c r="AJ36" s="180">
        <v>1953</v>
      </c>
      <c r="AK36" s="180"/>
      <c r="AL36" s="180">
        <v>625</v>
      </c>
      <c r="AM36" s="180"/>
      <c r="AN36" s="180">
        <v>1943</v>
      </c>
      <c r="AO36" s="180"/>
      <c r="AP36" s="180">
        <v>1485</v>
      </c>
      <c r="AQ36" s="180"/>
      <c r="AR36" s="180">
        <v>83</v>
      </c>
      <c r="AS36" s="180"/>
      <c r="AT36" s="180">
        <v>21858</v>
      </c>
      <c r="AU36" s="180"/>
      <c r="AV36" s="180">
        <v>890</v>
      </c>
      <c r="AW36" s="180"/>
      <c r="AX36" s="180">
        <v>11</v>
      </c>
      <c r="AY36" s="180"/>
      <c r="AZ36" s="180">
        <v>231</v>
      </c>
      <c r="BA36" s="180"/>
      <c r="BB36" s="180">
        <v>98</v>
      </c>
      <c r="BC36" s="180"/>
      <c r="BD36" s="180">
        <v>11565</v>
      </c>
      <c r="BE36" s="180"/>
      <c r="BF36" s="180">
        <v>1864</v>
      </c>
      <c r="BG36" s="180"/>
      <c r="BH36" s="180">
        <v>529</v>
      </c>
      <c r="BI36" s="180"/>
      <c r="BJ36" s="180">
        <v>43</v>
      </c>
      <c r="BK36" s="180"/>
      <c r="BL36" s="180">
        <v>47</v>
      </c>
      <c r="BM36" s="180"/>
      <c r="BN36" s="180">
        <v>10616</v>
      </c>
      <c r="BO36" s="180"/>
      <c r="BP36" s="180">
        <v>5222</v>
      </c>
      <c r="BQ36" s="180"/>
      <c r="BR36" s="180">
        <v>33</v>
      </c>
      <c r="BS36" s="180"/>
    </row>
    <row r="37" spans="1:71" ht="13.5" thickBot="1">
      <c r="A37" s="181" t="s">
        <v>135</v>
      </c>
      <c r="B37" s="178">
        <v>292750.75</v>
      </c>
      <c r="C37" s="178"/>
      <c r="D37" s="178">
        <v>14771.51</v>
      </c>
      <c r="E37" s="178"/>
      <c r="F37" s="178">
        <v>1580148.16</v>
      </c>
      <c r="G37" s="178"/>
      <c r="H37" s="178">
        <v>1004134.82</v>
      </c>
      <c r="I37" s="178"/>
      <c r="J37" s="178">
        <v>389082937</v>
      </c>
      <c r="K37" s="178"/>
      <c r="L37" s="178">
        <v>353143300</v>
      </c>
      <c r="M37" s="178"/>
      <c r="N37" s="178">
        <v>210746309</v>
      </c>
      <c r="O37" s="178"/>
      <c r="P37" s="178">
        <v>260789497</v>
      </c>
      <c r="Q37" s="178"/>
      <c r="R37" s="178">
        <v>656313968</v>
      </c>
      <c r="S37" s="178"/>
      <c r="T37" s="178">
        <v>13713111.33</v>
      </c>
      <c r="U37" s="178"/>
      <c r="V37" s="178">
        <v>24020946.829999998</v>
      </c>
      <c r="W37" s="178"/>
      <c r="X37" s="178">
        <v>183954.36</v>
      </c>
      <c r="Y37" s="178"/>
      <c r="Z37" s="178">
        <v>406075.7</v>
      </c>
      <c r="AA37" s="178"/>
      <c r="AB37" s="178">
        <v>4245213.63</v>
      </c>
      <c r="AC37" s="178"/>
      <c r="AD37" s="178">
        <v>279053.32</v>
      </c>
      <c r="AE37" s="178"/>
      <c r="AF37" s="178">
        <v>17280133.34</v>
      </c>
      <c r="AG37" s="178"/>
      <c r="AH37" s="178">
        <v>5155674.21</v>
      </c>
      <c r="AI37" s="178"/>
      <c r="AJ37" s="178">
        <v>62761.3</v>
      </c>
      <c r="AK37" s="178"/>
      <c r="AL37" s="178">
        <v>363542.36</v>
      </c>
      <c r="AM37" s="178"/>
      <c r="AN37" s="178">
        <v>914417.71</v>
      </c>
      <c r="AO37" s="178"/>
      <c r="AP37" s="178">
        <v>347210.56</v>
      </c>
      <c r="AQ37" s="178"/>
      <c r="AR37" s="178">
        <v>2802709.41</v>
      </c>
      <c r="AS37" s="178"/>
      <c r="AT37" s="178">
        <v>85528.57</v>
      </c>
      <c r="AU37" s="178"/>
      <c r="AV37" s="178">
        <v>31183.87</v>
      </c>
      <c r="AW37" s="178"/>
      <c r="AX37" s="178">
        <v>4455337.55</v>
      </c>
      <c r="AY37" s="178"/>
      <c r="AZ37" s="178">
        <v>357408.58</v>
      </c>
      <c r="BA37" s="178"/>
      <c r="BB37" s="178">
        <v>303517.43</v>
      </c>
      <c r="BC37" s="178"/>
      <c r="BD37" s="178">
        <v>60850.13</v>
      </c>
      <c r="BE37" s="178"/>
      <c r="BF37" s="178">
        <v>30246.94</v>
      </c>
      <c r="BG37" s="178"/>
      <c r="BH37" s="178">
        <v>887625.16</v>
      </c>
      <c r="BI37" s="178"/>
      <c r="BJ37" s="178">
        <v>68427418.590000004</v>
      </c>
      <c r="BK37" s="178"/>
      <c r="BL37" s="178">
        <v>8679403.8000000007</v>
      </c>
      <c r="BM37" s="178"/>
      <c r="BN37" s="178">
        <v>75495.520000000004</v>
      </c>
      <c r="BO37" s="178"/>
      <c r="BP37" s="178">
        <v>145907.82</v>
      </c>
      <c r="BQ37" s="178"/>
      <c r="BR37" s="178">
        <v>15749271.970000001</v>
      </c>
      <c r="BS37" s="178"/>
    </row>
    <row r="38" spans="1:71" ht="13.5" thickTop="1"/>
    <row r="40" spans="1:71">
      <c r="A40" s="174" t="s">
        <v>251</v>
      </c>
      <c r="B40" s="175">
        <v>5694895559.9200001</v>
      </c>
      <c r="D40" s="175">
        <v>3535143.54</v>
      </c>
      <c r="F40" s="175">
        <v>12303895.41</v>
      </c>
      <c r="H40" s="175">
        <v>784553679.39999998</v>
      </c>
      <c r="J40" s="175">
        <v>0</v>
      </c>
      <c r="L40" s="175">
        <v>0</v>
      </c>
      <c r="N40" s="175">
        <v>0</v>
      </c>
      <c r="P40" s="175">
        <v>0</v>
      </c>
      <c r="R40" s="175">
        <v>0</v>
      </c>
      <c r="T40" s="175">
        <v>0</v>
      </c>
      <c r="V40" s="175">
        <v>144125681</v>
      </c>
      <c r="X40" s="175">
        <v>0</v>
      </c>
      <c r="Z40" s="175">
        <v>19751267.34</v>
      </c>
      <c r="AB40" s="175">
        <v>76413845.310000002</v>
      </c>
      <c r="AD40" s="175">
        <v>5066673.7300000004</v>
      </c>
      <c r="AF40" s="175">
        <v>0</v>
      </c>
      <c r="AH40" s="175">
        <v>0</v>
      </c>
      <c r="AJ40" s="175">
        <v>0</v>
      </c>
      <c r="AL40" s="175">
        <v>29141632.52</v>
      </c>
      <c r="AN40" s="175">
        <v>1389173.49</v>
      </c>
      <c r="AP40" s="175">
        <v>469998065.17000002</v>
      </c>
      <c r="AR40" s="175">
        <v>227100972.22999999</v>
      </c>
      <c r="AT40" s="175">
        <v>27083217.43</v>
      </c>
      <c r="AV40" s="175">
        <v>0</v>
      </c>
      <c r="AX40" s="175">
        <v>47154994.289999999</v>
      </c>
      <c r="AZ40" s="175">
        <v>0</v>
      </c>
      <c r="BB40" s="175">
        <v>16942585.530000001</v>
      </c>
      <c r="BD40" s="175">
        <v>302604652.49000001</v>
      </c>
      <c r="BF40" s="175">
        <v>5074226.13</v>
      </c>
      <c r="BH40" s="175">
        <v>23477685.57</v>
      </c>
      <c r="BJ40" s="175">
        <v>2942378999.4299998</v>
      </c>
      <c r="BL40" s="175">
        <v>407931978.69999999</v>
      </c>
      <c r="BN40" s="175">
        <v>12744619.310000001</v>
      </c>
      <c r="BP40" s="175">
        <v>136122571.90000001</v>
      </c>
      <c r="BR40" s="175">
        <v>0</v>
      </c>
    </row>
  </sheetData>
  <mergeCells count="34">
    <mergeCell ref="BL2:BM3"/>
    <mergeCell ref="BN2:BO3"/>
    <mergeCell ref="BP2:BQ3"/>
    <mergeCell ref="BR2:BS3"/>
    <mergeCell ref="AZ2:BA3"/>
    <mergeCell ref="BB2:BC3"/>
    <mergeCell ref="BD2:BE3"/>
    <mergeCell ref="BF2:BG3"/>
    <mergeCell ref="BH2:BI3"/>
    <mergeCell ref="BJ2:BK3"/>
    <mergeCell ref="AX2:AY3"/>
    <mergeCell ref="AB2:AC3"/>
    <mergeCell ref="AD2:AE3"/>
    <mergeCell ref="AF2:AG3"/>
    <mergeCell ref="AH2:AI3"/>
    <mergeCell ref="AJ2:AK3"/>
    <mergeCell ref="AL2:AM3"/>
    <mergeCell ref="AN2:AO3"/>
    <mergeCell ref="AP2:AQ3"/>
    <mergeCell ref="AR2:AS3"/>
    <mergeCell ref="AT2:AU3"/>
    <mergeCell ref="AV2:AW3"/>
    <mergeCell ref="Z2:AA3"/>
    <mergeCell ref="D2:E3"/>
    <mergeCell ref="F2:G3"/>
    <mergeCell ref="H2:I3"/>
    <mergeCell ref="J2:K3"/>
    <mergeCell ref="L2:M3"/>
    <mergeCell ref="N2:O3"/>
    <mergeCell ref="P2:Q3"/>
    <mergeCell ref="R2:S3"/>
    <mergeCell ref="T2:U3"/>
    <mergeCell ref="V2:W3"/>
    <mergeCell ref="X2:Y3"/>
  </mergeCells>
  <pageMargins left="0.75" right="0.75" top="1" bottom="1" header="0.5" footer="0.5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>
  <dimension ref="A1:Y40"/>
  <sheetViews>
    <sheetView workbookViewId="0"/>
  </sheetViews>
  <sheetFormatPr defaultRowHeight="12.75"/>
  <cols>
    <col min="1" max="1" width="50.7109375" style="174" bestFit="1" customWidth="1"/>
    <col min="2" max="2" width="12" style="175" bestFit="1" customWidth="1"/>
    <col min="3" max="3" width="8" style="177" bestFit="1" customWidth="1"/>
    <col min="4" max="4" width="12" style="175" bestFit="1" customWidth="1"/>
    <col min="5" max="5" width="8" style="177" bestFit="1" customWidth="1"/>
    <col min="6" max="6" width="12" style="175" bestFit="1" customWidth="1"/>
    <col min="7" max="7" width="7" style="177" bestFit="1" customWidth="1"/>
    <col min="8" max="8" width="12" style="175" bestFit="1" customWidth="1"/>
    <col min="9" max="9" width="8" style="177" bestFit="1" customWidth="1"/>
    <col min="10" max="10" width="12" style="175" bestFit="1" customWidth="1"/>
    <col min="11" max="11" width="8" style="177" bestFit="1" customWidth="1"/>
    <col min="12" max="12" width="12" style="175" bestFit="1" customWidth="1"/>
    <col min="13" max="13" width="8" style="177" bestFit="1" customWidth="1"/>
    <col min="14" max="14" width="12" style="175" bestFit="1" customWidth="1"/>
    <col min="15" max="15" width="8" style="177" bestFit="1" customWidth="1"/>
    <col min="16" max="16" width="12" style="175" bestFit="1" customWidth="1"/>
    <col min="17" max="17" width="8" style="177" bestFit="1" customWidth="1"/>
    <col min="18" max="18" width="12" style="175" bestFit="1" customWidth="1"/>
    <col min="19" max="19" width="8" style="177" bestFit="1" customWidth="1"/>
    <col min="20" max="20" width="12" style="175" bestFit="1" customWidth="1"/>
    <col min="21" max="21" width="8" style="177" bestFit="1" customWidth="1"/>
    <col min="22" max="22" width="12" style="175" bestFit="1" customWidth="1"/>
    <col min="23" max="23" width="8" style="177" bestFit="1" customWidth="1"/>
    <col min="24" max="24" width="12" style="175" bestFit="1" customWidth="1"/>
    <col min="25" max="25" width="8" style="177" bestFit="1" customWidth="1"/>
    <col min="26" max="256" width="9.140625" style="174"/>
    <col min="257" max="257" width="50.7109375" style="174" bestFit="1" customWidth="1"/>
    <col min="258" max="258" width="12" style="174" bestFit="1" customWidth="1"/>
    <col min="259" max="259" width="8" style="174" bestFit="1" customWidth="1"/>
    <col min="260" max="260" width="12" style="174" bestFit="1" customWidth="1"/>
    <col min="261" max="261" width="8" style="174" bestFit="1" customWidth="1"/>
    <col min="262" max="262" width="12" style="174" bestFit="1" customWidth="1"/>
    <col min="263" max="263" width="7" style="174" bestFit="1" customWidth="1"/>
    <col min="264" max="264" width="12" style="174" bestFit="1" customWidth="1"/>
    <col min="265" max="265" width="8" style="174" bestFit="1" customWidth="1"/>
    <col min="266" max="266" width="12" style="174" bestFit="1" customWidth="1"/>
    <col min="267" max="267" width="8" style="174" bestFit="1" customWidth="1"/>
    <col min="268" max="268" width="12" style="174" bestFit="1" customWidth="1"/>
    <col min="269" max="269" width="8" style="174" bestFit="1" customWidth="1"/>
    <col min="270" max="270" width="12" style="174" bestFit="1" customWidth="1"/>
    <col min="271" max="271" width="8" style="174" bestFit="1" customWidth="1"/>
    <col min="272" max="272" width="12" style="174" bestFit="1" customWidth="1"/>
    <col min="273" max="273" width="8" style="174" bestFit="1" customWidth="1"/>
    <col min="274" max="274" width="12" style="174" bestFit="1" customWidth="1"/>
    <col min="275" max="275" width="8" style="174" bestFit="1" customWidth="1"/>
    <col min="276" max="276" width="12" style="174" bestFit="1" customWidth="1"/>
    <col min="277" max="277" width="8" style="174" bestFit="1" customWidth="1"/>
    <col min="278" max="278" width="12" style="174" bestFit="1" customWidth="1"/>
    <col min="279" max="279" width="8" style="174" bestFit="1" customWidth="1"/>
    <col min="280" max="280" width="12" style="174" bestFit="1" customWidth="1"/>
    <col min="281" max="281" width="8" style="174" bestFit="1" customWidth="1"/>
    <col min="282" max="512" width="9.140625" style="174"/>
    <col min="513" max="513" width="50.7109375" style="174" bestFit="1" customWidth="1"/>
    <col min="514" max="514" width="12" style="174" bestFit="1" customWidth="1"/>
    <col min="515" max="515" width="8" style="174" bestFit="1" customWidth="1"/>
    <col min="516" max="516" width="12" style="174" bestFit="1" customWidth="1"/>
    <col min="517" max="517" width="8" style="174" bestFit="1" customWidth="1"/>
    <col min="518" max="518" width="12" style="174" bestFit="1" customWidth="1"/>
    <col min="519" max="519" width="7" style="174" bestFit="1" customWidth="1"/>
    <col min="520" max="520" width="12" style="174" bestFit="1" customWidth="1"/>
    <col min="521" max="521" width="8" style="174" bestFit="1" customWidth="1"/>
    <col min="522" max="522" width="12" style="174" bestFit="1" customWidth="1"/>
    <col min="523" max="523" width="8" style="174" bestFit="1" customWidth="1"/>
    <col min="524" max="524" width="12" style="174" bestFit="1" customWidth="1"/>
    <col min="525" max="525" width="8" style="174" bestFit="1" customWidth="1"/>
    <col min="526" max="526" width="12" style="174" bestFit="1" customWidth="1"/>
    <col min="527" max="527" width="8" style="174" bestFit="1" customWidth="1"/>
    <col min="528" max="528" width="12" style="174" bestFit="1" customWidth="1"/>
    <col min="529" max="529" width="8" style="174" bestFit="1" customWidth="1"/>
    <col min="530" max="530" width="12" style="174" bestFit="1" customWidth="1"/>
    <col min="531" max="531" width="8" style="174" bestFit="1" customWidth="1"/>
    <col min="532" max="532" width="12" style="174" bestFit="1" customWidth="1"/>
    <col min="533" max="533" width="8" style="174" bestFit="1" customWidth="1"/>
    <col min="534" max="534" width="12" style="174" bestFit="1" customWidth="1"/>
    <col min="535" max="535" width="8" style="174" bestFit="1" customWidth="1"/>
    <col min="536" max="536" width="12" style="174" bestFit="1" customWidth="1"/>
    <col min="537" max="537" width="8" style="174" bestFit="1" customWidth="1"/>
    <col min="538" max="768" width="9.140625" style="174"/>
    <col min="769" max="769" width="50.7109375" style="174" bestFit="1" customWidth="1"/>
    <col min="770" max="770" width="12" style="174" bestFit="1" customWidth="1"/>
    <col min="771" max="771" width="8" style="174" bestFit="1" customWidth="1"/>
    <col min="772" max="772" width="12" style="174" bestFit="1" customWidth="1"/>
    <col min="773" max="773" width="8" style="174" bestFit="1" customWidth="1"/>
    <col min="774" max="774" width="12" style="174" bestFit="1" customWidth="1"/>
    <col min="775" max="775" width="7" style="174" bestFit="1" customWidth="1"/>
    <col min="776" max="776" width="12" style="174" bestFit="1" customWidth="1"/>
    <col min="777" max="777" width="8" style="174" bestFit="1" customWidth="1"/>
    <col min="778" max="778" width="12" style="174" bestFit="1" customWidth="1"/>
    <col min="779" max="779" width="8" style="174" bestFit="1" customWidth="1"/>
    <col min="780" max="780" width="12" style="174" bestFit="1" customWidth="1"/>
    <col min="781" max="781" width="8" style="174" bestFit="1" customWidth="1"/>
    <col min="782" max="782" width="12" style="174" bestFit="1" customWidth="1"/>
    <col min="783" max="783" width="8" style="174" bestFit="1" customWidth="1"/>
    <col min="784" max="784" width="12" style="174" bestFit="1" customWidth="1"/>
    <col min="785" max="785" width="8" style="174" bestFit="1" customWidth="1"/>
    <col min="786" max="786" width="12" style="174" bestFit="1" customWidth="1"/>
    <col min="787" max="787" width="8" style="174" bestFit="1" customWidth="1"/>
    <col min="788" max="788" width="12" style="174" bestFit="1" customWidth="1"/>
    <col min="789" max="789" width="8" style="174" bestFit="1" customWidth="1"/>
    <col min="790" max="790" width="12" style="174" bestFit="1" customWidth="1"/>
    <col min="791" max="791" width="8" style="174" bestFit="1" customWidth="1"/>
    <col min="792" max="792" width="12" style="174" bestFit="1" customWidth="1"/>
    <col min="793" max="793" width="8" style="174" bestFit="1" customWidth="1"/>
    <col min="794" max="1024" width="9.140625" style="174"/>
    <col min="1025" max="1025" width="50.7109375" style="174" bestFit="1" customWidth="1"/>
    <col min="1026" max="1026" width="12" style="174" bestFit="1" customWidth="1"/>
    <col min="1027" max="1027" width="8" style="174" bestFit="1" customWidth="1"/>
    <col min="1028" max="1028" width="12" style="174" bestFit="1" customWidth="1"/>
    <col min="1029" max="1029" width="8" style="174" bestFit="1" customWidth="1"/>
    <col min="1030" max="1030" width="12" style="174" bestFit="1" customWidth="1"/>
    <col min="1031" max="1031" width="7" style="174" bestFit="1" customWidth="1"/>
    <col min="1032" max="1032" width="12" style="174" bestFit="1" customWidth="1"/>
    <col min="1033" max="1033" width="8" style="174" bestFit="1" customWidth="1"/>
    <col min="1034" max="1034" width="12" style="174" bestFit="1" customWidth="1"/>
    <col min="1035" max="1035" width="8" style="174" bestFit="1" customWidth="1"/>
    <col min="1036" max="1036" width="12" style="174" bestFit="1" customWidth="1"/>
    <col min="1037" max="1037" width="8" style="174" bestFit="1" customWidth="1"/>
    <col min="1038" max="1038" width="12" style="174" bestFit="1" customWidth="1"/>
    <col min="1039" max="1039" width="8" style="174" bestFit="1" customWidth="1"/>
    <col min="1040" max="1040" width="12" style="174" bestFit="1" customWidth="1"/>
    <col min="1041" max="1041" width="8" style="174" bestFit="1" customWidth="1"/>
    <col min="1042" max="1042" width="12" style="174" bestFit="1" customWidth="1"/>
    <col min="1043" max="1043" width="8" style="174" bestFit="1" customWidth="1"/>
    <col min="1044" max="1044" width="12" style="174" bestFit="1" customWidth="1"/>
    <col min="1045" max="1045" width="8" style="174" bestFit="1" customWidth="1"/>
    <col min="1046" max="1046" width="12" style="174" bestFit="1" customWidth="1"/>
    <col min="1047" max="1047" width="8" style="174" bestFit="1" customWidth="1"/>
    <col min="1048" max="1048" width="12" style="174" bestFit="1" customWidth="1"/>
    <col min="1049" max="1049" width="8" style="174" bestFit="1" customWidth="1"/>
    <col min="1050" max="1280" width="9.140625" style="174"/>
    <col min="1281" max="1281" width="50.7109375" style="174" bestFit="1" customWidth="1"/>
    <col min="1282" max="1282" width="12" style="174" bestFit="1" customWidth="1"/>
    <col min="1283" max="1283" width="8" style="174" bestFit="1" customWidth="1"/>
    <col min="1284" max="1284" width="12" style="174" bestFit="1" customWidth="1"/>
    <col min="1285" max="1285" width="8" style="174" bestFit="1" customWidth="1"/>
    <col min="1286" max="1286" width="12" style="174" bestFit="1" customWidth="1"/>
    <col min="1287" max="1287" width="7" style="174" bestFit="1" customWidth="1"/>
    <col min="1288" max="1288" width="12" style="174" bestFit="1" customWidth="1"/>
    <col min="1289" max="1289" width="8" style="174" bestFit="1" customWidth="1"/>
    <col min="1290" max="1290" width="12" style="174" bestFit="1" customWidth="1"/>
    <col min="1291" max="1291" width="8" style="174" bestFit="1" customWidth="1"/>
    <col min="1292" max="1292" width="12" style="174" bestFit="1" customWidth="1"/>
    <col min="1293" max="1293" width="8" style="174" bestFit="1" customWidth="1"/>
    <col min="1294" max="1294" width="12" style="174" bestFit="1" customWidth="1"/>
    <col min="1295" max="1295" width="8" style="174" bestFit="1" customWidth="1"/>
    <col min="1296" max="1296" width="12" style="174" bestFit="1" customWidth="1"/>
    <col min="1297" max="1297" width="8" style="174" bestFit="1" customWidth="1"/>
    <col min="1298" max="1298" width="12" style="174" bestFit="1" customWidth="1"/>
    <col min="1299" max="1299" width="8" style="174" bestFit="1" customWidth="1"/>
    <col min="1300" max="1300" width="12" style="174" bestFit="1" customWidth="1"/>
    <col min="1301" max="1301" width="8" style="174" bestFit="1" customWidth="1"/>
    <col min="1302" max="1302" width="12" style="174" bestFit="1" customWidth="1"/>
    <col min="1303" max="1303" width="8" style="174" bestFit="1" customWidth="1"/>
    <col min="1304" max="1304" width="12" style="174" bestFit="1" customWidth="1"/>
    <col min="1305" max="1305" width="8" style="174" bestFit="1" customWidth="1"/>
    <col min="1306" max="1536" width="9.140625" style="174"/>
    <col min="1537" max="1537" width="50.7109375" style="174" bestFit="1" customWidth="1"/>
    <col min="1538" max="1538" width="12" style="174" bestFit="1" customWidth="1"/>
    <col min="1539" max="1539" width="8" style="174" bestFit="1" customWidth="1"/>
    <col min="1540" max="1540" width="12" style="174" bestFit="1" customWidth="1"/>
    <col min="1541" max="1541" width="8" style="174" bestFit="1" customWidth="1"/>
    <col min="1542" max="1542" width="12" style="174" bestFit="1" customWidth="1"/>
    <col min="1543" max="1543" width="7" style="174" bestFit="1" customWidth="1"/>
    <col min="1544" max="1544" width="12" style="174" bestFit="1" customWidth="1"/>
    <col min="1545" max="1545" width="8" style="174" bestFit="1" customWidth="1"/>
    <col min="1546" max="1546" width="12" style="174" bestFit="1" customWidth="1"/>
    <col min="1547" max="1547" width="8" style="174" bestFit="1" customWidth="1"/>
    <col min="1548" max="1548" width="12" style="174" bestFit="1" customWidth="1"/>
    <col min="1549" max="1549" width="8" style="174" bestFit="1" customWidth="1"/>
    <col min="1550" max="1550" width="12" style="174" bestFit="1" customWidth="1"/>
    <col min="1551" max="1551" width="8" style="174" bestFit="1" customWidth="1"/>
    <col min="1552" max="1552" width="12" style="174" bestFit="1" customWidth="1"/>
    <col min="1553" max="1553" width="8" style="174" bestFit="1" customWidth="1"/>
    <col min="1554" max="1554" width="12" style="174" bestFit="1" customWidth="1"/>
    <col min="1555" max="1555" width="8" style="174" bestFit="1" customWidth="1"/>
    <col min="1556" max="1556" width="12" style="174" bestFit="1" customWidth="1"/>
    <col min="1557" max="1557" width="8" style="174" bestFit="1" customWidth="1"/>
    <col min="1558" max="1558" width="12" style="174" bestFit="1" customWidth="1"/>
    <col min="1559" max="1559" width="8" style="174" bestFit="1" customWidth="1"/>
    <col min="1560" max="1560" width="12" style="174" bestFit="1" customWidth="1"/>
    <col min="1561" max="1561" width="8" style="174" bestFit="1" customWidth="1"/>
    <col min="1562" max="1792" width="9.140625" style="174"/>
    <col min="1793" max="1793" width="50.7109375" style="174" bestFit="1" customWidth="1"/>
    <col min="1794" max="1794" width="12" style="174" bestFit="1" customWidth="1"/>
    <col min="1795" max="1795" width="8" style="174" bestFit="1" customWidth="1"/>
    <col min="1796" max="1796" width="12" style="174" bestFit="1" customWidth="1"/>
    <col min="1797" max="1797" width="8" style="174" bestFit="1" customWidth="1"/>
    <col min="1798" max="1798" width="12" style="174" bestFit="1" customWidth="1"/>
    <col min="1799" max="1799" width="7" style="174" bestFit="1" customWidth="1"/>
    <col min="1800" max="1800" width="12" style="174" bestFit="1" customWidth="1"/>
    <col min="1801" max="1801" width="8" style="174" bestFit="1" customWidth="1"/>
    <col min="1802" max="1802" width="12" style="174" bestFit="1" customWidth="1"/>
    <col min="1803" max="1803" width="8" style="174" bestFit="1" customWidth="1"/>
    <col min="1804" max="1804" width="12" style="174" bestFit="1" customWidth="1"/>
    <col min="1805" max="1805" width="8" style="174" bestFit="1" customWidth="1"/>
    <col min="1806" max="1806" width="12" style="174" bestFit="1" customWidth="1"/>
    <col min="1807" max="1807" width="8" style="174" bestFit="1" customWidth="1"/>
    <col min="1808" max="1808" width="12" style="174" bestFit="1" customWidth="1"/>
    <col min="1809" max="1809" width="8" style="174" bestFit="1" customWidth="1"/>
    <col min="1810" max="1810" width="12" style="174" bestFit="1" customWidth="1"/>
    <col min="1811" max="1811" width="8" style="174" bestFit="1" customWidth="1"/>
    <col min="1812" max="1812" width="12" style="174" bestFit="1" customWidth="1"/>
    <col min="1813" max="1813" width="8" style="174" bestFit="1" customWidth="1"/>
    <col min="1814" max="1814" width="12" style="174" bestFit="1" customWidth="1"/>
    <col min="1815" max="1815" width="8" style="174" bestFit="1" customWidth="1"/>
    <col min="1816" max="1816" width="12" style="174" bestFit="1" customWidth="1"/>
    <col min="1817" max="1817" width="8" style="174" bestFit="1" customWidth="1"/>
    <col min="1818" max="2048" width="9.140625" style="174"/>
    <col min="2049" max="2049" width="50.7109375" style="174" bestFit="1" customWidth="1"/>
    <col min="2050" max="2050" width="12" style="174" bestFit="1" customWidth="1"/>
    <col min="2051" max="2051" width="8" style="174" bestFit="1" customWidth="1"/>
    <col min="2052" max="2052" width="12" style="174" bestFit="1" customWidth="1"/>
    <col min="2053" max="2053" width="8" style="174" bestFit="1" customWidth="1"/>
    <col min="2054" max="2054" width="12" style="174" bestFit="1" customWidth="1"/>
    <col min="2055" max="2055" width="7" style="174" bestFit="1" customWidth="1"/>
    <col min="2056" max="2056" width="12" style="174" bestFit="1" customWidth="1"/>
    <col min="2057" max="2057" width="8" style="174" bestFit="1" customWidth="1"/>
    <col min="2058" max="2058" width="12" style="174" bestFit="1" customWidth="1"/>
    <col min="2059" max="2059" width="8" style="174" bestFit="1" customWidth="1"/>
    <col min="2060" max="2060" width="12" style="174" bestFit="1" customWidth="1"/>
    <col min="2061" max="2061" width="8" style="174" bestFit="1" customWidth="1"/>
    <col min="2062" max="2062" width="12" style="174" bestFit="1" customWidth="1"/>
    <col min="2063" max="2063" width="8" style="174" bestFit="1" customWidth="1"/>
    <col min="2064" max="2064" width="12" style="174" bestFit="1" customWidth="1"/>
    <col min="2065" max="2065" width="8" style="174" bestFit="1" customWidth="1"/>
    <col min="2066" max="2066" width="12" style="174" bestFit="1" customWidth="1"/>
    <col min="2067" max="2067" width="8" style="174" bestFit="1" customWidth="1"/>
    <col min="2068" max="2068" width="12" style="174" bestFit="1" customWidth="1"/>
    <col min="2069" max="2069" width="8" style="174" bestFit="1" customWidth="1"/>
    <col min="2070" max="2070" width="12" style="174" bestFit="1" customWidth="1"/>
    <col min="2071" max="2071" width="8" style="174" bestFit="1" customWidth="1"/>
    <col min="2072" max="2072" width="12" style="174" bestFit="1" customWidth="1"/>
    <col min="2073" max="2073" width="8" style="174" bestFit="1" customWidth="1"/>
    <col min="2074" max="2304" width="9.140625" style="174"/>
    <col min="2305" max="2305" width="50.7109375" style="174" bestFit="1" customWidth="1"/>
    <col min="2306" max="2306" width="12" style="174" bestFit="1" customWidth="1"/>
    <col min="2307" max="2307" width="8" style="174" bestFit="1" customWidth="1"/>
    <col min="2308" max="2308" width="12" style="174" bestFit="1" customWidth="1"/>
    <col min="2309" max="2309" width="8" style="174" bestFit="1" customWidth="1"/>
    <col min="2310" max="2310" width="12" style="174" bestFit="1" customWidth="1"/>
    <col min="2311" max="2311" width="7" style="174" bestFit="1" customWidth="1"/>
    <col min="2312" max="2312" width="12" style="174" bestFit="1" customWidth="1"/>
    <col min="2313" max="2313" width="8" style="174" bestFit="1" customWidth="1"/>
    <col min="2314" max="2314" width="12" style="174" bestFit="1" customWidth="1"/>
    <col min="2315" max="2315" width="8" style="174" bestFit="1" customWidth="1"/>
    <col min="2316" max="2316" width="12" style="174" bestFit="1" customWidth="1"/>
    <col min="2317" max="2317" width="8" style="174" bestFit="1" customWidth="1"/>
    <col min="2318" max="2318" width="12" style="174" bestFit="1" customWidth="1"/>
    <col min="2319" max="2319" width="8" style="174" bestFit="1" customWidth="1"/>
    <col min="2320" max="2320" width="12" style="174" bestFit="1" customWidth="1"/>
    <col min="2321" max="2321" width="8" style="174" bestFit="1" customWidth="1"/>
    <col min="2322" max="2322" width="12" style="174" bestFit="1" customWidth="1"/>
    <col min="2323" max="2323" width="8" style="174" bestFit="1" customWidth="1"/>
    <col min="2324" max="2324" width="12" style="174" bestFit="1" customWidth="1"/>
    <col min="2325" max="2325" width="8" style="174" bestFit="1" customWidth="1"/>
    <col min="2326" max="2326" width="12" style="174" bestFit="1" customWidth="1"/>
    <col min="2327" max="2327" width="8" style="174" bestFit="1" customWidth="1"/>
    <col min="2328" max="2328" width="12" style="174" bestFit="1" customWidth="1"/>
    <col min="2329" max="2329" width="8" style="174" bestFit="1" customWidth="1"/>
    <col min="2330" max="2560" width="9.140625" style="174"/>
    <col min="2561" max="2561" width="50.7109375" style="174" bestFit="1" customWidth="1"/>
    <col min="2562" max="2562" width="12" style="174" bestFit="1" customWidth="1"/>
    <col min="2563" max="2563" width="8" style="174" bestFit="1" customWidth="1"/>
    <col min="2564" max="2564" width="12" style="174" bestFit="1" customWidth="1"/>
    <col min="2565" max="2565" width="8" style="174" bestFit="1" customWidth="1"/>
    <col min="2566" max="2566" width="12" style="174" bestFit="1" customWidth="1"/>
    <col min="2567" max="2567" width="7" style="174" bestFit="1" customWidth="1"/>
    <col min="2568" max="2568" width="12" style="174" bestFit="1" customWidth="1"/>
    <col min="2569" max="2569" width="8" style="174" bestFit="1" customWidth="1"/>
    <col min="2570" max="2570" width="12" style="174" bestFit="1" customWidth="1"/>
    <col min="2571" max="2571" width="8" style="174" bestFit="1" customWidth="1"/>
    <col min="2572" max="2572" width="12" style="174" bestFit="1" customWidth="1"/>
    <col min="2573" max="2573" width="8" style="174" bestFit="1" customWidth="1"/>
    <col min="2574" max="2574" width="12" style="174" bestFit="1" customWidth="1"/>
    <col min="2575" max="2575" width="8" style="174" bestFit="1" customWidth="1"/>
    <col min="2576" max="2576" width="12" style="174" bestFit="1" customWidth="1"/>
    <col min="2577" max="2577" width="8" style="174" bestFit="1" customWidth="1"/>
    <col min="2578" max="2578" width="12" style="174" bestFit="1" customWidth="1"/>
    <col min="2579" max="2579" width="8" style="174" bestFit="1" customWidth="1"/>
    <col min="2580" max="2580" width="12" style="174" bestFit="1" customWidth="1"/>
    <col min="2581" max="2581" width="8" style="174" bestFit="1" customWidth="1"/>
    <col min="2582" max="2582" width="12" style="174" bestFit="1" customWidth="1"/>
    <col min="2583" max="2583" width="8" style="174" bestFit="1" customWidth="1"/>
    <col min="2584" max="2584" width="12" style="174" bestFit="1" customWidth="1"/>
    <col min="2585" max="2585" width="8" style="174" bestFit="1" customWidth="1"/>
    <col min="2586" max="2816" width="9.140625" style="174"/>
    <col min="2817" max="2817" width="50.7109375" style="174" bestFit="1" customWidth="1"/>
    <col min="2818" max="2818" width="12" style="174" bestFit="1" customWidth="1"/>
    <col min="2819" max="2819" width="8" style="174" bestFit="1" customWidth="1"/>
    <col min="2820" max="2820" width="12" style="174" bestFit="1" customWidth="1"/>
    <col min="2821" max="2821" width="8" style="174" bestFit="1" customWidth="1"/>
    <col min="2822" max="2822" width="12" style="174" bestFit="1" customWidth="1"/>
    <col min="2823" max="2823" width="7" style="174" bestFit="1" customWidth="1"/>
    <col min="2824" max="2824" width="12" style="174" bestFit="1" customWidth="1"/>
    <col min="2825" max="2825" width="8" style="174" bestFit="1" customWidth="1"/>
    <col min="2826" max="2826" width="12" style="174" bestFit="1" customWidth="1"/>
    <col min="2827" max="2827" width="8" style="174" bestFit="1" customWidth="1"/>
    <col min="2828" max="2828" width="12" style="174" bestFit="1" customWidth="1"/>
    <col min="2829" max="2829" width="8" style="174" bestFit="1" customWidth="1"/>
    <col min="2830" max="2830" width="12" style="174" bestFit="1" customWidth="1"/>
    <col min="2831" max="2831" width="8" style="174" bestFit="1" customWidth="1"/>
    <col min="2832" max="2832" width="12" style="174" bestFit="1" customWidth="1"/>
    <col min="2833" max="2833" width="8" style="174" bestFit="1" customWidth="1"/>
    <col min="2834" max="2834" width="12" style="174" bestFit="1" customWidth="1"/>
    <col min="2835" max="2835" width="8" style="174" bestFit="1" customWidth="1"/>
    <col min="2836" max="2836" width="12" style="174" bestFit="1" customWidth="1"/>
    <col min="2837" max="2837" width="8" style="174" bestFit="1" customWidth="1"/>
    <col min="2838" max="2838" width="12" style="174" bestFit="1" customWidth="1"/>
    <col min="2839" max="2839" width="8" style="174" bestFit="1" customWidth="1"/>
    <col min="2840" max="2840" width="12" style="174" bestFit="1" customWidth="1"/>
    <col min="2841" max="2841" width="8" style="174" bestFit="1" customWidth="1"/>
    <col min="2842" max="3072" width="9.140625" style="174"/>
    <col min="3073" max="3073" width="50.7109375" style="174" bestFit="1" customWidth="1"/>
    <col min="3074" max="3074" width="12" style="174" bestFit="1" customWidth="1"/>
    <col min="3075" max="3075" width="8" style="174" bestFit="1" customWidth="1"/>
    <col min="3076" max="3076" width="12" style="174" bestFit="1" customWidth="1"/>
    <col min="3077" max="3077" width="8" style="174" bestFit="1" customWidth="1"/>
    <col min="3078" max="3078" width="12" style="174" bestFit="1" customWidth="1"/>
    <col min="3079" max="3079" width="7" style="174" bestFit="1" customWidth="1"/>
    <col min="3080" max="3080" width="12" style="174" bestFit="1" customWidth="1"/>
    <col min="3081" max="3081" width="8" style="174" bestFit="1" customWidth="1"/>
    <col min="3082" max="3082" width="12" style="174" bestFit="1" customWidth="1"/>
    <col min="3083" max="3083" width="8" style="174" bestFit="1" customWidth="1"/>
    <col min="3084" max="3084" width="12" style="174" bestFit="1" customWidth="1"/>
    <col min="3085" max="3085" width="8" style="174" bestFit="1" customWidth="1"/>
    <col min="3086" max="3086" width="12" style="174" bestFit="1" customWidth="1"/>
    <col min="3087" max="3087" width="8" style="174" bestFit="1" customWidth="1"/>
    <col min="3088" max="3088" width="12" style="174" bestFit="1" customWidth="1"/>
    <col min="3089" max="3089" width="8" style="174" bestFit="1" customWidth="1"/>
    <col min="3090" max="3090" width="12" style="174" bestFit="1" customWidth="1"/>
    <col min="3091" max="3091" width="8" style="174" bestFit="1" customWidth="1"/>
    <col min="3092" max="3092" width="12" style="174" bestFit="1" customWidth="1"/>
    <col min="3093" max="3093" width="8" style="174" bestFit="1" customWidth="1"/>
    <col min="3094" max="3094" width="12" style="174" bestFit="1" customWidth="1"/>
    <col min="3095" max="3095" width="8" style="174" bestFit="1" customWidth="1"/>
    <col min="3096" max="3096" width="12" style="174" bestFit="1" customWidth="1"/>
    <col min="3097" max="3097" width="8" style="174" bestFit="1" customWidth="1"/>
    <col min="3098" max="3328" width="9.140625" style="174"/>
    <col min="3329" max="3329" width="50.7109375" style="174" bestFit="1" customWidth="1"/>
    <col min="3330" max="3330" width="12" style="174" bestFit="1" customWidth="1"/>
    <col min="3331" max="3331" width="8" style="174" bestFit="1" customWidth="1"/>
    <col min="3332" max="3332" width="12" style="174" bestFit="1" customWidth="1"/>
    <col min="3333" max="3333" width="8" style="174" bestFit="1" customWidth="1"/>
    <col min="3334" max="3334" width="12" style="174" bestFit="1" customWidth="1"/>
    <col min="3335" max="3335" width="7" style="174" bestFit="1" customWidth="1"/>
    <col min="3336" max="3336" width="12" style="174" bestFit="1" customWidth="1"/>
    <col min="3337" max="3337" width="8" style="174" bestFit="1" customWidth="1"/>
    <col min="3338" max="3338" width="12" style="174" bestFit="1" customWidth="1"/>
    <col min="3339" max="3339" width="8" style="174" bestFit="1" customWidth="1"/>
    <col min="3340" max="3340" width="12" style="174" bestFit="1" customWidth="1"/>
    <col min="3341" max="3341" width="8" style="174" bestFit="1" customWidth="1"/>
    <col min="3342" max="3342" width="12" style="174" bestFit="1" customWidth="1"/>
    <col min="3343" max="3343" width="8" style="174" bestFit="1" customWidth="1"/>
    <col min="3344" max="3344" width="12" style="174" bestFit="1" customWidth="1"/>
    <col min="3345" max="3345" width="8" style="174" bestFit="1" customWidth="1"/>
    <col min="3346" max="3346" width="12" style="174" bestFit="1" customWidth="1"/>
    <col min="3347" max="3347" width="8" style="174" bestFit="1" customWidth="1"/>
    <col min="3348" max="3348" width="12" style="174" bestFit="1" customWidth="1"/>
    <col min="3349" max="3349" width="8" style="174" bestFit="1" customWidth="1"/>
    <col min="3350" max="3350" width="12" style="174" bestFit="1" customWidth="1"/>
    <col min="3351" max="3351" width="8" style="174" bestFit="1" customWidth="1"/>
    <col min="3352" max="3352" width="12" style="174" bestFit="1" customWidth="1"/>
    <col min="3353" max="3353" width="8" style="174" bestFit="1" customWidth="1"/>
    <col min="3354" max="3584" width="9.140625" style="174"/>
    <col min="3585" max="3585" width="50.7109375" style="174" bestFit="1" customWidth="1"/>
    <col min="3586" max="3586" width="12" style="174" bestFit="1" customWidth="1"/>
    <col min="3587" max="3587" width="8" style="174" bestFit="1" customWidth="1"/>
    <col min="3588" max="3588" width="12" style="174" bestFit="1" customWidth="1"/>
    <col min="3589" max="3589" width="8" style="174" bestFit="1" customWidth="1"/>
    <col min="3590" max="3590" width="12" style="174" bestFit="1" customWidth="1"/>
    <col min="3591" max="3591" width="7" style="174" bestFit="1" customWidth="1"/>
    <col min="3592" max="3592" width="12" style="174" bestFit="1" customWidth="1"/>
    <col min="3593" max="3593" width="8" style="174" bestFit="1" customWidth="1"/>
    <col min="3594" max="3594" width="12" style="174" bestFit="1" customWidth="1"/>
    <col min="3595" max="3595" width="8" style="174" bestFit="1" customWidth="1"/>
    <col min="3596" max="3596" width="12" style="174" bestFit="1" customWidth="1"/>
    <col min="3597" max="3597" width="8" style="174" bestFit="1" customWidth="1"/>
    <col min="3598" max="3598" width="12" style="174" bestFit="1" customWidth="1"/>
    <col min="3599" max="3599" width="8" style="174" bestFit="1" customWidth="1"/>
    <col min="3600" max="3600" width="12" style="174" bestFit="1" customWidth="1"/>
    <col min="3601" max="3601" width="8" style="174" bestFit="1" customWidth="1"/>
    <col min="3602" max="3602" width="12" style="174" bestFit="1" customWidth="1"/>
    <col min="3603" max="3603" width="8" style="174" bestFit="1" customWidth="1"/>
    <col min="3604" max="3604" width="12" style="174" bestFit="1" customWidth="1"/>
    <col min="3605" max="3605" width="8" style="174" bestFit="1" customWidth="1"/>
    <col min="3606" max="3606" width="12" style="174" bestFit="1" customWidth="1"/>
    <col min="3607" max="3607" width="8" style="174" bestFit="1" customWidth="1"/>
    <col min="3608" max="3608" width="12" style="174" bestFit="1" customWidth="1"/>
    <col min="3609" max="3609" width="8" style="174" bestFit="1" customWidth="1"/>
    <col min="3610" max="3840" width="9.140625" style="174"/>
    <col min="3841" max="3841" width="50.7109375" style="174" bestFit="1" customWidth="1"/>
    <col min="3842" max="3842" width="12" style="174" bestFit="1" customWidth="1"/>
    <col min="3843" max="3843" width="8" style="174" bestFit="1" customWidth="1"/>
    <col min="3844" max="3844" width="12" style="174" bestFit="1" customWidth="1"/>
    <col min="3845" max="3845" width="8" style="174" bestFit="1" customWidth="1"/>
    <col min="3846" max="3846" width="12" style="174" bestFit="1" customWidth="1"/>
    <col min="3847" max="3847" width="7" style="174" bestFit="1" customWidth="1"/>
    <col min="3848" max="3848" width="12" style="174" bestFit="1" customWidth="1"/>
    <col min="3849" max="3849" width="8" style="174" bestFit="1" customWidth="1"/>
    <col min="3850" max="3850" width="12" style="174" bestFit="1" customWidth="1"/>
    <col min="3851" max="3851" width="8" style="174" bestFit="1" customWidth="1"/>
    <col min="3852" max="3852" width="12" style="174" bestFit="1" customWidth="1"/>
    <col min="3853" max="3853" width="8" style="174" bestFit="1" customWidth="1"/>
    <col min="3854" max="3854" width="12" style="174" bestFit="1" customWidth="1"/>
    <col min="3855" max="3855" width="8" style="174" bestFit="1" customWidth="1"/>
    <col min="3856" max="3856" width="12" style="174" bestFit="1" customWidth="1"/>
    <col min="3857" max="3857" width="8" style="174" bestFit="1" customWidth="1"/>
    <col min="3858" max="3858" width="12" style="174" bestFit="1" customWidth="1"/>
    <col min="3859" max="3859" width="8" style="174" bestFit="1" customWidth="1"/>
    <col min="3860" max="3860" width="12" style="174" bestFit="1" customWidth="1"/>
    <col min="3861" max="3861" width="8" style="174" bestFit="1" customWidth="1"/>
    <col min="3862" max="3862" width="12" style="174" bestFit="1" customWidth="1"/>
    <col min="3863" max="3863" width="8" style="174" bestFit="1" customWidth="1"/>
    <col min="3864" max="3864" width="12" style="174" bestFit="1" customWidth="1"/>
    <col min="3865" max="3865" width="8" style="174" bestFit="1" customWidth="1"/>
    <col min="3866" max="4096" width="9.140625" style="174"/>
    <col min="4097" max="4097" width="50.7109375" style="174" bestFit="1" customWidth="1"/>
    <col min="4098" max="4098" width="12" style="174" bestFit="1" customWidth="1"/>
    <col min="4099" max="4099" width="8" style="174" bestFit="1" customWidth="1"/>
    <col min="4100" max="4100" width="12" style="174" bestFit="1" customWidth="1"/>
    <col min="4101" max="4101" width="8" style="174" bestFit="1" customWidth="1"/>
    <col min="4102" max="4102" width="12" style="174" bestFit="1" customWidth="1"/>
    <col min="4103" max="4103" width="7" style="174" bestFit="1" customWidth="1"/>
    <col min="4104" max="4104" width="12" style="174" bestFit="1" customWidth="1"/>
    <col min="4105" max="4105" width="8" style="174" bestFit="1" customWidth="1"/>
    <col min="4106" max="4106" width="12" style="174" bestFit="1" customWidth="1"/>
    <col min="4107" max="4107" width="8" style="174" bestFit="1" customWidth="1"/>
    <col min="4108" max="4108" width="12" style="174" bestFit="1" customWidth="1"/>
    <col min="4109" max="4109" width="8" style="174" bestFit="1" customWidth="1"/>
    <col min="4110" max="4110" width="12" style="174" bestFit="1" customWidth="1"/>
    <col min="4111" max="4111" width="8" style="174" bestFit="1" customWidth="1"/>
    <col min="4112" max="4112" width="12" style="174" bestFit="1" customWidth="1"/>
    <col min="4113" max="4113" width="8" style="174" bestFit="1" customWidth="1"/>
    <col min="4114" max="4114" width="12" style="174" bestFit="1" customWidth="1"/>
    <col min="4115" max="4115" width="8" style="174" bestFit="1" customWidth="1"/>
    <col min="4116" max="4116" width="12" style="174" bestFit="1" customWidth="1"/>
    <col min="4117" max="4117" width="8" style="174" bestFit="1" customWidth="1"/>
    <col min="4118" max="4118" width="12" style="174" bestFit="1" customWidth="1"/>
    <col min="4119" max="4119" width="8" style="174" bestFit="1" customWidth="1"/>
    <col min="4120" max="4120" width="12" style="174" bestFit="1" customWidth="1"/>
    <col min="4121" max="4121" width="8" style="174" bestFit="1" customWidth="1"/>
    <col min="4122" max="4352" width="9.140625" style="174"/>
    <col min="4353" max="4353" width="50.7109375" style="174" bestFit="1" customWidth="1"/>
    <col min="4354" max="4354" width="12" style="174" bestFit="1" customWidth="1"/>
    <col min="4355" max="4355" width="8" style="174" bestFit="1" customWidth="1"/>
    <col min="4356" max="4356" width="12" style="174" bestFit="1" customWidth="1"/>
    <col min="4357" max="4357" width="8" style="174" bestFit="1" customWidth="1"/>
    <col min="4358" max="4358" width="12" style="174" bestFit="1" customWidth="1"/>
    <col min="4359" max="4359" width="7" style="174" bestFit="1" customWidth="1"/>
    <col min="4360" max="4360" width="12" style="174" bestFit="1" customWidth="1"/>
    <col min="4361" max="4361" width="8" style="174" bestFit="1" customWidth="1"/>
    <col min="4362" max="4362" width="12" style="174" bestFit="1" customWidth="1"/>
    <col min="4363" max="4363" width="8" style="174" bestFit="1" customWidth="1"/>
    <col min="4364" max="4364" width="12" style="174" bestFit="1" customWidth="1"/>
    <col min="4365" max="4365" width="8" style="174" bestFit="1" customWidth="1"/>
    <col min="4366" max="4366" width="12" style="174" bestFit="1" customWidth="1"/>
    <col min="4367" max="4367" width="8" style="174" bestFit="1" customWidth="1"/>
    <col min="4368" max="4368" width="12" style="174" bestFit="1" customWidth="1"/>
    <col min="4369" max="4369" width="8" style="174" bestFit="1" customWidth="1"/>
    <col min="4370" max="4370" width="12" style="174" bestFit="1" customWidth="1"/>
    <col min="4371" max="4371" width="8" style="174" bestFit="1" customWidth="1"/>
    <col min="4372" max="4372" width="12" style="174" bestFit="1" customWidth="1"/>
    <col min="4373" max="4373" width="8" style="174" bestFit="1" customWidth="1"/>
    <col min="4374" max="4374" width="12" style="174" bestFit="1" customWidth="1"/>
    <col min="4375" max="4375" width="8" style="174" bestFit="1" customWidth="1"/>
    <col min="4376" max="4376" width="12" style="174" bestFit="1" customWidth="1"/>
    <col min="4377" max="4377" width="8" style="174" bestFit="1" customWidth="1"/>
    <col min="4378" max="4608" width="9.140625" style="174"/>
    <col min="4609" max="4609" width="50.7109375" style="174" bestFit="1" customWidth="1"/>
    <col min="4610" max="4610" width="12" style="174" bestFit="1" customWidth="1"/>
    <col min="4611" max="4611" width="8" style="174" bestFit="1" customWidth="1"/>
    <col min="4612" max="4612" width="12" style="174" bestFit="1" customWidth="1"/>
    <col min="4613" max="4613" width="8" style="174" bestFit="1" customWidth="1"/>
    <col min="4614" max="4614" width="12" style="174" bestFit="1" customWidth="1"/>
    <col min="4615" max="4615" width="7" style="174" bestFit="1" customWidth="1"/>
    <col min="4616" max="4616" width="12" style="174" bestFit="1" customWidth="1"/>
    <col min="4617" max="4617" width="8" style="174" bestFit="1" customWidth="1"/>
    <col min="4618" max="4618" width="12" style="174" bestFit="1" customWidth="1"/>
    <col min="4619" max="4619" width="8" style="174" bestFit="1" customWidth="1"/>
    <col min="4620" max="4620" width="12" style="174" bestFit="1" customWidth="1"/>
    <col min="4621" max="4621" width="8" style="174" bestFit="1" customWidth="1"/>
    <col min="4622" max="4622" width="12" style="174" bestFit="1" customWidth="1"/>
    <col min="4623" max="4623" width="8" style="174" bestFit="1" customWidth="1"/>
    <col min="4624" max="4624" width="12" style="174" bestFit="1" customWidth="1"/>
    <col min="4625" max="4625" width="8" style="174" bestFit="1" customWidth="1"/>
    <col min="4626" max="4626" width="12" style="174" bestFit="1" customWidth="1"/>
    <col min="4627" max="4627" width="8" style="174" bestFit="1" customWidth="1"/>
    <col min="4628" max="4628" width="12" style="174" bestFit="1" customWidth="1"/>
    <col min="4629" max="4629" width="8" style="174" bestFit="1" customWidth="1"/>
    <col min="4630" max="4630" width="12" style="174" bestFit="1" customWidth="1"/>
    <col min="4631" max="4631" width="8" style="174" bestFit="1" customWidth="1"/>
    <col min="4632" max="4632" width="12" style="174" bestFit="1" customWidth="1"/>
    <col min="4633" max="4633" width="8" style="174" bestFit="1" customWidth="1"/>
    <col min="4634" max="4864" width="9.140625" style="174"/>
    <col min="4865" max="4865" width="50.7109375" style="174" bestFit="1" customWidth="1"/>
    <col min="4866" max="4866" width="12" style="174" bestFit="1" customWidth="1"/>
    <col min="4867" max="4867" width="8" style="174" bestFit="1" customWidth="1"/>
    <col min="4868" max="4868" width="12" style="174" bestFit="1" customWidth="1"/>
    <col min="4869" max="4869" width="8" style="174" bestFit="1" customWidth="1"/>
    <col min="4870" max="4870" width="12" style="174" bestFit="1" customWidth="1"/>
    <col min="4871" max="4871" width="7" style="174" bestFit="1" customWidth="1"/>
    <col min="4872" max="4872" width="12" style="174" bestFit="1" customWidth="1"/>
    <col min="4873" max="4873" width="8" style="174" bestFit="1" customWidth="1"/>
    <col min="4874" max="4874" width="12" style="174" bestFit="1" customWidth="1"/>
    <col min="4875" max="4875" width="8" style="174" bestFit="1" customWidth="1"/>
    <col min="4876" max="4876" width="12" style="174" bestFit="1" customWidth="1"/>
    <col min="4877" max="4877" width="8" style="174" bestFit="1" customWidth="1"/>
    <col min="4878" max="4878" width="12" style="174" bestFit="1" customWidth="1"/>
    <col min="4879" max="4879" width="8" style="174" bestFit="1" customWidth="1"/>
    <col min="4880" max="4880" width="12" style="174" bestFit="1" customWidth="1"/>
    <col min="4881" max="4881" width="8" style="174" bestFit="1" customWidth="1"/>
    <col min="4882" max="4882" width="12" style="174" bestFit="1" customWidth="1"/>
    <col min="4883" max="4883" width="8" style="174" bestFit="1" customWidth="1"/>
    <col min="4884" max="4884" width="12" style="174" bestFit="1" customWidth="1"/>
    <col min="4885" max="4885" width="8" style="174" bestFit="1" customWidth="1"/>
    <col min="4886" max="4886" width="12" style="174" bestFit="1" customWidth="1"/>
    <col min="4887" max="4887" width="8" style="174" bestFit="1" customWidth="1"/>
    <col min="4888" max="4888" width="12" style="174" bestFit="1" customWidth="1"/>
    <col min="4889" max="4889" width="8" style="174" bestFit="1" customWidth="1"/>
    <col min="4890" max="5120" width="9.140625" style="174"/>
    <col min="5121" max="5121" width="50.7109375" style="174" bestFit="1" customWidth="1"/>
    <col min="5122" max="5122" width="12" style="174" bestFit="1" customWidth="1"/>
    <col min="5123" max="5123" width="8" style="174" bestFit="1" customWidth="1"/>
    <col min="5124" max="5124" width="12" style="174" bestFit="1" customWidth="1"/>
    <col min="5125" max="5125" width="8" style="174" bestFit="1" customWidth="1"/>
    <col min="5126" max="5126" width="12" style="174" bestFit="1" customWidth="1"/>
    <col min="5127" max="5127" width="7" style="174" bestFit="1" customWidth="1"/>
    <col min="5128" max="5128" width="12" style="174" bestFit="1" customWidth="1"/>
    <col min="5129" max="5129" width="8" style="174" bestFit="1" customWidth="1"/>
    <col min="5130" max="5130" width="12" style="174" bestFit="1" customWidth="1"/>
    <col min="5131" max="5131" width="8" style="174" bestFit="1" customWidth="1"/>
    <col min="5132" max="5132" width="12" style="174" bestFit="1" customWidth="1"/>
    <col min="5133" max="5133" width="8" style="174" bestFit="1" customWidth="1"/>
    <col min="5134" max="5134" width="12" style="174" bestFit="1" customWidth="1"/>
    <col min="5135" max="5135" width="8" style="174" bestFit="1" customWidth="1"/>
    <col min="5136" max="5136" width="12" style="174" bestFit="1" customWidth="1"/>
    <col min="5137" max="5137" width="8" style="174" bestFit="1" customWidth="1"/>
    <col min="5138" max="5138" width="12" style="174" bestFit="1" customWidth="1"/>
    <col min="5139" max="5139" width="8" style="174" bestFit="1" customWidth="1"/>
    <col min="5140" max="5140" width="12" style="174" bestFit="1" customWidth="1"/>
    <col min="5141" max="5141" width="8" style="174" bestFit="1" customWidth="1"/>
    <col min="5142" max="5142" width="12" style="174" bestFit="1" customWidth="1"/>
    <col min="5143" max="5143" width="8" style="174" bestFit="1" customWidth="1"/>
    <col min="5144" max="5144" width="12" style="174" bestFit="1" customWidth="1"/>
    <col min="5145" max="5145" width="8" style="174" bestFit="1" customWidth="1"/>
    <col min="5146" max="5376" width="9.140625" style="174"/>
    <col min="5377" max="5377" width="50.7109375" style="174" bestFit="1" customWidth="1"/>
    <col min="5378" max="5378" width="12" style="174" bestFit="1" customWidth="1"/>
    <col min="5379" max="5379" width="8" style="174" bestFit="1" customWidth="1"/>
    <col min="5380" max="5380" width="12" style="174" bestFit="1" customWidth="1"/>
    <col min="5381" max="5381" width="8" style="174" bestFit="1" customWidth="1"/>
    <col min="5382" max="5382" width="12" style="174" bestFit="1" customWidth="1"/>
    <col min="5383" max="5383" width="7" style="174" bestFit="1" customWidth="1"/>
    <col min="5384" max="5384" width="12" style="174" bestFit="1" customWidth="1"/>
    <col min="5385" max="5385" width="8" style="174" bestFit="1" customWidth="1"/>
    <col min="5386" max="5386" width="12" style="174" bestFit="1" customWidth="1"/>
    <col min="5387" max="5387" width="8" style="174" bestFit="1" customWidth="1"/>
    <col min="5388" max="5388" width="12" style="174" bestFit="1" customWidth="1"/>
    <col min="5389" max="5389" width="8" style="174" bestFit="1" customWidth="1"/>
    <col min="5390" max="5390" width="12" style="174" bestFit="1" customWidth="1"/>
    <col min="5391" max="5391" width="8" style="174" bestFit="1" customWidth="1"/>
    <col min="5392" max="5392" width="12" style="174" bestFit="1" customWidth="1"/>
    <col min="5393" max="5393" width="8" style="174" bestFit="1" customWidth="1"/>
    <col min="5394" max="5394" width="12" style="174" bestFit="1" customWidth="1"/>
    <col min="5395" max="5395" width="8" style="174" bestFit="1" customWidth="1"/>
    <col min="5396" max="5396" width="12" style="174" bestFit="1" customWidth="1"/>
    <col min="5397" max="5397" width="8" style="174" bestFit="1" customWidth="1"/>
    <col min="5398" max="5398" width="12" style="174" bestFit="1" customWidth="1"/>
    <col min="5399" max="5399" width="8" style="174" bestFit="1" customWidth="1"/>
    <col min="5400" max="5400" width="12" style="174" bestFit="1" customWidth="1"/>
    <col min="5401" max="5401" width="8" style="174" bestFit="1" customWidth="1"/>
    <col min="5402" max="5632" width="9.140625" style="174"/>
    <col min="5633" max="5633" width="50.7109375" style="174" bestFit="1" customWidth="1"/>
    <col min="5634" max="5634" width="12" style="174" bestFit="1" customWidth="1"/>
    <col min="5635" max="5635" width="8" style="174" bestFit="1" customWidth="1"/>
    <col min="5636" max="5636" width="12" style="174" bestFit="1" customWidth="1"/>
    <col min="5637" max="5637" width="8" style="174" bestFit="1" customWidth="1"/>
    <col min="5638" max="5638" width="12" style="174" bestFit="1" customWidth="1"/>
    <col min="5639" max="5639" width="7" style="174" bestFit="1" customWidth="1"/>
    <col min="5640" max="5640" width="12" style="174" bestFit="1" customWidth="1"/>
    <col min="5641" max="5641" width="8" style="174" bestFit="1" customWidth="1"/>
    <col min="5642" max="5642" width="12" style="174" bestFit="1" customWidth="1"/>
    <col min="5643" max="5643" width="8" style="174" bestFit="1" customWidth="1"/>
    <col min="5644" max="5644" width="12" style="174" bestFit="1" customWidth="1"/>
    <col min="5645" max="5645" width="8" style="174" bestFit="1" customWidth="1"/>
    <col min="5646" max="5646" width="12" style="174" bestFit="1" customWidth="1"/>
    <col min="5647" max="5647" width="8" style="174" bestFit="1" customWidth="1"/>
    <col min="5648" max="5648" width="12" style="174" bestFit="1" customWidth="1"/>
    <col min="5649" max="5649" width="8" style="174" bestFit="1" customWidth="1"/>
    <col min="5650" max="5650" width="12" style="174" bestFit="1" customWidth="1"/>
    <col min="5651" max="5651" width="8" style="174" bestFit="1" customWidth="1"/>
    <col min="5652" max="5652" width="12" style="174" bestFit="1" customWidth="1"/>
    <col min="5653" max="5653" width="8" style="174" bestFit="1" customWidth="1"/>
    <col min="5654" max="5654" width="12" style="174" bestFit="1" customWidth="1"/>
    <col min="5655" max="5655" width="8" style="174" bestFit="1" customWidth="1"/>
    <col min="5656" max="5656" width="12" style="174" bestFit="1" customWidth="1"/>
    <col min="5657" max="5657" width="8" style="174" bestFit="1" customWidth="1"/>
    <col min="5658" max="5888" width="9.140625" style="174"/>
    <col min="5889" max="5889" width="50.7109375" style="174" bestFit="1" customWidth="1"/>
    <col min="5890" max="5890" width="12" style="174" bestFit="1" customWidth="1"/>
    <col min="5891" max="5891" width="8" style="174" bestFit="1" customWidth="1"/>
    <col min="5892" max="5892" width="12" style="174" bestFit="1" customWidth="1"/>
    <col min="5893" max="5893" width="8" style="174" bestFit="1" customWidth="1"/>
    <col min="5894" max="5894" width="12" style="174" bestFit="1" customWidth="1"/>
    <col min="5895" max="5895" width="7" style="174" bestFit="1" customWidth="1"/>
    <col min="5896" max="5896" width="12" style="174" bestFit="1" customWidth="1"/>
    <col min="5897" max="5897" width="8" style="174" bestFit="1" customWidth="1"/>
    <col min="5898" max="5898" width="12" style="174" bestFit="1" customWidth="1"/>
    <col min="5899" max="5899" width="8" style="174" bestFit="1" customWidth="1"/>
    <col min="5900" max="5900" width="12" style="174" bestFit="1" customWidth="1"/>
    <col min="5901" max="5901" width="8" style="174" bestFit="1" customWidth="1"/>
    <col min="5902" max="5902" width="12" style="174" bestFit="1" customWidth="1"/>
    <col min="5903" max="5903" width="8" style="174" bestFit="1" customWidth="1"/>
    <col min="5904" max="5904" width="12" style="174" bestFit="1" customWidth="1"/>
    <col min="5905" max="5905" width="8" style="174" bestFit="1" customWidth="1"/>
    <col min="5906" max="5906" width="12" style="174" bestFit="1" customWidth="1"/>
    <col min="5907" max="5907" width="8" style="174" bestFit="1" customWidth="1"/>
    <col min="5908" max="5908" width="12" style="174" bestFit="1" customWidth="1"/>
    <col min="5909" max="5909" width="8" style="174" bestFit="1" customWidth="1"/>
    <col min="5910" max="5910" width="12" style="174" bestFit="1" customWidth="1"/>
    <col min="5911" max="5911" width="8" style="174" bestFit="1" customWidth="1"/>
    <col min="5912" max="5912" width="12" style="174" bestFit="1" customWidth="1"/>
    <col min="5913" max="5913" width="8" style="174" bestFit="1" customWidth="1"/>
    <col min="5914" max="6144" width="9.140625" style="174"/>
    <col min="6145" max="6145" width="50.7109375" style="174" bestFit="1" customWidth="1"/>
    <col min="6146" max="6146" width="12" style="174" bestFit="1" customWidth="1"/>
    <col min="6147" max="6147" width="8" style="174" bestFit="1" customWidth="1"/>
    <col min="6148" max="6148" width="12" style="174" bestFit="1" customWidth="1"/>
    <col min="6149" max="6149" width="8" style="174" bestFit="1" customWidth="1"/>
    <col min="6150" max="6150" width="12" style="174" bestFit="1" customWidth="1"/>
    <col min="6151" max="6151" width="7" style="174" bestFit="1" customWidth="1"/>
    <col min="6152" max="6152" width="12" style="174" bestFit="1" customWidth="1"/>
    <col min="6153" max="6153" width="8" style="174" bestFit="1" customWidth="1"/>
    <col min="6154" max="6154" width="12" style="174" bestFit="1" customWidth="1"/>
    <col min="6155" max="6155" width="8" style="174" bestFit="1" customWidth="1"/>
    <col min="6156" max="6156" width="12" style="174" bestFit="1" customWidth="1"/>
    <col min="6157" max="6157" width="8" style="174" bestFit="1" customWidth="1"/>
    <col min="6158" max="6158" width="12" style="174" bestFit="1" customWidth="1"/>
    <col min="6159" max="6159" width="8" style="174" bestFit="1" customWidth="1"/>
    <col min="6160" max="6160" width="12" style="174" bestFit="1" customWidth="1"/>
    <col min="6161" max="6161" width="8" style="174" bestFit="1" customWidth="1"/>
    <col min="6162" max="6162" width="12" style="174" bestFit="1" customWidth="1"/>
    <col min="6163" max="6163" width="8" style="174" bestFit="1" customWidth="1"/>
    <col min="6164" max="6164" width="12" style="174" bestFit="1" customWidth="1"/>
    <col min="6165" max="6165" width="8" style="174" bestFit="1" customWidth="1"/>
    <col min="6166" max="6166" width="12" style="174" bestFit="1" customWidth="1"/>
    <col min="6167" max="6167" width="8" style="174" bestFit="1" customWidth="1"/>
    <col min="6168" max="6168" width="12" style="174" bestFit="1" customWidth="1"/>
    <col min="6169" max="6169" width="8" style="174" bestFit="1" customWidth="1"/>
    <col min="6170" max="6400" width="9.140625" style="174"/>
    <col min="6401" max="6401" width="50.7109375" style="174" bestFit="1" customWidth="1"/>
    <col min="6402" max="6402" width="12" style="174" bestFit="1" customWidth="1"/>
    <col min="6403" max="6403" width="8" style="174" bestFit="1" customWidth="1"/>
    <col min="6404" max="6404" width="12" style="174" bestFit="1" customWidth="1"/>
    <col min="6405" max="6405" width="8" style="174" bestFit="1" customWidth="1"/>
    <col min="6406" max="6406" width="12" style="174" bestFit="1" customWidth="1"/>
    <col min="6407" max="6407" width="7" style="174" bestFit="1" customWidth="1"/>
    <col min="6408" max="6408" width="12" style="174" bestFit="1" customWidth="1"/>
    <col min="6409" max="6409" width="8" style="174" bestFit="1" customWidth="1"/>
    <col min="6410" max="6410" width="12" style="174" bestFit="1" customWidth="1"/>
    <col min="6411" max="6411" width="8" style="174" bestFit="1" customWidth="1"/>
    <col min="6412" max="6412" width="12" style="174" bestFit="1" customWidth="1"/>
    <col min="6413" max="6413" width="8" style="174" bestFit="1" customWidth="1"/>
    <col min="6414" max="6414" width="12" style="174" bestFit="1" customWidth="1"/>
    <col min="6415" max="6415" width="8" style="174" bestFit="1" customWidth="1"/>
    <col min="6416" max="6416" width="12" style="174" bestFit="1" customWidth="1"/>
    <col min="6417" max="6417" width="8" style="174" bestFit="1" customWidth="1"/>
    <col min="6418" max="6418" width="12" style="174" bestFit="1" customWidth="1"/>
    <col min="6419" max="6419" width="8" style="174" bestFit="1" customWidth="1"/>
    <col min="6420" max="6420" width="12" style="174" bestFit="1" customWidth="1"/>
    <col min="6421" max="6421" width="8" style="174" bestFit="1" customWidth="1"/>
    <col min="6422" max="6422" width="12" style="174" bestFit="1" customWidth="1"/>
    <col min="6423" max="6423" width="8" style="174" bestFit="1" customWidth="1"/>
    <col min="6424" max="6424" width="12" style="174" bestFit="1" customWidth="1"/>
    <col min="6425" max="6425" width="8" style="174" bestFit="1" customWidth="1"/>
    <col min="6426" max="6656" width="9.140625" style="174"/>
    <col min="6657" max="6657" width="50.7109375" style="174" bestFit="1" customWidth="1"/>
    <col min="6658" max="6658" width="12" style="174" bestFit="1" customWidth="1"/>
    <col min="6659" max="6659" width="8" style="174" bestFit="1" customWidth="1"/>
    <col min="6660" max="6660" width="12" style="174" bestFit="1" customWidth="1"/>
    <col min="6661" max="6661" width="8" style="174" bestFit="1" customWidth="1"/>
    <col min="6662" max="6662" width="12" style="174" bestFit="1" customWidth="1"/>
    <col min="6663" max="6663" width="7" style="174" bestFit="1" customWidth="1"/>
    <col min="6664" max="6664" width="12" style="174" bestFit="1" customWidth="1"/>
    <col min="6665" max="6665" width="8" style="174" bestFit="1" customWidth="1"/>
    <col min="6666" max="6666" width="12" style="174" bestFit="1" customWidth="1"/>
    <col min="6667" max="6667" width="8" style="174" bestFit="1" customWidth="1"/>
    <col min="6668" max="6668" width="12" style="174" bestFit="1" customWidth="1"/>
    <col min="6669" max="6669" width="8" style="174" bestFit="1" customWidth="1"/>
    <col min="6670" max="6670" width="12" style="174" bestFit="1" customWidth="1"/>
    <col min="6671" max="6671" width="8" style="174" bestFit="1" customWidth="1"/>
    <col min="6672" max="6672" width="12" style="174" bestFit="1" customWidth="1"/>
    <col min="6673" max="6673" width="8" style="174" bestFit="1" customWidth="1"/>
    <col min="6674" max="6674" width="12" style="174" bestFit="1" customWidth="1"/>
    <col min="6675" max="6675" width="8" style="174" bestFit="1" customWidth="1"/>
    <col min="6676" max="6676" width="12" style="174" bestFit="1" customWidth="1"/>
    <col min="6677" max="6677" width="8" style="174" bestFit="1" customWidth="1"/>
    <col min="6678" max="6678" width="12" style="174" bestFit="1" customWidth="1"/>
    <col min="6679" max="6679" width="8" style="174" bestFit="1" customWidth="1"/>
    <col min="6680" max="6680" width="12" style="174" bestFit="1" customWidth="1"/>
    <col min="6681" max="6681" width="8" style="174" bestFit="1" customWidth="1"/>
    <col min="6682" max="6912" width="9.140625" style="174"/>
    <col min="6913" max="6913" width="50.7109375" style="174" bestFit="1" customWidth="1"/>
    <col min="6914" max="6914" width="12" style="174" bestFit="1" customWidth="1"/>
    <col min="6915" max="6915" width="8" style="174" bestFit="1" customWidth="1"/>
    <col min="6916" max="6916" width="12" style="174" bestFit="1" customWidth="1"/>
    <col min="6917" max="6917" width="8" style="174" bestFit="1" customWidth="1"/>
    <col min="6918" max="6918" width="12" style="174" bestFit="1" customWidth="1"/>
    <col min="6919" max="6919" width="7" style="174" bestFit="1" customWidth="1"/>
    <col min="6920" max="6920" width="12" style="174" bestFit="1" customWidth="1"/>
    <col min="6921" max="6921" width="8" style="174" bestFit="1" customWidth="1"/>
    <col min="6922" max="6922" width="12" style="174" bestFit="1" customWidth="1"/>
    <col min="6923" max="6923" width="8" style="174" bestFit="1" customWidth="1"/>
    <col min="6924" max="6924" width="12" style="174" bestFit="1" customWidth="1"/>
    <col min="6925" max="6925" width="8" style="174" bestFit="1" customWidth="1"/>
    <col min="6926" max="6926" width="12" style="174" bestFit="1" customWidth="1"/>
    <col min="6927" max="6927" width="8" style="174" bestFit="1" customWidth="1"/>
    <col min="6928" max="6928" width="12" style="174" bestFit="1" customWidth="1"/>
    <col min="6929" max="6929" width="8" style="174" bestFit="1" customWidth="1"/>
    <col min="6930" max="6930" width="12" style="174" bestFit="1" customWidth="1"/>
    <col min="6931" max="6931" width="8" style="174" bestFit="1" customWidth="1"/>
    <col min="6932" max="6932" width="12" style="174" bestFit="1" customWidth="1"/>
    <col min="6933" max="6933" width="8" style="174" bestFit="1" customWidth="1"/>
    <col min="6934" max="6934" width="12" style="174" bestFit="1" customWidth="1"/>
    <col min="6935" max="6935" width="8" style="174" bestFit="1" customWidth="1"/>
    <col min="6936" max="6936" width="12" style="174" bestFit="1" customWidth="1"/>
    <col min="6937" max="6937" width="8" style="174" bestFit="1" customWidth="1"/>
    <col min="6938" max="7168" width="9.140625" style="174"/>
    <col min="7169" max="7169" width="50.7109375" style="174" bestFit="1" customWidth="1"/>
    <col min="7170" max="7170" width="12" style="174" bestFit="1" customWidth="1"/>
    <col min="7171" max="7171" width="8" style="174" bestFit="1" customWidth="1"/>
    <col min="7172" max="7172" width="12" style="174" bestFit="1" customWidth="1"/>
    <col min="7173" max="7173" width="8" style="174" bestFit="1" customWidth="1"/>
    <col min="7174" max="7174" width="12" style="174" bestFit="1" customWidth="1"/>
    <col min="7175" max="7175" width="7" style="174" bestFit="1" customWidth="1"/>
    <col min="7176" max="7176" width="12" style="174" bestFit="1" customWidth="1"/>
    <col min="7177" max="7177" width="8" style="174" bestFit="1" customWidth="1"/>
    <col min="7178" max="7178" width="12" style="174" bestFit="1" customWidth="1"/>
    <col min="7179" max="7179" width="8" style="174" bestFit="1" customWidth="1"/>
    <col min="7180" max="7180" width="12" style="174" bestFit="1" customWidth="1"/>
    <col min="7181" max="7181" width="8" style="174" bestFit="1" customWidth="1"/>
    <col min="7182" max="7182" width="12" style="174" bestFit="1" customWidth="1"/>
    <col min="7183" max="7183" width="8" style="174" bestFit="1" customWidth="1"/>
    <col min="7184" max="7184" width="12" style="174" bestFit="1" customWidth="1"/>
    <col min="7185" max="7185" width="8" style="174" bestFit="1" customWidth="1"/>
    <col min="7186" max="7186" width="12" style="174" bestFit="1" customWidth="1"/>
    <col min="7187" max="7187" width="8" style="174" bestFit="1" customWidth="1"/>
    <col min="7188" max="7188" width="12" style="174" bestFit="1" customWidth="1"/>
    <col min="7189" max="7189" width="8" style="174" bestFit="1" customWidth="1"/>
    <col min="7190" max="7190" width="12" style="174" bestFit="1" customWidth="1"/>
    <col min="7191" max="7191" width="8" style="174" bestFit="1" customWidth="1"/>
    <col min="7192" max="7192" width="12" style="174" bestFit="1" customWidth="1"/>
    <col min="7193" max="7193" width="8" style="174" bestFit="1" customWidth="1"/>
    <col min="7194" max="7424" width="9.140625" style="174"/>
    <col min="7425" max="7425" width="50.7109375" style="174" bestFit="1" customWidth="1"/>
    <col min="7426" max="7426" width="12" style="174" bestFit="1" customWidth="1"/>
    <col min="7427" max="7427" width="8" style="174" bestFit="1" customWidth="1"/>
    <col min="7428" max="7428" width="12" style="174" bestFit="1" customWidth="1"/>
    <col min="7429" max="7429" width="8" style="174" bestFit="1" customWidth="1"/>
    <col min="7430" max="7430" width="12" style="174" bestFit="1" customWidth="1"/>
    <col min="7431" max="7431" width="7" style="174" bestFit="1" customWidth="1"/>
    <col min="7432" max="7432" width="12" style="174" bestFit="1" customWidth="1"/>
    <col min="7433" max="7433" width="8" style="174" bestFit="1" customWidth="1"/>
    <col min="7434" max="7434" width="12" style="174" bestFit="1" customWidth="1"/>
    <col min="7435" max="7435" width="8" style="174" bestFit="1" customWidth="1"/>
    <col min="7436" max="7436" width="12" style="174" bestFit="1" customWidth="1"/>
    <col min="7437" max="7437" width="8" style="174" bestFit="1" customWidth="1"/>
    <col min="7438" max="7438" width="12" style="174" bestFit="1" customWidth="1"/>
    <col min="7439" max="7439" width="8" style="174" bestFit="1" customWidth="1"/>
    <col min="7440" max="7440" width="12" style="174" bestFit="1" customWidth="1"/>
    <col min="7441" max="7441" width="8" style="174" bestFit="1" customWidth="1"/>
    <col min="7442" max="7442" width="12" style="174" bestFit="1" customWidth="1"/>
    <col min="7443" max="7443" width="8" style="174" bestFit="1" customWidth="1"/>
    <col min="7444" max="7444" width="12" style="174" bestFit="1" customWidth="1"/>
    <col min="7445" max="7445" width="8" style="174" bestFit="1" customWidth="1"/>
    <col min="7446" max="7446" width="12" style="174" bestFit="1" customWidth="1"/>
    <col min="7447" max="7447" width="8" style="174" bestFit="1" customWidth="1"/>
    <col min="7448" max="7448" width="12" style="174" bestFit="1" customWidth="1"/>
    <col min="7449" max="7449" width="8" style="174" bestFit="1" customWidth="1"/>
    <col min="7450" max="7680" width="9.140625" style="174"/>
    <col min="7681" max="7681" width="50.7109375" style="174" bestFit="1" customWidth="1"/>
    <col min="7682" max="7682" width="12" style="174" bestFit="1" customWidth="1"/>
    <col min="7683" max="7683" width="8" style="174" bestFit="1" customWidth="1"/>
    <col min="7684" max="7684" width="12" style="174" bestFit="1" customWidth="1"/>
    <col min="7685" max="7685" width="8" style="174" bestFit="1" customWidth="1"/>
    <col min="7686" max="7686" width="12" style="174" bestFit="1" customWidth="1"/>
    <col min="7687" max="7687" width="7" style="174" bestFit="1" customWidth="1"/>
    <col min="7688" max="7688" width="12" style="174" bestFit="1" customWidth="1"/>
    <col min="7689" max="7689" width="8" style="174" bestFit="1" customWidth="1"/>
    <col min="7690" max="7690" width="12" style="174" bestFit="1" customWidth="1"/>
    <col min="7691" max="7691" width="8" style="174" bestFit="1" customWidth="1"/>
    <col min="7692" max="7692" width="12" style="174" bestFit="1" customWidth="1"/>
    <col min="7693" max="7693" width="8" style="174" bestFit="1" customWidth="1"/>
    <col min="7694" max="7694" width="12" style="174" bestFit="1" customWidth="1"/>
    <col min="7695" max="7695" width="8" style="174" bestFit="1" customWidth="1"/>
    <col min="7696" max="7696" width="12" style="174" bestFit="1" customWidth="1"/>
    <col min="7697" max="7697" width="8" style="174" bestFit="1" customWidth="1"/>
    <col min="7698" max="7698" width="12" style="174" bestFit="1" customWidth="1"/>
    <col min="7699" max="7699" width="8" style="174" bestFit="1" customWidth="1"/>
    <col min="7700" max="7700" width="12" style="174" bestFit="1" customWidth="1"/>
    <col min="7701" max="7701" width="8" style="174" bestFit="1" customWidth="1"/>
    <col min="7702" max="7702" width="12" style="174" bestFit="1" customWidth="1"/>
    <col min="7703" max="7703" width="8" style="174" bestFit="1" customWidth="1"/>
    <col min="7704" max="7704" width="12" style="174" bestFit="1" customWidth="1"/>
    <col min="7705" max="7705" width="8" style="174" bestFit="1" customWidth="1"/>
    <col min="7706" max="7936" width="9.140625" style="174"/>
    <col min="7937" max="7937" width="50.7109375" style="174" bestFit="1" customWidth="1"/>
    <col min="7938" max="7938" width="12" style="174" bestFit="1" customWidth="1"/>
    <col min="7939" max="7939" width="8" style="174" bestFit="1" customWidth="1"/>
    <col min="7940" max="7940" width="12" style="174" bestFit="1" customWidth="1"/>
    <col min="7941" max="7941" width="8" style="174" bestFit="1" customWidth="1"/>
    <col min="7942" max="7942" width="12" style="174" bestFit="1" customWidth="1"/>
    <col min="7943" max="7943" width="7" style="174" bestFit="1" customWidth="1"/>
    <col min="7944" max="7944" width="12" style="174" bestFit="1" customWidth="1"/>
    <col min="7945" max="7945" width="8" style="174" bestFit="1" customWidth="1"/>
    <col min="7946" max="7946" width="12" style="174" bestFit="1" customWidth="1"/>
    <col min="7947" max="7947" width="8" style="174" bestFit="1" customWidth="1"/>
    <col min="7948" max="7948" width="12" style="174" bestFit="1" customWidth="1"/>
    <col min="7949" max="7949" width="8" style="174" bestFit="1" customWidth="1"/>
    <col min="7950" max="7950" width="12" style="174" bestFit="1" customWidth="1"/>
    <col min="7951" max="7951" width="8" style="174" bestFit="1" customWidth="1"/>
    <col min="7952" max="7952" width="12" style="174" bestFit="1" customWidth="1"/>
    <col min="7953" max="7953" width="8" style="174" bestFit="1" customWidth="1"/>
    <col min="7954" max="7954" width="12" style="174" bestFit="1" customWidth="1"/>
    <col min="7955" max="7955" width="8" style="174" bestFit="1" customWidth="1"/>
    <col min="7956" max="7956" width="12" style="174" bestFit="1" customWidth="1"/>
    <col min="7957" max="7957" width="8" style="174" bestFit="1" customWidth="1"/>
    <col min="7958" max="7958" width="12" style="174" bestFit="1" customWidth="1"/>
    <col min="7959" max="7959" width="8" style="174" bestFit="1" customWidth="1"/>
    <col min="7960" max="7960" width="12" style="174" bestFit="1" customWidth="1"/>
    <col min="7961" max="7961" width="8" style="174" bestFit="1" customWidth="1"/>
    <col min="7962" max="8192" width="9.140625" style="174"/>
    <col min="8193" max="8193" width="50.7109375" style="174" bestFit="1" customWidth="1"/>
    <col min="8194" max="8194" width="12" style="174" bestFit="1" customWidth="1"/>
    <col min="8195" max="8195" width="8" style="174" bestFit="1" customWidth="1"/>
    <col min="8196" max="8196" width="12" style="174" bestFit="1" customWidth="1"/>
    <col min="8197" max="8197" width="8" style="174" bestFit="1" customWidth="1"/>
    <col min="8198" max="8198" width="12" style="174" bestFit="1" customWidth="1"/>
    <col min="8199" max="8199" width="7" style="174" bestFit="1" customWidth="1"/>
    <col min="8200" max="8200" width="12" style="174" bestFit="1" customWidth="1"/>
    <col min="8201" max="8201" width="8" style="174" bestFit="1" customWidth="1"/>
    <col min="8202" max="8202" width="12" style="174" bestFit="1" customWidth="1"/>
    <col min="8203" max="8203" width="8" style="174" bestFit="1" customWidth="1"/>
    <col min="8204" max="8204" width="12" style="174" bestFit="1" customWidth="1"/>
    <col min="8205" max="8205" width="8" style="174" bestFit="1" customWidth="1"/>
    <col min="8206" max="8206" width="12" style="174" bestFit="1" customWidth="1"/>
    <col min="8207" max="8207" width="8" style="174" bestFit="1" customWidth="1"/>
    <col min="8208" max="8208" width="12" style="174" bestFit="1" customWidth="1"/>
    <col min="8209" max="8209" width="8" style="174" bestFit="1" customWidth="1"/>
    <col min="8210" max="8210" width="12" style="174" bestFit="1" customWidth="1"/>
    <col min="8211" max="8211" width="8" style="174" bestFit="1" customWidth="1"/>
    <col min="8212" max="8212" width="12" style="174" bestFit="1" customWidth="1"/>
    <col min="8213" max="8213" width="8" style="174" bestFit="1" customWidth="1"/>
    <col min="8214" max="8214" width="12" style="174" bestFit="1" customWidth="1"/>
    <col min="8215" max="8215" width="8" style="174" bestFit="1" customWidth="1"/>
    <col min="8216" max="8216" width="12" style="174" bestFit="1" customWidth="1"/>
    <col min="8217" max="8217" width="8" style="174" bestFit="1" customWidth="1"/>
    <col min="8218" max="8448" width="9.140625" style="174"/>
    <col min="8449" max="8449" width="50.7109375" style="174" bestFit="1" customWidth="1"/>
    <col min="8450" max="8450" width="12" style="174" bestFit="1" customWidth="1"/>
    <col min="8451" max="8451" width="8" style="174" bestFit="1" customWidth="1"/>
    <col min="8452" max="8452" width="12" style="174" bestFit="1" customWidth="1"/>
    <col min="8453" max="8453" width="8" style="174" bestFit="1" customWidth="1"/>
    <col min="8454" max="8454" width="12" style="174" bestFit="1" customWidth="1"/>
    <col min="8455" max="8455" width="7" style="174" bestFit="1" customWidth="1"/>
    <col min="8456" max="8456" width="12" style="174" bestFit="1" customWidth="1"/>
    <col min="8457" max="8457" width="8" style="174" bestFit="1" customWidth="1"/>
    <col min="8458" max="8458" width="12" style="174" bestFit="1" customWidth="1"/>
    <col min="8459" max="8459" width="8" style="174" bestFit="1" customWidth="1"/>
    <col min="8460" max="8460" width="12" style="174" bestFit="1" customWidth="1"/>
    <col min="8461" max="8461" width="8" style="174" bestFit="1" customWidth="1"/>
    <col min="8462" max="8462" width="12" style="174" bestFit="1" customWidth="1"/>
    <col min="8463" max="8463" width="8" style="174" bestFit="1" customWidth="1"/>
    <col min="8464" max="8464" width="12" style="174" bestFit="1" customWidth="1"/>
    <col min="8465" max="8465" width="8" style="174" bestFit="1" customWidth="1"/>
    <col min="8466" max="8466" width="12" style="174" bestFit="1" customWidth="1"/>
    <col min="8467" max="8467" width="8" style="174" bestFit="1" customWidth="1"/>
    <col min="8468" max="8468" width="12" style="174" bestFit="1" customWidth="1"/>
    <col min="8469" max="8469" width="8" style="174" bestFit="1" customWidth="1"/>
    <col min="8470" max="8470" width="12" style="174" bestFit="1" customWidth="1"/>
    <col min="8471" max="8471" width="8" style="174" bestFit="1" customWidth="1"/>
    <col min="8472" max="8472" width="12" style="174" bestFit="1" customWidth="1"/>
    <col min="8473" max="8473" width="8" style="174" bestFit="1" customWidth="1"/>
    <col min="8474" max="8704" width="9.140625" style="174"/>
    <col min="8705" max="8705" width="50.7109375" style="174" bestFit="1" customWidth="1"/>
    <col min="8706" max="8706" width="12" style="174" bestFit="1" customWidth="1"/>
    <col min="8707" max="8707" width="8" style="174" bestFit="1" customWidth="1"/>
    <col min="8708" max="8708" width="12" style="174" bestFit="1" customWidth="1"/>
    <col min="8709" max="8709" width="8" style="174" bestFit="1" customWidth="1"/>
    <col min="8710" max="8710" width="12" style="174" bestFit="1" customWidth="1"/>
    <col min="8711" max="8711" width="7" style="174" bestFit="1" customWidth="1"/>
    <col min="8712" max="8712" width="12" style="174" bestFit="1" customWidth="1"/>
    <col min="8713" max="8713" width="8" style="174" bestFit="1" customWidth="1"/>
    <col min="8714" max="8714" width="12" style="174" bestFit="1" customWidth="1"/>
    <col min="8715" max="8715" width="8" style="174" bestFit="1" customWidth="1"/>
    <col min="8716" max="8716" width="12" style="174" bestFit="1" customWidth="1"/>
    <col min="8717" max="8717" width="8" style="174" bestFit="1" customWidth="1"/>
    <col min="8718" max="8718" width="12" style="174" bestFit="1" customWidth="1"/>
    <col min="8719" max="8719" width="8" style="174" bestFit="1" customWidth="1"/>
    <col min="8720" max="8720" width="12" style="174" bestFit="1" customWidth="1"/>
    <col min="8721" max="8721" width="8" style="174" bestFit="1" customWidth="1"/>
    <col min="8722" max="8722" width="12" style="174" bestFit="1" customWidth="1"/>
    <col min="8723" max="8723" width="8" style="174" bestFit="1" customWidth="1"/>
    <col min="8724" max="8724" width="12" style="174" bestFit="1" customWidth="1"/>
    <col min="8725" max="8725" width="8" style="174" bestFit="1" customWidth="1"/>
    <col min="8726" max="8726" width="12" style="174" bestFit="1" customWidth="1"/>
    <col min="8727" max="8727" width="8" style="174" bestFit="1" customWidth="1"/>
    <col min="8728" max="8728" width="12" style="174" bestFit="1" customWidth="1"/>
    <col min="8729" max="8729" width="8" style="174" bestFit="1" customWidth="1"/>
    <col min="8730" max="8960" width="9.140625" style="174"/>
    <col min="8961" max="8961" width="50.7109375" style="174" bestFit="1" customWidth="1"/>
    <col min="8962" max="8962" width="12" style="174" bestFit="1" customWidth="1"/>
    <col min="8963" max="8963" width="8" style="174" bestFit="1" customWidth="1"/>
    <col min="8964" max="8964" width="12" style="174" bestFit="1" customWidth="1"/>
    <col min="8965" max="8965" width="8" style="174" bestFit="1" customWidth="1"/>
    <col min="8966" max="8966" width="12" style="174" bestFit="1" customWidth="1"/>
    <col min="8967" max="8967" width="7" style="174" bestFit="1" customWidth="1"/>
    <col min="8968" max="8968" width="12" style="174" bestFit="1" customWidth="1"/>
    <col min="8969" max="8969" width="8" style="174" bestFit="1" customWidth="1"/>
    <col min="8970" max="8970" width="12" style="174" bestFit="1" customWidth="1"/>
    <col min="8971" max="8971" width="8" style="174" bestFit="1" customWidth="1"/>
    <col min="8972" max="8972" width="12" style="174" bestFit="1" customWidth="1"/>
    <col min="8973" max="8973" width="8" style="174" bestFit="1" customWidth="1"/>
    <col min="8974" max="8974" width="12" style="174" bestFit="1" customWidth="1"/>
    <col min="8975" max="8975" width="8" style="174" bestFit="1" customWidth="1"/>
    <col min="8976" max="8976" width="12" style="174" bestFit="1" customWidth="1"/>
    <col min="8977" max="8977" width="8" style="174" bestFit="1" customWidth="1"/>
    <col min="8978" max="8978" width="12" style="174" bestFit="1" customWidth="1"/>
    <col min="8979" max="8979" width="8" style="174" bestFit="1" customWidth="1"/>
    <col min="8980" max="8980" width="12" style="174" bestFit="1" customWidth="1"/>
    <col min="8981" max="8981" width="8" style="174" bestFit="1" customWidth="1"/>
    <col min="8982" max="8982" width="12" style="174" bestFit="1" customWidth="1"/>
    <col min="8983" max="8983" width="8" style="174" bestFit="1" customWidth="1"/>
    <col min="8984" max="8984" width="12" style="174" bestFit="1" customWidth="1"/>
    <col min="8985" max="8985" width="8" style="174" bestFit="1" customWidth="1"/>
    <col min="8986" max="9216" width="9.140625" style="174"/>
    <col min="9217" max="9217" width="50.7109375" style="174" bestFit="1" customWidth="1"/>
    <col min="9218" max="9218" width="12" style="174" bestFit="1" customWidth="1"/>
    <col min="9219" max="9219" width="8" style="174" bestFit="1" customWidth="1"/>
    <col min="9220" max="9220" width="12" style="174" bestFit="1" customWidth="1"/>
    <col min="9221" max="9221" width="8" style="174" bestFit="1" customWidth="1"/>
    <col min="9222" max="9222" width="12" style="174" bestFit="1" customWidth="1"/>
    <col min="9223" max="9223" width="7" style="174" bestFit="1" customWidth="1"/>
    <col min="9224" max="9224" width="12" style="174" bestFit="1" customWidth="1"/>
    <col min="9225" max="9225" width="8" style="174" bestFit="1" customWidth="1"/>
    <col min="9226" max="9226" width="12" style="174" bestFit="1" customWidth="1"/>
    <col min="9227" max="9227" width="8" style="174" bestFit="1" customWidth="1"/>
    <col min="9228" max="9228" width="12" style="174" bestFit="1" customWidth="1"/>
    <col min="9229" max="9229" width="8" style="174" bestFit="1" customWidth="1"/>
    <col min="9230" max="9230" width="12" style="174" bestFit="1" customWidth="1"/>
    <col min="9231" max="9231" width="8" style="174" bestFit="1" customWidth="1"/>
    <col min="9232" max="9232" width="12" style="174" bestFit="1" customWidth="1"/>
    <col min="9233" max="9233" width="8" style="174" bestFit="1" customWidth="1"/>
    <col min="9234" max="9234" width="12" style="174" bestFit="1" customWidth="1"/>
    <col min="9235" max="9235" width="8" style="174" bestFit="1" customWidth="1"/>
    <col min="9236" max="9236" width="12" style="174" bestFit="1" customWidth="1"/>
    <col min="9237" max="9237" width="8" style="174" bestFit="1" customWidth="1"/>
    <col min="9238" max="9238" width="12" style="174" bestFit="1" customWidth="1"/>
    <col min="9239" max="9239" width="8" style="174" bestFit="1" customWidth="1"/>
    <col min="9240" max="9240" width="12" style="174" bestFit="1" customWidth="1"/>
    <col min="9241" max="9241" width="8" style="174" bestFit="1" customWidth="1"/>
    <col min="9242" max="9472" width="9.140625" style="174"/>
    <col min="9473" max="9473" width="50.7109375" style="174" bestFit="1" customWidth="1"/>
    <col min="9474" max="9474" width="12" style="174" bestFit="1" customWidth="1"/>
    <col min="9475" max="9475" width="8" style="174" bestFit="1" customWidth="1"/>
    <col min="9476" max="9476" width="12" style="174" bestFit="1" customWidth="1"/>
    <col min="9477" max="9477" width="8" style="174" bestFit="1" customWidth="1"/>
    <col min="9478" max="9478" width="12" style="174" bestFit="1" customWidth="1"/>
    <col min="9479" max="9479" width="7" style="174" bestFit="1" customWidth="1"/>
    <col min="9480" max="9480" width="12" style="174" bestFit="1" customWidth="1"/>
    <col min="9481" max="9481" width="8" style="174" bestFit="1" customWidth="1"/>
    <col min="9482" max="9482" width="12" style="174" bestFit="1" customWidth="1"/>
    <col min="9483" max="9483" width="8" style="174" bestFit="1" customWidth="1"/>
    <col min="9484" max="9484" width="12" style="174" bestFit="1" customWidth="1"/>
    <col min="9485" max="9485" width="8" style="174" bestFit="1" customWidth="1"/>
    <col min="9486" max="9486" width="12" style="174" bestFit="1" customWidth="1"/>
    <col min="9487" max="9487" width="8" style="174" bestFit="1" customWidth="1"/>
    <col min="9488" max="9488" width="12" style="174" bestFit="1" customWidth="1"/>
    <col min="9489" max="9489" width="8" style="174" bestFit="1" customWidth="1"/>
    <col min="9490" max="9490" width="12" style="174" bestFit="1" customWidth="1"/>
    <col min="9491" max="9491" width="8" style="174" bestFit="1" customWidth="1"/>
    <col min="9492" max="9492" width="12" style="174" bestFit="1" customWidth="1"/>
    <col min="9493" max="9493" width="8" style="174" bestFit="1" customWidth="1"/>
    <col min="9494" max="9494" width="12" style="174" bestFit="1" customWidth="1"/>
    <col min="9495" max="9495" width="8" style="174" bestFit="1" customWidth="1"/>
    <col min="9496" max="9496" width="12" style="174" bestFit="1" customWidth="1"/>
    <col min="9497" max="9497" width="8" style="174" bestFit="1" customWidth="1"/>
    <col min="9498" max="9728" width="9.140625" style="174"/>
    <col min="9729" max="9729" width="50.7109375" style="174" bestFit="1" customWidth="1"/>
    <col min="9730" max="9730" width="12" style="174" bestFit="1" customWidth="1"/>
    <col min="9731" max="9731" width="8" style="174" bestFit="1" customWidth="1"/>
    <col min="9732" max="9732" width="12" style="174" bestFit="1" customWidth="1"/>
    <col min="9733" max="9733" width="8" style="174" bestFit="1" customWidth="1"/>
    <col min="9734" max="9734" width="12" style="174" bestFit="1" customWidth="1"/>
    <col min="9735" max="9735" width="7" style="174" bestFit="1" customWidth="1"/>
    <col min="9736" max="9736" width="12" style="174" bestFit="1" customWidth="1"/>
    <col min="9737" max="9737" width="8" style="174" bestFit="1" customWidth="1"/>
    <col min="9738" max="9738" width="12" style="174" bestFit="1" customWidth="1"/>
    <col min="9739" max="9739" width="8" style="174" bestFit="1" customWidth="1"/>
    <col min="9740" max="9740" width="12" style="174" bestFit="1" customWidth="1"/>
    <col min="9741" max="9741" width="8" style="174" bestFit="1" customWidth="1"/>
    <col min="9742" max="9742" width="12" style="174" bestFit="1" customWidth="1"/>
    <col min="9743" max="9743" width="8" style="174" bestFit="1" customWidth="1"/>
    <col min="9744" max="9744" width="12" style="174" bestFit="1" customWidth="1"/>
    <col min="9745" max="9745" width="8" style="174" bestFit="1" customWidth="1"/>
    <col min="9746" max="9746" width="12" style="174" bestFit="1" customWidth="1"/>
    <col min="9747" max="9747" width="8" style="174" bestFit="1" customWidth="1"/>
    <col min="9748" max="9748" width="12" style="174" bestFit="1" customWidth="1"/>
    <col min="9749" max="9749" width="8" style="174" bestFit="1" customWidth="1"/>
    <col min="9750" max="9750" width="12" style="174" bestFit="1" customWidth="1"/>
    <col min="9751" max="9751" width="8" style="174" bestFit="1" customWidth="1"/>
    <col min="9752" max="9752" width="12" style="174" bestFit="1" customWidth="1"/>
    <col min="9753" max="9753" width="8" style="174" bestFit="1" customWidth="1"/>
    <col min="9754" max="9984" width="9.140625" style="174"/>
    <col min="9985" max="9985" width="50.7109375" style="174" bestFit="1" customWidth="1"/>
    <col min="9986" max="9986" width="12" style="174" bestFit="1" customWidth="1"/>
    <col min="9987" max="9987" width="8" style="174" bestFit="1" customWidth="1"/>
    <col min="9988" max="9988" width="12" style="174" bestFit="1" customWidth="1"/>
    <col min="9989" max="9989" width="8" style="174" bestFit="1" customWidth="1"/>
    <col min="9990" max="9990" width="12" style="174" bestFit="1" customWidth="1"/>
    <col min="9991" max="9991" width="7" style="174" bestFit="1" customWidth="1"/>
    <col min="9992" max="9992" width="12" style="174" bestFit="1" customWidth="1"/>
    <col min="9993" max="9993" width="8" style="174" bestFit="1" customWidth="1"/>
    <col min="9994" max="9994" width="12" style="174" bestFit="1" customWidth="1"/>
    <col min="9995" max="9995" width="8" style="174" bestFit="1" customWidth="1"/>
    <col min="9996" max="9996" width="12" style="174" bestFit="1" customWidth="1"/>
    <col min="9997" max="9997" width="8" style="174" bestFit="1" customWidth="1"/>
    <col min="9998" max="9998" width="12" style="174" bestFit="1" customWidth="1"/>
    <col min="9999" max="9999" width="8" style="174" bestFit="1" customWidth="1"/>
    <col min="10000" max="10000" width="12" style="174" bestFit="1" customWidth="1"/>
    <col min="10001" max="10001" width="8" style="174" bestFit="1" customWidth="1"/>
    <col min="10002" max="10002" width="12" style="174" bestFit="1" customWidth="1"/>
    <col min="10003" max="10003" width="8" style="174" bestFit="1" customWidth="1"/>
    <col min="10004" max="10004" width="12" style="174" bestFit="1" customWidth="1"/>
    <col min="10005" max="10005" width="8" style="174" bestFit="1" customWidth="1"/>
    <col min="10006" max="10006" width="12" style="174" bestFit="1" customWidth="1"/>
    <col min="10007" max="10007" width="8" style="174" bestFit="1" customWidth="1"/>
    <col min="10008" max="10008" width="12" style="174" bestFit="1" customWidth="1"/>
    <col min="10009" max="10009" width="8" style="174" bestFit="1" customWidth="1"/>
    <col min="10010" max="10240" width="9.140625" style="174"/>
    <col min="10241" max="10241" width="50.7109375" style="174" bestFit="1" customWidth="1"/>
    <col min="10242" max="10242" width="12" style="174" bestFit="1" customWidth="1"/>
    <col min="10243" max="10243" width="8" style="174" bestFit="1" customWidth="1"/>
    <col min="10244" max="10244" width="12" style="174" bestFit="1" customWidth="1"/>
    <col min="10245" max="10245" width="8" style="174" bestFit="1" customWidth="1"/>
    <col min="10246" max="10246" width="12" style="174" bestFit="1" customWidth="1"/>
    <col min="10247" max="10247" width="7" style="174" bestFit="1" customWidth="1"/>
    <col min="10248" max="10248" width="12" style="174" bestFit="1" customWidth="1"/>
    <col min="10249" max="10249" width="8" style="174" bestFit="1" customWidth="1"/>
    <col min="10250" max="10250" width="12" style="174" bestFit="1" customWidth="1"/>
    <col min="10251" max="10251" width="8" style="174" bestFit="1" customWidth="1"/>
    <col min="10252" max="10252" width="12" style="174" bestFit="1" customWidth="1"/>
    <col min="10253" max="10253" width="8" style="174" bestFit="1" customWidth="1"/>
    <col min="10254" max="10254" width="12" style="174" bestFit="1" customWidth="1"/>
    <col min="10255" max="10255" width="8" style="174" bestFit="1" customWidth="1"/>
    <col min="10256" max="10256" width="12" style="174" bestFit="1" customWidth="1"/>
    <col min="10257" max="10257" width="8" style="174" bestFit="1" customWidth="1"/>
    <col min="10258" max="10258" width="12" style="174" bestFit="1" customWidth="1"/>
    <col min="10259" max="10259" width="8" style="174" bestFit="1" customWidth="1"/>
    <col min="10260" max="10260" width="12" style="174" bestFit="1" customWidth="1"/>
    <col min="10261" max="10261" width="8" style="174" bestFit="1" customWidth="1"/>
    <col min="10262" max="10262" width="12" style="174" bestFit="1" customWidth="1"/>
    <col min="10263" max="10263" width="8" style="174" bestFit="1" customWidth="1"/>
    <col min="10264" max="10264" width="12" style="174" bestFit="1" customWidth="1"/>
    <col min="10265" max="10265" width="8" style="174" bestFit="1" customWidth="1"/>
    <col min="10266" max="10496" width="9.140625" style="174"/>
    <col min="10497" max="10497" width="50.7109375" style="174" bestFit="1" customWidth="1"/>
    <col min="10498" max="10498" width="12" style="174" bestFit="1" customWidth="1"/>
    <col min="10499" max="10499" width="8" style="174" bestFit="1" customWidth="1"/>
    <col min="10500" max="10500" width="12" style="174" bestFit="1" customWidth="1"/>
    <col min="10501" max="10501" width="8" style="174" bestFit="1" customWidth="1"/>
    <col min="10502" max="10502" width="12" style="174" bestFit="1" customWidth="1"/>
    <col min="10503" max="10503" width="7" style="174" bestFit="1" customWidth="1"/>
    <col min="10504" max="10504" width="12" style="174" bestFit="1" customWidth="1"/>
    <col min="10505" max="10505" width="8" style="174" bestFit="1" customWidth="1"/>
    <col min="10506" max="10506" width="12" style="174" bestFit="1" customWidth="1"/>
    <col min="10507" max="10507" width="8" style="174" bestFit="1" customWidth="1"/>
    <col min="10508" max="10508" width="12" style="174" bestFit="1" customWidth="1"/>
    <col min="10509" max="10509" width="8" style="174" bestFit="1" customWidth="1"/>
    <col min="10510" max="10510" width="12" style="174" bestFit="1" customWidth="1"/>
    <col min="10511" max="10511" width="8" style="174" bestFit="1" customWidth="1"/>
    <col min="10512" max="10512" width="12" style="174" bestFit="1" customWidth="1"/>
    <col min="10513" max="10513" width="8" style="174" bestFit="1" customWidth="1"/>
    <col min="10514" max="10514" width="12" style="174" bestFit="1" customWidth="1"/>
    <col min="10515" max="10515" width="8" style="174" bestFit="1" customWidth="1"/>
    <col min="10516" max="10516" width="12" style="174" bestFit="1" customWidth="1"/>
    <col min="10517" max="10517" width="8" style="174" bestFit="1" customWidth="1"/>
    <col min="10518" max="10518" width="12" style="174" bestFit="1" customWidth="1"/>
    <col min="10519" max="10519" width="8" style="174" bestFit="1" customWidth="1"/>
    <col min="10520" max="10520" width="12" style="174" bestFit="1" customWidth="1"/>
    <col min="10521" max="10521" width="8" style="174" bestFit="1" customWidth="1"/>
    <col min="10522" max="10752" width="9.140625" style="174"/>
    <col min="10753" max="10753" width="50.7109375" style="174" bestFit="1" customWidth="1"/>
    <col min="10754" max="10754" width="12" style="174" bestFit="1" customWidth="1"/>
    <col min="10755" max="10755" width="8" style="174" bestFit="1" customWidth="1"/>
    <col min="10756" max="10756" width="12" style="174" bestFit="1" customWidth="1"/>
    <col min="10757" max="10757" width="8" style="174" bestFit="1" customWidth="1"/>
    <col min="10758" max="10758" width="12" style="174" bestFit="1" customWidth="1"/>
    <col min="10759" max="10759" width="7" style="174" bestFit="1" customWidth="1"/>
    <col min="10760" max="10760" width="12" style="174" bestFit="1" customWidth="1"/>
    <col min="10761" max="10761" width="8" style="174" bestFit="1" customWidth="1"/>
    <col min="10762" max="10762" width="12" style="174" bestFit="1" customWidth="1"/>
    <col min="10763" max="10763" width="8" style="174" bestFit="1" customWidth="1"/>
    <col min="10764" max="10764" width="12" style="174" bestFit="1" customWidth="1"/>
    <col min="10765" max="10765" width="8" style="174" bestFit="1" customWidth="1"/>
    <col min="10766" max="10766" width="12" style="174" bestFit="1" customWidth="1"/>
    <col min="10767" max="10767" width="8" style="174" bestFit="1" customWidth="1"/>
    <col min="10768" max="10768" width="12" style="174" bestFit="1" customWidth="1"/>
    <col min="10769" max="10769" width="8" style="174" bestFit="1" customWidth="1"/>
    <col min="10770" max="10770" width="12" style="174" bestFit="1" customWidth="1"/>
    <col min="10771" max="10771" width="8" style="174" bestFit="1" customWidth="1"/>
    <col min="10772" max="10772" width="12" style="174" bestFit="1" customWidth="1"/>
    <col min="10773" max="10773" width="8" style="174" bestFit="1" customWidth="1"/>
    <col min="10774" max="10774" width="12" style="174" bestFit="1" customWidth="1"/>
    <col min="10775" max="10775" width="8" style="174" bestFit="1" customWidth="1"/>
    <col min="10776" max="10776" width="12" style="174" bestFit="1" customWidth="1"/>
    <col min="10777" max="10777" width="8" style="174" bestFit="1" customWidth="1"/>
    <col min="10778" max="11008" width="9.140625" style="174"/>
    <col min="11009" max="11009" width="50.7109375" style="174" bestFit="1" customWidth="1"/>
    <col min="11010" max="11010" width="12" style="174" bestFit="1" customWidth="1"/>
    <col min="11011" max="11011" width="8" style="174" bestFit="1" customWidth="1"/>
    <col min="11012" max="11012" width="12" style="174" bestFit="1" customWidth="1"/>
    <col min="11013" max="11013" width="8" style="174" bestFit="1" customWidth="1"/>
    <col min="11014" max="11014" width="12" style="174" bestFit="1" customWidth="1"/>
    <col min="11015" max="11015" width="7" style="174" bestFit="1" customWidth="1"/>
    <col min="11016" max="11016" width="12" style="174" bestFit="1" customWidth="1"/>
    <col min="11017" max="11017" width="8" style="174" bestFit="1" customWidth="1"/>
    <col min="11018" max="11018" width="12" style="174" bestFit="1" customWidth="1"/>
    <col min="11019" max="11019" width="8" style="174" bestFit="1" customWidth="1"/>
    <col min="11020" max="11020" width="12" style="174" bestFit="1" customWidth="1"/>
    <col min="11021" max="11021" width="8" style="174" bestFit="1" customWidth="1"/>
    <col min="11022" max="11022" width="12" style="174" bestFit="1" customWidth="1"/>
    <col min="11023" max="11023" width="8" style="174" bestFit="1" customWidth="1"/>
    <col min="11024" max="11024" width="12" style="174" bestFit="1" customWidth="1"/>
    <col min="11025" max="11025" width="8" style="174" bestFit="1" customWidth="1"/>
    <col min="11026" max="11026" width="12" style="174" bestFit="1" customWidth="1"/>
    <col min="11027" max="11027" width="8" style="174" bestFit="1" customWidth="1"/>
    <col min="11028" max="11028" width="12" style="174" bestFit="1" customWidth="1"/>
    <col min="11029" max="11029" width="8" style="174" bestFit="1" customWidth="1"/>
    <col min="11030" max="11030" width="12" style="174" bestFit="1" customWidth="1"/>
    <col min="11031" max="11031" width="8" style="174" bestFit="1" customWidth="1"/>
    <col min="11032" max="11032" width="12" style="174" bestFit="1" customWidth="1"/>
    <col min="11033" max="11033" width="8" style="174" bestFit="1" customWidth="1"/>
    <col min="11034" max="11264" width="9.140625" style="174"/>
    <col min="11265" max="11265" width="50.7109375" style="174" bestFit="1" customWidth="1"/>
    <col min="11266" max="11266" width="12" style="174" bestFit="1" customWidth="1"/>
    <col min="11267" max="11267" width="8" style="174" bestFit="1" customWidth="1"/>
    <col min="11268" max="11268" width="12" style="174" bestFit="1" customWidth="1"/>
    <col min="11269" max="11269" width="8" style="174" bestFit="1" customWidth="1"/>
    <col min="11270" max="11270" width="12" style="174" bestFit="1" customWidth="1"/>
    <col min="11271" max="11271" width="7" style="174" bestFit="1" customWidth="1"/>
    <col min="11272" max="11272" width="12" style="174" bestFit="1" customWidth="1"/>
    <col min="11273" max="11273" width="8" style="174" bestFit="1" customWidth="1"/>
    <col min="11274" max="11274" width="12" style="174" bestFit="1" customWidth="1"/>
    <col min="11275" max="11275" width="8" style="174" bestFit="1" customWidth="1"/>
    <col min="11276" max="11276" width="12" style="174" bestFit="1" customWidth="1"/>
    <col min="11277" max="11277" width="8" style="174" bestFit="1" customWidth="1"/>
    <col min="11278" max="11278" width="12" style="174" bestFit="1" customWidth="1"/>
    <col min="11279" max="11279" width="8" style="174" bestFit="1" customWidth="1"/>
    <col min="11280" max="11280" width="12" style="174" bestFit="1" customWidth="1"/>
    <col min="11281" max="11281" width="8" style="174" bestFit="1" customWidth="1"/>
    <col min="11282" max="11282" width="12" style="174" bestFit="1" customWidth="1"/>
    <col min="11283" max="11283" width="8" style="174" bestFit="1" customWidth="1"/>
    <col min="11284" max="11284" width="12" style="174" bestFit="1" customWidth="1"/>
    <col min="11285" max="11285" width="8" style="174" bestFit="1" customWidth="1"/>
    <col min="11286" max="11286" width="12" style="174" bestFit="1" customWidth="1"/>
    <col min="11287" max="11287" width="8" style="174" bestFit="1" customWidth="1"/>
    <col min="11288" max="11288" width="12" style="174" bestFit="1" customWidth="1"/>
    <col min="11289" max="11289" width="8" style="174" bestFit="1" customWidth="1"/>
    <col min="11290" max="11520" width="9.140625" style="174"/>
    <col min="11521" max="11521" width="50.7109375" style="174" bestFit="1" customWidth="1"/>
    <col min="11522" max="11522" width="12" style="174" bestFit="1" customWidth="1"/>
    <col min="11523" max="11523" width="8" style="174" bestFit="1" customWidth="1"/>
    <col min="11524" max="11524" width="12" style="174" bestFit="1" customWidth="1"/>
    <col min="11525" max="11525" width="8" style="174" bestFit="1" customWidth="1"/>
    <col min="11526" max="11526" width="12" style="174" bestFit="1" customWidth="1"/>
    <col min="11527" max="11527" width="7" style="174" bestFit="1" customWidth="1"/>
    <col min="11528" max="11528" width="12" style="174" bestFit="1" customWidth="1"/>
    <col min="11529" max="11529" width="8" style="174" bestFit="1" customWidth="1"/>
    <col min="11530" max="11530" width="12" style="174" bestFit="1" customWidth="1"/>
    <col min="11531" max="11531" width="8" style="174" bestFit="1" customWidth="1"/>
    <col min="11532" max="11532" width="12" style="174" bestFit="1" customWidth="1"/>
    <col min="11533" max="11533" width="8" style="174" bestFit="1" customWidth="1"/>
    <col min="11534" max="11534" width="12" style="174" bestFit="1" customWidth="1"/>
    <col min="11535" max="11535" width="8" style="174" bestFit="1" customWidth="1"/>
    <col min="11536" max="11536" width="12" style="174" bestFit="1" customWidth="1"/>
    <col min="11537" max="11537" width="8" style="174" bestFit="1" customWidth="1"/>
    <col min="11538" max="11538" width="12" style="174" bestFit="1" customWidth="1"/>
    <col min="11539" max="11539" width="8" style="174" bestFit="1" customWidth="1"/>
    <col min="11540" max="11540" width="12" style="174" bestFit="1" customWidth="1"/>
    <col min="11541" max="11541" width="8" style="174" bestFit="1" customWidth="1"/>
    <col min="11542" max="11542" width="12" style="174" bestFit="1" customWidth="1"/>
    <col min="11543" max="11543" width="8" style="174" bestFit="1" customWidth="1"/>
    <col min="11544" max="11544" width="12" style="174" bestFit="1" customWidth="1"/>
    <col min="11545" max="11545" width="8" style="174" bestFit="1" customWidth="1"/>
    <col min="11546" max="11776" width="9.140625" style="174"/>
    <col min="11777" max="11777" width="50.7109375" style="174" bestFit="1" customWidth="1"/>
    <col min="11778" max="11778" width="12" style="174" bestFit="1" customWidth="1"/>
    <col min="11779" max="11779" width="8" style="174" bestFit="1" customWidth="1"/>
    <col min="11780" max="11780" width="12" style="174" bestFit="1" customWidth="1"/>
    <col min="11781" max="11781" width="8" style="174" bestFit="1" customWidth="1"/>
    <col min="11782" max="11782" width="12" style="174" bestFit="1" customWidth="1"/>
    <col min="11783" max="11783" width="7" style="174" bestFit="1" customWidth="1"/>
    <col min="11784" max="11784" width="12" style="174" bestFit="1" customWidth="1"/>
    <col min="11785" max="11785" width="8" style="174" bestFit="1" customWidth="1"/>
    <col min="11786" max="11786" width="12" style="174" bestFit="1" customWidth="1"/>
    <col min="11787" max="11787" width="8" style="174" bestFit="1" customWidth="1"/>
    <col min="11788" max="11788" width="12" style="174" bestFit="1" customWidth="1"/>
    <col min="11789" max="11789" width="8" style="174" bestFit="1" customWidth="1"/>
    <col min="11790" max="11790" width="12" style="174" bestFit="1" customWidth="1"/>
    <col min="11791" max="11791" width="8" style="174" bestFit="1" customWidth="1"/>
    <col min="11792" max="11792" width="12" style="174" bestFit="1" customWidth="1"/>
    <col min="11793" max="11793" width="8" style="174" bestFit="1" customWidth="1"/>
    <col min="11794" max="11794" width="12" style="174" bestFit="1" customWidth="1"/>
    <col min="11795" max="11795" width="8" style="174" bestFit="1" customWidth="1"/>
    <col min="11796" max="11796" width="12" style="174" bestFit="1" customWidth="1"/>
    <col min="11797" max="11797" width="8" style="174" bestFit="1" customWidth="1"/>
    <col min="11798" max="11798" width="12" style="174" bestFit="1" customWidth="1"/>
    <col min="11799" max="11799" width="8" style="174" bestFit="1" customWidth="1"/>
    <col min="11800" max="11800" width="12" style="174" bestFit="1" customWidth="1"/>
    <col min="11801" max="11801" width="8" style="174" bestFit="1" customWidth="1"/>
    <col min="11802" max="12032" width="9.140625" style="174"/>
    <col min="12033" max="12033" width="50.7109375" style="174" bestFit="1" customWidth="1"/>
    <col min="12034" max="12034" width="12" style="174" bestFit="1" customWidth="1"/>
    <col min="12035" max="12035" width="8" style="174" bestFit="1" customWidth="1"/>
    <col min="12036" max="12036" width="12" style="174" bestFit="1" customWidth="1"/>
    <col min="12037" max="12037" width="8" style="174" bestFit="1" customWidth="1"/>
    <col min="12038" max="12038" width="12" style="174" bestFit="1" customWidth="1"/>
    <col min="12039" max="12039" width="7" style="174" bestFit="1" customWidth="1"/>
    <col min="12040" max="12040" width="12" style="174" bestFit="1" customWidth="1"/>
    <col min="12041" max="12041" width="8" style="174" bestFit="1" customWidth="1"/>
    <col min="12042" max="12042" width="12" style="174" bestFit="1" customWidth="1"/>
    <col min="12043" max="12043" width="8" style="174" bestFit="1" customWidth="1"/>
    <col min="12044" max="12044" width="12" style="174" bestFit="1" customWidth="1"/>
    <col min="12045" max="12045" width="8" style="174" bestFit="1" customWidth="1"/>
    <col min="12046" max="12046" width="12" style="174" bestFit="1" customWidth="1"/>
    <col min="12047" max="12047" width="8" style="174" bestFit="1" customWidth="1"/>
    <col min="12048" max="12048" width="12" style="174" bestFit="1" customWidth="1"/>
    <col min="12049" max="12049" width="8" style="174" bestFit="1" customWidth="1"/>
    <col min="12050" max="12050" width="12" style="174" bestFit="1" customWidth="1"/>
    <col min="12051" max="12051" width="8" style="174" bestFit="1" customWidth="1"/>
    <col min="12052" max="12052" width="12" style="174" bestFit="1" customWidth="1"/>
    <col min="12053" max="12053" width="8" style="174" bestFit="1" customWidth="1"/>
    <col min="12054" max="12054" width="12" style="174" bestFit="1" customWidth="1"/>
    <col min="12055" max="12055" width="8" style="174" bestFit="1" customWidth="1"/>
    <col min="12056" max="12056" width="12" style="174" bestFit="1" customWidth="1"/>
    <col min="12057" max="12057" width="8" style="174" bestFit="1" customWidth="1"/>
    <col min="12058" max="12288" width="9.140625" style="174"/>
    <col min="12289" max="12289" width="50.7109375" style="174" bestFit="1" customWidth="1"/>
    <col min="12290" max="12290" width="12" style="174" bestFit="1" customWidth="1"/>
    <col min="12291" max="12291" width="8" style="174" bestFit="1" customWidth="1"/>
    <col min="12292" max="12292" width="12" style="174" bestFit="1" customWidth="1"/>
    <col min="12293" max="12293" width="8" style="174" bestFit="1" customWidth="1"/>
    <col min="12294" max="12294" width="12" style="174" bestFit="1" customWidth="1"/>
    <col min="12295" max="12295" width="7" style="174" bestFit="1" customWidth="1"/>
    <col min="12296" max="12296" width="12" style="174" bestFit="1" customWidth="1"/>
    <col min="12297" max="12297" width="8" style="174" bestFit="1" customWidth="1"/>
    <col min="12298" max="12298" width="12" style="174" bestFit="1" customWidth="1"/>
    <col min="12299" max="12299" width="8" style="174" bestFit="1" customWidth="1"/>
    <col min="12300" max="12300" width="12" style="174" bestFit="1" customWidth="1"/>
    <col min="12301" max="12301" width="8" style="174" bestFit="1" customWidth="1"/>
    <col min="12302" max="12302" width="12" style="174" bestFit="1" customWidth="1"/>
    <col min="12303" max="12303" width="8" style="174" bestFit="1" customWidth="1"/>
    <col min="12304" max="12304" width="12" style="174" bestFit="1" customWidth="1"/>
    <col min="12305" max="12305" width="8" style="174" bestFit="1" customWidth="1"/>
    <col min="12306" max="12306" width="12" style="174" bestFit="1" customWidth="1"/>
    <col min="12307" max="12307" width="8" style="174" bestFit="1" customWidth="1"/>
    <col min="12308" max="12308" width="12" style="174" bestFit="1" customWidth="1"/>
    <col min="12309" max="12309" width="8" style="174" bestFit="1" customWidth="1"/>
    <col min="12310" max="12310" width="12" style="174" bestFit="1" customWidth="1"/>
    <col min="12311" max="12311" width="8" style="174" bestFit="1" customWidth="1"/>
    <col min="12312" max="12312" width="12" style="174" bestFit="1" customWidth="1"/>
    <col min="12313" max="12313" width="8" style="174" bestFit="1" customWidth="1"/>
    <col min="12314" max="12544" width="9.140625" style="174"/>
    <col min="12545" max="12545" width="50.7109375" style="174" bestFit="1" customWidth="1"/>
    <col min="12546" max="12546" width="12" style="174" bestFit="1" customWidth="1"/>
    <col min="12547" max="12547" width="8" style="174" bestFit="1" customWidth="1"/>
    <col min="12548" max="12548" width="12" style="174" bestFit="1" customWidth="1"/>
    <col min="12549" max="12549" width="8" style="174" bestFit="1" customWidth="1"/>
    <col min="12550" max="12550" width="12" style="174" bestFit="1" customWidth="1"/>
    <col min="12551" max="12551" width="7" style="174" bestFit="1" customWidth="1"/>
    <col min="12552" max="12552" width="12" style="174" bestFit="1" customWidth="1"/>
    <col min="12553" max="12553" width="8" style="174" bestFit="1" customWidth="1"/>
    <col min="12554" max="12554" width="12" style="174" bestFit="1" customWidth="1"/>
    <col min="12555" max="12555" width="8" style="174" bestFit="1" customWidth="1"/>
    <col min="12556" max="12556" width="12" style="174" bestFit="1" customWidth="1"/>
    <col min="12557" max="12557" width="8" style="174" bestFit="1" customWidth="1"/>
    <col min="12558" max="12558" width="12" style="174" bestFit="1" customWidth="1"/>
    <col min="12559" max="12559" width="8" style="174" bestFit="1" customWidth="1"/>
    <col min="12560" max="12560" width="12" style="174" bestFit="1" customWidth="1"/>
    <col min="12561" max="12561" width="8" style="174" bestFit="1" customWidth="1"/>
    <col min="12562" max="12562" width="12" style="174" bestFit="1" customWidth="1"/>
    <col min="12563" max="12563" width="8" style="174" bestFit="1" customWidth="1"/>
    <col min="12564" max="12564" width="12" style="174" bestFit="1" customWidth="1"/>
    <col min="12565" max="12565" width="8" style="174" bestFit="1" customWidth="1"/>
    <col min="12566" max="12566" width="12" style="174" bestFit="1" customWidth="1"/>
    <col min="12567" max="12567" width="8" style="174" bestFit="1" customWidth="1"/>
    <col min="12568" max="12568" width="12" style="174" bestFit="1" customWidth="1"/>
    <col min="12569" max="12569" width="8" style="174" bestFit="1" customWidth="1"/>
    <col min="12570" max="12800" width="9.140625" style="174"/>
    <col min="12801" max="12801" width="50.7109375" style="174" bestFit="1" customWidth="1"/>
    <col min="12802" max="12802" width="12" style="174" bestFit="1" customWidth="1"/>
    <col min="12803" max="12803" width="8" style="174" bestFit="1" customWidth="1"/>
    <col min="12804" max="12804" width="12" style="174" bestFit="1" customWidth="1"/>
    <col min="12805" max="12805" width="8" style="174" bestFit="1" customWidth="1"/>
    <col min="12806" max="12806" width="12" style="174" bestFit="1" customWidth="1"/>
    <col min="12807" max="12807" width="7" style="174" bestFit="1" customWidth="1"/>
    <col min="12808" max="12808" width="12" style="174" bestFit="1" customWidth="1"/>
    <col min="12809" max="12809" width="8" style="174" bestFit="1" customWidth="1"/>
    <col min="12810" max="12810" width="12" style="174" bestFit="1" customWidth="1"/>
    <col min="12811" max="12811" width="8" style="174" bestFit="1" customWidth="1"/>
    <col min="12812" max="12812" width="12" style="174" bestFit="1" customWidth="1"/>
    <col min="12813" max="12813" width="8" style="174" bestFit="1" customWidth="1"/>
    <col min="12814" max="12814" width="12" style="174" bestFit="1" customWidth="1"/>
    <col min="12815" max="12815" width="8" style="174" bestFit="1" customWidth="1"/>
    <col min="12816" max="12816" width="12" style="174" bestFit="1" customWidth="1"/>
    <col min="12817" max="12817" width="8" style="174" bestFit="1" customWidth="1"/>
    <col min="12818" max="12818" width="12" style="174" bestFit="1" customWidth="1"/>
    <col min="12819" max="12819" width="8" style="174" bestFit="1" customWidth="1"/>
    <col min="12820" max="12820" width="12" style="174" bestFit="1" customWidth="1"/>
    <col min="12821" max="12821" width="8" style="174" bestFit="1" customWidth="1"/>
    <col min="12822" max="12822" width="12" style="174" bestFit="1" customWidth="1"/>
    <col min="12823" max="12823" width="8" style="174" bestFit="1" customWidth="1"/>
    <col min="12824" max="12824" width="12" style="174" bestFit="1" customWidth="1"/>
    <col min="12825" max="12825" width="8" style="174" bestFit="1" customWidth="1"/>
    <col min="12826" max="13056" width="9.140625" style="174"/>
    <col min="13057" max="13057" width="50.7109375" style="174" bestFit="1" customWidth="1"/>
    <col min="13058" max="13058" width="12" style="174" bestFit="1" customWidth="1"/>
    <col min="13059" max="13059" width="8" style="174" bestFit="1" customWidth="1"/>
    <col min="13060" max="13060" width="12" style="174" bestFit="1" customWidth="1"/>
    <col min="13061" max="13061" width="8" style="174" bestFit="1" customWidth="1"/>
    <col min="13062" max="13062" width="12" style="174" bestFit="1" customWidth="1"/>
    <col min="13063" max="13063" width="7" style="174" bestFit="1" customWidth="1"/>
    <col min="13064" max="13064" width="12" style="174" bestFit="1" customWidth="1"/>
    <col min="13065" max="13065" width="8" style="174" bestFit="1" customWidth="1"/>
    <col min="13066" max="13066" width="12" style="174" bestFit="1" customWidth="1"/>
    <col min="13067" max="13067" width="8" style="174" bestFit="1" customWidth="1"/>
    <col min="13068" max="13068" width="12" style="174" bestFit="1" customWidth="1"/>
    <col min="13069" max="13069" width="8" style="174" bestFit="1" customWidth="1"/>
    <col min="13070" max="13070" width="12" style="174" bestFit="1" customWidth="1"/>
    <col min="13071" max="13071" width="8" style="174" bestFit="1" customWidth="1"/>
    <col min="13072" max="13072" width="12" style="174" bestFit="1" customWidth="1"/>
    <col min="13073" max="13073" width="8" style="174" bestFit="1" customWidth="1"/>
    <col min="13074" max="13074" width="12" style="174" bestFit="1" customWidth="1"/>
    <col min="13075" max="13075" width="8" style="174" bestFit="1" customWidth="1"/>
    <col min="13076" max="13076" width="12" style="174" bestFit="1" customWidth="1"/>
    <col min="13077" max="13077" width="8" style="174" bestFit="1" customWidth="1"/>
    <col min="13078" max="13078" width="12" style="174" bestFit="1" customWidth="1"/>
    <col min="13079" max="13079" width="8" style="174" bestFit="1" customWidth="1"/>
    <col min="13080" max="13080" width="12" style="174" bestFit="1" customWidth="1"/>
    <col min="13081" max="13081" width="8" style="174" bestFit="1" customWidth="1"/>
    <col min="13082" max="13312" width="9.140625" style="174"/>
    <col min="13313" max="13313" width="50.7109375" style="174" bestFit="1" customWidth="1"/>
    <col min="13314" max="13314" width="12" style="174" bestFit="1" customWidth="1"/>
    <col min="13315" max="13315" width="8" style="174" bestFit="1" customWidth="1"/>
    <col min="13316" max="13316" width="12" style="174" bestFit="1" customWidth="1"/>
    <col min="13317" max="13317" width="8" style="174" bestFit="1" customWidth="1"/>
    <col min="13318" max="13318" width="12" style="174" bestFit="1" customWidth="1"/>
    <col min="13319" max="13319" width="7" style="174" bestFit="1" customWidth="1"/>
    <col min="13320" max="13320" width="12" style="174" bestFit="1" customWidth="1"/>
    <col min="13321" max="13321" width="8" style="174" bestFit="1" customWidth="1"/>
    <col min="13322" max="13322" width="12" style="174" bestFit="1" customWidth="1"/>
    <col min="13323" max="13323" width="8" style="174" bestFit="1" customWidth="1"/>
    <col min="13324" max="13324" width="12" style="174" bestFit="1" customWidth="1"/>
    <col min="13325" max="13325" width="8" style="174" bestFit="1" customWidth="1"/>
    <col min="13326" max="13326" width="12" style="174" bestFit="1" customWidth="1"/>
    <col min="13327" max="13327" width="8" style="174" bestFit="1" customWidth="1"/>
    <col min="13328" max="13328" width="12" style="174" bestFit="1" customWidth="1"/>
    <col min="13329" max="13329" width="8" style="174" bestFit="1" customWidth="1"/>
    <col min="13330" max="13330" width="12" style="174" bestFit="1" customWidth="1"/>
    <col min="13331" max="13331" width="8" style="174" bestFit="1" customWidth="1"/>
    <col min="13332" max="13332" width="12" style="174" bestFit="1" customWidth="1"/>
    <col min="13333" max="13333" width="8" style="174" bestFit="1" customWidth="1"/>
    <col min="13334" max="13334" width="12" style="174" bestFit="1" customWidth="1"/>
    <col min="13335" max="13335" width="8" style="174" bestFit="1" customWidth="1"/>
    <col min="13336" max="13336" width="12" style="174" bestFit="1" customWidth="1"/>
    <col min="13337" max="13337" width="8" style="174" bestFit="1" customWidth="1"/>
    <col min="13338" max="13568" width="9.140625" style="174"/>
    <col min="13569" max="13569" width="50.7109375" style="174" bestFit="1" customWidth="1"/>
    <col min="13570" max="13570" width="12" style="174" bestFit="1" customWidth="1"/>
    <col min="13571" max="13571" width="8" style="174" bestFit="1" customWidth="1"/>
    <col min="13572" max="13572" width="12" style="174" bestFit="1" customWidth="1"/>
    <col min="13573" max="13573" width="8" style="174" bestFit="1" customWidth="1"/>
    <col min="13574" max="13574" width="12" style="174" bestFit="1" customWidth="1"/>
    <col min="13575" max="13575" width="7" style="174" bestFit="1" customWidth="1"/>
    <col min="13576" max="13576" width="12" style="174" bestFit="1" customWidth="1"/>
    <col min="13577" max="13577" width="8" style="174" bestFit="1" customWidth="1"/>
    <col min="13578" max="13578" width="12" style="174" bestFit="1" customWidth="1"/>
    <col min="13579" max="13579" width="8" style="174" bestFit="1" customWidth="1"/>
    <col min="13580" max="13580" width="12" style="174" bestFit="1" customWidth="1"/>
    <col min="13581" max="13581" width="8" style="174" bestFit="1" customWidth="1"/>
    <col min="13582" max="13582" width="12" style="174" bestFit="1" customWidth="1"/>
    <col min="13583" max="13583" width="8" style="174" bestFit="1" customWidth="1"/>
    <col min="13584" max="13584" width="12" style="174" bestFit="1" customWidth="1"/>
    <col min="13585" max="13585" width="8" style="174" bestFit="1" customWidth="1"/>
    <col min="13586" max="13586" width="12" style="174" bestFit="1" customWidth="1"/>
    <col min="13587" max="13587" width="8" style="174" bestFit="1" customWidth="1"/>
    <col min="13588" max="13588" width="12" style="174" bestFit="1" customWidth="1"/>
    <col min="13589" max="13589" width="8" style="174" bestFit="1" customWidth="1"/>
    <col min="13590" max="13590" width="12" style="174" bestFit="1" customWidth="1"/>
    <col min="13591" max="13591" width="8" style="174" bestFit="1" customWidth="1"/>
    <col min="13592" max="13592" width="12" style="174" bestFit="1" customWidth="1"/>
    <col min="13593" max="13593" width="8" style="174" bestFit="1" customWidth="1"/>
    <col min="13594" max="13824" width="9.140625" style="174"/>
    <col min="13825" max="13825" width="50.7109375" style="174" bestFit="1" customWidth="1"/>
    <col min="13826" max="13826" width="12" style="174" bestFit="1" customWidth="1"/>
    <col min="13827" max="13827" width="8" style="174" bestFit="1" customWidth="1"/>
    <col min="13828" max="13828" width="12" style="174" bestFit="1" customWidth="1"/>
    <col min="13829" max="13829" width="8" style="174" bestFit="1" customWidth="1"/>
    <col min="13830" max="13830" width="12" style="174" bestFit="1" customWidth="1"/>
    <col min="13831" max="13831" width="7" style="174" bestFit="1" customWidth="1"/>
    <col min="13832" max="13832" width="12" style="174" bestFit="1" customWidth="1"/>
    <col min="13833" max="13833" width="8" style="174" bestFit="1" customWidth="1"/>
    <col min="13834" max="13834" width="12" style="174" bestFit="1" customWidth="1"/>
    <col min="13835" max="13835" width="8" style="174" bestFit="1" customWidth="1"/>
    <col min="13836" max="13836" width="12" style="174" bestFit="1" customWidth="1"/>
    <col min="13837" max="13837" width="8" style="174" bestFit="1" customWidth="1"/>
    <col min="13838" max="13838" width="12" style="174" bestFit="1" customWidth="1"/>
    <col min="13839" max="13839" width="8" style="174" bestFit="1" customWidth="1"/>
    <col min="13840" max="13840" width="12" style="174" bestFit="1" customWidth="1"/>
    <col min="13841" max="13841" width="8" style="174" bestFit="1" customWidth="1"/>
    <col min="13842" max="13842" width="12" style="174" bestFit="1" customWidth="1"/>
    <col min="13843" max="13843" width="8" style="174" bestFit="1" customWidth="1"/>
    <col min="13844" max="13844" width="12" style="174" bestFit="1" customWidth="1"/>
    <col min="13845" max="13845" width="8" style="174" bestFit="1" customWidth="1"/>
    <col min="13846" max="13846" width="12" style="174" bestFit="1" customWidth="1"/>
    <col min="13847" max="13847" width="8" style="174" bestFit="1" customWidth="1"/>
    <col min="13848" max="13848" width="12" style="174" bestFit="1" customWidth="1"/>
    <col min="13849" max="13849" width="8" style="174" bestFit="1" customWidth="1"/>
    <col min="13850" max="14080" width="9.140625" style="174"/>
    <col min="14081" max="14081" width="50.7109375" style="174" bestFit="1" customWidth="1"/>
    <col min="14082" max="14082" width="12" style="174" bestFit="1" customWidth="1"/>
    <col min="14083" max="14083" width="8" style="174" bestFit="1" customWidth="1"/>
    <col min="14084" max="14084" width="12" style="174" bestFit="1" customWidth="1"/>
    <col min="14085" max="14085" width="8" style="174" bestFit="1" customWidth="1"/>
    <col min="14086" max="14086" width="12" style="174" bestFit="1" customWidth="1"/>
    <col min="14087" max="14087" width="7" style="174" bestFit="1" customWidth="1"/>
    <col min="14088" max="14088" width="12" style="174" bestFit="1" customWidth="1"/>
    <col min="14089" max="14089" width="8" style="174" bestFit="1" customWidth="1"/>
    <col min="14090" max="14090" width="12" style="174" bestFit="1" customWidth="1"/>
    <col min="14091" max="14091" width="8" style="174" bestFit="1" customWidth="1"/>
    <col min="14092" max="14092" width="12" style="174" bestFit="1" customWidth="1"/>
    <col min="14093" max="14093" width="8" style="174" bestFit="1" customWidth="1"/>
    <col min="14094" max="14094" width="12" style="174" bestFit="1" customWidth="1"/>
    <col min="14095" max="14095" width="8" style="174" bestFit="1" customWidth="1"/>
    <col min="14096" max="14096" width="12" style="174" bestFit="1" customWidth="1"/>
    <col min="14097" max="14097" width="8" style="174" bestFit="1" customWidth="1"/>
    <col min="14098" max="14098" width="12" style="174" bestFit="1" customWidth="1"/>
    <col min="14099" max="14099" width="8" style="174" bestFit="1" customWidth="1"/>
    <col min="14100" max="14100" width="12" style="174" bestFit="1" customWidth="1"/>
    <col min="14101" max="14101" width="8" style="174" bestFit="1" customWidth="1"/>
    <col min="14102" max="14102" width="12" style="174" bestFit="1" customWidth="1"/>
    <col min="14103" max="14103" width="8" style="174" bestFit="1" customWidth="1"/>
    <col min="14104" max="14104" width="12" style="174" bestFit="1" customWidth="1"/>
    <col min="14105" max="14105" width="8" style="174" bestFit="1" customWidth="1"/>
    <col min="14106" max="14336" width="9.140625" style="174"/>
    <col min="14337" max="14337" width="50.7109375" style="174" bestFit="1" customWidth="1"/>
    <col min="14338" max="14338" width="12" style="174" bestFit="1" customWidth="1"/>
    <col min="14339" max="14339" width="8" style="174" bestFit="1" customWidth="1"/>
    <col min="14340" max="14340" width="12" style="174" bestFit="1" customWidth="1"/>
    <col min="14341" max="14341" width="8" style="174" bestFit="1" customWidth="1"/>
    <col min="14342" max="14342" width="12" style="174" bestFit="1" customWidth="1"/>
    <col min="14343" max="14343" width="7" style="174" bestFit="1" customWidth="1"/>
    <col min="14344" max="14344" width="12" style="174" bestFit="1" customWidth="1"/>
    <col min="14345" max="14345" width="8" style="174" bestFit="1" customWidth="1"/>
    <col min="14346" max="14346" width="12" style="174" bestFit="1" customWidth="1"/>
    <col min="14347" max="14347" width="8" style="174" bestFit="1" customWidth="1"/>
    <col min="14348" max="14348" width="12" style="174" bestFit="1" customWidth="1"/>
    <col min="14349" max="14349" width="8" style="174" bestFit="1" customWidth="1"/>
    <col min="14350" max="14350" width="12" style="174" bestFit="1" customWidth="1"/>
    <col min="14351" max="14351" width="8" style="174" bestFit="1" customWidth="1"/>
    <col min="14352" max="14352" width="12" style="174" bestFit="1" customWidth="1"/>
    <col min="14353" max="14353" width="8" style="174" bestFit="1" customWidth="1"/>
    <col min="14354" max="14354" width="12" style="174" bestFit="1" customWidth="1"/>
    <col min="14355" max="14355" width="8" style="174" bestFit="1" customWidth="1"/>
    <col min="14356" max="14356" width="12" style="174" bestFit="1" customWidth="1"/>
    <col min="14357" max="14357" width="8" style="174" bestFit="1" customWidth="1"/>
    <col min="14358" max="14358" width="12" style="174" bestFit="1" customWidth="1"/>
    <col min="14359" max="14359" width="8" style="174" bestFit="1" customWidth="1"/>
    <col min="14360" max="14360" width="12" style="174" bestFit="1" customWidth="1"/>
    <col min="14361" max="14361" width="8" style="174" bestFit="1" customWidth="1"/>
    <col min="14362" max="14592" width="9.140625" style="174"/>
    <col min="14593" max="14593" width="50.7109375" style="174" bestFit="1" customWidth="1"/>
    <col min="14594" max="14594" width="12" style="174" bestFit="1" customWidth="1"/>
    <col min="14595" max="14595" width="8" style="174" bestFit="1" customWidth="1"/>
    <col min="14596" max="14596" width="12" style="174" bestFit="1" customWidth="1"/>
    <col min="14597" max="14597" width="8" style="174" bestFit="1" customWidth="1"/>
    <col min="14598" max="14598" width="12" style="174" bestFit="1" customWidth="1"/>
    <col min="14599" max="14599" width="7" style="174" bestFit="1" customWidth="1"/>
    <col min="14600" max="14600" width="12" style="174" bestFit="1" customWidth="1"/>
    <col min="14601" max="14601" width="8" style="174" bestFit="1" customWidth="1"/>
    <col min="14602" max="14602" width="12" style="174" bestFit="1" customWidth="1"/>
    <col min="14603" max="14603" width="8" style="174" bestFit="1" customWidth="1"/>
    <col min="14604" max="14604" width="12" style="174" bestFit="1" customWidth="1"/>
    <col min="14605" max="14605" width="8" style="174" bestFit="1" customWidth="1"/>
    <col min="14606" max="14606" width="12" style="174" bestFit="1" customWidth="1"/>
    <col min="14607" max="14607" width="8" style="174" bestFit="1" customWidth="1"/>
    <col min="14608" max="14608" width="12" style="174" bestFit="1" customWidth="1"/>
    <col min="14609" max="14609" width="8" style="174" bestFit="1" customWidth="1"/>
    <col min="14610" max="14610" width="12" style="174" bestFit="1" customWidth="1"/>
    <col min="14611" max="14611" width="8" style="174" bestFit="1" customWidth="1"/>
    <col min="14612" max="14612" width="12" style="174" bestFit="1" customWidth="1"/>
    <col min="14613" max="14613" width="8" style="174" bestFit="1" customWidth="1"/>
    <col min="14614" max="14614" width="12" style="174" bestFit="1" customWidth="1"/>
    <col min="14615" max="14615" width="8" style="174" bestFit="1" customWidth="1"/>
    <col min="14616" max="14616" width="12" style="174" bestFit="1" customWidth="1"/>
    <col min="14617" max="14617" width="8" style="174" bestFit="1" customWidth="1"/>
    <col min="14618" max="14848" width="9.140625" style="174"/>
    <col min="14849" max="14849" width="50.7109375" style="174" bestFit="1" customWidth="1"/>
    <col min="14850" max="14850" width="12" style="174" bestFit="1" customWidth="1"/>
    <col min="14851" max="14851" width="8" style="174" bestFit="1" customWidth="1"/>
    <col min="14852" max="14852" width="12" style="174" bestFit="1" customWidth="1"/>
    <col min="14853" max="14853" width="8" style="174" bestFit="1" customWidth="1"/>
    <col min="14854" max="14854" width="12" style="174" bestFit="1" customWidth="1"/>
    <col min="14855" max="14855" width="7" style="174" bestFit="1" customWidth="1"/>
    <col min="14856" max="14856" width="12" style="174" bestFit="1" customWidth="1"/>
    <col min="14857" max="14857" width="8" style="174" bestFit="1" customWidth="1"/>
    <col min="14858" max="14858" width="12" style="174" bestFit="1" customWidth="1"/>
    <col min="14859" max="14859" width="8" style="174" bestFit="1" customWidth="1"/>
    <col min="14860" max="14860" width="12" style="174" bestFit="1" customWidth="1"/>
    <col min="14861" max="14861" width="8" style="174" bestFit="1" customWidth="1"/>
    <col min="14862" max="14862" width="12" style="174" bestFit="1" customWidth="1"/>
    <col min="14863" max="14863" width="8" style="174" bestFit="1" customWidth="1"/>
    <col min="14864" max="14864" width="12" style="174" bestFit="1" customWidth="1"/>
    <col min="14865" max="14865" width="8" style="174" bestFit="1" customWidth="1"/>
    <col min="14866" max="14866" width="12" style="174" bestFit="1" customWidth="1"/>
    <col min="14867" max="14867" width="8" style="174" bestFit="1" customWidth="1"/>
    <col min="14868" max="14868" width="12" style="174" bestFit="1" customWidth="1"/>
    <col min="14869" max="14869" width="8" style="174" bestFit="1" customWidth="1"/>
    <col min="14870" max="14870" width="12" style="174" bestFit="1" customWidth="1"/>
    <col min="14871" max="14871" width="8" style="174" bestFit="1" customWidth="1"/>
    <col min="14872" max="14872" width="12" style="174" bestFit="1" customWidth="1"/>
    <col min="14873" max="14873" width="8" style="174" bestFit="1" customWidth="1"/>
    <col min="14874" max="15104" width="9.140625" style="174"/>
    <col min="15105" max="15105" width="50.7109375" style="174" bestFit="1" customWidth="1"/>
    <col min="15106" max="15106" width="12" style="174" bestFit="1" customWidth="1"/>
    <col min="15107" max="15107" width="8" style="174" bestFit="1" customWidth="1"/>
    <col min="15108" max="15108" width="12" style="174" bestFit="1" customWidth="1"/>
    <col min="15109" max="15109" width="8" style="174" bestFit="1" customWidth="1"/>
    <col min="15110" max="15110" width="12" style="174" bestFit="1" customWidth="1"/>
    <col min="15111" max="15111" width="7" style="174" bestFit="1" customWidth="1"/>
    <col min="15112" max="15112" width="12" style="174" bestFit="1" customWidth="1"/>
    <col min="15113" max="15113" width="8" style="174" bestFit="1" customWidth="1"/>
    <col min="15114" max="15114" width="12" style="174" bestFit="1" customWidth="1"/>
    <col min="15115" max="15115" width="8" style="174" bestFit="1" customWidth="1"/>
    <col min="15116" max="15116" width="12" style="174" bestFit="1" customWidth="1"/>
    <col min="15117" max="15117" width="8" style="174" bestFit="1" customWidth="1"/>
    <col min="15118" max="15118" width="12" style="174" bestFit="1" customWidth="1"/>
    <col min="15119" max="15119" width="8" style="174" bestFit="1" customWidth="1"/>
    <col min="15120" max="15120" width="12" style="174" bestFit="1" customWidth="1"/>
    <col min="15121" max="15121" width="8" style="174" bestFit="1" customWidth="1"/>
    <col min="15122" max="15122" width="12" style="174" bestFit="1" customWidth="1"/>
    <col min="15123" max="15123" width="8" style="174" bestFit="1" customWidth="1"/>
    <col min="15124" max="15124" width="12" style="174" bestFit="1" customWidth="1"/>
    <col min="15125" max="15125" width="8" style="174" bestFit="1" customWidth="1"/>
    <col min="15126" max="15126" width="12" style="174" bestFit="1" customWidth="1"/>
    <col min="15127" max="15127" width="8" style="174" bestFit="1" customWidth="1"/>
    <col min="15128" max="15128" width="12" style="174" bestFit="1" customWidth="1"/>
    <col min="15129" max="15129" width="8" style="174" bestFit="1" customWidth="1"/>
    <col min="15130" max="15360" width="9.140625" style="174"/>
    <col min="15361" max="15361" width="50.7109375" style="174" bestFit="1" customWidth="1"/>
    <col min="15362" max="15362" width="12" style="174" bestFit="1" customWidth="1"/>
    <col min="15363" max="15363" width="8" style="174" bestFit="1" customWidth="1"/>
    <col min="15364" max="15364" width="12" style="174" bestFit="1" customWidth="1"/>
    <col min="15365" max="15365" width="8" style="174" bestFit="1" customWidth="1"/>
    <col min="15366" max="15366" width="12" style="174" bestFit="1" customWidth="1"/>
    <col min="15367" max="15367" width="7" style="174" bestFit="1" customWidth="1"/>
    <col min="15368" max="15368" width="12" style="174" bestFit="1" customWidth="1"/>
    <col min="15369" max="15369" width="8" style="174" bestFit="1" customWidth="1"/>
    <col min="15370" max="15370" width="12" style="174" bestFit="1" customWidth="1"/>
    <col min="15371" max="15371" width="8" style="174" bestFit="1" customWidth="1"/>
    <col min="15372" max="15372" width="12" style="174" bestFit="1" customWidth="1"/>
    <col min="15373" max="15373" width="8" style="174" bestFit="1" customWidth="1"/>
    <col min="15374" max="15374" width="12" style="174" bestFit="1" customWidth="1"/>
    <col min="15375" max="15375" width="8" style="174" bestFit="1" customWidth="1"/>
    <col min="15376" max="15376" width="12" style="174" bestFit="1" customWidth="1"/>
    <col min="15377" max="15377" width="8" style="174" bestFit="1" customWidth="1"/>
    <col min="15378" max="15378" width="12" style="174" bestFit="1" customWidth="1"/>
    <col min="15379" max="15379" width="8" style="174" bestFit="1" customWidth="1"/>
    <col min="15380" max="15380" width="12" style="174" bestFit="1" customWidth="1"/>
    <col min="15381" max="15381" width="8" style="174" bestFit="1" customWidth="1"/>
    <col min="15382" max="15382" width="12" style="174" bestFit="1" customWidth="1"/>
    <col min="15383" max="15383" width="8" style="174" bestFit="1" customWidth="1"/>
    <col min="15384" max="15384" width="12" style="174" bestFit="1" customWidth="1"/>
    <col min="15385" max="15385" width="8" style="174" bestFit="1" customWidth="1"/>
    <col min="15386" max="15616" width="9.140625" style="174"/>
    <col min="15617" max="15617" width="50.7109375" style="174" bestFit="1" customWidth="1"/>
    <col min="15618" max="15618" width="12" style="174" bestFit="1" customWidth="1"/>
    <col min="15619" max="15619" width="8" style="174" bestFit="1" customWidth="1"/>
    <col min="15620" max="15620" width="12" style="174" bestFit="1" customWidth="1"/>
    <col min="15621" max="15621" width="8" style="174" bestFit="1" customWidth="1"/>
    <col min="15622" max="15622" width="12" style="174" bestFit="1" customWidth="1"/>
    <col min="15623" max="15623" width="7" style="174" bestFit="1" customWidth="1"/>
    <col min="15624" max="15624" width="12" style="174" bestFit="1" customWidth="1"/>
    <col min="15625" max="15625" width="8" style="174" bestFit="1" customWidth="1"/>
    <col min="15626" max="15626" width="12" style="174" bestFit="1" customWidth="1"/>
    <col min="15627" max="15627" width="8" style="174" bestFit="1" customWidth="1"/>
    <col min="15628" max="15628" width="12" style="174" bestFit="1" customWidth="1"/>
    <col min="15629" max="15629" width="8" style="174" bestFit="1" customWidth="1"/>
    <col min="15630" max="15630" width="12" style="174" bestFit="1" customWidth="1"/>
    <col min="15631" max="15631" width="8" style="174" bestFit="1" customWidth="1"/>
    <col min="15632" max="15632" width="12" style="174" bestFit="1" customWidth="1"/>
    <col min="15633" max="15633" width="8" style="174" bestFit="1" customWidth="1"/>
    <col min="15634" max="15634" width="12" style="174" bestFit="1" customWidth="1"/>
    <col min="15635" max="15635" width="8" style="174" bestFit="1" customWidth="1"/>
    <col min="15636" max="15636" width="12" style="174" bestFit="1" customWidth="1"/>
    <col min="15637" max="15637" width="8" style="174" bestFit="1" customWidth="1"/>
    <col min="15638" max="15638" width="12" style="174" bestFit="1" customWidth="1"/>
    <col min="15639" max="15639" width="8" style="174" bestFit="1" customWidth="1"/>
    <col min="15640" max="15640" width="12" style="174" bestFit="1" customWidth="1"/>
    <col min="15641" max="15641" width="8" style="174" bestFit="1" customWidth="1"/>
    <col min="15642" max="15872" width="9.140625" style="174"/>
    <col min="15873" max="15873" width="50.7109375" style="174" bestFit="1" customWidth="1"/>
    <col min="15874" max="15874" width="12" style="174" bestFit="1" customWidth="1"/>
    <col min="15875" max="15875" width="8" style="174" bestFit="1" customWidth="1"/>
    <col min="15876" max="15876" width="12" style="174" bestFit="1" customWidth="1"/>
    <col min="15877" max="15877" width="8" style="174" bestFit="1" customWidth="1"/>
    <col min="15878" max="15878" width="12" style="174" bestFit="1" customWidth="1"/>
    <col min="15879" max="15879" width="7" style="174" bestFit="1" customWidth="1"/>
    <col min="15880" max="15880" width="12" style="174" bestFit="1" customWidth="1"/>
    <col min="15881" max="15881" width="8" style="174" bestFit="1" customWidth="1"/>
    <col min="15882" max="15882" width="12" style="174" bestFit="1" customWidth="1"/>
    <col min="15883" max="15883" width="8" style="174" bestFit="1" customWidth="1"/>
    <col min="15884" max="15884" width="12" style="174" bestFit="1" customWidth="1"/>
    <col min="15885" max="15885" width="8" style="174" bestFit="1" customWidth="1"/>
    <col min="15886" max="15886" width="12" style="174" bestFit="1" customWidth="1"/>
    <col min="15887" max="15887" width="8" style="174" bestFit="1" customWidth="1"/>
    <col min="15888" max="15888" width="12" style="174" bestFit="1" customWidth="1"/>
    <col min="15889" max="15889" width="8" style="174" bestFit="1" customWidth="1"/>
    <col min="15890" max="15890" width="12" style="174" bestFit="1" customWidth="1"/>
    <col min="15891" max="15891" width="8" style="174" bestFit="1" customWidth="1"/>
    <col min="15892" max="15892" width="12" style="174" bestFit="1" customWidth="1"/>
    <col min="15893" max="15893" width="8" style="174" bestFit="1" customWidth="1"/>
    <col min="15894" max="15894" width="12" style="174" bestFit="1" customWidth="1"/>
    <col min="15895" max="15895" width="8" style="174" bestFit="1" customWidth="1"/>
    <col min="15896" max="15896" width="12" style="174" bestFit="1" customWidth="1"/>
    <col min="15897" max="15897" width="8" style="174" bestFit="1" customWidth="1"/>
    <col min="15898" max="16128" width="9.140625" style="174"/>
    <col min="16129" max="16129" width="50.7109375" style="174" bestFit="1" customWidth="1"/>
    <col min="16130" max="16130" width="12" style="174" bestFit="1" customWidth="1"/>
    <col min="16131" max="16131" width="8" style="174" bestFit="1" customWidth="1"/>
    <col min="16132" max="16132" width="12" style="174" bestFit="1" customWidth="1"/>
    <col min="16133" max="16133" width="8" style="174" bestFit="1" customWidth="1"/>
    <col min="16134" max="16134" width="12" style="174" bestFit="1" customWidth="1"/>
    <col min="16135" max="16135" width="7" style="174" bestFit="1" customWidth="1"/>
    <col min="16136" max="16136" width="12" style="174" bestFit="1" customWidth="1"/>
    <col min="16137" max="16137" width="8" style="174" bestFit="1" customWidth="1"/>
    <col min="16138" max="16138" width="12" style="174" bestFit="1" customWidth="1"/>
    <col min="16139" max="16139" width="8" style="174" bestFit="1" customWidth="1"/>
    <col min="16140" max="16140" width="12" style="174" bestFit="1" customWidth="1"/>
    <col min="16141" max="16141" width="8" style="174" bestFit="1" customWidth="1"/>
    <col min="16142" max="16142" width="12" style="174" bestFit="1" customWidth="1"/>
    <col min="16143" max="16143" width="8" style="174" bestFit="1" customWidth="1"/>
    <col min="16144" max="16144" width="12" style="174" bestFit="1" customWidth="1"/>
    <col min="16145" max="16145" width="8" style="174" bestFit="1" customWidth="1"/>
    <col min="16146" max="16146" width="12" style="174" bestFit="1" customWidth="1"/>
    <col min="16147" max="16147" width="8" style="174" bestFit="1" customWidth="1"/>
    <col min="16148" max="16148" width="12" style="174" bestFit="1" customWidth="1"/>
    <col min="16149" max="16149" width="8" style="174" bestFit="1" customWidth="1"/>
    <col min="16150" max="16150" width="12" style="174" bestFit="1" customWidth="1"/>
    <col min="16151" max="16151" width="8" style="174" bestFit="1" customWidth="1"/>
    <col min="16152" max="16152" width="12" style="174" bestFit="1" customWidth="1"/>
    <col min="16153" max="16153" width="8" style="174" bestFit="1" customWidth="1"/>
    <col min="16154" max="16384" width="9.140625" style="174"/>
  </cols>
  <sheetData>
    <row r="1" spans="1:25">
      <c r="A1" s="1" t="s">
        <v>2067</v>
      </c>
      <c r="D1" s="175" t="s">
        <v>252</v>
      </c>
      <c r="H1" s="175" t="s">
        <v>252</v>
      </c>
      <c r="L1" s="175" t="s">
        <v>252</v>
      </c>
      <c r="P1" s="175" t="s">
        <v>252</v>
      </c>
      <c r="T1" s="175" t="s">
        <v>252</v>
      </c>
      <c r="V1" s="175" t="s">
        <v>252</v>
      </c>
      <c r="X1" s="175" t="s">
        <v>252</v>
      </c>
    </row>
    <row r="2" spans="1:25">
      <c r="A2" s="135" t="s">
        <v>1059</v>
      </c>
      <c r="B2" s="134" t="s">
        <v>13</v>
      </c>
      <c r="C2" s="167"/>
      <c r="D2" s="338" t="s">
        <v>1194</v>
      </c>
      <c r="E2" s="338"/>
      <c r="F2" s="338" t="s">
        <v>1195</v>
      </c>
      <c r="G2" s="338"/>
      <c r="H2" s="338" t="s">
        <v>1196</v>
      </c>
      <c r="I2" s="338"/>
      <c r="J2" s="338" t="s">
        <v>1197</v>
      </c>
      <c r="K2" s="338"/>
      <c r="L2" s="338" t="s">
        <v>1198</v>
      </c>
      <c r="M2" s="338"/>
      <c r="N2" s="338" t="s">
        <v>1199</v>
      </c>
      <c r="O2" s="338"/>
      <c r="P2" s="338" t="s">
        <v>1200</v>
      </c>
      <c r="Q2" s="338"/>
      <c r="R2" s="338" t="s">
        <v>1201</v>
      </c>
      <c r="S2" s="338"/>
      <c r="T2" s="338" t="s">
        <v>1202</v>
      </c>
      <c r="U2" s="338"/>
      <c r="V2" s="338" t="s">
        <v>1203</v>
      </c>
      <c r="W2" s="338"/>
      <c r="X2" s="338" t="s">
        <v>1204</v>
      </c>
      <c r="Y2" s="338"/>
    </row>
    <row r="3" spans="1:25">
      <c r="A3" s="131" t="s">
        <v>224</v>
      </c>
      <c r="B3" s="130"/>
      <c r="C3" s="168"/>
      <c r="D3" s="339"/>
      <c r="E3" s="339"/>
      <c r="F3" s="339"/>
      <c r="G3" s="339"/>
      <c r="H3" s="339"/>
      <c r="I3" s="339"/>
      <c r="J3" s="339"/>
      <c r="K3" s="339"/>
      <c r="L3" s="339"/>
      <c r="M3" s="339"/>
      <c r="N3" s="339"/>
      <c r="O3" s="339"/>
      <c r="P3" s="339"/>
      <c r="Q3" s="339"/>
      <c r="R3" s="339"/>
      <c r="S3" s="339"/>
      <c r="T3" s="339"/>
      <c r="U3" s="339"/>
      <c r="V3" s="339"/>
      <c r="W3" s="339"/>
      <c r="X3" s="339"/>
      <c r="Y3" s="339"/>
    </row>
    <row r="4" spans="1:25">
      <c r="A4" s="176"/>
      <c r="B4" s="169" t="s">
        <v>4</v>
      </c>
      <c r="C4" s="170" t="s">
        <v>5</v>
      </c>
      <c r="D4" s="169" t="s">
        <v>4</v>
      </c>
      <c r="E4" s="170" t="s">
        <v>5</v>
      </c>
      <c r="F4" s="169" t="s">
        <v>4</v>
      </c>
      <c r="G4" s="170" t="s">
        <v>5</v>
      </c>
      <c r="H4" s="169" t="s">
        <v>4</v>
      </c>
      <c r="I4" s="170" t="s">
        <v>5</v>
      </c>
      <c r="J4" s="169" t="s">
        <v>4</v>
      </c>
      <c r="K4" s="170" t="s">
        <v>5</v>
      </c>
      <c r="L4" s="169" t="s">
        <v>4</v>
      </c>
      <c r="M4" s="170" t="s">
        <v>5</v>
      </c>
      <c r="N4" s="169" t="s">
        <v>4</v>
      </c>
      <c r="O4" s="170" t="s">
        <v>5</v>
      </c>
      <c r="P4" s="169" t="s">
        <v>4</v>
      </c>
      <c r="Q4" s="170" t="s">
        <v>5</v>
      </c>
      <c r="R4" s="169" t="s">
        <v>4</v>
      </c>
      <c r="S4" s="170" t="s">
        <v>5</v>
      </c>
      <c r="T4" s="169" t="s">
        <v>4</v>
      </c>
      <c r="U4" s="170" t="s">
        <v>5</v>
      </c>
      <c r="V4" s="169" t="s">
        <v>4</v>
      </c>
      <c r="W4" s="170" t="s">
        <v>5</v>
      </c>
      <c r="X4" s="169" t="s">
        <v>4</v>
      </c>
      <c r="Y4" s="170" t="s">
        <v>5</v>
      </c>
    </row>
    <row r="5" spans="1:25">
      <c r="A5" s="1" t="s">
        <v>130</v>
      </c>
    </row>
    <row r="6" spans="1:25">
      <c r="A6" s="1" t="s">
        <v>142</v>
      </c>
      <c r="B6" s="118">
        <v>1295841560.72</v>
      </c>
      <c r="C6" s="54">
        <v>54.3902</v>
      </c>
      <c r="D6" s="118">
        <v>0</v>
      </c>
      <c r="E6" s="54">
        <v>0</v>
      </c>
      <c r="F6" s="118">
        <v>550993534.10000002</v>
      </c>
      <c r="G6" s="54">
        <v>92.415999999999997</v>
      </c>
      <c r="H6" s="118">
        <v>0</v>
      </c>
      <c r="I6" s="54">
        <v>0</v>
      </c>
      <c r="J6" s="118">
        <v>13717500.26</v>
      </c>
      <c r="K6" s="54">
        <v>85.362799999999993</v>
      </c>
      <c r="L6" s="118">
        <v>0</v>
      </c>
      <c r="M6" s="54">
        <v>0</v>
      </c>
      <c r="N6" s="118">
        <v>664492643</v>
      </c>
      <c r="O6" s="54">
        <v>91.050700000000006</v>
      </c>
      <c r="P6" s="118">
        <v>0</v>
      </c>
      <c r="Q6" s="54">
        <v>0</v>
      </c>
      <c r="R6" s="118">
        <v>66637883.359999999</v>
      </c>
      <c r="S6" s="54">
        <v>79.427099999999996</v>
      </c>
      <c r="T6" s="118">
        <v>0</v>
      </c>
      <c r="U6" s="54">
        <v>0</v>
      </c>
      <c r="V6" s="118">
        <v>0</v>
      </c>
      <c r="W6" s="54">
        <v>0</v>
      </c>
      <c r="X6" s="118">
        <v>0</v>
      </c>
      <c r="Y6" s="54">
        <v>0</v>
      </c>
    </row>
    <row r="7" spans="1:25">
      <c r="A7" s="24" t="s">
        <v>141</v>
      </c>
      <c r="B7" s="175">
        <v>26571024.66</v>
      </c>
      <c r="C7" s="177">
        <v>1.1153</v>
      </c>
      <c r="D7" s="175">
        <v>494473.69</v>
      </c>
      <c r="E7" s="177">
        <v>0.4652</v>
      </c>
      <c r="F7" s="175">
        <v>9706310.8900000006</v>
      </c>
      <c r="G7" s="177">
        <v>1.6279999999999999</v>
      </c>
      <c r="H7" s="175">
        <v>3455151.16</v>
      </c>
      <c r="I7" s="177">
        <v>3.9683000000000002</v>
      </c>
      <c r="J7" s="175">
        <v>511014.54</v>
      </c>
      <c r="K7" s="177">
        <v>3.18</v>
      </c>
      <c r="L7" s="175">
        <v>488034.96</v>
      </c>
      <c r="M7" s="177">
        <v>0.19040000000000001</v>
      </c>
      <c r="N7" s="175">
        <v>3767248.31</v>
      </c>
      <c r="O7" s="177">
        <v>0.51619999999999999</v>
      </c>
      <c r="P7" s="175">
        <v>768264.02</v>
      </c>
      <c r="Q7" s="177">
        <v>1.0507</v>
      </c>
      <c r="R7" s="175">
        <v>683362</v>
      </c>
      <c r="S7" s="177">
        <v>0.8145</v>
      </c>
      <c r="T7" s="175">
        <v>1547651.82</v>
      </c>
      <c r="U7" s="177">
        <v>8.6735000000000007</v>
      </c>
      <c r="V7" s="175">
        <v>3214576.8</v>
      </c>
      <c r="W7" s="177">
        <v>2.1173000000000002</v>
      </c>
      <c r="X7" s="175">
        <v>1934936.47</v>
      </c>
      <c r="Y7" s="177">
        <v>0.73280000000000001</v>
      </c>
    </row>
    <row r="8" spans="1:25">
      <c r="A8" s="174" t="s">
        <v>246</v>
      </c>
      <c r="B8" s="175">
        <v>18055196</v>
      </c>
      <c r="C8" s="177">
        <v>0.75780000000000003</v>
      </c>
      <c r="D8" s="175">
        <v>0</v>
      </c>
      <c r="E8" s="177">
        <v>0</v>
      </c>
      <c r="F8" s="175">
        <v>0</v>
      </c>
      <c r="G8" s="177">
        <v>0</v>
      </c>
      <c r="H8" s="175">
        <v>0</v>
      </c>
      <c r="I8" s="177">
        <v>0</v>
      </c>
      <c r="J8" s="175">
        <v>0</v>
      </c>
      <c r="K8" s="177">
        <v>0</v>
      </c>
      <c r="L8" s="175">
        <v>0</v>
      </c>
      <c r="M8" s="177">
        <v>0</v>
      </c>
      <c r="N8" s="175">
        <v>18055196</v>
      </c>
      <c r="O8" s="177">
        <v>2.4740000000000002</v>
      </c>
      <c r="P8" s="175">
        <v>0</v>
      </c>
      <c r="Q8" s="177">
        <v>0</v>
      </c>
      <c r="R8" s="175">
        <v>0</v>
      </c>
      <c r="S8" s="177">
        <v>0</v>
      </c>
      <c r="T8" s="175">
        <v>0</v>
      </c>
      <c r="U8" s="177">
        <v>0</v>
      </c>
      <c r="V8" s="175">
        <v>0</v>
      </c>
      <c r="W8" s="177">
        <v>0</v>
      </c>
      <c r="X8" s="175">
        <v>0</v>
      </c>
      <c r="Y8" s="177">
        <v>0</v>
      </c>
    </row>
    <row r="9" spans="1:25">
      <c r="A9" s="174" t="s">
        <v>247</v>
      </c>
      <c r="B9" s="175">
        <v>3475.23</v>
      </c>
      <c r="C9" s="177">
        <v>1E-4</v>
      </c>
      <c r="D9" s="175">
        <v>0</v>
      </c>
      <c r="E9" s="177">
        <v>0</v>
      </c>
      <c r="F9" s="175">
        <v>0</v>
      </c>
      <c r="G9" s="177">
        <v>0</v>
      </c>
      <c r="H9" s="175">
        <v>0</v>
      </c>
      <c r="I9" s="177">
        <v>0</v>
      </c>
      <c r="J9" s="175">
        <v>0</v>
      </c>
      <c r="K9" s="177">
        <v>0</v>
      </c>
      <c r="L9" s="175">
        <v>0</v>
      </c>
      <c r="M9" s="177">
        <v>0</v>
      </c>
      <c r="N9" s="175">
        <v>0</v>
      </c>
      <c r="O9" s="177">
        <v>0</v>
      </c>
      <c r="P9" s="175">
        <v>0</v>
      </c>
      <c r="Q9" s="177">
        <v>0</v>
      </c>
      <c r="R9" s="175">
        <v>0</v>
      </c>
      <c r="S9" s="177">
        <v>0</v>
      </c>
      <c r="T9" s="175">
        <v>0</v>
      </c>
      <c r="U9" s="177">
        <v>0</v>
      </c>
      <c r="V9" s="175">
        <v>0</v>
      </c>
      <c r="W9" s="177">
        <v>0</v>
      </c>
      <c r="X9" s="175">
        <v>3475.23</v>
      </c>
      <c r="Y9" s="177">
        <v>1.2999999999999999E-3</v>
      </c>
    </row>
    <row r="10" spans="1:25">
      <c r="A10" s="24" t="s">
        <v>1094</v>
      </c>
      <c r="B10" s="175">
        <v>56755893.840000004</v>
      </c>
      <c r="C10" s="177">
        <v>2.3822000000000001</v>
      </c>
      <c r="D10" s="175">
        <v>5896.58</v>
      </c>
      <c r="E10" s="177">
        <v>5.4999999999999997E-3</v>
      </c>
      <c r="F10" s="175">
        <v>9844538.8300000001</v>
      </c>
      <c r="G10" s="177">
        <v>1.6512</v>
      </c>
      <c r="H10" s="175">
        <v>0</v>
      </c>
      <c r="I10" s="177">
        <v>0</v>
      </c>
      <c r="J10" s="175">
        <v>1841141.14</v>
      </c>
      <c r="K10" s="177">
        <v>11.4573</v>
      </c>
      <c r="L10" s="175">
        <v>0</v>
      </c>
      <c r="M10" s="177">
        <v>0</v>
      </c>
      <c r="N10" s="175">
        <v>43489865</v>
      </c>
      <c r="O10" s="177">
        <v>5.9591000000000003</v>
      </c>
      <c r="P10" s="175">
        <v>706402.71</v>
      </c>
      <c r="Q10" s="177">
        <v>0.96609999999999996</v>
      </c>
      <c r="R10" s="175">
        <v>867106.41</v>
      </c>
      <c r="S10" s="177">
        <v>1.0335000000000001</v>
      </c>
      <c r="T10" s="175">
        <v>943.17</v>
      </c>
      <c r="U10" s="177">
        <v>5.3E-3</v>
      </c>
      <c r="V10" s="175">
        <v>0</v>
      </c>
      <c r="W10" s="177">
        <v>0</v>
      </c>
      <c r="X10" s="175">
        <v>0</v>
      </c>
      <c r="Y10" s="177">
        <v>0</v>
      </c>
    </row>
    <row r="11" spans="1:25">
      <c r="A11" s="174" t="s">
        <v>228</v>
      </c>
      <c r="B11" s="175">
        <v>0</v>
      </c>
      <c r="C11" s="177">
        <v>0</v>
      </c>
      <c r="D11" s="175">
        <v>0</v>
      </c>
      <c r="E11" s="177">
        <v>0</v>
      </c>
      <c r="F11" s="175">
        <v>0</v>
      </c>
      <c r="G11" s="177">
        <v>0</v>
      </c>
      <c r="H11" s="175">
        <v>0</v>
      </c>
      <c r="I11" s="177">
        <v>0</v>
      </c>
      <c r="J11" s="175">
        <v>0</v>
      </c>
      <c r="K11" s="177">
        <v>0</v>
      </c>
      <c r="L11" s="175">
        <v>0</v>
      </c>
      <c r="M11" s="177">
        <v>0</v>
      </c>
      <c r="N11" s="175">
        <v>0</v>
      </c>
      <c r="O11" s="177">
        <v>0</v>
      </c>
      <c r="P11" s="175">
        <v>0</v>
      </c>
      <c r="Q11" s="177">
        <v>0</v>
      </c>
      <c r="R11" s="175">
        <v>0</v>
      </c>
      <c r="S11" s="177">
        <v>0</v>
      </c>
      <c r="T11" s="175">
        <v>0</v>
      </c>
      <c r="U11" s="177">
        <v>0</v>
      </c>
      <c r="V11" s="175">
        <v>0</v>
      </c>
      <c r="W11" s="177">
        <v>0</v>
      </c>
      <c r="X11" s="175">
        <v>0</v>
      </c>
      <c r="Y11" s="177">
        <v>0</v>
      </c>
    </row>
    <row r="12" spans="1:25" ht="13.5" thickBot="1">
      <c r="A12" s="174" t="s">
        <v>126</v>
      </c>
      <c r="B12" s="175">
        <v>985262528.63</v>
      </c>
      <c r="C12" s="177">
        <v>41.354300000000002</v>
      </c>
      <c r="D12" s="175">
        <v>105797388.2</v>
      </c>
      <c r="E12" s="177">
        <v>99.529300000000006</v>
      </c>
      <c r="F12" s="175">
        <v>25665640.98</v>
      </c>
      <c r="G12" s="177">
        <v>4.3048000000000002</v>
      </c>
      <c r="H12" s="175">
        <v>83613983.769999996</v>
      </c>
      <c r="I12" s="177">
        <v>96.031700000000001</v>
      </c>
      <c r="J12" s="175">
        <v>0</v>
      </c>
      <c r="K12" s="177">
        <v>0</v>
      </c>
      <c r="L12" s="175">
        <v>255815818.80000001</v>
      </c>
      <c r="M12" s="177">
        <v>99.809600000000003</v>
      </c>
      <c r="N12" s="175">
        <v>0</v>
      </c>
      <c r="O12" s="177">
        <v>0</v>
      </c>
      <c r="P12" s="175">
        <v>71644181.849999994</v>
      </c>
      <c r="Q12" s="177">
        <v>97.983199999999997</v>
      </c>
      <c r="R12" s="175">
        <v>15709819.390000001</v>
      </c>
      <c r="S12" s="177">
        <v>18.724900000000002</v>
      </c>
      <c r="T12" s="175">
        <v>16294827.039999999</v>
      </c>
      <c r="U12" s="177">
        <v>91.321200000000005</v>
      </c>
      <c r="V12" s="175">
        <v>148606283.40000001</v>
      </c>
      <c r="W12" s="177">
        <v>97.8827</v>
      </c>
      <c r="X12" s="175">
        <v>262114585.19999999</v>
      </c>
      <c r="Y12" s="177">
        <v>99.265900000000002</v>
      </c>
    </row>
    <row r="13" spans="1:25" ht="14.25" thickTop="1" thickBot="1">
      <c r="A13" s="171" t="s">
        <v>2</v>
      </c>
      <c r="B13" s="152">
        <v>2382489679.0799999</v>
      </c>
      <c r="C13" s="172">
        <v>100</v>
      </c>
      <c r="D13" s="152">
        <v>106297758.47</v>
      </c>
      <c r="E13" s="172">
        <v>100</v>
      </c>
      <c r="F13" s="152">
        <v>596210024.79999995</v>
      </c>
      <c r="G13" s="172">
        <v>100</v>
      </c>
      <c r="H13" s="152">
        <v>87069134.930000007</v>
      </c>
      <c r="I13" s="172">
        <v>100</v>
      </c>
      <c r="J13" s="152">
        <v>16069655.939999999</v>
      </c>
      <c r="K13" s="172">
        <v>100</v>
      </c>
      <c r="L13" s="152">
        <v>256303853.75999999</v>
      </c>
      <c r="M13" s="172">
        <v>100</v>
      </c>
      <c r="N13" s="152">
        <v>729804952.30999994</v>
      </c>
      <c r="O13" s="172">
        <v>100</v>
      </c>
      <c r="P13" s="152">
        <v>73118848.579999998</v>
      </c>
      <c r="Q13" s="172">
        <v>100</v>
      </c>
      <c r="R13" s="152">
        <v>83898171.159999996</v>
      </c>
      <c r="S13" s="172">
        <v>100</v>
      </c>
      <c r="T13" s="152">
        <v>17843422.030000001</v>
      </c>
      <c r="U13" s="172">
        <v>100</v>
      </c>
      <c r="V13" s="152">
        <v>151820860.19999999</v>
      </c>
      <c r="W13" s="172">
        <v>100</v>
      </c>
      <c r="X13" s="152">
        <v>264052996.90000001</v>
      </c>
      <c r="Y13" s="172">
        <v>100</v>
      </c>
    </row>
    <row r="14" spans="1:25" ht="13.5" thickTop="1">
      <c r="A14" s="1" t="s">
        <v>124</v>
      </c>
    </row>
    <row r="15" spans="1:25">
      <c r="A15" s="174" t="s">
        <v>123</v>
      </c>
      <c r="B15" s="175">
        <v>0</v>
      </c>
      <c r="C15" s="177">
        <v>0</v>
      </c>
      <c r="D15" s="175">
        <v>0</v>
      </c>
      <c r="E15" s="177">
        <v>0</v>
      </c>
      <c r="F15" s="175">
        <v>0</v>
      </c>
      <c r="G15" s="177">
        <v>0</v>
      </c>
      <c r="H15" s="175">
        <v>0</v>
      </c>
      <c r="I15" s="177">
        <v>0</v>
      </c>
      <c r="J15" s="175">
        <v>0</v>
      </c>
      <c r="K15" s="177">
        <v>0</v>
      </c>
      <c r="L15" s="175">
        <v>0</v>
      </c>
      <c r="M15" s="177">
        <v>0</v>
      </c>
      <c r="N15" s="175">
        <v>0</v>
      </c>
      <c r="O15" s="177">
        <v>0</v>
      </c>
      <c r="P15" s="175">
        <v>0</v>
      </c>
      <c r="Q15" s="177">
        <v>0</v>
      </c>
      <c r="R15" s="175">
        <v>0</v>
      </c>
      <c r="S15" s="177">
        <v>0</v>
      </c>
      <c r="T15" s="175">
        <v>0</v>
      </c>
      <c r="U15" s="177">
        <v>0</v>
      </c>
      <c r="V15" s="175">
        <v>0</v>
      </c>
      <c r="W15" s="177">
        <v>0</v>
      </c>
      <c r="X15" s="175">
        <v>0</v>
      </c>
      <c r="Y15" s="177">
        <v>0</v>
      </c>
    </row>
    <row r="16" spans="1:25">
      <c r="A16" s="174" t="s">
        <v>122</v>
      </c>
      <c r="B16" s="175">
        <v>0</v>
      </c>
      <c r="C16" s="177">
        <v>0</v>
      </c>
      <c r="D16" s="175">
        <v>0</v>
      </c>
      <c r="E16" s="177">
        <v>0</v>
      </c>
      <c r="F16" s="175">
        <v>0</v>
      </c>
      <c r="G16" s="177">
        <v>0</v>
      </c>
      <c r="H16" s="175">
        <v>0</v>
      </c>
      <c r="I16" s="177">
        <v>0</v>
      </c>
      <c r="J16" s="175">
        <v>0</v>
      </c>
      <c r="K16" s="177">
        <v>0</v>
      </c>
      <c r="L16" s="175">
        <v>0</v>
      </c>
      <c r="M16" s="177">
        <v>0</v>
      </c>
      <c r="N16" s="175">
        <v>0</v>
      </c>
      <c r="O16" s="177">
        <v>0</v>
      </c>
      <c r="P16" s="175">
        <v>0</v>
      </c>
      <c r="Q16" s="177">
        <v>0</v>
      </c>
      <c r="R16" s="175">
        <v>0</v>
      </c>
      <c r="S16" s="177">
        <v>0</v>
      </c>
      <c r="T16" s="175">
        <v>0</v>
      </c>
      <c r="U16" s="177">
        <v>0</v>
      </c>
      <c r="V16" s="175">
        <v>0</v>
      </c>
      <c r="W16" s="177">
        <v>0</v>
      </c>
      <c r="X16" s="175">
        <v>0</v>
      </c>
      <c r="Y16" s="177">
        <v>0</v>
      </c>
    </row>
    <row r="17" spans="1:25">
      <c r="A17" s="174" t="s">
        <v>121</v>
      </c>
      <c r="B17" s="175">
        <v>0</v>
      </c>
      <c r="C17" s="177">
        <v>0</v>
      </c>
      <c r="D17" s="175">
        <v>0</v>
      </c>
      <c r="E17" s="177">
        <v>0</v>
      </c>
      <c r="F17" s="175">
        <v>0</v>
      </c>
      <c r="G17" s="177">
        <v>0</v>
      </c>
      <c r="H17" s="175">
        <v>0</v>
      </c>
      <c r="I17" s="177">
        <v>0</v>
      </c>
      <c r="J17" s="175">
        <v>0</v>
      </c>
      <c r="K17" s="177">
        <v>0</v>
      </c>
      <c r="L17" s="175">
        <v>0</v>
      </c>
      <c r="M17" s="177">
        <v>0</v>
      </c>
      <c r="N17" s="175">
        <v>0</v>
      </c>
      <c r="O17" s="177">
        <v>0</v>
      </c>
      <c r="P17" s="175">
        <v>0</v>
      </c>
      <c r="Q17" s="177">
        <v>0</v>
      </c>
      <c r="R17" s="175">
        <v>0</v>
      </c>
      <c r="S17" s="177">
        <v>0</v>
      </c>
      <c r="T17" s="175">
        <v>0</v>
      </c>
      <c r="U17" s="177">
        <v>0</v>
      </c>
      <c r="V17" s="175">
        <v>0</v>
      </c>
      <c r="W17" s="177">
        <v>0</v>
      </c>
      <c r="X17" s="175">
        <v>0</v>
      </c>
      <c r="Y17" s="177">
        <v>0</v>
      </c>
    </row>
    <row r="18" spans="1:25">
      <c r="A18" s="174" t="s">
        <v>120</v>
      </c>
      <c r="B18" s="175">
        <v>0</v>
      </c>
      <c r="C18" s="177">
        <v>0</v>
      </c>
      <c r="D18" s="175">
        <v>0</v>
      </c>
      <c r="E18" s="177">
        <v>0</v>
      </c>
      <c r="F18" s="175">
        <v>0</v>
      </c>
      <c r="G18" s="177">
        <v>0</v>
      </c>
      <c r="H18" s="175">
        <v>0</v>
      </c>
      <c r="I18" s="177">
        <v>0</v>
      </c>
      <c r="J18" s="175">
        <v>0</v>
      </c>
      <c r="K18" s="177">
        <v>0</v>
      </c>
      <c r="L18" s="175">
        <v>0</v>
      </c>
      <c r="M18" s="177">
        <v>0</v>
      </c>
      <c r="N18" s="175">
        <v>0</v>
      </c>
      <c r="O18" s="177">
        <v>0</v>
      </c>
      <c r="P18" s="175">
        <v>0</v>
      </c>
      <c r="Q18" s="177">
        <v>0</v>
      </c>
      <c r="R18" s="175">
        <v>0</v>
      </c>
      <c r="S18" s="177">
        <v>0</v>
      </c>
      <c r="T18" s="175">
        <v>0</v>
      </c>
      <c r="U18" s="177">
        <v>0</v>
      </c>
      <c r="V18" s="175">
        <v>0</v>
      </c>
      <c r="W18" s="177">
        <v>0</v>
      </c>
      <c r="X18" s="175">
        <v>0</v>
      </c>
      <c r="Y18" s="177">
        <v>0</v>
      </c>
    </row>
    <row r="19" spans="1:25">
      <c r="A19" s="174" t="s">
        <v>119</v>
      </c>
      <c r="B19" s="175">
        <v>0</v>
      </c>
      <c r="C19" s="177">
        <v>0</v>
      </c>
      <c r="D19" s="175">
        <v>0</v>
      </c>
      <c r="E19" s="177">
        <v>0</v>
      </c>
      <c r="F19" s="175">
        <v>0</v>
      </c>
      <c r="G19" s="177">
        <v>0</v>
      </c>
      <c r="H19" s="175">
        <v>0</v>
      </c>
      <c r="I19" s="177">
        <v>0</v>
      </c>
      <c r="J19" s="175">
        <v>0</v>
      </c>
      <c r="K19" s="177">
        <v>0</v>
      </c>
      <c r="L19" s="175">
        <v>0</v>
      </c>
      <c r="M19" s="177">
        <v>0</v>
      </c>
      <c r="N19" s="175">
        <v>0</v>
      </c>
      <c r="O19" s="177">
        <v>0</v>
      </c>
      <c r="P19" s="175">
        <v>0</v>
      </c>
      <c r="Q19" s="177">
        <v>0</v>
      </c>
      <c r="R19" s="175">
        <v>0</v>
      </c>
      <c r="S19" s="177">
        <v>0</v>
      </c>
      <c r="T19" s="175">
        <v>0</v>
      </c>
      <c r="U19" s="177">
        <v>0</v>
      </c>
      <c r="V19" s="175">
        <v>0</v>
      </c>
      <c r="W19" s="177">
        <v>0</v>
      </c>
      <c r="X19" s="175">
        <v>0</v>
      </c>
      <c r="Y19" s="177">
        <v>0</v>
      </c>
    </row>
    <row r="20" spans="1:25">
      <c r="A20" s="174" t="s">
        <v>118</v>
      </c>
      <c r="B20" s="175">
        <v>0</v>
      </c>
      <c r="C20" s="177">
        <v>0</v>
      </c>
      <c r="D20" s="175">
        <v>0</v>
      </c>
      <c r="E20" s="177">
        <v>0</v>
      </c>
      <c r="F20" s="175">
        <v>0</v>
      </c>
      <c r="G20" s="177">
        <v>0</v>
      </c>
      <c r="H20" s="175">
        <v>0</v>
      </c>
      <c r="I20" s="177">
        <v>0</v>
      </c>
      <c r="J20" s="175">
        <v>0</v>
      </c>
      <c r="K20" s="177">
        <v>0</v>
      </c>
      <c r="L20" s="175">
        <v>0</v>
      </c>
      <c r="M20" s="177">
        <v>0</v>
      </c>
      <c r="N20" s="175">
        <v>0</v>
      </c>
      <c r="O20" s="177">
        <v>0</v>
      </c>
      <c r="P20" s="175">
        <v>0</v>
      </c>
      <c r="Q20" s="177">
        <v>0</v>
      </c>
      <c r="R20" s="175">
        <v>0</v>
      </c>
      <c r="S20" s="177">
        <v>0</v>
      </c>
      <c r="T20" s="175">
        <v>0</v>
      </c>
      <c r="U20" s="177">
        <v>0</v>
      </c>
      <c r="V20" s="175">
        <v>0</v>
      </c>
      <c r="W20" s="177">
        <v>0</v>
      </c>
      <c r="X20" s="175">
        <v>0</v>
      </c>
      <c r="Y20" s="177">
        <v>0</v>
      </c>
    </row>
    <row r="21" spans="1:25">
      <c r="A21" s="174" t="s">
        <v>117</v>
      </c>
      <c r="B21" s="175">
        <v>0</v>
      </c>
      <c r="C21" s="177">
        <v>0</v>
      </c>
      <c r="D21" s="175">
        <v>0</v>
      </c>
      <c r="E21" s="177">
        <v>0</v>
      </c>
      <c r="F21" s="175">
        <v>0</v>
      </c>
      <c r="G21" s="177">
        <v>0</v>
      </c>
      <c r="H21" s="175">
        <v>0</v>
      </c>
      <c r="I21" s="177">
        <v>0</v>
      </c>
      <c r="J21" s="175">
        <v>0</v>
      </c>
      <c r="K21" s="177">
        <v>0</v>
      </c>
      <c r="L21" s="175">
        <v>0</v>
      </c>
      <c r="M21" s="177">
        <v>0</v>
      </c>
      <c r="N21" s="175">
        <v>0</v>
      </c>
      <c r="O21" s="177">
        <v>0</v>
      </c>
      <c r="P21" s="175">
        <v>0</v>
      </c>
      <c r="Q21" s="177">
        <v>0</v>
      </c>
      <c r="R21" s="175">
        <v>0</v>
      </c>
      <c r="S21" s="177">
        <v>0</v>
      </c>
      <c r="T21" s="175">
        <v>0</v>
      </c>
      <c r="U21" s="177">
        <v>0</v>
      </c>
      <c r="V21" s="175">
        <v>0</v>
      </c>
      <c r="W21" s="177">
        <v>0</v>
      </c>
      <c r="X21" s="175">
        <v>0</v>
      </c>
      <c r="Y21" s="177">
        <v>0</v>
      </c>
    </row>
    <row r="22" spans="1:25">
      <c r="A22" s="174" t="s">
        <v>116</v>
      </c>
      <c r="B22" s="175">
        <v>0</v>
      </c>
      <c r="C22" s="177">
        <v>0</v>
      </c>
      <c r="D22" s="175">
        <v>0</v>
      </c>
      <c r="E22" s="177">
        <v>0</v>
      </c>
      <c r="F22" s="175">
        <v>0</v>
      </c>
      <c r="G22" s="177">
        <v>0</v>
      </c>
      <c r="H22" s="175">
        <v>0</v>
      </c>
      <c r="I22" s="177">
        <v>0</v>
      </c>
      <c r="J22" s="175">
        <v>0</v>
      </c>
      <c r="K22" s="177">
        <v>0</v>
      </c>
      <c r="L22" s="175">
        <v>0</v>
      </c>
      <c r="M22" s="177">
        <v>0</v>
      </c>
      <c r="N22" s="175">
        <v>0</v>
      </c>
      <c r="O22" s="177">
        <v>0</v>
      </c>
      <c r="P22" s="175">
        <v>0</v>
      </c>
      <c r="Q22" s="177">
        <v>0</v>
      </c>
      <c r="R22" s="175">
        <v>0</v>
      </c>
      <c r="S22" s="177">
        <v>0</v>
      </c>
      <c r="T22" s="175">
        <v>0</v>
      </c>
      <c r="U22" s="177">
        <v>0</v>
      </c>
      <c r="V22" s="175">
        <v>0</v>
      </c>
      <c r="W22" s="177">
        <v>0</v>
      </c>
      <c r="X22" s="175">
        <v>0</v>
      </c>
      <c r="Y22" s="177">
        <v>0</v>
      </c>
    </row>
    <row r="23" spans="1:25">
      <c r="A23" s="174" t="s">
        <v>115</v>
      </c>
      <c r="B23" s="175">
        <v>0</v>
      </c>
      <c r="C23" s="177">
        <v>0</v>
      </c>
      <c r="D23" s="175">
        <v>0</v>
      </c>
      <c r="E23" s="177">
        <v>0</v>
      </c>
      <c r="F23" s="175">
        <v>0</v>
      </c>
      <c r="G23" s="177">
        <v>0</v>
      </c>
      <c r="H23" s="175">
        <v>0</v>
      </c>
      <c r="I23" s="177">
        <v>0</v>
      </c>
      <c r="J23" s="175">
        <v>0</v>
      </c>
      <c r="K23" s="177">
        <v>0</v>
      </c>
      <c r="L23" s="175">
        <v>0</v>
      </c>
      <c r="M23" s="177">
        <v>0</v>
      </c>
      <c r="N23" s="175">
        <v>0</v>
      </c>
      <c r="O23" s="177">
        <v>0</v>
      </c>
      <c r="P23" s="175">
        <v>0</v>
      </c>
      <c r="Q23" s="177">
        <v>0</v>
      </c>
      <c r="R23" s="175">
        <v>0</v>
      </c>
      <c r="S23" s="177">
        <v>0</v>
      </c>
      <c r="T23" s="175">
        <v>0</v>
      </c>
      <c r="U23" s="177">
        <v>0</v>
      </c>
      <c r="V23" s="175">
        <v>0</v>
      </c>
      <c r="W23" s="177">
        <v>0</v>
      </c>
      <c r="X23" s="175">
        <v>0</v>
      </c>
      <c r="Y23" s="177">
        <v>0</v>
      </c>
    </row>
    <row r="24" spans="1:25">
      <c r="A24" s="174" t="s">
        <v>70</v>
      </c>
      <c r="B24" s="175">
        <v>0</v>
      </c>
      <c r="C24" s="177">
        <v>0</v>
      </c>
      <c r="D24" s="175">
        <v>0</v>
      </c>
      <c r="E24" s="177">
        <v>0</v>
      </c>
      <c r="F24" s="175">
        <v>0</v>
      </c>
      <c r="G24" s="177">
        <v>0</v>
      </c>
      <c r="H24" s="175">
        <v>0</v>
      </c>
      <c r="I24" s="177">
        <v>0</v>
      </c>
      <c r="J24" s="175">
        <v>0</v>
      </c>
      <c r="K24" s="177">
        <v>0</v>
      </c>
      <c r="L24" s="175">
        <v>0</v>
      </c>
      <c r="M24" s="177">
        <v>0</v>
      </c>
      <c r="N24" s="175">
        <v>0</v>
      </c>
      <c r="O24" s="177">
        <v>0</v>
      </c>
      <c r="P24" s="175">
        <v>0</v>
      </c>
      <c r="Q24" s="177">
        <v>0</v>
      </c>
      <c r="R24" s="175">
        <v>0</v>
      </c>
      <c r="S24" s="177">
        <v>0</v>
      </c>
      <c r="T24" s="175">
        <v>0</v>
      </c>
      <c r="U24" s="177">
        <v>0</v>
      </c>
      <c r="V24" s="175">
        <v>0</v>
      </c>
      <c r="W24" s="177">
        <v>0</v>
      </c>
      <c r="X24" s="175">
        <v>0</v>
      </c>
      <c r="Y24" s="177">
        <v>0</v>
      </c>
    </row>
    <row r="25" spans="1:25">
      <c r="A25" s="174" t="s">
        <v>114</v>
      </c>
      <c r="B25" s="175">
        <v>0</v>
      </c>
      <c r="C25" s="177">
        <v>0</v>
      </c>
      <c r="D25" s="175">
        <v>0</v>
      </c>
      <c r="E25" s="177">
        <v>0</v>
      </c>
      <c r="F25" s="175">
        <v>0</v>
      </c>
      <c r="G25" s="177">
        <v>0</v>
      </c>
      <c r="H25" s="175">
        <v>0</v>
      </c>
      <c r="I25" s="177">
        <v>0</v>
      </c>
      <c r="J25" s="175">
        <v>0</v>
      </c>
      <c r="K25" s="177">
        <v>0</v>
      </c>
      <c r="L25" s="175">
        <v>0</v>
      </c>
      <c r="M25" s="177">
        <v>0</v>
      </c>
      <c r="N25" s="175">
        <v>0</v>
      </c>
      <c r="O25" s="177">
        <v>0</v>
      </c>
      <c r="P25" s="175">
        <v>0</v>
      </c>
      <c r="Q25" s="177">
        <v>0</v>
      </c>
      <c r="R25" s="175">
        <v>0</v>
      </c>
      <c r="S25" s="177">
        <v>0</v>
      </c>
      <c r="T25" s="175">
        <v>0</v>
      </c>
      <c r="U25" s="177">
        <v>0</v>
      </c>
      <c r="V25" s="175">
        <v>0</v>
      </c>
      <c r="W25" s="177">
        <v>0</v>
      </c>
      <c r="X25" s="175">
        <v>0</v>
      </c>
      <c r="Y25" s="177">
        <v>0</v>
      </c>
    </row>
    <row r="26" spans="1:25">
      <c r="A26" s="174" t="s">
        <v>113</v>
      </c>
      <c r="B26" s="175">
        <v>0</v>
      </c>
      <c r="C26" s="177">
        <v>0</v>
      </c>
      <c r="D26" s="175">
        <v>0</v>
      </c>
      <c r="E26" s="177">
        <v>0</v>
      </c>
      <c r="F26" s="175">
        <v>0</v>
      </c>
      <c r="G26" s="177">
        <v>0</v>
      </c>
      <c r="H26" s="175">
        <v>0</v>
      </c>
      <c r="I26" s="177">
        <v>0</v>
      </c>
      <c r="J26" s="175">
        <v>0</v>
      </c>
      <c r="K26" s="177">
        <v>0</v>
      </c>
      <c r="L26" s="175">
        <v>0</v>
      </c>
      <c r="M26" s="177">
        <v>0</v>
      </c>
      <c r="N26" s="175">
        <v>0</v>
      </c>
      <c r="O26" s="177">
        <v>0</v>
      </c>
      <c r="P26" s="175">
        <v>0</v>
      </c>
      <c r="Q26" s="177">
        <v>0</v>
      </c>
      <c r="R26" s="175">
        <v>0</v>
      </c>
      <c r="S26" s="177">
        <v>0</v>
      </c>
      <c r="T26" s="175">
        <v>0</v>
      </c>
      <c r="U26" s="177">
        <v>0</v>
      </c>
      <c r="V26" s="175">
        <v>0</v>
      </c>
      <c r="W26" s="177">
        <v>0</v>
      </c>
      <c r="X26" s="175">
        <v>0</v>
      </c>
      <c r="Y26" s="177">
        <v>0</v>
      </c>
    </row>
    <row r="27" spans="1:25" ht="13.5" thickBot="1">
      <c r="A27" s="174" t="s">
        <v>112</v>
      </c>
      <c r="B27" s="175">
        <v>7723.94</v>
      </c>
      <c r="C27" s="177">
        <v>2.9999999999999997E-4</v>
      </c>
      <c r="D27" s="175">
        <v>0</v>
      </c>
      <c r="E27" s="177">
        <v>0</v>
      </c>
      <c r="F27" s="175">
        <v>0</v>
      </c>
      <c r="G27" s="177">
        <v>0</v>
      </c>
      <c r="H27" s="175">
        <v>0</v>
      </c>
      <c r="I27" s="177">
        <v>0</v>
      </c>
      <c r="J27" s="175">
        <v>7723.94</v>
      </c>
      <c r="K27" s="177">
        <v>4.8099999999999997E-2</v>
      </c>
      <c r="L27" s="175">
        <v>0</v>
      </c>
      <c r="M27" s="177">
        <v>0</v>
      </c>
      <c r="N27" s="175">
        <v>0</v>
      </c>
      <c r="O27" s="177">
        <v>0</v>
      </c>
      <c r="P27" s="175">
        <v>0</v>
      </c>
      <c r="Q27" s="177">
        <v>0</v>
      </c>
      <c r="R27" s="175">
        <v>0</v>
      </c>
      <c r="S27" s="177">
        <v>0</v>
      </c>
      <c r="T27" s="175">
        <v>0</v>
      </c>
      <c r="U27" s="177">
        <v>0</v>
      </c>
      <c r="V27" s="175">
        <v>0</v>
      </c>
      <c r="W27" s="177">
        <v>0</v>
      </c>
      <c r="X27" s="175">
        <v>0</v>
      </c>
      <c r="Y27" s="177">
        <v>0</v>
      </c>
    </row>
    <row r="28" spans="1:25" ht="14.25" thickTop="1" thickBot="1">
      <c r="A28" s="171" t="s">
        <v>137</v>
      </c>
      <c r="B28" s="152">
        <v>7723.94</v>
      </c>
      <c r="C28" s="172">
        <v>2.9999999999999997E-4</v>
      </c>
      <c r="D28" s="152">
        <v>0</v>
      </c>
      <c r="E28" s="172">
        <v>0</v>
      </c>
      <c r="F28" s="152">
        <v>0</v>
      </c>
      <c r="G28" s="172">
        <v>0</v>
      </c>
      <c r="H28" s="152">
        <v>0</v>
      </c>
      <c r="I28" s="172">
        <v>0</v>
      </c>
      <c r="J28" s="152">
        <v>7723.94</v>
      </c>
      <c r="K28" s="172">
        <v>4.8099999999999997E-2</v>
      </c>
      <c r="L28" s="152">
        <v>0</v>
      </c>
      <c r="M28" s="172">
        <v>0</v>
      </c>
      <c r="N28" s="152">
        <v>0</v>
      </c>
      <c r="O28" s="172">
        <v>0</v>
      </c>
      <c r="P28" s="152">
        <v>0</v>
      </c>
      <c r="Q28" s="172">
        <v>0</v>
      </c>
      <c r="R28" s="152">
        <v>0</v>
      </c>
      <c r="S28" s="172">
        <v>0</v>
      </c>
      <c r="T28" s="152">
        <v>0</v>
      </c>
      <c r="U28" s="172">
        <v>0</v>
      </c>
      <c r="V28" s="152">
        <v>0</v>
      </c>
      <c r="W28" s="172">
        <v>0</v>
      </c>
      <c r="X28" s="152">
        <v>0</v>
      </c>
      <c r="Y28" s="172">
        <v>0</v>
      </c>
    </row>
    <row r="29" spans="1:25" ht="14.25" thickTop="1" thickBot="1">
      <c r="A29" s="171" t="s">
        <v>110</v>
      </c>
      <c r="B29" s="152">
        <v>1295833836.78</v>
      </c>
      <c r="C29" s="172">
        <v>54.389899999999997</v>
      </c>
      <c r="D29" s="152">
        <v>0</v>
      </c>
      <c r="E29" s="172">
        <v>0</v>
      </c>
      <c r="F29" s="152">
        <v>550993534.10000002</v>
      </c>
      <c r="G29" s="172">
        <v>92.415999999999997</v>
      </c>
      <c r="H29" s="152">
        <v>0</v>
      </c>
      <c r="I29" s="172">
        <v>0</v>
      </c>
      <c r="J29" s="152">
        <v>13709776.32</v>
      </c>
      <c r="K29" s="172">
        <v>85.314700000000002</v>
      </c>
      <c r="L29" s="152">
        <v>0</v>
      </c>
      <c r="M29" s="172">
        <v>0</v>
      </c>
      <c r="N29" s="152">
        <v>664492643</v>
      </c>
      <c r="O29" s="172">
        <v>91.050700000000006</v>
      </c>
      <c r="P29" s="152">
        <v>0</v>
      </c>
      <c r="Q29" s="172">
        <v>0</v>
      </c>
      <c r="R29" s="152">
        <v>66637883.359999999</v>
      </c>
      <c r="S29" s="172">
        <v>79.427099999999996</v>
      </c>
      <c r="T29" s="152">
        <v>0</v>
      </c>
      <c r="U29" s="172">
        <v>0</v>
      </c>
      <c r="V29" s="152">
        <v>0</v>
      </c>
      <c r="W29" s="172">
        <v>0</v>
      </c>
      <c r="X29" s="152">
        <v>0</v>
      </c>
      <c r="Y29" s="172">
        <v>0</v>
      </c>
    </row>
    <row r="30" spans="1:25" ht="14.25" thickTop="1" thickBot="1">
      <c r="A30" s="171" t="s">
        <v>136</v>
      </c>
      <c r="B30" s="152">
        <v>1295841560.72</v>
      </c>
      <c r="C30" s="172">
        <v>54.3902</v>
      </c>
      <c r="D30" s="152">
        <v>0</v>
      </c>
      <c r="E30" s="172">
        <v>0</v>
      </c>
      <c r="F30" s="152">
        <v>550993534.10000002</v>
      </c>
      <c r="G30" s="172">
        <v>92.415999999999997</v>
      </c>
      <c r="H30" s="152">
        <v>0</v>
      </c>
      <c r="I30" s="172">
        <v>0</v>
      </c>
      <c r="J30" s="152">
        <v>13717500.26</v>
      </c>
      <c r="K30" s="172">
        <v>85.362799999999993</v>
      </c>
      <c r="L30" s="152">
        <v>0</v>
      </c>
      <c r="M30" s="172">
        <v>0</v>
      </c>
      <c r="N30" s="152">
        <v>664492643</v>
      </c>
      <c r="O30" s="172">
        <v>91.050700000000006</v>
      </c>
      <c r="P30" s="152">
        <v>0</v>
      </c>
      <c r="Q30" s="172">
        <v>0</v>
      </c>
      <c r="R30" s="152">
        <v>66637883.359999999</v>
      </c>
      <c r="S30" s="172">
        <v>79.427099999999996</v>
      </c>
      <c r="T30" s="152">
        <v>0</v>
      </c>
      <c r="U30" s="172">
        <v>0</v>
      </c>
      <c r="V30" s="152">
        <v>0</v>
      </c>
      <c r="W30" s="172">
        <v>0</v>
      </c>
      <c r="X30" s="152">
        <v>0</v>
      </c>
      <c r="Y30" s="172">
        <v>0</v>
      </c>
    </row>
    <row r="31" spans="1:25" ht="13.5" thickTop="1">
      <c r="A31" s="174" t="s">
        <v>92</v>
      </c>
      <c r="B31" s="175">
        <v>0</v>
      </c>
      <c r="C31" s="177">
        <v>0</v>
      </c>
      <c r="D31" s="175">
        <v>0</v>
      </c>
      <c r="E31" s="177">
        <v>0</v>
      </c>
      <c r="F31" s="175">
        <v>0</v>
      </c>
      <c r="G31" s="177">
        <v>0</v>
      </c>
      <c r="H31" s="175">
        <v>0</v>
      </c>
      <c r="I31" s="177">
        <v>0</v>
      </c>
      <c r="J31" s="175">
        <v>0</v>
      </c>
      <c r="K31" s="177">
        <v>0</v>
      </c>
      <c r="L31" s="175">
        <v>0</v>
      </c>
      <c r="M31" s="177">
        <v>0</v>
      </c>
      <c r="N31" s="175">
        <v>0</v>
      </c>
      <c r="O31" s="177">
        <v>0</v>
      </c>
      <c r="P31" s="175">
        <v>0</v>
      </c>
      <c r="Q31" s="177">
        <v>0</v>
      </c>
      <c r="R31" s="175">
        <v>0</v>
      </c>
      <c r="S31" s="177">
        <v>0</v>
      </c>
      <c r="T31" s="175">
        <v>0</v>
      </c>
      <c r="U31" s="177">
        <v>0</v>
      </c>
      <c r="V31" s="175">
        <v>0</v>
      </c>
      <c r="W31" s="177">
        <v>0</v>
      </c>
      <c r="X31" s="175">
        <v>0</v>
      </c>
      <c r="Y31" s="177">
        <v>0</v>
      </c>
    </row>
    <row r="32" spans="1:25">
      <c r="A32" s="174" t="s">
        <v>249</v>
      </c>
      <c r="B32" s="175">
        <v>0</v>
      </c>
      <c r="C32" s="177">
        <v>0</v>
      </c>
      <c r="D32" s="175">
        <v>0</v>
      </c>
      <c r="E32" s="177">
        <v>0</v>
      </c>
      <c r="F32" s="175">
        <v>0</v>
      </c>
      <c r="G32" s="177">
        <v>0</v>
      </c>
      <c r="H32" s="175">
        <v>0</v>
      </c>
      <c r="I32" s="177">
        <v>0</v>
      </c>
      <c r="J32" s="175">
        <v>0</v>
      </c>
      <c r="K32" s="177">
        <v>0</v>
      </c>
      <c r="L32" s="175">
        <v>0</v>
      </c>
      <c r="M32" s="177">
        <v>0</v>
      </c>
      <c r="N32" s="175">
        <v>0</v>
      </c>
      <c r="O32" s="177">
        <v>0</v>
      </c>
      <c r="P32" s="175">
        <v>0</v>
      </c>
      <c r="Q32" s="177">
        <v>0</v>
      </c>
      <c r="R32" s="175">
        <v>0</v>
      </c>
      <c r="S32" s="177">
        <v>0</v>
      </c>
      <c r="T32" s="175">
        <v>0</v>
      </c>
      <c r="U32" s="177">
        <v>0</v>
      </c>
      <c r="V32" s="175">
        <v>0</v>
      </c>
      <c r="W32" s="177">
        <v>0</v>
      </c>
      <c r="X32" s="175">
        <v>0</v>
      </c>
      <c r="Y32" s="177">
        <v>0</v>
      </c>
    </row>
    <row r="33" spans="1:25" ht="13.5" thickBot="1">
      <c r="A33" s="174" t="s">
        <v>250</v>
      </c>
      <c r="B33" s="175">
        <v>985262528.63</v>
      </c>
      <c r="C33" s="177">
        <v>41.354300000000002</v>
      </c>
      <c r="D33" s="175">
        <v>105797388.2</v>
      </c>
      <c r="E33" s="177">
        <v>99.529300000000006</v>
      </c>
      <c r="F33" s="175">
        <v>25665640.98</v>
      </c>
      <c r="G33" s="177">
        <v>4.3048000000000002</v>
      </c>
      <c r="H33" s="175">
        <v>83613983.769999996</v>
      </c>
      <c r="I33" s="177">
        <v>96.031700000000001</v>
      </c>
      <c r="J33" s="175">
        <v>0</v>
      </c>
      <c r="K33" s="177">
        <v>0</v>
      </c>
      <c r="L33" s="175">
        <v>255815818.80000001</v>
      </c>
      <c r="M33" s="177">
        <v>99.809600000000003</v>
      </c>
      <c r="N33" s="175">
        <v>0</v>
      </c>
      <c r="O33" s="177">
        <v>0</v>
      </c>
      <c r="P33" s="175">
        <v>71644181.849999994</v>
      </c>
      <c r="Q33" s="177">
        <v>97.983199999999997</v>
      </c>
      <c r="R33" s="175">
        <v>15709819.390000001</v>
      </c>
      <c r="S33" s="177">
        <v>18.724900000000002</v>
      </c>
      <c r="T33" s="175">
        <v>16294827.039999999</v>
      </c>
      <c r="U33" s="177">
        <v>91.321200000000005</v>
      </c>
      <c r="V33" s="175">
        <v>148606283.40000001</v>
      </c>
      <c r="W33" s="177">
        <v>97.8827</v>
      </c>
      <c r="X33" s="175">
        <v>262114585.19999999</v>
      </c>
      <c r="Y33" s="177">
        <v>99.265900000000002</v>
      </c>
    </row>
    <row r="34" spans="1:25" ht="14.25" thickTop="1" thickBot="1">
      <c r="A34" s="171" t="s">
        <v>89</v>
      </c>
      <c r="B34" s="152">
        <v>985262528.63</v>
      </c>
      <c r="C34" s="172">
        <v>41.354300000000002</v>
      </c>
      <c r="D34" s="152">
        <v>105797388.2</v>
      </c>
      <c r="E34" s="172">
        <v>99.529300000000006</v>
      </c>
      <c r="F34" s="152">
        <v>25665640.98</v>
      </c>
      <c r="G34" s="172">
        <v>4.3048000000000002</v>
      </c>
      <c r="H34" s="152">
        <v>83613983.769999996</v>
      </c>
      <c r="I34" s="172">
        <v>96.031700000000001</v>
      </c>
      <c r="J34" s="152">
        <v>0</v>
      </c>
      <c r="K34" s="172">
        <v>0</v>
      </c>
      <c r="L34" s="152">
        <v>255815818.80000001</v>
      </c>
      <c r="M34" s="172">
        <v>99.809600000000003</v>
      </c>
      <c r="N34" s="152">
        <v>0</v>
      </c>
      <c r="O34" s="172">
        <v>0</v>
      </c>
      <c r="P34" s="152">
        <v>71644181.849999994</v>
      </c>
      <c r="Q34" s="172">
        <v>97.983199999999997</v>
      </c>
      <c r="R34" s="152">
        <v>15709819.390000001</v>
      </c>
      <c r="S34" s="172">
        <v>18.724900000000002</v>
      </c>
      <c r="T34" s="152">
        <v>16294827.039999999</v>
      </c>
      <c r="U34" s="172">
        <v>91.321200000000005</v>
      </c>
      <c r="V34" s="152">
        <v>148606283.40000001</v>
      </c>
      <c r="W34" s="172">
        <v>97.8827</v>
      </c>
      <c r="X34" s="152">
        <v>262114585.19999999</v>
      </c>
      <c r="Y34" s="172">
        <v>99.265900000000002</v>
      </c>
    </row>
    <row r="35" spans="1:25" ht="14.25" thickTop="1" thickBot="1"/>
    <row r="36" spans="1:25" ht="13.5" thickTop="1">
      <c r="A36" s="179" t="s">
        <v>88</v>
      </c>
      <c r="B36" s="180">
        <v>15264</v>
      </c>
      <c r="C36" s="180"/>
      <c r="D36" s="180">
        <v>38</v>
      </c>
      <c r="E36" s="180"/>
      <c r="F36" s="180">
        <v>347</v>
      </c>
      <c r="G36" s="180"/>
      <c r="H36" s="180">
        <v>918</v>
      </c>
      <c r="I36" s="180"/>
      <c r="J36" s="180">
        <v>4</v>
      </c>
      <c r="K36" s="180"/>
      <c r="L36" s="180">
        <v>670</v>
      </c>
      <c r="M36" s="180"/>
      <c r="N36" s="180">
        <v>188</v>
      </c>
      <c r="O36" s="180"/>
      <c r="P36" s="180">
        <v>161</v>
      </c>
      <c r="Q36" s="180"/>
      <c r="R36" s="180">
        <v>1207</v>
      </c>
      <c r="S36" s="180"/>
      <c r="T36" s="180">
        <v>55</v>
      </c>
      <c r="U36" s="180"/>
      <c r="V36" s="180">
        <v>1778</v>
      </c>
      <c r="W36" s="180"/>
      <c r="X36" s="180">
        <v>667</v>
      </c>
      <c r="Y36" s="180"/>
    </row>
    <row r="37" spans="1:25" ht="13.5" thickBot="1">
      <c r="A37" s="181" t="s">
        <v>135</v>
      </c>
      <c r="B37" s="178">
        <v>1919081.4</v>
      </c>
      <c r="C37" s="178"/>
      <c r="D37" s="178">
        <v>2797309.43</v>
      </c>
      <c r="E37" s="178"/>
      <c r="F37" s="178">
        <v>1718184.51</v>
      </c>
      <c r="G37" s="178"/>
      <c r="H37" s="178">
        <v>94846.55</v>
      </c>
      <c r="I37" s="178"/>
      <c r="J37" s="178">
        <v>4017413.99</v>
      </c>
      <c r="K37" s="178"/>
      <c r="L37" s="178">
        <v>382543.07</v>
      </c>
      <c r="M37" s="178"/>
      <c r="N37" s="178">
        <v>3881941.24</v>
      </c>
      <c r="O37" s="178"/>
      <c r="P37" s="178">
        <v>454154.34</v>
      </c>
      <c r="Q37" s="178"/>
      <c r="R37" s="178">
        <v>69509.67</v>
      </c>
      <c r="S37" s="178"/>
      <c r="T37" s="178">
        <v>324425.86</v>
      </c>
      <c r="U37" s="178"/>
      <c r="V37" s="178">
        <v>85388.56</v>
      </c>
      <c r="W37" s="178"/>
      <c r="X37" s="178">
        <v>395881.55</v>
      </c>
      <c r="Y37" s="178"/>
    </row>
    <row r="38" spans="1:25" ht="13.5" thickTop="1"/>
    <row r="40" spans="1:25">
      <c r="A40" s="174" t="s">
        <v>251</v>
      </c>
      <c r="B40" s="175">
        <v>11259431474.73</v>
      </c>
      <c r="D40" s="175">
        <v>51968974.130000003</v>
      </c>
      <c r="F40" s="175">
        <v>0</v>
      </c>
      <c r="H40" s="175">
        <v>4935150.0999999996</v>
      </c>
      <c r="J40" s="175">
        <v>0</v>
      </c>
      <c r="L40" s="175">
        <v>231442049.97999999</v>
      </c>
      <c r="N40" s="175">
        <v>521856373.60000002</v>
      </c>
      <c r="P40" s="175">
        <v>0</v>
      </c>
      <c r="R40" s="175">
        <v>0</v>
      </c>
      <c r="T40" s="175">
        <v>1070605.32</v>
      </c>
      <c r="V40" s="175">
        <v>15661838.199999999</v>
      </c>
      <c r="X40" s="175">
        <v>140451284.90000001</v>
      </c>
    </row>
  </sheetData>
  <mergeCells count="11">
    <mergeCell ref="P2:Q3"/>
    <mergeCell ref="R2:S3"/>
    <mergeCell ref="T2:U3"/>
    <mergeCell ref="V2:W3"/>
    <mergeCell ref="X2:Y3"/>
    <mergeCell ref="N2:O3"/>
    <mergeCell ref="D2:E3"/>
    <mergeCell ref="F2:G3"/>
    <mergeCell ref="H2:I3"/>
    <mergeCell ref="J2:K3"/>
    <mergeCell ref="L2:M3"/>
  </mergeCells>
  <pageMargins left="0.75" right="0.75" top="1" bottom="1" header="0.5" footer="0.5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>
  <dimension ref="A1:BY66"/>
  <sheetViews>
    <sheetView workbookViewId="0"/>
  </sheetViews>
  <sheetFormatPr defaultRowHeight="12.75"/>
  <cols>
    <col min="1" max="1" width="45.5703125" style="174" bestFit="1" customWidth="1"/>
    <col min="2" max="2" width="12" style="175" bestFit="1" customWidth="1"/>
    <col min="3" max="3" width="4" style="174" bestFit="1" customWidth="1"/>
    <col min="4" max="4" width="12" style="175" bestFit="1" customWidth="1"/>
    <col min="5" max="5" width="4" style="174" bestFit="1" customWidth="1"/>
    <col min="6" max="6" width="12" style="175" bestFit="1" customWidth="1"/>
    <col min="7" max="7" width="4" style="174" bestFit="1" customWidth="1"/>
    <col min="8" max="8" width="12" style="175" bestFit="1" customWidth="1"/>
    <col min="9" max="9" width="4" style="174" bestFit="1" customWidth="1"/>
    <col min="10" max="10" width="12" style="175" bestFit="1" customWidth="1"/>
    <col min="11" max="11" width="4" style="174" bestFit="1" customWidth="1"/>
    <col min="12" max="12" width="12" style="175" bestFit="1" customWidth="1"/>
    <col min="13" max="13" width="4" style="174" bestFit="1" customWidth="1"/>
    <col min="14" max="14" width="12" style="175" bestFit="1" customWidth="1"/>
    <col min="15" max="15" width="4" style="174" bestFit="1" customWidth="1"/>
    <col min="16" max="16" width="12" style="175" bestFit="1" customWidth="1"/>
    <col min="17" max="17" width="4" style="174" bestFit="1" customWidth="1"/>
    <col min="18" max="18" width="12" style="175" bestFit="1" customWidth="1"/>
    <col min="19" max="19" width="4" style="174" bestFit="1" customWidth="1"/>
    <col min="20" max="20" width="12" style="175" bestFit="1" customWidth="1"/>
    <col min="21" max="21" width="4" style="174" bestFit="1" customWidth="1"/>
    <col min="22" max="22" width="12" style="175" bestFit="1" customWidth="1"/>
    <col min="23" max="23" width="4" style="174" bestFit="1" customWidth="1"/>
    <col min="24" max="24" width="12" style="175" bestFit="1" customWidth="1"/>
    <col min="25" max="25" width="4" style="174" bestFit="1" customWidth="1"/>
    <col min="26" max="26" width="12" style="175" bestFit="1" customWidth="1"/>
    <col min="27" max="27" width="4" style="174" bestFit="1" customWidth="1"/>
    <col min="28" max="28" width="12" style="175" bestFit="1" customWidth="1"/>
    <col min="29" max="29" width="4" style="174" bestFit="1" customWidth="1"/>
    <col min="30" max="30" width="12" style="175" bestFit="1" customWidth="1"/>
    <col min="31" max="31" width="4" style="174" bestFit="1" customWidth="1"/>
    <col min="32" max="32" width="12" style="175" bestFit="1" customWidth="1"/>
    <col min="33" max="33" width="4" style="174" bestFit="1" customWidth="1"/>
    <col min="34" max="34" width="12" style="175" bestFit="1" customWidth="1"/>
    <col min="35" max="35" width="4" style="174" bestFit="1" customWidth="1"/>
    <col min="36" max="36" width="10" style="175" bestFit="1" customWidth="1"/>
    <col min="37" max="37" width="4" style="174" bestFit="1" customWidth="1"/>
    <col min="38" max="38" width="12" style="175" bestFit="1" customWidth="1"/>
    <col min="39" max="39" width="4" style="174" bestFit="1" customWidth="1"/>
    <col min="40" max="40" width="12" style="175" bestFit="1" customWidth="1"/>
    <col min="41" max="41" width="4" style="174" bestFit="1" customWidth="1"/>
    <col min="42" max="42" width="12" style="175" bestFit="1" customWidth="1"/>
    <col min="43" max="43" width="4" style="174" bestFit="1" customWidth="1"/>
    <col min="44" max="44" width="11" style="175" bestFit="1" customWidth="1"/>
    <col min="45" max="45" width="4" style="174" bestFit="1" customWidth="1"/>
    <col min="46" max="46" width="12" style="175" bestFit="1" customWidth="1"/>
    <col min="47" max="47" width="4" style="174" bestFit="1" customWidth="1"/>
    <col min="48" max="48" width="12" style="175" bestFit="1" customWidth="1"/>
    <col min="49" max="49" width="4" style="174" bestFit="1" customWidth="1"/>
    <col min="50" max="50" width="12" style="175" bestFit="1" customWidth="1"/>
    <col min="51" max="51" width="4" style="174" bestFit="1" customWidth="1"/>
    <col min="52" max="52" width="11" style="175" bestFit="1" customWidth="1"/>
    <col min="53" max="53" width="4" style="174" bestFit="1" customWidth="1"/>
    <col min="54" max="54" width="12" style="175" bestFit="1" customWidth="1"/>
    <col min="55" max="55" width="4" style="174" bestFit="1" customWidth="1"/>
    <col min="56" max="56" width="12" style="175" bestFit="1" customWidth="1"/>
    <col min="57" max="57" width="4" style="174" bestFit="1" customWidth="1"/>
    <col min="58" max="58" width="12" style="175" bestFit="1" customWidth="1"/>
    <col min="59" max="59" width="4" style="174" bestFit="1" customWidth="1"/>
    <col min="60" max="60" width="12" style="175" bestFit="1" customWidth="1"/>
    <col min="61" max="61" width="4" style="174" bestFit="1" customWidth="1"/>
    <col min="62" max="62" width="12" style="175" bestFit="1" customWidth="1"/>
    <col min="63" max="63" width="4" style="174" bestFit="1" customWidth="1"/>
    <col min="64" max="64" width="12" style="175" bestFit="1" customWidth="1"/>
    <col min="65" max="65" width="4" style="174" bestFit="1" customWidth="1"/>
    <col min="66" max="66" width="12" style="175" bestFit="1" customWidth="1"/>
    <col min="67" max="67" width="4" style="174" bestFit="1" customWidth="1"/>
    <col min="68" max="68" width="12" style="175" bestFit="1" customWidth="1"/>
    <col min="69" max="69" width="4" style="174" bestFit="1" customWidth="1"/>
    <col min="70" max="70" width="12" style="175" bestFit="1" customWidth="1"/>
    <col min="71" max="71" width="4" style="174" bestFit="1" customWidth="1"/>
    <col min="72" max="72" width="12" style="175" bestFit="1" customWidth="1"/>
    <col min="73" max="73" width="4" style="174" bestFit="1" customWidth="1"/>
    <col min="74" max="74" width="12" style="175" bestFit="1" customWidth="1"/>
    <col min="75" max="75" width="4" style="174" bestFit="1" customWidth="1"/>
    <col min="76" max="76" width="12" style="175" bestFit="1" customWidth="1"/>
    <col min="77" max="77" width="4" style="174" bestFit="1" customWidth="1"/>
    <col min="78" max="256" width="9.140625" style="174"/>
    <col min="257" max="257" width="45.5703125" style="174" bestFit="1" customWidth="1"/>
    <col min="258" max="258" width="12" style="174" bestFit="1" customWidth="1"/>
    <col min="259" max="259" width="4" style="174" bestFit="1" customWidth="1"/>
    <col min="260" max="260" width="12" style="174" bestFit="1" customWidth="1"/>
    <col min="261" max="261" width="4" style="174" bestFit="1" customWidth="1"/>
    <col min="262" max="262" width="12" style="174" bestFit="1" customWidth="1"/>
    <col min="263" max="263" width="4" style="174" bestFit="1" customWidth="1"/>
    <col min="264" max="264" width="12" style="174" bestFit="1" customWidth="1"/>
    <col min="265" max="265" width="4" style="174" bestFit="1" customWidth="1"/>
    <col min="266" max="266" width="12" style="174" bestFit="1" customWidth="1"/>
    <col min="267" max="267" width="4" style="174" bestFit="1" customWidth="1"/>
    <col min="268" max="268" width="12" style="174" bestFit="1" customWidth="1"/>
    <col min="269" max="269" width="4" style="174" bestFit="1" customWidth="1"/>
    <col min="270" max="270" width="12" style="174" bestFit="1" customWidth="1"/>
    <col min="271" max="271" width="4" style="174" bestFit="1" customWidth="1"/>
    <col min="272" max="272" width="12" style="174" bestFit="1" customWidth="1"/>
    <col min="273" max="273" width="4" style="174" bestFit="1" customWidth="1"/>
    <col min="274" max="274" width="12" style="174" bestFit="1" customWidth="1"/>
    <col min="275" max="275" width="4" style="174" bestFit="1" customWidth="1"/>
    <col min="276" max="276" width="12" style="174" bestFit="1" customWidth="1"/>
    <col min="277" max="277" width="4" style="174" bestFit="1" customWidth="1"/>
    <col min="278" max="278" width="12" style="174" bestFit="1" customWidth="1"/>
    <col min="279" max="279" width="4" style="174" bestFit="1" customWidth="1"/>
    <col min="280" max="280" width="12" style="174" bestFit="1" customWidth="1"/>
    <col min="281" max="281" width="4" style="174" bestFit="1" customWidth="1"/>
    <col min="282" max="282" width="12" style="174" bestFit="1" customWidth="1"/>
    <col min="283" max="283" width="4" style="174" bestFit="1" customWidth="1"/>
    <col min="284" max="284" width="12" style="174" bestFit="1" customWidth="1"/>
    <col min="285" max="285" width="4" style="174" bestFit="1" customWidth="1"/>
    <col min="286" max="286" width="12" style="174" bestFit="1" customWidth="1"/>
    <col min="287" max="287" width="4" style="174" bestFit="1" customWidth="1"/>
    <col min="288" max="288" width="12" style="174" bestFit="1" customWidth="1"/>
    <col min="289" max="289" width="4" style="174" bestFit="1" customWidth="1"/>
    <col min="290" max="290" width="12" style="174" bestFit="1" customWidth="1"/>
    <col min="291" max="291" width="4" style="174" bestFit="1" customWidth="1"/>
    <col min="292" max="292" width="10" style="174" bestFit="1" customWidth="1"/>
    <col min="293" max="293" width="4" style="174" bestFit="1" customWidth="1"/>
    <col min="294" max="294" width="12" style="174" bestFit="1" customWidth="1"/>
    <col min="295" max="295" width="4" style="174" bestFit="1" customWidth="1"/>
    <col min="296" max="296" width="12" style="174" bestFit="1" customWidth="1"/>
    <col min="297" max="297" width="4" style="174" bestFit="1" customWidth="1"/>
    <col min="298" max="298" width="12" style="174" bestFit="1" customWidth="1"/>
    <col min="299" max="299" width="4" style="174" bestFit="1" customWidth="1"/>
    <col min="300" max="300" width="11" style="174" bestFit="1" customWidth="1"/>
    <col min="301" max="301" width="4" style="174" bestFit="1" customWidth="1"/>
    <col min="302" max="302" width="12" style="174" bestFit="1" customWidth="1"/>
    <col min="303" max="303" width="4" style="174" bestFit="1" customWidth="1"/>
    <col min="304" max="304" width="12" style="174" bestFit="1" customWidth="1"/>
    <col min="305" max="305" width="4" style="174" bestFit="1" customWidth="1"/>
    <col min="306" max="306" width="12" style="174" bestFit="1" customWidth="1"/>
    <col min="307" max="307" width="4" style="174" bestFit="1" customWidth="1"/>
    <col min="308" max="308" width="11" style="174" bestFit="1" customWidth="1"/>
    <col min="309" max="309" width="4" style="174" bestFit="1" customWidth="1"/>
    <col min="310" max="310" width="12" style="174" bestFit="1" customWidth="1"/>
    <col min="311" max="311" width="4" style="174" bestFit="1" customWidth="1"/>
    <col min="312" max="312" width="12" style="174" bestFit="1" customWidth="1"/>
    <col min="313" max="313" width="4" style="174" bestFit="1" customWidth="1"/>
    <col min="314" max="314" width="12" style="174" bestFit="1" customWidth="1"/>
    <col min="315" max="315" width="4" style="174" bestFit="1" customWidth="1"/>
    <col min="316" max="316" width="12" style="174" bestFit="1" customWidth="1"/>
    <col min="317" max="317" width="4" style="174" bestFit="1" customWidth="1"/>
    <col min="318" max="318" width="12" style="174" bestFit="1" customWidth="1"/>
    <col min="319" max="319" width="4" style="174" bestFit="1" customWidth="1"/>
    <col min="320" max="320" width="12" style="174" bestFit="1" customWidth="1"/>
    <col min="321" max="321" width="4" style="174" bestFit="1" customWidth="1"/>
    <col min="322" max="322" width="12" style="174" bestFit="1" customWidth="1"/>
    <col min="323" max="323" width="4" style="174" bestFit="1" customWidth="1"/>
    <col min="324" max="324" width="12" style="174" bestFit="1" customWidth="1"/>
    <col min="325" max="325" width="4" style="174" bestFit="1" customWidth="1"/>
    <col min="326" max="326" width="12" style="174" bestFit="1" customWidth="1"/>
    <col min="327" max="327" width="4" style="174" bestFit="1" customWidth="1"/>
    <col min="328" max="328" width="12" style="174" bestFit="1" customWidth="1"/>
    <col min="329" max="329" width="4" style="174" bestFit="1" customWidth="1"/>
    <col min="330" max="330" width="12" style="174" bestFit="1" customWidth="1"/>
    <col min="331" max="331" width="4" style="174" bestFit="1" customWidth="1"/>
    <col min="332" max="332" width="12" style="174" bestFit="1" customWidth="1"/>
    <col min="333" max="333" width="4" style="174" bestFit="1" customWidth="1"/>
    <col min="334" max="512" width="9.140625" style="174"/>
    <col min="513" max="513" width="45.5703125" style="174" bestFit="1" customWidth="1"/>
    <col min="514" max="514" width="12" style="174" bestFit="1" customWidth="1"/>
    <col min="515" max="515" width="4" style="174" bestFit="1" customWidth="1"/>
    <col min="516" max="516" width="12" style="174" bestFit="1" customWidth="1"/>
    <col min="517" max="517" width="4" style="174" bestFit="1" customWidth="1"/>
    <col min="518" max="518" width="12" style="174" bestFit="1" customWidth="1"/>
    <col min="519" max="519" width="4" style="174" bestFit="1" customWidth="1"/>
    <col min="520" max="520" width="12" style="174" bestFit="1" customWidth="1"/>
    <col min="521" max="521" width="4" style="174" bestFit="1" customWidth="1"/>
    <col min="522" max="522" width="12" style="174" bestFit="1" customWidth="1"/>
    <col min="523" max="523" width="4" style="174" bestFit="1" customWidth="1"/>
    <col min="524" max="524" width="12" style="174" bestFit="1" customWidth="1"/>
    <col min="525" max="525" width="4" style="174" bestFit="1" customWidth="1"/>
    <col min="526" max="526" width="12" style="174" bestFit="1" customWidth="1"/>
    <col min="527" max="527" width="4" style="174" bestFit="1" customWidth="1"/>
    <col min="528" max="528" width="12" style="174" bestFit="1" customWidth="1"/>
    <col min="529" max="529" width="4" style="174" bestFit="1" customWidth="1"/>
    <col min="530" max="530" width="12" style="174" bestFit="1" customWidth="1"/>
    <col min="531" max="531" width="4" style="174" bestFit="1" customWidth="1"/>
    <col min="532" max="532" width="12" style="174" bestFit="1" customWidth="1"/>
    <col min="533" max="533" width="4" style="174" bestFit="1" customWidth="1"/>
    <col min="534" max="534" width="12" style="174" bestFit="1" customWidth="1"/>
    <col min="535" max="535" width="4" style="174" bestFit="1" customWidth="1"/>
    <col min="536" max="536" width="12" style="174" bestFit="1" customWidth="1"/>
    <col min="537" max="537" width="4" style="174" bestFit="1" customWidth="1"/>
    <col min="538" max="538" width="12" style="174" bestFit="1" customWidth="1"/>
    <col min="539" max="539" width="4" style="174" bestFit="1" customWidth="1"/>
    <col min="540" max="540" width="12" style="174" bestFit="1" customWidth="1"/>
    <col min="541" max="541" width="4" style="174" bestFit="1" customWidth="1"/>
    <col min="542" max="542" width="12" style="174" bestFit="1" customWidth="1"/>
    <col min="543" max="543" width="4" style="174" bestFit="1" customWidth="1"/>
    <col min="544" max="544" width="12" style="174" bestFit="1" customWidth="1"/>
    <col min="545" max="545" width="4" style="174" bestFit="1" customWidth="1"/>
    <col min="546" max="546" width="12" style="174" bestFit="1" customWidth="1"/>
    <col min="547" max="547" width="4" style="174" bestFit="1" customWidth="1"/>
    <col min="548" max="548" width="10" style="174" bestFit="1" customWidth="1"/>
    <col min="549" max="549" width="4" style="174" bestFit="1" customWidth="1"/>
    <col min="550" max="550" width="12" style="174" bestFit="1" customWidth="1"/>
    <col min="551" max="551" width="4" style="174" bestFit="1" customWidth="1"/>
    <col min="552" max="552" width="12" style="174" bestFit="1" customWidth="1"/>
    <col min="553" max="553" width="4" style="174" bestFit="1" customWidth="1"/>
    <col min="554" max="554" width="12" style="174" bestFit="1" customWidth="1"/>
    <col min="555" max="555" width="4" style="174" bestFit="1" customWidth="1"/>
    <col min="556" max="556" width="11" style="174" bestFit="1" customWidth="1"/>
    <col min="557" max="557" width="4" style="174" bestFit="1" customWidth="1"/>
    <col min="558" max="558" width="12" style="174" bestFit="1" customWidth="1"/>
    <col min="559" max="559" width="4" style="174" bestFit="1" customWidth="1"/>
    <col min="560" max="560" width="12" style="174" bestFit="1" customWidth="1"/>
    <col min="561" max="561" width="4" style="174" bestFit="1" customWidth="1"/>
    <col min="562" max="562" width="12" style="174" bestFit="1" customWidth="1"/>
    <col min="563" max="563" width="4" style="174" bestFit="1" customWidth="1"/>
    <col min="564" max="564" width="11" style="174" bestFit="1" customWidth="1"/>
    <col min="565" max="565" width="4" style="174" bestFit="1" customWidth="1"/>
    <col min="566" max="566" width="12" style="174" bestFit="1" customWidth="1"/>
    <col min="567" max="567" width="4" style="174" bestFit="1" customWidth="1"/>
    <col min="568" max="568" width="12" style="174" bestFit="1" customWidth="1"/>
    <col min="569" max="569" width="4" style="174" bestFit="1" customWidth="1"/>
    <col min="570" max="570" width="12" style="174" bestFit="1" customWidth="1"/>
    <col min="571" max="571" width="4" style="174" bestFit="1" customWidth="1"/>
    <col min="572" max="572" width="12" style="174" bestFit="1" customWidth="1"/>
    <col min="573" max="573" width="4" style="174" bestFit="1" customWidth="1"/>
    <col min="574" max="574" width="12" style="174" bestFit="1" customWidth="1"/>
    <col min="575" max="575" width="4" style="174" bestFit="1" customWidth="1"/>
    <col min="576" max="576" width="12" style="174" bestFit="1" customWidth="1"/>
    <col min="577" max="577" width="4" style="174" bestFit="1" customWidth="1"/>
    <col min="578" max="578" width="12" style="174" bestFit="1" customWidth="1"/>
    <col min="579" max="579" width="4" style="174" bestFit="1" customWidth="1"/>
    <col min="580" max="580" width="12" style="174" bestFit="1" customWidth="1"/>
    <col min="581" max="581" width="4" style="174" bestFit="1" customWidth="1"/>
    <col min="582" max="582" width="12" style="174" bestFit="1" customWidth="1"/>
    <col min="583" max="583" width="4" style="174" bestFit="1" customWidth="1"/>
    <col min="584" max="584" width="12" style="174" bestFit="1" customWidth="1"/>
    <col min="585" max="585" width="4" style="174" bestFit="1" customWidth="1"/>
    <col min="586" max="586" width="12" style="174" bestFit="1" customWidth="1"/>
    <col min="587" max="587" width="4" style="174" bestFit="1" customWidth="1"/>
    <col min="588" max="588" width="12" style="174" bestFit="1" customWidth="1"/>
    <col min="589" max="589" width="4" style="174" bestFit="1" customWidth="1"/>
    <col min="590" max="768" width="9.140625" style="174"/>
    <col min="769" max="769" width="45.5703125" style="174" bestFit="1" customWidth="1"/>
    <col min="770" max="770" width="12" style="174" bestFit="1" customWidth="1"/>
    <col min="771" max="771" width="4" style="174" bestFit="1" customWidth="1"/>
    <col min="772" max="772" width="12" style="174" bestFit="1" customWidth="1"/>
    <col min="773" max="773" width="4" style="174" bestFit="1" customWidth="1"/>
    <col min="774" max="774" width="12" style="174" bestFit="1" customWidth="1"/>
    <col min="775" max="775" width="4" style="174" bestFit="1" customWidth="1"/>
    <col min="776" max="776" width="12" style="174" bestFit="1" customWidth="1"/>
    <col min="777" max="777" width="4" style="174" bestFit="1" customWidth="1"/>
    <col min="778" max="778" width="12" style="174" bestFit="1" customWidth="1"/>
    <col min="779" max="779" width="4" style="174" bestFit="1" customWidth="1"/>
    <col min="780" max="780" width="12" style="174" bestFit="1" customWidth="1"/>
    <col min="781" max="781" width="4" style="174" bestFit="1" customWidth="1"/>
    <col min="782" max="782" width="12" style="174" bestFit="1" customWidth="1"/>
    <col min="783" max="783" width="4" style="174" bestFit="1" customWidth="1"/>
    <col min="784" max="784" width="12" style="174" bestFit="1" customWidth="1"/>
    <col min="785" max="785" width="4" style="174" bestFit="1" customWidth="1"/>
    <col min="786" max="786" width="12" style="174" bestFit="1" customWidth="1"/>
    <col min="787" max="787" width="4" style="174" bestFit="1" customWidth="1"/>
    <col min="788" max="788" width="12" style="174" bestFit="1" customWidth="1"/>
    <col min="789" max="789" width="4" style="174" bestFit="1" customWidth="1"/>
    <col min="790" max="790" width="12" style="174" bestFit="1" customWidth="1"/>
    <col min="791" max="791" width="4" style="174" bestFit="1" customWidth="1"/>
    <col min="792" max="792" width="12" style="174" bestFit="1" customWidth="1"/>
    <col min="793" max="793" width="4" style="174" bestFit="1" customWidth="1"/>
    <col min="794" max="794" width="12" style="174" bestFit="1" customWidth="1"/>
    <col min="795" max="795" width="4" style="174" bestFit="1" customWidth="1"/>
    <col min="796" max="796" width="12" style="174" bestFit="1" customWidth="1"/>
    <col min="797" max="797" width="4" style="174" bestFit="1" customWidth="1"/>
    <col min="798" max="798" width="12" style="174" bestFit="1" customWidth="1"/>
    <col min="799" max="799" width="4" style="174" bestFit="1" customWidth="1"/>
    <col min="800" max="800" width="12" style="174" bestFit="1" customWidth="1"/>
    <col min="801" max="801" width="4" style="174" bestFit="1" customWidth="1"/>
    <col min="802" max="802" width="12" style="174" bestFit="1" customWidth="1"/>
    <col min="803" max="803" width="4" style="174" bestFit="1" customWidth="1"/>
    <col min="804" max="804" width="10" style="174" bestFit="1" customWidth="1"/>
    <col min="805" max="805" width="4" style="174" bestFit="1" customWidth="1"/>
    <col min="806" max="806" width="12" style="174" bestFit="1" customWidth="1"/>
    <col min="807" max="807" width="4" style="174" bestFit="1" customWidth="1"/>
    <col min="808" max="808" width="12" style="174" bestFit="1" customWidth="1"/>
    <col min="809" max="809" width="4" style="174" bestFit="1" customWidth="1"/>
    <col min="810" max="810" width="12" style="174" bestFit="1" customWidth="1"/>
    <col min="811" max="811" width="4" style="174" bestFit="1" customWidth="1"/>
    <col min="812" max="812" width="11" style="174" bestFit="1" customWidth="1"/>
    <col min="813" max="813" width="4" style="174" bestFit="1" customWidth="1"/>
    <col min="814" max="814" width="12" style="174" bestFit="1" customWidth="1"/>
    <col min="815" max="815" width="4" style="174" bestFit="1" customWidth="1"/>
    <col min="816" max="816" width="12" style="174" bestFit="1" customWidth="1"/>
    <col min="817" max="817" width="4" style="174" bestFit="1" customWidth="1"/>
    <col min="818" max="818" width="12" style="174" bestFit="1" customWidth="1"/>
    <col min="819" max="819" width="4" style="174" bestFit="1" customWidth="1"/>
    <col min="820" max="820" width="11" style="174" bestFit="1" customWidth="1"/>
    <col min="821" max="821" width="4" style="174" bestFit="1" customWidth="1"/>
    <col min="822" max="822" width="12" style="174" bestFit="1" customWidth="1"/>
    <col min="823" max="823" width="4" style="174" bestFit="1" customWidth="1"/>
    <col min="824" max="824" width="12" style="174" bestFit="1" customWidth="1"/>
    <col min="825" max="825" width="4" style="174" bestFit="1" customWidth="1"/>
    <col min="826" max="826" width="12" style="174" bestFit="1" customWidth="1"/>
    <col min="827" max="827" width="4" style="174" bestFit="1" customWidth="1"/>
    <col min="828" max="828" width="12" style="174" bestFit="1" customWidth="1"/>
    <col min="829" max="829" width="4" style="174" bestFit="1" customWidth="1"/>
    <col min="830" max="830" width="12" style="174" bestFit="1" customWidth="1"/>
    <col min="831" max="831" width="4" style="174" bestFit="1" customWidth="1"/>
    <col min="832" max="832" width="12" style="174" bestFit="1" customWidth="1"/>
    <col min="833" max="833" width="4" style="174" bestFit="1" customWidth="1"/>
    <col min="834" max="834" width="12" style="174" bestFit="1" customWidth="1"/>
    <col min="835" max="835" width="4" style="174" bestFit="1" customWidth="1"/>
    <col min="836" max="836" width="12" style="174" bestFit="1" customWidth="1"/>
    <col min="837" max="837" width="4" style="174" bestFit="1" customWidth="1"/>
    <col min="838" max="838" width="12" style="174" bestFit="1" customWidth="1"/>
    <col min="839" max="839" width="4" style="174" bestFit="1" customWidth="1"/>
    <col min="840" max="840" width="12" style="174" bestFit="1" customWidth="1"/>
    <col min="841" max="841" width="4" style="174" bestFit="1" customWidth="1"/>
    <col min="842" max="842" width="12" style="174" bestFit="1" customWidth="1"/>
    <col min="843" max="843" width="4" style="174" bestFit="1" customWidth="1"/>
    <col min="844" max="844" width="12" style="174" bestFit="1" customWidth="1"/>
    <col min="845" max="845" width="4" style="174" bestFit="1" customWidth="1"/>
    <col min="846" max="1024" width="9.140625" style="174"/>
    <col min="1025" max="1025" width="45.5703125" style="174" bestFit="1" customWidth="1"/>
    <col min="1026" max="1026" width="12" style="174" bestFit="1" customWidth="1"/>
    <col min="1027" max="1027" width="4" style="174" bestFit="1" customWidth="1"/>
    <col min="1028" max="1028" width="12" style="174" bestFit="1" customWidth="1"/>
    <col min="1029" max="1029" width="4" style="174" bestFit="1" customWidth="1"/>
    <col min="1030" max="1030" width="12" style="174" bestFit="1" customWidth="1"/>
    <col min="1031" max="1031" width="4" style="174" bestFit="1" customWidth="1"/>
    <col min="1032" max="1032" width="12" style="174" bestFit="1" customWidth="1"/>
    <col min="1033" max="1033" width="4" style="174" bestFit="1" customWidth="1"/>
    <col min="1034" max="1034" width="12" style="174" bestFit="1" customWidth="1"/>
    <col min="1035" max="1035" width="4" style="174" bestFit="1" customWidth="1"/>
    <col min="1036" max="1036" width="12" style="174" bestFit="1" customWidth="1"/>
    <col min="1037" max="1037" width="4" style="174" bestFit="1" customWidth="1"/>
    <col min="1038" max="1038" width="12" style="174" bestFit="1" customWidth="1"/>
    <col min="1039" max="1039" width="4" style="174" bestFit="1" customWidth="1"/>
    <col min="1040" max="1040" width="12" style="174" bestFit="1" customWidth="1"/>
    <col min="1041" max="1041" width="4" style="174" bestFit="1" customWidth="1"/>
    <col min="1042" max="1042" width="12" style="174" bestFit="1" customWidth="1"/>
    <col min="1043" max="1043" width="4" style="174" bestFit="1" customWidth="1"/>
    <col min="1044" max="1044" width="12" style="174" bestFit="1" customWidth="1"/>
    <col min="1045" max="1045" width="4" style="174" bestFit="1" customWidth="1"/>
    <col min="1046" max="1046" width="12" style="174" bestFit="1" customWidth="1"/>
    <col min="1047" max="1047" width="4" style="174" bestFit="1" customWidth="1"/>
    <col min="1048" max="1048" width="12" style="174" bestFit="1" customWidth="1"/>
    <col min="1049" max="1049" width="4" style="174" bestFit="1" customWidth="1"/>
    <col min="1050" max="1050" width="12" style="174" bestFit="1" customWidth="1"/>
    <col min="1051" max="1051" width="4" style="174" bestFit="1" customWidth="1"/>
    <col min="1052" max="1052" width="12" style="174" bestFit="1" customWidth="1"/>
    <col min="1053" max="1053" width="4" style="174" bestFit="1" customWidth="1"/>
    <col min="1054" max="1054" width="12" style="174" bestFit="1" customWidth="1"/>
    <col min="1055" max="1055" width="4" style="174" bestFit="1" customWidth="1"/>
    <col min="1056" max="1056" width="12" style="174" bestFit="1" customWidth="1"/>
    <col min="1057" max="1057" width="4" style="174" bestFit="1" customWidth="1"/>
    <col min="1058" max="1058" width="12" style="174" bestFit="1" customWidth="1"/>
    <col min="1059" max="1059" width="4" style="174" bestFit="1" customWidth="1"/>
    <col min="1060" max="1060" width="10" style="174" bestFit="1" customWidth="1"/>
    <col min="1061" max="1061" width="4" style="174" bestFit="1" customWidth="1"/>
    <col min="1062" max="1062" width="12" style="174" bestFit="1" customWidth="1"/>
    <col min="1063" max="1063" width="4" style="174" bestFit="1" customWidth="1"/>
    <col min="1064" max="1064" width="12" style="174" bestFit="1" customWidth="1"/>
    <col min="1065" max="1065" width="4" style="174" bestFit="1" customWidth="1"/>
    <col min="1066" max="1066" width="12" style="174" bestFit="1" customWidth="1"/>
    <col min="1067" max="1067" width="4" style="174" bestFit="1" customWidth="1"/>
    <col min="1068" max="1068" width="11" style="174" bestFit="1" customWidth="1"/>
    <col min="1069" max="1069" width="4" style="174" bestFit="1" customWidth="1"/>
    <col min="1070" max="1070" width="12" style="174" bestFit="1" customWidth="1"/>
    <col min="1071" max="1071" width="4" style="174" bestFit="1" customWidth="1"/>
    <col min="1072" max="1072" width="12" style="174" bestFit="1" customWidth="1"/>
    <col min="1073" max="1073" width="4" style="174" bestFit="1" customWidth="1"/>
    <col min="1074" max="1074" width="12" style="174" bestFit="1" customWidth="1"/>
    <col min="1075" max="1075" width="4" style="174" bestFit="1" customWidth="1"/>
    <col min="1076" max="1076" width="11" style="174" bestFit="1" customWidth="1"/>
    <col min="1077" max="1077" width="4" style="174" bestFit="1" customWidth="1"/>
    <col min="1078" max="1078" width="12" style="174" bestFit="1" customWidth="1"/>
    <col min="1079" max="1079" width="4" style="174" bestFit="1" customWidth="1"/>
    <col min="1080" max="1080" width="12" style="174" bestFit="1" customWidth="1"/>
    <col min="1081" max="1081" width="4" style="174" bestFit="1" customWidth="1"/>
    <col min="1082" max="1082" width="12" style="174" bestFit="1" customWidth="1"/>
    <col min="1083" max="1083" width="4" style="174" bestFit="1" customWidth="1"/>
    <col min="1084" max="1084" width="12" style="174" bestFit="1" customWidth="1"/>
    <col min="1085" max="1085" width="4" style="174" bestFit="1" customWidth="1"/>
    <col min="1086" max="1086" width="12" style="174" bestFit="1" customWidth="1"/>
    <col min="1087" max="1087" width="4" style="174" bestFit="1" customWidth="1"/>
    <col min="1088" max="1088" width="12" style="174" bestFit="1" customWidth="1"/>
    <col min="1089" max="1089" width="4" style="174" bestFit="1" customWidth="1"/>
    <col min="1090" max="1090" width="12" style="174" bestFit="1" customWidth="1"/>
    <col min="1091" max="1091" width="4" style="174" bestFit="1" customWidth="1"/>
    <col min="1092" max="1092" width="12" style="174" bestFit="1" customWidth="1"/>
    <col min="1093" max="1093" width="4" style="174" bestFit="1" customWidth="1"/>
    <col min="1094" max="1094" width="12" style="174" bestFit="1" customWidth="1"/>
    <col min="1095" max="1095" width="4" style="174" bestFit="1" customWidth="1"/>
    <col min="1096" max="1096" width="12" style="174" bestFit="1" customWidth="1"/>
    <col min="1097" max="1097" width="4" style="174" bestFit="1" customWidth="1"/>
    <col min="1098" max="1098" width="12" style="174" bestFit="1" customWidth="1"/>
    <col min="1099" max="1099" width="4" style="174" bestFit="1" customWidth="1"/>
    <col min="1100" max="1100" width="12" style="174" bestFit="1" customWidth="1"/>
    <col min="1101" max="1101" width="4" style="174" bestFit="1" customWidth="1"/>
    <col min="1102" max="1280" width="9.140625" style="174"/>
    <col min="1281" max="1281" width="45.5703125" style="174" bestFit="1" customWidth="1"/>
    <col min="1282" max="1282" width="12" style="174" bestFit="1" customWidth="1"/>
    <col min="1283" max="1283" width="4" style="174" bestFit="1" customWidth="1"/>
    <col min="1284" max="1284" width="12" style="174" bestFit="1" customWidth="1"/>
    <col min="1285" max="1285" width="4" style="174" bestFit="1" customWidth="1"/>
    <col min="1286" max="1286" width="12" style="174" bestFit="1" customWidth="1"/>
    <col min="1287" max="1287" width="4" style="174" bestFit="1" customWidth="1"/>
    <col min="1288" max="1288" width="12" style="174" bestFit="1" customWidth="1"/>
    <col min="1289" max="1289" width="4" style="174" bestFit="1" customWidth="1"/>
    <col min="1290" max="1290" width="12" style="174" bestFit="1" customWidth="1"/>
    <col min="1291" max="1291" width="4" style="174" bestFit="1" customWidth="1"/>
    <col min="1292" max="1292" width="12" style="174" bestFit="1" customWidth="1"/>
    <col min="1293" max="1293" width="4" style="174" bestFit="1" customWidth="1"/>
    <col min="1294" max="1294" width="12" style="174" bestFit="1" customWidth="1"/>
    <col min="1295" max="1295" width="4" style="174" bestFit="1" customWidth="1"/>
    <col min="1296" max="1296" width="12" style="174" bestFit="1" customWidth="1"/>
    <col min="1297" max="1297" width="4" style="174" bestFit="1" customWidth="1"/>
    <col min="1298" max="1298" width="12" style="174" bestFit="1" customWidth="1"/>
    <col min="1299" max="1299" width="4" style="174" bestFit="1" customWidth="1"/>
    <col min="1300" max="1300" width="12" style="174" bestFit="1" customWidth="1"/>
    <col min="1301" max="1301" width="4" style="174" bestFit="1" customWidth="1"/>
    <col min="1302" max="1302" width="12" style="174" bestFit="1" customWidth="1"/>
    <col min="1303" max="1303" width="4" style="174" bestFit="1" customWidth="1"/>
    <col min="1304" max="1304" width="12" style="174" bestFit="1" customWidth="1"/>
    <col min="1305" max="1305" width="4" style="174" bestFit="1" customWidth="1"/>
    <col min="1306" max="1306" width="12" style="174" bestFit="1" customWidth="1"/>
    <col min="1307" max="1307" width="4" style="174" bestFit="1" customWidth="1"/>
    <col min="1308" max="1308" width="12" style="174" bestFit="1" customWidth="1"/>
    <col min="1309" max="1309" width="4" style="174" bestFit="1" customWidth="1"/>
    <col min="1310" max="1310" width="12" style="174" bestFit="1" customWidth="1"/>
    <col min="1311" max="1311" width="4" style="174" bestFit="1" customWidth="1"/>
    <col min="1312" max="1312" width="12" style="174" bestFit="1" customWidth="1"/>
    <col min="1313" max="1313" width="4" style="174" bestFit="1" customWidth="1"/>
    <col min="1314" max="1314" width="12" style="174" bestFit="1" customWidth="1"/>
    <col min="1315" max="1315" width="4" style="174" bestFit="1" customWidth="1"/>
    <col min="1316" max="1316" width="10" style="174" bestFit="1" customWidth="1"/>
    <col min="1317" max="1317" width="4" style="174" bestFit="1" customWidth="1"/>
    <col min="1318" max="1318" width="12" style="174" bestFit="1" customWidth="1"/>
    <col min="1319" max="1319" width="4" style="174" bestFit="1" customWidth="1"/>
    <col min="1320" max="1320" width="12" style="174" bestFit="1" customWidth="1"/>
    <col min="1321" max="1321" width="4" style="174" bestFit="1" customWidth="1"/>
    <col min="1322" max="1322" width="12" style="174" bestFit="1" customWidth="1"/>
    <col min="1323" max="1323" width="4" style="174" bestFit="1" customWidth="1"/>
    <col min="1324" max="1324" width="11" style="174" bestFit="1" customWidth="1"/>
    <col min="1325" max="1325" width="4" style="174" bestFit="1" customWidth="1"/>
    <col min="1326" max="1326" width="12" style="174" bestFit="1" customWidth="1"/>
    <col min="1327" max="1327" width="4" style="174" bestFit="1" customWidth="1"/>
    <col min="1328" max="1328" width="12" style="174" bestFit="1" customWidth="1"/>
    <col min="1329" max="1329" width="4" style="174" bestFit="1" customWidth="1"/>
    <col min="1330" max="1330" width="12" style="174" bestFit="1" customWidth="1"/>
    <col min="1331" max="1331" width="4" style="174" bestFit="1" customWidth="1"/>
    <col min="1332" max="1332" width="11" style="174" bestFit="1" customWidth="1"/>
    <col min="1333" max="1333" width="4" style="174" bestFit="1" customWidth="1"/>
    <col min="1334" max="1334" width="12" style="174" bestFit="1" customWidth="1"/>
    <col min="1335" max="1335" width="4" style="174" bestFit="1" customWidth="1"/>
    <col min="1336" max="1336" width="12" style="174" bestFit="1" customWidth="1"/>
    <col min="1337" max="1337" width="4" style="174" bestFit="1" customWidth="1"/>
    <col min="1338" max="1338" width="12" style="174" bestFit="1" customWidth="1"/>
    <col min="1339" max="1339" width="4" style="174" bestFit="1" customWidth="1"/>
    <col min="1340" max="1340" width="12" style="174" bestFit="1" customWidth="1"/>
    <col min="1341" max="1341" width="4" style="174" bestFit="1" customWidth="1"/>
    <col min="1342" max="1342" width="12" style="174" bestFit="1" customWidth="1"/>
    <col min="1343" max="1343" width="4" style="174" bestFit="1" customWidth="1"/>
    <col min="1344" max="1344" width="12" style="174" bestFit="1" customWidth="1"/>
    <col min="1345" max="1345" width="4" style="174" bestFit="1" customWidth="1"/>
    <col min="1346" max="1346" width="12" style="174" bestFit="1" customWidth="1"/>
    <col min="1347" max="1347" width="4" style="174" bestFit="1" customWidth="1"/>
    <col min="1348" max="1348" width="12" style="174" bestFit="1" customWidth="1"/>
    <col min="1349" max="1349" width="4" style="174" bestFit="1" customWidth="1"/>
    <col min="1350" max="1350" width="12" style="174" bestFit="1" customWidth="1"/>
    <col min="1351" max="1351" width="4" style="174" bestFit="1" customWidth="1"/>
    <col min="1352" max="1352" width="12" style="174" bestFit="1" customWidth="1"/>
    <col min="1353" max="1353" width="4" style="174" bestFit="1" customWidth="1"/>
    <col min="1354" max="1354" width="12" style="174" bestFit="1" customWidth="1"/>
    <col min="1355" max="1355" width="4" style="174" bestFit="1" customWidth="1"/>
    <col min="1356" max="1356" width="12" style="174" bestFit="1" customWidth="1"/>
    <col min="1357" max="1357" width="4" style="174" bestFit="1" customWidth="1"/>
    <col min="1358" max="1536" width="9.140625" style="174"/>
    <col min="1537" max="1537" width="45.5703125" style="174" bestFit="1" customWidth="1"/>
    <col min="1538" max="1538" width="12" style="174" bestFit="1" customWidth="1"/>
    <col min="1539" max="1539" width="4" style="174" bestFit="1" customWidth="1"/>
    <col min="1540" max="1540" width="12" style="174" bestFit="1" customWidth="1"/>
    <col min="1541" max="1541" width="4" style="174" bestFit="1" customWidth="1"/>
    <col min="1542" max="1542" width="12" style="174" bestFit="1" customWidth="1"/>
    <col min="1543" max="1543" width="4" style="174" bestFit="1" customWidth="1"/>
    <col min="1544" max="1544" width="12" style="174" bestFit="1" customWidth="1"/>
    <col min="1545" max="1545" width="4" style="174" bestFit="1" customWidth="1"/>
    <col min="1546" max="1546" width="12" style="174" bestFit="1" customWidth="1"/>
    <col min="1547" max="1547" width="4" style="174" bestFit="1" customWidth="1"/>
    <col min="1548" max="1548" width="12" style="174" bestFit="1" customWidth="1"/>
    <col min="1549" max="1549" width="4" style="174" bestFit="1" customWidth="1"/>
    <col min="1550" max="1550" width="12" style="174" bestFit="1" customWidth="1"/>
    <col min="1551" max="1551" width="4" style="174" bestFit="1" customWidth="1"/>
    <col min="1552" max="1552" width="12" style="174" bestFit="1" customWidth="1"/>
    <col min="1553" max="1553" width="4" style="174" bestFit="1" customWidth="1"/>
    <col min="1554" max="1554" width="12" style="174" bestFit="1" customWidth="1"/>
    <col min="1555" max="1555" width="4" style="174" bestFit="1" customWidth="1"/>
    <col min="1556" max="1556" width="12" style="174" bestFit="1" customWidth="1"/>
    <col min="1557" max="1557" width="4" style="174" bestFit="1" customWidth="1"/>
    <col min="1558" max="1558" width="12" style="174" bestFit="1" customWidth="1"/>
    <col min="1559" max="1559" width="4" style="174" bestFit="1" customWidth="1"/>
    <col min="1560" max="1560" width="12" style="174" bestFit="1" customWidth="1"/>
    <col min="1561" max="1561" width="4" style="174" bestFit="1" customWidth="1"/>
    <col min="1562" max="1562" width="12" style="174" bestFit="1" customWidth="1"/>
    <col min="1563" max="1563" width="4" style="174" bestFit="1" customWidth="1"/>
    <col min="1564" max="1564" width="12" style="174" bestFit="1" customWidth="1"/>
    <col min="1565" max="1565" width="4" style="174" bestFit="1" customWidth="1"/>
    <col min="1566" max="1566" width="12" style="174" bestFit="1" customWidth="1"/>
    <col min="1567" max="1567" width="4" style="174" bestFit="1" customWidth="1"/>
    <col min="1568" max="1568" width="12" style="174" bestFit="1" customWidth="1"/>
    <col min="1569" max="1569" width="4" style="174" bestFit="1" customWidth="1"/>
    <col min="1570" max="1570" width="12" style="174" bestFit="1" customWidth="1"/>
    <col min="1571" max="1571" width="4" style="174" bestFit="1" customWidth="1"/>
    <col min="1572" max="1572" width="10" style="174" bestFit="1" customWidth="1"/>
    <col min="1573" max="1573" width="4" style="174" bestFit="1" customWidth="1"/>
    <col min="1574" max="1574" width="12" style="174" bestFit="1" customWidth="1"/>
    <col min="1575" max="1575" width="4" style="174" bestFit="1" customWidth="1"/>
    <col min="1576" max="1576" width="12" style="174" bestFit="1" customWidth="1"/>
    <col min="1577" max="1577" width="4" style="174" bestFit="1" customWidth="1"/>
    <col min="1578" max="1578" width="12" style="174" bestFit="1" customWidth="1"/>
    <col min="1579" max="1579" width="4" style="174" bestFit="1" customWidth="1"/>
    <col min="1580" max="1580" width="11" style="174" bestFit="1" customWidth="1"/>
    <col min="1581" max="1581" width="4" style="174" bestFit="1" customWidth="1"/>
    <col min="1582" max="1582" width="12" style="174" bestFit="1" customWidth="1"/>
    <col min="1583" max="1583" width="4" style="174" bestFit="1" customWidth="1"/>
    <col min="1584" max="1584" width="12" style="174" bestFit="1" customWidth="1"/>
    <col min="1585" max="1585" width="4" style="174" bestFit="1" customWidth="1"/>
    <col min="1586" max="1586" width="12" style="174" bestFit="1" customWidth="1"/>
    <col min="1587" max="1587" width="4" style="174" bestFit="1" customWidth="1"/>
    <col min="1588" max="1588" width="11" style="174" bestFit="1" customWidth="1"/>
    <col min="1589" max="1589" width="4" style="174" bestFit="1" customWidth="1"/>
    <col min="1590" max="1590" width="12" style="174" bestFit="1" customWidth="1"/>
    <col min="1591" max="1591" width="4" style="174" bestFit="1" customWidth="1"/>
    <col min="1592" max="1592" width="12" style="174" bestFit="1" customWidth="1"/>
    <col min="1593" max="1593" width="4" style="174" bestFit="1" customWidth="1"/>
    <col min="1594" max="1594" width="12" style="174" bestFit="1" customWidth="1"/>
    <col min="1595" max="1595" width="4" style="174" bestFit="1" customWidth="1"/>
    <col min="1596" max="1596" width="12" style="174" bestFit="1" customWidth="1"/>
    <col min="1597" max="1597" width="4" style="174" bestFit="1" customWidth="1"/>
    <col min="1598" max="1598" width="12" style="174" bestFit="1" customWidth="1"/>
    <col min="1599" max="1599" width="4" style="174" bestFit="1" customWidth="1"/>
    <col min="1600" max="1600" width="12" style="174" bestFit="1" customWidth="1"/>
    <col min="1601" max="1601" width="4" style="174" bestFit="1" customWidth="1"/>
    <col min="1602" max="1602" width="12" style="174" bestFit="1" customWidth="1"/>
    <col min="1603" max="1603" width="4" style="174" bestFit="1" customWidth="1"/>
    <col min="1604" max="1604" width="12" style="174" bestFit="1" customWidth="1"/>
    <col min="1605" max="1605" width="4" style="174" bestFit="1" customWidth="1"/>
    <col min="1606" max="1606" width="12" style="174" bestFit="1" customWidth="1"/>
    <col min="1607" max="1607" width="4" style="174" bestFit="1" customWidth="1"/>
    <col min="1608" max="1608" width="12" style="174" bestFit="1" customWidth="1"/>
    <col min="1609" max="1609" width="4" style="174" bestFit="1" customWidth="1"/>
    <col min="1610" max="1610" width="12" style="174" bestFit="1" customWidth="1"/>
    <col min="1611" max="1611" width="4" style="174" bestFit="1" customWidth="1"/>
    <col min="1612" max="1612" width="12" style="174" bestFit="1" customWidth="1"/>
    <col min="1613" max="1613" width="4" style="174" bestFit="1" customWidth="1"/>
    <col min="1614" max="1792" width="9.140625" style="174"/>
    <col min="1793" max="1793" width="45.5703125" style="174" bestFit="1" customWidth="1"/>
    <col min="1794" max="1794" width="12" style="174" bestFit="1" customWidth="1"/>
    <col min="1795" max="1795" width="4" style="174" bestFit="1" customWidth="1"/>
    <col min="1796" max="1796" width="12" style="174" bestFit="1" customWidth="1"/>
    <col min="1797" max="1797" width="4" style="174" bestFit="1" customWidth="1"/>
    <col min="1798" max="1798" width="12" style="174" bestFit="1" customWidth="1"/>
    <col min="1799" max="1799" width="4" style="174" bestFit="1" customWidth="1"/>
    <col min="1800" max="1800" width="12" style="174" bestFit="1" customWidth="1"/>
    <col min="1801" max="1801" width="4" style="174" bestFit="1" customWidth="1"/>
    <col min="1802" max="1802" width="12" style="174" bestFit="1" customWidth="1"/>
    <col min="1803" max="1803" width="4" style="174" bestFit="1" customWidth="1"/>
    <col min="1804" max="1804" width="12" style="174" bestFit="1" customWidth="1"/>
    <col min="1805" max="1805" width="4" style="174" bestFit="1" customWidth="1"/>
    <col min="1806" max="1806" width="12" style="174" bestFit="1" customWidth="1"/>
    <col min="1807" max="1807" width="4" style="174" bestFit="1" customWidth="1"/>
    <col min="1808" max="1808" width="12" style="174" bestFit="1" customWidth="1"/>
    <col min="1809" max="1809" width="4" style="174" bestFit="1" customWidth="1"/>
    <col min="1810" max="1810" width="12" style="174" bestFit="1" customWidth="1"/>
    <col min="1811" max="1811" width="4" style="174" bestFit="1" customWidth="1"/>
    <col min="1812" max="1812" width="12" style="174" bestFit="1" customWidth="1"/>
    <col min="1813" max="1813" width="4" style="174" bestFit="1" customWidth="1"/>
    <col min="1814" max="1814" width="12" style="174" bestFit="1" customWidth="1"/>
    <col min="1815" max="1815" width="4" style="174" bestFit="1" customWidth="1"/>
    <col min="1816" max="1816" width="12" style="174" bestFit="1" customWidth="1"/>
    <col min="1817" max="1817" width="4" style="174" bestFit="1" customWidth="1"/>
    <col min="1818" max="1818" width="12" style="174" bestFit="1" customWidth="1"/>
    <col min="1819" max="1819" width="4" style="174" bestFit="1" customWidth="1"/>
    <col min="1820" max="1820" width="12" style="174" bestFit="1" customWidth="1"/>
    <col min="1821" max="1821" width="4" style="174" bestFit="1" customWidth="1"/>
    <col min="1822" max="1822" width="12" style="174" bestFit="1" customWidth="1"/>
    <col min="1823" max="1823" width="4" style="174" bestFit="1" customWidth="1"/>
    <col min="1824" max="1824" width="12" style="174" bestFit="1" customWidth="1"/>
    <col min="1825" max="1825" width="4" style="174" bestFit="1" customWidth="1"/>
    <col min="1826" max="1826" width="12" style="174" bestFit="1" customWidth="1"/>
    <col min="1827" max="1827" width="4" style="174" bestFit="1" customWidth="1"/>
    <col min="1828" max="1828" width="10" style="174" bestFit="1" customWidth="1"/>
    <col min="1829" max="1829" width="4" style="174" bestFit="1" customWidth="1"/>
    <col min="1830" max="1830" width="12" style="174" bestFit="1" customWidth="1"/>
    <col min="1831" max="1831" width="4" style="174" bestFit="1" customWidth="1"/>
    <col min="1832" max="1832" width="12" style="174" bestFit="1" customWidth="1"/>
    <col min="1833" max="1833" width="4" style="174" bestFit="1" customWidth="1"/>
    <col min="1834" max="1834" width="12" style="174" bestFit="1" customWidth="1"/>
    <col min="1835" max="1835" width="4" style="174" bestFit="1" customWidth="1"/>
    <col min="1836" max="1836" width="11" style="174" bestFit="1" customWidth="1"/>
    <col min="1837" max="1837" width="4" style="174" bestFit="1" customWidth="1"/>
    <col min="1838" max="1838" width="12" style="174" bestFit="1" customWidth="1"/>
    <col min="1839" max="1839" width="4" style="174" bestFit="1" customWidth="1"/>
    <col min="1840" max="1840" width="12" style="174" bestFit="1" customWidth="1"/>
    <col min="1841" max="1841" width="4" style="174" bestFit="1" customWidth="1"/>
    <col min="1842" max="1842" width="12" style="174" bestFit="1" customWidth="1"/>
    <col min="1843" max="1843" width="4" style="174" bestFit="1" customWidth="1"/>
    <col min="1844" max="1844" width="11" style="174" bestFit="1" customWidth="1"/>
    <col min="1845" max="1845" width="4" style="174" bestFit="1" customWidth="1"/>
    <col min="1846" max="1846" width="12" style="174" bestFit="1" customWidth="1"/>
    <col min="1847" max="1847" width="4" style="174" bestFit="1" customWidth="1"/>
    <col min="1848" max="1848" width="12" style="174" bestFit="1" customWidth="1"/>
    <col min="1849" max="1849" width="4" style="174" bestFit="1" customWidth="1"/>
    <col min="1850" max="1850" width="12" style="174" bestFit="1" customWidth="1"/>
    <col min="1851" max="1851" width="4" style="174" bestFit="1" customWidth="1"/>
    <col min="1852" max="1852" width="12" style="174" bestFit="1" customWidth="1"/>
    <col min="1853" max="1853" width="4" style="174" bestFit="1" customWidth="1"/>
    <col min="1854" max="1854" width="12" style="174" bestFit="1" customWidth="1"/>
    <col min="1855" max="1855" width="4" style="174" bestFit="1" customWidth="1"/>
    <col min="1856" max="1856" width="12" style="174" bestFit="1" customWidth="1"/>
    <col min="1857" max="1857" width="4" style="174" bestFit="1" customWidth="1"/>
    <col min="1858" max="1858" width="12" style="174" bestFit="1" customWidth="1"/>
    <col min="1859" max="1859" width="4" style="174" bestFit="1" customWidth="1"/>
    <col min="1860" max="1860" width="12" style="174" bestFit="1" customWidth="1"/>
    <col min="1861" max="1861" width="4" style="174" bestFit="1" customWidth="1"/>
    <col min="1862" max="1862" width="12" style="174" bestFit="1" customWidth="1"/>
    <col min="1863" max="1863" width="4" style="174" bestFit="1" customWidth="1"/>
    <col min="1864" max="1864" width="12" style="174" bestFit="1" customWidth="1"/>
    <col min="1865" max="1865" width="4" style="174" bestFit="1" customWidth="1"/>
    <col min="1866" max="1866" width="12" style="174" bestFit="1" customWidth="1"/>
    <col min="1867" max="1867" width="4" style="174" bestFit="1" customWidth="1"/>
    <col min="1868" max="1868" width="12" style="174" bestFit="1" customWidth="1"/>
    <col min="1869" max="1869" width="4" style="174" bestFit="1" customWidth="1"/>
    <col min="1870" max="2048" width="9.140625" style="174"/>
    <col min="2049" max="2049" width="45.5703125" style="174" bestFit="1" customWidth="1"/>
    <col min="2050" max="2050" width="12" style="174" bestFit="1" customWidth="1"/>
    <col min="2051" max="2051" width="4" style="174" bestFit="1" customWidth="1"/>
    <col min="2052" max="2052" width="12" style="174" bestFit="1" customWidth="1"/>
    <col min="2053" max="2053" width="4" style="174" bestFit="1" customWidth="1"/>
    <col min="2054" max="2054" width="12" style="174" bestFit="1" customWidth="1"/>
    <col min="2055" max="2055" width="4" style="174" bestFit="1" customWidth="1"/>
    <col min="2056" max="2056" width="12" style="174" bestFit="1" customWidth="1"/>
    <col min="2057" max="2057" width="4" style="174" bestFit="1" customWidth="1"/>
    <col min="2058" max="2058" width="12" style="174" bestFit="1" customWidth="1"/>
    <col min="2059" max="2059" width="4" style="174" bestFit="1" customWidth="1"/>
    <col min="2060" max="2060" width="12" style="174" bestFit="1" customWidth="1"/>
    <col min="2061" max="2061" width="4" style="174" bestFit="1" customWidth="1"/>
    <col min="2062" max="2062" width="12" style="174" bestFit="1" customWidth="1"/>
    <col min="2063" max="2063" width="4" style="174" bestFit="1" customWidth="1"/>
    <col min="2064" max="2064" width="12" style="174" bestFit="1" customWidth="1"/>
    <col min="2065" max="2065" width="4" style="174" bestFit="1" customWidth="1"/>
    <col min="2066" max="2066" width="12" style="174" bestFit="1" customWidth="1"/>
    <col min="2067" max="2067" width="4" style="174" bestFit="1" customWidth="1"/>
    <col min="2068" max="2068" width="12" style="174" bestFit="1" customWidth="1"/>
    <col min="2069" max="2069" width="4" style="174" bestFit="1" customWidth="1"/>
    <col min="2070" max="2070" width="12" style="174" bestFit="1" customWidth="1"/>
    <col min="2071" max="2071" width="4" style="174" bestFit="1" customWidth="1"/>
    <col min="2072" max="2072" width="12" style="174" bestFit="1" customWidth="1"/>
    <col min="2073" max="2073" width="4" style="174" bestFit="1" customWidth="1"/>
    <col min="2074" max="2074" width="12" style="174" bestFit="1" customWidth="1"/>
    <col min="2075" max="2075" width="4" style="174" bestFit="1" customWidth="1"/>
    <col min="2076" max="2076" width="12" style="174" bestFit="1" customWidth="1"/>
    <col min="2077" max="2077" width="4" style="174" bestFit="1" customWidth="1"/>
    <col min="2078" max="2078" width="12" style="174" bestFit="1" customWidth="1"/>
    <col min="2079" max="2079" width="4" style="174" bestFit="1" customWidth="1"/>
    <col min="2080" max="2080" width="12" style="174" bestFit="1" customWidth="1"/>
    <col min="2081" max="2081" width="4" style="174" bestFit="1" customWidth="1"/>
    <col min="2082" max="2082" width="12" style="174" bestFit="1" customWidth="1"/>
    <col min="2083" max="2083" width="4" style="174" bestFit="1" customWidth="1"/>
    <col min="2084" max="2084" width="10" style="174" bestFit="1" customWidth="1"/>
    <col min="2085" max="2085" width="4" style="174" bestFit="1" customWidth="1"/>
    <col min="2086" max="2086" width="12" style="174" bestFit="1" customWidth="1"/>
    <col min="2087" max="2087" width="4" style="174" bestFit="1" customWidth="1"/>
    <col min="2088" max="2088" width="12" style="174" bestFit="1" customWidth="1"/>
    <col min="2089" max="2089" width="4" style="174" bestFit="1" customWidth="1"/>
    <col min="2090" max="2090" width="12" style="174" bestFit="1" customWidth="1"/>
    <col min="2091" max="2091" width="4" style="174" bestFit="1" customWidth="1"/>
    <col min="2092" max="2092" width="11" style="174" bestFit="1" customWidth="1"/>
    <col min="2093" max="2093" width="4" style="174" bestFit="1" customWidth="1"/>
    <col min="2094" max="2094" width="12" style="174" bestFit="1" customWidth="1"/>
    <col min="2095" max="2095" width="4" style="174" bestFit="1" customWidth="1"/>
    <col min="2096" max="2096" width="12" style="174" bestFit="1" customWidth="1"/>
    <col min="2097" max="2097" width="4" style="174" bestFit="1" customWidth="1"/>
    <col min="2098" max="2098" width="12" style="174" bestFit="1" customWidth="1"/>
    <col min="2099" max="2099" width="4" style="174" bestFit="1" customWidth="1"/>
    <col min="2100" max="2100" width="11" style="174" bestFit="1" customWidth="1"/>
    <col min="2101" max="2101" width="4" style="174" bestFit="1" customWidth="1"/>
    <col min="2102" max="2102" width="12" style="174" bestFit="1" customWidth="1"/>
    <col min="2103" max="2103" width="4" style="174" bestFit="1" customWidth="1"/>
    <col min="2104" max="2104" width="12" style="174" bestFit="1" customWidth="1"/>
    <col min="2105" max="2105" width="4" style="174" bestFit="1" customWidth="1"/>
    <col min="2106" max="2106" width="12" style="174" bestFit="1" customWidth="1"/>
    <col min="2107" max="2107" width="4" style="174" bestFit="1" customWidth="1"/>
    <col min="2108" max="2108" width="12" style="174" bestFit="1" customWidth="1"/>
    <col min="2109" max="2109" width="4" style="174" bestFit="1" customWidth="1"/>
    <col min="2110" max="2110" width="12" style="174" bestFit="1" customWidth="1"/>
    <col min="2111" max="2111" width="4" style="174" bestFit="1" customWidth="1"/>
    <col min="2112" max="2112" width="12" style="174" bestFit="1" customWidth="1"/>
    <col min="2113" max="2113" width="4" style="174" bestFit="1" customWidth="1"/>
    <col min="2114" max="2114" width="12" style="174" bestFit="1" customWidth="1"/>
    <col min="2115" max="2115" width="4" style="174" bestFit="1" customWidth="1"/>
    <col min="2116" max="2116" width="12" style="174" bestFit="1" customWidth="1"/>
    <col min="2117" max="2117" width="4" style="174" bestFit="1" customWidth="1"/>
    <col min="2118" max="2118" width="12" style="174" bestFit="1" customWidth="1"/>
    <col min="2119" max="2119" width="4" style="174" bestFit="1" customWidth="1"/>
    <col min="2120" max="2120" width="12" style="174" bestFit="1" customWidth="1"/>
    <col min="2121" max="2121" width="4" style="174" bestFit="1" customWidth="1"/>
    <col min="2122" max="2122" width="12" style="174" bestFit="1" customWidth="1"/>
    <col min="2123" max="2123" width="4" style="174" bestFit="1" customWidth="1"/>
    <col min="2124" max="2124" width="12" style="174" bestFit="1" customWidth="1"/>
    <col min="2125" max="2125" width="4" style="174" bestFit="1" customWidth="1"/>
    <col min="2126" max="2304" width="9.140625" style="174"/>
    <col min="2305" max="2305" width="45.5703125" style="174" bestFit="1" customWidth="1"/>
    <col min="2306" max="2306" width="12" style="174" bestFit="1" customWidth="1"/>
    <col min="2307" max="2307" width="4" style="174" bestFit="1" customWidth="1"/>
    <col min="2308" max="2308" width="12" style="174" bestFit="1" customWidth="1"/>
    <col min="2309" max="2309" width="4" style="174" bestFit="1" customWidth="1"/>
    <col min="2310" max="2310" width="12" style="174" bestFit="1" customWidth="1"/>
    <col min="2311" max="2311" width="4" style="174" bestFit="1" customWidth="1"/>
    <col min="2312" max="2312" width="12" style="174" bestFit="1" customWidth="1"/>
    <col min="2313" max="2313" width="4" style="174" bestFit="1" customWidth="1"/>
    <col min="2314" max="2314" width="12" style="174" bestFit="1" customWidth="1"/>
    <col min="2315" max="2315" width="4" style="174" bestFit="1" customWidth="1"/>
    <col min="2316" max="2316" width="12" style="174" bestFit="1" customWidth="1"/>
    <col min="2317" max="2317" width="4" style="174" bestFit="1" customWidth="1"/>
    <col min="2318" max="2318" width="12" style="174" bestFit="1" customWidth="1"/>
    <col min="2319" max="2319" width="4" style="174" bestFit="1" customWidth="1"/>
    <col min="2320" max="2320" width="12" style="174" bestFit="1" customWidth="1"/>
    <col min="2321" max="2321" width="4" style="174" bestFit="1" customWidth="1"/>
    <col min="2322" max="2322" width="12" style="174" bestFit="1" customWidth="1"/>
    <col min="2323" max="2323" width="4" style="174" bestFit="1" customWidth="1"/>
    <col min="2324" max="2324" width="12" style="174" bestFit="1" customWidth="1"/>
    <col min="2325" max="2325" width="4" style="174" bestFit="1" customWidth="1"/>
    <col min="2326" max="2326" width="12" style="174" bestFit="1" customWidth="1"/>
    <col min="2327" max="2327" width="4" style="174" bestFit="1" customWidth="1"/>
    <col min="2328" max="2328" width="12" style="174" bestFit="1" customWidth="1"/>
    <col min="2329" max="2329" width="4" style="174" bestFit="1" customWidth="1"/>
    <col min="2330" max="2330" width="12" style="174" bestFit="1" customWidth="1"/>
    <col min="2331" max="2331" width="4" style="174" bestFit="1" customWidth="1"/>
    <col min="2332" max="2332" width="12" style="174" bestFit="1" customWidth="1"/>
    <col min="2333" max="2333" width="4" style="174" bestFit="1" customWidth="1"/>
    <col min="2334" max="2334" width="12" style="174" bestFit="1" customWidth="1"/>
    <col min="2335" max="2335" width="4" style="174" bestFit="1" customWidth="1"/>
    <col min="2336" max="2336" width="12" style="174" bestFit="1" customWidth="1"/>
    <col min="2337" max="2337" width="4" style="174" bestFit="1" customWidth="1"/>
    <col min="2338" max="2338" width="12" style="174" bestFit="1" customWidth="1"/>
    <col min="2339" max="2339" width="4" style="174" bestFit="1" customWidth="1"/>
    <col min="2340" max="2340" width="10" style="174" bestFit="1" customWidth="1"/>
    <col min="2341" max="2341" width="4" style="174" bestFit="1" customWidth="1"/>
    <col min="2342" max="2342" width="12" style="174" bestFit="1" customWidth="1"/>
    <col min="2343" max="2343" width="4" style="174" bestFit="1" customWidth="1"/>
    <col min="2344" max="2344" width="12" style="174" bestFit="1" customWidth="1"/>
    <col min="2345" max="2345" width="4" style="174" bestFit="1" customWidth="1"/>
    <col min="2346" max="2346" width="12" style="174" bestFit="1" customWidth="1"/>
    <col min="2347" max="2347" width="4" style="174" bestFit="1" customWidth="1"/>
    <col min="2348" max="2348" width="11" style="174" bestFit="1" customWidth="1"/>
    <col min="2349" max="2349" width="4" style="174" bestFit="1" customWidth="1"/>
    <col min="2350" max="2350" width="12" style="174" bestFit="1" customWidth="1"/>
    <col min="2351" max="2351" width="4" style="174" bestFit="1" customWidth="1"/>
    <col min="2352" max="2352" width="12" style="174" bestFit="1" customWidth="1"/>
    <col min="2353" max="2353" width="4" style="174" bestFit="1" customWidth="1"/>
    <col min="2354" max="2354" width="12" style="174" bestFit="1" customWidth="1"/>
    <col min="2355" max="2355" width="4" style="174" bestFit="1" customWidth="1"/>
    <col min="2356" max="2356" width="11" style="174" bestFit="1" customWidth="1"/>
    <col min="2357" max="2357" width="4" style="174" bestFit="1" customWidth="1"/>
    <col min="2358" max="2358" width="12" style="174" bestFit="1" customWidth="1"/>
    <col min="2359" max="2359" width="4" style="174" bestFit="1" customWidth="1"/>
    <col min="2360" max="2360" width="12" style="174" bestFit="1" customWidth="1"/>
    <col min="2361" max="2361" width="4" style="174" bestFit="1" customWidth="1"/>
    <col min="2362" max="2362" width="12" style="174" bestFit="1" customWidth="1"/>
    <col min="2363" max="2363" width="4" style="174" bestFit="1" customWidth="1"/>
    <col min="2364" max="2364" width="12" style="174" bestFit="1" customWidth="1"/>
    <col min="2365" max="2365" width="4" style="174" bestFit="1" customWidth="1"/>
    <col min="2366" max="2366" width="12" style="174" bestFit="1" customWidth="1"/>
    <col min="2367" max="2367" width="4" style="174" bestFit="1" customWidth="1"/>
    <col min="2368" max="2368" width="12" style="174" bestFit="1" customWidth="1"/>
    <col min="2369" max="2369" width="4" style="174" bestFit="1" customWidth="1"/>
    <col min="2370" max="2370" width="12" style="174" bestFit="1" customWidth="1"/>
    <col min="2371" max="2371" width="4" style="174" bestFit="1" customWidth="1"/>
    <col min="2372" max="2372" width="12" style="174" bestFit="1" customWidth="1"/>
    <col min="2373" max="2373" width="4" style="174" bestFit="1" customWidth="1"/>
    <col min="2374" max="2374" width="12" style="174" bestFit="1" customWidth="1"/>
    <col min="2375" max="2375" width="4" style="174" bestFit="1" customWidth="1"/>
    <col min="2376" max="2376" width="12" style="174" bestFit="1" customWidth="1"/>
    <col min="2377" max="2377" width="4" style="174" bestFit="1" customWidth="1"/>
    <col min="2378" max="2378" width="12" style="174" bestFit="1" customWidth="1"/>
    <col min="2379" max="2379" width="4" style="174" bestFit="1" customWidth="1"/>
    <col min="2380" max="2380" width="12" style="174" bestFit="1" customWidth="1"/>
    <col min="2381" max="2381" width="4" style="174" bestFit="1" customWidth="1"/>
    <col min="2382" max="2560" width="9.140625" style="174"/>
    <col min="2561" max="2561" width="45.5703125" style="174" bestFit="1" customWidth="1"/>
    <col min="2562" max="2562" width="12" style="174" bestFit="1" customWidth="1"/>
    <col min="2563" max="2563" width="4" style="174" bestFit="1" customWidth="1"/>
    <col min="2564" max="2564" width="12" style="174" bestFit="1" customWidth="1"/>
    <col min="2565" max="2565" width="4" style="174" bestFit="1" customWidth="1"/>
    <col min="2566" max="2566" width="12" style="174" bestFit="1" customWidth="1"/>
    <col min="2567" max="2567" width="4" style="174" bestFit="1" customWidth="1"/>
    <col min="2568" max="2568" width="12" style="174" bestFit="1" customWidth="1"/>
    <col min="2569" max="2569" width="4" style="174" bestFit="1" customWidth="1"/>
    <col min="2570" max="2570" width="12" style="174" bestFit="1" customWidth="1"/>
    <col min="2571" max="2571" width="4" style="174" bestFit="1" customWidth="1"/>
    <col min="2572" max="2572" width="12" style="174" bestFit="1" customWidth="1"/>
    <col min="2573" max="2573" width="4" style="174" bestFit="1" customWidth="1"/>
    <col min="2574" max="2574" width="12" style="174" bestFit="1" customWidth="1"/>
    <col min="2575" max="2575" width="4" style="174" bestFit="1" customWidth="1"/>
    <col min="2576" max="2576" width="12" style="174" bestFit="1" customWidth="1"/>
    <col min="2577" max="2577" width="4" style="174" bestFit="1" customWidth="1"/>
    <col min="2578" max="2578" width="12" style="174" bestFit="1" customWidth="1"/>
    <col min="2579" max="2579" width="4" style="174" bestFit="1" customWidth="1"/>
    <col min="2580" max="2580" width="12" style="174" bestFit="1" customWidth="1"/>
    <col min="2581" max="2581" width="4" style="174" bestFit="1" customWidth="1"/>
    <col min="2582" max="2582" width="12" style="174" bestFit="1" customWidth="1"/>
    <col min="2583" max="2583" width="4" style="174" bestFit="1" customWidth="1"/>
    <col min="2584" max="2584" width="12" style="174" bestFit="1" customWidth="1"/>
    <col min="2585" max="2585" width="4" style="174" bestFit="1" customWidth="1"/>
    <col min="2586" max="2586" width="12" style="174" bestFit="1" customWidth="1"/>
    <col min="2587" max="2587" width="4" style="174" bestFit="1" customWidth="1"/>
    <col min="2588" max="2588" width="12" style="174" bestFit="1" customWidth="1"/>
    <col min="2589" max="2589" width="4" style="174" bestFit="1" customWidth="1"/>
    <col min="2590" max="2590" width="12" style="174" bestFit="1" customWidth="1"/>
    <col min="2591" max="2591" width="4" style="174" bestFit="1" customWidth="1"/>
    <col min="2592" max="2592" width="12" style="174" bestFit="1" customWidth="1"/>
    <col min="2593" max="2593" width="4" style="174" bestFit="1" customWidth="1"/>
    <col min="2594" max="2594" width="12" style="174" bestFit="1" customWidth="1"/>
    <col min="2595" max="2595" width="4" style="174" bestFit="1" customWidth="1"/>
    <col min="2596" max="2596" width="10" style="174" bestFit="1" customWidth="1"/>
    <col min="2597" max="2597" width="4" style="174" bestFit="1" customWidth="1"/>
    <col min="2598" max="2598" width="12" style="174" bestFit="1" customWidth="1"/>
    <col min="2599" max="2599" width="4" style="174" bestFit="1" customWidth="1"/>
    <col min="2600" max="2600" width="12" style="174" bestFit="1" customWidth="1"/>
    <col min="2601" max="2601" width="4" style="174" bestFit="1" customWidth="1"/>
    <col min="2602" max="2602" width="12" style="174" bestFit="1" customWidth="1"/>
    <col min="2603" max="2603" width="4" style="174" bestFit="1" customWidth="1"/>
    <col min="2604" max="2604" width="11" style="174" bestFit="1" customWidth="1"/>
    <col min="2605" max="2605" width="4" style="174" bestFit="1" customWidth="1"/>
    <col min="2606" max="2606" width="12" style="174" bestFit="1" customWidth="1"/>
    <col min="2607" max="2607" width="4" style="174" bestFit="1" customWidth="1"/>
    <col min="2608" max="2608" width="12" style="174" bestFit="1" customWidth="1"/>
    <col min="2609" max="2609" width="4" style="174" bestFit="1" customWidth="1"/>
    <col min="2610" max="2610" width="12" style="174" bestFit="1" customWidth="1"/>
    <col min="2611" max="2611" width="4" style="174" bestFit="1" customWidth="1"/>
    <col min="2612" max="2612" width="11" style="174" bestFit="1" customWidth="1"/>
    <col min="2613" max="2613" width="4" style="174" bestFit="1" customWidth="1"/>
    <col min="2614" max="2614" width="12" style="174" bestFit="1" customWidth="1"/>
    <col min="2615" max="2615" width="4" style="174" bestFit="1" customWidth="1"/>
    <col min="2616" max="2616" width="12" style="174" bestFit="1" customWidth="1"/>
    <col min="2617" max="2617" width="4" style="174" bestFit="1" customWidth="1"/>
    <col min="2618" max="2618" width="12" style="174" bestFit="1" customWidth="1"/>
    <col min="2619" max="2619" width="4" style="174" bestFit="1" customWidth="1"/>
    <col min="2620" max="2620" width="12" style="174" bestFit="1" customWidth="1"/>
    <col min="2621" max="2621" width="4" style="174" bestFit="1" customWidth="1"/>
    <col min="2622" max="2622" width="12" style="174" bestFit="1" customWidth="1"/>
    <col min="2623" max="2623" width="4" style="174" bestFit="1" customWidth="1"/>
    <col min="2624" max="2624" width="12" style="174" bestFit="1" customWidth="1"/>
    <col min="2625" max="2625" width="4" style="174" bestFit="1" customWidth="1"/>
    <col min="2626" max="2626" width="12" style="174" bestFit="1" customWidth="1"/>
    <col min="2627" max="2627" width="4" style="174" bestFit="1" customWidth="1"/>
    <col min="2628" max="2628" width="12" style="174" bestFit="1" customWidth="1"/>
    <col min="2629" max="2629" width="4" style="174" bestFit="1" customWidth="1"/>
    <col min="2630" max="2630" width="12" style="174" bestFit="1" customWidth="1"/>
    <col min="2631" max="2631" width="4" style="174" bestFit="1" customWidth="1"/>
    <col min="2632" max="2632" width="12" style="174" bestFit="1" customWidth="1"/>
    <col min="2633" max="2633" width="4" style="174" bestFit="1" customWidth="1"/>
    <col min="2634" max="2634" width="12" style="174" bestFit="1" customWidth="1"/>
    <col min="2635" max="2635" width="4" style="174" bestFit="1" customWidth="1"/>
    <col min="2636" max="2636" width="12" style="174" bestFit="1" customWidth="1"/>
    <col min="2637" max="2637" width="4" style="174" bestFit="1" customWidth="1"/>
    <col min="2638" max="2816" width="9.140625" style="174"/>
    <col min="2817" max="2817" width="45.5703125" style="174" bestFit="1" customWidth="1"/>
    <col min="2818" max="2818" width="12" style="174" bestFit="1" customWidth="1"/>
    <col min="2819" max="2819" width="4" style="174" bestFit="1" customWidth="1"/>
    <col min="2820" max="2820" width="12" style="174" bestFit="1" customWidth="1"/>
    <col min="2821" max="2821" width="4" style="174" bestFit="1" customWidth="1"/>
    <col min="2822" max="2822" width="12" style="174" bestFit="1" customWidth="1"/>
    <col min="2823" max="2823" width="4" style="174" bestFit="1" customWidth="1"/>
    <col min="2824" max="2824" width="12" style="174" bestFit="1" customWidth="1"/>
    <col min="2825" max="2825" width="4" style="174" bestFit="1" customWidth="1"/>
    <col min="2826" max="2826" width="12" style="174" bestFit="1" customWidth="1"/>
    <col min="2827" max="2827" width="4" style="174" bestFit="1" customWidth="1"/>
    <col min="2828" max="2828" width="12" style="174" bestFit="1" customWidth="1"/>
    <col min="2829" max="2829" width="4" style="174" bestFit="1" customWidth="1"/>
    <col min="2830" max="2830" width="12" style="174" bestFit="1" customWidth="1"/>
    <col min="2831" max="2831" width="4" style="174" bestFit="1" customWidth="1"/>
    <col min="2832" max="2832" width="12" style="174" bestFit="1" customWidth="1"/>
    <col min="2833" max="2833" width="4" style="174" bestFit="1" customWidth="1"/>
    <col min="2834" max="2834" width="12" style="174" bestFit="1" customWidth="1"/>
    <col min="2835" max="2835" width="4" style="174" bestFit="1" customWidth="1"/>
    <col min="2836" max="2836" width="12" style="174" bestFit="1" customWidth="1"/>
    <col min="2837" max="2837" width="4" style="174" bestFit="1" customWidth="1"/>
    <col min="2838" max="2838" width="12" style="174" bestFit="1" customWidth="1"/>
    <col min="2839" max="2839" width="4" style="174" bestFit="1" customWidth="1"/>
    <col min="2840" max="2840" width="12" style="174" bestFit="1" customWidth="1"/>
    <col min="2841" max="2841" width="4" style="174" bestFit="1" customWidth="1"/>
    <col min="2842" max="2842" width="12" style="174" bestFit="1" customWidth="1"/>
    <col min="2843" max="2843" width="4" style="174" bestFit="1" customWidth="1"/>
    <col min="2844" max="2844" width="12" style="174" bestFit="1" customWidth="1"/>
    <col min="2845" max="2845" width="4" style="174" bestFit="1" customWidth="1"/>
    <col min="2846" max="2846" width="12" style="174" bestFit="1" customWidth="1"/>
    <col min="2847" max="2847" width="4" style="174" bestFit="1" customWidth="1"/>
    <col min="2848" max="2848" width="12" style="174" bestFit="1" customWidth="1"/>
    <col min="2849" max="2849" width="4" style="174" bestFit="1" customWidth="1"/>
    <col min="2850" max="2850" width="12" style="174" bestFit="1" customWidth="1"/>
    <col min="2851" max="2851" width="4" style="174" bestFit="1" customWidth="1"/>
    <col min="2852" max="2852" width="10" style="174" bestFit="1" customWidth="1"/>
    <col min="2853" max="2853" width="4" style="174" bestFit="1" customWidth="1"/>
    <col min="2854" max="2854" width="12" style="174" bestFit="1" customWidth="1"/>
    <col min="2855" max="2855" width="4" style="174" bestFit="1" customWidth="1"/>
    <col min="2856" max="2856" width="12" style="174" bestFit="1" customWidth="1"/>
    <col min="2857" max="2857" width="4" style="174" bestFit="1" customWidth="1"/>
    <col min="2858" max="2858" width="12" style="174" bestFit="1" customWidth="1"/>
    <col min="2859" max="2859" width="4" style="174" bestFit="1" customWidth="1"/>
    <col min="2860" max="2860" width="11" style="174" bestFit="1" customWidth="1"/>
    <col min="2861" max="2861" width="4" style="174" bestFit="1" customWidth="1"/>
    <col min="2862" max="2862" width="12" style="174" bestFit="1" customWidth="1"/>
    <col min="2863" max="2863" width="4" style="174" bestFit="1" customWidth="1"/>
    <col min="2864" max="2864" width="12" style="174" bestFit="1" customWidth="1"/>
    <col min="2865" max="2865" width="4" style="174" bestFit="1" customWidth="1"/>
    <col min="2866" max="2866" width="12" style="174" bestFit="1" customWidth="1"/>
    <col min="2867" max="2867" width="4" style="174" bestFit="1" customWidth="1"/>
    <col min="2868" max="2868" width="11" style="174" bestFit="1" customWidth="1"/>
    <col min="2869" max="2869" width="4" style="174" bestFit="1" customWidth="1"/>
    <col min="2870" max="2870" width="12" style="174" bestFit="1" customWidth="1"/>
    <col min="2871" max="2871" width="4" style="174" bestFit="1" customWidth="1"/>
    <col min="2872" max="2872" width="12" style="174" bestFit="1" customWidth="1"/>
    <col min="2873" max="2873" width="4" style="174" bestFit="1" customWidth="1"/>
    <col min="2874" max="2874" width="12" style="174" bestFit="1" customWidth="1"/>
    <col min="2875" max="2875" width="4" style="174" bestFit="1" customWidth="1"/>
    <col min="2876" max="2876" width="12" style="174" bestFit="1" customWidth="1"/>
    <col min="2877" max="2877" width="4" style="174" bestFit="1" customWidth="1"/>
    <col min="2878" max="2878" width="12" style="174" bestFit="1" customWidth="1"/>
    <col min="2879" max="2879" width="4" style="174" bestFit="1" customWidth="1"/>
    <col min="2880" max="2880" width="12" style="174" bestFit="1" customWidth="1"/>
    <col min="2881" max="2881" width="4" style="174" bestFit="1" customWidth="1"/>
    <col min="2882" max="2882" width="12" style="174" bestFit="1" customWidth="1"/>
    <col min="2883" max="2883" width="4" style="174" bestFit="1" customWidth="1"/>
    <col min="2884" max="2884" width="12" style="174" bestFit="1" customWidth="1"/>
    <col min="2885" max="2885" width="4" style="174" bestFit="1" customWidth="1"/>
    <col min="2886" max="2886" width="12" style="174" bestFit="1" customWidth="1"/>
    <col min="2887" max="2887" width="4" style="174" bestFit="1" customWidth="1"/>
    <col min="2888" max="2888" width="12" style="174" bestFit="1" customWidth="1"/>
    <col min="2889" max="2889" width="4" style="174" bestFit="1" customWidth="1"/>
    <col min="2890" max="2890" width="12" style="174" bestFit="1" customWidth="1"/>
    <col min="2891" max="2891" width="4" style="174" bestFit="1" customWidth="1"/>
    <col min="2892" max="2892" width="12" style="174" bestFit="1" customWidth="1"/>
    <col min="2893" max="2893" width="4" style="174" bestFit="1" customWidth="1"/>
    <col min="2894" max="3072" width="9.140625" style="174"/>
    <col min="3073" max="3073" width="45.5703125" style="174" bestFit="1" customWidth="1"/>
    <col min="3074" max="3074" width="12" style="174" bestFit="1" customWidth="1"/>
    <col min="3075" max="3075" width="4" style="174" bestFit="1" customWidth="1"/>
    <col min="3076" max="3076" width="12" style="174" bestFit="1" customWidth="1"/>
    <col min="3077" max="3077" width="4" style="174" bestFit="1" customWidth="1"/>
    <col min="3078" max="3078" width="12" style="174" bestFit="1" customWidth="1"/>
    <col min="3079" max="3079" width="4" style="174" bestFit="1" customWidth="1"/>
    <col min="3080" max="3080" width="12" style="174" bestFit="1" customWidth="1"/>
    <col min="3081" max="3081" width="4" style="174" bestFit="1" customWidth="1"/>
    <col min="3082" max="3082" width="12" style="174" bestFit="1" customWidth="1"/>
    <col min="3083" max="3083" width="4" style="174" bestFit="1" customWidth="1"/>
    <col min="3084" max="3084" width="12" style="174" bestFit="1" customWidth="1"/>
    <col min="3085" max="3085" width="4" style="174" bestFit="1" customWidth="1"/>
    <col min="3086" max="3086" width="12" style="174" bestFit="1" customWidth="1"/>
    <col min="3087" max="3087" width="4" style="174" bestFit="1" customWidth="1"/>
    <col min="3088" max="3088" width="12" style="174" bestFit="1" customWidth="1"/>
    <col min="3089" max="3089" width="4" style="174" bestFit="1" customWidth="1"/>
    <col min="3090" max="3090" width="12" style="174" bestFit="1" customWidth="1"/>
    <col min="3091" max="3091" width="4" style="174" bestFit="1" customWidth="1"/>
    <col min="3092" max="3092" width="12" style="174" bestFit="1" customWidth="1"/>
    <col min="3093" max="3093" width="4" style="174" bestFit="1" customWidth="1"/>
    <col min="3094" max="3094" width="12" style="174" bestFit="1" customWidth="1"/>
    <col min="3095" max="3095" width="4" style="174" bestFit="1" customWidth="1"/>
    <col min="3096" max="3096" width="12" style="174" bestFit="1" customWidth="1"/>
    <col min="3097" max="3097" width="4" style="174" bestFit="1" customWidth="1"/>
    <col min="3098" max="3098" width="12" style="174" bestFit="1" customWidth="1"/>
    <col min="3099" max="3099" width="4" style="174" bestFit="1" customWidth="1"/>
    <col min="3100" max="3100" width="12" style="174" bestFit="1" customWidth="1"/>
    <col min="3101" max="3101" width="4" style="174" bestFit="1" customWidth="1"/>
    <col min="3102" max="3102" width="12" style="174" bestFit="1" customWidth="1"/>
    <col min="3103" max="3103" width="4" style="174" bestFit="1" customWidth="1"/>
    <col min="3104" max="3104" width="12" style="174" bestFit="1" customWidth="1"/>
    <col min="3105" max="3105" width="4" style="174" bestFit="1" customWidth="1"/>
    <col min="3106" max="3106" width="12" style="174" bestFit="1" customWidth="1"/>
    <col min="3107" max="3107" width="4" style="174" bestFit="1" customWidth="1"/>
    <col min="3108" max="3108" width="10" style="174" bestFit="1" customWidth="1"/>
    <col min="3109" max="3109" width="4" style="174" bestFit="1" customWidth="1"/>
    <col min="3110" max="3110" width="12" style="174" bestFit="1" customWidth="1"/>
    <col min="3111" max="3111" width="4" style="174" bestFit="1" customWidth="1"/>
    <col min="3112" max="3112" width="12" style="174" bestFit="1" customWidth="1"/>
    <col min="3113" max="3113" width="4" style="174" bestFit="1" customWidth="1"/>
    <col min="3114" max="3114" width="12" style="174" bestFit="1" customWidth="1"/>
    <col min="3115" max="3115" width="4" style="174" bestFit="1" customWidth="1"/>
    <col min="3116" max="3116" width="11" style="174" bestFit="1" customWidth="1"/>
    <col min="3117" max="3117" width="4" style="174" bestFit="1" customWidth="1"/>
    <col min="3118" max="3118" width="12" style="174" bestFit="1" customWidth="1"/>
    <col min="3119" max="3119" width="4" style="174" bestFit="1" customWidth="1"/>
    <col min="3120" max="3120" width="12" style="174" bestFit="1" customWidth="1"/>
    <col min="3121" max="3121" width="4" style="174" bestFit="1" customWidth="1"/>
    <col min="3122" max="3122" width="12" style="174" bestFit="1" customWidth="1"/>
    <col min="3123" max="3123" width="4" style="174" bestFit="1" customWidth="1"/>
    <col min="3124" max="3124" width="11" style="174" bestFit="1" customWidth="1"/>
    <col min="3125" max="3125" width="4" style="174" bestFit="1" customWidth="1"/>
    <col min="3126" max="3126" width="12" style="174" bestFit="1" customWidth="1"/>
    <col min="3127" max="3127" width="4" style="174" bestFit="1" customWidth="1"/>
    <col min="3128" max="3128" width="12" style="174" bestFit="1" customWidth="1"/>
    <col min="3129" max="3129" width="4" style="174" bestFit="1" customWidth="1"/>
    <col min="3130" max="3130" width="12" style="174" bestFit="1" customWidth="1"/>
    <col min="3131" max="3131" width="4" style="174" bestFit="1" customWidth="1"/>
    <col min="3132" max="3132" width="12" style="174" bestFit="1" customWidth="1"/>
    <col min="3133" max="3133" width="4" style="174" bestFit="1" customWidth="1"/>
    <col min="3134" max="3134" width="12" style="174" bestFit="1" customWidth="1"/>
    <col min="3135" max="3135" width="4" style="174" bestFit="1" customWidth="1"/>
    <col min="3136" max="3136" width="12" style="174" bestFit="1" customWidth="1"/>
    <col min="3137" max="3137" width="4" style="174" bestFit="1" customWidth="1"/>
    <col min="3138" max="3138" width="12" style="174" bestFit="1" customWidth="1"/>
    <col min="3139" max="3139" width="4" style="174" bestFit="1" customWidth="1"/>
    <col min="3140" max="3140" width="12" style="174" bestFit="1" customWidth="1"/>
    <col min="3141" max="3141" width="4" style="174" bestFit="1" customWidth="1"/>
    <col min="3142" max="3142" width="12" style="174" bestFit="1" customWidth="1"/>
    <col min="3143" max="3143" width="4" style="174" bestFit="1" customWidth="1"/>
    <col min="3144" max="3144" width="12" style="174" bestFit="1" customWidth="1"/>
    <col min="3145" max="3145" width="4" style="174" bestFit="1" customWidth="1"/>
    <col min="3146" max="3146" width="12" style="174" bestFit="1" customWidth="1"/>
    <col min="3147" max="3147" width="4" style="174" bestFit="1" customWidth="1"/>
    <col min="3148" max="3148" width="12" style="174" bestFit="1" customWidth="1"/>
    <col min="3149" max="3149" width="4" style="174" bestFit="1" customWidth="1"/>
    <col min="3150" max="3328" width="9.140625" style="174"/>
    <col min="3329" max="3329" width="45.5703125" style="174" bestFit="1" customWidth="1"/>
    <col min="3330" max="3330" width="12" style="174" bestFit="1" customWidth="1"/>
    <col min="3331" max="3331" width="4" style="174" bestFit="1" customWidth="1"/>
    <col min="3332" max="3332" width="12" style="174" bestFit="1" customWidth="1"/>
    <col min="3333" max="3333" width="4" style="174" bestFit="1" customWidth="1"/>
    <col min="3334" max="3334" width="12" style="174" bestFit="1" customWidth="1"/>
    <col min="3335" max="3335" width="4" style="174" bestFit="1" customWidth="1"/>
    <col min="3336" max="3336" width="12" style="174" bestFit="1" customWidth="1"/>
    <col min="3337" max="3337" width="4" style="174" bestFit="1" customWidth="1"/>
    <col min="3338" max="3338" width="12" style="174" bestFit="1" customWidth="1"/>
    <col min="3339" max="3339" width="4" style="174" bestFit="1" customWidth="1"/>
    <col min="3340" max="3340" width="12" style="174" bestFit="1" customWidth="1"/>
    <col min="3341" max="3341" width="4" style="174" bestFit="1" customWidth="1"/>
    <col min="3342" max="3342" width="12" style="174" bestFit="1" customWidth="1"/>
    <col min="3343" max="3343" width="4" style="174" bestFit="1" customWidth="1"/>
    <col min="3344" max="3344" width="12" style="174" bestFit="1" customWidth="1"/>
    <col min="3345" max="3345" width="4" style="174" bestFit="1" customWidth="1"/>
    <col min="3346" max="3346" width="12" style="174" bestFit="1" customWidth="1"/>
    <col min="3347" max="3347" width="4" style="174" bestFit="1" customWidth="1"/>
    <col min="3348" max="3348" width="12" style="174" bestFit="1" customWidth="1"/>
    <col min="3349" max="3349" width="4" style="174" bestFit="1" customWidth="1"/>
    <col min="3350" max="3350" width="12" style="174" bestFit="1" customWidth="1"/>
    <col min="3351" max="3351" width="4" style="174" bestFit="1" customWidth="1"/>
    <col min="3352" max="3352" width="12" style="174" bestFit="1" customWidth="1"/>
    <col min="3353" max="3353" width="4" style="174" bestFit="1" customWidth="1"/>
    <col min="3354" max="3354" width="12" style="174" bestFit="1" customWidth="1"/>
    <col min="3355" max="3355" width="4" style="174" bestFit="1" customWidth="1"/>
    <col min="3356" max="3356" width="12" style="174" bestFit="1" customWidth="1"/>
    <col min="3357" max="3357" width="4" style="174" bestFit="1" customWidth="1"/>
    <col min="3358" max="3358" width="12" style="174" bestFit="1" customWidth="1"/>
    <col min="3359" max="3359" width="4" style="174" bestFit="1" customWidth="1"/>
    <col min="3360" max="3360" width="12" style="174" bestFit="1" customWidth="1"/>
    <col min="3361" max="3361" width="4" style="174" bestFit="1" customWidth="1"/>
    <col min="3362" max="3362" width="12" style="174" bestFit="1" customWidth="1"/>
    <col min="3363" max="3363" width="4" style="174" bestFit="1" customWidth="1"/>
    <col min="3364" max="3364" width="10" style="174" bestFit="1" customWidth="1"/>
    <col min="3365" max="3365" width="4" style="174" bestFit="1" customWidth="1"/>
    <col min="3366" max="3366" width="12" style="174" bestFit="1" customWidth="1"/>
    <col min="3367" max="3367" width="4" style="174" bestFit="1" customWidth="1"/>
    <col min="3368" max="3368" width="12" style="174" bestFit="1" customWidth="1"/>
    <col min="3369" max="3369" width="4" style="174" bestFit="1" customWidth="1"/>
    <col min="3370" max="3370" width="12" style="174" bestFit="1" customWidth="1"/>
    <col min="3371" max="3371" width="4" style="174" bestFit="1" customWidth="1"/>
    <col min="3372" max="3372" width="11" style="174" bestFit="1" customWidth="1"/>
    <col min="3373" max="3373" width="4" style="174" bestFit="1" customWidth="1"/>
    <col min="3374" max="3374" width="12" style="174" bestFit="1" customWidth="1"/>
    <col min="3375" max="3375" width="4" style="174" bestFit="1" customWidth="1"/>
    <col min="3376" max="3376" width="12" style="174" bestFit="1" customWidth="1"/>
    <col min="3377" max="3377" width="4" style="174" bestFit="1" customWidth="1"/>
    <col min="3378" max="3378" width="12" style="174" bestFit="1" customWidth="1"/>
    <col min="3379" max="3379" width="4" style="174" bestFit="1" customWidth="1"/>
    <col min="3380" max="3380" width="11" style="174" bestFit="1" customWidth="1"/>
    <col min="3381" max="3381" width="4" style="174" bestFit="1" customWidth="1"/>
    <col min="3382" max="3382" width="12" style="174" bestFit="1" customWidth="1"/>
    <col min="3383" max="3383" width="4" style="174" bestFit="1" customWidth="1"/>
    <col min="3384" max="3384" width="12" style="174" bestFit="1" customWidth="1"/>
    <col min="3385" max="3385" width="4" style="174" bestFit="1" customWidth="1"/>
    <col min="3386" max="3386" width="12" style="174" bestFit="1" customWidth="1"/>
    <col min="3387" max="3387" width="4" style="174" bestFit="1" customWidth="1"/>
    <col min="3388" max="3388" width="12" style="174" bestFit="1" customWidth="1"/>
    <col min="3389" max="3389" width="4" style="174" bestFit="1" customWidth="1"/>
    <col min="3390" max="3390" width="12" style="174" bestFit="1" customWidth="1"/>
    <col min="3391" max="3391" width="4" style="174" bestFit="1" customWidth="1"/>
    <col min="3392" max="3392" width="12" style="174" bestFit="1" customWidth="1"/>
    <col min="3393" max="3393" width="4" style="174" bestFit="1" customWidth="1"/>
    <col min="3394" max="3394" width="12" style="174" bestFit="1" customWidth="1"/>
    <col min="3395" max="3395" width="4" style="174" bestFit="1" customWidth="1"/>
    <col min="3396" max="3396" width="12" style="174" bestFit="1" customWidth="1"/>
    <col min="3397" max="3397" width="4" style="174" bestFit="1" customWidth="1"/>
    <col min="3398" max="3398" width="12" style="174" bestFit="1" customWidth="1"/>
    <col min="3399" max="3399" width="4" style="174" bestFit="1" customWidth="1"/>
    <col min="3400" max="3400" width="12" style="174" bestFit="1" customWidth="1"/>
    <col min="3401" max="3401" width="4" style="174" bestFit="1" customWidth="1"/>
    <col min="3402" max="3402" width="12" style="174" bestFit="1" customWidth="1"/>
    <col min="3403" max="3403" width="4" style="174" bestFit="1" customWidth="1"/>
    <col min="3404" max="3404" width="12" style="174" bestFit="1" customWidth="1"/>
    <col min="3405" max="3405" width="4" style="174" bestFit="1" customWidth="1"/>
    <col min="3406" max="3584" width="9.140625" style="174"/>
    <col min="3585" max="3585" width="45.5703125" style="174" bestFit="1" customWidth="1"/>
    <col min="3586" max="3586" width="12" style="174" bestFit="1" customWidth="1"/>
    <col min="3587" max="3587" width="4" style="174" bestFit="1" customWidth="1"/>
    <col min="3588" max="3588" width="12" style="174" bestFit="1" customWidth="1"/>
    <col min="3589" max="3589" width="4" style="174" bestFit="1" customWidth="1"/>
    <col min="3590" max="3590" width="12" style="174" bestFit="1" customWidth="1"/>
    <col min="3591" max="3591" width="4" style="174" bestFit="1" customWidth="1"/>
    <col min="3592" max="3592" width="12" style="174" bestFit="1" customWidth="1"/>
    <col min="3593" max="3593" width="4" style="174" bestFit="1" customWidth="1"/>
    <col min="3594" max="3594" width="12" style="174" bestFit="1" customWidth="1"/>
    <col min="3595" max="3595" width="4" style="174" bestFit="1" customWidth="1"/>
    <col min="3596" max="3596" width="12" style="174" bestFit="1" customWidth="1"/>
    <col min="3597" max="3597" width="4" style="174" bestFit="1" customWidth="1"/>
    <col min="3598" max="3598" width="12" style="174" bestFit="1" customWidth="1"/>
    <col min="3599" max="3599" width="4" style="174" bestFit="1" customWidth="1"/>
    <col min="3600" max="3600" width="12" style="174" bestFit="1" customWidth="1"/>
    <col min="3601" max="3601" width="4" style="174" bestFit="1" customWidth="1"/>
    <col min="3602" max="3602" width="12" style="174" bestFit="1" customWidth="1"/>
    <col min="3603" max="3603" width="4" style="174" bestFit="1" customWidth="1"/>
    <col min="3604" max="3604" width="12" style="174" bestFit="1" customWidth="1"/>
    <col min="3605" max="3605" width="4" style="174" bestFit="1" customWidth="1"/>
    <col min="3606" max="3606" width="12" style="174" bestFit="1" customWidth="1"/>
    <col min="3607" max="3607" width="4" style="174" bestFit="1" customWidth="1"/>
    <col min="3608" max="3608" width="12" style="174" bestFit="1" customWidth="1"/>
    <col min="3609" max="3609" width="4" style="174" bestFit="1" customWidth="1"/>
    <col min="3610" max="3610" width="12" style="174" bestFit="1" customWidth="1"/>
    <col min="3611" max="3611" width="4" style="174" bestFit="1" customWidth="1"/>
    <col min="3612" max="3612" width="12" style="174" bestFit="1" customWidth="1"/>
    <col min="3613" max="3613" width="4" style="174" bestFit="1" customWidth="1"/>
    <col min="3614" max="3614" width="12" style="174" bestFit="1" customWidth="1"/>
    <col min="3615" max="3615" width="4" style="174" bestFit="1" customWidth="1"/>
    <col min="3616" max="3616" width="12" style="174" bestFit="1" customWidth="1"/>
    <col min="3617" max="3617" width="4" style="174" bestFit="1" customWidth="1"/>
    <col min="3618" max="3618" width="12" style="174" bestFit="1" customWidth="1"/>
    <col min="3619" max="3619" width="4" style="174" bestFit="1" customWidth="1"/>
    <col min="3620" max="3620" width="10" style="174" bestFit="1" customWidth="1"/>
    <col min="3621" max="3621" width="4" style="174" bestFit="1" customWidth="1"/>
    <col min="3622" max="3622" width="12" style="174" bestFit="1" customWidth="1"/>
    <col min="3623" max="3623" width="4" style="174" bestFit="1" customWidth="1"/>
    <col min="3624" max="3624" width="12" style="174" bestFit="1" customWidth="1"/>
    <col min="3625" max="3625" width="4" style="174" bestFit="1" customWidth="1"/>
    <col min="3626" max="3626" width="12" style="174" bestFit="1" customWidth="1"/>
    <col min="3627" max="3627" width="4" style="174" bestFit="1" customWidth="1"/>
    <col min="3628" max="3628" width="11" style="174" bestFit="1" customWidth="1"/>
    <col min="3629" max="3629" width="4" style="174" bestFit="1" customWidth="1"/>
    <col min="3630" max="3630" width="12" style="174" bestFit="1" customWidth="1"/>
    <col min="3631" max="3631" width="4" style="174" bestFit="1" customWidth="1"/>
    <col min="3632" max="3632" width="12" style="174" bestFit="1" customWidth="1"/>
    <col min="3633" max="3633" width="4" style="174" bestFit="1" customWidth="1"/>
    <col min="3634" max="3634" width="12" style="174" bestFit="1" customWidth="1"/>
    <col min="3635" max="3635" width="4" style="174" bestFit="1" customWidth="1"/>
    <col min="3636" max="3636" width="11" style="174" bestFit="1" customWidth="1"/>
    <col min="3637" max="3637" width="4" style="174" bestFit="1" customWidth="1"/>
    <col min="3638" max="3638" width="12" style="174" bestFit="1" customWidth="1"/>
    <col min="3639" max="3639" width="4" style="174" bestFit="1" customWidth="1"/>
    <col min="3640" max="3640" width="12" style="174" bestFit="1" customWidth="1"/>
    <col min="3641" max="3641" width="4" style="174" bestFit="1" customWidth="1"/>
    <col min="3642" max="3642" width="12" style="174" bestFit="1" customWidth="1"/>
    <col min="3643" max="3643" width="4" style="174" bestFit="1" customWidth="1"/>
    <col min="3644" max="3644" width="12" style="174" bestFit="1" customWidth="1"/>
    <col min="3645" max="3645" width="4" style="174" bestFit="1" customWidth="1"/>
    <col min="3646" max="3646" width="12" style="174" bestFit="1" customWidth="1"/>
    <col min="3647" max="3647" width="4" style="174" bestFit="1" customWidth="1"/>
    <col min="3648" max="3648" width="12" style="174" bestFit="1" customWidth="1"/>
    <col min="3649" max="3649" width="4" style="174" bestFit="1" customWidth="1"/>
    <col min="3650" max="3650" width="12" style="174" bestFit="1" customWidth="1"/>
    <col min="3651" max="3651" width="4" style="174" bestFit="1" customWidth="1"/>
    <col min="3652" max="3652" width="12" style="174" bestFit="1" customWidth="1"/>
    <col min="3653" max="3653" width="4" style="174" bestFit="1" customWidth="1"/>
    <col min="3654" max="3654" width="12" style="174" bestFit="1" customWidth="1"/>
    <col min="3655" max="3655" width="4" style="174" bestFit="1" customWidth="1"/>
    <col min="3656" max="3656" width="12" style="174" bestFit="1" customWidth="1"/>
    <col min="3657" max="3657" width="4" style="174" bestFit="1" customWidth="1"/>
    <col min="3658" max="3658" width="12" style="174" bestFit="1" customWidth="1"/>
    <col min="3659" max="3659" width="4" style="174" bestFit="1" customWidth="1"/>
    <col min="3660" max="3660" width="12" style="174" bestFit="1" customWidth="1"/>
    <col min="3661" max="3661" width="4" style="174" bestFit="1" customWidth="1"/>
    <col min="3662" max="3840" width="9.140625" style="174"/>
    <col min="3841" max="3841" width="45.5703125" style="174" bestFit="1" customWidth="1"/>
    <col min="3842" max="3842" width="12" style="174" bestFit="1" customWidth="1"/>
    <col min="3843" max="3843" width="4" style="174" bestFit="1" customWidth="1"/>
    <col min="3844" max="3844" width="12" style="174" bestFit="1" customWidth="1"/>
    <col min="3845" max="3845" width="4" style="174" bestFit="1" customWidth="1"/>
    <col min="3846" max="3846" width="12" style="174" bestFit="1" customWidth="1"/>
    <col min="3847" max="3847" width="4" style="174" bestFit="1" customWidth="1"/>
    <col min="3848" max="3848" width="12" style="174" bestFit="1" customWidth="1"/>
    <col min="3849" max="3849" width="4" style="174" bestFit="1" customWidth="1"/>
    <col min="3850" max="3850" width="12" style="174" bestFit="1" customWidth="1"/>
    <col min="3851" max="3851" width="4" style="174" bestFit="1" customWidth="1"/>
    <col min="3852" max="3852" width="12" style="174" bestFit="1" customWidth="1"/>
    <col min="3853" max="3853" width="4" style="174" bestFit="1" customWidth="1"/>
    <col min="3854" max="3854" width="12" style="174" bestFit="1" customWidth="1"/>
    <col min="3855" max="3855" width="4" style="174" bestFit="1" customWidth="1"/>
    <col min="3856" max="3856" width="12" style="174" bestFit="1" customWidth="1"/>
    <col min="3857" max="3857" width="4" style="174" bestFit="1" customWidth="1"/>
    <col min="3858" max="3858" width="12" style="174" bestFit="1" customWidth="1"/>
    <col min="3859" max="3859" width="4" style="174" bestFit="1" customWidth="1"/>
    <col min="3860" max="3860" width="12" style="174" bestFit="1" customWidth="1"/>
    <col min="3861" max="3861" width="4" style="174" bestFit="1" customWidth="1"/>
    <col min="3862" max="3862" width="12" style="174" bestFit="1" customWidth="1"/>
    <col min="3863" max="3863" width="4" style="174" bestFit="1" customWidth="1"/>
    <col min="3864" max="3864" width="12" style="174" bestFit="1" customWidth="1"/>
    <col min="3865" max="3865" width="4" style="174" bestFit="1" customWidth="1"/>
    <col min="3866" max="3866" width="12" style="174" bestFit="1" customWidth="1"/>
    <col min="3867" max="3867" width="4" style="174" bestFit="1" customWidth="1"/>
    <col min="3868" max="3868" width="12" style="174" bestFit="1" customWidth="1"/>
    <col min="3869" max="3869" width="4" style="174" bestFit="1" customWidth="1"/>
    <col min="3870" max="3870" width="12" style="174" bestFit="1" customWidth="1"/>
    <col min="3871" max="3871" width="4" style="174" bestFit="1" customWidth="1"/>
    <col min="3872" max="3872" width="12" style="174" bestFit="1" customWidth="1"/>
    <col min="3873" max="3873" width="4" style="174" bestFit="1" customWidth="1"/>
    <col min="3874" max="3874" width="12" style="174" bestFit="1" customWidth="1"/>
    <col min="3875" max="3875" width="4" style="174" bestFit="1" customWidth="1"/>
    <col min="3876" max="3876" width="10" style="174" bestFit="1" customWidth="1"/>
    <col min="3877" max="3877" width="4" style="174" bestFit="1" customWidth="1"/>
    <col min="3878" max="3878" width="12" style="174" bestFit="1" customWidth="1"/>
    <col min="3879" max="3879" width="4" style="174" bestFit="1" customWidth="1"/>
    <col min="3880" max="3880" width="12" style="174" bestFit="1" customWidth="1"/>
    <col min="3881" max="3881" width="4" style="174" bestFit="1" customWidth="1"/>
    <col min="3882" max="3882" width="12" style="174" bestFit="1" customWidth="1"/>
    <col min="3883" max="3883" width="4" style="174" bestFit="1" customWidth="1"/>
    <col min="3884" max="3884" width="11" style="174" bestFit="1" customWidth="1"/>
    <col min="3885" max="3885" width="4" style="174" bestFit="1" customWidth="1"/>
    <col min="3886" max="3886" width="12" style="174" bestFit="1" customWidth="1"/>
    <col min="3887" max="3887" width="4" style="174" bestFit="1" customWidth="1"/>
    <col min="3888" max="3888" width="12" style="174" bestFit="1" customWidth="1"/>
    <col min="3889" max="3889" width="4" style="174" bestFit="1" customWidth="1"/>
    <col min="3890" max="3890" width="12" style="174" bestFit="1" customWidth="1"/>
    <col min="3891" max="3891" width="4" style="174" bestFit="1" customWidth="1"/>
    <col min="3892" max="3892" width="11" style="174" bestFit="1" customWidth="1"/>
    <col min="3893" max="3893" width="4" style="174" bestFit="1" customWidth="1"/>
    <col min="3894" max="3894" width="12" style="174" bestFit="1" customWidth="1"/>
    <col min="3895" max="3895" width="4" style="174" bestFit="1" customWidth="1"/>
    <col min="3896" max="3896" width="12" style="174" bestFit="1" customWidth="1"/>
    <col min="3897" max="3897" width="4" style="174" bestFit="1" customWidth="1"/>
    <col min="3898" max="3898" width="12" style="174" bestFit="1" customWidth="1"/>
    <col min="3899" max="3899" width="4" style="174" bestFit="1" customWidth="1"/>
    <col min="3900" max="3900" width="12" style="174" bestFit="1" customWidth="1"/>
    <col min="3901" max="3901" width="4" style="174" bestFit="1" customWidth="1"/>
    <col min="3902" max="3902" width="12" style="174" bestFit="1" customWidth="1"/>
    <col min="3903" max="3903" width="4" style="174" bestFit="1" customWidth="1"/>
    <col min="3904" max="3904" width="12" style="174" bestFit="1" customWidth="1"/>
    <col min="3905" max="3905" width="4" style="174" bestFit="1" customWidth="1"/>
    <col min="3906" max="3906" width="12" style="174" bestFit="1" customWidth="1"/>
    <col min="3907" max="3907" width="4" style="174" bestFit="1" customWidth="1"/>
    <col min="3908" max="3908" width="12" style="174" bestFit="1" customWidth="1"/>
    <col min="3909" max="3909" width="4" style="174" bestFit="1" customWidth="1"/>
    <col min="3910" max="3910" width="12" style="174" bestFit="1" customWidth="1"/>
    <col min="3911" max="3911" width="4" style="174" bestFit="1" customWidth="1"/>
    <col min="3912" max="3912" width="12" style="174" bestFit="1" customWidth="1"/>
    <col min="3913" max="3913" width="4" style="174" bestFit="1" customWidth="1"/>
    <col min="3914" max="3914" width="12" style="174" bestFit="1" customWidth="1"/>
    <col min="3915" max="3915" width="4" style="174" bestFit="1" customWidth="1"/>
    <col min="3916" max="3916" width="12" style="174" bestFit="1" customWidth="1"/>
    <col min="3917" max="3917" width="4" style="174" bestFit="1" customWidth="1"/>
    <col min="3918" max="4096" width="9.140625" style="174"/>
    <col min="4097" max="4097" width="45.5703125" style="174" bestFit="1" customWidth="1"/>
    <col min="4098" max="4098" width="12" style="174" bestFit="1" customWidth="1"/>
    <col min="4099" max="4099" width="4" style="174" bestFit="1" customWidth="1"/>
    <col min="4100" max="4100" width="12" style="174" bestFit="1" customWidth="1"/>
    <col min="4101" max="4101" width="4" style="174" bestFit="1" customWidth="1"/>
    <col min="4102" max="4102" width="12" style="174" bestFit="1" customWidth="1"/>
    <col min="4103" max="4103" width="4" style="174" bestFit="1" customWidth="1"/>
    <col min="4104" max="4104" width="12" style="174" bestFit="1" customWidth="1"/>
    <col min="4105" max="4105" width="4" style="174" bestFit="1" customWidth="1"/>
    <col min="4106" max="4106" width="12" style="174" bestFit="1" customWidth="1"/>
    <col min="4107" max="4107" width="4" style="174" bestFit="1" customWidth="1"/>
    <col min="4108" max="4108" width="12" style="174" bestFit="1" customWidth="1"/>
    <col min="4109" max="4109" width="4" style="174" bestFit="1" customWidth="1"/>
    <col min="4110" max="4110" width="12" style="174" bestFit="1" customWidth="1"/>
    <col min="4111" max="4111" width="4" style="174" bestFit="1" customWidth="1"/>
    <col min="4112" max="4112" width="12" style="174" bestFit="1" customWidth="1"/>
    <col min="4113" max="4113" width="4" style="174" bestFit="1" customWidth="1"/>
    <col min="4114" max="4114" width="12" style="174" bestFit="1" customWidth="1"/>
    <col min="4115" max="4115" width="4" style="174" bestFit="1" customWidth="1"/>
    <col min="4116" max="4116" width="12" style="174" bestFit="1" customWidth="1"/>
    <col min="4117" max="4117" width="4" style="174" bestFit="1" customWidth="1"/>
    <col min="4118" max="4118" width="12" style="174" bestFit="1" customWidth="1"/>
    <col min="4119" max="4119" width="4" style="174" bestFit="1" customWidth="1"/>
    <col min="4120" max="4120" width="12" style="174" bestFit="1" customWidth="1"/>
    <col min="4121" max="4121" width="4" style="174" bestFit="1" customWidth="1"/>
    <col min="4122" max="4122" width="12" style="174" bestFit="1" customWidth="1"/>
    <col min="4123" max="4123" width="4" style="174" bestFit="1" customWidth="1"/>
    <col min="4124" max="4124" width="12" style="174" bestFit="1" customWidth="1"/>
    <col min="4125" max="4125" width="4" style="174" bestFit="1" customWidth="1"/>
    <col min="4126" max="4126" width="12" style="174" bestFit="1" customWidth="1"/>
    <col min="4127" max="4127" width="4" style="174" bestFit="1" customWidth="1"/>
    <col min="4128" max="4128" width="12" style="174" bestFit="1" customWidth="1"/>
    <col min="4129" max="4129" width="4" style="174" bestFit="1" customWidth="1"/>
    <col min="4130" max="4130" width="12" style="174" bestFit="1" customWidth="1"/>
    <col min="4131" max="4131" width="4" style="174" bestFit="1" customWidth="1"/>
    <col min="4132" max="4132" width="10" style="174" bestFit="1" customWidth="1"/>
    <col min="4133" max="4133" width="4" style="174" bestFit="1" customWidth="1"/>
    <col min="4134" max="4134" width="12" style="174" bestFit="1" customWidth="1"/>
    <col min="4135" max="4135" width="4" style="174" bestFit="1" customWidth="1"/>
    <col min="4136" max="4136" width="12" style="174" bestFit="1" customWidth="1"/>
    <col min="4137" max="4137" width="4" style="174" bestFit="1" customWidth="1"/>
    <col min="4138" max="4138" width="12" style="174" bestFit="1" customWidth="1"/>
    <col min="4139" max="4139" width="4" style="174" bestFit="1" customWidth="1"/>
    <col min="4140" max="4140" width="11" style="174" bestFit="1" customWidth="1"/>
    <col min="4141" max="4141" width="4" style="174" bestFit="1" customWidth="1"/>
    <col min="4142" max="4142" width="12" style="174" bestFit="1" customWidth="1"/>
    <col min="4143" max="4143" width="4" style="174" bestFit="1" customWidth="1"/>
    <col min="4144" max="4144" width="12" style="174" bestFit="1" customWidth="1"/>
    <col min="4145" max="4145" width="4" style="174" bestFit="1" customWidth="1"/>
    <col min="4146" max="4146" width="12" style="174" bestFit="1" customWidth="1"/>
    <col min="4147" max="4147" width="4" style="174" bestFit="1" customWidth="1"/>
    <col min="4148" max="4148" width="11" style="174" bestFit="1" customWidth="1"/>
    <col min="4149" max="4149" width="4" style="174" bestFit="1" customWidth="1"/>
    <col min="4150" max="4150" width="12" style="174" bestFit="1" customWidth="1"/>
    <col min="4151" max="4151" width="4" style="174" bestFit="1" customWidth="1"/>
    <col min="4152" max="4152" width="12" style="174" bestFit="1" customWidth="1"/>
    <col min="4153" max="4153" width="4" style="174" bestFit="1" customWidth="1"/>
    <col min="4154" max="4154" width="12" style="174" bestFit="1" customWidth="1"/>
    <col min="4155" max="4155" width="4" style="174" bestFit="1" customWidth="1"/>
    <col min="4156" max="4156" width="12" style="174" bestFit="1" customWidth="1"/>
    <col min="4157" max="4157" width="4" style="174" bestFit="1" customWidth="1"/>
    <col min="4158" max="4158" width="12" style="174" bestFit="1" customWidth="1"/>
    <col min="4159" max="4159" width="4" style="174" bestFit="1" customWidth="1"/>
    <col min="4160" max="4160" width="12" style="174" bestFit="1" customWidth="1"/>
    <col min="4161" max="4161" width="4" style="174" bestFit="1" customWidth="1"/>
    <col min="4162" max="4162" width="12" style="174" bestFit="1" customWidth="1"/>
    <col min="4163" max="4163" width="4" style="174" bestFit="1" customWidth="1"/>
    <col min="4164" max="4164" width="12" style="174" bestFit="1" customWidth="1"/>
    <col min="4165" max="4165" width="4" style="174" bestFit="1" customWidth="1"/>
    <col min="4166" max="4166" width="12" style="174" bestFit="1" customWidth="1"/>
    <col min="4167" max="4167" width="4" style="174" bestFit="1" customWidth="1"/>
    <col min="4168" max="4168" width="12" style="174" bestFit="1" customWidth="1"/>
    <col min="4169" max="4169" width="4" style="174" bestFit="1" customWidth="1"/>
    <col min="4170" max="4170" width="12" style="174" bestFit="1" customWidth="1"/>
    <col min="4171" max="4171" width="4" style="174" bestFit="1" customWidth="1"/>
    <col min="4172" max="4172" width="12" style="174" bestFit="1" customWidth="1"/>
    <col min="4173" max="4173" width="4" style="174" bestFit="1" customWidth="1"/>
    <col min="4174" max="4352" width="9.140625" style="174"/>
    <col min="4353" max="4353" width="45.5703125" style="174" bestFit="1" customWidth="1"/>
    <col min="4354" max="4354" width="12" style="174" bestFit="1" customWidth="1"/>
    <col min="4355" max="4355" width="4" style="174" bestFit="1" customWidth="1"/>
    <col min="4356" max="4356" width="12" style="174" bestFit="1" customWidth="1"/>
    <col min="4357" max="4357" width="4" style="174" bestFit="1" customWidth="1"/>
    <col min="4358" max="4358" width="12" style="174" bestFit="1" customWidth="1"/>
    <col min="4359" max="4359" width="4" style="174" bestFit="1" customWidth="1"/>
    <col min="4360" max="4360" width="12" style="174" bestFit="1" customWidth="1"/>
    <col min="4361" max="4361" width="4" style="174" bestFit="1" customWidth="1"/>
    <col min="4362" max="4362" width="12" style="174" bestFit="1" customWidth="1"/>
    <col min="4363" max="4363" width="4" style="174" bestFit="1" customWidth="1"/>
    <col min="4364" max="4364" width="12" style="174" bestFit="1" customWidth="1"/>
    <col min="4365" max="4365" width="4" style="174" bestFit="1" customWidth="1"/>
    <col min="4366" max="4366" width="12" style="174" bestFit="1" customWidth="1"/>
    <col min="4367" max="4367" width="4" style="174" bestFit="1" customWidth="1"/>
    <col min="4368" max="4368" width="12" style="174" bestFit="1" customWidth="1"/>
    <col min="4369" max="4369" width="4" style="174" bestFit="1" customWidth="1"/>
    <col min="4370" max="4370" width="12" style="174" bestFit="1" customWidth="1"/>
    <col min="4371" max="4371" width="4" style="174" bestFit="1" customWidth="1"/>
    <col min="4372" max="4372" width="12" style="174" bestFit="1" customWidth="1"/>
    <col min="4373" max="4373" width="4" style="174" bestFit="1" customWidth="1"/>
    <col min="4374" max="4374" width="12" style="174" bestFit="1" customWidth="1"/>
    <col min="4375" max="4375" width="4" style="174" bestFit="1" customWidth="1"/>
    <col min="4376" max="4376" width="12" style="174" bestFit="1" customWidth="1"/>
    <col min="4377" max="4377" width="4" style="174" bestFit="1" customWidth="1"/>
    <col min="4378" max="4378" width="12" style="174" bestFit="1" customWidth="1"/>
    <col min="4379" max="4379" width="4" style="174" bestFit="1" customWidth="1"/>
    <col min="4380" max="4380" width="12" style="174" bestFit="1" customWidth="1"/>
    <col min="4381" max="4381" width="4" style="174" bestFit="1" customWidth="1"/>
    <col min="4382" max="4382" width="12" style="174" bestFit="1" customWidth="1"/>
    <col min="4383" max="4383" width="4" style="174" bestFit="1" customWidth="1"/>
    <col min="4384" max="4384" width="12" style="174" bestFit="1" customWidth="1"/>
    <col min="4385" max="4385" width="4" style="174" bestFit="1" customWidth="1"/>
    <col min="4386" max="4386" width="12" style="174" bestFit="1" customWidth="1"/>
    <col min="4387" max="4387" width="4" style="174" bestFit="1" customWidth="1"/>
    <col min="4388" max="4388" width="10" style="174" bestFit="1" customWidth="1"/>
    <col min="4389" max="4389" width="4" style="174" bestFit="1" customWidth="1"/>
    <col min="4390" max="4390" width="12" style="174" bestFit="1" customWidth="1"/>
    <col min="4391" max="4391" width="4" style="174" bestFit="1" customWidth="1"/>
    <col min="4392" max="4392" width="12" style="174" bestFit="1" customWidth="1"/>
    <col min="4393" max="4393" width="4" style="174" bestFit="1" customWidth="1"/>
    <col min="4394" max="4394" width="12" style="174" bestFit="1" customWidth="1"/>
    <col min="4395" max="4395" width="4" style="174" bestFit="1" customWidth="1"/>
    <col min="4396" max="4396" width="11" style="174" bestFit="1" customWidth="1"/>
    <col min="4397" max="4397" width="4" style="174" bestFit="1" customWidth="1"/>
    <col min="4398" max="4398" width="12" style="174" bestFit="1" customWidth="1"/>
    <col min="4399" max="4399" width="4" style="174" bestFit="1" customWidth="1"/>
    <col min="4400" max="4400" width="12" style="174" bestFit="1" customWidth="1"/>
    <col min="4401" max="4401" width="4" style="174" bestFit="1" customWidth="1"/>
    <col min="4402" max="4402" width="12" style="174" bestFit="1" customWidth="1"/>
    <col min="4403" max="4403" width="4" style="174" bestFit="1" customWidth="1"/>
    <col min="4404" max="4404" width="11" style="174" bestFit="1" customWidth="1"/>
    <col min="4405" max="4405" width="4" style="174" bestFit="1" customWidth="1"/>
    <col min="4406" max="4406" width="12" style="174" bestFit="1" customWidth="1"/>
    <col min="4407" max="4407" width="4" style="174" bestFit="1" customWidth="1"/>
    <col min="4408" max="4408" width="12" style="174" bestFit="1" customWidth="1"/>
    <col min="4409" max="4409" width="4" style="174" bestFit="1" customWidth="1"/>
    <col min="4410" max="4410" width="12" style="174" bestFit="1" customWidth="1"/>
    <col min="4411" max="4411" width="4" style="174" bestFit="1" customWidth="1"/>
    <col min="4412" max="4412" width="12" style="174" bestFit="1" customWidth="1"/>
    <col min="4413" max="4413" width="4" style="174" bestFit="1" customWidth="1"/>
    <col min="4414" max="4414" width="12" style="174" bestFit="1" customWidth="1"/>
    <col min="4415" max="4415" width="4" style="174" bestFit="1" customWidth="1"/>
    <col min="4416" max="4416" width="12" style="174" bestFit="1" customWidth="1"/>
    <col min="4417" max="4417" width="4" style="174" bestFit="1" customWidth="1"/>
    <col min="4418" max="4418" width="12" style="174" bestFit="1" customWidth="1"/>
    <col min="4419" max="4419" width="4" style="174" bestFit="1" customWidth="1"/>
    <col min="4420" max="4420" width="12" style="174" bestFit="1" customWidth="1"/>
    <col min="4421" max="4421" width="4" style="174" bestFit="1" customWidth="1"/>
    <col min="4422" max="4422" width="12" style="174" bestFit="1" customWidth="1"/>
    <col min="4423" max="4423" width="4" style="174" bestFit="1" customWidth="1"/>
    <col min="4424" max="4424" width="12" style="174" bestFit="1" customWidth="1"/>
    <col min="4425" max="4425" width="4" style="174" bestFit="1" customWidth="1"/>
    <col min="4426" max="4426" width="12" style="174" bestFit="1" customWidth="1"/>
    <col min="4427" max="4427" width="4" style="174" bestFit="1" customWidth="1"/>
    <col min="4428" max="4428" width="12" style="174" bestFit="1" customWidth="1"/>
    <col min="4429" max="4429" width="4" style="174" bestFit="1" customWidth="1"/>
    <col min="4430" max="4608" width="9.140625" style="174"/>
    <col min="4609" max="4609" width="45.5703125" style="174" bestFit="1" customWidth="1"/>
    <col min="4610" max="4610" width="12" style="174" bestFit="1" customWidth="1"/>
    <col min="4611" max="4611" width="4" style="174" bestFit="1" customWidth="1"/>
    <col min="4612" max="4612" width="12" style="174" bestFit="1" customWidth="1"/>
    <col min="4613" max="4613" width="4" style="174" bestFit="1" customWidth="1"/>
    <col min="4614" max="4614" width="12" style="174" bestFit="1" customWidth="1"/>
    <col min="4615" max="4615" width="4" style="174" bestFit="1" customWidth="1"/>
    <col min="4616" max="4616" width="12" style="174" bestFit="1" customWidth="1"/>
    <col min="4617" max="4617" width="4" style="174" bestFit="1" customWidth="1"/>
    <col min="4618" max="4618" width="12" style="174" bestFit="1" customWidth="1"/>
    <col min="4619" max="4619" width="4" style="174" bestFit="1" customWidth="1"/>
    <col min="4620" max="4620" width="12" style="174" bestFit="1" customWidth="1"/>
    <col min="4621" max="4621" width="4" style="174" bestFit="1" customWidth="1"/>
    <col min="4622" max="4622" width="12" style="174" bestFit="1" customWidth="1"/>
    <col min="4623" max="4623" width="4" style="174" bestFit="1" customWidth="1"/>
    <col min="4624" max="4624" width="12" style="174" bestFit="1" customWidth="1"/>
    <col min="4625" max="4625" width="4" style="174" bestFit="1" customWidth="1"/>
    <col min="4626" max="4626" width="12" style="174" bestFit="1" customWidth="1"/>
    <col min="4627" max="4627" width="4" style="174" bestFit="1" customWidth="1"/>
    <col min="4628" max="4628" width="12" style="174" bestFit="1" customWidth="1"/>
    <col min="4629" max="4629" width="4" style="174" bestFit="1" customWidth="1"/>
    <col min="4630" max="4630" width="12" style="174" bestFit="1" customWidth="1"/>
    <col min="4631" max="4631" width="4" style="174" bestFit="1" customWidth="1"/>
    <col min="4632" max="4632" width="12" style="174" bestFit="1" customWidth="1"/>
    <col min="4633" max="4633" width="4" style="174" bestFit="1" customWidth="1"/>
    <col min="4634" max="4634" width="12" style="174" bestFit="1" customWidth="1"/>
    <col min="4635" max="4635" width="4" style="174" bestFit="1" customWidth="1"/>
    <col min="4636" max="4636" width="12" style="174" bestFit="1" customWidth="1"/>
    <col min="4637" max="4637" width="4" style="174" bestFit="1" customWidth="1"/>
    <col min="4638" max="4638" width="12" style="174" bestFit="1" customWidth="1"/>
    <col min="4639" max="4639" width="4" style="174" bestFit="1" customWidth="1"/>
    <col min="4640" max="4640" width="12" style="174" bestFit="1" customWidth="1"/>
    <col min="4641" max="4641" width="4" style="174" bestFit="1" customWidth="1"/>
    <col min="4642" max="4642" width="12" style="174" bestFit="1" customWidth="1"/>
    <col min="4643" max="4643" width="4" style="174" bestFit="1" customWidth="1"/>
    <col min="4644" max="4644" width="10" style="174" bestFit="1" customWidth="1"/>
    <col min="4645" max="4645" width="4" style="174" bestFit="1" customWidth="1"/>
    <col min="4646" max="4646" width="12" style="174" bestFit="1" customWidth="1"/>
    <col min="4647" max="4647" width="4" style="174" bestFit="1" customWidth="1"/>
    <col min="4648" max="4648" width="12" style="174" bestFit="1" customWidth="1"/>
    <col min="4649" max="4649" width="4" style="174" bestFit="1" customWidth="1"/>
    <col min="4650" max="4650" width="12" style="174" bestFit="1" customWidth="1"/>
    <col min="4651" max="4651" width="4" style="174" bestFit="1" customWidth="1"/>
    <col min="4652" max="4652" width="11" style="174" bestFit="1" customWidth="1"/>
    <col min="4653" max="4653" width="4" style="174" bestFit="1" customWidth="1"/>
    <col min="4654" max="4654" width="12" style="174" bestFit="1" customWidth="1"/>
    <col min="4655" max="4655" width="4" style="174" bestFit="1" customWidth="1"/>
    <col min="4656" max="4656" width="12" style="174" bestFit="1" customWidth="1"/>
    <col min="4657" max="4657" width="4" style="174" bestFit="1" customWidth="1"/>
    <col min="4658" max="4658" width="12" style="174" bestFit="1" customWidth="1"/>
    <col min="4659" max="4659" width="4" style="174" bestFit="1" customWidth="1"/>
    <col min="4660" max="4660" width="11" style="174" bestFit="1" customWidth="1"/>
    <col min="4661" max="4661" width="4" style="174" bestFit="1" customWidth="1"/>
    <col min="4662" max="4662" width="12" style="174" bestFit="1" customWidth="1"/>
    <col min="4663" max="4663" width="4" style="174" bestFit="1" customWidth="1"/>
    <col min="4664" max="4664" width="12" style="174" bestFit="1" customWidth="1"/>
    <col min="4665" max="4665" width="4" style="174" bestFit="1" customWidth="1"/>
    <col min="4666" max="4666" width="12" style="174" bestFit="1" customWidth="1"/>
    <col min="4667" max="4667" width="4" style="174" bestFit="1" customWidth="1"/>
    <col min="4668" max="4668" width="12" style="174" bestFit="1" customWidth="1"/>
    <col min="4669" max="4669" width="4" style="174" bestFit="1" customWidth="1"/>
    <col min="4670" max="4670" width="12" style="174" bestFit="1" customWidth="1"/>
    <col min="4671" max="4671" width="4" style="174" bestFit="1" customWidth="1"/>
    <col min="4672" max="4672" width="12" style="174" bestFit="1" customWidth="1"/>
    <col min="4673" max="4673" width="4" style="174" bestFit="1" customWidth="1"/>
    <col min="4674" max="4674" width="12" style="174" bestFit="1" customWidth="1"/>
    <col min="4675" max="4675" width="4" style="174" bestFit="1" customWidth="1"/>
    <col min="4676" max="4676" width="12" style="174" bestFit="1" customWidth="1"/>
    <col min="4677" max="4677" width="4" style="174" bestFit="1" customWidth="1"/>
    <col min="4678" max="4678" width="12" style="174" bestFit="1" customWidth="1"/>
    <col min="4679" max="4679" width="4" style="174" bestFit="1" customWidth="1"/>
    <col min="4680" max="4680" width="12" style="174" bestFit="1" customWidth="1"/>
    <col min="4681" max="4681" width="4" style="174" bestFit="1" customWidth="1"/>
    <col min="4682" max="4682" width="12" style="174" bestFit="1" customWidth="1"/>
    <col min="4683" max="4683" width="4" style="174" bestFit="1" customWidth="1"/>
    <col min="4684" max="4684" width="12" style="174" bestFit="1" customWidth="1"/>
    <col min="4685" max="4685" width="4" style="174" bestFit="1" customWidth="1"/>
    <col min="4686" max="4864" width="9.140625" style="174"/>
    <col min="4865" max="4865" width="45.5703125" style="174" bestFit="1" customWidth="1"/>
    <col min="4866" max="4866" width="12" style="174" bestFit="1" customWidth="1"/>
    <col min="4867" max="4867" width="4" style="174" bestFit="1" customWidth="1"/>
    <col min="4868" max="4868" width="12" style="174" bestFit="1" customWidth="1"/>
    <col min="4869" max="4869" width="4" style="174" bestFit="1" customWidth="1"/>
    <col min="4870" max="4870" width="12" style="174" bestFit="1" customWidth="1"/>
    <col min="4871" max="4871" width="4" style="174" bestFit="1" customWidth="1"/>
    <col min="4872" max="4872" width="12" style="174" bestFit="1" customWidth="1"/>
    <col min="4873" max="4873" width="4" style="174" bestFit="1" customWidth="1"/>
    <col min="4874" max="4874" width="12" style="174" bestFit="1" customWidth="1"/>
    <col min="4875" max="4875" width="4" style="174" bestFit="1" customWidth="1"/>
    <col min="4876" max="4876" width="12" style="174" bestFit="1" customWidth="1"/>
    <col min="4877" max="4877" width="4" style="174" bestFit="1" customWidth="1"/>
    <col min="4878" max="4878" width="12" style="174" bestFit="1" customWidth="1"/>
    <col min="4879" max="4879" width="4" style="174" bestFit="1" customWidth="1"/>
    <col min="4880" max="4880" width="12" style="174" bestFit="1" customWidth="1"/>
    <col min="4881" max="4881" width="4" style="174" bestFit="1" customWidth="1"/>
    <col min="4882" max="4882" width="12" style="174" bestFit="1" customWidth="1"/>
    <col min="4883" max="4883" width="4" style="174" bestFit="1" customWidth="1"/>
    <col min="4884" max="4884" width="12" style="174" bestFit="1" customWidth="1"/>
    <col min="4885" max="4885" width="4" style="174" bestFit="1" customWidth="1"/>
    <col min="4886" max="4886" width="12" style="174" bestFit="1" customWidth="1"/>
    <col min="4887" max="4887" width="4" style="174" bestFit="1" customWidth="1"/>
    <col min="4888" max="4888" width="12" style="174" bestFit="1" customWidth="1"/>
    <col min="4889" max="4889" width="4" style="174" bestFit="1" customWidth="1"/>
    <col min="4890" max="4890" width="12" style="174" bestFit="1" customWidth="1"/>
    <col min="4891" max="4891" width="4" style="174" bestFit="1" customWidth="1"/>
    <col min="4892" max="4892" width="12" style="174" bestFit="1" customWidth="1"/>
    <col min="4893" max="4893" width="4" style="174" bestFit="1" customWidth="1"/>
    <col min="4894" max="4894" width="12" style="174" bestFit="1" customWidth="1"/>
    <col min="4895" max="4895" width="4" style="174" bestFit="1" customWidth="1"/>
    <col min="4896" max="4896" width="12" style="174" bestFit="1" customWidth="1"/>
    <col min="4897" max="4897" width="4" style="174" bestFit="1" customWidth="1"/>
    <col min="4898" max="4898" width="12" style="174" bestFit="1" customWidth="1"/>
    <col min="4899" max="4899" width="4" style="174" bestFit="1" customWidth="1"/>
    <col min="4900" max="4900" width="10" style="174" bestFit="1" customWidth="1"/>
    <col min="4901" max="4901" width="4" style="174" bestFit="1" customWidth="1"/>
    <col min="4902" max="4902" width="12" style="174" bestFit="1" customWidth="1"/>
    <col min="4903" max="4903" width="4" style="174" bestFit="1" customWidth="1"/>
    <col min="4904" max="4904" width="12" style="174" bestFit="1" customWidth="1"/>
    <col min="4905" max="4905" width="4" style="174" bestFit="1" customWidth="1"/>
    <col min="4906" max="4906" width="12" style="174" bestFit="1" customWidth="1"/>
    <col min="4907" max="4907" width="4" style="174" bestFit="1" customWidth="1"/>
    <col min="4908" max="4908" width="11" style="174" bestFit="1" customWidth="1"/>
    <col min="4909" max="4909" width="4" style="174" bestFit="1" customWidth="1"/>
    <col min="4910" max="4910" width="12" style="174" bestFit="1" customWidth="1"/>
    <col min="4911" max="4911" width="4" style="174" bestFit="1" customWidth="1"/>
    <col min="4912" max="4912" width="12" style="174" bestFit="1" customWidth="1"/>
    <col min="4913" max="4913" width="4" style="174" bestFit="1" customWidth="1"/>
    <col min="4914" max="4914" width="12" style="174" bestFit="1" customWidth="1"/>
    <col min="4915" max="4915" width="4" style="174" bestFit="1" customWidth="1"/>
    <col min="4916" max="4916" width="11" style="174" bestFit="1" customWidth="1"/>
    <col min="4917" max="4917" width="4" style="174" bestFit="1" customWidth="1"/>
    <col min="4918" max="4918" width="12" style="174" bestFit="1" customWidth="1"/>
    <col min="4919" max="4919" width="4" style="174" bestFit="1" customWidth="1"/>
    <col min="4920" max="4920" width="12" style="174" bestFit="1" customWidth="1"/>
    <col min="4921" max="4921" width="4" style="174" bestFit="1" customWidth="1"/>
    <col min="4922" max="4922" width="12" style="174" bestFit="1" customWidth="1"/>
    <col min="4923" max="4923" width="4" style="174" bestFit="1" customWidth="1"/>
    <col min="4924" max="4924" width="12" style="174" bestFit="1" customWidth="1"/>
    <col min="4925" max="4925" width="4" style="174" bestFit="1" customWidth="1"/>
    <col min="4926" max="4926" width="12" style="174" bestFit="1" customWidth="1"/>
    <col min="4927" max="4927" width="4" style="174" bestFit="1" customWidth="1"/>
    <col min="4928" max="4928" width="12" style="174" bestFit="1" customWidth="1"/>
    <col min="4929" max="4929" width="4" style="174" bestFit="1" customWidth="1"/>
    <col min="4930" max="4930" width="12" style="174" bestFit="1" customWidth="1"/>
    <col min="4931" max="4931" width="4" style="174" bestFit="1" customWidth="1"/>
    <col min="4932" max="4932" width="12" style="174" bestFit="1" customWidth="1"/>
    <col min="4933" max="4933" width="4" style="174" bestFit="1" customWidth="1"/>
    <col min="4934" max="4934" width="12" style="174" bestFit="1" customWidth="1"/>
    <col min="4935" max="4935" width="4" style="174" bestFit="1" customWidth="1"/>
    <col min="4936" max="4936" width="12" style="174" bestFit="1" customWidth="1"/>
    <col min="4937" max="4937" width="4" style="174" bestFit="1" customWidth="1"/>
    <col min="4938" max="4938" width="12" style="174" bestFit="1" customWidth="1"/>
    <col min="4939" max="4939" width="4" style="174" bestFit="1" customWidth="1"/>
    <col min="4940" max="4940" width="12" style="174" bestFit="1" customWidth="1"/>
    <col min="4941" max="4941" width="4" style="174" bestFit="1" customWidth="1"/>
    <col min="4942" max="5120" width="9.140625" style="174"/>
    <col min="5121" max="5121" width="45.5703125" style="174" bestFit="1" customWidth="1"/>
    <col min="5122" max="5122" width="12" style="174" bestFit="1" customWidth="1"/>
    <col min="5123" max="5123" width="4" style="174" bestFit="1" customWidth="1"/>
    <col min="5124" max="5124" width="12" style="174" bestFit="1" customWidth="1"/>
    <col min="5125" max="5125" width="4" style="174" bestFit="1" customWidth="1"/>
    <col min="5126" max="5126" width="12" style="174" bestFit="1" customWidth="1"/>
    <col min="5127" max="5127" width="4" style="174" bestFit="1" customWidth="1"/>
    <col min="5128" max="5128" width="12" style="174" bestFit="1" customWidth="1"/>
    <col min="5129" max="5129" width="4" style="174" bestFit="1" customWidth="1"/>
    <col min="5130" max="5130" width="12" style="174" bestFit="1" customWidth="1"/>
    <col min="5131" max="5131" width="4" style="174" bestFit="1" customWidth="1"/>
    <col min="5132" max="5132" width="12" style="174" bestFit="1" customWidth="1"/>
    <col min="5133" max="5133" width="4" style="174" bestFit="1" customWidth="1"/>
    <col min="5134" max="5134" width="12" style="174" bestFit="1" customWidth="1"/>
    <col min="5135" max="5135" width="4" style="174" bestFit="1" customWidth="1"/>
    <col min="5136" max="5136" width="12" style="174" bestFit="1" customWidth="1"/>
    <col min="5137" max="5137" width="4" style="174" bestFit="1" customWidth="1"/>
    <col min="5138" max="5138" width="12" style="174" bestFit="1" customWidth="1"/>
    <col min="5139" max="5139" width="4" style="174" bestFit="1" customWidth="1"/>
    <col min="5140" max="5140" width="12" style="174" bestFit="1" customWidth="1"/>
    <col min="5141" max="5141" width="4" style="174" bestFit="1" customWidth="1"/>
    <col min="5142" max="5142" width="12" style="174" bestFit="1" customWidth="1"/>
    <col min="5143" max="5143" width="4" style="174" bestFit="1" customWidth="1"/>
    <col min="5144" max="5144" width="12" style="174" bestFit="1" customWidth="1"/>
    <col min="5145" max="5145" width="4" style="174" bestFit="1" customWidth="1"/>
    <col min="5146" max="5146" width="12" style="174" bestFit="1" customWidth="1"/>
    <col min="5147" max="5147" width="4" style="174" bestFit="1" customWidth="1"/>
    <col min="5148" max="5148" width="12" style="174" bestFit="1" customWidth="1"/>
    <col min="5149" max="5149" width="4" style="174" bestFit="1" customWidth="1"/>
    <col min="5150" max="5150" width="12" style="174" bestFit="1" customWidth="1"/>
    <col min="5151" max="5151" width="4" style="174" bestFit="1" customWidth="1"/>
    <col min="5152" max="5152" width="12" style="174" bestFit="1" customWidth="1"/>
    <col min="5153" max="5153" width="4" style="174" bestFit="1" customWidth="1"/>
    <col min="5154" max="5154" width="12" style="174" bestFit="1" customWidth="1"/>
    <col min="5155" max="5155" width="4" style="174" bestFit="1" customWidth="1"/>
    <col min="5156" max="5156" width="10" style="174" bestFit="1" customWidth="1"/>
    <col min="5157" max="5157" width="4" style="174" bestFit="1" customWidth="1"/>
    <col min="5158" max="5158" width="12" style="174" bestFit="1" customWidth="1"/>
    <col min="5159" max="5159" width="4" style="174" bestFit="1" customWidth="1"/>
    <col min="5160" max="5160" width="12" style="174" bestFit="1" customWidth="1"/>
    <col min="5161" max="5161" width="4" style="174" bestFit="1" customWidth="1"/>
    <col min="5162" max="5162" width="12" style="174" bestFit="1" customWidth="1"/>
    <col min="5163" max="5163" width="4" style="174" bestFit="1" customWidth="1"/>
    <col min="5164" max="5164" width="11" style="174" bestFit="1" customWidth="1"/>
    <col min="5165" max="5165" width="4" style="174" bestFit="1" customWidth="1"/>
    <col min="5166" max="5166" width="12" style="174" bestFit="1" customWidth="1"/>
    <col min="5167" max="5167" width="4" style="174" bestFit="1" customWidth="1"/>
    <col min="5168" max="5168" width="12" style="174" bestFit="1" customWidth="1"/>
    <col min="5169" max="5169" width="4" style="174" bestFit="1" customWidth="1"/>
    <col min="5170" max="5170" width="12" style="174" bestFit="1" customWidth="1"/>
    <col min="5171" max="5171" width="4" style="174" bestFit="1" customWidth="1"/>
    <col min="5172" max="5172" width="11" style="174" bestFit="1" customWidth="1"/>
    <col min="5173" max="5173" width="4" style="174" bestFit="1" customWidth="1"/>
    <col min="5174" max="5174" width="12" style="174" bestFit="1" customWidth="1"/>
    <col min="5175" max="5175" width="4" style="174" bestFit="1" customWidth="1"/>
    <col min="5176" max="5176" width="12" style="174" bestFit="1" customWidth="1"/>
    <col min="5177" max="5177" width="4" style="174" bestFit="1" customWidth="1"/>
    <col min="5178" max="5178" width="12" style="174" bestFit="1" customWidth="1"/>
    <col min="5179" max="5179" width="4" style="174" bestFit="1" customWidth="1"/>
    <col min="5180" max="5180" width="12" style="174" bestFit="1" customWidth="1"/>
    <col min="5181" max="5181" width="4" style="174" bestFit="1" customWidth="1"/>
    <col min="5182" max="5182" width="12" style="174" bestFit="1" customWidth="1"/>
    <col min="5183" max="5183" width="4" style="174" bestFit="1" customWidth="1"/>
    <col min="5184" max="5184" width="12" style="174" bestFit="1" customWidth="1"/>
    <col min="5185" max="5185" width="4" style="174" bestFit="1" customWidth="1"/>
    <col min="5186" max="5186" width="12" style="174" bestFit="1" customWidth="1"/>
    <col min="5187" max="5187" width="4" style="174" bestFit="1" customWidth="1"/>
    <col min="5188" max="5188" width="12" style="174" bestFit="1" customWidth="1"/>
    <col min="5189" max="5189" width="4" style="174" bestFit="1" customWidth="1"/>
    <col min="5190" max="5190" width="12" style="174" bestFit="1" customWidth="1"/>
    <col min="5191" max="5191" width="4" style="174" bestFit="1" customWidth="1"/>
    <col min="5192" max="5192" width="12" style="174" bestFit="1" customWidth="1"/>
    <col min="5193" max="5193" width="4" style="174" bestFit="1" customWidth="1"/>
    <col min="5194" max="5194" width="12" style="174" bestFit="1" customWidth="1"/>
    <col min="5195" max="5195" width="4" style="174" bestFit="1" customWidth="1"/>
    <col min="5196" max="5196" width="12" style="174" bestFit="1" customWidth="1"/>
    <col min="5197" max="5197" width="4" style="174" bestFit="1" customWidth="1"/>
    <col min="5198" max="5376" width="9.140625" style="174"/>
    <col min="5377" max="5377" width="45.5703125" style="174" bestFit="1" customWidth="1"/>
    <col min="5378" max="5378" width="12" style="174" bestFit="1" customWidth="1"/>
    <col min="5379" max="5379" width="4" style="174" bestFit="1" customWidth="1"/>
    <col min="5380" max="5380" width="12" style="174" bestFit="1" customWidth="1"/>
    <col min="5381" max="5381" width="4" style="174" bestFit="1" customWidth="1"/>
    <col min="5382" max="5382" width="12" style="174" bestFit="1" customWidth="1"/>
    <col min="5383" max="5383" width="4" style="174" bestFit="1" customWidth="1"/>
    <col min="5384" max="5384" width="12" style="174" bestFit="1" customWidth="1"/>
    <col min="5385" max="5385" width="4" style="174" bestFit="1" customWidth="1"/>
    <col min="5386" max="5386" width="12" style="174" bestFit="1" customWidth="1"/>
    <col min="5387" max="5387" width="4" style="174" bestFit="1" customWidth="1"/>
    <col min="5388" max="5388" width="12" style="174" bestFit="1" customWidth="1"/>
    <col min="5389" max="5389" width="4" style="174" bestFit="1" customWidth="1"/>
    <col min="5390" max="5390" width="12" style="174" bestFit="1" customWidth="1"/>
    <col min="5391" max="5391" width="4" style="174" bestFit="1" customWidth="1"/>
    <col min="5392" max="5392" width="12" style="174" bestFit="1" customWidth="1"/>
    <col min="5393" max="5393" width="4" style="174" bestFit="1" customWidth="1"/>
    <col min="5394" max="5394" width="12" style="174" bestFit="1" customWidth="1"/>
    <col min="5395" max="5395" width="4" style="174" bestFit="1" customWidth="1"/>
    <col min="5396" max="5396" width="12" style="174" bestFit="1" customWidth="1"/>
    <col min="5397" max="5397" width="4" style="174" bestFit="1" customWidth="1"/>
    <col min="5398" max="5398" width="12" style="174" bestFit="1" customWidth="1"/>
    <col min="5399" max="5399" width="4" style="174" bestFit="1" customWidth="1"/>
    <col min="5400" max="5400" width="12" style="174" bestFit="1" customWidth="1"/>
    <col min="5401" max="5401" width="4" style="174" bestFit="1" customWidth="1"/>
    <col min="5402" max="5402" width="12" style="174" bestFit="1" customWidth="1"/>
    <col min="5403" max="5403" width="4" style="174" bestFit="1" customWidth="1"/>
    <col min="5404" max="5404" width="12" style="174" bestFit="1" customWidth="1"/>
    <col min="5405" max="5405" width="4" style="174" bestFit="1" customWidth="1"/>
    <col min="5406" max="5406" width="12" style="174" bestFit="1" customWidth="1"/>
    <col min="5407" max="5407" width="4" style="174" bestFit="1" customWidth="1"/>
    <col min="5408" max="5408" width="12" style="174" bestFit="1" customWidth="1"/>
    <col min="5409" max="5409" width="4" style="174" bestFit="1" customWidth="1"/>
    <col min="5410" max="5410" width="12" style="174" bestFit="1" customWidth="1"/>
    <col min="5411" max="5411" width="4" style="174" bestFit="1" customWidth="1"/>
    <col min="5412" max="5412" width="10" style="174" bestFit="1" customWidth="1"/>
    <col min="5413" max="5413" width="4" style="174" bestFit="1" customWidth="1"/>
    <col min="5414" max="5414" width="12" style="174" bestFit="1" customWidth="1"/>
    <col min="5415" max="5415" width="4" style="174" bestFit="1" customWidth="1"/>
    <col min="5416" max="5416" width="12" style="174" bestFit="1" customWidth="1"/>
    <col min="5417" max="5417" width="4" style="174" bestFit="1" customWidth="1"/>
    <col min="5418" max="5418" width="12" style="174" bestFit="1" customWidth="1"/>
    <col min="5419" max="5419" width="4" style="174" bestFit="1" customWidth="1"/>
    <col min="5420" max="5420" width="11" style="174" bestFit="1" customWidth="1"/>
    <col min="5421" max="5421" width="4" style="174" bestFit="1" customWidth="1"/>
    <col min="5422" max="5422" width="12" style="174" bestFit="1" customWidth="1"/>
    <col min="5423" max="5423" width="4" style="174" bestFit="1" customWidth="1"/>
    <col min="5424" max="5424" width="12" style="174" bestFit="1" customWidth="1"/>
    <col min="5425" max="5425" width="4" style="174" bestFit="1" customWidth="1"/>
    <col min="5426" max="5426" width="12" style="174" bestFit="1" customWidth="1"/>
    <col min="5427" max="5427" width="4" style="174" bestFit="1" customWidth="1"/>
    <col min="5428" max="5428" width="11" style="174" bestFit="1" customWidth="1"/>
    <col min="5429" max="5429" width="4" style="174" bestFit="1" customWidth="1"/>
    <col min="5430" max="5430" width="12" style="174" bestFit="1" customWidth="1"/>
    <col min="5431" max="5431" width="4" style="174" bestFit="1" customWidth="1"/>
    <col min="5432" max="5432" width="12" style="174" bestFit="1" customWidth="1"/>
    <col min="5433" max="5433" width="4" style="174" bestFit="1" customWidth="1"/>
    <col min="5434" max="5434" width="12" style="174" bestFit="1" customWidth="1"/>
    <col min="5435" max="5435" width="4" style="174" bestFit="1" customWidth="1"/>
    <col min="5436" max="5436" width="12" style="174" bestFit="1" customWidth="1"/>
    <col min="5437" max="5437" width="4" style="174" bestFit="1" customWidth="1"/>
    <col min="5438" max="5438" width="12" style="174" bestFit="1" customWidth="1"/>
    <col min="5439" max="5439" width="4" style="174" bestFit="1" customWidth="1"/>
    <col min="5440" max="5440" width="12" style="174" bestFit="1" customWidth="1"/>
    <col min="5441" max="5441" width="4" style="174" bestFit="1" customWidth="1"/>
    <col min="5442" max="5442" width="12" style="174" bestFit="1" customWidth="1"/>
    <col min="5443" max="5443" width="4" style="174" bestFit="1" customWidth="1"/>
    <col min="5444" max="5444" width="12" style="174" bestFit="1" customWidth="1"/>
    <col min="5445" max="5445" width="4" style="174" bestFit="1" customWidth="1"/>
    <col min="5446" max="5446" width="12" style="174" bestFit="1" customWidth="1"/>
    <col min="5447" max="5447" width="4" style="174" bestFit="1" customWidth="1"/>
    <col min="5448" max="5448" width="12" style="174" bestFit="1" customWidth="1"/>
    <col min="5449" max="5449" width="4" style="174" bestFit="1" customWidth="1"/>
    <col min="5450" max="5450" width="12" style="174" bestFit="1" customWidth="1"/>
    <col min="5451" max="5451" width="4" style="174" bestFit="1" customWidth="1"/>
    <col min="5452" max="5452" width="12" style="174" bestFit="1" customWidth="1"/>
    <col min="5453" max="5453" width="4" style="174" bestFit="1" customWidth="1"/>
    <col min="5454" max="5632" width="9.140625" style="174"/>
    <col min="5633" max="5633" width="45.5703125" style="174" bestFit="1" customWidth="1"/>
    <col min="5634" max="5634" width="12" style="174" bestFit="1" customWidth="1"/>
    <col min="5635" max="5635" width="4" style="174" bestFit="1" customWidth="1"/>
    <col min="5636" max="5636" width="12" style="174" bestFit="1" customWidth="1"/>
    <col min="5637" max="5637" width="4" style="174" bestFit="1" customWidth="1"/>
    <col min="5638" max="5638" width="12" style="174" bestFit="1" customWidth="1"/>
    <col min="5639" max="5639" width="4" style="174" bestFit="1" customWidth="1"/>
    <col min="5640" max="5640" width="12" style="174" bestFit="1" customWidth="1"/>
    <col min="5641" max="5641" width="4" style="174" bestFit="1" customWidth="1"/>
    <col min="5642" max="5642" width="12" style="174" bestFit="1" customWidth="1"/>
    <col min="5643" max="5643" width="4" style="174" bestFit="1" customWidth="1"/>
    <col min="5644" max="5644" width="12" style="174" bestFit="1" customWidth="1"/>
    <col min="5645" max="5645" width="4" style="174" bestFit="1" customWidth="1"/>
    <col min="5646" max="5646" width="12" style="174" bestFit="1" customWidth="1"/>
    <col min="5647" max="5647" width="4" style="174" bestFit="1" customWidth="1"/>
    <col min="5648" max="5648" width="12" style="174" bestFit="1" customWidth="1"/>
    <col min="5649" max="5649" width="4" style="174" bestFit="1" customWidth="1"/>
    <col min="5650" max="5650" width="12" style="174" bestFit="1" customWidth="1"/>
    <col min="5651" max="5651" width="4" style="174" bestFit="1" customWidth="1"/>
    <col min="5652" max="5652" width="12" style="174" bestFit="1" customWidth="1"/>
    <col min="5653" max="5653" width="4" style="174" bestFit="1" customWidth="1"/>
    <col min="5654" max="5654" width="12" style="174" bestFit="1" customWidth="1"/>
    <col min="5655" max="5655" width="4" style="174" bestFit="1" customWidth="1"/>
    <col min="5656" max="5656" width="12" style="174" bestFit="1" customWidth="1"/>
    <col min="5657" max="5657" width="4" style="174" bestFit="1" customWidth="1"/>
    <col min="5658" max="5658" width="12" style="174" bestFit="1" customWidth="1"/>
    <col min="5659" max="5659" width="4" style="174" bestFit="1" customWidth="1"/>
    <col min="5660" max="5660" width="12" style="174" bestFit="1" customWidth="1"/>
    <col min="5661" max="5661" width="4" style="174" bestFit="1" customWidth="1"/>
    <col min="5662" max="5662" width="12" style="174" bestFit="1" customWidth="1"/>
    <col min="5663" max="5663" width="4" style="174" bestFit="1" customWidth="1"/>
    <col min="5664" max="5664" width="12" style="174" bestFit="1" customWidth="1"/>
    <col min="5665" max="5665" width="4" style="174" bestFit="1" customWidth="1"/>
    <col min="5666" max="5666" width="12" style="174" bestFit="1" customWidth="1"/>
    <col min="5667" max="5667" width="4" style="174" bestFit="1" customWidth="1"/>
    <col min="5668" max="5668" width="10" style="174" bestFit="1" customWidth="1"/>
    <col min="5669" max="5669" width="4" style="174" bestFit="1" customWidth="1"/>
    <col min="5670" max="5670" width="12" style="174" bestFit="1" customWidth="1"/>
    <col min="5671" max="5671" width="4" style="174" bestFit="1" customWidth="1"/>
    <col min="5672" max="5672" width="12" style="174" bestFit="1" customWidth="1"/>
    <col min="5673" max="5673" width="4" style="174" bestFit="1" customWidth="1"/>
    <col min="5674" max="5674" width="12" style="174" bestFit="1" customWidth="1"/>
    <col min="5675" max="5675" width="4" style="174" bestFit="1" customWidth="1"/>
    <col min="5676" max="5676" width="11" style="174" bestFit="1" customWidth="1"/>
    <col min="5677" max="5677" width="4" style="174" bestFit="1" customWidth="1"/>
    <col min="5678" max="5678" width="12" style="174" bestFit="1" customWidth="1"/>
    <col min="5679" max="5679" width="4" style="174" bestFit="1" customWidth="1"/>
    <col min="5680" max="5680" width="12" style="174" bestFit="1" customWidth="1"/>
    <col min="5681" max="5681" width="4" style="174" bestFit="1" customWidth="1"/>
    <col min="5682" max="5682" width="12" style="174" bestFit="1" customWidth="1"/>
    <col min="5683" max="5683" width="4" style="174" bestFit="1" customWidth="1"/>
    <col min="5684" max="5684" width="11" style="174" bestFit="1" customWidth="1"/>
    <col min="5685" max="5685" width="4" style="174" bestFit="1" customWidth="1"/>
    <col min="5686" max="5686" width="12" style="174" bestFit="1" customWidth="1"/>
    <col min="5687" max="5687" width="4" style="174" bestFit="1" customWidth="1"/>
    <col min="5688" max="5688" width="12" style="174" bestFit="1" customWidth="1"/>
    <col min="5689" max="5689" width="4" style="174" bestFit="1" customWidth="1"/>
    <col min="5690" max="5690" width="12" style="174" bestFit="1" customWidth="1"/>
    <col min="5691" max="5691" width="4" style="174" bestFit="1" customWidth="1"/>
    <col min="5692" max="5692" width="12" style="174" bestFit="1" customWidth="1"/>
    <col min="5693" max="5693" width="4" style="174" bestFit="1" customWidth="1"/>
    <col min="5694" max="5694" width="12" style="174" bestFit="1" customWidth="1"/>
    <col min="5695" max="5695" width="4" style="174" bestFit="1" customWidth="1"/>
    <col min="5696" max="5696" width="12" style="174" bestFit="1" customWidth="1"/>
    <col min="5697" max="5697" width="4" style="174" bestFit="1" customWidth="1"/>
    <col min="5698" max="5698" width="12" style="174" bestFit="1" customWidth="1"/>
    <col min="5699" max="5699" width="4" style="174" bestFit="1" customWidth="1"/>
    <col min="5700" max="5700" width="12" style="174" bestFit="1" customWidth="1"/>
    <col min="5701" max="5701" width="4" style="174" bestFit="1" customWidth="1"/>
    <col min="5702" max="5702" width="12" style="174" bestFit="1" customWidth="1"/>
    <col min="5703" max="5703" width="4" style="174" bestFit="1" customWidth="1"/>
    <col min="5704" max="5704" width="12" style="174" bestFit="1" customWidth="1"/>
    <col min="5705" max="5705" width="4" style="174" bestFit="1" customWidth="1"/>
    <col min="5706" max="5706" width="12" style="174" bestFit="1" customWidth="1"/>
    <col min="5707" max="5707" width="4" style="174" bestFit="1" customWidth="1"/>
    <col min="5708" max="5708" width="12" style="174" bestFit="1" customWidth="1"/>
    <col min="5709" max="5709" width="4" style="174" bestFit="1" customWidth="1"/>
    <col min="5710" max="5888" width="9.140625" style="174"/>
    <col min="5889" max="5889" width="45.5703125" style="174" bestFit="1" customWidth="1"/>
    <col min="5890" max="5890" width="12" style="174" bestFit="1" customWidth="1"/>
    <col min="5891" max="5891" width="4" style="174" bestFit="1" customWidth="1"/>
    <col min="5892" max="5892" width="12" style="174" bestFit="1" customWidth="1"/>
    <col min="5893" max="5893" width="4" style="174" bestFit="1" customWidth="1"/>
    <col min="5894" max="5894" width="12" style="174" bestFit="1" customWidth="1"/>
    <col min="5895" max="5895" width="4" style="174" bestFit="1" customWidth="1"/>
    <col min="5896" max="5896" width="12" style="174" bestFit="1" customWidth="1"/>
    <col min="5897" max="5897" width="4" style="174" bestFit="1" customWidth="1"/>
    <col min="5898" max="5898" width="12" style="174" bestFit="1" customWidth="1"/>
    <col min="5899" max="5899" width="4" style="174" bestFit="1" customWidth="1"/>
    <col min="5900" max="5900" width="12" style="174" bestFit="1" customWidth="1"/>
    <col min="5901" max="5901" width="4" style="174" bestFit="1" customWidth="1"/>
    <col min="5902" max="5902" width="12" style="174" bestFit="1" customWidth="1"/>
    <col min="5903" max="5903" width="4" style="174" bestFit="1" customWidth="1"/>
    <col min="5904" max="5904" width="12" style="174" bestFit="1" customWidth="1"/>
    <col min="5905" max="5905" width="4" style="174" bestFit="1" customWidth="1"/>
    <col min="5906" max="5906" width="12" style="174" bestFit="1" customWidth="1"/>
    <col min="5907" max="5907" width="4" style="174" bestFit="1" customWidth="1"/>
    <col min="5908" max="5908" width="12" style="174" bestFit="1" customWidth="1"/>
    <col min="5909" max="5909" width="4" style="174" bestFit="1" customWidth="1"/>
    <col min="5910" max="5910" width="12" style="174" bestFit="1" customWidth="1"/>
    <col min="5911" max="5911" width="4" style="174" bestFit="1" customWidth="1"/>
    <col min="5912" max="5912" width="12" style="174" bestFit="1" customWidth="1"/>
    <col min="5913" max="5913" width="4" style="174" bestFit="1" customWidth="1"/>
    <col min="5914" max="5914" width="12" style="174" bestFit="1" customWidth="1"/>
    <col min="5915" max="5915" width="4" style="174" bestFit="1" customWidth="1"/>
    <col min="5916" max="5916" width="12" style="174" bestFit="1" customWidth="1"/>
    <col min="5917" max="5917" width="4" style="174" bestFit="1" customWidth="1"/>
    <col min="5918" max="5918" width="12" style="174" bestFit="1" customWidth="1"/>
    <col min="5919" max="5919" width="4" style="174" bestFit="1" customWidth="1"/>
    <col min="5920" max="5920" width="12" style="174" bestFit="1" customWidth="1"/>
    <col min="5921" max="5921" width="4" style="174" bestFit="1" customWidth="1"/>
    <col min="5922" max="5922" width="12" style="174" bestFit="1" customWidth="1"/>
    <col min="5923" max="5923" width="4" style="174" bestFit="1" customWidth="1"/>
    <col min="5924" max="5924" width="10" style="174" bestFit="1" customWidth="1"/>
    <col min="5925" max="5925" width="4" style="174" bestFit="1" customWidth="1"/>
    <col min="5926" max="5926" width="12" style="174" bestFit="1" customWidth="1"/>
    <col min="5927" max="5927" width="4" style="174" bestFit="1" customWidth="1"/>
    <col min="5928" max="5928" width="12" style="174" bestFit="1" customWidth="1"/>
    <col min="5929" max="5929" width="4" style="174" bestFit="1" customWidth="1"/>
    <col min="5930" max="5930" width="12" style="174" bestFit="1" customWidth="1"/>
    <col min="5931" max="5931" width="4" style="174" bestFit="1" customWidth="1"/>
    <col min="5932" max="5932" width="11" style="174" bestFit="1" customWidth="1"/>
    <col min="5933" max="5933" width="4" style="174" bestFit="1" customWidth="1"/>
    <col min="5934" max="5934" width="12" style="174" bestFit="1" customWidth="1"/>
    <col min="5935" max="5935" width="4" style="174" bestFit="1" customWidth="1"/>
    <col min="5936" max="5936" width="12" style="174" bestFit="1" customWidth="1"/>
    <col min="5937" max="5937" width="4" style="174" bestFit="1" customWidth="1"/>
    <col min="5938" max="5938" width="12" style="174" bestFit="1" customWidth="1"/>
    <col min="5939" max="5939" width="4" style="174" bestFit="1" customWidth="1"/>
    <col min="5940" max="5940" width="11" style="174" bestFit="1" customWidth="1"/>
    <col min="5941" max="5941" width="4" style="174" bestFit="1" customWidth="1"/>
    <col min="5942" max="5942" width="12" style="174" bestFit="1" customWidth="1"/>
    <col min="5943" max="5943" width="4" style="174" bestFit="1" customWidth="1"/>
    <col min="5944" max="5944" width="12" style="174" bestFit="1" customWidth="1"/>
    <col min="5945" max="5945" width="4" style="174" bestFit="1" customWidth="1"/>
    <col min="5946" max="5946" width="12" style="174" bestFit="1" customWidth="1"/>
    <col min="5947" max="5947" width="4" style="174" bestFit="1" customWidth="1"/>
    <col min="5948" max="5948" width="12" style="174" bestFit="1" customWidth="1"/>
    <col min="5949" max="5949" width="4" style="174" bestFit="1" customWidth="1"/>
    <col min="5950" max="5950" width="12" style="174" bestFit="1" customWidth="1"/>
    <col min="5951" max="5951" width="4" style="174" bestFit="1" customWidth="1"/>
    <col min="5952" max="5952" width="12" style="174" bestFit="1" customWidth="1"/>
    <col min="5953" max="5953" width="4" style="174" bestFit="1" customWidth="1"/>
    <col min="5954" max="5954" width="12" style="174" bestFit="1" customWidth="1"/>
    <col min="5955" max="5955" width="4" style="174" bestFit="1" customWidth="1"/>
    <col min="5956" max="5956" width="12" style="174" bestFit="1" customWidth="1"/>
    <col min="5957" max="5957" width="4" style="174" bestFit="1" customWidth="1"/>
    <col min="5958" max="5958" width="12" style="174" bestFit="1" customWidth="1"/>
    <col min="5959" max="5959" width="4" style="174" bestFit="1" customWidth="1"/>
    <col min="5960" max="5960" width="12" style="174" bestFit="1" customWidth="1"/>
    <col min="5961" max="5961" width="4" style="174" bestFit="1" customWidth="1"/>
    <col min="5962" max="5962" width="12" style="174" bestFit="1" customWidth="1"/>
    <col min="5963" max="5963" width="4" style="174" bestFit="1" customWidth="1"/>
    <col min="5964" max="5964" width="12" style="174" bestFit="1" customWidth="1"/>
    <col min="5965" max="5965" width="4" style="174" bestFit="1" customWidth="1"/>
    <col min="5966" max="6144" width="9.140625" style="174"/>
    <col min="6145" max="6145" width="45.5703125" style="174" bestFit="1" customWidth="1"/>
    <col min="6146" max="6146" width="12" style="174" bestFit="1" customWidth="1"/>
    <col min="6147" max="6147" width="4" style="174" bestFit="1" customWidth="1"/>
    <col min="6148" max="6148" width="12" style="174" bestFit="1" customWidth="1"/>
    <col min="6149" max="6149" width="4" style="174" bestFit="1" customWidth="1"/>
    <col min="6150" max="6150" width="12" style="174" bestFit="1" customWidth="1"/>
    <col min="6151" max="6151" width="4" style="174" bestFit="1" customWidth="1"/>
    <col min="6152" max="6152" width="12" style="174" bestFit="1" customWidth="1"/>
    <col min="6153" max="6153" width="4" style="174" bestFit="1" customWidth="1"/>
    <col min="6154" max="6154" width="12" style="174" bestFit="1" customWidth="1"/>
    <col min="6155" max="6155" width="4" style="174" bestFit="1" customWidth="1"/>
    <col min="6156" max="6156" width="12" style="174" bestFit="1" customWidth="1"/>
    <col min="6157" max="6157" width="4" style="174" bestFit="1" customWidth="1"/>
    <col min="6158" max="6158" width="12" style="174" bestFit="1" customWidth="1"/>
    <col min="6159" max="6159" width="4" style="174" bestFit="1" customWidth="1"/>
    <col min="6160" max="6160" width="12" style="174" bestFit="1" customWidth="1"/>
    <col min="6161" max="6161" width="4" style="174" bestFit="1" customWidth="1"/>
    <col min="6162" max="6162" width="12" style="174" bestFit="1" customWidth="1"/>
    <col min="6163" max="6163" width="4" style="174" bestFit="1" customWidth="1"/>
    <col min="6164" max="6164" width="12" style="174" bestFit="1" customWidth="1"/>
    <col min="6165" max="6165" width="4" style="174" bestFit="1" customWidth="1"/>
    <col min="6166" max="6166" width="12" style="174" bestFit="1" customWidth="1"/>
    <col min="6167" max="6167" width="4" style="174" bestFit="1" customWidth="1"/>
    <col min="6168" max="6168" width="12" style="174" bestFit="1" customWidth="1"/>
    <col min="6169" max="6169" width="4" style="174" bestFit="1" customWidth="1"/>
    <col min="6170" max="6170" width="12" style="174" bestFit="1" customWidth="1"/>
    <col min="6171" max="6171" width="4" style="174" bestFit="1" customWidth="1"/>
    <col min="6172" max="6172" width="12" style="174" bestFit="1" customWidth="1"/>
    <col min="6173" max="6173" width="4" style="174" bestFit="1" customWidth="1"/>
    <col min="6174" max="6174" width="12" style="174" bestFit="1" customWidth="1"/>
    <col min="6175" max="6175" width="4" style="174" bestFit="1" customWidth="1"/>
    <col min="6176" max="6176" width="12" style="174" bestFit="1" customWidth="1"/>
    <col min="6177" max="6177" width="4" style="174" bestFit="1" customWidth="1"/>
    <col min="6178" max="6178" width="12" style="174" bestFit="1" customWidth="1"/>
    <col min="6179" max="6179" width="4" style="174" bestFit="1" customWidth="1"/>
    <col min="6180" max="6180" width="10" style="174" bestFit="1" customWidth="1"/>
    <col min="6181" max="6181" width="4" style="174" bestFit="1" customWidth="1"/>
    <col min="6182" max="6182" width="12" style="174" bestFit="1" customWidth="1"/>
    <col min="6183" max="6183" width="4" style="174" bestFit="1" customWidth="1"/>
    <col min="6184" max="6184" width="12" style="174" bestFit="1" customWidth="1"/>
    <col min="6185" max="6185" width="4" style="174" bestFit="1" customWidth="1"/>
    <col min="6186" max="6186" width="12" style="174" bestFit="1" customWidth="1"/>
    <col min="6187" max="6187" width="4" style="174" bestFit="1" customWidth="1"/>
    <col min="6188" max="6188" width="11" style="174" bestFit="1" customWidth="1"/>
    <col min="6189" max="6189" width="4" style="174" bestFit="1" customWidth="1"/>
    <col min="6190" max="6190" width="12" style="174" bestFit="1" customWidth="1"/>
    <col min="6191" max="6191" width="4" style="174" bestFit="1" customWidth="1"/>
    <col min="6192" max="6192" width="12" style="174" bestFit="1" customWidth="1"/>
    <col min="6193" max="6193" width="4" style="174" bestFit="1" customWidth="1"/>
    <col min="6194" max="6194" width="12" style="174" bestFit="1" customWidth="1"/>
    <col min="6195" max="6195" width="4" style="174" bestFit="1" customWidth="1"/>
    <col min="6196" max="6196" width="11" style="174" bestFit="1" customWidth="1"/>
    <col min="6197" max="6197" width="4" style="174" bestFit="1" customWidth="1"/>
    <col min="6198" max="6198" width="12" style="174" bestFit="1" customWidth="1"/>
    <col min="6199" max="6199" width="4" style="174" bestFit="1" customWidth="1"/>
    <col min="6200" max="6200" width="12" style="174" bestFit="1" customWidth="1"/>
    <col min="6201" max="6201" width="4" style="174" bestFit="1" customWidth="1"/>
    <col min="6202" max="6202" width="12" style="174" bestFit="1" customWidth="1"/>
    <col min="6203" max="6203" width="4" style="174" bestFit="1" customWidth="1"/>
    <col min="6204" max="6204" width="12" style="174" bestFit="1" customWidth="1"/>
    <col min="6205" max="6205" width="4" style="174" bestFit="1" customWidth="1"/>
    <col min="6206" max="6206" width="12" style="174" bestFit="1" customWidth="1"/>
    <col min="6207" max="6207" width="4" style="174" bestFit="1" customWidth="1"/>
    <col min="6208" max="6208" width="12" style="174" bestFit="1" customWidth="1"/>
    <col min="6209" max="6209" width="4" style="174" bestFit="1" customWidth="1"/>
    <col min="6210" max="6210" width="12" style="174" bestFit="1" customWidth="1"/>
    <col min="6211" max="6211" width="4" style="174" bestFit="1" customWidth="1"/>
    <col min="6212" max="6212" width="12" style="174" bestFit="1" customWidth="1"/>
    <col min="6213" max="6213" width="4" style="174" bestFit="1" customWidth="1"/>
    <col min="6214" max="6214" width="12" style="174" bestFit="1" customWidth="1"/>
    <col min="6215" max="6215" width="4" style="174" bestFit="1" customWidth="1"/>
    <col min="6216" max="6216" width="12" style="174" bestFit="1" customWidth="1"/>
    <col min="6217" max="6217" width="4" style="174" bestFit="1" customWidth="1"/>
    <col min="6218" max="6218" width="12" style="174" bestFit="1" customWidth="1"/>
    <col min="6219" max="6219" width="4" style="174" bestFit="1" customWidth="1"/>
    <col min="6220" max="6220" width="12" style="174" bestFit="1" customWidth="1"/>
    <col min="6221" max="6221" width="4" style="174" bestFit="1" customWidth="1"/>
    <col min="6222" max="6400" width="9.140625" style="174"/>
    <col min="6401" max="6401" width="45.5703125" style="174" bestFit="1" customWidth="1"/>
    <col min="6402" max="6402" width="12" style="174" bestFit="1" customWidth="1"/>
    <col min="6403" max="6403" width="4" style="174" bestFit="1" customWidth="1"/>
    <col min="6404" max="6404" width="12" style="174" bestFit="1" customWidth="1"/>
    <col min="6405" max="6405" width="4" style="174" bestFit="1" customWidth="1"/>
    <col min="6406" max="6406" width="12" style="174" bestFit="1" customWidth="1"/>
    <col min="6407" max="6407" width="4" style="174" bestFit="1" customWidth="1"/>
    <col min="6408" max="6408" width="12" style="174" bestFit="1" customWidth="1"/>
    <col min="6409" max="6409" width="4" style="174" bestFit="1" customWidth="1"/>
    <col min="6410" max="6410" width="12" style="174" bestFit="1" customWidth="1"/>
    <col min="6411" max="6411" width="4" style="174" bestFit="1" customWidth="1"/>
    <col min="6412" max="6412" width="12" style="174" bestFit="1" customWidth="1"/>
    <col min="6413" max="6413" width="4" style="174" bestFit="1" customWidth="1"/>
    <col min="6414" max="6414" width="12" style="174" bestFit="1" customWidth="1"/>
    <col min="6415" max="6415" width="4" style="174" bestFit="1" customWidth="1"/>
    <col min="6416" max="6416" width="12" style="174" bestFit="1" customWidth="1"/>
    <col min="6417" max="6417" width="4" style="174" bestFit="1" customWidth="1"/>
    <col min="6418" max="6418" width="12" style="174" bestFit="1" customWidth="1"/>
    <col min="6419" max="6419" width="4" style="174" bestFit="1" customWidth="1"/>
    <col min="6420" max="6420" width="12" style="174" bestFit="1" customWidth="1"/>
    <col min="6421" max="6421" width="4" style="174" bestFit="1" customWidth="1"/>
    <col min="6422" max="6422" width="12" style="174" bestFit="1" customWidth="1"/>
    <col min="6423" max="6423" width="4" style="174" bestFit="1" customWidth="1"/>
    <col min="6424" max="6424" width="12" style="174" bestFit="1" customWidth="1"/>
    <col min="6425" max="6425" width="4" style="174" bestFit="1" customWidth="1"/>
    <col min="6426" max="6426" width="12" style="174" bestFit="1" customWidth="1"/>
    <col min="6427" max="6427" width="4" style="174" bestFit="1" customWidth="1"/>
    <col min="6428" max="6428" width="12" style="174" bestFit="1" customWidth="1"/>
    <col min="6429" max="6429" width="4" style="174" bestFit="1" customWidth="1"/>
    <col min="6430" max="6430" width="12" style="174" bestFit="1" customWidth="1"/>
    <col min="6431" max="6431" width="4" style="174" bestFit="1" customWidth="1"/>
    <col min="6432" max="6432" width="12" style="174" bestFit="1" customWidth="1"/>
    <col min="6433" max="6433" width="4" style="174" bestFit="1" customWidth="1"/>
    <col min="6434" max="6434" width="12" style="174" bestFit="1" customWidth="1"/>
    <col min="6435" max="6435" width="4" style="174" bestFit="1" customWidth="1"/>
    <col min="6436" max="6436" width="10" style="174" bestFit="1" customWidth="1"/>
    <col min="6437" max="6437" width="4" style="174" bestFit="1" customWidth="1"/>
    <col min="6438" max="6438" width="12" style="174" bestFit="1" customWidth="1"/>
    <col min="6439" max="6439" width="4" style="174" bestFit="1" customWidth="1"/>
    <col min="6440" max="6440" width="12" style="174" bestFit="1" customWidth="1"/>
    <col min="6441" max="6441" width="4" style="174" bestFit="1" customWidth="1"/>
    <col min="6442" max="6442" width="12" style="174" bestFit="1" customWidth="1"/>
    <col min="6443" max="6443" width="4" style="174" bestFit="1" customWidth="1"/>
    <col min="6444" max="6444" width="11" style="174" bestFit="1" customWidth="1"/>
    <col min="6445" max="6445" width="4" style="174" bestFit="1" customWidth="1"/>
    <col min="6446" max="6446" width="12" style="174" bestFit="1" customWidth="1"/>
    <col min="6447" max="6447" width="4" style="174" bestFit="1" customWidth="1"/>
    <col min="6448" max="6448" width="12" style="174" bestFit="1" customWidth="1"/>
    <col min="6449" max="6449" width="4" style="174" bestFit="1" customWidth="1"/>
    <col min="6450" max="6450" width="12" style="174" bestFit="1" customWidth="1"/>
    <col min="6451" max="6451" width="4" style="174" bestFit="1" customWidth="1"/>
    <col min="6452" max="6452" width="11" style="174" bestFit="1" customWidth="1"/>
    <col min="6453" max="6453" width="4" style="174" bestFit="1" customWidth="1"/>
    <col min="6454" max="6454" width="12" style="174" bestFit="1" customWidth="1"/>
    <col min="6455" max="6455" width="4" style="174" bestFit="1" customWidth="1"/>
    <col min="6456" max="6456" width="12" style="174" bestFit="1" customWidth="1"/>
    <col min="6457" max="6457" width="4" style="174" bestFit="1" customWidth="1"/>
    <col min="6458" max="6458" width="12" style="174" bestFit="1" customWidth="1"/>
    <col min="6459" max="6459" width="4" style="174" bestFit="1" customWidth="1"/>
    <col min="6460" max="6460" width="12" style="174" bestFit="1" customWidth="1"/>
    <col min="6461" max="6461" width="4" style="174" bestFit="1" customWidth="1"/>
    <col min="6462" max="6462" width="12" style="174" bestFit="1" customWidth="1"/>
    <col min="6463" max="6463" width="4" style="174" bestFit="1" customWidth="1"/>
    <col min="6464" max="6464" width="12" style="174" bestFit="1" customWidth="1"/>
    <col min="6465" max="6465" width="4" style="174" bestFit="1" customWidth="1"/>
    <col min="6466" max="6466" width="12" style="174" bestFit="1" customWidth="1"/>
    <col min="6467" max="6467" width="4" style="174" bestFit="1" customWidth="1"/>
    <col min="6468" max="6468" width="12" style="174" bestFit="1" customWidth="1"/>
    <col min="6469" max="6469" width="4" style="174" bestFit="1" customWidth="1"/>
    <col min="6470" max="6470" width="12" style="174" bestFit="1" customWidth="1"/>
    <col min="6471" max="6471" width="4" style="174" bestFit="1" customWidth="1"/>
    <col min="6472" max="6472" width="12" style="174" bestFit="1" customWidth="1"/>
    <col min="6473" max="6473" width="4" style="174" bestFit="1" customWidth="1"/>
    <col min="6474" max="6474" width="12" style="174" bestFit="1" customWidth="1"/>
    <col min="6475" max="6475" width="4" style="174" bestFit="1" customWidth="1"/>
    <col min="6476" max="6476" width="12" style="174" bestFit="1" customWidth="1"/>
    <col min="6477" max="6477" width="4" style="174" bestFit="1" customWidth="1"/>
    <col min="6478" max="6656" width="9.140625" style="174"/>
    <col min="6657" max="6657" width="45.5703125" style="174" bestFit="1" customWidth="1"/>
    <col min="6658" max="6658" width="12" style="174" bestFit="1" customWidth="1"/>
    <col min="6659" max="6659" width="4" style="174" bestFit="1" customWidth="1"/>
    <col min="6660" max="6660" width="12" style="174" bestFit="1" customWidth="1"/>
    <col min="6661" max="6661" width="4" style="174" bestFit="1" customWidth="1"/>
    <col min="6662" max="6662" width="12" style="174" bestFit="1" customWidth="1"/>
    <col min="6663" max="6663" width="4" style="174" bestFit="1" customWidth="1"/>
    <col min="6664" max="6664" width="12" style="174" bestFit="1" customWidth="1"/>
    <col min="6665" max="6665" width="4" style="174" bestFit="1" customWidth="1"/>
    <col min="6666" max="6666" width="12" style="174" bestFit="1" customWidth="1"/>
    <col min="6667" max="6667" width="4" style="174" bestFit="1" customWidth="1"/>
    <col min="6668" max="6668" width="12" style="174" bestFit="1" customWidth="1"/>
    <col min="6669" max="6669" width="4" style="174" bestFit="1" customWidth="1"/>
    <col min="6670" max="6670" width="12" style="174" bestFit="1" customWidth="1"/>
    <col min="6671" max="6671" width="4" style="174" bestFit="1" customWidth="1"/>
    <col min="6672" max="6672" width="12" style="174" bestFit="1" customWidth="1"/>
    <col min="6673" max="6673" width="4" style="174" bestFit="1" customWidth="1"/>
    <col min="6674" max="6674" width="12" style="174" bestFit="1" customWidth="1"/>
    <col min="6675" max="6675" width="4" style="174" bestFit="1" customWidth="1"/>
    <col min="6676" max="6676" width="12" style="174" bestFit="1" customWidth="1"/>
    <col min="6677" max="6677" width="4" style="174" bestFit="1" customWidth="1"/>
    <col min="6678" max="6678" width="12" style="174" bestFit="1" customWidth="1"/>
    <col min="6679" max="6679" width="4" style="174" bestFit="1" customWidth="1"/>
    <col min="6680" max="6680" width="12" style="174" bestFit="1" customWidth="1"/>
    <col min="6681" max="6681" width="4" style="174" bestFit="1" customWidth="1"/>
    <col min="6682" max="6682" width="12" style="174" bestFit="1" customWidth="1"/>
    <col min="6683" max="6683" width="4" style="174" bestFit="1" customWidth="1"/>
    <col min="6684" max="6684" width="12" style="174" bestFit="1" customWidth="1"/>
    <col min="6685" max="6685" width="4" style="174" bestFit="1" customWidth="1"/>
    <col min="6686" max="6686" width="12" style="174" bestFit="1" customWidth="1"/>
    <col min="6687" max="6687" width="4" style="174" bestFit="1" customWidth="1"/>
    <col min="6688" max="6688" width="12" style="174" bestFit="1" customWidth="1"/>
    <col min="6689" max="6689" width="4" style="174" bestFit="1" customWidth="1"/>
    <col min="6690" max="6690" width="12" style="174" bestFit="1" customWidth="1"/>
    <col min="6691" max="6691" width="4" style="174" bestFit="1" customWidth="1"/>
    <col min="6692" max="6692" width="10" style="174" bestFit="1" customWidth="1"/>
    <col min="6693" max="6693" width="4" style="174" bestFit="1" customWidth="1"/>
    <col min="6694" max="6694" width="12" style="174" bestFit="1" customWidth="1"/>
    <col min="6695" max="6695" width="4" style="174" bestFit="1" customWidth="1"/>
    <col min="6696" max="6696" width="12" style="174" bestFit="1" customWidth="1"/>
    <col min="6697" max="6697" width="4" style="174" bestFit="1" customWidth="1"/>
    <col min="6698" max="6698" width="12" style="174" bestFit="1" customWidth="1"/>
    <col min="6699" max="6699" width="4" style="174" bestFit="1" customWidth="1"/>
    <col min="6700" max="6700" width="11" style="174" bestFit="1" customWidth="1"/>
    <col min="6701" max="6701" width="4" style="174" bestFit="1" customWidth="1"/>
    <col min="6702" max="6702" width="12" style="174" bestFit="1" customWidth="1"/>
    <col min="6703" max="6703" width="4" style="174" bestFit="1" customWidth="1"/>
    <col min="6704" max="6704" width="12" style="174" bestFit="1" customWidth="1"/>
    <col min="6705" max="6705" width="4" style="174" bestFit="1" customWidth="1"/>
    <col min="6706" max="6706" width="12" style="174" bestFit="1" customWidth="1"/>
    <col min="6707" max="6707" width="4" style="174" bestFit="1" customWidth="1"/>
    <col min="6708" max="6708" width="11" style="174" bestFit="1" customWidth="1"/>
    <col min="6709" max="6709" width="4" style="174" bestFit="1" customWidth="1"/>
    <col min="6710" max="6710" width="12" style="174" bestFit="1" customWidth="1"/>
    <col min="6711" max="6711" width="4" style="174" bestFit="1" customWidth="1"/>
    <col min="6712" max="6712" width="12" style="174" bestFit="1" customWidth="1"/>
    <col min="6713" max="6713" width="4" style="174" bestFit="1" customWidth="1"/>
    <col min="6714" max="6714" width="12" style="174" bestFit="1" customWidth="1"/>
    <col min="6715" max="6715" width="4" style="174" bestFit="1" customWidth="1"/>
    <col min="6716" max="6716" width="12" style="174" bestFit="1" customWidth="1"/>
    <col min="6717" max="6717" width="4" style="174" bestFit="1" customWidth="1"/>
    <col min="6718" max="6718" width="12" style="174" bestFit="1" customWidth="1"/>
    <col min="6719" max="6719" width="4" style="174" bestFit="1" customWidth="1"/>
    <col min="6720" max="6720" width="12" style="174" bestFit="1" customWidth="1"/>
    <col min="6721" max="6721" width="4" style="174" bestFit="1" customWidth="1"/>
    <col min="6722" max="6722" width="12" style="174" bestFit="1" customWidth="1"/>
    <col min="6723" max="6723" width="4" style="174" bestFit="1" customWidth="1"/>
    <col min="6724" max="6724" width="12" style="174" bestFit="1" customWidth="1"/>
    <col min="6725" max="6725" width="4" style="174" bestFit="1" customWidth="1"/>
    <col min="6726" max="6726" width="12" style="174" bestFit="1" customWidth="1"/>
    <col min="6727" max="6727" width="4" style="174" bestFit="1" customWidth="1"/>
    <col min="6728" max="6728" width="12" style="174" bestFit="1" customWidth="1"/>
    <col min="6729" max="6729" width="4" style="174" bestFit="1" customWidth="1"/>
    <col min="6730" max="6730" width="12" style="174" bestFit="1" customWidth="1"/>
    <col min="6731" max="6731" width="4" style="174" bestFit="1" customWidth="1"/>
    <col min="6732" max="6732" width="12" style="174" bestFit="1" customWidth="1"/>
    <col min="6733" max="6733" width="4" style="174" bestFit="1" customWidth="1"/>
    <col min="6734" max="6912" width="9.140625" style="174"/>
    <col min="6913" max="6913" width="45.5703125" style="174" bestFit="1" customWidth="1"/>
    <col min="6914" max="6914" width="12" style="174" bestFit="1" customWidth="1"/>
    <col min="6915" max="6915" width="4" style="174" bestFit="1" customWidth="1"/>
    <col min="6916" max="6916" width="12" style="174" bestFit="1" customWidth="1"/>
    <col min="6917" max="6917" width="4" style="174" bestFit="1" customWidth="1"/>
    <col min="6918" max="6918" width="12" style="174" bestFit="1" customWidth="1"/>
    <col min="6919" max="6919" width="4" style="174" bestFit="1" customWidth="1"/>
    <col min="6920" max="6920" width="12" style="174" bestFit="1" customWidth="1"/>
    <col min="6921" max="6921" width="4" style="174" bestFit="1" customWidth="1"/>
    <col min="6922" max="6922" width="12" style="174" bestFit="1" customWidth="1"/>
    <col min="6923" max="6923" width="4" style="174" bestFit="1" customWidth="1"/>
    <col min="6924" max="6924" width="12" style="174" bestFit="1" customWidth="1"/>
    <col min="6925" max="6925" width="4" style="174" bestFit="1" customWidth="1"/>
    <col min="6926" max="6926" width="12" style="174" bestFit="1" customWidth="1"/>
    <col min="6927" max="6927" width="4" style="174" bestFit="1" customWidth="1"/>
    <col min="6928" max="6928" width="12" style="174" bestFit="1" customWidth="1"/>
    <col min="6929" max="6929" width="4" style="174" bestFit="1" customWidth="1"/>
    <col min="6930" max="6930" width="12" style="174" bestFit="1" customWidth="1"/>
    <col min="6931" max="6931" width="4" style="174" bestFit="1" customWidth="1"/>
    <col min="6932" max="6932" width="12" style="174" bestFit="1" customWidth="1"/>
    <col min="6933" max="6933" width="4" style="174" bestFit="1" customWidth="1"/>
    <col min="6934" max="6934" width="12" style="174" bestFit="1" customWidth="1"/>
    <col min="6935" max="6935" width="4" style="174" bestFit="1" customWidth="1"/>
    <col min="6936" max="6936" width="12" style="174" bestFit="1" customWidth="1"/>
    <col min="6937" max="6937" width="4" style="174" bestFit="1" customWidth="1"/>
    <col min="6938" max="6938" width="12" style="174" bestFit="1" customWidth="1"/>
    <col min="6939" max="6939" width="4" style="174" bestFit="1" customWidth="1"/>
    <col min="6940" max="6940" width="12" style="174" bestFit="1" customWidth="1"/>
    <col min="6941" max="6941" width="4" style="174" bestFit="1" customWidth="1"/>
    <col min="6942" max="6942" width="12" style="174" bestFit="1" customWidth="1"/>
    <col min="6943" max="6943" width="4" style="174" bestFit="1" customWidth="1"/>
    <col min="6944" max="6944" width="12" style="174" bestFit="1" customWidth="1"/>
    <col min="6945" max="6945" width="4" style="174" bestFit="1" customWidth="1"/>
    <col min="6946" max="6946" width="12" style="174" bestFit="1" customWidth="1"/>
    <col min="6947" max="6947" width="4" style="174" bestFit="1" customWidth="1"/>
    <col min="6948" max="6948" width="10" style="174" bestFit="1" customWidth="1"/>
    <col min="6949" max="6949" width="4" style="174" bestFit="1" customWidth="1"/>
    <col min="6950" max="6950" width="12" style="174" bestFit="1" customWidth="1"/>
    <col min="6951" max="6951" width="4" style="174" bestFit="1" customWidth="1"/>
    <col min="6952" max="6952" width="12" style="174" bestFit="1" customWidth="1"/>
    <col min="6953" max="6953" width="4" style="174" bestFit="1" customWidth="1"/>
    <col min="6954" max="6954" width="12" style="174" bestFit="1" customWidth="1"/>
    <col min="6955" max="6955" width="4" style="174" bestFit="1" customWidth="1"/>
    <col min="6956" max="6956" width="11" style="174" bestFit="1" customWidth="1"/>
    <col min="6957" max="6957" width="4" style="174" bestFit="1" customWidth="1"/>
    <col min="6958" max="6958" width="12" style="174" bestFit="1" customWidth="1"/>
    <col min="6959" max="6959" width="4" style="174" bestFit="1" customWidth="1"/>
    <col min="6960" max="6960" width="12" style="174" bestFit="1" customWidth="1"/>
    <col min="6961" max="6961" width="4" style="174" bestFit="1" customWidth="1"/>
    <col min="6962" max="6962" width="12" style="174" bestFit="1" customWidth="1"/>
    <col min="6963" max="6963" width="4" style="174" bestFit="1" customWidth="1"/>
    <col min="6964" max="6964" width="11" style="174" bestFit="1" customWidth="1"/>
    <col min="6965" max="6965" width="4" style="174" bestFit="1" customWidth="1"/>
    <col min="6966" max="6966" width="12" style="174" bestFit="1" customWidth="1"/>
    <col min="6967" max="6967" width="4" style="174" bestFit="1" customWidth="1"/>
    <col min="6968" max="6968" width="12" style="174" bestFit="1" customWidth="1"/>
    <col min="6969" max="6969" width="4" style="174" bestFit="1" customWidth="1"/>
    <col min="6970" max="6970" width="12" style="174" bestFit="1" customWidth="1"/>
    <col min="6971" max="6971" width="4" style="174" bestFit="1" customWidth="1"/>
    <col min="6972" max="6972" width="12" style="174" bestFit="1" customWidth="1"/>
    <col min="6973" max="6973" width="4" style="174" bestFit="1" customWidth="1"/>
    <col min="6974" max="6974" width="12" style="174" bestFit="1" customWidth="1"/>
    <col min="6975" max="6975" width="4" style="174" bestFit="1" customWidth="1"/>
    <col min="6976" max="6976" width="12" style="174" bestFit="1" customWidth="1"/>
    <col min="6977" max="6977" width="4" style="174" bestFit="1" customWidth="1"/>
    <col min="6978" max="6978" width="12" style="174" bestFit="1" customWidth="1"/>
    <col min="6979" max="6979" width="4" style="174" bestFit="1" customWidth="1"/>
    <col min="6980" max="6980" width="12" style="174" bestFit="1" customWidth="1"/>
    <col min="6981" max="6981" width="4" style="174" bestFit="1" customWidth="1"/>
    <col min="6982" max="6982" width="12" style="174" bestFit="1" customWidth="1"/>
    <col min="6983" max="6983" width="4" style="174" bestFit="1" customWidth="1"/>
    <col min="6984" max="6984" width="12" style="174" bestFit="1" customWidth="1"/>
    <col min="6985" max="6985" width="4" style="174" bestFit="1" customWidth="1"/>
    <col min="6986" max="6986" width="12" style="174" bestFit="1" customWidth="1"/>
    <col min="6987" max="6987" width="4" style="174" bestFit="1" customWidth="1"/>
    <col min="6988" max="6988" width="12" style="174" bestFit="1" customWidth="1"/>
    <col min="6989" max="6989" width="4" style="174" bestFit="1" customWidth="1"/>
    <col min="6990" max="7168" width="9.140625" style="174"/>
    <col min="7169" max="7169" width="45.5703125" style="174" bestFit="1" customWidth="1"/>
    <col min="7170" max="7170" width="12" style="174" bestFit="1" customWidth="1"/>
    <col min="7171" max="7171" width="4" style="174" bestFit="1" customWidth="1"/>
    <col min="7172" max="7172" width="12" style="174" bestFit="1" customWidth="1"/>
    <col min="7173" max="7173" width="4" style="174" bestFit="1" customWidth="1"/>
    <col min="7174" max="7174" width="12" style="174" bestFit="1" customWidth="1"/>
    <col min="7175" max="7175" width="4" style="174" bestFit="1" customWidth="1"/>
    <col min="7176" max="7176" width="12" style="174" bestFit="1" customWidth="1"/>
    <col min="7177" max="7177" width="4" style="174" bestFit="1" customWidth="1"/>
    <col min="7178" max="7178" width="12" style="174" bestFit="1" customWidth="1"/>
    <col min="7179" max="7179" width="4" style="174" bestFit="1" customWidth="1"/>
    <col min="7180" max="7180" width="12" style="174" bestFit="1" customWidth="1"/>
    <col min="7181" max="7181" width="4" style="174" bestFit="1" customWidth="1"/>
    <col min="7182" max="7182" width="12" style="174" bestFit="1" customWidth="1"/>
    <col min="7183" max="7183" width="4" style="174" bestFit="1" customWidth="1"/>
    <col min="7184" max="7184" width="12" style="174" bestFit="1" customWidth="1"/>
    <col min="7185" max="7185" width="4" style="174" bestFit="1" customWidth="1"/>
    <col min="7186" max="7186" width="12" style="174" bestFit="1" customWidth="1"/>
    <col min="7187" max="7187" width="4" style="174" bestFit="1" customWidth="1"/>
    <col min="7188" max="7188" width="12" style="174" bestFit="1" customWidth="1"/>
    <col min="7189" max="7189" width="4" style="174" bestFit="1" customWidth="1"/>
    <col min="7190" max="7190" width="12" style="174" bestFit="1" customWidth="1"/>
    <col min="7191" max="7191" width="4" style="174" bestFit="1" customWidth="1"/>
    <col min="7192" max="7192" width="12" style="174" bestFit="1" customWidth="1"/>
    <col min="7193" max="7193" width="4" style="174" bestFit="1" customWidth="1"/>
    <col min="7194" max="7194" width="12" style="174" bestFit="1" customWidth="1"/>
    <col min="7195" max="7195" width="4" style="174" bestFit="1" customWidth="1"/>
    <col min="7196" max="7196" width="12" style="174" bestFit="1" customWidth="1"/>
    <col min="7197" max="7197" width="4" style="174" bestFit="1" customWidth="1"/>
    <col min="7198" max="7198" width="12" style="174" bestFit="1" customWidth="1"/>
    <col min="7199" max="7199" width="4" style="174" bestFit="1" customWidth="1"/>
    <col min="7200" max="7200" width="12" style="174" bestFit="1" customWidth="1"/>
    <col min="7201" max="7201" width="4" style="174" bestFit="1" customWidth="1"/>
    <col min="7202" max="7202" width="12" style="174" bestFit="1" customWidth="1"/>
    <col min="7203" max="7203" width="4" style="174" bestFit="1" customWidth="1"/>
    <col min="7204" max="7204" width="10" style="174" bestFit="1" customWidth="1"/>
    <col min="7205" max="7205" width="4" style="174" bestFit="1" customWidth="1"/>
    <col min="7206" max="7206" width="12" style="174" bestFit="1" customWidth="1"/>
    <col min="7207" max="7207" width="4" style="174" bestFit="1" customWidth="1"/>
    <col min="7208" max="7208" width="12" style="174" bestFit="1" customWidth="1"/>
    <col min="7209" max="7209" width="4" style="174" bestFit="1" customWidth="1"/>
    <col min="7210" max="7210" width="12" style="174" bestFit="1" customWidth="1"/>
    <col min="7211" max="7211" width="4" style="174" bestFit="1" customWidth="1"/>
    <col min="7212" max="7212" width="11" style="174" bestFit="1" customWidth="1"/>
    <col min="7213" max="7213" width="4" style="174" bestFit="1" customWidth="1"/>
    <col min="7214" max="7214" width="12" style="174" bestFit="1" customWidth="1"/>
    <col min="7215" max="7215" width="4" style="174" bestFit="1" customWidth="1"/>
    <col min="7216" max="7216" width="12" style="174" bestFit="1" customWidth="1"/>
    <col min="7217" max="7217" width="4" style="174" bestFit="1" customWidth="1"/>
    <col min="7218" max="7218" width="12" style="174" bestFit="1" customWidth="1"/>
    <col min="7219" max="7219" width="4" style="174" bestFit="1" customWidth="1"/>
    <col min="7220" max="7220" width="11" style="174" bestFit="1" customWidth="1"/>
    <col min="7221" max="7221" width="4" style="174" bestFit="1" customWidth="1"/>
    <col min="7222" max="7222" width="12" style="174" bestFit="1" customWidth="1"/>
    <col min="7223" max="7223" width="4" style="174" bestFit="1" customWidth="1"/>
    <col min="7224" max="7224" width="12" style="174" bestFit="1" customWidth="1"/>
    <col min="7225" max="7225" width="4" style="174" bestFit="1" customWidth="1"/>
    <col min="7226" max="7226" width="12" style="174" bestFit="1" customWidth="1"/>
    <col min="7227" max="7227" width="4" style="174" bestFit="1" customWidth="1"/>
    <col min="7228" max="7228" width="12" style="174" bestFit="1" customWidth="1"/>
    <col min="7229" max="7229" width="4" style="174" bestFit="1" customWidth="1"/>
    <col min="7230" max="7230" width="12" style="174" bestFit="1" customWidth="1"/>
    <col min="7231" max="7231" width="4" style="174" bestFit="1" customWidth="1"/>
    <col min="7232" max="7232" width="12" style="174" bestFit="1" customWidth="1"/>
    <col min="7233" max="7233" width="4" style="174" bestFit="1" customWidth="1"/>
    <col min="7234" max="7234" width="12" style="174" bestFit="1" customWidth="1"/>
    <col min="7235" max="7235" width="4" style="174" bestFit="1" customWidth="1"/>
    <col min="7236" max="7236" width="12" style="174" bestFit="1" customWidth="1"/>
    <col min="7237" max="7237" width="4" style="174" bestFit="1" customWidth="1"/>
    <col min="7238" max="7238" width="12" style="174" bestFit="1" customWidth="1"/>
    <col min="7239" max="7239" width="4" style="174" bestFit="1" customWidth="1"/>
    <col min="7240" max="7240" width="12" style="174" bestFit="1" customWidth="1"/>
    <col min="7241" max="7241" width="4" style="174" bestFit="1" customWidth="1"/>
    <col min="7242" max="7242" width="12" style="174" bestFit="1" customWidth="1"/>
    <col min="7243" max="7243" width="4" style="174" bestFit="1" customWidth="1"/>
    <col min="7244" max="7244" width="12" style="174" bestFit="1" customWidth="1"/>
    <col min="7245" max="7245" width="4" style="174" bestFit="1" customWidth="1"/>
    <col min="7246" max="7424" width="9.140625" style="174"/>
    <col min="7425" max="7425" width="45.5703125" style="174" bestFit="1" customWidth="1"/>
    <col min="7426" max="7426" width="12" style="174" bestFit="1" customWidth="1"/>
    <col min="7427" max="7427" width="4" style="174" bestFit="1" customWidth="1"/>
    <col min="7428" max="7428" width="12" style="174" bestFit="1" customWidth="1"/>
    <col min="7429" max="7429" width="4" style="174" bestFit="1" customWidth="1"/>
    <col min="7430" max="7430" width="12" style="174" bestFit="1" customWidth="1"/>
    <col min="7431" max="7431" width="4" style="174" bestFit="1" customWidth="1"/>
    <col min="7432" max="7432" width="12" style="174" bestFit="1" customWidth="1"/>
    <col min="7433" max="7433" width="4" style="174" bestFit="1" customWidth="1"/>
    <col min="7434" max="7434" width="12" style="174" bestFit="1" customWidth="1"/>
    <col min="7435" max="7435" width="4" style="174" bestFit="1" customWidth="1"/>
    <col min="7436" max="7436" width="12" style="174" bestFit="1" customWidth="1"/>
    <col min="7437" max="7437" width="4" style="174" bestFit="1" customWidth="1"/>
    <col min="7438" max="7438" width="12" style="174" bestFit="1" customWidth="1"/>
    <col min="7439" max="7439" width="4" style="174" bestFit="1" customWidth="1"/>
    <col min="7440" max="7440" width="12" style="174" bestFit="1" customWidth="1"/>
    <col min="7441" max="7441" width="4" style="174" bestFit="1" customWidth="1"/>
    <col min="7442" max="7442" width="12" style="174" bestFit="1" customWidth="1"/>
    <col min="7443" max="7443" width="4" style="174" bestFit="1" customWidth="1"/>
    <col min="7444" max="7444" width="12" style="174" bestFit="1" customWidth="1"/>
    <col min="7445" max="7445" width="4" style="174" bestFit="1" customWidth="1"/>
    <col min="7446" max="7446" width="12" style="174" bestFit="1" customWidth="1"/>
    <col min="7447" max="7447" width="4" style="174" bestFit="1" customWidth="1"/>
    <col min="7448" max="7448" width="12" style="174" bestFit="1" customWidth="1"/>
    <col min="7449" max="7449" width="4" style="174" bestFit="1" customWidth="1"/>
    <col min="7450" max="7450" width="12" style="174" bestFit="1" customWidth="1"/>
    <col min="7451" max="7451" width="4" style="174" bestFit="1" customWidth="1"/>
    <col min="7452" max="7452" width="12" style="174" bestFit="1" customWidth="1"/>
    <col min="7453" max="7453" width="4" style="174" bestFit="1" customWidth="1"/>
    <col min="7454" max="7454" width="12" style="174" bestFit="1" customWidth="1"/>
    <col min="7455" max="7455" width="4" style="174" bestFit="1" customWidth="1"/>
    <col min="7456" max="7456" width="12" style="174" bestFit="1" customWidth="1"/>
    <col min="7457" max="7457" width="4" style="174" bestFit="1" customWidth="1"/>
    <col min="7458" max="7458" width="12" style="174" bestFit="1" customWidth="1"/>
    <col min="7459" max="7459" width="4" style="174" bestFit="1" customWidth="1"/>
    <col min="7460" max="7460" width="10" style="174" bestFit="1" customWidth="1"/>
    <col min="7461" max="7461" width="4" style="174" bestFit="1" customWidth="1"/>
    <col min="7462" max="7462" width="12" style="174" bestFit="1" customWidth="1"/>
    <col min="7463" max="7463" width="4" style="174" bestFit="1" customWidth="1"/>
    <col min="7464" max="7464" width="12" style="174" bestFit="1" customWidth="1"/>
    <col min="7465" max="7465" width="4" style="174" bestFit="1" customWidth="1"/>
    <col min="7466" max="7466" width="12" style="174" bestFit="1" customWidth="1"/>
    <col min="7467" max="7467" width="4" style="174" bestFit="1" customWidth="1"/>
    <col min="7468" max="7468" width="11" style="174" bestFit="1" customWidth="1"/>
    <col min="7469" max="7469" width="4" style="174" bestFit="1" customWidth="1"/>
    <col min="7470" max="7470" width="12" style="174" bestFit="1" customWidth="1"/>
    <col min="7471" max="7471" width="4" style="174" bestFit="1" customWidth="1"/>
    <col min="7472" max="7472" width="12" style="174" bestFit="1" customWidth="1"/>
    <col min="7473" max="7473" width="4" style="174" bestFit="1" customWidth="1"/>
    <col min="7474" max="7474" width="12" style="174" bestFit="1" customWidth="1"/>
    <col min="7475" max="7475" width="4" style="174" bestFit="1" customWidth="1"/>
    <col min="7476" max="7476" width="11" style="174" bestFit="1" customWidth="1"/>
    <col min="7477" max="7477" width="4" style="174" bestFit="1" customWidth="1"/>
    <col min="7478" max="7478" width="12" style="174" bestFit="1" customWidth="1"/>
    <col min="7479" max="7479" width="4" style="174" bestFit="1" customWidth="1"/>
    <col min="7480" max="7480" width="12" style="174" bestFit="1" customWidth="1"/>
    <col min="7481" max="7481" width="4" style="174" bestFit="1" customWidth="1"/>
    <col min="7482" max="7482" width="12" style="174" bestFit="1" customWidth="1"/>
    <col min="7483" max="7483" width="4" style="174" bestFit="1" customWidth="1"/>
    <col min="7484" max="7484" width="12" style="174" bestFit="1" customWidth="1"/>
    <col min="7485" max="7485" width="4" style="174" bestFit="1" customWidth="1"/>
    <col min="7486" max="7486" width="12" style="174" bestFit="1" customWidth="1"/>
    <col min="7487" max="7487" width="4" style="174" bestFit="1" customWidth="1"/>
    <col min="7488" max="7488" width="12" style="174" bestFit="1" customWidth="1"/>
    <col min="7489" max="7489" width="4" style="174" bestFit="1" customWidth="1"/>
    <col min="7490" max="7490" width="12" style="174" bestFit="1" customWidth="1"/>
    <col min="7491" max="7491" width="4" style="174" bestFit="1" customWidth="1"/>
    <col min="7492" max="7492" width="12" style="174" bestFit="1" customWidth="1"/>
    <col min="7493" max="7493" width="4" style="174" bestFit="1" customWidth="1"/>
    <col min="7494" max="7494" width="12" style="174" bestFit="1" customWidth="1"/>
    <col min="7495" max="7495" width="4" style="174" bestFit="1" customWidth="1"/>
    <col min="7496" max="7496" width="12" style="174" bestFit="1" customWidth="1"/>
    <col min="7497" max="7497" width="4" style="174" bestFit="1" customWidth="1"/>
    <col min="7498" max="7498" width="12" style="174" bestFit="1" customWidth="1"/>
    <col min="7499" max="7499" width="4" style="174" bestFit="1" customWidth="1"/>
    <col min="7500" max="7500" width="12" style="174" bestFit="1" customWidth="1"/>
    <col min="7501" max="7501" width="4" style="174" bestFit="1" customWidth="1"/>
    <col min="7502" max="7680" width="9.140625" style="174"/>
    <col min="7681" max="7681" width="45.5703125" style="174" bestFit="1" customWidth="1"/>
    <col min="7682" max="7682" width="12" style="174" bestFit="1" customWidth="1"/>
    <col min="7683" max="7683" width="4" style="174" bestFit="1" customWidth="1"/>
    <col min="7684" max="7684" width="12" style="174" bestFit="1" customWidth="1"/>
    <col min="7685" max="7685" width="4" style="174" bestFit="1" customWidth="1"/>
    <col min="7686" max="7686" width="12" style="174" bestFit="1" customWidth="1"/>
    <col min="7687" max="7687" width="4" style="174" bestFit="1" customWidth="1"/>
    <col min="7688" max="7688" width="12" style="174" bestFit="1" customWidth="1"/>
    <col min="7689" max="7689" width="4" style="174" bestFit="1" customWidth="1"/>
    <col min="7690" max="7690" width="12" style="174" bestFit="1" customWidth="1"/>
    <col min="7691" max="7691" width="4" style="174" bestFit="1" customWidth="1"/>
    <col min="7692" max="7692" width="12" style="174" bestFit="1" customWidth="1"/>
    <col min="7693" max="7693" width="4" style="174" bestFit="1" customWidth="1"/>
    <col min="7694" max="7694" width="12" style="174" bestFit="1" customWidth="1"/>
    <col min="7695" max="7695" width="4" style="174" bestFit="1" customWidth="1"/>
    <col min="7696" max="7696" width="12" style="174" bestFit="1" customWidth="1"/>
    <col min="7697" max="7697" width="4" style="174" bestFit="1" customWidth="1"/>
    <col min="7698" max="7698" width="12" style="174" bestFit="1" customWidth="1"/>
    <col min="7699" max="7699" width="4" style="174" bestFit="1" customWidth="1"/>
    <col min="7700" max="7700" width="12" style="174" bestFit="1" customWidth="1"/>
    <col min="7701" max="7701" width="4" style="174" bestFit="1" customWidth="1"/>
    <col min="7702" max="7702" width="12" style="174" bestFit="1" customWidth="1"/>
    <col min="7703" max="7703" width="4" style="174" bestFit="1" customWidth="1"/>
    <col min="7704" max="7704" width="12" style="174" bestFit="1" customWidth="1"/>
    <col min="7705" max="7705" width="4" style="174" bestFit="1" customWidth="1"/>
    <col min="7706" max="7706" width="12" style="174" bestFit="1" customWidth="1"/>
    <col min="7707" max="7707" width="4" style="174" bestFit="1" customWidth="1"/>
    <col min="7708" max="7708" width="12" style="174" bestFit="1" customWidth="1"/>
    <col min="7709" max="7709" width="4" style="174" bestFit="1" customWidth="1"/>
    <col min="7710" max="7710" width="12" style="174" bestFit="1" customWidth="1"/>
    <col min="7711" max="7711" width="4" style="174" bestFit="1" customWidth="1"/>
    <col min="7712" max="7712" width="12" style="174" bestFit="1" customWidth="1"/>
    <col min="7713" max="7713" width="4" style="174" bestFit="1" customWidth="1"/>
    <col min="7714" max="7714" width="12" style="174" bestFit="1" customWidth="1"/>
    <col min="7715" max="7715" width="4" style="174" bestFit="1" customWidth="1"/>
    <col min="7716" max="7716" width="10" style="174" bestFit="1" customWidth="1"/>
    <col min="7717" max="7717" width="4" style="174" bestFit="1" customWidth="1"/>
    <col min="7718" max="7718" width="12" style="174" bestFit="1" customWidth="1"/>
    <col min="7719" max="7719" width="4" style="174" bestFit="1" customWidth="1"/>
    <col min="7720" max="7720" width="12" style="174" bestFit="1" customWidth="1"/>
    <col min="7721" max="7721" width="4" style="174" bestFit="1" customWidth="1"/>
    <col min="7722" max="7722" width="12" style="174" bestFit="1" customWidth="1"/>
    <col min="7723" max="7723" width="4" style="174" bestFit="1" customWidth="1"/>
    <col min="7724" max="7724" width="11" style="174" bestFit="1" customWidth="1"/>
    <col min="7725" max="7725" width="4" style="174" bestFit="1" customWidth="1"/>
    <col min="7726" max="7726" width="12" style="174" bestFit="1" customWidth="1"/>
    <col min="7727" max="7727" width="4" style="174" bestFit="1" customWidth="1"/>
    <col min="7728" max="7728" width="12" style="174" bestFit="1" customWidth="1"/>
    <col min="7729" max="7729" width="4" style="174" bestFit="1" customWidth="1"/>
    <col min="7730" max="7730" width="12" style="174" bestFit="1" customWidth="1"/>
    <col min="7731" max="7731" width="4" style="174" bestFit="1" customWidth="1"/>
    <col min="7732" max="7732" width="11" style="174" bestFit="1" customWidth="1"/>
    <col min="7733" max="7733" width="4" style="174" bestFit="1" customWidth="1"/>
    <col min="7734" max="7734" width="12" style="174" bestFit="1" customWidth="1"/>
    <col min="7735" max="7735" width="4" style="174" bestFit="1" customWidth="1"/>
    <col min="7736" max="7736" width="12" style="174" bestFit="1" customWidth="1"/>
    <col min="7737" max="7737" width="4" style="174" bestFit="1" customWidth="1"/>
    <col min="7738" max="7738" width="12" style="174" bestFit="1" customWidth="1"/>
    <col min="7739" max="7739" width="4" style="174" bestFit="1" customWidth="1"/>
    <col min="7740" max="7740" width="12" style="174" bestFit="1" customWidth="1"/>
    <col min="7741" max="7741" width="4" style="174" bestFit="1" customWidth="1"/>
    <col min="7742" max="7742" width="12" style="174" bestFit="1" customWidth="1"/>
    <col min="7743" max="7743" width="4" style="174" bestFit="1" customWidth="1"/>
    <col min="7744" max="7744" width="12" style="174" bestFit="1" customWidth="1"/>
    <col min="7745" max="7745" width="4" style="174" bestFit="1" customWidth="1"/>
    <col min="7746" max="7746" width="12" style="174" bestFit="1" customWidth="1"/>
    <col min="7747" max="7747" width="4" style="174" bestFit="1" customWidth="1"/>
    <col min="7748" max="7748" width="12" style="174" bestFit="1" customWidth="1"/>
    <col min="7749" max="7749" width="4" style="174" bestFit="1" customWidth="1"/>
    <col min="7750" max="7750" width="12" style="174" bestFit="1" customWidth="1"/>
    <col min="7751" max="7751" width="4" style="174" bestFit="1" customWidth="1"/>
    <col min="7752" max="7752" width="12" style="174" bestFit="1" customWidth="1"/>
    <col min="7753" max="7753" width="4" style="174" bestFit="1" customWidth="1"/>
    <col min="7754" max="7754" width="12" style="174" bestFit="1" customWidth="1"/>
    <col min="7755" max="7755" width="4" style="174" bestFit="1" customWidth="1"/>
    <col min="7756" max="7756" width="12" style="174" bestFit="1" customWidth="1"/>
    <col min="7757" max="7757" width="4" style="174" bestFit="1" customWidth="1"/>
    <col min="7758" max="7936" width="9.140625" style="174"/>
    <col min="7937" max="7937" width="45.5703125" style="174" bestFit="1" customWidth="1"/>
    <col min="7938" max="7938" width="12" style="174" bestFit="1" customWidth="1"/>
    <col min="7939" max="7939" width="4" style="174" bestFit="1" customWidth="1"/>
    <col min="7940" max="7940" width="12" style="174" bestFit="1" customWidth="1"/>
    <col min="7941" max="7941" width="4" style="174" bestFit="1" customWidth="1"/>
    <col min="7942" max="7942" width="12" style="174" bestFit="1" customWidth="1"/>
    <col min="7943" max="7943" width="4" style="174" bestFit="1" customWidth="1"/>
    <col min="7944" max="7944" width="12" style="174" bestFit="1" customWidth="1"/>
    <col min="7945" max="7945" width="4" style="174" bestFit="1" customWidth="1"/>
    <col min="7946" max="7946" width="12" style="174" bestFit="1" customWidth="1"/>
    <col min="7947" max="7947" width="4" style="174" bestFit="1" customWidth="1"/>
    <col min="7948" max="7948" width="12" style="174" bestFit="1" customWidth="1"/>
    <col min="7949" max="7949" width="4" style="174" bestFit="1" customWidth="1"/>
    <col min="7950" max="7950" width="12" style="174" bestFit="1" customWidth="1"/>
    <col min="7951" max="7951" width="4" style="174" bestFit="1" customWidth="1"/>
    <col min="7952" max="7952" width="12" style="174" bestFit="1" customWidth="1"/>
    <col min="7953" max="7953" width="4" style="174" bestFit="1" customWidth="1"/>
    <col min="7954" max="7954" width="12" style="174" bestFit="1" customWidth="1"/>
    <col min="7955" max="7955" width="4" style="174" bestFit="1" customWidth="1"/>
    <col min="7956" max="7956" width="12" style="174" bestFit="1" customWidth="1"/>
    <col min="7957" max="7957" width="4" style="174" bestFit="1" customWidth="1"/>
    <col min="7958" max="7958" width="12" style="174" bestFit="1" customWidth="1"/>
    <col min="7959" max="7959" width="4" style="174" bestFit="1" customWidth="1"/>
    <col min="7960" max="7960" width="12" style="174" bestFit="1" customWidth="1"/>
    <col min="7961" max="7961" width="4" style="174" bestFit="1" customWidth="1"/>
    <col min="7962" max="7962" width="12" style="174" bestFit="1" customWidth="1"/>
    <col min="7963" max="7963" width="4" style="174" bestFit="1" customWidth="1"/>
    <col min="7964" max="7964" width="12" style="174" bestFit="1" customWidth="1"/>
    <col min="7965" max="7965" width="4" style="174" bestFit="1" customWidth="1"/>
    <col min="7966" max="7966" width="12" style="174" bestFit="1" customWidth="1"/>
    <col min="7967" max="7967" width="4" style="174" bestFit="1" customWidth="1"/>
    <col min="7968" max="7968" width="12" style="174" bestFit="1" customWidth="1"/>
    <col min="7969" max="7969" width="4" style="174" bestFit="1" customWidth="1"/>
    <col min="7970" max="7970" width="12" style="174" bestFit="1" customWidth="1"/>
    <col min="7971" max="7971" width="4" style="174" bestFit="1" customWidth="1"/>
    <col min="7972" max="7972" width="10" style="174" bestFit="1" customWidth="1"/>
    <col min="7973" max="7973" width="4" style="174" bestFit="1" customWidth="1"/>
    <col min="7974" max="7974" width="12" style="174" bestFit="1" customWidth="1"/>
    <col min="7975" max="7975" width="4" style="174" bestFit="1" customWidth="1"/>
    <col min="7976" max="7976" width="12" style="174" bestFit="1" customWidth="1"/>
    <col min="7977" max="7977" width="4" style="174" bestFit="1" customWidth="1"/>
    <col min="7978" max="7978" width="12" style="174" bestFit="1" customWidth="1"/>
    <col min="7979" max="7979" width="4" style="174" bestFit="1" customWidth="1"/>
    <col min="7980" max="7980" width="11" style="174" bestFit="1" customWidth="1"/>
    <col min="7981" max="7981" width="4" style="174" bestFit="1" customWidth="1"/>
    <col min="7982" max="7982" width="12" style="174" bestFit="1" customWidth="1"/>
    <col min="7983" max="7983" width="4" style="174" bestFit="1" customWidth="1"/>
    <col min="7984" max="7984" width="12" style="174" bestFit="1" customWidth="1"/>
    <col min="7985" max="7985" width="4" style="174" bestFit="1" customWidth="1"/>
    <col min="7986" max="7986" width="12" style="174" bestFit="1" customWidth="1"/>
    <col min="7987" max="7987" width="4" style="174" bestFit="1" customWidth="1"/>
    <col min="7988" max="7988" width="11" style="174" bestFit="1" customWidth="1"/>
    <col min="7989" max="7989" width="4" style="174" bestFit="1" customWidth="1"/>
    <col min="7990" max="7990" width="12" style="174" bestFit="1" customWidth="1"/>
    <col min="7991" max="7991" width="4" style="174" bestFit="1" customWidth="1"/>
    <col min="7992" max="7992" width="12" style="174" bestFit="1" customWidth="1"/>
    <col min="7993" max="7993" width="4" style="174" bestFit="1" customWidth="1"/>
    <col min="7994" max="7994" width="12" style="174" bestFit="1" customWidth="1"/>
    <col min="7995" max="7995" width="4" style="174" bestFit="1" customWidth="1"/>
    <col min="7996" max="7996" width="12" style="174" bestFit="1" customWidth="1"/>
    <col min="7997" max="7997" width="4" style="174" bestFit="1" customWidth="1"/>
    <col min="7998" max="7998" width="12" style="174" bestFit="1" customWidth="1"/>
    <col min="7999" max="7999" width="4" style="174" bestFit="1" customWidth="1"/>
    <col min="8000" max="8000" width="12" style="174" bestFit="1" customWidth="1"/>
    <col min="8001" max="8001" width="4" style="174" bestFit="1" customWidth="1"/>
    <col min="8002" max="8002" width="12" style="174" bestFit="1" customWidth="1"/>
    <col min="8003" max="8003" width="4" style="174" bestFit="1" customWidth="1"/>
    <col min="8004" max="8004" width="12" style="174" bestFit="1" customWidth="1"/>
    <col min="8005" max="8005" width="4" style="174" bestFit="1" customWidth="1"/>
    <col min="8006" max="8006" width="12" style="174" bestFit="1" customWidth="1"/>
    <col min="8007" max="8007" width="4" style="174" bestFit="1" customWidth="1"/>
    <col min="8008" max="8008" width="12" style="174" bestFit="1" customWidth="1"/>
    <col min="8009" max="8009" width="4" style="174" bestFit="1" customWidth="1"/>
    <col min="8010" max="8010" width="12" style="174" bestFit="1" customWidth="1"/>
    <col min="8011" max="8011" width="4" style="174" bestFit="1" customWidth="1"/>
    <col min="8012" max="8012" width="12" style="174" bestFit="1" customWidth="1"/>
    <col min="8013" max="8013" width="4" style="174" bestFit="1" customWidth="1"/>
    <col min="8014" max="8192" width="9.140625" style="174"/>
    <col min="8193" max="8193" width="45.5703125" style="174" bestFit="1" customWidth="1"/>
    <col min="8194" max="8194" width="12" style="174" bestFit="1" customWidth="1"/>
    <col min="8195" max="8195" width="4" style="174" bestFit="1" customWidth="1"/>
    <col min="8196" max="8196" width="12" style="174" bestFit="1" customWidth="1"/>
    <col min="8197" max="8197" width="4" style="174" bestFit="1" customWidth="1"/>
    <col min="8198" max="8198" width="12" style="174" bestFit="1" customWidth="1"/>
    <col min="8199" max="8199" width="4" style="174" bestFit="1" customWidth="1"/>
    <col min="8200" max="8200" width="12" style="174" bestFit="1" customWidth="1"/>
    <col min="8201" max="8201" width="4" style="174" bestFit="1" customWidth="1"/>
    <col min="8202" max="8202" width="12" style="174" bestFit="1" customWidth="1"/>
    <col min="8203" max="8203" width="4" style="174" bestFit="1" customWidth="1"/>
    <col min="8204" max="8204" width="12" style="174" bestFit="1" customWidth="1"/>
    <col min="8205" max="8205" width="4" style="174" bestFit="1" customWidth="1"/>
    <col min="8206" max="8206" width="12" style="174" bestFit="1" customWidth="1"/>
    <col min="8207" max="8207" width="4" style="174" bestFit="1" customWidth="1"/>
    <col min="8208" max="8208" width="12" style="174" bestFit="1" customWidth="1"/>
    <col min="8209" max="8209" width="4" style="174" bestFit="1" customWidth="1"/>
    <col min="8210" max="8210" width="12" style="174" bestFit="1" customWidth="1"/>
    <col min="8211" max="8211" width="4" style="174" bestFit="1" customWidth="1"/>
    <col min="8212" max="8212" width="12" style="174" bestFit="1" customWidth="1"/>
    <col min="8213" max="8213" width="4" style="174" bestFit="1" customWidth="1"/>
    <col min="8214" max="8214" width="12" style="174" bestFit="1" customWidth="1"/>
    <col min="8215" max="8215" width="4" style="174" bestFit="1" customWidth="1"/>
    <col min="8216" max="8216" width="12" style="174" bestFit="1" customWidth="1"/>
    <col min="8217" max="8217" width="4" style="174" bestFit="1" customWidth="1"/>
    <col min="8218" max="8218" width="12" style="174" bestFit="1" customWidth="1"/>
    <col min="8219" max="8219" width="4" style="174" bestFit="1" customWidth="1"/>
    <col min="8220" max="8220" width="12" style="174" bestFit="1" customWidth="1"/>
    <col min="8221" max="8221" width="4" style="174" bestFit="1" customWidth="1"/>
    <col min="8222" max="8222" width="12" style="174" bestFit="1" customWidth="1"/>
    <col min="8223" max="8223" width="4" style="174" bestFit="1" customWidth="1"/>
    <col min="8224" max="8224" width="12" style="174" bestFit="1" customWidth="1"/>
    <col min="8225" max="8225" width="4" style="174" bestFit="1" customWidth="1"/>
    <col min="8226" max="8226" width="12" style="174" bestFit="1" customWidth="1"/>
    <col min="8227" max="8227" width="4" style="174" bestFit="1" customWidth="1"/>
    <col min="8228" max="8228" width="10" style="174" bestFit="1" customWidth="1"/>
    <col min="8229" max="8229" width="4" style="174" bestFit="1" customWidth="1"/>
    <col min="8230" max="8230" width="12" style="174" bestFit="1" customWidth="1"/>
    <col min="8231" max="8231" width="4" style="174" bestFit="1" customWidth="1"/>
    <col min="8232" max="8232" width="12" style="174" bestFit="1" customWidth="1"/>
    <col min="8233" max="8233" width="4" style="174" bestFit="1" customWidth="1"/>
    <col min="8234" max="8234" width="12" style="174" bestFit="1" customWidth="1"/>
    <col min="8235" max="8235" width="4" style="174" bestFit="1" customWidth="1"/>
    <col min="8236" max="8236" width="11" style="174" bestFit="1" customWidth="1"/>
    <col min="8237" max="8237" width="4" style="174" bestFit="1" customWidth="1"/>
    <col min="8238" max="8238" width="12" style="174" bestFit="1" customWidth="1"/>
    <col min="8239" max="8239" width="4" style="174" bestFit="1" customWidth="1"/>
    <col min="8240" max="8240" width="12" style="174" bestFit="1" customWidth="1"/>
    <col min="8241" max="8241" width="4" style="174" bestFit="1" customWidth="1"/>
    <col min="8242" max="8242" width="12" style="174" bestFit="1" customWidth="1"/>
    <col min="8243" max="8243" width="4" style="174" bestFit="1" customWidth="1"/>
    <col min="8244" max="8244" width="11" style="174" bestFit="1" customWidth="1"/>
    <col min="8245" max="8245" width="4" style="174" bestFit="1" customWidth="1"/>
    <col min="8246" max="8246" width="12" style="174" bestFit="1" customWidth="1"/>
    <col min="8247" max="8247" width="4" style="174" bestFit="1" customWidth="1"/>
    <col min="8248" max="8248" width="12" style="174" bestFit="1" customWidth="1"/>
    <col min="8249" max="8249" width="4" style="174" bestFit="1" customWidth="1"/>
    <col min="8250" max="8250" width="12" style="174" bestFit="1" customWidth="1"/>
    <col min="8251" max="8251" width="4" style="174" bestFit="1" customWidth="1"/>
    <col min="8252" max="8252" width="12" style="174" bestFit="1" customWidth="1"/>
    <col min="8253" max="8253" width="4" style="174" bestFit="1" customWidth="1"/>
    <col min="8254" max="8254" width="12" style="174" bestFit="1" customWidth="1"/>
    <col min="8255" max="8255" width="4" style="174" bestFit="1" customWidth="1"/>
    <col min="8256" max="8256" width="12" style="174" bestFit="1" customWidth="1"/>
    <col min="8257" max="8257" width="4" style="174" bestFit="1" customWidth="1"/>
    <col min="8258" max="8258" width="12" style="174" bestFit="1" customWidth="1"/>
    <col min="8259" max="8259" width="4" style="174" bestFit="1" customWidth="1"/>
    <col min="8260" max="8260" width="12" style="174" bestFit="1" customWidth="1"/>
    <col min="8261" max="8261" width="4" style="174" bestFit="1" customWidth="1"/>
    <col min="8262" max="8262" width="12" style="174" bestFit="1" customWidth="1"/>
    <col min="8263" max="8263" width="4" style="174" bestFit="1" customWidth="1"/>
    <col min="8264" max="8264" width="12" style="174" bestFit="1" customWidth="1"/>
    <col min="8265" max="8265" width="4" style="174" bestFit="1" customWidth="1"/>
    <col min="8266" max="8266" width="12" style="174" bestFit="1" customWidth="1"/>
    <col min="8267" max="8267" width="4" style="174" bestFit="1" customWidth="1"/>
    <col min="8268" max="8268" width="12" style="174" bestFit="1" customWidth="1"/>
    <col min="8269" max="8269" width="4" style="174" bestFit="1" customWidth="1"/>
    <col min="8270" max="8448" width="9.140625" style="174"/>
    <col min="8449" max="8449" width="45.5703125" style="174" bestFit="1" customWidth="1"/>
    <col min="8450" max="8450" width="12" style="174" bestFit="1" customWidth="1"/>
    <col min="8451" max="8451" width="4" style="174" bestFit="1" customWidth="1"/>
    <col min="8452" max="8452" width="12" style="174" bestFit="1" customWidth="1"/>
    <col min="8453" max="8453" width="4" style="174" bestFit="1" customWidth="1"/>
    <col min="8454" max="8454" width="12" style="174" bestFit="1" customWidth="1"/>
    <col min="8455" max="8455" width="4" style="174" bestFit="1" customWidth="1"/>
    <col min="8456" max="8456" width="12" style="174" bestFit="1" customWidth="1"/>
    <col min="8457" max="8457" width="4" style="174" bestFit="1" customWidth="1"/>
    <col min="8458" max="8458" width="12" style="174" bestFit="1" customWidth="1"/>
    <col min="8459" max="8459" width="4" style="174" bestFit="1" customWidth="1"/>
    <col min="8460" max="8460" width="12" style="174" bestFit="1" customWidth="1"/>
    <col min="8461" max="8461" width="4" style="174" bestFit="1" customWidth="1"/>
    <col min="8462" max="8462" width="12" style="174" bestFit="1" customWidth="1"/>
    <col min="8463" max="8463" width="4" style="174" bestFit="1" customWidth="1"/>
    <col min="8464" max="8464" width="12" style="174" bestFit="1" customWidth="1"/>
    <col min="8465" max="8465" width="4" style="174" bestFit="1" customWidth="1"/>
    <col min="8466" max="8466" width="12" style="174" bestFit="1" customWidth="1"/>
    <col min="8467" max="8467" width="4" style="174" bestFit="1" customWidth="1"/>
    <col min="8468" max="8468" width="12" style="174" bestFit="1" customWidth="1"/>
    <col min="8469" max="8469" width="4" style="174" bestFit="1" customWidth="1"/>
    <col min="8470" max="8470" width="12" style="174" bestFit="1" customWidth="1"/>
    <col min="8471" max="8471" width="4" style="174" bestFit="1" customWidth="1"/>
    <col min="8472" max="8472" width="12" style="174" bestFit="1" customWidth="1"/>
    <col min="8473" max="8473" width="4" style="174" bestFit="1" customWidth="1"/>
    <col min="8474" max="8474" width="12" style="174" bestFit="1" customWidth="1"/>
    <col min="8475" max="8475" width="4" style="174" bestFit="1" customWidth="1"/>
    <col min="8476" max="8476" width="12" style="174" bestFit="1" customWidth="1"/>
    <col min="8477" max="8477" width="4" style="174" bestFit="1" customWidth="1"/>
    <col min="8478" max="8478" width="12" style="174" bestFit="1" customWidth="1"/>
    <col min="8479" max="8479" width="4" style="174" bestFit="1" customWidth="1"/>
    <col min="8480" max="8480" width="12" style="174" bestFit="1" customWidth="1"/>
    <col min="8481" max="8481" width="4" style="174" bestFit="1" customWidth="1"/>
    <col min="8482" max="8482" width="12" style="174" bestFit="1" customWidth="1"/>
    <col min="8483" max="8483" width="4" style="174" bestFit="1" customWidth="1"/>
    <col min="8484" max="8484" width="10" style="174" bestFit="1" customWidth="1"/>
    <col min="8485" max="8485" width="4" style="174" bestFit="1" customWidth="1"/>
    <col min="8486" max="8486" width="12" style="174" bestFit="1" customWidth="1"/>
    <col min="8487" max="8487" width="4" style="174" bestFit="1" customWidth="1"/>
    <col min="8488" max="8488" width="12" style="174" bestFit="1" customWidth="1"/>
    <col min="8489" max="8489" width="4" style="174" bestFit="1" customWidth="1"/>
    <col min="8490" max="8490" width="12" style="174" bestFit="1" customWidth="1"/>
    <col min="8491" max="8491" width="4" style="174" bestFit="1" customWidth="1"/>
    <col min="8492" max="8492" width="11" style="174" bestFit="1" customWidth="1"/>
    <col min="8493" max="8493" width="4" style="174" bestFit="1" customWidth="1"/>
    <col min="8494" max="8494" width="12" style="174" bestFit="1" customWidth="1"/>
    <col min="8495" max="8495" width="4" style="174" bestFit="1" customWidth="1"/>
    <col min="8496" max="8496" width="12" style="174" bestFit="1" customWidth="1"/>
    <col min="8497" max="8497" width="4" style="174" bestFit="1" customWidth="1"/>
    <col min="8498" max="8498" width="12" style="174" bestFit="1" customWidth="1"/>
    <col min="8499" max="8499" width="4" style="174" bestFit="1" customWidth="1"/>
    <col min="8500" max="8500" width="11" style="174" bestFit="1" customWidth="1"/>
    <col min="8501" max="8501" width="4" style="174" bestFit="1" customWidth="1"/>
    <col min="8502" max="8502" width="12" style="174" bestFit="1" customWidth="1"/>
    <col min="8503" max="8503" width="4" style="174" bestFit="1" customWidth="1"/>
    <col min="8504" max="8504" width="12" style="174" bestFit="1" customWidth="1"/>
    <col min="8505" max="8505" width="4" style="174" bestFit="1" customWidth="1"/>
    <col min="8506" max="8506" width="12" style="174" bestFit="1" customWidth="1"/>
    <col min="8507" max="8507" width="4" style="174" bestFit="1" customWidth="1"/>
    <col min="8508" max="8508" width="12" style="174" bestFit="1" customWidth="1"/>
    <col min="8509" max="8509" width="4" style="174" bestFit="1" customWidth="1"/>
    <col min="8510" max="8510" width="12" style="174" bestFit="1" customWidth="1"/>
    <col min="8511" max="8511" width="4" style="174" bestFit="1" customWidth="1"/>
    <col min="8512" max="8512" width="12" style="174" bestFit="1" customWidth="1"/>
    <col min="8513" max="8513" width="4" style="174" bestFit="1" customWidth="1"/>
    <col min="8514" max="8514" width="12" style="174" bestFit="1" customWidth="1"/>
    <col min="8515" max="8515" width="4" style="174" bestFit="1" customWidth="1"/>
    <col min="8516" max="8516" width="12" style="174" bestFit="1" customWidth="1"/>
    <col min="8517" max="8517" width="4" style="174" bestFit="1" customWidth="1"/>
    <col min="8518" max="8518" width="12" style="174" bestFit="1" customWidth="1"/>
    <col min="8519" max="8519" width="4" style="174" bestFit="1" customWidth="1"/>
    <col min="8520" max="8520" width="12" style="174" bestFit="1" customWidth="1"/>
    <col min="8521" max="8521" width="4" style="174" bestFit="1" customWidth="1"/>
    <col min="8522" max="8522" width="12" style="174" bestFit="1" customWidth="1"/>
    <col min="8523" max="8523" width="4" style="174" bestFit="1" customWidth="1"/>
    <col min="8524" max="8524" width="12" style="174" bestFit="1" customWidth="1"/>
    <col min="8525" max="8525" width="4" style="174" bestFit="1" customWidth="1"/>
    <col min="8526" max="8704" width="9.140625" style="174"/>
    <col min="8705" max="8705" width="45.5703125" style="174" bestFit="1" customWidth="1"/>
    <col min="8706" max="8706" width="12" style="174" bestFit="1" customWidth="1"/>
    <col min="8707" max="8707" width="4" style="174" bestFit="1" customWidth="1"/>
    <col min="8708" max="8708" width="12" style="174" bestFit="1" customWidth="1"/>
    <col min="8709" max="8709" width="4" style="174" bestFit="1" customWidth="1"/>
    <col min="8710" max="8710" width="12" style="174" bestFit="1" customWidth="1"/>
    <col min="8711" max="8711" width="4" style="174" bestFit="1" customWidth="1"/>
    <col min="8712" max="8712" width="12" style="174" bestFit="1" customWidth="1"/>
    <col min="8713" max="8713" width="4" style="174" bestFit="1" customWidth="1"/>
    <col min="8714" max="8714" width="12" style="174" bestFit="1" customWidth="1"/>
    <col min="8715" max="8715" width="4" style="174" bestFit="1" customWidth="1"/>
    <col min="8716" max="8716" width="12" style="174" bestFit="1" customWidth="1"/>
    <col min="8717" max="8717" width="4" style="174" bestFit="1" customWidth="1"/>
    <col min="8718" max="8718" width="12" style="174" bestFit="1" customWidth="1"/>
    <col min="8719" max="8719" width="4" style="174" bestFit="1" customWidth="1"/>
    <col min="8720" max="8720" width="12" style="174" bestFit="1" customWidth="1"/>
    <col min="8721" max="8721" width="4" style="174" bestFit="1" customWidth="1"/>
    <col min="8722" max="8722" width="12" style="174" bestFit="1" customWidth="1"/>
    <col min="8723" max="8723" width="4" style="174" bestFit="1" customWidth="1"/>
    <col min="8724" max="8724" width="12" style="174" bestFit="1" customWidth="1"/>
    <col min="8725" max="8725" width="4" style="174" bestFit="1" customWidth="1"/>
    <col min="8726" max="8726" width="12" style="174" bestFit="1" customWidth="1"/>
    <col min="8727" max="8727" width="4" style="174" bestFit="1" customWidth="1"/>
    <col min="8728" max="8728" width="12" style="174" bestFit="1" customWidth="1"/>
    <col min="8729" max="8729" width="4" style="174" bestFit="1" customWidth="1"/>
    <col min="8730" max="8730" width="12" style="174" bestFit="1" customWidth="1"/>
    <col min="8731" max="8731" width="4" style="174" bestFit="1" customWidth="1"/>
    <col min="8732" max="8732" width="12" style="174" bestFit="1" customWidth="1"/>
    <col min="8733" max="8733" width="4" style="174" bestFit="1" customWidth="1"/>
    <col min="8734" max="8734" width="12" style="174" bestFit="1" customWidth="1"/>
    <col min="8735" max="8735" width="4" style="174" bestFit="1" customWidth="1"/>
    <col min="8736" max="8736" width="12" style="174" bestFit="1" customWidth="1"/>
    <col min="8737" max="8737" width="4" style="174" bestFit="1" customWidth="1"/>
    <col min="8738" max="8738" width="12" style="174" bestFit="1" customWidth="1"/>
    <col min="8739" max="8739" width="4" style="174" bestFit="1" customWidth="1"/>
    <col min="8740" max="8740" width="10" style="174" bestFit="1" customWidth="1"/>
    <col min="8741" max="8741" width="4" style="174" bestFit="1" customWidth="1"/>
    <col min="8742" max="8742" width="12" style="174" bestFit="1" customWidth="1"/>
    <col min="8743" max="8743" width="4" style="174" bestFit="1" customWidth="1"/>
    <col min="8744" max="8744" width="12" style="174" bestFit="1" customWidth="1"/>
    <col min="8745" max="8745" width="4" style="174" bestFit="1" customWidth="1"/>
    <col min="8746" max="8746" width="12" style="174" bestFit="1" customWidth="1"/>
    <col min="8747" max="8747" width="4" style="174" bestFit="1" customWidth="1"/>
    <col min="8748" max="8748" width="11" style="174" bestFit="1" customWidth="1"/>
    <col min="8749" max="8749" width="4" style="174" bestFit="1" customWidth="1"/>
    <col min="8750" max="8750" width="12" style="174" bestFit="1" customWidth="1"/>
    <col min="8751" max="8751" width="4" style="174" bestFit="1" customWidth="1"/>
    <col min="8752" max="8752" width="12" style="174" bestFit="1" customWidth="1"/>
    <col min="8753" max="8753" width="4" style="174" bestFit="1" customWidth="1"/>
    <col min="8754" max="8754" width="12" style="174" bestFit="1" customWidth="1"/>
    <col min="8755" max="8755" width="4" style="174" bestFit="1" customWidth="1"/>
    <col min="8756" max="8756" width="11" style="174" bestFit="1" customWidth="1"/>
    <col min="8757" max="8757" width="4" style="174" bestFit="1" customWidth="1"/>
    <col min="8758" max="8758" width="12" style="174" bestFit="1" customWidth="1"/>
    <col min="8759" max="8759" width="4" style="174" bestFit="1" customWidth="1"/>
    <col min="8760" max="8760" width="12" style="174" bestFit="1" customWidth="1"/>
    <col min="8761" max="8761" width="4" style="174" bestFit="1" customWidth="1"/>
    <col min="8762" max="8762" width="12" style="174" bestFit="1" customWidth="1"/>
    <col min="8763" max="8763" width="4" style="174" bestFit="1" customWidth="1"/>
    <col min="8764" max="8764" width="12" style="174" bestFit="1" customWidth="1"/>
    <col min="8765" max="8765" width="4" style="174" bestFit="1" customWidth="1"/>
    <col min="8766" max="8766" width="12" style="174" bestFit="1" customWidth="1"/>
    <col min="8767" max="8767" width="4" style="174" bestFit="1" customWidth="1"/>
    <col min="8768" max="8768" width="12" style="174" bestFit="1" customWidth="1"/>
    <col min="8769" max="8769" width="4" style="174" bestFit="1" customWidth="1"/>
    <col min="8770" max="8770" width="12" style="174" bestFit="1" customWidth="1"/>
    <col min="8771" max="8771" width="4" style="174" bestFit="1" customWidth="1"/>
    <col min="8772" max="8772" width="12" style="174" bestFit="1" customWidth="1"/>
    <col min="8773" max="8773" width="4" style="174" bestFit="1" customWidth="1"/>
    <col min="8774" max="8774" width="12" style="174" bestFit="1" customWidth="1"/>
    <col min="8775" max="8775" width="4" style="174" bestFit="1" customWidth="1"/>
    <col min="8776" max="8776" width="12" style="174" bestFit="1" customWidth="1"/>
    <col min="8777" max="8777" width="4" style="174" bestFit="1" customWidth="1"/>
    <col min="8778" max="8778" width="12" style="174" bestFit="1" customWidth="1"/>
    <col min="8779" max="8779" width="4" style="174" bestFit="1" customWidth="1"/>
    <col min="8780" max="8780" width="12" style="174" bestFit="1" customWidth="1"/>
    <col min="8781" max="8781" width="4" style="174" bestFit="1" customWidth="1"/>
    <col min="8782" max="8960" width="9.140625" style="174"/>
    <col min="8961" max="8961" width="45.5703125" style="174" bestFit="1" customWidth="1"/>
    <col min="8962" max="8962" width="12" style="174" bestFit="1" customWidth="1"/>
    <col min="8963" max="8963" width="4" style="174" bestFit="1" customWidth="1"/>
    <col min="8964" max="8964" width="12" style="174" bestFit="1" customWidth="1"/>
    <col min="8965" max="8965" width="4" style="174" bestFit="1" customWidth="1"/>
    <col min="8966" max="8966" width="12" style="174" bestFit="1" customWidth="1"/>
    <col min="8967" max="8967" width="4" style="174" bestFit="1" customWidth="1"/>
    <col min="8968" max="8968" width="12" style="174" bestFit="1" customWidth="1"/>
    <col min="8969" max="8969" width="4" style="174" bestFit="1" customWidth="1"/>
    <col min="8970" max="8970" width="12" style="174" bestFit="1" customWidth="1"/>
    <col min="8971" max="8971" width="4" style="174" bestFit="1" customWidth="1"/>
    <col min="8972" max="8972" width="12" style="174" bestFit="1" customWidth="1"/>
    <col min="8973" max="8973" width="4" style="174" bestFit="1" customWidth="1"/>
    <col min="8974" max="8974" width="12" style="174" bestFit="1" customWidth="1"/>
    <col min="8975" max="8975" width="4" style="174" bestFit="1" customWidth="1"/>
    <col min="8976" max="8976" width="12" style="174" bestFit="1" customWidth="1"/>
    <col min="8977" max="8977" width="4" style="174" bestFit="1" customWidth="1"/>
    <col min="8978" max="8978" width="12" style="174" bestFit="1" customWidth="1"/>
    <col min="8979" max="8979" width="4" style="174" bestFit="1" customWidth="1"/>
    <col min="8980" max="8980" width="12" style="174" bestFit="1" customWidth="1"/>
    <col min="8981" max="8981" width="4" style="174" bestFit="1" customWidth="1"/>
    <col min="8982" max="8982" width="12" style="174" bestFit="1" customWidth="1"/>
    <col min="8983" max="8983" width="4" style="174" bestFit="1" customWidth="1"/>
    <col min="8984" max="8984" width="12" style="174" bestFit="1" customWidth="1"/>
    <col min="8985" max="8985" width="4" style="174" bestFit="1" customWidth="1"/>
    <col min="8986" max="8986" width="12" style="174" bestFit="1" customWidth="1"/>
    <col min="8987" max="8987" width="4" style="174" bestFit="1" customWidth="1"/>
    <col min="8988" max="8988" width="12" style="174" bestFit="1" customWidth="1"/>
    <col min="8989" max="8989" width="4" style="174" bestFit="1" customWidth="1"/>
    <col min="8990" max="8990" width="12" style="174" bestFit="1" customWidth="1"/>
    <col min="8991" max="8991" width="4" style="174" bestFit="1" customWidth="1"/>
    <col min="8992" max="8992" width="12" style="174" bestFit="1" customWidth="1"/>
    <col min="8993" max="8993" width="4" style="174" bestFit="1" customWidth="1"/>
    <col min="8994" max="8994" width="12" style="174" bestFit="1" customWidth="1"/>
    <col min="8995" max="8995" width="4" style="174" bestFit="1" customWidth="1"/>
    <col min="8996" max="8996" width="10" style="174" bestFit="1" customWidth="1"/>
    <col min="8997" max="8997" width="4" style="174" bestFit="1" customWidth="1"/>
    <col min="8998" max="8998" width="12" style="174" bestFit="1" customWidth="1"/>
    <col min="8999" max="8999" width="4" style="174" bestFit="1" customWidth="1"/>
    <col min="9000" max="9000" width="12" style="174" bestFit="1" customWidth="1"/>
    <col min="9001" max="9001" width="4" style="174" bestFit="1" customWidth="1"/>
    <col min="9002" max="9002" width="12" style="174" bestFit="1" customWidth="1"/>
    <col min="9003" max="9003" width="4" style="174" bestFit="1" customWidth="1"/>
    <col min="9004" max="9004" width="11" style="174" bestFit="1" customWidth="1"/>
    <col min="9005" max="9005" width="4" style="174" bestFit="1" customWidth="1"/>
    <col min="9006" max="9006" width="12" style="174" bestFit="1" customWidth="1"/>
    <col min="9007" max="9007" width="4" style="174" bestFit="1" customWidth="1"/>
    <col min="9008" max="9008" width="12" style="174" bestFit="1" customWidth="1"/>
    <col min="9009" max="9009" width="4" style="174" bestFit="1" customWidth="1"/>
    <col min="9010" max="9010" width="12" style="174" bestFit="1" customWidth="1"/>
    <col min="9011" max="9011" width="4" style="174" bestFit="1" customWidth="1"/>
    <col min="9012" max="9012" width="11" style="174" bestFit="1" customWidth="1"/>
    <col min="9013" max="9013" width="4" style="174" bestFit="1" customWidth="1"/>
    <col min="9014" max="9014" width="12" style="174" bestFit="1" customWidth="1"/>
    <col min="9015" max="9015" width="4" style="174" bestFit="1" customWidth="1"/>
    <col min="9016" max="9016" width="12" style="174" bestFit="1" customWidth="1"/>
    <col min="9017" max="9017" width="4" style="174" bestFit="1" customWidth="1"/>
    <col min="9018" max="9018" width="12" style="174" bestFit="1" customWidth="1"/>
    <col min="9019" max="9019" width="4" style="174" bestFit="1" customWidth="1"/>
    <col min="9020" max="9020" width="12" style="174" bestFit="1" customWidth="1"/>
    <col min="9021" max="9021" width="4" style="174" bestFit="1" customWidth="1"/>
    <col min="9022" max="9022" width="12" style="174" bestFit="1" customWidth="1"/>
    <col min="9023" max="9023" width="4" style="174" bestFit="1" customWidth="1"/>
    <col min="9024" max="9024" width="12" style="174" bestFit="1" customWidth="1"/>
    <col min="9025" max="9025" width="4" style="174" bestFit="1" customWidth="1"/>
    <col min="9026" max="9026" width="12" style="174" bestFit="1" customWidth="1"/>
    <col min="9027" max="9027" width="4" style="174" bestFit="1" customWidth="1"/>
    <col min="9028" max="9028" width="12" style="174" bestFit="1" customWidth="1"/>
    <col min="9029" max="9029" width="4" style="174" bestFit="1" customWidth="1"/>
    <col min="9030" max="9030" width="12" style="174" bestFit="1" customWidth="1"/>
    <col min="9031" max="9031" width="4" style="174" bestFit="1" customWidth="1"/>
    <col min="9032" max="9032" width="12" style="174" bestFit="1" customWidth="1"/>
    <col min="9033" max="9033" width="4" style="174" bestFit="1" customWidth="1"/>
    <col min="9034" max="9034" width="12" style="174" bestFit="1" customWidth="1"/>
    <col min="9035" max="9035" width="4" style="174" bestFit="1" customWidth="1"/>
    <col min="9036" max="9036" width="12" style="174" bestFit="1" customWidth="1"/>
    <col min="9037" max="9037" width="4" style="174" bestFit="1" customWidth="1"/>
    <col min="9038" max="9216" width="9.140625" style="174"/>
    <col min="9217" max="9217" width="45.5703125" style="174" bestFit="1" customWidth="1"/>
    <col min="9218" max="9218" width="12" style="174" bestFit="1" customWidth="1"/>
    <col min="9219" max="9219" width="4" style="174" bestFit="1" customWidth="1"/>
    <col min="9220" max="9220" width="12" style="174" bestFit="1" customWidth="1"/>
    <col min="9221" max="9221" width="4" style="174" bestFit="1" customWidth="1"/>
    <col min="9222" max="9222" width="12" style="174" bestFit="1" customWidth="1"/>
    <col min="9223" max="9223" width="4" style="174" bestFit="1" customWidth="1"/>
    <col min="9224" max="9224" width="12" style="174" bestFit="1" customWidth="1"/>
    <col min="9225" max="9225" width="4" style="174" bestFit="1" customWidth="1"/>
    <col min="9226" max="9226" width="12" style="174" bestFit="1" customWidth="1"/>
    <col min="9227" max="9227" width="4" style="174" bestFit="1" customWidth="1"/>
    <col min="9228" max="9228" width="12" style="174" bestFit="1" customWidth="1"/>
    <col min="9229" max="9229" width="4" style="174" bestFit="1" customWidth="1"/>
    <col min="9230" max="9230" width="12" style="174" bestFit="1" customWidth="1"/>
    <col min="9231" max="9231" width="4" style="174" bestFit="1" customWidth="1"/>
    <col min="9232" max="9232" width="12" style="174" bestFit="1" customWidth="1"/>
    <col min="9233" max="9233" width="4" style="174" bestFit="1" customWidth="1"/>
    <col min="9234" max="9234" width="12" style="174" bestFit="1" customWidth="1"/>
    <col min="9235" max="9235" width="4" style="174" bestFit="1" customWidth="1"/>
    <col min="9236" max="9236" width="12" style="174" bestFit="1" customWidth="1"/>
    <col min="9237" max="9237" width="4" style="174" bestFit="1" customWidth="1"/>
    <col min="9238" max="9238" width="12" style="174" bestFit="1" customWidth="1"/>
    <col min="9239" max="9239" width="4" style="174" bestFit="1" customWidth="1"/>
    <col min="9240" max="9240" width="12" style="174" bestFit="1" customWidth="1"/>
    <col min="9241" max="9241" width="4" style="174" bestFit="1" customWidth="1"/>
    <col min="9242" max="9242" width="12" style="174" bestFit="1" customWidth="1"/>
    <col min="9243" max="9243" width="4" style="174" bestFit="1" customWidth="1"/>
    <col min="9244" max="9244" width="12" style="174" bestFit="1" customWidth="1"/>
    <col min="9245" max="9245" width="4" style="174" bestFit="1" customWidth="1"/>
    <col min="9246" max="9246" width="12" style="174" bestFit="1" customWidth="1"/>
    <col min="9247" max="9247" width="4" style="174" bestFit="1" customWidth="1"/>
    <col min="9248" max="9248" width="12" style="174" bestFit="1" customWidth="1"/>
    <col min="9249" max="9249" width="4" style="174" bestFit="1" customWidth="1"/>
    <col min="9250" max="9250" width="12" style="174" bestFit="1" customWidth="1"/>
    <col min="9251" max="9251" width="4" style="174" bestFit="1" customWidth="1"/>
    <col min="9252" max="9252" width="10" style="174" bestFit="1" customWidth="1"/>
    <col min="9253" max="9253" width="4" style="174" bestFit="1" customWidth="1"/>
    <col min="9254" max="9254" width="12" style="174" bestFit="1" customWidth="1"/>
    <col min="9255" max="9255" width="4" style="174" bestFit="1" customWidth="1"/>
    <col min="9256" max="9256" width="12" style="174" bestFit="1" customWidth="1"/>
    <col min="9257" max="9257" width="4" style="174" bestFit="1" customWidth="1"/>
    <col min="9258" max="9258" width="12" style="174" bestFit="1" customWidth="1"/>
    <col min="9259" max="9259" width="4" style="174" bestFit="1" customWidth="1"/>
    <col min="9260" max="9260" width="11" style="174" bestFit="1" customWidth="1"/>
    <col min="9261" max="9261" width="4" style="174" bestFit="1" customWidth="1"/>
    <col min="9262" max="9262" width="12" style="174" bestFit="1" customWidth="1"/>
    <col min="9263" max="9263" width="4" style="174" bestFit="1" customWidth="1"/>
    <col min="9264" max="9264" width="12" style="174" bestFit="1" customWidth="1"/>
    <col min="9265" max="9265" width="4" style="174" bestFit="1" customWidth="1"/>
    <col min="9266" max="9266" width="12" style="174" bestFit="1" customWidth="1"/>
    <col min="9267" max="9267" width="4" style="174" bestFit="1" customWidth="1"/>
    <col min="9268" max="9268" width="11" style="174" bestFit="1" customWidth="1"/>
    <col min="9269" max="9269" width="4" style="174" bestFit="1" customWidth="1"/>
    <col min="9270" max="9270" width="12" style="174" bestFit="1" customWidth="1"/>
    <col min="9271" max="9271" width="4" style="174" bestFit="1" customWidth="1"/>
    <col min="9272" max="9272" width="12" style="174" bestFit="1" customWidth="1"/>
    <col min="9273" max="9273" width="4" style="174" bestFit="1" customWidth="1"/>
    <col min="9274" max="9274" width="12" style="174" bestFit="1" customWidth="1"/>
    <col min="9275" max="9275" width="4" style="174" bestFit="1" customWidth="1"/>
    <col min="9276" max="9276" width="12" style="174" bestFit="1" customWidth="1"/>
    <col min="9277" max="9277" width="4" style="174" bestFit="1" customWidth="1"/>
    <col min="9278" max="9278" width="12" style="174" bestFit="1" customWidth="1"/>
    <col min="9279" max="9279" width="4" style="174" bestFit="1" customWidth="1"/>
    <col min="9280" max="9280" width="12" style="174" bestFit="1" customWidth="1"/>
    <col min="9281" max="9281" width="4" style="174" bestFit="1" customWidth="1"/>
    <col min="9282" max="9282" width="12" style="174" bestFit="1" customWidth="1"/>
    <col min="9283" max="9283" width="4" style="174" bestFit="1" customWidth="1"/>
    <col min="9284" max="9284" width="12" style="174" bestFit="1" customWidth="1"/>
    <col min="9285" max="9285" width="4" style="174" bestFit="1" customWidth="1"/>
    <col min="9286" max="9286" width="12" style="174" bestFit="1" customWidth="1"/>
    <col min="9287" max="9287" width="4" style="174" bestFit="1" customWidth="1"/>
    <col min="9288" max="9288" width="12" style="174" bestFit="1" customWidth="1"/>
    <col min="9289" max="9289" width="4" style="174" bestFit="1" customWidth="1"/>
    <col min="9290" max="9290" width="12" style="174" bestFit="1" customWidth="1"/>
    <col min="9291" max="9291" width="4" style="174" bestFit="1" customWidth="1"/>
    <col min="9292" max="9292" width="12" style="174" bestFit="1" customWidth="1"/>
    <col min="9293" max="9293" width="4" style="174" bestFit="1" customWidth="1"/>
    <col min="9294" max="9472" width="9.140625" style="174"/>
    <col min="9473" max="9473" width="45.5703125" style="174" bestFit="1" customWidth="1"/>
    <col min="9474" max="9474" width="12" style="174" bestFit="1" customWidth="1"/>
    <col min="9475" max="9475" width="4" style="174" bestFit="1" customWidth="1"/>
    <col min="9476" max="9476" width="12" style="174" bestFit="1" customWidth="1"/>
    <col min="9477" max="9477" width="4" style="174" bestFit="1" customWidth="1"/>
    <col min="9478" max="9478" width="12" style="174" bestFit="1" customWidth="1"/>
    <col min="9479" max="9479" width="4" style="174" bestFit="1" customWidth="1"/>
    <col min="9480" max="9480" width="12" style="174" bestFit="1" customWidth="1"/>
    <col min="9481" max="9481" width="4" style="174" bestFit="1" customWidth="1"/>
    <col min="9482" max="9482" width="12" style="174" bestFit="1" customWidth="1"/>
    <col min="9483" max="9483" width="4" style="174" bestFit="1" customWidth="1"/>
    <col min="9484" max="9484" width="12" style="174" bestFit="1" customWidth="1"/>
    <col min="9485" max="9485" width="4" style="174" bestFit="1" customWidth="1"/>
    <col min="9486" max="9486" width="12" style="174" bestFit="1" customWidth="1"/>
    <col min="9487" max="9487" width="4" style="174" bestFit="1" customWidth="1"/>
    <col min="9488" max="9488" width="12" style="174" bestFit="1" customWidth="1"/>
    <col min="9489" max="9489" width="4" style="174" bestFit="1" customWidth="1"/>
    <col min="9490" max="9490" width="12" style="174" bestFit="1" customWidth="1"/>
    <col min="9491" max="9491" width="4" style="174" bestFit="1" customWidth="1"/>
    <col min="9492" max="9492" width="12" style="174" bestFit="1" customWidth="1"/>
    <col min="9493" max="9493" width="4" style="174" bestFit="1" customWidth="1"/>
    <col min="9494" max="9494" width="12" style="174" bestFit="1" customWidth="1"/>
    <col min="9495" max="9495" width="4" style="174" bestFit="1" customWidth="1"/>
    <col min="9496" max="9496" width="12" style="174" bestFit="1" customWidth="1"/>
    <col min="9497" max="9497" width="4" style="174" bestFit="1" customWidth="1"/>
    <col min="9498" max="9498" width="12" style="174" bestFit="1" customWidth="1"/>
    <col min="9499" max="9499" width="4" style="174" bestFit="1" customWidth="1"/>
    <col min="9500" max="9500" width="12" style="174" bestFit="1" customWidth="1"/>
    <col min="9501" max="9501" width="4" style="174" bestFit="1" customWidth="1"/>
    <col min="9502" max="9502" width="12" style="174" bestFit="1" customWidth="1"/>
    <col min="9503" max="9503" width="4" style="174" bestFit="1" customWidth="1"/>
    <col min="9504" max="9504" width="12" style="174" bestFit="1" customWidth="1"/>
    <col min="9505" max="9505" width="4" style="174" bestFit="1" customWidth="1"/>
    <col min="9506" max="9506" width="12" style="174" bestFit="1" customWidth="1"/>
    <col min="9507" max="9507" width="4" style="174" bestFit="1" customWidth="1"/>
    <col min="9508" max="9508" width="10" style="174" bestFit="1" customWidth="1"/>
    <col min="9509" max="9509" width="4" style="174" bestFit="1" customWidth="1"/>
    <col min="9510" max="9510" width="12" style="174" bestFit="1" customWidth="1"/>
    <col min="9511" max="9511" width="4" style="174" bestFit="1" customWidth="1"/>
    <col min="9512" max="9512" width="12" style="174" bestFit="1" customWidth="1"/>
    <col min="9513" max="9513" width="4" style="174" bestFit="1" customWidth="1"/>
    <col min="9514" max="9514" width="12" style="174" bestFit="1" customWidth="1"/>
    <col min="9515" max="9515" width="4" style="174" bestFit="1" customWidth="1"/>
    <col min="9516" max="9516" width="11" style="174" bestFit="1" customWidth="1"/>
    <col min="9517" max="9517" width="4" style="174" bestFit="1" customWidth="1"/>
    <col min="9518" max="9518" width="12" style="174" bestFit="1" customWidth="1"/>
    <col min="9519" max="9519" width="4" style="174" bestFit="1" customWidth="1"/>
    <col min="9520" max="9520" width="12" style="174" bestFit="1" customWidth="1"/>
    <col min="9521" max="9521" width="4" style="174" bestFit="1" customWidth="1"/>
    <col min="9522" max="9522" width="12" style="174" bestFit="1" customWidth="1"/>
    <col min="9523" max="9523" width="4" style="174" bestFit="1" customWidth="1"/>
    <col min="9524" max="9524" width="11" style="174" bestFit="1" customWidth="1"/>
    <col min="9525" max="9525" width="4" style="174" bestFit="1" customWidth="1"/>
    <col min="9526" max="9526" width="12" style="174" bestFit="1" customWidth="1"/>
    <col min="9527" max="9527" width="4" style="174" bestFit="1" customWidth="1"/>
    <col min="9528" max="9528" width="12" style="174" bestFit="1" customWidth="1"/>
    <col min="9529" max="9529" width="4" style="174" bestFit="1" customWidth="1"/>
    <col min="9530" max="9530" width="12" style="174" bestFit="1" customWidth="1"/>
    <col min="9531" max="9531" width="4" style="174" bestFit="1" customWidth="1"/>
    <col min="9532" max="9532" width="12" style="174" bestFit="1" customWidth="1"/>
    <col min="9533" max="9533" width="4" style="174" bestFit="1" customWidth="1"/>
    <col min="9534" max="9534" width="12" style="174" bestFit="1" customWidth="1"/>
    <col min="9535" max="9535" width="4" style="174" bestFit="1" customWidth="1"/>
    <col min="9536" max="9536" width="12" style="174" bestFit="1" customWidth="1"/>
    <col min="9537" max="9537" width="4" style="174" bestFit="1" customWidth="1"/>
    <col min="9538" max="9538" width="12" style="174" bestFit="1" customWidth="1"/>
    <col min="9539" max="9539" width="4" style="174" bestFit="1" customWidth="1"/>
    <col min="9540" max="9540" width="12" style="174" bestFit="1" customWidth="1"/>
    <col min="9541" max="9541" width="4" style="174" bestFit="1" customWidth="1"/>
    <col min="9542" max="9542" width="12" style="174" bestFit="1" customWidth="1"/>
    <col min="9543" max="9543" width="4" style="174" bestFit="1" customWidth="1"/>
    <col min="9544" max="9544" width="12" style="174" bestFit="1" customWidth="1"/>
    <col min="9545" max="9545" width="4" style="174" bestFit="1" customWidth="1"/>
    <col min="9546" max="9546" width="12" style="174" bestFit="1" customWidth="1"/>
    <col min="9547" max="9547" width="4" style="174" bestFit="1" customWidth="1"/>
    <col min="9548" max="9548" width="12" style="174" bestFit="1" customWidth="1"/>
    <col min="9549" max="9549" width="4" style="174" bestFit="1" customWidth="1"/>
    <col min="9550" max="9728" width="9.140625" style="174"/>
    <col min="9729" max="9729" width="45.5703125" style="174" bestFit="1" customWidth="1"/>
    <col min="9730" max="9730" width="12" style="174" bestFit="1" customWidth="1"/>
    <col min="9731" max="9731" width="4" style="174" bestFit="1" customWidth="1"/>
    <col min="9732" max="9732" width="12" style="174" bestFit="1" customWidth="1"/>
    <col min="9733" max="9733" width="4" style="174" bestFit="1" customWidth="1"/>
    <col min="9734" max="9734" width="12" style="174" bestFit="1" customWidth="1"/>
    <col min="9735" max="9735" width="4" style="174" bestFit="1" customWidth="1"/>
    <col min="9736" max="9736" width="12" style="174" bestFit="1" customWidth="1"/>
    <col min="9737" max="9737" width="4" style="174" bestFit="1" customWidth="1"/>
    <col min="9738" max="9738" width="12" style="174" bestFit="1" customWidth="1"/>
    <col min="9739" max="9739" width="4" style="174" bestFit="1" customWidth="1"/>
    <col min="9740" max="9740" width="12" style="174" bestFit="1" customWidth="1"/>
    <col min="9741" max="9741" width="4" style="174" bestFit="1" customWidth="1"/>
    <col min="9742" max="9742" width="12" style="174" bestFit="1" customWidth="1"/>
    <col min="9743" max="9743" width="4" style="174" bestFit="1" customWidth="1"/>
    <col min="9744" max="9744" width="12" style="174" bestFit="1" customWidth="1"/>
    <col min="9745" max="9745" width="4" style="174" bestFit="1" customWidth="1"/>
    <col min="9746" max="9746" width="12" style="174" bestFit="1" customWidth="1"/>
    <col min="9747" max="9747" width="4" style="174" bestFit="1" customWidth="1"/>
    <col min="9748" max="9748" width="12" style="174" bestFit="1" customWidth="1"/>
    <col min="9749" max="9749" width="4" style="174" bestFit="1" customWidth="1"/>
    <col min="9750" max="9750" width="12" style="174" bestFit="1" customWidth="1"/>
    <col min="9751" max="9751" width="4" style="174" bestFit="1" customWidth="1"/>
    <col min="9752" max="9752" width="12" style="174" bestFit="1" customWidth="1"/>
    <col min="9753" max="9753" width="4" style="174" bestFit="1" customWidth="1"/>
    <col min="9754" max="9754" width="12" style="174" bestFit="1" customWidth="1"/>
    <col min="9755" max="9755" width="4" style="174" bestFit="1" customWidth="1"/>
    <col min="9756" max="9756" width="12" style="174" bestFit="1" customWidth="1"/>
    <col min="9757" max="9757" width="4" style="174" bestFit="1" customWidth="1"/>
    <col min="9758" max="9758" width="12" style="174" bestFit="1" customWidth="1"/>
    <col min="9759" max="9759" width="4" style="174" bestFit="1" customWidth="1"/>
    <col min="9760" max="9760" width="12" style="174" bestFit="1" customWidth="1"/>
    <col min="9761" max="9761" width="4" style="174" bestFit="1" customWidth="1"/>
    <col min="9762" max="9762" width="12" style="174" bestFit="1" customWidth="1"/>
    <col min="9763" max="9763" width="4" style="174" bestFit="1" customWidth="1"/>
    <col min="9764" max="9764" width="10" style="174" bestFit="1" customWidth="1"/>
    <col min="9765" max="9765" width="4" style="174" bestFit="1" customWidth="1"/>
    <col min="9766" max="9766" width="12" style="174" bestFit="1" customWidth="1"/>
    <col min="9767" max="9767" width="4" style="174" bestFit="1" customWidth="1"/>
    <col min="9768" max="9768" width="12" style="174" bestFit="1" customWidth="1"/>
    <col min="9769" max="9769" width="4" style="174" bestFit="1" customWidth="1"/>
    <col min="9770" max="9770" width="12" style="174" bestFit="1" customWidth="1"/>
    <col min="9771" max="9771" width="4" style="174" bestFit="1" customWidth="1"/>
    <col min="9772" max="9772" width="11" style="174" bestFit="1" customWidth="1"/>
    <col min="9773" max="9773" width="4" style="174" bestFit="1" customWidth="1"/>
    <col min="9774" max="9774" width="12" style="174" bestFit="1" customWidth="1"/>
    <col min="9775" max="9775" width="4" style="174" bestFit="1" customWidth="1"/>
    <col min="9776" max="9776" width="12" style="174" bestFit="1" customWidth="1"/>
    <col min="9777" max="9777" width="4" style="174" bestFit="1" customWidth="1"/>
    <col min="9778" max="9778" width="12" style="174" bestFit="1" customWidth="1"/>
    <col min="9779" max="9779" width="4" style="174" bestFit="1" customWidth="1"/>
    <col min="9780" max="9780" width="11" style="174" bestFit="1" customWidth="1"/>
    <col min="9781" max="9781" width="4" style="174" bestFit="1" customWidth="1"/>
    <col min="9782" max="9782" width="12" style="174" bestFit="1" customWidth="1"/>
    <col min="9783" max="9783" width="4" style="174" bestFit="1" customWidth="1"/>
    <col min="9784" max="9784" width="12" style="174" bestFit="1" customWidth="1"/>
    <col min="9785" max="9785" width="4" style="174" bestFit="1" customWidth="1"/>
    <col min="9786" max="9786" width="12" style="174" bestFit="1" customWidth="1"/>
    <col min="9787" max="9787" width="4" style="174" bestFit="1" customWidth="1"/>
    <col min="9788" max="9788" width="12" style="174" bestFit="1" customWidth="1"/>
    <col min="9789" max="9789" width="4" style="174" bestFit="1" customWidth="1"/>
    <col min="9790" max="9790" width="12" style="174" bestFit="1" customWidth="1"/>
    <col min="9791" max="9791" width="4" style="174" bestFit="1" customWidth="1"/>
    <col min="9792" max="9792" width="12" style="174" bestFit="1" customWidth="1"/>
    <col min="9793" max="9793" width="4" style="174" bestFit="1" customWidth="1"/>
    <col min="9794" max="9794" width="12" style="174" bestFit="1" customWidth="1"/>
    <col min="9795" max="9795" width="4" style="174" bestFit="1" customWidth="1"/>
    <col min="9796" max="9796" width="12" style="174" bestFit="1" customWidth="1"/>
    <col min="9797" max="9797" width="4" style="174" bestFit="1" customWidth="1"/>
    <col min="9798" max="9798" width="12" style="174" bestFit="1" customWidth="1"/>
    <col min="9799" max="9799" width="4" style="174" bestFit="1" customWidth="1"/>
    <col min="9800" max="9800" width="12" style="174" bestFit="1" customWidth="1"/>
    <col min="9801" max="9801" width="4" style="174" bestFit="1" customWidth="1"/>
    <col min="9802" max="9802" width="12" style="174" bestFit="1" customWidth="1"/>
    <col min="9803" max="9803" width="4" style="174" bestFit="1" customWidth="1"/>
    <col min="9804" max="9804" width="12" style="174" bestFit="1" customWidth="1"/>
    <col min="9805" max="9805" width="4" style="174" bestFit="1" customWidth="1"/>
    <col min="9806" max="9984" width="9.140625" style="174"/>
    <col min="9985" max="9985" width="45.5703125" style="174" bestFit="1" customWidth="1"/>
    <col min="9986" max="9986" width="12" style="174" bestFit="1" customWidth="1"/>
    <col min="9987" max="9987" width="4" style="174" bestFit="1" customWidth="1"/>
    <col min="9988" max="9988" width="12" style="174" bestFit="1" customWidth="1"/>
    <col min="9989" max="9989" width="4" style="174" bestFit="1" customWidth="1"/>
    <col min="9990" max="9990" width="12" style="174" bestFit="1" customWidth="1"/>
    <col min="9991" max="9991" width="4" style="174" bestFit="1" customWidth="1"/>
    <col min="9992" max="9992" width="12" style="174" bestFit="1" customWidth="1"/>
    <col min="9993" max="9993" width="4" style="174" bestFit="1" customWidth="1"/>
    <col min="9994" max="9994" width="12" style="174" bestFit="1" customWidth="1"/>
    <col min="9995" max="9995" width="4" style="174" bestFit="1" customWidth="1"/>
    <col min="9996" max="9996" width="12" style="174" bestFit="1" customWidth="1"/>
    <col min="9997" max="9997" width="4" style="174" bestFit="1" customWidth="1"/>
    <col min="9998" max="9998" width="12" style="174" bestFit="1" customWidth="1"/>
    <col min="9999" max="9999" width="4" style="174" bestFit="1" customWidth="1"/>
    <col min="10000" max="10000" width="12" style="174" bestFit="1" customWidth="1"/>
    <col min="10001" max="10001" width="4" style="174" bestFit="1" customWidth="1"/>
    <col min="10002" max="10002" width="12" style="174" bestFit="1" customWidth="1"/>
    <col min="10003" max="10003" width="4" style="174" bestFit="1" customWidth="1"/>
    <col min="10004" max="10004" width="12" style="174" bestFit="1" customWidth="1"/>
    <col min="10005" max="10005" width="4" style="174" bestFit="1" customWidth="1"/>
    <col min="10006" max="10006" width="12" style="174" bestFit="1" customWidth="1"/>
    <col min="10007" max="10007" width="4" style="174" bestFit="1" customWidth="1"/>
    <col min="10008" max="10008" width="12" style="174" bestFit="1" customWidth="1"/>
    <col min="10009" max="10009" width="4" style="174" bestFit="1" customWidth="1"/>
    <col min="10010" max="10010" width="12" style="174" bestFit="1" customWidth="1"/>
    <col min="10011" max="10011" width="4" style="174" bestFit="1" customWidth="1"/>
    <col min="10012" max="10012" width="12" style="174" bestFit="1" customWidth="1"/>
    <col min="10013" max="10013" width="4" style="174" bestFit="1" customWidth="1"/>
    <col min="10014" max="10014" width="12" style="174" bestFit="1" customWidth="1"/>
    <col min="10015" max="10015" width="4" style="174" bestFit="1" customWidth="1"/>
    <col min="10016" max="10016" width="12" style="174" bestFit="1" customWidth="1"/>
    <col min="10017" max="10017" width="4" style="174" bestFit="1" customWidth="1"/>
    <col min="10018" max="10018" width="12" style="174" bestFit="1" customWidth="1"/>
    <col min="10019" max="10019" width="4" style="174" bestFit="1" customWidth="1"/>
    <col min="10020" max="10020" width="10" style="174" bestFit="1" customWidth="1"/>
    <col min="10021" max="10021" width="4" style="174" bestFit="1" customWidth="1"/>
    <col min="10022" max="10022" width="12" style="174" bestFit="1" customWidth="1"/>
    <col min="10023" max="10023" width="4" style="174" bestFit="1" customWidth="1"/>
    <col min="10024" max="10024" width="12" style="174" bestFit="1" customWidth="1"/>
    <col min="10025" max="10025" width="4" style="174" bestFit="1" customWidth="1"/>
    <col min="10026" max="10026" width="12" style="174" bestFit="1" customWidth="1"/>
    <col min="10027" max="10027" width="4" style="174" bestFit="1" customWidth="1"/>
    <col min="10028" max="10028" width="11" style="174" bestFit="1" customWidth="1"/>
    <col min="10029" max="10029" width="4" style="174" bestFit="1" customWidth="1"/>
    <col min="10030" max="10030" width="12" style="174" bestFit="1" customWidth="1"/>
    <col min="10031" max="10031" width="4" style="174" bestFit="1" customWidth="1"/>
    <col min="10032" max="10032" width="12" style="174" bestFit="1" customWidth="1"/>
    <col min="10033" max="10033" width="4" style="174" bestFit="1" customWidth="1"/>
    <col min="10034" max="10034" width="12" style="174" bestFit="1" customWidth="1"/>
    <col min="10035" max="10035" width="4" style="174" bestFit="1" customWidth="1"/>
    <col min="10036" max="10036" width="11" style="174" bestFit="1" customWidth="1"/>
    <col min="10037" max="10037" width="4" style="174" bestFit="1" customWidth="1"/>
    <col min="10038" max="10038" width="12" style="174" bestFit="1" customWidth="1"/>
    <col min="10039" max="10039" width="4" style="174" bestFit="1" customWidth="1"/>
    <col min="10040" max="10040" width="12" style="174" bestFit="1" customWidth="1"/>
    <col min="10041" max="10041" width="4" style="174" bestFit="1" customWidth="1"/>
    <col min="10042" max="10042" width="12" style="174" bestFit="1" customWidth="1"/>
    <col min="10043" max="10043" width="4" style="174" bestFit="1" customWidth="1"/>
    <col min="10044" max="10044" width="12" style="174" bestFit="1" customWidth="1"/>
    <col min="10045" max="10045" width="4" style="174" bestFit="1" customWidth="1"/>
    <col min="10046" max="10046" width="12" style="174" bestFit="1" customWidth="1"/>
    <col min="10047" max="10047" width="4" style="174" bestFit="1" customWidth="1"/>
    <col min="10048" max="10048" width="12" style="174" bestFit="1" customWidth="1"/>
    <col min="10049" max="10049" width="4" style="174" bestFit="1" customWidth="1"/>
    <col min="10050" max="10050" width="12" style="174" bestFit="1" customWidth="1"/>
    <col min="10051" max="10051" width="4" style="174" bestFit="1" customWidth="1"/>
    <col min="10052" max="10052" width="12" style="174" bestFit="1" customWidth="1"/>
    <col min="10053" max="10053" width="4" style="174" bestFit="1" customWidth="1"/>
    <col min="10054" max="10054" width="12" style="174" bestFit="1" customWidth="1"/>
    <col min="10055" max="10055" width="4" style="174" bestFit="1" customWidth="1"/>
    <col min="10056" max="10056" width="12" style="174" bestFit="1" customWidth="1"/>
    <col min="10057" max="10057" width="4" style="174" bestFit="1" customWidth="1"/>
    <col min="10058" max="10058" width="12" style="174" bestFit="1" customWidth="1"/>
    <col min="10059" max="10059" width="4" style="174" bestFit="1" customWidth="1"/>
    <col min="10060" max="10060" width="12" style="174" bestFit="1" customWidth="1"/>
    <col min="10061" max="10061" width="4" style="174" bestFit="1" customWidth="1"/>
    <col min="10062" max="10240" width="9.140625" style="174"/>
    <col min="10241" max="10241" width="45.5703125" style="174" bestFit="1" customWidth="1"/>
    <col min="10242" max="10242" width="12" style="174" bestFit="1" customWidth="1"/>
    <col min="10243" max="10243" width="4" style="174" bestFit="1" customWidth="1"/>
    <col min="10244" max="10244" width="12" style="174" bestFit="1" customWidth="1"/>
    <col min="10245" max="10245" width="4" style="174" bestFit="1" customWidth="1"/>
    <col min="10246" max="10246" width="12" style="174" bestFit="1" customWidth="1"/>
    <col min="10247" max="10247" width="4" style="174" bestFit="1" customWidth="1"/>
    <col min="10248" max="10248" width="12" style="174" bestFit="1" customWidth="1"/>
    <col min="10249" max="10249" width="4" style="174" bestFit="1" customWidth="1"/>
    <col min="10250" max="10250" width="12" style="174" bestFit="1" customWidth="1"/>
    <col min="10251" max="10251" width="4" style="174" bestFit="1" customWidth="1"/>
    <col min="10252" max="10252" width="12" style="174" bestFit="1" customWidth="1"/>
    <col min="10253" max="10253" width="4" style="174" bestFit="1" customWidth="1"/>
    <col min="10254" max="10254" width="12" style="174" bestFit="1" customWidth="1"/>
    <col min="10255" max="10255" width="4" style="174" bestFit="1" customWidth="1"/>
    <col min="10256" max="10256" width="12" style="174" bestFit="1" customWidth="1"/>
    <col min="10257" max="10257" width="4" style="174" bestFit="1" customWidth="1"/>
    <col min="10258" max="10258" width="12" style="174" bestFit="1" customWidth="1"/>
    <col min="10259" max="10259" width="4" style="174" bestFit="1" customWidth="1"/>
    <col min="10260" max="10260" width="12" style="174" bestFit="1" customWidth="1"/>
    <col min="10261" max="10261" width="4" style="174" bestFit="1" customWidth="1"/>
    <col min="10262" max="10262" width="12" style="174" bestFit="1" customWidth="1"/>
    <col min="10263" max="10263" width="4" style="174" bestFit="1" customWidth="1"/>
    <col min="10264" max="10264" width="12" style="174" bestFit="1" customWidth="1"/>
    <col min="10265" max="10265" width="4" style="174" bestFit="1" customWidth="1"/>
    <col min="10266" max="10266" width="12" style="174" bestFit="1" customWidth="1"/>
    <col min="10267" max="10267" width="4" style="174" bestFit="1" customWidth="1"/>
    <col min="10268" max="10268" width="12" style="174" bestFit="1" customWidth="1"/>
    <col min="10269" max="10269" width="4" style="174" bestFit="1" customWidth="1"/>
    <col min="10270" max="10270" width="12" style="174" bestFit="1" customWidth="1"/>
    <col min="10271" max="10271" width="4" style="174" bestFit="1" customWidth="1"/>
    <col min="10272" max="10272" width="12" style="174" bestFit="1" customWidth="1"/>
    <col min="10273" max="10273" width="4" style="174" bestFit="1" customWidth="1"/>
    <col min="10274" max="10274" width="12" style="174" bestFit="1" customWidth="1"/>
    <col min="10275" max="10275" width="4" style="174" bestFit="1" customWidth="1"/>
    <col min="10276" max="10276" width="10" style="174" bestFit="1" customWidth="1"/>
    <col min="10277" max="10277" width="4" style="174" bestFit="1" customWidth="1"/>
    <col min="10278" max="10278" width="12" style="174" bestFit="1" customWidth="1"/>
    <col min="10279" max="10279" width="4" style="174" bestFit="1" customWidth="1"/>
    <col min="10280" max="10280" width="12" style="174" bestFit="1" customWidth="1"/>
    <col min="10281" max="10281" width="4" style="174" bestFit="1" customWidth="1"/>
    <col min="10282" max="10282" width="12" style="174" bestFit="1" customWidth="1"/>
    <col min="10283" max="10283" width="4" style="174" bestFit="1" customWidth="1"/>
    <col min="10284" max="10284" width="11" style="174" bestFit="1" customWidth="1"/>
    <col min="10285" max="10285" width="4" style="174" bestFit="1" customWidth="1"/>
    <col min="10286" max="10286" width="12" style="174" bestFit="1" customWidth="1"/>
    <col min="10287" max="10287" width="4" style="174" bestFit="1" customWidth="1"/>
    <col min="10288" max="10288" width="12" style="174" bestFit="1" customWidth="1"/>
    <col min="10289" max="10289" width="4" style="174" bestFit="1" customWidth="1"/>
    <col min="10290" max="10290" width="12" style="174" bestFit="1" customWidth="1"/>
    <col min="10291" max="10291" width="4" style="174" bestFit="1" customWidth="1"/>
    <col min="10292" max="10292" width="11" style="174" bestFit="1" customWidth="1"/>
    <col min="10293" max="10293" width="4" style="174" bestFit="1" customWidth="1"/>
    <col min="10294" max="10294" width="12" style="174" bestFit="1" customWidth="1"/>
    <col min="10295" max="10295" width="4" style="174" bestFit="1" customWidth="1"/>
    <col min="10296" max="10296" width="12" style="174" bestFit="1" customWidth="1"/>
    <col min="10297" max="10297" width="4" style="174" bestFit="1" customWidth="1"/>
    <col min="10298" max="10298" width="12" style="174" bestFit="1" customWidth="1"/>
    <col min="10299" max="10299" width="4" style="174" bestFit="1" customWidth="1"/>
    <col min="10300" max="10300" width="12" style="174" bestFit="1" customWidth="1"/>
    <col min="10301" max="10301" width="4" style="174" bestFit="1" customWidth="1"/>
    <col min="10302" max="10302" width="12" style="174" bestFit="1" customWidth="1"/>
    <col min="10303" max="10303" width="4" style="174" bestFit="1" customWidth="1"/>
    <col min="10304" max="10304" width="12" style="174" bestFit="1" customWidth="1"/>
    <col min="10305" max="10305" width="4" style="174" bestFit="1" customWidth="1"/>
    <col min="10306" max="10306" width="12" style="174" bestFit="1" customWidth="1"/>
    <col min="10307" max="10307" width="4" style="174" bestFit="1" customWidth="1"/>
    <col min="10308" max="10308" width="12" style="174" bestFit="1" customWidth="1"/>
    <col min="10309" max="10309" width="4" style="174" bestFit="1" customWidth="1"/>
    <col min="10310" max="10310" width="12" style="174" bestFit="1" customWidth="1"/>
    <col min="10311" max="10311" width="4" style="174" bestFit="1" customWidth="1"/>
    <col min="10312" max="10312" width="12" style="174" bestFit="1" customWidth="1"/>
    <col min="10313" max="10313" width="4" style="174" bestFit="1" customWidth="1"/>
    <col min="10314" max="10314" width="12" style="174" bestFit="1" customWidth="1"/>
    <col min="10315" max="10315" width="4" style="174" bestFit="1" customWidth="1"/>
    <col min="10316" max="10316" width="12" style="174" bestFit="1" customWidth="1"/>
    <col min="10317" max="10317" width="4" style="174" bestFit="1" customWidth="1"/>
    <col min="10318" max="10496" width="9.140625" style="174"/>
    <col min="10497" max="10497" width="45.5703125" style="174" bestFit="1" customWidth="1"/>
    <col min="10498" max="10498" width="12" style="174" bestFit="1" customWidth="1"/>
    <col min="10499" max="10499" width="4" style="174" bestFit="1" customWidth="1"/>
    <col min="10500" max="10500" width="12" style="174" bestFit="1" customWidth="1"/>
    <col min="10501" max="10501" width="4" style="174" bestFit="1" customWidth="1"/>
    <col min="10502" max="10502" width="12" style="174" bestFit="1" customWidth="1"/>
    <col min="10503" max="10503" width="4" style="174" bestFit="1" customWidth="1"/>
    <col min="10504" max="10504" width="12" style="174" bestFit="1" customWidth="1"/>
    <col min="10505" max="10505" width="4" style="174" bestFit="1" customWidth="1"/>
    <col min="10506" max="10506" width="12" style="174" bestFit="1" customWidth="1"/>
    <col min="10507" max="10507" width="4" style="174" bestFit="1" customWidth="1"/>
    <col min="10508" max="10508" width="12" style="174" bestFit="1" customWidth="1"/>
    <col min="10509" max="10509" width="4" style="174" bestFit="1" customWidth="1"/>
    <col min="10510" max="10510" width="12" style="174" bestFit="1" customWidth="1"/>
    <col min="10511" max="10511" width="4" style="174" bestFit="1" customWidth="1"/>
    <col min="10512" max="10512" width="12" style="174" bestFit="1" customWidth="1"/>
    <col min="10513" max="10513" width="4" style="174" bestFit="1" customWidth="1"/>
    <col min="10514" max="10514" width="12" style="174" bestFit="1" customWidth="1"/>
    <col min="10515" max="10515" width="4" style="174" bestFit="1" customWidth="1"/>
    <col min="10516" max="10516" width="12" style="174" bestFit="1" customWidth="1"/>
    <col min="10517" max="10517" width="4" style="174" bestFit="1" customWidth="1"/>
    <col min="10518" max="10518" width="12" style="174" bestFit="1" customWidth="1"/>
    <col min="10519" max="10519" width="4" style="174" bestFit="1" customWidth="1"/>
    <col min="10520" max="10520" width="12" style="174" bestFit="1" customWidth="1"/>
    <col min="10521" max="10521" width="4" style="174" bestFit="1" customWidth="1"/>
    <col min="10522" max="10522" width="12" style="174" bestFit="1" customWidth="1"/>
    <col min="10523" max="10523" width="4" style="174" bestFit="1" customWidth="1"/>
    <col min="10524" max="10524" width="12" style="174" bestFit="1" customWidth="1"/>
    <col min="10525" max="10525" width="4" style="174" bestFit="1" customWidth="1"/>
    <col min="10526" max="10526" width="12" style="174" bestFit="1" customWidth="1"/>
    <col min="10527" max="10527" width="4" style="174" bestFit="1" customWidth="1"/>
    <col min="10528" max="10528" width="12" style="174" bestFit="1" customWidth="1"/>
    <col min="10529" max="10529" width="4" style="174" bestFit="1" customWidth="1"/>
    <col min="10530" max="10530" width="12" style="174" bestFit="1" customWidth="1"/>
    <col min="10531" max="10531" width="4" style="174" bestFit="1" customWidth="1"/>
    <col min="10532" max="10532" width="10" style="174" bestFit="1" customWidth="1"/>
    <col min="10533" max="10533" width="4" style="174" bestFit="1" customWidth="1"/>
    <col min="10534" max="10534" width="12" style="174" bestFit="1" customWidth="1"/>
    <col min="10535" max="10535" width="4" style="174" bestFit="1" customWidth="1"/>
    <col min="10536" max="10536" width="12" style="174" bestFit="1" customWidth="1"/>
    <col min="10537" max="10537" width="4" style="174" bestFit="1" customWidth="1"/>
    <col min="10538" max="10538" width="12" style="174" bestFit="1" customWidth="1"/>
    <col min="10539" max="10539" width="4" style="174" bestFit="1" customWidth="1"/>
    <col min="10540" max="10540" width="11" style="174" bestFit="1" customWidth="1"/>
    <col min="10541" max="10541" width="4" style="174" bestFit="1" customWidth="1"/>
    <col min="10542" max="10542" width="12" style="174" bestFit="1" customWidth="1"/>
    <col min="10543" max="10543" width="4" style="174" bestFit="1" customWidth="1"/>
    <col min="10544" max="10544" width="12" style="174" bestFit="1" customWidth="1"/>
    <col min="10545" max="10545" width="4" style="174" bestFit="1" customWidth="1"/>
    <col min="10546" max="10546" width="12" style="174" bestFit="1" customWidth="1"/>
    <col min="10547" max="10547" width="4" style="174" bestFit="1" customWidth="1"/>
    <col min="10548" max="10548" width="11" style="174" bestFit="1" customWidth="1"/>
    <col min="10549" max="10549" width="4" style="174" bestFit="1" customWidth="1"/>
    <col min="10550" max="10550" width="12" style="174" bestFit="1" customWidth="1"/>
    <col min="10551" max="10551" width="4" style="174" bestFit="1" customWidth="1"/>
    <col min="10552" max="10552" width="12" style="174" bestFit="1" customWidth="1"/>
    <col min="10553" max="10553" width="4" style="174" bestFit="1" customWidth="1"/>
    <col min="10554" max="10554" width="12" style="174" bestFit="1" customWidth="1"/>
    <col min="10555" max="10555" width="4" style="174" bestFit="1" customWidth="1"/>
    <col min="10556" max="10556" width="12" style="174" bestFit="1" customWidth="1"/>
    <col min="10557" max="10557" width="4" style="174" bestFit="1" customWidth="1"/>
    <col min="10558" max="10558" width="12" style="174" bestFit="1" customWidth="1"/>
    <col min="10559" max="10559" width="4" style="174" bestFit="1" customWidth="1"/>
    <col min="10560" max="10560" width="12" style="174" bestFit="1" customWidth="1"/>
    <col min="10561" max="10561" width="4" style="174" bestFit="1" customWidth="1"/>
    <col min="10562" max="10562" width="12" style="174" bestFit="1" customWidth="1"/>
    <col min="10563" max="10563" width="4" style="174" bestFit="1" customWidth="1"/>
    <col min="10564" max="10564" width="12" style="174" bestFit="1" customWidth="1"/>
    <col min="10565" max="10565" width="4" style="174" bestFit="1" customWidth="1"/>
    <col min="10566" max="10566" width="12" style="174" bestFit="1" customWidth="1"/>
    <col min="10567" max="10567" width="4" style="174" bestFit="1" customWidth="1"/>
    <col min="10568" max="10568" width="12" style="174" bestFit="1" customWidth="1"/>
    <col min="10569" max="10569" width="4" style="174" bestFit="1" customWidth="1"/>
    <col min="10570" max="10570" width="12" style="174" bestFit="1" customWidth="1"/>
    <col min="10571" max="10571" width="4" style="174" bestFit="1" customWidth="1"/>
    <col min="10572" max="10572" width="12" style="174" bestFit="1" customWidth="1"/>
    <col min="10573" max="10573" width="4" style="174" bestFit="1" customWidth="1"/>
    <col min="10574" max="10752" width="9.140625" style="174"/>
    <col min="10753" max="10753" width="45.5703125" style="174" bestFit="1" customWidth="1"/>
    <col min="10754" max="10754" width="12" style="174" bestFit="1" customWidth="1"/>
    <col min="10755" max="10755" width="4" style="174" bestFit="1" customWidth="1"/>
    <col min="10756" max="10756" width="12" style="174" bestFit="1" customWidth="1"/>
    <col min="10757" max="10757" width="4" style="174" bestFit="1" customWidth="1"/>
    <col min="10758" max="10758" width="12" style="174" bestFit="1" customWidth="1"/>
    <col min="10759" max="10759" width="4" style="174" bestFit="1" customWidth="1"/>
    <col min="10760" max="10760" width="12" style="174" bestFit="1" customWidth="1"/>
    <col min="10761" max="10761" width="4" style="174" bestFit="1" customWidth="1"/>
    <col min="10762" max="10762" width="12" style="174" bestFit="1" customWidth="1"/>
    <col min="10763" max="10763" width="4" style="174" bestFit="1" customWidth="1"/>
    <col min="10764" max="10764" width="12" style="174" bestFit="1" customWidth="1"/>
    <col min="10765" max="10765" width="4" style="174" bestFit="1" customWidth="1"/>
    <col min="10766" max="10766" width="12" style="174" bestFit="1" customWidth="1"/>
    <col min="10767" max="10767" width="4" style="174" bestFit="1" customWidth="1"/>
    <col min="10768" max="10768" width="12" style="174" bestFit="1" customWidth="1"/>
    <col min="10769" max="10769" width="4" style="174" bestFit="1" customWidth="1"/>
    <col min="10770" max="10770" width="12" style="174" bestFit="1" customWidth="1"/>
    <col min="10771" max="10771" width="4" style="174" bestFit="1" customWidth="1"/>
    <col min="10772" max="10772" width="12" style="174" bestFit="1" customWidth="1"/>
    <col min="10773" max="10773" width="4" style="174" bestFit="1" customWidth="1"/>
    <col min="10774" max="10774" width="12" style="174" bestFit="1" customWidth="1"/>
    <col min="10775" max="10775" width="4" style="174" bestFit="1" customWidth="1"/>
    <col min="10776" max="10776" width="12" style="174" bestFit="1" customWidth="1"/>
    <col min="10777" max="10777" width="4" style="174" bestFit="1" customWidth="1"/>
    <col min="10778" max="10778" width="12" style="174" bestFit="1" customWidth="1"/>
    <col min="10779" max="10779" width="4" style="174" bestFit="1" customWidth="1"/>
    <col min="10780" max="10780" width="12" style="174" bestFit="1" customWidth="1"/>
    <col min="10781" max="10781" width="4" style="174" bestFit="1" customWidth="1"/>
    <col min="10782" max="10782" width="12" style="174" bestFit="1" customWidth="1"/>
    <col min="10783" max="10783" width="4" style="174" bestFit="1" customWidth="1"/>
    <col min="10784" max="10784" width="12" style="174" bestFit="1" customWidth="1"/>
    <col min="10785" max="10785" width="4" style="174" bestFit="1" customWidth="1"/>
    <col min="10786" max="10786" width="12" style="174" bestFit="1" customWidth="1"/>
    <col min="10787" max="10787" width="4" style="174" bestFit="1" customWidth="1"/>
    <col min="10788" max="10788" width="10" style="174" bestFit="1" customWidth="1"/>
    <col min="10789" max="10789" width="4" style="174" bestFit="1" customWidth="1"/>
    <col min="10790" max="10790" width="12" style="174" bestFit="1" customWidth="1"/>
    <col min="10791" max="10791" width="4" style="174" bestFit="1" customWidth="1"/>
    <col min="10792" max="10792" width="12" style="174" bestFit="1" customWidth="1"/>
    <col min="10793" max="10793" width="4" style="174" bestFit="1" customWidth="1"/>
    <col min="10794" max="10794" width="12" style="174" bestFit="1" customWidth="1"/>
    <col min="10795" max="10795" width="4" style="174" bestFit="1" customWidth="1"/>
    <col min="10796" max="10796" width="11" style="174" bestFit="1" customWidth="1"/>
    <col min="10797" max="10797" width="4" style="174" bestFit="1" customWidth="1"/>
    <col min="10798" max="10798" width="12" style="174" bestFit="1" customWidth="1"/>
    <col min="10799" max="10799" width="4" style="174" bestFit="1" customWidth="1"/>
    <col min="10800" max="10800" width="12" style="174" bestFit="1" customWidth="1"/>
    <col min="10801" max="10801" width="4" style="174" bestFit="1" customWidth="1"/>
    <col min="10802" max="10802" width="12" style="174" bestFit="1" customWidth="1"/>
    <col min="10803" max="10803" width="4" style="174" bestFit="1" customWidth="1"/>
    <col min="10804" max="10804" width="11" style="174" bestFit="1" customWidth="1"/>
    <col min="10805" max="10805" width="4" style="174" bestFit="1" customWidth="1"/>
    <col min="10806" max="10806" width="12" style="174" bestFit="1" customWidth="1"/>
    <col min="10807" max="10807" width="4" style="174" bestFit="1" customWidth="1"/>
    <col min="10808" max="10808" width="12" style="174" bestFit="1" customWidth="1"/>
    <col min="10809" max="10809" width="4" style="174" bestFit="1" customWidth="1"/>
    <col min="10810" max="10810" width="12" style="174" bestFit="1" customWidth="1"/>
    <col min="10811" max="10811" width="4" style="174" bestFit="1" customWidth="1"/>
    <col min="10812" max="10812" width="12" style="174" bestFit="1" customWidth="1"/>
    <col min="10813" max="10813" width="4" style="174" bestFit="1" customWidth="1"/>
    <col min="10814" max="10814" width="12" style="174" bestFit="1" customWidth="1"/>
    <col min="10815" max="10815" width="4" style="174" bestFit="1" customWidth="1"/>
    <col min="10816" max="10816" width="12" style="174" bestFit="1" customWidth="1"/>
    <col min="10817" max="10817" width="4" style="174" bestFit="1" customWidth="1"/>
    <col min="10818" max="10818" width="12" style="174" bestFit="1" customWidth="1"/>
    <col min="10819" max="10819" width="4" style="174" bestFit="1" customWidth="1"/>
    <col min="10820" max="10820" width="12" style="174" bestFit="1" customWidth="1"/>
    <col min="10821" max="10821" width="4" style="174" bestFit="1" customWidth="1"/>
    <col min="10822" max="10822" width="12" style="174" bestFit="1" customWidth="1"/>
    <col min="10823" max="10823" width="4" style="174" bestFit="1" customWidth="1"/>
    <col min="10824" max="10824" width="12" style="174" bestFit="1" customWidth="1"/>
    <col min="10825" max="10825" width="4" style="174" bestFit="1" customWidth="1"/>
    <col min="10826" max="10826" width="12" style="174" bestFit="1" customWidth="1"/>
    <col min="10827" max="10827" width="4" style="174" bestFit="1" customWidth="1"/>
    <col min="10828" max="10828" width="12" style="174" bestFit="1" customWidth="1"/>
    <col min="10829" max="10829" width="4" style="174" bestFit="1" customWidth="1"/>
    <col min="10830" max="11008" width="9.140625" style="174"/>
    <col min="11009" max="11009" width="45.5703125" style="174" bestFit="1" customWidth="1"/>
    <col min="11010" max="11010" width="12" style="174" bestFit="1" customWidth="1"/>
    <col min="11011" max="11011" width="4" style="174" bestFit="1" customWidth="1"/>
    <col min="11012" max="11012" width="12" style="174" bestFit="1" customWidth="1"/>
    <col min="11013" max="11013" width="4" style="174" bestFit="1" customWidth="1"/>
    <col min="11014" max="11014" width="12" style="174" bestFit="1" customWidth="1"/>
    <col min="11015" max="11015" width="4" style="174" bestFit="1" customWidth="1"/>
    <col min="11016" max="11016" width="12" style="174" bestFit="1" customWidth="1"/>
    <col min="11017" max="11017" width="4" style="174" bestFit="1" customWidth="1"/>
    <col min="11018" max="11018" width="12" style="174" bestFit="1" customWidth="1"/>
    <col min="11019" max="11019" width="4" style="174" bestFit="1" customWidth="1"/>
    <col min="11020" max="11020" width="12" style="174" bestFit="1" customWidth="1"/>
    <col min="11021" max="11021" width="4" style="174" bestFit="1" customWidth="1"/>
    <col min="11022" max="11022" width="12" style="174" bestFit="1" customWidth="1"/>
    <col min="11023" max="11023" width="4" style="174" bestFit="1" customWidth="1"/>
    <col min="11024" max="11024" width="12" style="174" bestFit="1" customWidth="1"/>
    <col min="11025" max="11025" width="4" style="174" bestFit="1" customWidth="1"/>
    <col min="11026" max="11026" width="12" style="174" bestFit="1" customWidth="1"/>
    <col min="11027" max="11027" width="4" style="174" bestFit="1" customWidth="1"/>
    <col min="11028" max="11028" width="12" style="174" bestFit="1" customWidth="1"/>
    <col min="11029" max="11029" width="4" style="174" bestFit="1" customWidth="1"/>
    <col min="11030" max="11030" width="12" style="174" bestFit="1" customWidth="1"/>
    <col min="11031" max="11031" width="4" style="174" bestFit="1" customWidth="1"/>
    <col min="11032" max="11032" width="12" style="174" bestFit="1" customWidth="1"/>
    <col min="11033" max="11033" width="4" style="174" bestFit="1" customWidth="1"/>
    <col min="11034" max="11034" width="12" style="174" bestFit="1" customWidth="1"/>
    <col min="11035" max="11035" width="4" style="174" bestFit="1" customWidth="1"/>
    <col min="11036" max="11036" width="12" style="174" bestFit="1" customWidth="1"/>
    <col min="11037" max="11037" width="4" style="174" bestFit="1" customWidth="1"/>
    <col min="11038" max="11038" width="12" style="174" bestFit="1" customWidth="1"/>
    <col min="11039" max="11039" width="4" style="174" bestFit="1" customWidth="1"/>
    <col min="11040" max="11040" width="12" style="174" bestFit="1" customWidth="1"/>
    <col min="11041" max="11041" width="4" style="174" bestFit="1" customWidth="1"/>
    <col min="11042" max="11042" width="12" style="174" bestFit="1" customWidth="1"/>
    <col min="11043" max="11043" width="4" style="174" bestFit="1" customWidth="1"/>
    <col min="11044" max="11044" width="10" style="174" bestFit="1" customWidth="1"/>
    <col min="11045" max="11045" width="4" style="174" bestFit="1" customWidth="1"/>
    <col min="11046" max="11046" width="12" style="174" bestFit="1" customWidth="1"/>
    <col min="11047" max="11047" width="4" style="174" bestFit="1" customWidth="1"/>
    <col min="11048" max="11048" width="12" style="174" bestFit="1" customWidth="1"/>
    <col min="11049" max="11049" width="4" style="174" bestFit="1" customWidth="1"/>
    <col min="11050" max="11050" width="12" style="174" bestFit="1" customWidth="1"/>
    <col min="11051" max="11051" width="4" style="174" bestFit="1" customWidth="1"/>
    <col min="11052" max="11052" width="11" style="174" bestFit="1" customWidth="1"/>
    <col min="11053" max="11053" width="4" style="174" bestFit="1" customWidth="1"/>
    <col min="11054" max="11054" width="12" style="174" bestFit="1" customWidth="1"/>
    <col min="11055" max="11055" width="4" style="174" bestFit="1" customWidth="1"/>
    <col min="11056" max="11056" width="12" style="174" bestFit="1" customWidth="1"/>
    <col min="11057" max="11057" width="4" style="174" bestFit="1" customWidth="1"/>
    <col min="11058" max="11058" width="12" style="174" bestFit="1" customWidth="1"/>
    <col min="11059" max="11059" width="4" style="174" bestFit="1" customWidth="1"/>
    <col min="11060" max="11060" width="11" style="174" bestFit="1" customWidth="1"/>
    <col min="11061" max="11061" width="4" style="174" bestFit="1" customWidth="1"/>
    <col min="11062" max="11062" width="12" style="174" bestFit="1" customWidth="1"/>
    <col min="11063" max="11063" width="4" style="174" bestFit="1" customWidth="1"/>
    <col min="11064" max="11064" width="12" style="174" bestFit="1" customWidth="1"/>
    <col min="11065" max="11065" width="4" style="174" bestFit="1" customWidth="1"/>
    <col min="11066" max="11066" width="12" style="174" bestFit="1" customWidth="1"/>
    <col min="11067" max="11067" width="4" style="174" bestFit="1" customWidth="1"/>
    <col min="11068" max="11068" width="12" style="174" bestFit="1" customWidth="1"/>
    <col min="11069" max="11069" width="4" style="174" bestFit="1" customWidth="1"/>
    <col min="11070" max="11070" width="12" style="174" bestFit="1" customWidth="1"/>
    <col min="11071" max="11071" width="4" style="174" bestFit="1" customWidth="1"/>
    <col min="11072" max="11072" width="12" style="174" bestFit="1" customWidth="1"/>
    <col min="11073" max="11073" width="4" style="174" bestFit="1" customWidth="1"/>
    <col min="11074" max="11074" width="12" style="174" bestFit="1" customWidth="1"/>
    <col min="11075" max="11075" width="4" style="174" bestFit="1" customWidth="1"/>
    <col min="11076" max="11076" width="12" style="174" bestFit="1" customWidth="1"/>
    <col min="11077" max="11077" width="4" style="174" bestFit="1" customWidth="1"/>
    <col min="11078" max="11078" width="12" style="174" bestFit="1" customWidth="1"/>
    <col min="11079" max="11079" width="4" style="174" bestFit="1" customWidth="1"/>
    <col min="11080" max="11080" width="12" style="174" bestFit="1" customWidth="1"/>
    <col min="11081" max="11081" width="4" style="174" bestFit="1" customWidth="1"/>
    <col min="11082" max="11082" width="12" style="174" bestFit="1" customWidth="1"/>
    <col min="11083" max="11083" width="4" style="174" bestFit="1" customWidth="1"/>
    <col min="11084" max="11084" width="12" style="174" bestFit="1" customWidth="1"/>
    <col min="11085" max="11085" width="4" style="174" bestFit="1" customWidth="1"/>
    <col min="11086" max="11264" width="9.140625" style="174"/>
    <col min="11265" max="11265" width="45.5703125" style="174" bestFit="1" customWidth="1"/>
    <col min="11266" max="11266" width="12" style="174" bestFit="1" customWidth="1"/>
    <col min="11267" max="11267" width="4" style="174" bestFit="1" customWidth="1"/>
    <col min="11268" max="11268" width="12" style="174" bestFit="1" customWidth="1"/>
    <col min="11269" max="11269" width="4" style="174" bestFit="1" customWidth="1"/>
    <col min="11270" max="11270" width="12" style="174" bestFit="1" customWidth="1"/>
    <col min="11271" max="11271" width="4" style="174" bestFit="1" customWidth="1"/>
    <col min="11272" max="11272" width="12" style="174" bestFit="1" customWidth="1"/>
    <col min="11273" max="11273" width="4" style="174" bestFit="1" customWidth="1"/>
    <col min="11274" max="11274" width="12" style="174" bestFit="1" customWidth="1"/>
    <col min="11275" max="11275" width="4" style="174" bestFit="1" customWidth="1"/>
    <col min="11276" max="11276" width="12" style="174" bestFit="1" customWidth="1"/>
    <col min="11277" max="11277" width="4" style="174" bestFit="1" customWidth="1"/>
    <col min="11278" max="11278" width="12" style="174" bestFit="1" customWidth="1"/>
    <col min="11279" max="11279" width="4" style="174" bestFit="1" customWidth="1"/>
    <col min="11280" max="11280" width="12" style="174" bestFit="1" customWidth="1"/>
    <col min="11281" max="11281" width="4" style="174" bestFit="1" customWidth="1"/>
    <col min="11282" max="11282" width="12" style="174" bestFit="1" customWidth="1"/>
    <col min="11283" max="11283" width="4" style="174" bestFit="1" customWidth="1"/>
    <col min="11284" max="11284" width="12" style="174" bestFit="1" customWidth="1"/>
    <col min="11285" max="11285" width="4" style="174" bestFit="1" customWidth="1"/>
    <col min="11286" max="11286" width="12" style="174" bestFit="1" customWidth="1"/>
    <col min="11287" max="11287" width="4" style="174" bestFit="1" customWidth="1"/>
    <col min="11288" max="11288" width="12" style="174" bestFit="1" customWidth="1"/>
    <col min="11289" max="11289" width="4" style="174" bestFit="1" customWidth="1"/>
    <col min="11290" max="11290" width="12" style="174" bestFit="1" customWidth="1"/>
    <col min="11291" max="11291" width="4" style="174" bestFit="1" customWidth="1"/>
    <col min="11292" max="11292" width="12" style="174" bestFit="1" customWidth="1"/>
    <col min="11293" max="11293" width="4" style="174" bestFit="1" customWidth="1"/>
    <col min="11294" max="11294" width="12" style="174" bestFit="1" customWidth="1"/>
    <col min="11295" max="11295" width="4" style="174" bestFit="1" customWidth="1"/>
    <col min="11296" max="11296" width="12" style="174" bestFit="1" customWidth="1"/>
    <col min="11297" max="11297" width="4" style="174" bestFit="1" customWidth="1"/>
    <col min="11298" max="11298" width="12" style="174" bestFit="1" customWidth="1"/>
    <col min="11299" max="11299" width="4" style="174" bestFit="1" customWidth="1"/>
    <col min="11300" max="11300" width="10" style="174" bestFit="1" customWidth="1"/>
    <col min="11301" max="11301" width="4" style="174" bestFit="1" customWidth="1"/>
    <col min="11302" max="11302" width="12" style="174" bestFit="1" customWidth="1"/>
    <col min="11303" max="11303" width="4" style="174" bestFit="1" customWidth="1"/>
    <col min="11304" max="11304" width="12" style="174" bestFit="1" customWidth="1"/>
    <col min="11305" max="11305" width="4" style="174" bestFit="1" customWidth="1"/>
    <col min="11306" max="11306" width="12" style="174" bestFit="1" customWidth="1"/>
    <col min="11307" max="11307" width="4" style="174" bestFit="1" customWidth="1"/>
    <col min="11308" max="11308" width="11" style="174" bestFit="1" customWidth="1"/>
    <col min="11309" max="11309" width="4" style="174" bestFit="1" customWidth="1"/>
    <col min="11310" max="11310" width="12" style="174" bestFit="1" customWidth="1"/>
    <col min="11311" max="11311" width="4" style="174" bestFit="1" customWidth="1"/>
    <col min="11312" max="11312" width="12" style="174" bestFit="1" customWidth="1"/>
    <col min="11313" max="11313" width="4" style="174" bestFit="1" customWidth="1"/>
    <col min="11314" max="11314" width="12" style="174" bestFit="1" customWidth="1"/>
    <col min="11315" max="11315" width="4" style="174" bestFit="1" customWidth="1"/>
    <col min="11316" max="11316" width="11" style="174" bestFit="1" customWidth="1"/>
    <col min="11317" max="11317" width="4" style="174" bestFit="1" customWidth="1"/>
    <col min="11318" max="11318" width="12" style="174" bestFit="1" customWidth="1"/>
    <col min="11319" max="11319" width="4" style="174" bestFit="1" customWidth="1"/>
    <col min="11320" max="11320" width="12" style="174" bestFit="1" customWidth="1"/>
    <col min="11321" max="11321" width="4" style="174" bestFit="1" customWidth="1"/>
    <col min="11322" max="11322" width="12" style="174" bestFit="1" customWidth="1"/>
    <col min="11323" max="11323" width="4" style="174" bestFit="1" customWidth="1"/>
    <col min="11324" max="11324" width="12" style="174" bestFit="1" customWidth="1"/>
    <col min="11325" max="11325" width="4" style="174" bestFit="1" customWidth="1"/>
    <col min="11326" max="11326" width="12" style="174" bestFit="1" customWidth="1"/>
    <col min="11327" max="11327" width="4" style="174" bestFit="1" customWidth="1"/>
    <col min="11328" max="11328" width="12" style="174" bestFit="1" customWidth="1"/>
    <col min="11329" max="11329" width="4" style="174" bestFit="1" customWidth="1"/>
    <col min="11330" max="11330" width="12" style="174" bestFit="1" customWidth="1"/>
    <col min="11331" max="11331" width="4" style="174" bestFit="1" customWidth="1"/>
    <col min="11332" max="11332" width="12" style="174" bestFit="1" customWidth="1"/>
    <col min="11333" max="11333" width="4" style="174" bestFit="1" customWidth="1"/>
    <col min="11334" max="11334" width="12" style="174" bestFit="1" customWidth="1"/>
    <col min="11335" max="11335" width="4" style="174" bestFit="1" customWidth="1"/>
    <col min="11336" max="11336" width="12" style="174" bestFit="1" customWidth="1"/>
    <col min="11337" max="11337" width="4" style="174" bestFit="1" customWidth="1"/>
    <col min="11338" max="11338" width="12" style="174" bestFit="1" customWidth="1"/>
    <col min="11339" max="11339" width="4" style="174" bestFit="1" customWidth="1"/>
    <col min="11340" max="11340" width="12" style="174" bestFit="1" customWidth="1"/>
    <col min="11341" max="11341" width="4" style="174" bestFit="1" customWidth="1"/>
    <col min="11342" max="11520" width="9.140625" style="174"/>
    <col min="11521" max="11521" width="45.5703125" style="174" bestFit="1" customWidth="1"/>
    <col min="11522" max="11522" width="12" style="174" bestFit="1" customWidth="1"/>
    <col min="11523" max="11523" width="4" style="174" bestFit="1" customWidth="1"/>
    <col min="11524" max="11524" width="12" style="174" bestFit="1" customWidth="1"/>
    <col min="11525" max="11525" width="4" style="174" bestFit="1" customWidth="1"/>
    <col min="11526" max="11526" width="12" style="174" bestFit="1" customWidth="1"/>
    <col min="11527" max="11527" width="4" style="174" bestFit="1" customWidth="1"/>
    <col min="11528" max="11528" width="12" style="174" bestFit="1" customWidth="1"/>
    <col min="11529" max="11529" width="4" style="174" bestFit="1" customWidth="1"/>
    <col min="11530" max="11530" width="12" style="174" bestFit="1" customWidth="1"/>
    <col min="11531" max="11531" width="4" style="174" bestFit="1" customWidth="1"/>
    <col min="11532" max="11532" width="12" style="174" bestFit="1" customWidth="1"/>
    <col min="11533" max="11533" width="4" style="174" bestFit="1" customWidth="1"/>
    <col min="11534" max="11534" width="12" style="174" bestFit="1" customWidth="1"/>
    <col min="11535" max="11535" width="4" style="174" bestFit="1" customWidth="1"/>
    <col min="11536" max="11536" width="12" style="174" bestFit="1" customWidth="1"/>
    <col min="11537" max="11537" width="4" style="174" bestFit="1" customWidth="1"/>
    <col min="11538" max="11538" width="12" style="174" bestFit="1" customWidth="1"/>
    <col min="11539" max="11539" width="4" style="174" bestFit="1" customWidth="1"/>
    <col min="11540" max="11540" width="12" style="174" bestFit="1" customWidth="1"/>
    <col min="11541" max="11541" width="4" style="174" bestFit="1" customWidth="1"/>
    <col min="11542" max="11542" width="12" style="174" bestFit="1" customWidth="1"/>
    <col min="11543" max="11543" width="4" style="174" bestFit="1" customWidth="1"/>
    <col min="11544" max="11544" width="12" style="174" bestFit="1" customWidth="1"/>
    <col min="11545" max="11545" width="4" style="174" bestFit="1" customWidth="1"/>
    <col min="11546" max="11546" width="12" style="174" bestFit="1" customWidth="1"/>
    <col min="11547" max="11547" width="4" style="174" bestFit="1" customWidth="1"/>
    <col min="11548" max="11548" width="12" style="174" bestFit="1" customWidth="1"/>
    <col min="11549" max="11549" width="4" style="174" bestFit="1" customWidth="1"/>
    <col min="11550" max="11550" width="12" style="174" bestFit="1" customWidth="1"/>
    <col min="11551" max="11551" width="4" style="174" bestFit="1" customWidth="1"/>
    <col min="11552" max="11552" width="12" style="174" bestFit="1" customWidth="1"/>
    <col min="11553" max="11553" width="4" style="174" bestFit="1" customWidth="1"/>
    <col min="11554" max="11554" width="12" style="174" bestFit="1" customWidth="1"/>
    <col min="11555" max="11555" width="4" style="174" bestFit="1" customWidth="1"/>
    <col min="11556" max="11556" width="10" style="174" bestFit="1" customWidth="1"/>
    <col min="11557" max="11557" width="4" style="174" bestFit="1" customWidth="1"/>
    <col min="11558" max="11558" width="12" style="174" bestFit="1" customWidth="1"/>
    <col min="11559" max="11559" width="4" style="174" bestFit="1" customWidth="1"/>
    <col min="11560" max="11560" width="12" style="174" bestFit="1" customWidth="1"/>
    <col min="11561" max="11561" width="4" style="174" bestFit="1" customWidth="1"/>
    <col min="11562" max="11562" width="12" style="174" bestFit="1" customWidth="1"/>
    <col min="11563" max="11563" width="4" style="174" bestFit="1" customWidth="1"/>
    <col min="11564" max="11564" width="11" style="174" bestFit="1" customWidth="1"/>
    <col min="11565" max="11565" width="4" style="174" bestFit="1" customWidth="1"/>
    <col min="11566" max="11566" width="12" style="174" bestFit="1" customWidth="1"/>
    <col min="11567" max="11567" width="4" style="174" bestFit="1" customWidth="1"/>
    <col min="11568" max="11568" width="12" style="174" bestFit="1" customWidth="1"/>
    <col min="11569" max="11569" width="4" style="174" bestFit="1" customWidth="1"/>
    <col min="11570" max="11570" width="12" style="174" bestFit="1" customWidth="1"/>
    <col min="11571" max="11571" width="4" style="174" bestFit="1" customWidth="1"/>
    <col min="11572" max="11572" width="11" style="174" bestFit="1" customWidth="1"/>
    <col min="11573" max="11573" width="4" style="174" bestFit="1" customWidth="1"/>
    <col min="11574" max="11574" width="12" style="174" bestFit="1" customWidth="1"/>
    <col min="11575" max="11575" width="4" style="174" bestFit="1" customWidth="1"/>
    <col min="11576" max="11576" width="12" style="174" bestFit="1" customWidth="1"/>
    <col min="11577" max="11577" width="4" style="174" bestFit="1" customWidth="1"/>
    <col min="11578" max="11578" width="12" style="174" bestFit="1" customWidth="1"/>
    <col min="11579" max="11579" width="4" style="174" bestFit="1" customWidth="1"/>
    <col min="11580" max="11580" width="12" style="174" bestFit="1" customWidth="1"/>
    <col min="11581" max="11581" width="4" style="174" bestFit="1" customWidth="1"/>
    <col min="11582" max="11582" width="12" style="174" bestFit="1" customWidth="1"/>
    <col min="11583" max="11583" width="4" style="174" bestFit="1" customWidth="1"/>
    <col min="11584" max="11584" width="12" style="174" bestFit="1" customWidth="1"/>
    <col min="11585" max="11585" width="4" style="174" bestFit="1" customWidth="1"/>
    <col min="11586" max="11586" width="12" style="174" bestFit="1" customWidth="1"/>
    <col min="11587" max="11587" width="4" style="174" bestFit="1" customWidth="1"/>
    <col min="11588" max="11588" width="12" style="174" bestFit="1" customWidth="1"/>
    <col min="11589" max="11589" width="4" style="174" bestFit="1" customWidth="1"/>
    <col min="11590" max="11590" width="12" style="174" bestFit="1" customWidth="1"/>
    <col min="11591" max="11591" width="4" style="174" bestFit="1" customWidth="1"/>
    <col min="11592" max="11592" width="12" style="174" bestFit="1" customWidth="1"/>
    <col min="11593" max="11593" width="4" style="174" bestFit="1" customWidth="1"/>
    <col min="11594" max="11594" width="12" style="174" bestFit="1" customWidth="1"/>
    <col min="11595" max="11595" width="4" style="174" bestFit="1" customWidth="1"/>
    <col min="11596" max="11596" width="12" style="174" bestFit="1" customWidth="1"/>
    <col min="11597" max="11597" width="4" style="174" bestFit="1" customWidth="1"/>
    <col min="11598" max="11776" width="9.140625" style="174"/>
    <col min="11777" max="11777" width="45.5703125" style="174" bestFit="1" customWidth="1"/>
    <col min="11778" max="11778" width="12" style="174" bestFit="1" customWidth="1"/>
    <col min="11779" max="11779" width="4" style="174" bestFit="1" customWidth="1"/>
    <col min="11780" max="11780" width="12" style="174" bestFit="1" customWidth="1"/>
    <col min="11781" max="11781" width="4" style="174" bestFit="1" customWidth="1"/>
    <col min="11782" max="11782" width="12" style="174" bestFit="1" customWidth="1"/>
    <col min="11783" max="11783" width="4" style="174" bestFit="1" customWidth="1"/>
    <col min="11784" max="11784" width="12" style="174" bestFit="1" customWidth="1"/>
    <col min="11785" max="11785" width="4" style="174" bestFit="1" customWidth="1"/>
    <col min="11786" max="11786" width="12" style="174" bestFit="1" customWidth="1"/>
    <col min="11787" max="11787" width="4" style="174" bestFit="1" customWidth="1"/>
    <col min="11788" max="11788" width="12" style="174" bestFit="1" customWidth="1"/>
    <col min="11789" max="11789" width="4" style="174" bestFit="1" customWidth="1"/>
    <col min="11790" max="11790" width="12" style="174" bestFit="1" customWidth="1"/>
    <col min="11791" max="11791" width="4" style="174" bestFit="1" customWidth="1"/>
    <col min="11792" max="11792" width="12" style="174" bestFit="1" customWidth="1"/>
    <col min="11793" max="11793" width="4" style="174" bestFit="1" customWidth="1"/>
    <col min="11794" max="11794" width="12" style="174" bestFit="1" customWidth="1"/>
    <col min="11795" max="11795" width="4" style="174" bestFit="1" customWidth="1"/>
    <col min="11796" max="11796" width="12" style="174" bestFit="1" customWidth="1"/>
    <col min="11797" max="11797" width="4" style="174" bestFit="1" customWidth="1"/>
    <col min="11798" max="11798" width="12" style="174" bestFit="1" customWidth="1"/>
    <col min="11799" max="11799" width="4" style="174" bestFit="1" customWidth="1"/>
    <col min="11800" max="11800" width="12" style="174" bestFit="1" customWidth="1"/>
    <col min="11801" max="11801" width="4" style="174" bestFit="1" customWidth="1"/>
    <col min="11802" max="11802" width="12" style="174" bestFit="1" customWidth="1"/>
    <col min="11803" max="11803" width="4" style="174" bestFit="1" customWidth="1"/>
    <col min="11804" max="11804" width="12" style="174" bestFit="1" customWidth="1"/>
    <col min="11805" max="11805" width="4" style="174" bestFit="1" customWidth="1"/>
    <col min="11806" max="11806" width="12" style="174" bestFit="1" customWidth="1"/>
    <col min="11807" max="11807" width="4" style="174" bestFit="1" customWidth="1"/>
    <col min="11808" max="11808" width="12" style="174" bestFit="1" customWidth="1"/>
    <col min="11809" max="11809" width="4" style="174" bestFit="1" customWidth="1"/>
    <col min="11810" max="11810" width="12" style="174" bestFit="1" customWidth="1"/>
    <col min="11811" max="11811" width="4" style="174" bestFit="1" customWidth="1"/>
    <col min="11812" max="11812" width="10" style="174" bestFit="1" customWidth="1"/>
    <col min="11813" max="11813" width="4" style="174" bestFit="1" customWidth="1"/>
    <col min="11814" max="11814" width="12" style="174" bestFit="1" customWidth="1"/>
    <col min="11815" max="11815" width="4" style="174" bestFit="1" customWidth="1"/>
    <col min="11816" max="11816" width="12" style="174" bestFit="1" customWidth="1"/>
    <col min="11817" max="11817" width="4" style="174" bestFit="1" customWidth="1"/>
    <col min="11818" max="11818" width="12" style="174" bestFit="1" customWidth="1"/>
    <col min="11819" max="11819" width="4" style="174" bestFit="1" customWidth="1"/>
    <col min="11820" max="11820" width="11" style="174" bestFit="1" customWidth="1"/>
    <col min="11821" max="11821" width="4" style="174" bestFit="1" customWidth="1"/>
    <col min="11822" max="11822" width="12" style="174" bestFit="1" customWidth="1"/>
    <col min="11823" max="11823" width="4" style="174" bestFit="1" customWidth="1"/>
    <col min="11824" max="11824" width="12" style="174" bestFit="1" customWidth="1"/>
    <col min="11825" max="11825" width="4" style="174" bestFit="1" customWidth="1"/>
    <col min="11826" max="11826" width="12" style="174" bestFit="1" customWidth="1"/>
    <col min="11827" max="11827" width="4" style="174" bestFit="1" customWidth="1"/>
    <col min="11828" max="11828" width="11" style="174" bestFit="1" customWidth="1"/>
    <col min="11829" max="11829" width="4" style="174" bestFit="1" customWidth="1"/>
    <col min="11830" max="11830" width="12" style="174" bestFit="1" customWidth="1"/>
    <col min="11831" max="11831" width="4" style="174" bestFit="1" customWidth="1"/>
    <col min="11832" max="11832" width="12" style="174" bestFit="1" customWidth="1"/>
    <col min="11833" max="11833" width="4" style="174" bestFit="1" customWidth="1"/>
    <col min="11834" max="11834" width="12" style="174" bestFit="1" customWidth="1"/>
    <col min="11835" max="11835" width="4" style="174" bestFit="1" customWidth="1"/>
    <col min="11836" max="11836" width="12" style="174" bestFit="1" customWidth="1"/>
    <col min="11837" max="11837" width="4" style="174" bestFit="1" customWidth="1"/>
    <col min="11838" max="11838" width="12" style="174" bestFit="1" customWidth="1"/>
    <col min="11839" max="11839" width="4" style="174" bestFit="1" customWidth="1"/>
    <col min="11840" max="11840" width="12" style="174" bestFit="1" customWidth="1"/>
    <col min="11841" max="11841" width="4" style="174" bestFit="1" customWidth="1"/>
    <col min="11842" max="11842" width="12" style="174" bestFit="1" customWidth="1"/>
    <col min="11843" max="11843" width="4" style="174" bestFit="1" customWidth="1"/>
    <col min="11844" max="11844" width="12" style="174" bestFit="1" customWidth="1"/>
    <col min="11845" max="11845" width="4" style="174" bestFit="1" customWidth="1"/>
    <col min="11846" max="11846" width="12" style="174" bestFit="1" customWidth="1"/>
    <col min="11847" max="11847" width="4" style="174" bestFit="1" customWidth="1"/>
    <col min="11848" max="11848" width="12" style="174" bestFit="1" customWidth="1"/>
    <col min="11849" max="11849" width="4" style="174" bestFit="1" customWidth="1"/>
    <col min="11850" max="11850" width="12" style="174" bestFit="1" customWidth="1"/>
    <col min="11851" max="11851" width="4" style="174" bestFit="1" customWidth="1"/>
    <col min="11852" max="11852" width="12" style="174" bestFit="1" customWidth="1"/>
    <col min="11853" max="11853" width="4" style="174" bestFit="1" customWidth="1"/>
    <col min="11854" max="12032" width="9.140625" style="174"/>
    <col min="12033" max="12033" width="45.5703125" style="174" bestFit="1" customWidth="1"/>
    <col min="12034" max="12034" width="12" style="174" bestFit="1" customWidth="1"/>
    <col min="12035" max="12035" width="4" style="174" bestFit="1" customWidth="1"/>
    <col min="12036" max="12036" width="12" style="174" bestFit="1" customWidth="1"/>
    <col min="12037" max="12037" width="4" style="174" bestFit="1" customWidth="1"/>
    <col min="12038" max="12038" width="12" style="174" bestFit="1" customWidth="1"/>
    <col min="12039" max="12039" width="4" style="174" bestFit="1" customWidth="1"/>
    <col min="12040" max="12040" width="12" style="174" bestFit="1" customWidth="1"/>
    <col min="12041" max="12041" width="4" style="174" bestFit="1" customWidth="1"/>
    <col min="12042" max="12042" width="12" style="174" bestFit="1" customWidth="1"/>
    <col min="12043" max="12043" width="4" style="174" bestFit="1" customWidth="1"/>
    <col min="12044" max="12044" width="12" style="174" bestFit="1" customWidth="1"/>
    <col min="12045" max="12045" width="4" style="174" bestFit="1" customWidth="1"/>
    <col min="12046" max="12046" width="12" style="174" bestFit="1" customWidth="1"/>
    <col min="12047" max="12047" width="4" style="174" bestFit="1" customWidth="1"/>
    <col min="12048" max="12048" width="12" style="174" bestFit="1" customWidth="1"/>
    <col min="12049" max="12049" width="4" style="174" bestFit="1" customWidth="1"/>
    <col min="12050" max="12050" width="12" style="174" bestFit="1" customWidth="1"/>
    <col min="12051" max="12051" width="4" style="174" bestFit="1" customWidth="1"/>
    <col min="12052" max="12052" width="12" style="174" bestFit="1" customWidth="1"/>
    <col min="12053" max="12053" width="4" style="174" bestFit="1" customWidth="1"/>
    <col min="12054" max="12054" width="12" style="174" bestFit="1" customWidth="1"/>
    <col min="12055" max="12055" width="4" style="174" bestFit="1" customWidth="1"/>
    <col min="12056" max="12056" width="12" style="174" bestFit="1" customWidth="1"/>
    <col min="12057" max="12057" width="4" style="174" bestFit="1" customWidth="1"/>
    <col min="12058" max="12058" width="12" style="174" bestFit="1" customWidth="1"/>
    <col min="12059" max="12059" width="4" style="174" bestFit="1" customWidth="1"/>
    <col min="12060" max="12060" width="12" style="174" bestFit="1" customWidth="1"/>
    <col min="12061" max="12061" width="4" style="174" bestFit="1" customWidth="1"/>
    <col min="12062" max="12062" width="12" style="174" bestFit="1" customWidth="1"/>
    <col min="12063" max="12063" width="4" style="174" bestFit="1" customWidth="1"/>
    <col min="12064" max="12064" width="12" style="174" bestFit="1" customWidth="1"/>
    <col min="12065" max="12065" width="4" style="174" bestFit="1" customWidth="1"/>
    <col min="12066" max="12066" width="12" style="174" bestFit="1" customWidth="1"/>
    <col min="12067" max="12067" width="4" style="174" bestFit="1" customWidth="1"/>
    <col min="12068" max="12068" width="10" style="174" bestFit="1" customWidth="1"/>
    <col min="12069" max="12069" width="4" style="174" bestFit="1" customWidth="1"/>
    <col min="12070" max="12070" width="12" style="174" bestFit="1" customWidth="1"/>
    <col min="12071" max="12071" width="4" style="174" bestFit="1" customWidth="1"/>
    <col min="12072" max="12072" width="12" style="174" bestFit="1" customWidth="1"/>
    <col min="12073" max="12073" width="4" style="174" bestFit="1" customWidth="1"/>
    <col min="12074" max="12074" width="12" style="174" bestFit="1" customWidth="1"/>
    <col min="12075" max="12075" width="4" style="174" bestFit="1" customWidth="1"/>
    <col min="12076" max="12076" width="11" style="174" bestFit="1" customWidth="1"/>
    <col min="12077" max="12077" width="4" style="174" bestFit="1" customWidth="1"/>
    <col min="12078" max="12078" width="12" style="174" bestFit="1" customWidth="1"/>
    <col min="12079" max="12079" width="4" style="174" bestFit="1" customWidth="1"/>
    <col min="12080" max="12080" width="12" style="174" bestFit="1" customWidth="1"/>
    <col min="12081" max="12081" width="4" style="174" bestFit="1" customWidth="1"/>
    <col min="12082" max="12082" width="12" style="174" bestFit="1" customWidth="1"/>
    <col min="12083" max="12083" width="4" style="174" bestFit="1" customWidth="1"/>
    <col min="12084" max="12084" width="11" style="174" bestFit="1" customWidth="1"/>
    <col min="12085" max="12085" width="4" style="174" bestFit="1" customWidth="1"/>
    <col min="12086" max="12086" width="12" style="174" bestFit="1" customWidth="1"/>
    <col min="12087" max="12087" width="4" style="174" bestFit="1" customWidth="1"/>
    <col min="12088" max="12088" width="12" style="174" bestFit="1" customWidth="1"/>
    <col min="12089" max="12089" width="4" style="174" bestFit="1" customWidth="1"/>
    <col min="12090" max="12090" width="12" style="174" bestFit="1" customWidth="1"/>
    <col min="12091" max="12091" width="4" style="174" bestFit="1" customWidth="1"/>
    <col min="12092" max="12092" width="12" style="174" bestFit="1" customWidth="1"/>
    <col min="12093" max="12093" width="4" style="174" bestFit="1" customWidth="1"/>
    <col min="12094" max="12094" width="12" style="174" bestFit="1" customWidth="1"/>
    <col min="12095" max="12095" width="4" style="174" bestFit="1" customWidth="1"/>
    <col min="12096" max="12096" width="12" style="174" bestFit="1" customWidth="1"/>
    <col min="12097" max="12097" width="4" style="174" bestFit="1" customWidth="1"/>
    <col min="12098" max="12098" width="12" style="174" bestFit="1" customWidth="1"/>
    <col min="12099" max="12099" width="4" style="174" bestFit="1" customWidth="1"/>
    <col min="12100" max="12100" width="12" style="174" bestFit="1" customWidth="1"/>
    <col min="12101" max="12101" width="4" style="174" bestFit="1" customWidth="1"/>
    <col min="12102" max="12102" width="12" style="174" bestFit="1" customWidth="1"/>
    <col min="12103" max="12103" width="4" style="174" bestFit="1" customWidth="1"/>
    <col min="12104" max="12104" width="12" style="174" bestFit="1" customWidth="1"/>
    <col min="12105" max="12105" width="4" style="174" bestFit="1" customWidth="1"/>
    <col min="12106" max="12106" width="12" style="174" bestFit="1" customWidth="1"/>
    <col min="12107" max="12107" width="4" style="174" bestFit="1" customWidth="1"/>
    <col min="12108" max="12108" width="12" style="174" bestFit="1" customWidth="1"/>
    <col min="12109" max="12109" width="4" style="174" bestFit="1" customWidth="1"/>
    <col min="12110" max="12288" width="9.140625" style="174"/>
    <col min="12289" max="12289" width="45.5703125" style="174" bestFit="1" customWidth="1"/>
    <col min="12290" max="12290" width="12" style="174" bestFit="1" customWidth="1"/>
    <col min="12291" max="12291" width="4" style="174" bestFit="1" customWidth="1"/>
    <col min="12292" max="12292" width="12" style="174" bestFit="1" customWidth="1"/>
    <col min="12293" max="12293" width="4" style="174" bestFit="1" customWidth="1"/>
    <col min="12294" max="12294" width="12" style="174" bestFit="1" customWidth="1"/>
    <col min="12295" max="12295" width="4" style="174" bestFit="1" customWidth="1"/>
    <col min="12296" max="12296" width="12" style="174" bestFit="1" customWidth="1"/>
    <col min="12297" max="12297" width="4" style="174" bestFit="1" customWidth="1"/>
    <col min="12298" max="12298" width="12" style="174" bestFit="1" customWidth="1"/>
    <col min="12299" max="12299" width="4" style="174" bestFit="1" customWidth="1"/>
    <col min="12300" max="12300" width="12" style="174" bestFit="1" customWidth="1"/>
    <col min="12301" max="12301" width="4" style="174" bestFit="1" customWidth="1"/>
    <col min="12302" max="12302" width="12" style="174" bestFit="1" customWidth="1"/>
    <col min="12303" max="12303" width="4" style="174" bestFit="1" customWidth="1"/>
    <col min="12304" max="12304" width="12" style="174" bestFit="1" customWidth="1"/>
    <col min="12305" max="12305" width="4" style="174" bestFit="1" customWidth="1"/>
    <col min="12306" max="12306" width="12" style="174" bestFit="1" customWidth="1"/>
    <col min="12307" max="12307" width="4" style="174" bestFit="1" customWidth="1"/>
    <col min="12308" max="12308" width="12" style="174" bestFit="1" customWidth="1"/>
    <col min="12309" max="12309" width="4" style="174" bestFit="1" customWidth="1"/>
    <col min="12310" max="12310" width="12" style="174" bestFit="1" customWidth="1"/>
    <col min="12311" max="12311" width="4" style="174" bestFit="1" customWidth="1"/>
    <col min="12312" max="12312" width="12" style="174" bestFit="1" customWidth="1"/>
    <col min="12313" max="12313" width="4" style="174" bestFit="1" customWidth="1"/>
    <col min="12314" max="12314" width="12" style="174" bestFit="1" customWidth="1"/>
    <col min="12315" max="12315" width="4" style="174" bestFit="1" customWidth="1"/>
    <col min="12316" max="12316" width="12" style="174" bestFit="1" customWidth="1"/>
    <col min="12317" max="12317" width="4" style="174" bestFit="1" customWidth="1"/>
    <col min="12318" max="12318" width="12" style="174" bestFit="1" customWidth="1"/>
    <col min="12319" max="12319" width="4" style="174" bestFit="1" customWidth="1"/>
    <col min="12320" max="12320" width="12" style="174" bestFit="1" customWidth="1"/>
    <col min="12321" max="12321" width="4" style="174" bestFit="1" customWidth="1"/>
    <col min="12322" max="12322" width="12" style="174" bestFit="1" customWidth="1"/>
    <col min="12323" max="12323" width="4" style="174" bestFit="1" customWidth="1"/>
    <col min="12324" max="12324" width="10" style="174" bestFit="1" customWidth="1"/>
    <col min="12325" max="12325" width="4" style="174" bestFit="1" customWidth="1"/>
    <col min="12326" max="12326" width="12" style="174" bestFit="1" customWidth="1"/>
    <col min="12327" max="12327" width="4" style="174" bestFit="1" customWidth="1"/>
    <col min="12328" max="12328" width="12" style="174" bestFit="1" customWidth="1"/>
    <col min="12329" max="12329" width="4" style="174" bestFit="1" customWidth="1"/>
    <col min="12330" max="12330" width="12" style="174" bestFit="1" customWidth="1"/>
    <col min="12331" max="12331" width="4" style="174" bestFit="1" customWidth="1"/>
    <col min="12332" max="12332" width="11" style="174" bestFit="1" customWidth="1"/>
    <col min="12333" max="12333" width="4" style="174" bestFit="1" customWidth="1"/>
    <col min="12334" max="12334" width="12" style="174" bestFit="1" customWidth="1"/>
    <col min="12335" max="12335" width="4" style="174" bestFit="1" customWidth="1"/>
    <col min="12336" max="12336" width="12" style="174" bestFit="1" customWidth="1"/>
    <col min="12337" max="12337" width="4" style="174" bestFit="1" customWidth="1"/>
    <col min="12338" max="12338" width="12" style="174" bestFit="1" customWidth="1"/>
    <col min="12339" max="12339" width="4" style="174" bestFit="1" customWidth="1"/>
    <col min="12340" max="12340" width="11" style="174" bestFit="1" customWidth="1"/>
    <col min="12341" max="12341" width="4" style="174" bestFit="1" customWidth="1"/>
    <col min="12342" max="12342" width="12" style="174" bestFit="1" customWidth="1"/>
    <col min="12343" max="12343" width="4" style="174" bestFit="1" customWidth="1"/>
    <col min="12344" max="12344" width="12" style="174" bestFit="1" customWidth="1"/>
    <col min="12345" max="12345" width="4" style="174" bestFit="1" customWidth="1"/>
    <col min="12346" max="12346" width="12" style="174" bestFit="1" customWidth="1"/>
    <col min="12347" max="12347" width="4" style="174" bestFit="1" customWidth="1"/>
    <col min="12348" max="12348" width="12" style="174" bestFit="1" customWidth="1"/>
    <col min="12349" max="12349" width="4" style="174" bestFit="1" customWidth="1"/>
    <col min="12350" max="12350" width="12" style="174" bestFit="1" customWidth="1"/>
    <col min="12351" max="12351" width="4" style="174" bestFit="1" customWidth="1"/>
    <col min="12352" max="12352" width="12" style="174" bestFit="1" customWidth="1"/>
    <col min="12353" max="12353" width="4" style="174" bestFit="1" customWidth="1"/>
    <col min="12354" max="12354" width="12" style="174" bestFit="1" customWidth="1"/>
    <col min="12355" max="12355" width="4" style="174" bestFit="1" customWidth="1"/>
    <col min="12356" max="12356" width="12" style="174" bestFit="1" customWidth="1"/>
    <col min="12357" max="12357" width="4" style="174" bestFit="1" customWidth="1"/>
    <col min="12358" max="12358" width="12" style="174" bestFit="1" customWidth="1"/>
    <col min="12359" max="12359" width="4" style="174" bestFit="1" customWidth="1"/>
    <col min="12360" max="12360" width="12" style="174" bestFit="1" customWidth="1"/>
    <col min="12361" max="12361" width="4" style="174" bestFit="1" customWidth="1"/>
    <col min="12362" max="12362" width="12" style="174" bestFit="1" customWidth="1"/>
    <col min="12363" max="12363" width="4" style="174" bestFit="1" customWidth="1"/>
    <col min="12364" max="12364" width="12" style="174" bestFit="1" customWidth="1"/>
    <col min="12365" max="12365" width="4" style="174" bestFit="1" customWidth="1"/>
    <col min="12366" max="12544" width="9.140625" style="174"/>
    <col min="12545" max="12545" width="45.5703125" style="174" bestFit="1" customWidth="1"/>
    <col min="12546" max="12546" width="12" style="174" bestFit="1" customWidth="1"/>
    <col min="12547" max="12547" width="4" style="174" bestFit="1" customWidth="1"/>
    <col min="12548" max="12548" width="12" style="174" bestFit="1" customWidth="1"/>
    <col min="12549" max="12549" width="4" style="174" bestFit="1" customWidth="1"/>
    <col min="12550" max="12550" width="12" style="174" bestFit="1" customWidth="1"/>
    <col min="12551" max="12551" width="4" style="174" bestFit="1" customWidth="1"/>
    <col min="12552" max="12552" width="12" style="174" bestFit="1" customWidth="1"/>
    <col min="12553" max="12553" width="4" style="174" bestFit="1" customWidth="1"/>
    <col min="12554" max="12554" width="12" style="174" bestFit="1" customWidth="1"/>
    <col min="12555" max="12555" width="4" style="174" bestFit="1" customWidth="1"/>
    <col min="12556" max="12556" width="12" style="174" bestFit="1" customWidth="1"/>
    <col min="12557" max="12557" width="4" style="174" bestFit="1" customWidth="1"/>
    <col min="12558" max="12558" width="12" style="174" bestFit="1" customWidth="1"/>
    <col min="12559" max="12559" width="4" style="174" bestFit="1" customWidth="1"/>
    <col min="12560" max="12560" width="12" style="174" bestFit="1" customWidth="1"/>
    <col min="12561" max="12561" width="4" style="174" bestFit="1" customWidth="1"/>
    <col min="12562" max="12562" width="12" style="174" bestFit="1" customWidth="1"/>
    <col min="12563" max="12563" width="4" style="174" bestFit="1" customWidth="1"/>
    <col min="12564" max="12564" width="12" style="174" bestFit="1" customWidth="1"/>
    <col min="12565" max="12565" width="4" style="174" bestFit="1" customWidth="1"/>
    <col min="12566" max="12566" width="12" style="174" bestFit="1" customWidth="1"/>
    <col min="12567" max="12567" width="4" style="174" bestFit="1" customWidth="1"/>
    <col min="12568" max="12568" width="12" style="174" bestFit="1" customWidth="1"/>
    <col min="12569" max="12569" width="4" style="174" bestFit="1" customWidth="1"/>
    <col min="12570" max="12570" width="12" style="174" bestFit="1" customWidth="1"/>
    <col min="12571" max="12571" width="4" style="174" bestFit="1" customWidth="1"/>
    <col min="12572" max="12572" width="12" style="174" bestFit="1" customWidth="1"/>
    <col min="12573" max="12573" width="4" style="174" bestFit="1" customWidth="1"/>
    <col min="12574" max="12574" width="12" style="174" bestFit="1" customWidth="1"/>
    <col min="12575" max="12575" width="4" style="174" bestFit="1" customWidth="1"/>
    <col min="12576" max="12576" width="12" style="174" bestFit="1" customWidth="1"/>
    <col min="12577" max="12577" width="4" style="174" bestFit="1" customWidth="1"/>
    <col min="12578" max="12578" width="12" style="174" bestFit="1" customWidth="1"/>
    <col min="12579" max="12579" width="4" style="174" bestFit="1" customWidth="1"/>
    <col min="12580" max="12580" width="10" style="174" bestFit="1" customWidth="1"/>
    <col min="12581" max="12581" width="4" style="174" bestFit="1" customWidth="1"/>
    <col min="12582" max="12582" width="12" style="174" bestFit="1" customWidth="1"/>
    <col min="12583" max="12583" width="4" style="174" bestFit="1" customWidth="1"/>
    <col min="12584" max="12584" width="12" style="174" bestFit="1" customWidth="1"/>
    <col min="12585" max="12585" width="4" style="174" bestFit="1" customWidth="1"/>
    <col min="12586" max="12586" width="12" style="174" bestFit="1" customWidth="1"/>
    <col min="12587" max="12587" width="4" style="174" bestFit="1" customWidth="1"/>
    <col min="12588" max="12588" width="11" style="174" bestFit="1" customWidth="1"/>
    <col min="12589" max="12589" width="4" style="174" bestFit="1" customWidth="1"/>
    <col min="12590" max="12590" width="12" style="174" bestFit="1" customWidth="1"/>
    <col min="12591" max="12591" width="4" style="174" bestFit="1" customWidth="1"/>
    <col min="12592" max="12592" width="12" style="174" bestFit="1" customWidth="1"/>
    <col min="12593" max="12593" width="4" style="174" bestFit="1" customWidth="1"/>
    <col min="12594" max="12594" width="12" style="174" bestFit="1" customWidth="1"/>
    <col min="12595" max="12595" width="4" style="174" bestFit="1" customWidth="1"/>
    <col min="12596" max="12596" width="11" style="174" bestFit="1" customWidth="1"/>
    <col min="12597" max="12597" width="4" style="174" bestFit="1" customWidth="1"/>
    <col min="12598" max="12598" width="12" style="174" bestFit="1" customWidth="1"/>
    <col min="12599" max="12599" width="4" style="174" bestFit="1" customWidth="1"/>
    <col min="12600" max="12600" width="12" style="174" bestFit="1" customWidth="1"/>
    <col min="12601" max="12601" width="4" style="174" bestFit="1" customWidth="1"/>
    <col min="12602" max="12602" width="12" style="174" bestFit="1" customWidth="1"/>
    <col min="12603" max="12603" width="4" style="174" bestFit="1" customWidth="1"/>
    <col min="12604" max="12604" width="12" style="174" bestFit="1" customWidth="1"/>
    <col min="12605" max="12605" width="4" style="174" bestFit="1" customWidth="1"/>
    <col min="12606" max="12606" width="12" style="174" bestFit="1" customWidth="1"/>
    <col min="12607" max="12607" width="4" style="174" bestFit="1" customWidth="1"/>
    <col min="12608" max="12608" width="12" style="174" bestFit="1" customWidth="1"/>
    <col min="12609" max="12609" width="4" style="174" bestFit="1" customWidth="1"/>
    <col min="12610" max="12610" width="12" style="174" bestFit="1" customWidth="1"/>
    <col min="12611" max="12611" width="4" style="174" bestFit="1" customWidth="1"/>
    <col min="12612" max="12612" width="12" style="174" bestFit="1" customWidth="1"/>
    <col min="12613" max="12613" width="4" style="174" bestFit="1" customWidth="1"/>
    <col min="12614" max="12614" width="12" style="174" bestFit="1" customWidth="1"/>
    <col min="12615" max="12615" width="4" style="174" bestFit="1" customWidth="1"/>
    <col min="12616" max="12616" width="12" style="174" bestFit="1" customWidth="1"/>
    <col min="12617" max="12617" width="4" style="174" bestFit="1" customWidth="1"/>
    <col min="12618" max="12618" width="12" style="174" bestFit="1" customWidth="1"/>
    <col min="12619" max="12619" width="4" style="174" bestFit="1" customWidth="1"/>
    <col min="12620" max="12620" width="12" style="174" bestFit="1" customWidth="1"/>
    <col min="12621" max="12621" width="4" style="174" bestFit="1" customWidth="1"/>
    <col min="12622" max="12800" width="9.140625" style="174"/>
    <col min="12801" max="12801" width="45.5703125" style="174" bestFit="1" customWidth="1"/>
    <col min="12802" max="12802" width="12" style="174" bestFit="1" customWidth="1"/>
    <col min="12803" max="12803" width="4" style="174" bestFit="1" customWidth="1"/>
    <col min="12804" max="12804" width="12" style="174" bestFit="1" customWidth="1"/>
    <col min="12805" max="12805" width="4" style="174" bestFit="1" customWidth="1"/>
    <col min="12806" max="12806" width="12" style="174" bestFit="1" customWidth="1"/>
    <col min="12807" max="12807" width="4" style="174" bestFit="1" customWidth="1"/>
    <col min="12808" max="12808" width="12" style="174" bestFit="1" customWidth="1"/>
    <col min="12809" max="12809" width="4" style="174" bestFit="1" customWidth="1"/>
    <col min="12810" max="12810" width="12" style="174" bestFit="1" customWidth="1"/>
    <col min="12811" max="12811" width="4" style="174" bestFit="1" customWidth="1"/>
    <col min="12812" max="12812" width="12" style="174" bestFit="1" customWidth="1"/>
    <col min="12813" max="12813" width="4" style="174" bestFit="1" customWidth="1"/>
    <col min="12814" max="12814" width="12" style="174" bestFit="1" customWidth="1"/>
    <col min="12815" max="12815" width="4" style="174" bestFit="1" customWidth="1"/>
    <col min="12816" max="12816" width="12" style="174" bestFit="1" customWidth="1"/>
    <col min="12817" max="12817" width="4" style="174" bestFit="1" customWidth="1"/>
    <col min="12818" max="12818" width="12" style="174" bestFit="1" customWidth="1"/>
    <col min="12819" max="12819" width="4" style="174" bestFit="1" customWidth="1"/>
    <col min="12820" max="12820" width="12" style="174" bestFit="1" customWidth="1"/>
    <col min="12821" max="12821" width="4" style="174" bestFit="1" customWidth="1"/>
    <col min="12822" max="12822" width="12" style="174" bestFit="1" customWidth="1"/>
    <col min="12823" max="12823" width="4" style="174" bestFit="1" customWidth="1"/>
    <col min="12824" max="12824" width="12" style="174" bestFit="1" customWidth="1"/>
    <col min="12825" max="12825" width="4" style="174" bestFit="1" customWidth="1"/>
    <col min="12826" max="12826" width="12" style="174" bestFit="1" customWidth="1"/>
    <col min="12827" max="12827" width="4" style="174" bestFit="1" customWidth="1"/>
    <col min="12828" max="12828" width="12" style="174" bestFit="1" customWidth="1"/>
    <col min="12829" max="12829" width="4" style="174" bestFit="1" customWidth="1"/>
    <col min="12830" max="12830" width="12" style="174" bestFit="1" customWidth="1"/>
    <col min="12831" max="12831" width="4" style="174" bestFit="1" customWidth="1"/>
    <col min="12832" max="12832" width="12" style="174" bestFit="1" customWidth="1"/>
    <col min="12833" max="12833" width="4" style="174" bestFit="1" customWidth="1"/>
    <col min="12834" max="12834" width="12" style="174" bestFit="1" customWidth="1"/>
    <col min="12835" max="12835" width="4" style="174" bestFit="1" customWidth="1"/>
    <col min="12836" max="12836" width="10" style="174" bestFit="1" customWidth="1"/>
    <col min="12837" max="12837" width="4" style="174" bestFit="1" customWidth="1"/>
    <col min="12838" max="12838" width="12" style="174" bestFit="1" customWidth="1"/>
    <col min="12839" max="12839" width="4" style="174" bestFit="1" customWidth="1"/>
    <col min="12840" max="12840" width="12" style="174" bestFit="1" customWidth="1"/>
    <col min="12841" max="12841" width="4" style="174" bestFit="1" customWidth="1"/>
    <col min="12842" max="12842" width="12" style="174" bestFit="1" customWidth="1"/>
    <col min="12843" max="12843" width="4" style="174" bestFit="1" customWidth="1"/>
    <col min="12844" max="12844" width="11" style="174" bestFit="1" customWidth="1"/>
    <col min="12845" max="12845" width="4" style="174" bestFit="1" customWidth="1"/>
    <col min="12846" max="12846" width="12" style="174" bestFit="1" customWidth="1"/>
    <col min="12847" max="12847" width="4" style="174" bestFit="1" customWidth="1"/>
    <col min="12848" max="12848" width="12" style="174" bestFit="1" customWidth="1"/>
    <col min="12849" max="12849" width="4" style="174" bestFit="1" customWidth="1"/>
    <col min="12850" max="12850" width="12" style="174" bestFit="1" customWidth="1"/>
    <col min="12851" max="12851" width="4" style="174" bestFit="1" customWidth="1"/>
    <col min="12852" max="12852" width="11" style="174" bestFit="1" customWidth="1"/>
    <col min="12853" max="12853" width="4" style="174" bestFit="1" customWidth="1"/>
    <col min="12854" max="12854" width="12" style="174" bestFit="1" customWidth="1"/>
    <col min="12855" max="12855" width="4" style="174" bestFit="1" customWidth="1"/>
    <col min="12856" max="12856" width="12" style="174" bestFit="1" customWidth="1"/>
    <col min="12857" max="12857" width="4" style="174" bestFit="1" customWidth="1"/>
    <col min="12858" max="12858" width="12" style="174" bestFit="1" customWidth="1"/>
    <col min="12859" max="12859" width="4" style="174" bestFit="1" customWidth="1"/>
    <col min="12860" max="12860" width="12" style="174" bestFit="1" customWidth="1"/>
    <col min="12861" max="12861" width="4" style="174" bestFit="1" customWidth="1"/>
    <col min="12862" max="12862" width="12" style="174" bestFit="1" customWidth="1"/>
    <col min="12863" max="12863" width="4" style="174" bestFit="1" customWidth="1"/>
    <col min="12864" max="12864" width="12" style="174" bestFit="1" customWidth="1"/>
    <col min="12865" max="12865" width="4" style="174" bestFit="1" customWidth="1"/>
    <col min="12866" max="12866" width="12" style="174" bestFit="1" customWidth="1"/>
    <col min="12867" max="12867" width="4" style="174" bestFit="1" customWidth="1"/>
    <col min="12868" max="12868" width="12" style="174" bestFit="1" customWidth="1"/>
    <col min="12869" max="12869" width="4" style="174" bestFit="1" customWidth="1"/>
    <col min="12870" max="12870" width="12" style="174" bestFit="1" customWidth="1"/>
    <col min="12871" max="12871" width="4" style="174" bestFit="1" customWidth="1"/>
    <col min="12872" max="12872" width="12" style="174" bestFit="1" customWidth="1"/>
    <col min="12873" max="12873" width="4" style="174" bestFit="1" customWidth="1"/>
    <col min="12874" max="12874" width="12" style="174" bestFit="1" customWidth="1"/>
    <col min="12875" max="12875" width="4" style="174" bestFit="1" customWidth="1"/>
    <col min="12876" max="12876" width="12" style="174" bestFit="1" customWidth="1"/>
    <col min="12877" max="12877" width="4" style="174" bestFit="1" customWidth="1"/>
    <col min="12878" max="13056" width="9.140625" style="174"/>
    <col min="13057" max="13057" width="45.5703125" style="174" bestFit="1" customWidth="1"/>
    <col min="13058" max="13058" width="12" style="174" bestFit="1" customWidth="1"/>
    <col min="13059" max="13059" width="4" style="174" bestFit="1" customWidth="1"/>
    <col min="13060" max="13060" width="12" style="174" bestFit="1" customWidth="1"/>
    <col min="13061" max="13061" width="4" style="174" bestFit="1" customWidth="1"/>
    <col min="13062" max="13062" width="12" style="174" bestFit="1" customWidth="1"/>
    <col min="13063" max="13063" width="4" style="174" bestFit="1" customWidth="1"/>
    <col min="13064" max="13064" width="12" style="174" bestFit="1" customWidth="1"/>
    <col min="13065" max="13065" width="4" style="174" bestFit="1" customWidth="1"/>
    <col min="13066" max="13066" width="12" style="174" bestFit="1" customWidth="1"/>
    <col min="13067" max="13067" width="4" style="174" bestFit="1" customWidth="1"/>
    <col min="13068" max="13068" width="12" style="174" bestFit="1" customWidth="1"/>
    <col min="13069" max="13069" width="4" style="174" bestFit="1" customWidth="1"/>
    <col min="13070" max="13070" width="12" style="174" bestFit="1" customWidth="1"/>
    <col min="13071" max="13071" width="4" style="174" bestFit="1" customWidth="1"/>
    <col min="13072" max="13072" width="12" style="174" bestFit="1" customWidth="1"/>
    <col min="13073" max="13073" width="4" style="174" bestFit="1" customWidth="1"/>
    <col min="13074" max="13074" width="12" style="174" bestFit="1" customWidth="1"/>
    <col min="13075" max="13075" width="4" style="174" bestFit="1" customWidth="1"/>
    <col min="13076" max="13076" width="12" style="174" bestFit="1" customWidth="1"/>
    <col min="13077" max="13077" width="4" style="174" bestFit="1" customWidth="1"/>
    <col min="13078" max="13078" width="12" style="174" bestFit="1" customWidth="1"/>
    <col min="13079" max="13079" width="4" style="174" bestFit="1" customWidth="1"/>
    <col min="13080" max="13080" width="12" style="174" bestFit="1" customWidth="1"/>
    <col min="13081" max="13081" width="4" style="174" bestFit="1" customWidth="1"/>
    <col min="13082" max="13082" width="12" style="174" bestFit="1" customWidth="1"/>
    <col min="13083" max="13083" width="4" style="174" bestFit="1" customWidth="1"/>
    <col min="13084" max="13084" width="12" style="174" bestFit="1" customWidth="1"/>
    <col min="13085" max="13085" width="4" style="174" bestFit="1" customWidth="1"/>
    <col min="13086" max="13086" width="12" style="174" bestFit="1" customWidth="1"/>
    <col min="13087" max="13087" width="4" style="174" bestFit="1" customWidth="1"/>
    <col min="13088" max="13088" width="12" style="174" bestFit="1" customWidth="1"/>
    <col min="13089" max="13089" width="4" style="174" bestFit="1" customWidth="1"/>
    <col min="13090" max="13090" width="12" style="174" bestFit="1" customWidth="1"/>
    <col min="13091" max="13091" width="4" style="174" bestFit="1" customWidth="1"/>
    <col min="13092" max="13092" width="10" style="174" bestFit="1" customWidth="1"/>
    <col min="13093" max="13093" width="4" style="174" bestFit="1" customWidth="1"/>
    <col min="13094" max="13094" width="12" style="174" bestFit="1" customWidth="1"/>
    <col min="13095" max="13095" width="4" style="174" bestFit="1" customWidth="1"/>
    <col min="13096" max="13096" width="12" style="174" bestFit="1" customWidth="1"/>
    <col min="13097" max="13097" width="4" style="174" bestFit="1" customWidth="1"/>
    <col min="13098" max="13098" width="12" style="174" bestFit="1" customWidth="1"/>
    <col min="13099" max="13099" width="4" style="174" bestFit="1" customWidth="1"/>
    <col min="13100" max="13100" width="11" style="174" bestFit="1" customWidth="1"/>
    <col min="13101" max="13101" width="4" style="174" bestFit="1" customWidth="1"/>
    <col min="13102" max="13102" width="12" style="174" bestFit="1" customWidth="1"/>
    <col min="13103" max="13103" width="4" style="174" bestFit="1" customWidth="1"/>
    <col min="13104" max="13104" width="12" style="174" bestFit="1" customWidth="1"/>
    <col min="13105" max="13105" width="4" style="174" bestFit="1" customWidth="1"/>
    <col min="13106" max="13106" width="12" style="174" bestFit="1" customWidth="1"/>
    <col min="13107" max="13107" width="4" style="174" bestFit="1" customWidth="1"/>
    <col min="13108" max="13108" width="11" style="174" bestFit="1" customWidth="1"/>
    <col min="13109" max="13109" width="4" style="174" bestFit="1" customWidth="1"/>
    <col min="13110" max="13110" width="12" style="174" bestFit="1" customWidth="1"/>
    <col min="13111" max="13111" width="4" style="174" bestFit="1" customWidth="1"/>
    <col min="13112" max="13112" width="12" style="174" bestFit="1" customWidth="1"/>
    <col min="13113" max="13113" width="4" style="174" bestFit="1" customWidth="1"/>
    <col min="13114" max="13114" width="12" style="174" bestFit="1" customWidth="1"/>
    <col min="13115" max="13115" width="4" style="174" bestFit="1" customWidth="1"/>
    <col min="13116" max="13116" width="12" style="174" bestFit="1" customWidth="1"/>
    <col min="13117" max="13117" width="4" style="174" bestFit="1" customWidth="1"/>
    <col min="13118" max="13118" width="12" style="174" bestFit="1" customWidth="1"/>
    <col min="13119" max="13119" width="4" style="174" bestFit="1" customWidth="1"/>
    <col min="13120" max="13120" width="12" style="174" bestFit="1" customWidth="1"/>
    <col min="13121" max="13121" width="4" style="174" bestFit="1" customWidth="1"/>
    <col min="13122" max="13122" width="12" style="174" bestFit="1" customWidth="1"/>
    <col min="13123" max="13123" width="4" style="174" bestFit="1" customWidth="1"/>
    <col min="13124" max="13124" width="12" style="174" bestFit="1" customWidth="1"/>
    <col min="13125" max="13125" width="4" style="174" bestFit="1" customWidth="1"/>
    <col min="13126" max="13126" width="12" style="174" bestFit="1" customWidth="1"/>
    <col min="13127" max="13127" width="4" style="174" bestFit="1" customWidth="1"/>
    <col min="13128" max="13128" width="12" style="174" bestFit="1" customWidth="1"/>
    <col min="13129" max="13129" width="4" style="174" bestFit="1" customWidth="1"/>
    <col min="13130" max="13130" width="12" style="174" bestFit="1" customWidth="1"/>
    <col min="13131" max="13131" width="4" style="174" bestFit="1" customWidth="1"/>
    <col min="13132" max="13132" width="12" style="174" bestFit="1" customWidth="1"/>
    <col min="13133" max="13133" width="4" style="174" bestFit="1" customWidth="1"/>
    <col min="13134" max="13312" width="9.140625" style="174"/>
    <col min="13313" max="13313" width="45.5703125" style="174" bestFit="1" customWidth="1"/>
    <col min="13314" max="13314" width="12" style="174" bestFit="1" customWidth="1"/>
    <col min="13315" max="13315" width="4" style="174" bestFit="1" customWidth="1"/>
    <col min="13316" max="13316" width="12" style="174" bestFit="1" customWidth="1"/>
    <col min="13317" max="13317" width="4" style="174" bestFit="1" customWidth="1"/>
    <col min="13318" max="13318" width="12" style="174" bestFit="1" customWidth="1"/>
    <col min="13319" max="13319" width="4" style="174" bestFit="1" customWidth="1"/>
    <col min="13320" max="13320" width="12" style="174" bestFit="1" customWidth="1"/>
    <col min="13321" max="13321" width="4" style="174" bestFit="1" customWidth="1"/>
    <col min="13322" max="13322" width="12" style="174" bestFit="1" customWidth="1"/>
    <col min="13323" max="13323" width="4" style="174" bestFit="1" customWidth="1"/>
    <col min="13324" max="13324" width="12" style="174" bestFit="1" customWidth="1"/>
    <col min="13325" max="13325" width="4" style="174" bestFit="1" customWidth="1"/>
    <col min="13326" max="13326" width="12" style="174" bestFit="1" customWidth="1"/>
    <col min="13327" max="13327" width="4" style="174" bestFit="1" customWidth="1"/>
    <col min="13328" max="13328" width="12" style="174" bestFit="1" customWidth="1"/>
    <col min="13329" max="13329" width="4" style="174" bestFit="1" customWidth="1"/>
    <col min="13330" max="13330" width="12" style="174" bestFit="1" customWidth="1"/>
    <col min="13331" max="13331" width="4" style="174" bestFit="1" customWidth="1"/>
    <col min="13332" max="13332" width="12" style="174" bestFit="1" customWidth="1"/>
    <col min="13333" max="13333" width="4" style="174" bestFit="1" customWidth="1"/>
    <col min="13334" max="13334" width="12" style="174" bestFit="1" customWidth="1"/>
    <col min="13335" max="13335" width="4" style="174" bestFit="1" customWidth="1"/>
    <col min="13336" max="13336" width="12" style="174" bestFit="1" customWidth="1"/>
    <col min="13337" max="13337" width="4" style="174" bestFit="1" customWidth="1"/>
    <col min="13338" max="13338" width="12" style="174" bestFit="1" customWidth="1"/>
    <col min="13339" max="13339" width="4" style="174" bestFit="1" customWidth="1"/>
    <col min="13340" max="13340" width="12" style="174" bestFit="1" customWidth="1"/>
    <col min="13341" max="13341" width="4" style="174" bestFit="1" customWidth="1"/>
    <col min="13342" max="13342" width="12" style="174" bestFit="1" customWidth="1"/>
    <col min="13343" max="13343" width="4" style="174" bestFit="1" customWidth="1"/>
    <col min="13344" max="13344" width="12" style="174" bestFit="1" customWidth="1"/>
    <col min="13345" max="13345" width="4" style="174" bestFit="1" customWidth="1"/>
    <col min="13346" max="13346" width="12" style="174" bestFit="1" customWidth="1"/>
    <col min="13347" max="13347" width="4" style="174" bestFit="1" customWidth="1"/>
    <col min="13348" max="13348" width="10" style="174" bestFit="1" customWidth="1"/>
    <col min="13349" max="13349" width="4" style="174" bestFit="1" customWidth="1"/>
    <col min="13350" max="13350" width="12" style="174" bestFit="1" customWidth="1"/>
    <col min="13351" max="13351" width="4" style="174" bestFit="1" customWidth="1"/>
    <col min="13352" max="13352" width="12" style="174" bestFit="1" customWidth="1"/>
    <col min="13353" max="13353" width="4" style="174" bestFit="1" customWidth="1"/>
    <col min="13354" max="13354" width="12" style="174" bestFit="1" customWidth="1"/>
    <col min="13355" max="13355" width="4" style="174" bestFit="1" customWidth="1"/>
    <col min="13356" max="13356" width="11" style="174" bestFit="1" customWidth="1"/>
    <col min="13357" max="13357" width="4" style="174" bestFit="1" customWidth="1"/>
    <col min="13358" max="13358" width="12" style="174" bestFit="1" customWidth="1"/>
    <col min="13359" max="13359" width="4" style="174" bestFit="1" customWidth="1"/>
    <col min="13360" max="13360" width="12" style="174" bestFit="1" customWidth="1"/>
    <col min="13361" max="13361" width="4" style="174" bestFit="1" customWidth="1"/>
    <col min="13362" max="13362" width="12" style="174" bestFit="1" customWidth="1"/>
    <col min="13363" max="13363" width="4" style="174" bestFit="1" customWidth="1"/>
    <col min="13364" max="13364" width="11" style="174" bestFit="1" customWidth="1"/>
    <col min="13365" max="13365" width="4" style="174" bestFit="1" customWidth="1"/>
    <col min="13366" max="13366" width="12" style="174" bestFit="1" customWidth="1"/>
    <col min="13367" max="13367" width="4" style="174" bestFit="1" customWidth="1"/>
    <col min="13368" max="13368" width="12" style="174" bestFit="1" customWidth="1"/>
    <col min="13369" max="13369" width="4" style="174" bestFit="1" customWidth="1"/>
    <col min="13370" max="13370" width="12" style="174" bestFit="1" customWidth="1"/>
    <col min="13371" max="13371" width="4" style="174" bestFit="1" customWidth="1"/>
    <col min="13372" max="13372" width="12" style="174" bestFit="1" customWidth="1"/>
    <col min="13373" max="13373" width="4" style="174" bestFit="1" customWidth="1"/>
    <col min="13374" max="13374" width="12" style="174" bestFit="1" customWidth="1"/>
    <col min="13375" max="13375" width="4" style="174" bestFit="1" customWidth="1"/>
    <col min="13376" max="13376" width="12" style="174" bestFit="1" customWidth="1"/>
    <col min="13377" max="13377" width="4" style="174" bestFit="1" customWidth="1"/>
    <col min="13378" max="13378" width="12" style="174" bestFit="1" customWidth="1"/>
    <col min="13379" max="13379" width="4" style="174" bestFit="1" customWidth="1"/>
    <col min="13380" max="13380" width="12" style="174" bestFit="1" customWidth="1"/>
    <col min="13381" max="13381" width="4" style="174" bestFit="1" customWidth="1"/>
    <col min="13382" max="13382" width="12" style="174" bestFit="1" customWidth="1"/>
    <col min="13383" max="13383" width="4" style="174" bestFit="1" customWidth="1"/>
    <col min="13384" max="13384" width="12" style="174" bestFit="1" customWidth="1"/>
    <col min="13385" max="13385" width="4" style="174" bestFit="1" customWidth="1"/>
    <col min="13386" max="13386" width="12" style="174" bestFit="1" customWidth="1"/>
    <col min="13387" max="13387" width="4" style="174" bestFit="1" customWidth="1"/>
    <col min="13388" max="13388" width="12" style="174" bestFit="1" customWidth="1"/>
    <col min="13389" max="13389" width="4" style="174" bestFit="1" customWidth="1"/>
    <col min="13390" max="13568" width="9.140625" style="174"/>
    <col min="13569" max="13569" width="45.5703125" style="174" bestFit="1" customWidth="1"/>
    <col min="13570" max="13570" width="12" style="174" bestFit="1" customWidth="1"/>
    <col min="13571" max="13571" width="4" style="174" bestFit="1" customWidth="1"/>
    <col min="13572" max="13572" width="12" style="174" bestFit="1" customWidth="1"/>
    <col min="13573" max="13573" width="4" style="174" bestFit="1" customWidth="1"/>
    <col min="13574" max="13574" width="12" style="174" bestFit="1" customWidth="1"/>
    <col min="13575" max="13575" width="4" style="174" bestFit="1" customWidth="1"/>
    <col min="13576" max="13576" width="12" style="174" bestFit="1" customWidth="1"/>
    <col min="13577" max="13577" width="4" style="174" bestFit="1" customWidth="1"/>
    <col min="13578" max="13578" width="12" style="174" bestFit="1" customWidth="1"/>
    <col min="13579" max="13579" width="4" style="174" bestFit="1" customWidth="1"/>
    <col min="13580" max="13580" width="12" style="174" bestFit="1" customWidth="1"/>
    <col min="13581" max="13581" width="4" style="174" bestFit="1" customWidth="1"/>
    <col min="13582" max="13582" width="12" style="174" bestFit="1" customWidth="1"/>
    <col min="13583" max="13583" width="4" style="174" bestFit="1" customWidth="1"/>
    <col min="13584" max="13584" width="12" style="174" bestFit="1" customWidth="1"/>
    <col min="13585" max="13585" width="4" style="174" bestFit="1" customWidth="1"/>
    <col min="13586" max="13586" width="12" style="174" bestFit="1" customWidth="1"/>
    <col min="13587" max="13587" width="4" style="174" bestFit="1" customWidth="1"/>
    <col min="13588" max="13588" width="12" style="174" bestFit="1" customWidth="1"/>
    <col min="13589" max="13589" width="4" style="174" bestFit="1" customWidth="1"/>
    <col min="13590" max="13590" width="12" style="174" bestFit="1" customWidth="1"/>
    <col min="13591" max="13591" width="4" style="174" bestFit="1" customWidth="1"/>
    <col min="13592" max="13592" width="12" style="174" bestFit="1" customWidth="1"/>
    <col min="13593" max="13593" width="4" style="174" bestFit="1" customWidth="1"/>
    <col min="13594" max="13594" width="12" style="174" bestFit="1" customWidth="1"/>
    <col min="13595" max="13595" width="4" style="174" bestFit="1" customWidth="1"/>
    <col min="13596" max="13596" width="12" style="174" bestFit="1" customWidth="1"/>
    <col min="13597" max="13597" width="4" style="174" bestFit="1" customWidth="1"/>
    <col min="13598" max="13598" width="12" style="174" bestFit="1" customWidth="1"/>
    <col min="13599" max="13599" width="4" style="174" bestFit="1" customWidth="1"/>
    <col min="13600" max="13600" width="12" style="174" bestFit="1" customWidth="1"/>
    <col min="13601" max="13601" width="4" style="174" bestFit="1" customWidth="1"/>
    <col min="13602" max="13602" width="12" style="174" bestFit="1" customWidth="1"/>
    <col min="13603" max="13603" width="4" style="174" bestFit="1" customWidth="1"/>
    <col min="13604" max="13604" width="10" style="174" bestFit="1" customWidth="1"/>
    <col min="13605" max="13605" width="4" style="174" bestFit="1" customWidth="1"/>
    <col min="13606" max="13606" width="12" style="174" bestFit="1" customWidth="1"/>
    <col min="13607" max="13607" width="4" style="174" bestFit="1" customWidth="1"/>
    <col min="13608" max="13608" width="12" style="174" bestFit="1" customWidth="1"/>
    <col min="13609" max="13609" width="4" style="174" bestFit="1" customWidth="1"/>
    <col min="13610" max="13610" width="12" style="174" bestFit="1" customWidth="1"/>
    <col min="13611" max="13611" width="4" style="174" bestFit="1" customWidth="1"/>
    <col min="13612" max="13612" width="11" style="174" bestFit="1" customWidth="1"/>
    <col min="13613" max="13613" width="4" style="174" bestFit="1" customWidth="1"/>
    <col min="13614" max="13614" width="12" style="174" bestFit="1" customWidth="1"/>
    <col min="13615" max="13615" width="4" style="174" bestFit="1" customWidth="1"/>
    <col min="13616" max="13616" width="12" style="174" bestFit="1" customWidth="1"/>
    <col min="13617" max="13617" width="4" style="174" bestFit="1" customWidth="1"/>
    <col min="13618" max="13618" width="12" style="174" bestFit="1" customWidth="1"/>
    <col min="13619" max="13619" width="4" style="174" bestFit="1" customWidth="1"/>
    <col min="13620" max="13620" width="11" style="174" bestFit="1" customWidth="1"/>
    <col min="13621" max="13621" width="4" style="174" bestFit="1" customWidth="1"/>
    <col min="13622" max="13622" width="12" style="174" bestFit="1" customWidth="1"/>
    <col min="13623" max="13623" width="4" style="174" bestFit="1" customWidth="1"/>
    <col min="13624" max="13624" width="12" style="174" bestFit="1" customWidth="1"/>
    <col min="13625" max="13625" width="4" style="174" bestFit="1" customWidth="1"/>
    <col min="13626" max="13626" width="12" style="174" bestFit="1" customWidth="1"/>
    <col min="13627" max="13627" width="4" style="174" bestFit="1" customWidth="1"/>
    <col min="13628" max="13628" width="12" style="174" bestFit="1" customWidth="1"/>
    <col min="13629" max="13629" width="4" style="174" bestFit="1" customWidth="1"/>
    <col min="13630" max="13630" width="12" style="174" bestFit="1" customWidth="1"/>
    <col min="13631" max="13631" width="4" style="174" bestFit="1" customWidth="1"/>
    <col min="13632" max="13632" width="12" style="174" bestFit="1" customWidth="1"/>
    <col min="13633" max="13633" width="4" style="174" bestFit="1" customWidth="1"/>
    <col min="13634" max="13634" width="12" style="174" bestFit="1" customWidth="1"/>
    <col min="13635" max="13635" width="4" style="174" bestFit="1" customWidth="1"/>
    <col min="13636" max="13636" width="12" style="174" bestFit="1" customWidth="1"/>
    <col min="13637" max="13637" width="4" style="174" bestFit="1" customWidth="1"/>
    <col min="13638" max="13638" width="12" style="174" bestFit="1" customWidth="1"/>
    <col min="13639" max="13639" width="4" style="174" bestFit="1" customWidth="1"/>
    <col min="13640" max="13640" width="12" style="174" bestFit="1" customWidth="1"/>
    <col min="13641" max="13641" width="4" style="174" bestFit="1" customWidth="1"/>
    <col min="13642" max="13642" width="12" style="174" bestFit="1" customWidth="1"/>
    <col min="13643" max="13643" width="4" style="174" bestFit="1" customWidth="1"/>
    <col min="13644" max="13644" width="12" style="174" bestFit="1" customWidth="1"/>
    <col min="13645" max="13645" width="4" style="174" bestFit="1" customWidth="1"/>
    <col min="13646" max="13824" width="9.140625" style="174"/>
    <col min="13825" max="13825" width="45.5703125" style="174" bestFit="1" customWidth="1"/>
    <col min="13826" max="13826" width="12" style="174" bestFit="1" customWidth="1"/>
    <col min="13827" max="13827" width="4" style="174" bestFit="1" customWidth="1"/>
    <col min="13828" max="13828" width="12" style="174" bestFit="1" customWidth="1"/>
    <col min="13829" max="13829" width="4" style="174" bestFit="1" customWidth="1"/>
    <col min="13830" max="13830" width="12" style="174" bestFit="1" customWidth="1"/>
    <col min="13831" max="13831" width="4" style="174" bestFit="1" customWidth="1"/>
    <col min="13832" max="13832" width="12" style="174" bestFit="1" customWidth="1"/>
    <col min="13833" max="13833" width="4" style="174" bestFit="1" customWidth="1"/>
    <col min="13834" max="13834" width="12" style="174" bestFit="1" customWidth="1"/>
    <col min="13835" max="13835" width="4" style="174" bestFit="1" customWidth="1"/>
    <col min="13836" max="13836" width="12" style="174" bestFit="1" customWidth="1"/>
    <col min="13837" max="13837" width="4" style="174" bestFit="1" customWidth="1"/>
    <col min="13838" max="13838" width="12" style="174" bestFit="1" customWidth="1"/>
    <col min="13839" max="13839" width="4" style="174" bestFit="1" customWidth="1"/>
    <col min="13840" max="13840" width="12" style="174" bestFit="1" customWidth="1"/>
    <col min="13841" max="13841" width="4" style="174" bestFit="1" customWidth="1"/>
    <col min="13842" max="13842" width="12" style="174" bestFit="1" customWidth="1"/>
    <col min="13843" max="13843" width="4" style="174" bestFit="1" customWidth="1"/>
    <col min="13844" max="13844" width="12" style="174" bestFit="1" customWidth="1"/>
    <col min="13845" max="13845" width="4" style="174" bestFit="1" customWidth="1"/>
    <col min="13846" max="13846" width="12" style="174" bestFit="1" customWidth="1"/>
    <col min="13847" max="13847" width="4" style="174" bestFit="1" customWidth="1"/>
    <col min="13848" max="13848" width="12" style="174" bestFit="1" customWidth="1"/>
    <col min="13849" max="13849" width="4" style="174" bestFit="1" customWidth="1"/>
    <col min="13850" max="13850" width="12" style="174" bestFit="1" customWidth="1"/>
    <col min="13851" max="13851" width="4" style="174" bestFit="1" customWidth="1"/>
    <col min="13852" max="13852" width="12" style="174" bestFit="1" customWidth="1"/>
    <col min="13853" max="13853" width="4" style="174" bestFit="1" customWidth="1"/>
    <col min="13854" max="13854" width="12" style="174" bestFit="1" customWidth="1"/>
    <col min="13855" max="13855" width="4" style="174" bestFit="1" customWidth="1"/>
    <col min="13856" max="13856" width="12" style="174" bestFit="1" customWidth="1"/>
    <col min="13857" max="13857" width="4" style="174" bestFit="1" customWidth="1"/>
    <col min="13858" max="13858" width="12" style="174" bestFit="1" customWidth="1"/>
    <col min="13859" max="13859" width="4" style="174" bestFit="1" customWidth="1"/>
    <col min="13860" max="13860" width="10" style="174" bestFit="1" customWidth="1"/>
    <col min="13861" max="13861" width="4" style="174" bestFit="1" customWidth="1"/>
    <col min="13862" max="13862" width="12" style="174" bestFit="1" customWidth="1"/>
    <col min="13863" max="13863" width="4" style="174" bestFit="1" customWidth="1"/>
    <col min="13864" max="13864" width="12" style="174" bestFit="1" customWidth="1"/>
    <col min="13865" max="13865" width="4" style="174" bestFit="1" customWidth="1"/>
    <col min="13866" max="13866" width="12" style="174" bestFit="1" customWidth="1"/>
    <col min="13867" max="13867" width="4" style="174" bestFit="1" customWidth="1"/>
    <col min="13868" max="13868" width="11" style="174" bestFit="1" customWidth="1"/>
    <col min="13869" max="13869" width="4" style="174" bestFit="1" customWidth="1"/>
    <col min="13870" max="13870" width="12" style="174" bestFit="1" customWidth="1"/>
    <col min="13871" max="13871" width="4" style="174" bestFit="1" customWidth="1"/>
    <col min="13872" max="13872" width="12" style="174" bestFit="1" customWidth="1"/>
    <col min="13873" max="13873" width="4" style="174" bestFit="1" customWidth="1"/>
    <col min="13874" max="13874" width="12" style="174" bestFit="1" customWidth="1"/>
    <col min="13875" max="13875" width="4" style="174" bestFit="1" customWidth="1"/>
    <col min="13876" max="13876" width="11" style="174" bestFit="1" customWidth="1"/>
    <col min="13877" max="13877" width="4" style="174" bestFit="1" customWidth="1"/>
    <col min="13878" max="13878" width="12" style="174" bestFit="1" customWidth="1"/>
    <col min="13879" max="13879" width="4" style="174" bestFit="1" customWidth="1"/>
    <col min="13880" max="13880" width="12" style="174" bestFit="1" customWidth="1"/>
    <col min="13881" max="13881" width="4" style="174" bestFit="1" customWidth="1"/>
    <col min="13882" max="13882" width="12" style="174" bestFit="1" customWidth="1"/>
    <col min="13883" max="13883" width="4" style="174" bestFit="1" customWidth="1"/>
    <col min="13884" max="13884" width="12" style="174" bestFit="1" customWidth="1"/>
    <col min="13885" max="13885" width="4" style="174" bestFit="1" customWidth="1"/>
    <col min="13886" max="13886" width="12" style="174" bestFit="1" customWidth="1"/>
    <col min="13887" max="13887" width="4" style="174" bestFit="1" customWidth="1"/>
    <col min="13888" max="13888" width="12" style="174" bestFit="1" customWidth="1"/>
    <col min="13889" max="13889" width="4" style="174" bestFit="1" customWidth="1"/>
    <col min="13890" max="13890" width="12" style="174" bestFit="1" customWidth="1"/>
    <col min="13891" max="13891" width="4" style="174" bestFit="1" customWidth="1"/>
    <col min="13892" max="13892" width="12" style="174" bestFit="1" customWidth="1"/>
    <col min="13893" max="13893" width="4" style="174" bestFit="1" customWidth="1"/>
    <col min="13894" max="13894" width="12" style="174" bestFit="1" customWidth="1"/>
    <col min="13895" max="13895" width="4" style="174" bestFit="1" customWidth="1"/>
    <col min="13896" max="13896" width="12" style="174" bestFit="1" customWidth="1"/>
    <col min="13897" max="13897" width="4" style="174" bestFit="1" customWidth="1"/>
    <col min="13898" max="13898" width="12" style="174" bestFit="1" customWidth="1"/>
    <col min="13899" max="13899" width="4" style="174" bestFit="1" customWidth="1"/>
    <col min="13900" max="13900" width="12" style="174" bestFit="1" customWidth="1"/>
    <col min="13901" max="13901" width="4" style="174" bestFit="1" customWidth="1"/>
    <col min="13902" max="14080" width="9.140625" style="174"/>
    <col min="14081" max="14081" width="45.5703125" style="174" bestFit="1" customWidth="1"/>
    <col min="14082" max="14082" width="12" style="174" bestFit="1" customWidth="1"/>
    <col min="14083" max="14083" width="4" style="174" bestFit="1" customWidth="1"/>
    <col min="14084" max="14084" width="12" style="174" bestFit="1" customWidth="1"/>
    <col min="14085" max="14085" width="4" style="174" bestFit="1" customWidth="1"/>
    <col min="14086" max="14086" width="12" style="174" bestFit="1" customWidth="1"/>
    <col min="14087" max="14087" width="4" style="174" bestFit="1" customWidth="1"/>
    <col min="14088" max="14088" width="12" style="174" bestFit="1" customWidth="1"/>
    <col min="14089" max="14089" width="4" style="174" bestFit="1" customWidth="1"/>
    <col min="14090" max="14090" width="12" style="174" bestFit="1" customWidth="1"/>
    <col min="14091" max="14091" width="4" style="174" bestFit="1" customWidth="1"/>
    <col min="14092" max="14092" width="12" style="174" bestFit="1" customWidth="1"/>
    <col min="14093" max="14093" width="4" style="174" bestFit="1" customWidth="1"/>
    <col min="14094" max="14094" width="12" style="174" bestFit="1" customWidth="1"/>
    <col min="14095" max="14095" width="4" style="174" bestFit="1" customWidth="1"/>
    <col min="14096" max="14096" width="12" style="174" bestFit="1" customWidth="1"/>
    <col min="14097" max="14097" width="4" style="174" bestFit="1" customWidth="1"/>
    <col min="14098" max="14098" width="12" style="174" bestFit="1" customWidth="1"/>
    <col min="14099" max="14099" width="4" style="174" bestFit="1" customWidth="1"/>
    <col min="14100" max="14100" width="12" style="174" bestFit="1" customWidth="1"/>
    <col min="14101" max="14101" width="4" style="174" bestFit="1" customWidth="1"/>
    <col min="14102" max="14102" width="12" style="174" bestFit="1" customWidth="1"/>
    <col min="14103" max="14103" width="4" style="174" bestFit="1" customWidth="1"/>
    <col min="14104" max="14104" width="12" style="174" bestFit="1" customWidth="1"/>
    <col min="14105" max="14105" width="4" style="174" bestFit="1" customWidth="1"/>
    <col min="14106" max="14106" width="12" style="174" bestFit="1" customWidth="1"/>
    <col min="14107" max="14107" width="4" style="174" bestFit="1" customWidth="1"/>
    <col min="14108" max="14108" width="12" style="174" bestFit="1" customWidth="1"/>
    <col min="14109" max="14109" width="4" style="174" bestFit="1" customWidth="1"/>
    <col min="14110" max="14110" width="12" style="174" bestFit="1" customWidth="1"/>
    <col min="14111" max="14111" width="4" style="174" bestFit="1" customWidth="1"/>
    <col min="14112" max="14112" width="12" style="174" bestFit="1" customWidth="1"/>
    <col min="14113" max="14113" width="4" style="174" bestFit="1" customWidth="1"/>
    <col min="14114" max="14114" width="12" style="174" bestFit="1" customWidth="1"/>
    <col min="14115" max="14115" width="4" style="174" bestFit="1" customWidth="1"/>
    <col min="14116" max="14116" width="10" style="174" bestFit="1" customWidth="1"/>
    <col min="14117" max="14117" width="4" style="174" bestFit="1" customWidth="1"/>
    <col min="14118" max="14118" width="12" style="174" bestFit="1" customWidth="1"/>
    <col min="14119" max="14119" width="4" style="174" bestFit="1" customWidth="1"/>
    <col min="14120" max="14120" width="12" style="174" bestFit="1" customWidth="1"/>
    <col min="14121" max="14121" width="4" style="174" bestFit="1" customWidth="1"/>
    <col min="14122" max="14122" width="12" style="174" bestFit="1" customWidth="1"/>
    <col min="14123" max="14123" width="4" style="174" bestFit="1" customWidth="1"/>
    <col min="14124" max="14124" width="11" style="174" bestFit="1" customWidth="1"/>
    <col min="14125" max="14125" width="4" style="174" bestFit="1" customWidth="1"/>
    <col min="14126" max="14126" width="12" style="174" bestFit="1" customWidth="1"/>
    <col min="14127" max="14127" width="4" style="174" bestFit="1" customWidth="1"/>
    <col min="14128" max="14128" width="12" style="174" bestFit="1" customWidth="1"/>
    <col min="14129" max="14129" width="4" style="174" bestFit="1" customWidth="1"/>
    <col min="14130" max="14130" width="12" style="174" bestFit="1" customWidth="1"/>
    <col min="14131" max="14131" width="4" style="174" bestFit="1" customWidth="1"/>
    <col min="14132" max="14132" width="11" style="174" bestFit="1" customWidth="1"/>
    <col min="14133" max="14133" width="4" style="174" bestFit="1" customWidth="1"/>
    <col min="14134" max="14134" width="12" style="174" bestFit="1" customWidth="1"/>
    <col min="14135" max="14135" width="4" style="174" bestFit="1" customWidth="1"/>
    <col min="14136" max="14136" width="12" style="174" bestFit="1" customWidth="1"/>
    <col min="14137" max="14137" width="4" style="174" bestFit="1" customWidth="1"/>
    <col min="14138" max="14138" width="12" style="174" bestFit="1" customWidth="1"/>
    <col min="14139" max="14139" width="4" style="174" bestFit="1" customWidth="1"/>
    <col min="14140" max="14140" width="12" style="174" bestFit="1" customWidth="1"/>
    <col min="14141" max="14141" width="4" style="174" bestFit="1" customWidth="1"/>
    <col min="14142" max="14142" width="12" style="174" bestFit="1" customWidth="1"/>
    <col min="14143" max="14143" width="4" style="174" bestFit="1" customWidth="1"/>
    <col min="14144" max="14144" width="12" style="174" bestFit="1" customWidth="1"/>
    <col min="14145" max="14145" width="4" style="174" bestFit="1" customWidth="1"/>
    <col min="14146" max="14146" width="12" style="174" bestFit="1" customWidth="1"/>
    <col min="14147" max="14147" width="4" style="174" bestFit="1" customWidth="1"/>
    <col min="14148" max="14148" width="12" style="174" bestFit="1" customWidth="1"/>
    <col min="14149" max="14149" width="4" style="174" bestFit="1" customWidth="1"/>
    <col min="14150" max="14150" width="12" style="174" bestFit="1" customWidth="1"/>
    <col min="14151" max="14151" width="4" style="174" bestFit="1" customWidth="1"/>
    <col min="14152" max="14152" width="12" style="174" bestFit="1" customWidth="1"/>
    <col min="14153" max="14153" width="4" style="174" bestFit="1" customWidth="1"/>
    <col min="14154" max="14154" width="12" style="174" bestFit="1" customWidth="1"/>
    <col min="14155" max="14155" width="4" style="174" bestFit="1" customWidth="1"/>
    <col min="14156" max="14156" width="12" style="174" bestFit="1" customWidth="1"/>
    <col min="14157" max="14157" width="4" style="174" bestFit="1" customWidth="1"/>
    <col min="14158" max="14336" width="9.140625" style="174"/>
    <col min="14337" max="14337" width="45.5703125" style="174" bestFit="1" customWidth="1"/>
    <col min="14338" max="14338" width="12" style="174" bestFit="1" customWidth="1"/>
    <col min="14339" max="14339" width="4" style="174" bestFit="1" customWidth="1"/>
    <col min="14340" max="14340" width="12" style="174" bestFit="1" customWidth="1"/>
    <col min="14341" max="14341" width="4" style="174" bestFit="1" customWidth="1"/>
    <col min="14342" max="14342" width="12" style="174" bestFit="1" customWidth="1"/>
    <col min="14343" max="14343" width="4" style="174" bestFit="1" customWidth="1"/>
    <col min="14344" max="14344" width="12" style="174" bestFit="1" customWidth="1"/>
    <col min="14345" max="14345" width="4" style="174" bestFit="1" customWidth="1"/>
    <col min="14346" max="14346" width="12" style="174" bestFit="1" customWidth="1"/>
    <col min="14347" max="14347" width="4" style="174" bestFit="1" customWidth="1"/>
    <col min="14348" max="14348" width="12" style="174" bestFit="1" customWidth="1"/>
    <col min="14349" max="14349" width="4" style="174" bestFit="1" customWidth="1"/>
    <col min="14350" max="14350" width="12" style="174" bestFit="1" customWidth="1"/>
    <col min="14351" max="14351" width="4" style="174" bestFit="1" customWidth="1"/>
    <col min="14352" max="14352" width="12" style="174" bestFit="1" customWidth="1"/>
    <col min="14353" max="14353" width="4" style="174" bestFit="1" customWidth="1"/>
    <col min="14354" max="14354" width="12" style="174" bestFit="1" customWidth="1"/>
    <col min="14355" max="14355" width="4" style="174" bestFit="1" customWidth="1"/>
    <col min="14356" max="14356" width="12" style="174" bestFit="1" customWidth="1"/>
    <col min="14357" max="14357" width="4" style="174" bestFit="1" customWidth="1"/>
    <col min="14358" max="14358" width="12" style="174" bestFit="1" customWidth="1"/>
    <col min="14359" max="14359" width="4" style="174" bestFit="1" customWidth="1"/>
    <col min="14360" max="14360" width="12" style="174" bestFit="1" customWidth="1"/>
    <col min="14361" max="14361" width="4" style="174" bestFit="1" customWidth="1"/>
    <col min="14362" max="14362" width="12" style="174" bestFit="1" customWidth="1"/>
    <col min="14363" max="14363" width="4" style="174" bestFit="1" customWidth="1"/>
    <col min="14364" max="14364" width="12" style="174" bestFit="1" customWidth="1"/>
    <col min="14365" max="14365" width="4" style="174" bestFit="1" customWidth="1"/>
    <col min="14366" max="14366" width="12" style="174" bestFit="1" customWidth="1"/>
    <col min="14367" max="14367" width="4" style="174" bestFit="1" customWidth="1"/>
    <col min="14368" max="14368" width="12" style="174" bestFit="1" customWidth="1"/>
    <col min="14369" max="14369" width="4" style="174" bestFit="1" customWidth="1"/>
    <col min="14370" max="14370" width="12" style="174" bestFit="1" customWidth="1"/>
    <col min="14371" max="14371" width="4" style="174" bestFit="1" customWidth="1"/>
    <col min="14372" max="14372" width="10" style="174" bestFit="1" customWidth="1"/>
    <col min="14373" max="14373" width="4" style="174" bestFit="1" customWidth="1"/>
    <col min="14374" max="14374" width="12" style="174" bestFit="1" customWidth="1"/>
    <col min="14375" max="14375" width="4" style="174" bestFit="1" customWidth="1"/>
    <col min="14376" max="14376" width="12" style="174" bestFit="1" customWidth="1"/>
    <col min="14377" max="14377" width="4" style="174" bestFit="1" customWidth="1"/>
    <col min="14378" max="14378" width="12" style="174" bestFit="1" customWidth="1"/>
    <col min="14379" max="14379" width="4" style="174" bestFit="1" customWidth="1"/>
    <col min="14380" max="14380" width="11" style="174" bestFit="1" customWidth="1"/>
    <col min="14381" max="14381" width="4" style="174" bestFit="1" customWidth="1"/>
    <col min="14382" max="14382" width="12" style="174" bestFit="1" customWidth="1"/>
    <col min="14383" max="14383" width="4" style="174" bestFit="1" customWidth="1"/>
    <col min="14384" max="14384" width="12" style="174" bestFit="1" customWidth="1"/>
    <col min="14385" max="14385" width="4" style="174" bestFit="1" customWidth="1"/>
    <col min="14386" max="14386" width="12" style="174" bestFit="1" customWidth="1"/>
    <col min="14387" max="14387" width="4" style="174" bestFit="1" customWidth="1"/>
    <col min="14388" max="14388" width="11" style="174" bestFit="1" customWidth="1"/>
    <col min="14389" max="14389" width="4" style="174" bestFit="1" customWidth="1"/>
    <col min="14390" max="14390" width="12" style="174" bestFit="1" customWidth="1"/>
    <col min="14391" max="14391" width="4" style="174" bestFit="1" customWidth="1"/>
    <col min="14392" max="14392" width="12" style="174" bestFit="1" customWidth="1"/>
    <col min="14393" max="14393" width="4" style="174" bestFit="1" customWidth="1"/>
    <col min="14394" max="14394" width="12" style="174" bestFit="1" customWidth="1"/>
    <col min="14395" max="14395" width="4" style="174" bestFit="1" customWidth="1"/>
    <col min="14396" max="14396" width="12" style="174" bestFit="1" customWidth="1"/>
    <col min="14397" max="14397" width="4" style="174" bestFit="1" customWidth="1"/>
    <col min="14398" max="14398" width="12" style="174" bestFit="1" customWidth="1"/>
    <col min="14399" max="14399" width="4" style="174" bestFit="1" customWidth="1"/>
    <col min="14400" max="14400" width="12" style="174" bestFit="1" customWidth="1"/>
    <col min="14401" max="14401" width="4" style="174" bestFit="1" customWidth="1"/>
    <col min="14402" max="14402" width="12" style="174" bestFit="1" customWidth="1"/>
    <col min="14403" max="14403" width="4" style="174" bestFit="1" customWidth="1"/>
    <col min="14404" max="14404" width="12" style="174" bestFit="1" customWidth="1"/>
    <col min="14405" max="14405" width="4" style="174" bestFit="1" customWidth="1"/>
    <col min="14406" max="14406" width="12" style="174" bestFit="1" customWidth="1"/>
    <col min="14407" max="14407" width="4" style="174" bestFit="1" customWidth="1"/>
    <col min="14408" max="14408" width="12" style="174" bestFit="1" customWidth="1"/>
    <col min="14409" max="14409" width="4" style="174" bestFit="1" customWidth="1"/>
    <col min="14410" max="14410" width="12" style="174" bestFit="1" customWidth="1"/>
    <col min="14411" max="14411" width="4" style="174" bestFit="1" customWidth="1"/>
    <col min="14412" max="14412" width="12" style="174" bestFit="1" customWidth="1"/>
    <col min="14413" max="14413" width="4" style="174" bestFit="1" customWidth="1"/>
    <col min="14414" max="14592" width="9.140625" style="174"/>
    <col min="14593" max="14593" width="45.5703125" style="174" bestFit="1" customWidth="1"/>
    <col min="14594" max="14594" width="12" style="174" bestFit="1" customWidth="1"/>
    <col min="14595" max="14595" width="4" style="174" bestFit="1" customWidth="1"/>
    <col min="14596" max="14596" width="12" style="174" bestFit="1" customWidth="1"/>
    <col min="14597" max="14597" width="4" style="174" bestFit="1" customWidth="1"/>
    <col min="14598" max="14598" width="12" style="174" bestFit="1" customWidth="1"/>
    <col min="14599" max="14599" width="4" style="174" bestFit="1" customWidth="1"/>
    <col min="14600" max="14600" width="12" style="174" bestFit="1" customWidth="1"/>
    <col min="14601" max="14601" width="4" style="174" bestFit="1" customWidth="1"/>
    <col min="14602" max="14602" width="12" style="174" bestFit="1" customWidth="1"/>
    <col min="14603" max="14603" width="4" style="174" bestFit="1" customWidth="1"/>
    <col min="14604" max="14604" width="12" style="174" bestFit="1" customWidth="1"/>
    <col min="14605" max="14605" width="4" style="174" bestFit="1" customWidth="1"/>
    <col min="14606" max="14606" width="12" style="174" bestFit="1" customWidth="1"/>
    <col min="14607" max="14607" width="4" style="174" bestFit="1" customWidth="1"/>
    <col min="14608" max="14608" width="12" style="174" bestFit="1" customWidth="1"/>
    <col min="14609" max="14609" width="4" style="174" bestFit="1" customWidth="1"/>
    <col min="14610" max="14610" width="12" style="174" bestFit="1" customWidth="1"/>
    <col min="14611" max="14611" width="4" style="174" bestFit="1" customWidth="1"/>
    <col min="14612" max="14612" width="12" style="174" bestFit="1" customWidth="1"/>
    <col min="14613" max="14613" width="4" style="174" bestFit="1" customWidth="1"/>
    <col min="14614" max="14614" width="12" style="174" bestFit="1" customWidth="1"/>
    <col min="14615" max="14615" width="4" style="174" bestFit="1" customWidth="1"/>
    <col min="14616" max="14616" width="12" style="174" bestFit="1" customWidth="1"/>
    <col min="14617" max="14617" width="4" style="174" bestFit="1" customWidth="1"/>
    <col min="14618" max="14618" width="12" style="174" bestFit="1" customWidth="1"/>
    <col min="14619" max="14619" width="4" style="174" bestFit="1" customWidth="1"/>
    <col min="14620" max="14620" width="12" style="174" bestFit="1" customWidth="1"/>
    <col min="14621" max="14621" width="4" style="174" bestFit="1" customWidth="1"/>
    <col min="14622" max="14622" width="12" style="174" bestFit="1" customWidth="1"/>
    <col min="14623" max="14623" width="4" style="174" bestFit="1" customWidth="1"/>
    <col min="14624" max="14624" width="12" style="174" bestFit="1" customWidth="1"/>
    <col min="14625" max="14625" width="4" style="174" bestFit="1" customWidth="1"/>
    <col min="14626" max="14626" width="12" style="174" bestFit="1" customWidth="1"/>
    <col min="14627" max="14627" width="4" style="174" bestFit="1" customWidth="1"/>
    <col min="14628" max="14628" width="10" style="174" bestFit="1" customWidth="1"/>
    <col min="14629" max="14629" width="4" style="174" bestFit="1" customWidth="1"/>
    <col min="14630" max="14630" width="12" style="174" bestFit="1" customWidth="1"/>
    <col min="14631" max="14631" width="4" style="174" bestFit="1" customWidth="1"/>
    <col min="14632" max="14632" width="12" style="174" bestFit="1" customWidth="1"/>
    <col min="14633" max="14633" width="4" style="174" bestFit="1" customWidth="1"/>
    <col min="14634" max="14634" width="12" style="174" bestFit="1" customWidth="1"/>
    <col min="14635" max="14635" width="4" style="174" bestFit="1" customWidth="1"/>
    <col min="14636" max="14636" width="11" style="174" bestFit="1" customWidth="1"/>
    <col min="14637" max="14637" width="4" style="174" bestFit="1" customWidth="1"/>
    <col min="14638" max="14638" width="12" style="174" bestFit="1" customWidth="1"/>
    <col min="14639" max="14639" width="4" style="174" bestFit="1" customWidth="1"/>
    <col min="14640" max="14640" width="12" style="174" bestFit="1" customWidth="1"/>
    <col min="14641" max="14641" width="4" style="174" bestFit="1" customWidth="1"/>
    <col min="14642" max="14642" width="12" style="174" bestFit="1" customWidth="1"/>
    <col min="14643" max="14643" width="4" style="174" bestFit="1" customWidth="1"/>
    <col min="14644" max="14644" width="11" style="174" bestFit="1" customWidth="1"/>
    <col min="14645" max="14645" width="4" style="174" bestFit="1" customWidth="1"/>
    <col min="14646" max="14646" width="12" style="174" bestFit="1" customWidth="1"/>
    <col min="14647" max="14647" width="4" style="174" bestFit="1" customWidth="1"/>
    <col min="14648" max="14648" width="12" style="174" bestFit="1" customWidth="1"/>
    <col min="14649" max="14649" width="4" style="174" bestFit="1" customWidth="1"/>
    <col min="14650" max="14650" width="12" style="174" bestFit="1" customWidth="1"/>
    <col min="14651" max="14651" width="4" style="174" bestFit="1" customWidth="1"/>
    <col min="14652" max="14652" width="12" style="174" bestFit="1" customWidth="1"/>
    <col min="14653" max="14653" width="4" style="174" bestFit="1" customWidth="1"/>
    <col min="14654" max="14654" width="12" style="174" bestFit="1" customWidth="1"/>
    <col min="14655" max="14655" width="4" style="174" bestFit="1" customWidth="1"/>
    <col min="14656" max="14656" width="12" style="174" bestFit="1" customWidth="1"/>
    <col min="14657" max="14657" width="4" style="174" bestFit="1" customWidth="1"/>
    <col min="14658" max="14658" width="12" style="174" bestFit="1" customWidth="1"/>
    <col min="14659" max="14659" width="4" style="174" bestFit="1" customWidth="1"/>
    <col min="14660" max="14660" width="12" style="174" bestFit="1" customWidth="1"/>
    <col min="14661" max="14661" width="4" style="174" bestFit="1" customWidth="1"/>
    <col min="14662" max="14662" width="12" style="174" bestFit="1" customWidth="1"/>
    <col min="14663" max="14663" width="4" style="174" bestFit="1" customWidth="1"/>
    <col min="14664" max="14664" width="12" style="174" bestFit="1" customWidth="1"/>
    <col min="14665" max="14665" width="4" style="174" bestFit="1" customWidth="1"/>
    <col min="14666" max="14666" width="12" style="174" bestFit="1" customWidth="1"/>
    <col min="14667" max="14667" width="4" style="174" bestFit="1" customWidth="1"/>
    <col min="14668" max="14668" width="12" style="174" bestFit="1" customWidth="1"/>
    <col min="14669" max="14669" width="4" style="174" bestFit="1" customWidth="1"/>
    <col min="14670" max="14848" width="9.140625" style="174"/>
    <col min="14849" max="14849" width="45.5703125" style="174" bestFit="1" customWidth="1"/>
    <col min="14850" max="14850" width="12" style="174" bestFit="1" customWidth="1"/>
    <col min="14851" max="14851" width="4" style="174" bestFit="1" customWidth="1"/>
    <col min="14852" max="14852" width="12" style="174" bestFit="1" customWidth="1"/>
    <col min="14853" max="14853" width="4" style="174" bestFit="1" customWidth="1"/>
    <col min="14854" max="14854" width="12" style="174" bestFit="1" customWidth="1"/>
    <col min="14855" max="14855" width="4" style="174" bestFit="1" customWidth="1"/>
    <col min="14856" max="14856" width="12" style="174" bestFit="1" customWidth="1"/>
    <col min="14857" max="14857" width="4" style="174" bestFit="1" customWidth="1"/>
    <col min="14858" max="14858" width="12" style="174" bestFit="1" customWidth="1"/>
    <col min="14859" max="14859" width="4" style="174" bestFit="1" customWidth="1"/>
    <col min="14860" max="14860" width="12" style="174" bestFit="1" customWidth="1"/>
    <col min="14861" max="14861" width="4" style="174" bestFit="1" customWidth="1"/>
    <col min="14862" max="14862" width="12" style="174" bestFit="1" customWidth="1"/>
    <col min="14863" max="14863" width="4" style="174" bestFit="1" customWidth="1"/>
    <col min="14864" max="14864" width="12" style="174" bestFit="1" customWidth="1"/>
    <col min="14865" max="14865" width="4" style="174" bestFit="1" customWidth="1"/>
    <col min="14866" max="14866" width="12" style="174" bestFit="1" customWidth="1"/>
    <col min="14867" max="14867" width="4" style="174" bestFit="1" customWidth="1"/>
    <col min="14868" max="14868" width="12" style="174" bestFit="1" customWidth="1"/>
    <col min="14869" max="14869" width="4" style="174" bestFit="1" customWidth="1"/>
    <col min="14870" max="14870" width="12" style="174" bestFit="1" customWidth="1"/>
    <col min="14871" max="14871" width="4" style="174" bestFit="1" customWidth="1"/>
    <col min="14872" max="14872" width="12" style="174" bestFit="1" customWidth="1"/>
    <col min="14873" max="14873" width="4" style="174" bestFit="1" customWidth="1"/>
    <col min="14874" max="14874" width="12" style="174" bestFit="1" customWidth="1"/>
    <col min="14875" max="14875" width="4" style="174" bestFit="1" customWidth="1"/>
    <col min="14876" max="14876" width="12" style="174" bestFit="1" customWidth="1"/>
    <col min="14877" max="14877" width="4" style="174" bestFit="1" customWidth="1"/>
    <col min="14878" max="14878" width="12" style="174" bestFit="1" customWidth="1"/>
    <col min="14879" max="14879" width="4" style="174" bestFit="1" customWidth="1"/>
    <col min="14880" max="14880" width="12" style="174" bestFit="1" customWidth="1"/>
    <col min="14881" max="14881" width="4" style="174" bestFit="1" customWidth="1"/>
    <col min="14882" max="14882" width="12" style="174" bestFit="1" customWidth="1"/>
    <col min="14883" max="14883" width="4" style="174" bestFit="1" customWidth="1"/>
    <col min="14884" max="14884" width="10" style="174" bestFit="1" customWidth="1"/>
    <col min="14885" max="14885" width="4" style="174" bestFit="1" customWidth="1"/>
    <col min="14886" max="14886" width="12" style="174" bestFit="1" customWidth="1"/>
    <col min="14887" max="14887" width="4" style="174" bestFit="1" customWidth="1"/>
    <col min="14888" max="14888" width="12" style="174" bestFit="1" customWidth="1"/>
    <col min="14889" max="14889" width="4" style="174" bestFit="1" customWidth="1"/>
    <col min="14890" max="14890" width="12" style="174" bestFit="1" customWidth="1"/>
    <col min="14891" max="14891" width="4" style="174" bestFit="1" customWidth="1"/>
    <col min="14892" max="14892" width="11" style="174" bestFit="1" customWidth="1"/>
    <col min="14893" max="14893" width="4" style="174" bestFit="1" customWidth="1"/>
    <col min="14894" max="14894" width="12" style="174" bestFit="1" customWidth="1"/>
    <col min="14895" max="14895" width="4" style="174" bestFit="1" customWidth="1"/>
    <col min="14896" max="14896" width="12" style="174" bestFit="1" customWidth="1"/>
    <col min="14897" max="14897" width="4" style="174" bestFit="1" customWidth="1"/>
    <col min="14898" max="14898" width="12" style="174" bestFit="1" customWidth="1"/>
    <col min="14899" max="14899" width="4" style="174" bestFit="1" customWidth="1"/>
    <col min="14900" max="14900" width="11" style="174" bestFit="1" customWidth="1"/>
    <col min="14901" max="14901" width="4" style="174" bestFit="1" customWidth="1"/>
    <col min="14902" max="14902" width="12" style="174" bestFit="1" customWidth="1"/>
    <col min="14903" max="14903" width="4" style="174" bestFit="1" customWidth="1"/>
    <col min="14904" max="14904" width="12" style="174" bestFit="1" customWidth="1"/>
    <col min="14905" max="14905" width="4" style="174" bestFit="1" customWidth="1"/>
    <col min="14906" max="14906" width="12" style="174" bestFit="1" customWidth="1"/>
    <col min="14907" max="14907" width="4" style="174" bestFit="1" customWidth="1"/>
    <col min="14908" max="14908" width="12" style="174" bestFit="1" customWidth="1"/>
    <col min="14909" max="14909" width="4" style="174" bestFit="1" customWidth="1"/>
    <col min="14910" max="14910" width="12" style="174" bestFit="1" customWidth="1"/>
    <col min="14911" max="14911" width="4" style="174" bestFit="1" customWidth="1"/>
    <col min="14912" max="14912" width="12" style="174" bestFit="1" customWidth="1"/>
    <col min="14913" max="14913" width="4" style="174" bestFit="1" customWidth="1"/>
    <col min="14914" max="14914" width="12" style="174" bestFit="1" customWidth="1"/>
    <col min="14915" max="14915" width="4" style="174" bestFit="1" customWidth="1"/>
    <col min="14916" max="14916" width="12" style="174" bestFit="1" customWidth="1"/>
    <col min="14917" max="14917" width="4" style="174" bestFit="1" customWidth="1"/>
    <col min="14918" max="14918" width="12" style="174" bestFit="1" customWidth="1"/>
    <col min="14919" max="14919" width="4" style="174" bestFit="1" customWidth="1"/>
    <col min="14920" max="14920" width="12" style="174" bestFit="1" customWidth="1"/>
    <col min="14921" max="14921" width="4" style="174" bestFit="1" customWidth="1"/>
    <col min="14922" max="14922" width="12" style="174" bestFit="1" customWidth="1"/>
    <col min="14923" max="14923" width="4" style="174" bestFit="1" customWidth="1"/>
    <col min="14924" max="14924" width="12" style="174" bestFit="1" customWidth="1"/>
    <col min="14925" max="14925" width="4" style="174" bestFit="1" customWidth="1"/>
    <col min="14926" max="15104" width="9.140625" style="174"/>
    <col min="15105" max="15105" width="45.5703125" style="174" bestFit="1" customWidth="1"/>
    <col min="15106" max="15106" width="12" style="174" bestFit="1" customWidth="1"/>
    <col min="15107" max="15107" width="4" style="174" bestFit="1" customWidth="1"/>
    <col min="15108" max="15108" width="12" style="174" bestFit="1" customWidth="1"/>
    <col min="15109" max="15109" width="4" style="174" bestFit="1" customWidth="1"/>
    <col min="15110" max="15110" width="12" style="174" bestFit="1" customWidth="1"/>
    <col min="15111" max="15111" width="4" style="174" bestFit="1" customWidth="1"/>
    <col min="15112" max="15112" width="12" style="174" bestFit="1" customWidth="1"/>
    <col min="15113" max="15113" width="4" style="174" bestFit="1" customWidth="1"/>
    <col min="15114" max="15114" width="12" style="174" bestFit="1" customWidth="1"/>
    <col min="15115" max="15115" width="4" style="174" bestFit="1" customWidth="1"/>
    <col min="15116" max="15116" width="12" style="174" bestFit="1" customWidth="1"/>
    <col min="15117" max="15117" width="4" style="174" bestFit="1" customWidth="1"/>
    <col min="15118" max="15118" width="12" style="174" bestFit="1" customWidth="1"/>
    <col min="15119" max="15119" width="4" style="174" bestFit="1" customWidth="1"/>
    <col min="15120" max="15120" width="12" style="174" bestFit="1" customWidth="1"/>
    <col min="15121" max="15121" width="4" style="174" bestFit="1" customWidth="1"/>
    <col min="15122" max="15122" width="12" style="174" bestFit="1" customWidth="1"/>
    <col min="15123" max="15123" width="4" style="174" bestFit="1" customWidth="1"/>
    <col min="15124" max="15124" width="12" style="174" bestFit="1" customWidth="1"/>
    <col min="15125" max="15125" width="4" style="174" bestFit="1" customWidth="1"/>
    <col min="15126" max="15126" width="12" style="174" bestFit="1" customWidth="1"/>
    <col min="15127" max="15127" width="4" style="174" bestFit="1" customWidth="1"/>
    <col min="15128" max="15128" width="12" style="174" bestFit="1" customWidth="1"/>
    <col min="15129" max="15129" width="4" style="174" bestFit="1" customWidth="1"/>
    <col min="15130" max="15130" width="12" style="174" bestFit="1" customWidth="1"/>
    <col min="15131" max="15131" width="4" style="174" bestFit="1" customWidth="1"/>
    <col min="15132" max="15132" width="12" style="174" bestFit="1" customWidth="1"/>
    <col min="15133" max="15133" width="4" style="174" bestFit="1" customWidth="1"/>
    <col min="15134" max="15134" width="12" style="174" bestFit="1" customWidth="1"/>
    <col min="15135" max="15135" width="4" style="174" bestFit="1" customWidth="1"/>
    <col min="15136" max="15136" width="12" style="174" bestFit="1" customWidth="1"/>
    <col min="15137" max="15137" width="4" style="174" bestFit="1" customWidth="1"/>
    <col min="15138" max="15138" width="12" style="174" bestFit="1" customWidth="1"/>
    <col min="15139" max="15139" width="4" style="174" bestFit="1" customWidth="1"/>
    <col min="15140" max="15140" width="10" style="174" bestFit="1" customWidth="1"/>
    <col min="15141" max="15141" width="4" style="174" bestFit="1" customWidth="1"/>
    <col min="15142" max="15142" width="12" style="174" bestFit="1" customWidth="1"/>
    <col min="15143" max="15143" width="4" style="174" bestFit="1" customWidth="1"/>
    <col min="15144" max="15144" width="12" style="174" bestFit="1" customWidth="1"/>
    <col min="15145" max="15145" width="4" style="174" bestFit="1" customWidth="1"/>
    <col min="15146" max="15146" width="12" style="174" bestFit="1" customWidth="1"/>
    <col min="15147" max="15147" width="4" style="174" bestFit="1" customWidth="1"/>
    <col min="15148" max="15148" width="11" style="174" bestFit="1" customWidth="1"/>
    <col min="15149" max="15149" width="4" style="174" bestFit="1" customWidth="1"/>
    <col min="15150" max="15150" width="12" style="174" bestFit="1" customWidth="1"/>
    <col min="15151" max="15151" width="4" style="174" bestFit="1" customWidth="1"/>
    <col min="15152" max="15152" width="12" style="174" bestFit="1" customWidth="1"/>
    <col min="15153" max="15153" width="4" style="174" bestFit="1" customWidth="1"/>
    <col min="15154" max="15154" width="12" style="174" bestFit="1" customWidth="1"/>
    <col min="15155" max="15155" width="4" style="174" bestFit="1" customWidth="1"/>
    <col min="15156" max="15156" width="11" style="174" bestFit="1" customWidth="1"/>
    <col min="15157" max="15157" width="4" style="174" bestFit="1" customWidth="1"/>
    <col min="15158" max="15158" width="12" style="174" bestFit="1" customWidth="1"/>
    <col min="15159" max="15159" width="4" style="174" bestFit="1" customWidth="1"/>
    <col min="15160" max="15160" width="12" style="174" bestFit="1" customWidth="1"/>
    <col min="15161" max="15161" width="4" style="174" bestFit="1" customWidth="1"/>
    <col min="15162" max="15162" width="12" style="174" bestFit="1" customWidth="1"/>
    <col min="15163" max="15163" width="4" style="174" bestFit="1" customWidth="1"/>
    <col min="15164" max="15164" width="12" style="174" bestFit="1" customWidth="1"/>
    <col min="15165" max="15165" width="4" style="174" bestFit="1" customWidth="1"/>
    <col min="15166" max="15166" width="12" style="174" bestFit="1" customWidth="1"/>
    <col min="15167" max="15167" width="4" style="174" bestFit="1" customWidth="1"/>
    <col min="15168" max="15168" width="12" style="174" bestFit="1" customWidth="1"/>
    <col min="15169" max="15169" width="4" style="174" bestFit="1" customWidth="1"/>
    <col min="15170" max="15170" width="12" style="174" bestFit="1" customWidth="1"/>
    <col min="15171" max="15171" width="4" style="174" bestFit="1" customWidth="1"/>
    <col min="15172" max="15172" width="12" style="174" bestFit="1" customWidth="1"/>
    <col min="15173" max="15173" width="4" style="174" bestFit="1" customWidth="1"/>
    <col min="15174" max="15174" width="12" style="174" bestFit="1" customWidth="1"/>
    <col min="15175" max="15175" width="4" style="174" bestFit="1" customWidth="1"/>
    <col min="15176" max="15176" width="12" style="174" bestFit="1" customWidth="1"/>
    <col min="15177" max="15177" width="4" style="174" bestFit="1" customWidth="1"/>
    <col min="15178" max="15178" width="12" style="174" bestFit="1" customWidth="1"/>
    <col min="15179" max="15179" width="4" style="174" bestFit="1" customWidth="1"/>
    <col min="15180" max="15180" width="12" style="174" bestFit="1" customWidth="1"/>
    <col min="15181" max="15181" width="4" style="174" bestFit="1" customWidth="1"/>
    <col min="15182" max="15360" width="9.140625" style="174"/>
    <col min="15361" max="15361" width="45.5703125" style="174" bestFit="1" customWidth="1"/>
    <col min="15362" max="15362" width="12" style="174" bestFit="1" customWidth="1"/>
    <col min="15363" max="15363" width="4" style="174" bestFit="1" customWidth="1"/>
    <col min="15364" max="15364" width="12" style="174" bestFit="1" customWidth="1"/>
    <col min="15365" max="15365" width="4" style="174" bestFit="1" customWidth="1"/>
    <col min="15366" max="15366" width="12" style="174" bestFit="1" customWidth="1"/>
    <col min="15367" max="15367" width="4" style="174" bestFit="1" customWidth="1"/>
    <col min="15368" max="15368" width="12" style="174" bestFit="1" customWidth="1"/>
    <col min="15369" max="15369" width="4" style="174" bestFit="1" customWidth="1"/>
    <col min="15370" max="15370" width="12" style="174" bestFit="1" customWidth="1"/>
    <col min="15371" max="15371" width="4" style="174" bestFit="1" customWidth="1"/>
    <col min="15372" max="15372" width="12" style="174" bestFit="1" customWidth="1"/>
    <col min="15373" max="15373" width="4" style="174" bestFit="1" customWidth="1"/>
    <col min="15374" max="15374" width="12" style="174" bestFit="1" customWidth="1"/>
    <col min="15375" max="15375" width="4" style="174" bestFit="1" customWidth="1"/>
    <col min="15376" max="15376" width="12" style="174" bestFit="1" customWidth="1"/>
    <col min="15377" max="15377" width="4" style="174" bestFit="1" customWidth="1"/>
    <col min="15378" max="15378" width="12" style="174" bestFit="1" customWidth="1"/>
    <col min="15379" max="15379" width="4" style="174" bestFit="1" customWidth="1"/>
    <col min="15380" max="15380" width="12" style="174" bestFit="1" customWidth="1"/>
    <col min="15381" max="15381" width="4" style="174" bestFit="1" customWidth="1"/>
    <col min="15382" max="15382" width="12" style="174" bestFit="1" customWidth="1"/>
    <col min="15383" max="15383" width="4" style="174" bestFit="1" customWidth="1"/>
    <col min="15384" max="15384" width="12" style="174" bestFit="1" customWidth="1"/>
    <col min="15385" max="15385" width="4" style="174" bestFit="1" customWidth="1"/>
    <col min="15386" max="15386" width="12" style="174" bestFit="1" customWidth="1"/>
    <col min="15387" max="15387" width="4" style="174" bestFit="1" customWidth="1"/>
    <col min="15388" max="15388" width="12" style="174" bestFit="1" customWidth="1"/>
    <col min="15389" max="15389" width="4" style="174" bestFit="1" customWidth="1"/>
    <col min="15390" max="15390" width="12" style="174" bestFit="1" customWidth="1"/>
    <col min="15391" max="15391" width="4" style="174" bestFit="1" customWidth="1"/>
    <col min="15392" max="15392" width="12" style="174" bestFit="1" customWidth="1"/>
    <col min="15393" max="15393" width="4" style="174" bestFit="1" customWidth="1"/>
    <col min="15394" max="15394" width="12" style="174" bestFit="1" customWidth="1"/>
    <col min="15395" max="15395" width="4" style="174" bestFit="1" customWidth="1"/>
    <col min="15396" max="15396" width="10" style="174" bestFit="1" customWidth="1"/>
    <col min="15397" max="15397" width="4" style="174" bestFit="1" customWidth="1"/>
    <col min="15398" max="15398" width="12" style="174" bestFit="1" customWidth="1"/>
    <col min="15399" max="15399" width="4" style="174" bestFit="1" customWidth="1"/>
    <col min="15400" max="15400" width="12" style="174" bestFit="1" customWidth="1"/>
    <col min="15401" max="15401" width="4" style="174" bestFit="1" customWidth="1"/>
    <col min="15402" max="15402" width="12" style="174" bestFit="1" customWidth="1"/>
    <col min="15403" max="15403" width="4" style="174" bestFit="1" customWidth="1"/>
    <col min="15404" max="15404" width="11" style="174" bestFit="1" customWidth="1"/>
    <col min="15405" max="15405" width="4" style="174" bestFit="1" customWidth="1"/>
    <col min="15406" max="15406" width="12" style="174" bestFit="1" customWidth="1"/>
    <col min="15407" max="15407" width="4" style="174" bestFit="1" customWidth="1"/>
    <col min="15408" max="15408" width="12" style="174" bestFit="1" customWidth="1"/>
    <col min="15409" max="15409" width="4" style="174" bestFit="1" customWidth="1"/>
    <col min="15410" max="15410" width="12" style="174" bestFit="1" customWidth="1"/>
    <col min="15411" max="15411" width="4" style="174" bestFit="1" customWidth="1"/>
    <col min="15412" max="15412" width="11" style="174" bestFit="1" customWidth="1"/>
    <col min="15413" max="15413" width="4" style="174" bestFit="1" customWidth="1"/>
    <col min="15414" max="15414" width="12" style="174" bestFit="1" customWidth="1"/>
    <col min="15415" max="15415" width="4" style="174" bestFit="1" customWidth="1"/>
    <col min="15416" max="15416" width="12" style="174" bestFit="1" customWidth="1"/>
    <col min="15417" max="15417" width="4" style="174" bestFit="1" customWidth="1"/>
    <col min="15418" max="15418" width="12" style="174" bestFit="1" customWidth="1"/>
    <col min="15419" max="15419" width="4" style="174" bestFit="1" customWidth="1"/>
    <col min="15420" max="15420" width="12" style="174" bestFit="1" customWidth="1"/>
    <col min="15421" max="15421" width="4" style="174" bestFit="1" customWidth="1"/>
    <col min="15422" max="15422" width="12" style="174" bestFit="1" customWidth="1"/>
    <col min="15423" max="15423" width="4" style="174" bestFit="1" customWidth="1"/>
    <col min="15424" max="15424" width="12" style="174" bestFit="1" customWidth="1"/>
    <col min="15425" max="15425" width="4" style="174" bestFit="1" customWidth="1"/>
    <col min="15426" max="15426" width="12" style="174" bestFit="1" customWidth="1"/>
    <col min="15427" max="15427" width="4" style="174" bestFit="1" customWidth="1"/>
    <col min="15428" max="15428" width="12" style="174" bestFit="1" customWidth="1"/>
    <col min="15429" max="15429" width="4" style="174" bestFit="1" customWidth="1"/>
    <col min="15430" max="15430" width="12" style="174" bestFit="1" customWidth="1"/>
    <col min="15431" max="15431" width="4" style="174" bestFit="1" customWidth="1"/>
    <col min="15432" max="15432" width="12" style="174" bestFit="1" customWidth="1"/>
    <col min="15433" max="15433" width="4" style="174" bestFit="1" customWidth="1"/>
    <col min="15434" max="15434" width="12" style="174" bestFit="1" customWidth="1"/>
    <col min="15435" max="15435" width="4" style="174" bestFit="1" customWidth="1"/>
    <col min="15436" max="15436" width="12" style="174" bestFit="1" customWidth="1"/>
    <col min="15437" max="15437" width="4" style="174" bestFit="1" customWidth="1"/>
    <col min="15438" max="15616" width="9.140625" style="174"/>
    <col min="15617" max="15617" width="45.5703125" style="174" bestFit="1" customWidth="1"/>
    <col min="15618" max="15618" width="12" style="174" bestFit="1" customWidth="1"/>
    <col min="15619" max="15619" width="4" style="174" bestFit="1" customWidth="1"/>
    <col min="15620" max="15620" width="12" style="174" bestFit="1" customWidth="1"/>
    <col min="15621" max="15621" width="4" style="174" bestFit="1" customWidth="1"/>
    <col min="15622" max="15622" width="12" style="174" bestFit="1" customWidth="1"/>
    <col min="15623" max="15623" width="4" style="174" bestFit="1" customWidth="1"/>
    <col min="15624" max="15624" width="12" style="174" bestFit="1" customWidth="1"/>
    <col min="15625" max="15625" width="4" style="174" bestFit="1" customWidth="1"/>
    <col min="15626" max="15626" width="12" style="174" bestFit="1" customWidth="1"/>
    <col min="15627" max="15627" width="4" style="174" bestFit="1" customWidth="1"/>
    <col min="15628" max="15628" width="12" style="174" bestFit="1" customWidth="1"/>
    <col min="15629" max="15629" width="4" style="174" bestFit="1" customWidth="1"/>
    <col min="15630" max="15630" width="12" style="174" bestFit="1" customWidth="1"/>
    <col min="15631" max="15631" width="4" style="174" bestFit="1" customWidth="1"/>
    <col min="15632" max="15632" width="12" style="174" bestFit="1" customWidth="1"/>
    <col min="15633" max="15633" width="4" style="174" bestFit="1" customWidth="1"/>
    <col min="15634" max="15634" width="12" style="174" bestFit="1" customWidth="1"/>
    <col min="15635" max="15635" width="4" style="174" bestFit="1" customWidth="1"/>
    <col min="15636" max="15636" width="12" style="174" bestFit="1" customWidth="1"/>
    <col min="15637" max="15637" width="4" style="174" bestFit="1" customWidth="1"/>
    <col min="15638" max="15638" width="12" style="174" bestFit="1" customWidth="1"/>
    <col min="15639" max="15639" width="4" style="174" bestFit="1" customWidth="1"/>
    <col min="15640" max="15640" width="12" style="174" bestFit="1" customWidth="1"/>
    <col min="15641" max="15641" width="4" style="174" bestFit="1" customWidth="1"/>
    <col min="15642" max="15642" width="12" style="174" bestFit="1" customWidth="1"/>
    <col min="15643" max="15643" width="4" style="174" bestFit="1" customWidth="1"/>
    <col min="15644" max="15644" width="12" style="174" bestFit="1" customWidth="1"/>
    <col min="15645" max="15645" width="4" style="174" bestFit="1" customWidth="1"/>
    <col min="15646" max="15646" width="12" style="174" bestFit="1" customWidth="1"/>
    <col min="15647" max="15647" width="4" style="174" bestFit="1" customWidth="1"/>
    <col min="15648" max="15648" width="12" style="174" bestFit="1" customWidth="1"/>
    <col min="15649" max="15649" width="4" style="174" bestFit="1" customWidth="1"/>
    <col min="15650" max="15650" width="12" style="174" bestFit="1" customWidth="1"/>
    <col min="15651" max="15651" width="4" style="174" bestFit="1" customWidth="1"/>
    <col min="15652" max="15652" width="10" style="174" bestFit="1" customWidth="1"/>
    <col min="15653" max="15653" width="4" style="174" bestFit="1" customWidth="1"/>
    <col min="15654" max="15654" width="12" style="174" bestFit="1" customWidth="1"/>
    <col min="15655" max="15655" width="4" style="174" bestFit="1" customWidth="1"/>
    <col min="15656" max="15656" width="12" style="174" bestFit="1" customWidth="1"/>
    <col min="15657" max="15657" width="4" style="174" bestFit="1" customWidth="1"/>
    <col min="15658" max="15658" width="12" style="174" bestFit="1" customWidth="1"/>
    <col min="15659" max="15659" width="4" style="174" bestFit="1" customWidth="1"/>
    <col min="15660" max="15660" width="11" style="174" bestFit="1" customWidth="1"/>
    <col min="15661" max="15661" width="4" style="174" bestFit="1" customWidth="1"/>
    <col min="15662" max="15662" width="12" style="174" bestFit="1" customWidth="1"/>
    <col min="15663" max="15663" width="4" style="174" bestFit="1" customWidth="1"/>
    <col min="15664" max="15664" width="12" style="174" bestFit="1" customWidth="1"/>
    <col min="15665" max="15665" width="4" style="174" bestFit="1" customWidth="1"/>
    <col min="15666" max="15666" width="12" style="174" bestFit="1" customWidth="1"/>
    <col min="15667" max="15667" width="4" style="174" bestFit="1" customWidth="1"/>
    <col min="15668" max="15668" width="11" style="174" bestFit="1" customWidth="1"/>
    <col min="15669" max="15669" width="4" style="174" bestFit="1" customWidth="1"/>
    <col min="15670" max="15670" width="12" style="174" bestFit="1" customWidth="1"/>
    <col min="15671" max="15671" width="4" style="174" bestFit="1" customWidth="1"/>
    <col min="15672" max="15672" width="12" style="174" bestFit="1" customWidth="1"/>
    <col min="15673" max="15673" width="4" style="174" bestFit="1" customWidth="1"/>
    <col min="15674" max="15674" width="12" style="174" bestFit="1" customWidth="1"/>
    <col min="15675" max="15675" width="4" style="174" bestFit="1" customWidth="1"/>
    <col min="15676" max="15676" width="12" style="174" bestFit="1" customWidth="1"/>
    <col min="15677" max="15677" width="4" style="174" bestFit="1" customWidth="1"/>
    <col min="15678" max="15678" width="12" style="174" bestFit="1" customWidth="1"/>
    <col min="15679" max="15679" width="4" style="174" bestFit="1" customWidth="1"/>
    <col min="15680" max="15680" width="12" style="174" bestFit="1" customWidth="1"/>
    <col min="15681" max="15681" width="4" style="174" bestFit="1" customWidth="1"/>
    <col min="15682" max="15682" width="12" style="174" bestFit="1" customWidth="1"/>
    <col min="15683" max="15683" width="4" style="174" bestFit="1" customWidth="1"/>
    <col min="15684" max="15684" width="12" style="174" bestFit="1" customWidth="1"/>
    <col min="15685" max="15685" width="4" style="174" bestFit="1" customWidth="1"/>
    <col min="15686" max="15686" width="12" style="174" bestFit="1" customWidth="1"/>
    <col min="15687" max="15687" width="4" style="174" bestFit="1" customWidth="1"/>
    <col min="15688" max="15688" width="12" style="174" bestFit="1" customWidth="1"/>
    <col min="15689" max="15689" width="4" style="174" bestFit="1" customWidth="1"/>
    <col min="15690" max="15690" width="12" style="174" bestFit="1" customWidth="1"/>
    <col min="15691" max="15691" width="4" style="174" bestFit="1" customWidth="1"/>
    <col min="15692" max="15692" width="12" style="174" bestFit="1" customWidth="1"/>
    <col min="15693" max="15693" width="4" style="174" bestFit="1" customWidth="1"/>
    <col min="15694" max="15872" width="9.140625" style="174"/>
    <col min="15873" max="15873" width="45.5703125" style="174" bestFit="1" customWidth="1"/>
    <col min="15874" max="15874" width="12" style="174" bestFit="1" customWidth="1"/>
    <col min="15875" max="15875" width="4" style="174" bestFit="1" customWidth="1"/>
    <col min="15876" max="15876" width="12" style="174" bestFit="1" customWidth="1"/>
    <col min="15877" max="15877" width="4" style="174" bestFit="1" customWidth="1"/>
    <col min="15878" max="15878" width="12" style="174" bestFit="1" customWidth="1"/>
    <col min="15879" max="15879" width="4" style="174" bestFit="1" customWidth="1"/>
    <col min="15880" max="15880" width="12" style="174" bestFit="1" customWidth="1"/>
    <col min="15881" max="15881" width="4" style="174" bestFit="1" customWidth="1"/>
    <col min="15882" max="15882" width="12" style="174" bestFit="1" customWidth="1"/>
    <col min="15883" max="15883" width="4" style="174" bestFit="1" customWidth="1"/>
    <col min="15884" max="15884" width="12" style="174" bestFit="1" customWidth="1"/>
    <col min="15885" max="15885" width="4" style="174" bestFit="1" customWidth="1"/>
    <col min="15886" max="15886" width="12" style="174" bestFit="1" customWidth="1"/>
    <col min="15887" max="15887" width="4" style="174" bestFit="1" customWidth="1"/>
    <col min="15888" max="15888" width="12" style="174" bestFit="1" customWidth="1"/>
    <col min="15889" max="15889" width="4" style="174" bestFit="1" customWidth="1"/>
    <col min="15890" max="15890" width="12" style="174" bestFit="1" customWidth="1"/>
    <col min="15891" max="15891" width="4" style="174" bestFit="1" customWidth="1"/>
    <col min="15892" max="15892" width="12" style="174" bestFit="1" customWidth="1"/>
    <col min="15893" max="15893" width="4" style="174" bestFit="1" customWidth="1"/>
    <col min="15894" max="15894" width="12" style="174" bestFit="1" customWidth="1"/>
    <col min="15895" max="15895" width="4" style="174" bestFit="1" customWidth="1"/>
    <col min="15896" max="15896" width="12" style="174" bestFit="1" customWidth="1"/>
    <col min="15897" max="15897" width="4" style="174" bestFit="1" customWidth="1"/>
    <col min="15898" max="15898" width="12" style="174" bestFit="1" customWidth="1"/>
    <col min="15899" max="15899" width="4" style="174" bestFit="1" customWidth="1"/>
    <col min="15900" max="15900" width="12" style="174" bestFit="1" customWidth="1"/>
    <col min="15901" max="15901" width="4" style="174" bestFit="1" customWidth="1"/>
    <col min="15902" max="15902" width="12" style="174" bestFit="1" customWidth="1"/>
    <col min="15903" max="15903" width="4" style="174" bestFit="1" customWidth="1"/>
    <col min="15904" max="15904" width="12" style="174" bestFit="1" customWidth="1"/>
    <col min="15905" max="15905" width="4" style="174" bestFit="1" customWidth="1"/>
    <col min="15906" max="15906" width="12" style="174" bestFit="1" customWidth="1"/>
    <col min="15907" max="15907" width="4" style="174" bestFit="1" customWidth="1"/>
    <col min="15908" max="15908" width="10" style="174" bestFit="1" customWidth="1"/>
    <col min="15909" max="15909" width="4" style="174" bestFit="1" customWidth="1"/>
    <col min="15910" max="15910" width="12" style="174" bestFit="1" customWidth="1"/>
    <col min="15911" max="15911" width="4" style="174" bestFit="1" customWidth="1"/>
    <col min="15912" max="15912" width="12" style="174" bestFit="1" customWidth="1"/>
    <col min="15913" max="15913" width="4" style="174" bestFit="1" customWidth="1"/>
    <col min="15914" max="15914" width="12" style="174" bestFit="1" customWidth="1"/>
    <col min="15915" max="15915" width="4" style="174" bestFit="1" customWidth="1"/>
    <col min="15916" max="15916" width="11" style="174" bestFit="1" customWidth="1"/>
    <col min="15917" max="15917" width="4" style="174" bestFit="1" customWidth="1"/>
    <col min="15918" max="15918" width="12" style="174" bestFit="1" customWidth="1"/>
    <col min="15919" max="15919" width="4" style="174" bestFit="1" customWidth="1"/>
    <col min="15920" max="15920" width="12" style="174" bestFit="1" customWidth="1"/>
    <col min="15921" max="15921" width="4" style="174" bestFit="1" customWidth="1"/>
    <col min="15922" max="15922" width="12" style="174" bestFit="1" customWidth="1"/>
    <col min="15923" max="15923" width="4" style="174" bestFit="1" customWidth="1"/>
    <col min="15924" max="15924" width="11" style="174" bestFit="1" customWidth="1"/>
    <col min="15925" max="15925" width="4" style="174" bestFit="1" customWidth="1"/>
    <col min="15926" max="15926" width="12" style="174" bestFit="1" customWidth="1"/>
    <col min="15927" max="15927" width="4" style="174" bestFit="1" customWidth="1"/>
    <col min="15928" max="15928" width="12" style="174" bestFit="1" customWidth="1"/>
    <col min="15929" max="15929" width="4" style="174" bestFit="1" customWidth="1"/>
    <col min="15930" max="15930" width="12" style="174" bestFit="1" customWidth="1"/>
    <col min="15931" max="15931" width="4" style="174" bestFit="1" customWidth="1"/>
    <col min="15932" max="15932" width="12" style="174" bestFit="1" customWidth="1"/>
    <col min="15933" max="15933" width="4" style="174" bestFit="1" customWidth="1"/>
    <col min="15934" max="15934" width="12" style="174" bestFit="1" customWidth="1"/>
    <col min="15935" max="15935" width="4" style="174" bestFit="1" customWidth="1"/>
    <col min="15936" max="15936" width="12" style="174" bestFit="1" customWidth="1"/>
    <col min="15937" max="15937" width="4" style="174" bestFit="1" customWidth="1"/>
    <col min="15938" max="15938" width="12" style="174" bestFit="1" customWidth="1"/>
    <col min="15939" max="15939" width="4" style="174" bestFit="1" customWidth="1"/>
    <col min="15940" max="15940" width="12" style="174" bestFit="1" customWidth="1"/>
    <col min="15941" max="15941" width="4" style="174" bestFit="1" customWidth="1"/>
    <col min="15942" max="15942" width="12" style="174" bestFit="1" customWidth="1"/>
    <col min="15943" max="15943" width="4" style="174" bestFit="1" customWidth="1"/>
    <col min="15944" max="15944" width="12" style="174" bestFit="1" customWidth="1"/>
    <col min="15945" max="15945" width="4" style="174" bestFit="1" customWidth="1"/>
    <col min="15946" max="15946" width="12" style="174" bestFit="1" customWidth="1"/>
    <col min="15947" max="15947" width="4" style="174" bestFit="1" customWidth="1"/>
    <col min="15948" max="15948" width="12" style="174" bestFit="1" customWidth="1"/>
    <col min="15949" max="15949" width="4" style="174" bestFit="1" customWidth="1"/>
    <col min="15950" max="16128" width="9.140625" style="174"/>
    <col min="16129" max="16129" width="45.5703125" style="174" bestFit="1" customWidth="1"/>
    <col min="16130" max="16130" width="12" style="174" bestFit="1" customWidth="1"/>
    <col min="16131" max="16131" width="4" style="174" bestFit="1" customWidth="1"/>
    <col min="16132" max="16132" width="12" style="174" bestFit="1" customWidth="1"/>
    <col min="16133" max="16133" width="4" style="174" bestFit="1" customWidth="1"/>
    <col min="16134" max="16134" width="12" style="174" bestFit="1" customWidth="1"/>
    <col min="16135" max="16135" width="4" style="174" bestFit="1" customWidth="1"/>
    <col min="16136" max="16136" width="12" style="174" bestFit="1" customWidth="1"/>
    <col min="16137" max="16137" width="4" style="174" bestFit="1" customWidth="1"/>
    <col min="16138" max="16138" width="12" style="174" bestFit="1" customWidth="1"/>
    <col min="16139" max="16139" width="4" style="174" bestFit="1" customWidth="1"/>
    <col min="16140" max="16140" width="12" style="174" bestFit="1" customWidth="1"/>
    <col min="16141" max="16141" width="4" style="174" bestFit="1" customWidth="1"/>
    <col min="16142" max="16142" width="12" style="174" bestFit="1" customWidth="1"/>
    <col min="16143" max="16143" width="4" style="174" bestFit="1" customWidth="1"/>
    <col min="16144" max="16144" width="12" style="174" bestFit="1" customWidth="1"/>
    <col min="16145" max="16145" width="4" style="174" bestFit="1" customWidth="1"/>
    <col min="16146" max="16146" width="12" style="174" bestFit="1" customWidth="1"/>
    <col min="16147" max="16147" width="4" style="174" bestFit="1" customWidth="1"/>
    <col min="16148" max="16148" width="12" style="174" bestFit="1" customWidth="1"/>
    <col min="16149" max="16149" width="4" style="174" bestFit="1" customWidth="1"/>
    <col min="16150" max="16150" width="12" style="174" bestFit="1" customWidth="1"/>
    <col min="16151" max="16151" width="4" style="174" bestFit="1" customWidth="1"/>
    <col min="16152" max="16152" width="12" style="174" bestFit="1" customWidth="1"/>
    <col min="16153" max="16153" width="4" style="174" bestFit="1" customWidth="1"/>
    <col min="16154" max="16154" width="12" style="174" bestFit="1" customWidth="1"/>
    <col min="16155" max="16155" width="4" style="174" bestFit="1" customWidth="1"/>
    <col min="16156" max="16156" width="12" style="174" bestFit="1" customWidth="1"/>
    <col min="16157" max="16157" width="4" style="174" bestFit="1" customWidth="1"/>
    <col min="16158" max="16158" width="12" style="174" bestFit="1" customWidth="1"/>
    <col min="16159" max="16159" width="4" style="174" bestFit="1" customWidth="1"/>
    <col min="16160" max="16160" width="12" style="174" bestFit="1" customWidth="1"/>
    <col min="16161" max="16161" width="4" style="174" bestFit="1" customWidth="1"/>
    <col min="16162" max="16162" width="12" style="174" bestFit="1" customWidth="1"/>
    <col min="16163" max="16163" width="4" style="174" bestFit="1" customWidth="1"/>
    <col min="16164" max="16164" width="10" style="174" bestFit="1" customWidth="1"/>
    <col min="16165" max="16165" width="4" style="174" bestFit="1" customWidth="1"/>
    <col min="16166" max="16166" width="12" style="174" bestFit="1" customWidth="1"/>
    <col min="16167" max="16167" width="4" style="174" bestFit="1" customWidth="1"/>
    <col min="16168" max="16168" width="12" style="174" bestFit="1" customWidth="1"/>
    <col min="16169" max="16169" width="4" style="174" bestFit="1" customWidth="1"/>
    <col min="16170" max="16170" width="12" style="174" bestFit="1" customWidth="1"/>
    <col min="16171" max="16171" width="4" style="174" bestFit="1" customWidth="1"/>
    <col min="16172" max="16172" width="11" style="174" bestFit="1" customWidth="1"/>
    <col min="16173" max="16173" width="4" style="174" bestFit="1" customWidth="1"/>
    <col min="16174" max="16174" width="12" style="174" bestFit="1" customWidth="1"/>
    <col min="16175" max="16175" width="4" style="174" bestFit="1" customWidth="1"/>
    <col min="16176" max="16176" width="12" style="174" bestFit="1" customWidth="1"/>
    <col min="16177" max="16177" width="4" style="174" bestFit="1" customWidth="1"/>
    <col min="16178" max="16178" width="12" style="174" bestFit="1" customWidth="1"/>
    <col min="16179" max="16179" width="4" style="174" bestFit="1" customWidth="1"/>
    <col min="16180" max="16180" width="11" style="174" bestFit="1" customWidth="1"/>
    <col min="16181" max="16181" width="4" style="174" bestFit="1" customWidth="1"/>
    <col min="16182" max="16182" width="12" style="174" bestFit="1" customWidth="1"/>
    <col min="16183" max="16183" width="4" style="174" bestFit="1" customWidth="1"/>
    <col min="16184" max="16184" width="12" style="174" bestFit="1" customWidth="1"/>
    <col min="16185" max="16185" width="4" style="174" bestFit="1" customWidth="1"/>
    <col min="16186" max="16186" width="12" style="174" bestFit="1" customWidth="1"/>
    <col min="16187" max="16187" width="4" style="174" bestFit="1" customWidth="1"/>
    <col min="16188" max="16188" width="12" style="174" bestFit="1" customWidth="1"/>
    <col min="16189" max="16189" width="4" style="174" bestFit="1" customWidth="1"/>
    <col min="16190" max="16190" width="12" style="174" bestFit="1" customWidth="1"/>
    <col min="16191" max="16191" width="4" style="174" bestFit="1" customWidth="1"/>
    <col min="16192" max="16192" width="12" style="174" bestFit="1" customWidth="1"/>
    <col min="16193" max="16193" width="4" style="174" bestFit="1" customWidth="1"/>
    <col min="16194" max="16194" width="12" style="174" bestFit="1" customWidth="1"/>
    <col min="16195" max="16195" width="4" style="174" bestFit="1" customWidth="1"/>
    <col min="16196" max="16196" width="12" style="174" bestFit="1" customWidth="1"/>
    <col min="16197" max="16197" width="4" style="174" bestFit="1" customWidth="1"/>
    <col min="16198" max="16198" width="12" style="174" bestFit="1" customWidth="1"/>
    <col min="16199" max="16199" width="4" style="174" bestFit="1" customWidth="1"/>
    <col min="16200" max="16200" width="12" style="174" bestFit="1" customWidth="1"/>
    <col min="16201" max="16201" width="4" style="174" bestFit="1" customWidth="1"/>
    <col min="16202" max="16202" width="12" style="174" bestFit="1" customWidth="1"/>
    <col min="16203" max="16203" width="4" style="174" bestFit="1" customWidth="1"/>
    <col min="16204" max="16204" width="12" style="174" bestFit="1" customWidth="1"/>
    <col min="16205" max="16205" width="4" style="174" bestFit="1" customWidth="1"/>
    <col min="16206" max="16384" width="9.140625" style="174"/>
  </cols>
  <sheetData>
    <row r="1" spans="1:77">
      <c r="A1" s="1" t="s">
        <v>2067</v>
      </c>
    </row>
    <row r="2" spans="1:77">
      <c r="D2" s="175" t="s">
        <v>252</v>
      </c>
      <c r="F2" s="175" t="s">
        <v>252</v>
      </c>
      <c r="H2" s="175" t="s">
        <v>252</v>
      </c>
      <c r="J2" s="175" t="s">
        <v>252</v>
      </c>
      <c r="R2" s="175" t="s">
        <v>252</v>
      </c>
      <c r="T2" s="175" t="s">
        <v>252</v>
      </c>
      <c r="V2" s="175" t="s">
        <v>252</v>
      </c>
      <c r="Z2" s="175" t="s">
        <v>252</v>
      </c>
      <c r="AD2" s="175" t="s">
        <v>252</v>
      </c>
      <c r="AF2" s="175" t="s">
        <v>252</v>
      </c>
      <c r="AH2" s="175" t="s">
        <v>252</v>
      </c>
      <c r="AJ2" s="175" t="s">
        <v>252</v>
      </c>
      <c r="AL2" s="175" t="s">
        <v>252</v>
      </c>
      <c r="AN2" s="175" t="s">
        <v>252</v>
      </c>
      <c r="AP2" s="175" t="s">
        <v>252</v>
      </c>
      <c r="AR2" s="175" t="s">
        <v>252</v>
      </c>
      <c r="AT2" s="175" t="s">
        <v>252</v>
      </c>
      <c r="AV2" s="175" t="s">
        <v>252</v>
      </c>
      <c r="AX2" s="175" t="s">
        <v>252</v>
      </c>
      <c r="AZ2" s="175" t="s">
        <v>252</v>
      </c>
      <c r="BB2" s="175" t="s">
        <v>252</v>
      </c>
      <c r="BD2" s="175" t="s">
        <v>252</v>
      </c>
      <c r="BH2" s="175" t="s">
        <v>252</v>
      </c>
      <c r="BJ2" s="175" t="s">
        <v>252</v>
      </c>
      <c r="BL2" s="175" t="s">
        <v>252</v>
      </c>
      <c r="BN2" s="175" t="s">
        <v>252</v>
      </c>
      <c r="BP2" s="175" t="s">
        <v>252</v>
      </c>
      <c r="BR2" s="175" t="s">
        <v>252</v>
      </c>
      <c r="BT2" s="175" t="s">
        <v>252</v>
      </c>
      <c r="BV2" s="175" t="s">
        <v>252</v>
      </c>
      <c r="BX2" s="175" t="s">
        <v>252</v>
      </c>
    </row>
    <row r="3" spans="1:77">
      <c r="A3" s="135" t="s">
        <v>1095</v>
      </c>
      <c r="B3" s="340" t="s">
        <v>13</v>
      </c>
      <c r="C3" s="340"/>
      <c r="D3" s="338" t="s">
        <v>1096</v>
      </c>
      <c r="E3" s="338"/>
      <c r="F3" s="338" t="s">
        <v>1097</v>
      </c>
      <c r="G3" s="338"/>
      <c r="H3" s="338" t="s">
        <v>1098</v>
      </c>
      <c r="I3" s="338"/>
      <c r="J3" s="338" t="s">
        <v>1099</v>
      </c>
      <c r="K3" s="338"/>
      <c r="L3" s="338" t="s">
        <v>1100</v>
      </c>
      <c r="M3" s="338"/>
      <c r="N3" s="338" t="s">
        <v>1101</v>
      </c>
      <c r="O3" s="338"/>
      <c r="P3" s="338" t="s">
        <v>1102</v>
      </c>
      <c r="Q3" s="338"/>
      <c r="R3" s="338" t="s">
        <v>1103</v>
      </c>
      <c r="S3" s="338"/>
      <c r="T3" s="338" t="s">
        <v>1104</v>
      </c>
      <c r="U3" s="338"/>
      <c r="V3" s="338" t="s">
        <v>1105</v>
      </c>
      <c r="W3" s="338"/>
      <c r="X3" s="338" t="s">
        <v>1106</v>
      </c>
      <c r="Y3" s="338"/>
      <c r="Z3" s="338" t="s">
        <v>1107</v>
      </c>
      <c r="AA3" s="338"/>
      <c r="AB3" s="338" t="s">
        <v>1108</v>
      </c>
      <c r="AC3" s="338"/>
      <c r="AD3" s="338" t="s">
        <v>1109</v>
      </c>
      <c r="AE3" s="338"/>
      <c r="AF3" s="338" t="s">
        <v>1110</v>
      </c>
      <c r="AG3" s="338"/>
      <c r="AH3" s="338" t="s">
        <v>1111</v>
      </c>
      <c r="AI3" s="338"/>
      <c r="AJ3" s="338" t="s">
        <v>1112</v>
      </c>
      <c r="AK3" s="338"/>
      <c r="AL3" s="338" t="s">
        <v>1113</v>
      </c>
      <c r="AM3" s="338"/>
      <c r="AN3" s="338" t="s">
        <v>1114</v>
      </c>
      <c r="AO3" s="338"/>
      <c r="AP3" s="338" t="s">
        <v>1115</v>
      </c>
      <c r="AQ3" s="338"/>
      <c r="AR3" s="338" t="s">
        <v>1116</v>
      </c>
      <c r="AS3" s="338"/>
      <c r="AT3" s="338" t="s">
        <v>1117</v>
      </c>
      <c r="AU3" s="338"/>
      <c r="AV3" s="338" t="s">
        <v>1118</v>
      </c>
      <c r="AW3" s="338"/>
      <c r="AX3" s="338" t="s">
        <v>1119</v>
      </c>
      <c r="AY3" s="338"/>
      <c r="AZ3" s="338" t="s">
        <v>1120</v>
      </c>
      <c r="BA3" s="338"/>
      <c r="BB3" s="338" t="s">
        <v>1121</v>
      </c>
      <c r="BC3" s="338"/>
      <c r="BD3" s="338" t="s">
        <v>1122</v>
      </c>
      <c r="BE3" s="338"/>
      <c r="BF3" s="338" t="s">
        <v>1123</v>
      </c>
      <c r="BG3" s="338"/>
      <c r="BH3" s="338" t="s">
        <v>1124</v>
      </c>
      <c r="BI3" s="338"/>
      <c r="BJ3" s="338" t="s">
        <v>1125</v>
      </c>
      <c r="BK3" s="338"/>
      <c r="BL3" s="338" t="s">
        <v>1126</v>
      </c>
      <c r="BM3" s="338"/>
      <c r="BN3" s="338" t="s">
        <v>1127</v>
      </c>
      <c r="BO3" s="338"/>
      <c r="BP3" s="338" t="s">
        <v>1128</v>
      </c>
      <c r="BQ3" s="338"/>
      <c r="BR3" s="338" t="s">
        <v>1129</v>
      </c>
      <c r="BS3" s="338"/>
      <c r="BT3" s="338" t="s">
        <v>1130</v>
      </c>
      <c r="BU3" s="338"/>
      <c r="BV3" s="338" t="s">
        <v>1131</v>
      </c>
      <c r="BW3" s="338"/>
      <c r="BX3" s="338" t="s">
        <v>1132</v>
      </c>
      <c r="BY3" s="338"/>
    </row>
    <row r="4" spans="1:77">
      <c r="A4" s="131" t="s">
        <v>225</v>
      </c>
      <c r="B4" s="130"/>
      <c r="C4" s="131"/>
      <c r="D4" s="339"/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S4" s="339"/>
      <c r="T4" s="339"/>
      <c r="U4" s="339"/>
      <c r="V4" s="339"/>
      <c r="W4" s="339"/>
      <c r="X4" s="339"/>
      <c r="Y4" s="339"/>
      <c r="Z4" s="339"/>
      <c r="AA4" s="339"/>
      <c r="AB4" s="339"/>
      <c r="AC4" s="339"/>
      <c r="AD4" s="339"/>
      <c r="AE4" s="339"/>
      <c r="AF4" s="339"/>
      <c r="AG4" s="339"/>
      <c r="AH4" s="339"/>
      <c r="AI4" s="339"/>
      <c r="AJ4" s="339"/>
      <c r="AK4" s="339"/>
      <c r="AL4" s="339"/>
      <c r="AM4" s="339"/>
      <c r="AN4" s="339"/>
      <c r="AO4" s="339"/>
      <c r="AP4" s="339"/>
      <c r="AQ4" s="339"/>
      <c r="AR4" s="339"/>
      <c r="AS4" s="339"/>
      <c r="AT4" s="339"/>
      <c r="AU4" s="339"/>
      <c r="AV4" s="339"/>
      <c r="AW4" s="339"/>
      <c r="AX4" s="339"/>
      <c r="AY4" s="339"/>
      <c r="AZ4" s="339"/>
      <c r="BA4" s="339"/>
      <c r="BB4" s="339"/>
      <c r="BC4" s="339"/>
      <c r="BD4" s="339"/>
      <c r="BE4" s="339"/>
      <c r="BF4" s="339"/>
      <c r="BG4" s="339"/>
      <c r="BH4" s="339"/>
      <c r="BI4" s="339"/>
      <c r="BJ4" s="339"/>
      <c r="BK4" s="339"/>
      <c r="BL4" s="339"/>
      <c r="BM4" s="339"/>
      <c r="BN4" s="339"/>
      <c r="BO4" s="339"/>
      <c r="BP4" s="339"/>
      <c r="BQ4" s="339"/>
      <c r="BR4" s="339"/>
      <c r="BS4" s="339"/>
      <c r="BT4" s="339"/>
      <c r="BU4" s="339"/>
      <c r="BV4" s="339"/>
      <c r="BW4" s="339"/>
      <c r="BX4" s="339"/>
      <c r="BY4" s="339"/>
    </row>
    <row r="5" spans="1:77">
      <c r="A5" s="176"/>
      <c r="B5" s="169" t="s">
        <v>4</v>
      </c>
      <c r="C5" s="173" t="s">
        <v>5</v>
      </c>
      <c r="D5" s="169" t="s">
        <v>4</v>
      </c>
      <c r="E5" s="173" t="s">
        <v>5</v>
      </c>
      <c r="F5" s="169" t="s">
        <v>4</v>
      </c>
      <c r="G5" s="173" t="s">
        <v>5</v>
      </c>
      <c r="H5" s="169" t="s">
        <v>4</v>
      </c>
      <c r="I5" s="173" t="s">
        <v>5</v>
      </c>
      <c r="J5" s="169" t="s">
        <v>4</v>
      </c>
      <c r="K5" s="173" t="s">
        <v>5</v>
      </c>
      <c r="L5" s="169" t="s">
        <v>4</v>
      </c>
      <c r="M5" s="173" t="s">
        <v>5</v>
      </c>
      <c r="N5" s="169" t="s">
        <v>4</v>
      </c>
      <c r="O5" s="173" t="s">
        <v>5</v>
      </c>
      <c r="P5" s="169" t="s">
        <v>4</v>
      </c>
      <c r="Q5" s="173" t="s">
        <v>5</v>
      </c>
      <c r="R5" s="169" t="s">
        <v>4</v>
      </c>
      <c r="S5" s="173" t="s">
        <v>5</v>
      </c>
      <c r="T5" s="169" t="s">
        <v>4</v>
      </c>
      <c r="U5" s="173" t="s">
        <v>5</v>
      </c>
      <c r="V5" s="169" t="s">
        <v>4</v>
      </c>
      <c r="W5" s="173" t="s">
        <v>5</v>
      </c>
      <c r="X5" s="169" t="s">
        <v>4</v>
      </c>
      <c r="Y5" s="173" t="s">
        <v>5</v>
      </c>
      <c r="Z5" s="169" t="s">
        <v>4</v>
      </c>
      <c r="AA5" s="173" t="s">
        <v>5</v>
      </c>
      <c r="AB5" s="169" t="s">
        <v>4</v>
      </c>
      <c r="AC5" s="173" t="s">
        <v>5</v>
      </c>
      <c r="AD5" s="169" t="s">
        <v>4</v>
      </c>
      <c r="AE5" s="173" t="s">
        <v>5</v>
      </c>
      <c r="AF5" s="169" t="s">
        <v>4</v>
      </c>
      <c r="AG5" s="173" t="s">
        <v>5</v>
      </c>
      <c r="AH5" s="169" t="s">
        <v>4</v>
      </c>
      <c r="AI5" s="173" t="s">
        <v>5</v>
      </c>
      <c r="AJ5" s="169" t="s">
        <v>4</v>
      </c>
      <c r="AK5" s="173" t="s">
        <v>5</v>
      </c>
      <c r="AL5" s="169" t="s">
        <v>4</v>
      </c>
      <c r="AM5" s="173" t="s">
        <v>5</v>
      </c>
      <c r="AN5" s="169" t="s">
        <v>4</v>
      </c>
      <c r="AO5" s="173" t="s">
        <v>5</v>
      </c>
      <c r="AP5" s="169" t="s">
        <v>4</v>
      </c>
      <c r="AQ5" s="173" t="s">
        <v>5</v>
      </c>
      <c r="AR5" s="169" t="s">
        <v>4</v>
      </c>
      <c r="AS5" s="173" t="s">
        <v>5</v>
      </c>
      <c r="AT5" s="169" t="s">
        <v>4</v>
      </c>
      <c r="AU5" s="173" t="s">
        <v>5</v>
      </c>
      <c r="AV5" s="169" t="s">
        <v>4</v>
      </c>
      <c r="AW5" s="173" t="s">
        <v>5</v>
      </c>
      <c r="AX5" s="169" t="s">
        <v>4</v>
      </c>
      <c r="AY5" s="173" t="s">
        <v>5</v>
      </c>
      <c r="AZ5" s="169" t="s">
        <v>4</v>
      </c>
      <c r="BA5" s="173" t="s">
        <v>5</v>
      </c>
      <c r="BB5" s="169" t="s">
        <v>4</v>
      </c>
      <c r="BC5" s="173" t="s">
        <v>5</v>
      </c>
      <c r="BD5" s="169" t="s">
        <v>4</v>
      </c>
      <c r="BE5" s="173" t="s">
        <v>5</v>
      </c>
      <c r="BF5" s="169" t="s">
        <v>4</v>
      </c>
      <c r="BG5" s="173" t="s">
        <v>5</v>
      </c>
      <c r="BH5" s="169" t="s">
        <v>4</v>
      </c>
      <c r="BI5" s="173" t="s">
        <v>5</v>
      </c>
      <c r="BJ5" s="169" t="s">
        <v>4</v>
      </c>
      <c r="BK5" s="173" t="s">
        <v>5</v>
      </c>
      <c r="BL5" s="169" t="s">
        <v>4</v>
      </c>
      <c r="BM5" s="173" t="s">
        <v>5</v>
      </c>
      <c r="BN5" s="169" t="s">
        <v>4</v>
      </c>
      <c r="BO5" s="173" t="s">
        <v>5</v>
      </c>
      <c r="BP5" s="169" t="s">
        <v>4</v>
      </c>
      <c r="BQ5" s="173" t="s">
        <v>5</v>
      </c>
      <c r="BR5" s="169" t="s">
        <v>4</v>
      </c>
      <c r="BS5" s="173" t="s">
        <v>5</v>
      </c>
      <c r="BT5" s="169" t="s">
        <v>4</v>
      </c>
      <c r="BU5" s="173" t="s">
        <v>5</v>
      </c>
      <c r="BV5" s="169" t="s">
        <v>4</v>
      </c>
      <c r="BW5" s="173" t="s">
        <v>5</v>
      </c>
      <c r="BX5" s="169" t="s">
        <v>4</v>
      </c>
      <c r="BY5" s="173" t="s">
        <v>5</v>
      </c>
    </row>
    <row r="6" spans="1:77">
      <c r="A6" s="1" t="s">
        <v>130</v>
      </c>
    </row>
    <row r="7" spans="1:77">
      <c r="A7" s="174" t="s">
        <v>1133</v>
      </c>
      <c r="B7" s="175">
        <v>5949268424.9200001</v>
      </c>
      <c r="C7" s="177">
        <v>28.017900000000001</v>
      </c>
      <c r="D7" s="175">
        <v>0</v>
      </c>
      <c r="E7" s="174">
        <v>0</v>
      </c>
      <c r="F7" s="175">
        <v>0</v>
      </c>
      <c r="G7" s="174">
        <v>0</v>
      </c>
      <c r="H7" s="175">
        <v>0</v>
      </c>
      <c r="I7" s="174">
        <v>0</v>
      </c>
      <c r="J7" s="175">
        <v>0</v>
      </c>
      <c r="K7" s="174">
        <v>0</v>
      </c>
      <c r="L7" s="175">
        <v>73989485.599999994</v>
      </c>
      <c r="M7" s="177">
        <v>34.627699999999997</v>
      </c>
      <c r="N7" s="175">
        <v>953271043.53999996</v>
      </c>
      <c r="O7" s="177">
        <v>97.960499999999996</v>
      </c>
      <c r="P7" s="175">
        <v>316318647.18000001</v>
      </c>
      <c r="Q7" s="177">
        <v>89.515699999999995</v>
      </c>
      <c r="R7" s="175">
        <v>0</v>
      </c>
      <c r="S7" s="174">
        <v>0</v>
      </c>
      <c r="T7" s="175">
        <v>0</v>
      </c>
      <c r="U7" s="174">
        <v>0</v>
      </c>
      <c r="V7" s="175">
        <v>0</v>
      </c>
      <c r="W7" s="174">
        <v>0</v>
      </c>
      <c r="X7" s="175">
        <v>4521333904.0100002</v>
      </c>
      <c r="Y7" s="177">
        <v>91.373999999999995</v>
      </c>
      <c r="Z7" s="175">
        <v>0</v>
      </c>
      <c r="AA7" s="174">
        <v>0</v>
      </c>
      <c r="AB7" s="175">
        <v>8418149.7899999991</v>
      </c>
      <c r="AC7" s="177">
        <v>25.914899999999999</v>
      </c>
      <c r="AD7" s="175">
        <v>11761114.810000001</v>
      </c>
      <c r="AE7" s="177">
        <v>22.490100000000002</v>
      </c>
      <c r="AF7" s="175">
        <v>13415624.17</v>
      </c>
      <c r="AG7" s="177">
        <v>5.3803000000000001</v>
      </c>
      <c r="AH7" s="175">
        <v>0</v>
      </c>
      <c r="AI7" s="174">
        <v>0</v>
      </c>
      <c r="AJ7" s="175">
        <v>0</v>
      </c>
      <c r="AK7" s="174">
        <v>0</v>
      </c>
      <c r="AL7" s="175">
        <v>0</v>
      </c>
      <c r="AM7" s="174">
        <v>0</v>
      </c>
      <c r="AN7" s="175">
        <v>0</v>
      </c>
      <c r="AO7" s="174">
        <v>0</v>
      </c>
      <c r="AP7" s="175">
        <v>0</v>
      </c>
      <c r="AQ7" s="174">
        <v>0</v>
      </c>
      <c r="AR7" s="175">
        <v>0</v>
      </c>
      <c r="AS7" s="174">
        <v>0</v>
      </c>
      <c r="AT7" s="175">
        <v>0</v>
      </c>
      <c r="AU7" s="174">
        <v>0</v>
      </c>
      <c r="AV7" s="175">
        <v>0</v>
      </c>
      <c r="AW7" s="174">
        <v>0</v>
      </c>
      <c r="AX7" s="175">
        <v>0</v>
      </c>
      <c r="AY7" s="174">
        <v>0</v>
      </c>
      <c r="AZ7" s="175">
        <v>0</v>
      </c>
      <c r="BA7" s="174">
        <v>0</v>
      </c>
      <c r="BB7" s="175">
        <v>0</v>
      </c>
      <c r="BC7" s="174">
        <v>0</v>
      </c>
      <c r="BD7" s="175">
        <v>0</v>
      </c>
      <c r="BE7" s="174">
        <v>0</v>
      </c>
      <c r="BF7" s="175">
        <v>0</v>
      </c>
      <c r="BG7" s="174">
        <v>0</v>
      </c>
      <c r="BH7" s="175">
        <v>0</v>
      </c>
      <c r="BI7" s="174">
        <v>0</v>
      </c>
      <c r="BJ7" s="175">
        <v>0</v>
      </c>
      <c r="BK7" s="174">
        <v>0</v>
      </c>
      <c r="BL7" s="175">
        <v>1573665.57</v>
      </c>
      <c r="BM7" s="177">
        <v>14.4108</v>
      </c>
      <c r="BN7" s="175">
        <v>8927568.8000000007</v>
      </c>
      <c r="BO7" s="177">
        <v>40.0991</v>
      </c>
      <c r="BP7" s="175">
        <v>28398442.870000001</v>
      </c>
      <c r="BQ7" s="177">
        <v>19.3127</v>
      </c>
      <c r="BR7" s="175">
        <v>0</v>
      </c>
      <c r="BS7" s="174">
        <v>0</v>
      </c>
      <c r="BT7" s="175">
        <v>2964686.99</v>
      </c>
      <c r="BU7" s="177">
        <v>2.7519999999999998</v>
      </c>
      <c r="BV7" s="175">
        <v>8896091.5899999999</v>
      </c>
      <c r="BW7" s="177">
        <v>2.0114999999999998</v>
      </c>
      <c r="BX7" s="175">
        <v>0</v>
      </c>
      <c r="BY7" s="174">
        <v>0</v>
      </c>
    </row>
    <row r="8" spans="1:77">
      <c r="A8" s="174" t="s">
        <v>128</v>
      </c>
      <c r="B8" s="175">
        <v>909063732.99000001</v>
      </c>
      <c r="C8" s="177">
        <v>4.2812000000000001</v>
      </c>
      <c r="D8" s="175">
        <v>27450437.530000001</v>
      </c>
      <c r="E8" s="177">
        <v>0.41220000000000001</v>
      </c>
      <c r="F8" s="175">
        <v>8857955.6199999992</v>
      </c>
      <c r="G8" s="177">
        <v>1.5274000000000001</v>
      </c>
      <c r="H8" s="175">
        <v>7964975.8700000001</v>
      </c>
      <c r="I8" s="177">
        <v>16.052399999999999</v>
      </c>
      <c r="J8" s="175">
        <v>15730299.880000001</v>
      </c>
      <c r="K8" s="177">
        <v>3.4767999999999999</v>
      </c>
      <c r="L8" s="175">
        <v>94180066.090000004</v>
      </c>
      <c r="M8" s="177">
        <v>44.076999999999998</v>
      </c>
      <c r="N8" s="175">
        <v>19836096.579999998</v>
      </c>
      <c r="O8" s="177">
        <v>2.0384000000000002</v>
      </c>
      <c r="P8" s="175">
        <v>34732998.219999999</v>
      </c>
      <c r="Q8" s="177">
        <v>9.8292000000000002</v>
      </c>
      <c r="R8" s="175">
        <v>746654.33</v>
      </c>
      <c r="S8" s="177">
        <v>1.8835999999999999</v>
      </c>
      <c r="T8" s="175">
        <v>2694914.37</v>
      </c>
      <c r="U8" s="177">
        <v>4.5209999999999999</v>
      </c>
      <c r="V8" s="175">
        <v>54533031.490000002</v>
      </c>
      <c r="W8" s="177">
        <v>6.4402999999999997</v>
      </c>
      <c r="X8" s="175">
        <v>426828306.13999999</v>
      </c>
      <c r="Y8" s="177">
        <v>8.6259999999999994</v>
      </c>
      <c r="Z8" s="175">
        <v>5323363.21</v>
      </c>
      <c r="AA8" s="177">
        <v>0.61570000000000003</v>
      </c>
      <c r="AB8" s="175">
        <v>20446242.91</v>
      </c>
      <c r="AC8" s="177">
        <v>62.942900000000002</v>
      </c>
      <c r="AD8" s="175">
        <v>4149888.53</v>
      </c>
      <c r="AE8" s="177">
        <v>7.9356</v>
      </c>
      <c r="AF8" s="175">
        <v>55899703.100000001</v>
      </c>
      <c r="AG8" s="177">
        <v>22.418199999999999</v>
      </c>
      <c r="AH8" s="175">
        <v>7240258.7400000002</v>
      </c>
      <c r="AI8" s="177">
        <v>4.8246000000000002</v>
      </c>
      <c r="AJ8" s="175">
        <v>240003</v>
      </c>
      <c r="AK8" s="177">
        <v>0.9415</v>
      </c>
      <c r="AL8" s="175">
        <v>4898794.5</v>
      </c>
      <c r="AM8" s="177">
        <v>2.2170000000000001</v>
      </c>
      <c r="AN8" s="175">
        <v>1536367.74</v>
      </c>
      <c r="AO8" s="177">
        <v>1.3932</v>
      </c>
      <c r="AP8" s="175">
        <v>11475332.99</v>
      </c>
      <c r="AQ8" s="177">
        <v>1.4883</v>
      </c>
      <c r="AR8" s="175">
        <v>101428.82</v>
      </c>
      <c r="AS8" s="177">
        <v>2.1875</v>
      </c>
      <c r="AT8" s="175">
        <v>5183355.74</v>
      </c>
      <c r="AU8" s="177">
        <v>4.0145999999999997</v>
      </c>
      <c r="AV8" s="175">
        <v>647412.13</v>
      </c>
      <c r="AW8" s="177">
        <v>1.0219</v>
      </c>
      <c r="AX8" s="175">
        <v>296949.59000000003</v>
      </c>
      <c r="AY8" s="177">
        <v>0.8044</v>
      </c>
      <c r="AZ8" s="175">
        <v>565227.13</v>
      </c>
      <c r="BA8" s="177">
        <v>19.0443</v>
      </c>
      <c r="BB8" s="175">
        <v>2333436.7599999998</v>
      </c>
      <c r="BC8" s="177">
        <v>1.1547000000000001</v>
      </c>
      <c r="BD8" s="175">
        <v>415273.42</v>
      </c>
      <c r="BE8" s="177">
        <v>9.7500000000000003E-2</v>
      </c>
      <c r="BF8" s="175">
        <v>4018414.54</v>
      </c>
      <c r="BG8" s="177">
        <v>1.6347</v>
      </c>
      <c r="BH8" s="175">
        <v>3052239.93</v>
      </c>
      <c r="BI8" s="177">
        <v>2.613</v>
      </c>
      <c r="BJ8" s="175">
        <v>69877.34</v>
      </c>
      <c r="BK8" s="177">
        <v>0.52439999999999998</v>
      </c>
      <c r="BL8" s="175">
        <v>500472.32000000001</v>
      </c>
      <c r="BM8" s="177">
        <v>4.5830000000000002</v>
      </c>
      <c r="BN8" s="175">
        <v>981427.87</v>
      </c>
      <c r="BO8" s="177">
        <v>4.4081999999999999</v>
      </c>
      <c r="BP8" s="175">
        <v>20911438.100000001</v>
      </c>
      <c r="BQ8" s="177">
        <v>14.221</v>
      </c>
      <c r="BR8" s="175">
        <v>39968454.200000003</v>
      </c>
      <c r="BS8" s="177">
        <v>2.7648999999999999</v>
      </c>
      <c r="BT8" s="175">
        <v>4117078.57</v>
      </c>
      <c r="BU8" s="177">
        <v>3.8216999999999999</v>
      </c>
      <c r="BV8" s="175">
        <v>16258943.32</v>
      </c>
      <c r="BW8" s="177">
        <v>3.6764000000000001</v>
      </c>
      <c r="BX8" s="175">
        <v>4876612.37</v>
      </c>
      <c r="BY8" s="177">
        <v>2.9626000000000001</v>
      </c>
    </row>
    <row r="9" spans="1:77">
      <c r="A9" s="174" t="s">
        <v>126</v>
      </c>
      <c r="B9" s="175">
        <v>14375480686.370001</v>
      </c>
      <c r="C9" s="177">
        <v>67.700800000000001</v>
      </c>
      <c r="D9" s="175">
        <v>6632111806.9099998</v>
      </c>
      <c r="E9" s="177">
        <v>99.587800000000001</v>
      </c>
      <c r="F9" s="175">
        <v>571095792.89999998</v>
      </c>
      <c r="G9" s="177">
        <v>98.4726</v>
      </c>
      <c r="H9" s="175">
        <v>41653727.979999997</v>
      </c>
      <c r="I9" s="177">
        <v>83.947599999999994</v>
      </c>
      <c r="J9" s="175">
        <v>436711715.76999998</v>
      </c>
      <c r="K9" s="177">
        <v>96.523200000000003</v>
      </c>
      <c r="L9" s="175">
        <v>45478460.719999999</v>
      </c>
      <c r="M9" s="177">
        <v>21.284300000000002</v>
      </c>
      <c r="N9" s="175">
        <v>0</v>
      </c>
      <c r="O9" s="174">
        <v>0</v>
      </c>
      <c r="P9" s="175">
        <v>2313273</v>
      </c>
      <c r="Q9" s="177">
        <v>0.65459999999999996</v>
      </c>
      <c r="R9" s="175">
        <v>38892364.93</v>
      </c>
      <c r="S9" s="177">
        <v>98.116399999999999</v>
      </c>
      <c r="T9" s="175">
        <v>56913390.520000003</v>
      </c>
      <c r="U9" s="177">
        <v>95.478999999999999</v>
      </c>
      <c r="V9" s="175">
        <v>792213570.54999995</v>
      </c>
      <c r="W9" s="177">
        <v>93.559700000000007</v>
      </c>
      <c r="X9" s="175">
        <v>0</v>
      </c>
      <c r="Y9" s="174">
        <v>0</v>
      </c>
      <c r="Z9" s="175">
        <v>859316342.84000003</v>
      </c>
      <c r="AA9" s="177">
        <v>99.384299999999996</v>
      </c>
      <c r="AB9" s="175">
        <v>3619406.3</v>
      </c>
      <c r="AC9" s="177">
        <v>11.142200000000001</v>
      </c>
      <c r="AD9" s="175">
        <v>36383636.219999999</v>
      </c>
      <c r="AE9" s="177">
        <v>69.574299999999994</v>
      </c>
      <c r="AF9" s="175">
        <v>180034001.03</v>
      </c>
      <c r="AG9" s="177">
        <v>72.201499999999996</v>
      </c>
      <c r="AH9" s="175">
        <v>142829265.30000001</v>
      </c>
      <c r="AI9" s="177">
        <v>95.175399999999996</v>
      </c>
      <c r="AJ9" s="175">
        <v>25251118</v>
      </c>
      <c r="AK9" s="177">
        <v>99.058499999999995</v>
      </c>
      <c r="AL9" s="175">
        <v>216071064</v>
      </c>
      <c r="AM9" s="177">
        <v>97.783000000000001</v>
      </c>
      <c r="AN9" s="175">
        <v>108740835.40000001</v>
      </c>
      <c r="AO9" s="177">
        <v>98.606800000000007</v>
      </c>
      <c r="AP9" s="175">
        <v>759572832.39999998</v>
      </c>
      <c r="AQ9" s="177">
        <v>98.511700000000005</v>
      </c>
      <c r="AR9" s="175">
        <v>4535378.05</v>
      </c>
      <c r="AS9" s="177">
        <v>97.8125</v>
      </c>
      <c r="AT9" s="175">
        <v>123929122</v>
      </c>
      <c r="AU9" s="177">
        <v>95.985399999999998</v>
      </c>
      <c r="AV9" s="175">
        <v>62707211.990000002</v>
      </c>
      <c r="AW9" s="177">
        <v>98.978099999999998</v>
      </c>
      <c r="AX9" s="175">
        <v>36617962.530000001</v>
      </c>
      <c r="AY9" s="177">
        <v>99.195599999999999</v>
      </c>
      <c r="AZ9" s="175">
        <v>2402729.8199999998</v>
      </c>
      <c r="BA9" s="177">
        <v>80.955699999999993</v>
      </c>
      <c r="BB9" s="175">
        <v>199750330.31999999</v>
      </c>
      <c r="BC9" s="177">
        <v>98.845299999999995</v>
      </c>
      <c r="BD9" s="175">
        <v>425531074.32999998</v>
      </c>
      <c r="BE9" s="177">
        <v>99.902500000000003</v>
      </c>
      <c r="BF9" s="175">
        <v>241794076.19999999</v>
      </c>
      <c r="BG9" s="177">
        <v>98.365300000000005</v>
      </c>
      <c r="BH9" s="175">
        <v>113759277.45</v>
      </c>
      <c r="BI9" s="177">
        <v>97.387</v>
      </c>
      <c r="BJ9" s="175">
        <v>13255943.220000001</v>
      </c>
      <c r="BK9" s="177">
        <v>99.4756</v>
      </c>
      <c r="BL9" s="175">
        <v>8845942.4900000002</v>
      </c>
      <c r="BM9" s="177">
        <v>81.006200000000007</v>
      </c>
      <c r="BN9" s="175">
        <v>12354746.789999999</v>
      </c>
      <c r="BO9" s="177">
        <v>55.492699999999999</v>
      </c>
      <c r="BP9" s="175">
        <v>97735842.920000002</v>
      </c>
      <c r="BQ9" s="177">
        <v>66.466300000000004</v>
      </c>
      <c r="BR9" s="175">
        <v>1405581138.03</v>
      </c>
      <c r="BS9" s="177">
        <v>97.235100000000003</v>
      </c>
      <c r="BT9" s="175">
        <v>100647515.54000001</v>
      </c>
      <c r="BU9" s="177">
        <v>93.426299999999998</v>
      </c>
      <c r="BV9" s="175">
        <v>417098248.79000002</v>
      </c>
      <c r="BW9" s="177">
        <v>94.312100000000001</v>
      </c>
      <c r="BX9" s="175">
        <v>159731541.13</v>
      </c>
      <c r="BY9" s="177">
        <v>97.037400000000005</v>
      </c>
    </row>
    <row r="10" spans="1:77" ht="13.5" thickBot="1">
      <c r="A10" s="174" t="s">
        <v>542</v>
      </c>
      <c r="B10" s="175">
        <v>35495.26</v>
      </c>
      <c r="C10" s="177">
        <v>2.0000000000000001E-4</v>
      </c>
      <c r="D10" s="175">
        <v>0</v>
      </c>
      <c r="E10" s="174">
        <v>0</v>
      </c>
      <c r="F10" s="175">
        <v>0</v>
      </c>
      <c r="G10" s="174">
        <v>0</v>
      </c>
      <c r="H10" s="175">
        <v>0</v>
      </c>
      <c r="I10" s="174">
        <v>0</v>
      </c>
      <c r="J10" s="175">
        <v>0</v>
      </c>
      <c r="K10" s="174">
        <v>0</v>
      </c>
      <c r="L10" s="175">
        <v>23555.58</v>
      </c>
      <c r="M10" s="177">
        <v>1.0999999999999999E-2</v>
      </c>
      <c r="N10" s="175">
        <v>10320.74</v>
      </c>
      <c r="O10" s="177">
        <v>1.1000000000000001E-3</v>
      </c>
      <c r="P10" s="175">
        <v>1618.94</v>
      </c>
      <c r="Q10" s="177">
        <v>5.0000000000000001E-4</v>
      </c>
      <c r="R10" s="175">
        <v>0</v>
      </c>
      <c r="S10" s="174">
        <v>0</v>
      </c>
      <c r="T10" s="175">
        <v>0</v>
      </c>
      <c r="U10" s="174">
        <v>0</v>
      </c>
      <c r="V10" s="175">
        <v>0</v>
      </c>
      <c r="W10" s="174">
        <v>0</v>
      </c>
      <c r="X10" s="175">
        <v>0</v>
      </c>
      <c r="Y10" s="174">
        <v>0</v>
      </c>
      <c r="Z10" s="175">
        <v>0</v>
      </c>
      <c r="AA10" s="174">
        <v>0</v>
      </c>
      <c r="AB10" s="175">
        <v>0</v>
      </c>
      <c r="AC10" s="174">
        <v>0</v>
      </c>
      <c r="AD10" s="175">
        <v>0</v>
      </c>
      <c r="AE10" s="174">
        <v>0</v>
      </c>
      <c r="AF10" s="175">
        <v>0</v>
      </c>
      <c r="AG10" s="174">
        <v>0</v>
      </c>
      <c r="AH10" s="175">
        <v>0</v>
      </c>
      <c r="AI10" s="174">
        <v>0</v>
      </c>
      <c r="AJ10" s="175">
        <v>0</v>
      </c>
      <c r="AK10" s="174">
        <v>0</v>
      </c>
      <c r="AL10" s="175">
        <v>0</v>
      </c>
      <c r="AM10" s="174">
        <v>0</v>
      </c>
      <c r="AN10" s="175">
        <v>0</v>
      </c>
      <c r="AO10" s="174">
        <v>0</v>
      </c>
      <c r="AP10" s="175">
        <v>0</v>
      </c>
      <c r="AQ10" s="174">
        <v>0</v>
      </c>
      <c r="AR10" s="175">
        <v>0</v>
      </c>
      <c r="AS10" s="174">
        <v>0</v>
      </c>
      <c r="AT10" s="175">
        <v>0</v>
      </c>
      <c r="AU10" s="174">
        <v>0</v>
      </c>
      <c r="AV10" s="175">
        <v>0</v>
      </c>
      <c r="AW10" s="174">
        <v>0</v>
      </c>
      <c r="AX10" s="175">
        <v>0</v>
      </c>
      <c r="AY10" s="174">
        <v>0</v>
      </c>
      <c r="AZ10" s="175">
        <v>0</v>
      </c>
      <c r="BA10" s="174">
        <v>0</v>
      </c>
      <c r="BB10" s="175">
        <v>0</v>
      </c>
      <c r="BC10" s="174">
        <v>0</v>
      </c>
      <c r="BD10" s="175">
        <v>0</v>
      </c>
      <c r="BE10" s="174">
        <v>0</v>
      </c>
      <c r="BF10" s="175">
        <v>0</v>
      </c>
      <c r="BG10" s="174">
        <v>0</v>
      </c>
      <c r="BH10" s="175">
        <v>0</v>
      </c>
      <c r="BI10" s="174">
        <v>0</v>
      </c>
      <c r="BJ10" s="175">
        <v>0</v>
      </c>
      <c r="BK10" s="174">
        <v>0</v>
      </c>
      <c r="BL10" s="175">
        <v>0</v>
      </c>
      <c r="BM10" s="174">
        <v>0</v>
      </c>
      <c r="BN10" s="175">
        <v>0</v>
      </c>
      <c r="BO10" s="174">
        <v>0</v>
      </c>
      <c r="BP10" s="175">
        <v>0</v>
      </c>
      <c r="BQ10" s="174">
        <v>0</v>
      </c>
      <c r="BR10" s="175">
        <v>0</v>
      </c>
      <c r="BS10" s="174">
        <v>0</v>
      </c>
      <c r="BT10" s="175">
        <v>0</v>
      </c>
      <c r="BU10" s="174">
        <v>0</v>
      </c>
      <c r="BV10" s="175">
        <v>0</v>
      </c>
      <c r="BW10" s="174">
        <v>0</v>
      </c>
      <c r="BX10" s="175">
        <v>0</v>
      </c>
      <c r="BY10" s="174">
        <v>0</v>
      </c>
    </row>
    <row r="11" spans="1:77" ht="14.25" thickTop="1" thickBot="1">
      <c r="A11" s="171" t="s">
        <v>2</v>
      </c>
      <c r="B11" s="152">
        <v>21233848339.540001</v>
      </c>
      <c r="C11" s="172">
        <v>100</v>
      </c>
      <c r="D11" s="152">
        <v>6659562244.4399996</v>
      </c>
      <c r="E11" s="172">
        <v>100</v>
      </c>
      <c r="F11" s="152">
        <v>579953748.51999998</v>
      </c>
      <c r="G11" s="172">
        <v>100</v>
      </c>
      <c r="H11" s="152">
        <v>49618703.850000001</v>
      </c>
      <c r="I11" s="172">
        <v>100</v>
      </c>
      <c r="J11" s="152">
        <v>452442015.64999998</v>
      </c>
      <c r="K11" s="172">
        <v>100</v>
      </c>
      <c r="L11" s="152">
        <v>213671567.99000001</v>
      </c>
      <c r="M11" s="172">
        <v>100</v>
      </c>
      <c r="N11" s="152">
        <v>973117460.86000001</v>
      </c>
      <c r="O11" s="172">
        <v>100</v>
      </c>
      <c r="P11" s="152">
        <v>353366537.33999997</v>
      </c>
      <c r="Q11" s="172">
        <v>100</v>
      </c>
      <c r="R11" s="152">
        <v>39639019.259999998</v>
      </c>
      <c r="S11" s="172">
        <v>100</v>
      </c>
      <c r="T11" s="152">
        <v>59608304.890000001</v>
      </c>
      <c r="U11" s="172">
        <v>100</v>
      </c>
      <c r="V11" s="152">
        <v>846746602.03999996</v>
      </c>
      <c r="W11" s="172">
        <v>100</v>
      </c>
      <c r="X11" s="152">
        <v>4948162210.1499996</v>
      </c>
      <c r="Y11" s="172">
        <v>100</v>
      </c>
      <c r="Z11" s="152">
        <v>864639706.04999995</v>
      </c>
      <c r="AA11" s="172">
        <v>100</v>
      </c>
      <c r="AB11" s="152">
        <v>32483799</v>
      </c>
      <c r="AC11" s="172">
        <v>100</v>
      </c>
      <c r="AD11" s="152">
        <v>52294639.560000002</v>
      </c>
      <c r="AE11" s="172">
        <v>100</v>
      </c>
      <c r="AF11" s="152">
        <v>249349328.30000001</v>
      </c>
      <c r="AG11" s="172">
        <v>100</v>
      </c>
      <c r="AH11" s="152">
        <v>150069524.03999999</v>
      </c>
      <c r="AI11" s="172">
        <v>100</v>
      </c>
      <c r="AJ11" s="152">
        <v>25491121</v>
      </c>
      <c r="AK11" s="172">
        <v>100</v>
      </c>
      <c r="AL11" s="152">
        <v>220969858.5</v>
      </c>
      <c r="AM11" s="172">
        <v>100</v>
      </c>
      <c r="AN11" s="152">
        <v>110277203.14</v>
      </c>
      <c r="AO11" s="172">
        <v>100</v>
      </c>
      <c r="AP11" s="152">
        <v>771048165.38999999</v>
      </c>
      <c r="AQ11" s="172">
        <v>100</v>
      </c>
      <c r="AR11" s="152">
        <v>4636806.87</v>
      </c>
      <c r="AS11" s="172">
        <v>100</v>
      </c>
      <c r="AT11" s="152">
        <v>129112477.73999999</v>
      </c>
      <c r="AU11" s="172">
        <v>100</v>
      </c>
      <c r="AV11" s="152">
        <v>63354624.119999997</v>
      </c>
      <c r="AW11" s="172">
        <v>100</v>
      </c>
      <c r="AX11" s="152">
        <v>36914912.119999997</v>
      </c>
      <c r="AY11" s="172">
        <v>100</v>
      </c>
      <c r="AZ11" s="152">
        <v>2967956.95</v>
      </c>
      <c r="BA11" s="172">
        <v>100</v>
      </c>
      <c r="BB11" s="152">
        <v>202083767.08000001</v>
      </c>
      <c r="BC11" s="172">
        <v>100</v>
      </c>
      <c r="BD11" s="152">
        <v>425946347.75</v>
      </c>
      <c r="BE11" s="172">
        <v>100</v>
      </c>
      <c r="BF11" s="152">
        <v>245812490.74000001</v>
      </c>
      <c r="BG11" s="172">
        <v>100</v>
      </c>
      <c r="BH11" s="152">
        <v>116811517.38</v>
      </c>
      <c r="BI11" s="172">
        <v>100</v>
      </c>
      <c r="BJ11" s="152">
        <v>13325820.560000001</v>
      </c>
      <c r="BK11" s="172">
        <v>100</v>
      </c>
      <c r="BL11" s="152">
        <v>10920080.380000001</v>
      </c>
      <c r="BM11" s="172">
        <v>100</v>
      </c>
      <c r="BN11" s="152">
        <v>22263743.460000001</v>
      </c>
      <c r="BO11" s="172">
        <v>100</v>
      </c>
      <c r="BP11" s="152">
        <v>147045723.88999999</v>
      </c>
      <c r="BQ11" s="172">
        <v>100</v>
      </c>
      <c r="BR11" s="152">
        <v>1445549592.23</v>
      </c>
      <c r="BS11" s="172">
        <v>100</v>
      </c>
      <c r="BT11" s="152">
        <v>107729281.09999999</v>
      </c>
      <c r="BU11" s="172">
        <v>100</v>
      </c>
      <c r="BV11" s="152">
        <v>442253283.69999999</v>
      </c>
      <c r="BW11" s="172">
        <v>100</v>
      </c>
      <c r="BX11" s="152">
        <v>164608153.5</v>
      </c>
      <c r="BY11" s="172">
        <v>100</v>
      </c>
    </row>
    <row r="12" spans="1:77" ht="13.5" thickTop="1">
      <c r="A12" s="1" t="s">
        <v>543</v>
      </c>
    </row>
    <row r="13" spans="1:77">
      <c r="A13" s="174" t="s">
        <v>123</v>
      </c>
      <c r="B13" s="175">
        <v>0</v>
      </c>
      <c r="C13" s="174">
        <v>0</v>
      </c>
      <c r="D13" s="175">
        <v>0</v>
      </c>
      <c r="E13" s="174">
        <v>0</v>
      </c>
      <c r="F13" s="175">
        <v>0</v>
      </c>
      <c r="G13" s="174">
        <v>0</v>
      </c>
      <c r="H13" s="175">
        <v>0</v>
      </c>
      <c r="I13" s="174">
        <v>0</v>
      </c>
      <c r="J13" s="175">
        <v>0</v>
      </c>
      <c r="K13" s="174">
        <v>0</v>
      </c>
      <c r="L13" s="175">
        <v>0</v>
      </c>
      <c r="M13" s="174">
        <v>0</v>
      </c>
      <c r="N13" s="175">
        <v>0</v>
      </c>
      <c r="O13" s="174">
        <v>0</v>
      </c>
      <c r="P13" s="175">
        <v>0</v>
      </c>
      <c r="Q13" s="174">
        <v>0</v>
      </c>
      <c r="R13" s="175">
        <v>0</v>
      </c>
      <c r="S13" s="174">
        <v>0</v>
      </c>
      <c r="T13" s="175">
        <v>0</v>
      </c>
      <c r="U13" s="174">
        <v>0</v>
      </c>
      <c r="V13" s="175">
        <v>0</v>
      </c>
      <c r="W13" s="174">
        <v>0</v>
      </c>
      <c r="X13" s="175">
        <v>0</v>
      </c>
      <c r="Y13" s="174">
        <v>0</v>
      </c>
      <c r="Z13" s="175">
        <v>0</v>
      </c>
      <c r="AA13" s="174">
        <v>0</v>
      </c>
      <c r="AB13" s="175">
        <v>0</v>
      </c>
      <c r="AC13" s="174">
        <v>0</v>
      </c>
      <c r="AD13" s="175">
        <v>0</v>
      </c>
      <c r="AE13" s="174">
        <v>0</v>
      </c>
      <c r="AF13" s="175">
        <v>0</v>
      </c>
      <c r="AG13" s="174">
        <v>0</v>
      </c>
      <c r="AH13" s="175">
        <v>0</v>
      </c>
      <c r="AI13" s="174">
        <v>0</v>
      </c>
      <c r="AJ13" s="175">
        <v>0</v>
      </c>
      <c r="AK13" s="174">
        <v>0</v>
      </c>
      <c r="AL13" s="175">
        <v>0</v>
      </c>
      <c r="AM13" s="174">
        <v>0</v>
      </c>
      <c r="AN13" s="175">
        <v>0</v>
      </c>
      <c r="AO13" s="174">
        <v>0</v>
      </c>
      <c r="AP13" s="175">
        <v>0</v>
      </c>
      <c r="AQ13" s="174">
        <v>0</v>
      </c>
      <c r="AR13" s="175">
        <v>0</v>
      </c>
      <c r="AS13" s="174">
        <v>0</v>
      </c>
      <c r="AT13" s="175">
        <v>0</v>
      </c>
      <c r="AU13" s="174">
        <v>0</v>
      </c>
      <c r="AV13" s="175">
        <v>0</v>
      </c>
      <c r="AW13" s="174">
        <v>0</v>
      </c>
      <c r="AX13" s="175">
        <v>0</v>
      </c>
      <c r="AY13" s="174">
        <v>0</v>
      </c>
      <c r="AZ13" s="175">
        <v>0</v>
      </c>
      <c r="BA13" s="174">
        <v>0</v>
      </c>
      <c r="BB13" s="175">
        <v>0</v>
      </c>
      <c r="BC13" s="174">
        <v>0</v>
      </c>
      <c r="BD13" s="175">
        <v>0</v>
      </c>
      <c r="BE13" s="174">
        <v>0</v>
      </c>
      <c r="BF13" s="175">
        <v>0</v>
      </c>
      <c r="BG13" s="174">
        <v>0</v>
      </c>
      <c r="BH13" s="175">
        <v>0</v>
      </c>
      <c r="BI13" s="174">
        <v>0</v>
      </c>
      <c r="BJ13" s="175">
        <v>0</v>
      </c>
      <c r="BK13" s="174">
        <v>0</v>
      </c>
      <c r="BL13" s="175">
        <v>0</v>
      </c>
      <c r="BM13" s="174">
        <v>0</v>
      </c>
      <c r="BN13" s="175">
        <v>0</v>
      </c>
      <c r="BO13" s="174">
        <v>0</v>
      </c>
      <c r="BP13" s="175">
        <v>0</v>
      </c>
      <c r="BQ13" s="174">
        <v>0</v>
      </c>
      <c r="BR13" s="175">
        <v>0</v>
      </c>
      <c r="BS13" s="174">
        <v>0</v>
      </c>
      <c r="BT13" s="175">
        <v>0</v>
      </c>
      <c r="BU13" s="174">
        <v>0</v>
      </c>
      <c r="BV13" s="175">
        <v>0</v>
      </c>
      <c r="BW13" s="174">
        <v>0</v>
      </c>
      <c r="BX13" s="175">
        <v>0</v>
      </c>
      <c r="BY13" s="174">
        <v>0</v>
      </c>
    </row>
    <row r="14" spans="1:77">
      <c r="A14" s="174" t="s">
        <v>122</v>
      </c>
      <c r="B14" s="175">
        <v>8850400</v>
      </c>
      <c r="C14" s="177">
        <v>4.1700000000000001E-2</v>
      </c>
      <c r="D14" s="175">
        <v>0</v>
      </c>
      <c r="E14" s="174">
        <v>0</v>
      </c>
      <c r="F14" s="175">
        <v>0</v>
      </c>
      <c r="G14" s="174">
        <v>0</v>
      </c>
      <c r="H14" s="175">
        <v>0</v>
      </c>
      <c r="I14" s="174">
        <v>0</v>
      </c>
      <c r="J14" s="175">
        <v>0</v>
      </c>
      <c r="K14" s="174">
        <v>0</v>
      </c>
      <c r="L14" s="175">
        <v>0</v>
      </c>
      <c r="M14" s="174">
        <v>0</v>
      </c>
      <c r="N14" s="175">
        <v>8850400</v>
      </c>
      <c r="O14" s="177">
        <v>0.90949999999999998</v>
      </c>
      <c r="P14" s="175">
        <v>0</v>
      </c>
      <c r="Q14" s="174">
        <v>0</v>
      </c>
      <c r="R14" s="175">
        <v>0</v>
      </c>
      <c r="S14" s="174">
        <v>0</v>
      </c>
      <c r="T14" s="175">
        <v>0</v>
      </c>
      <c r="U14" s="174">
        <v>0</v>
      </c>
      <c r="V14" s="175">
        <v>0</v>
      </c>
      <c r="W14" s="174">
        <v>0</v>
      </c>
      <c r="X14" s="175">
        <v>0</v>
      </c>
      <c r="Y14" s="174">
        <v>0</v>
      </c>
      <c r="Z14" s="175">
        <v>0</v>
      </c>
      <c r="AA14" s="174">
        <v>0</v>
      </c>
      <c r="AB14" s="175">
        <v>0</v>
      </c>
      <c r="AC14" s="174">
        <v>0</v>
      </c>
      <c r="AD14" s="175">
        <v>0</v>
      </c>
      <c r="AE14" s="174">
        <v>0</v>
      </c>
      <c r="AF14" s="175">
        <v>0</v>
      </c>
      <c r="AG14" s="174">
        <v>0</v>
      </c>
      <c r="AH14" s="175">
        <v>0</v>
      </c>
      <c r="AI14" s="174">
        <v>0</v>
      </c>
      <c r="AJ14" s="175">
        <v>0</v>
      </c>
      <c r="AK14" s="174">
        <v>0</v>
      </c>
      <c r="AL14" s="175">
        <v>0</v>
      </c>
      <c r="AM14" s="174">
        <v>0</v>
      </c>
      <c r="AN14" s="175">
        <v>0</v>
      </c>
      <c r="AO14" s="174">
        <v>0</v>
      </c>
      <c r="AP14" s="175">
        <v>0</v>
      </c>
      <c r="AQ14" s="174">
        <v>0</v>
      </c>
      <c r="AR14" s="175">
        <v>0</v>
      </c>
      <c r="AS14" s="174">
        <v>0</v>
      </c>
      <c r="AT14" s="175">
        <v>0</v>
      </c>
      <c r="AU14" s="174">
        <v>0</v>
      </c>
      <c r="AV14" s="175">
        <v>0</v>
      </c>
      <c r="AW14" s="174">
        <v>0</v>
      </c>
      <c r="AX14" s="175">
        <v>0</v>
      </c>
      <c r="AY14" s="174">
        <v>0</v>
      </c>
      <c r="AZ14" s="175">
        <v>0</v>
      </c>
      <c r="BA14" s="174">
        <v>0</v>
      </c>
      <c r="BB14" s="175">
        <v>0</v>
      </c>
      <c r="BC14" s="174">
        <v>0</v>
      </c>
      <c r="BD14" s="175">
        <v>0</v>
      </c>
      <c r="BE14" s="174">
        <v>0</v>
      </c>
      <c r="BF14" s="175">
        <v>0</v>
      </c>
      <c r="BG14" s="174">
        <v>0</v>
      </c>
      <c r="BH14" s="175">
        <v>0</v>
      </c>
      <c r="BI14" s="174">
        <v>0</v>
      </c>
      <c r="BJ14" s="175">
        <v>0</v>
      </c>
      <c r="BK14" s="174">
        <v>0</v>
      </c>
      <c r="BL14" s="175">
        <v>0</v>
      </c>
      <c r="BM14" s="174">
        <v>0</v>
      </c>
      <c r="BN14" s="175">
        <v>0</v>
      </c>
      <c r="BO14" s="174">
        <v>0</v>
      </c>
      <c r="BP14" s="175">
        <v>0</v>
      </c>
      <c r="BQ14" s="174">
        <v>0</v>
      </c>
      <c r="BR14" s="175">
        <v>0</v>
      </c>
      <c r="BS14" s="174">
        <v>0</v>
      </c>
      <c r="BT14" s="175">
        <v>0</v>
      </c>
      <c r="BU14" s="174">
        <v>0</v>
      </c>
      <c r="BV14" s="175">
        <v>0</v>
      </c>
      <c r="BW14" s="174">
        <v>0</v>
      </c>
      <c r="BX14" s="175">
        <v>0</v>
      </c>
      <c r="BY14" s="174">
        <v>0</v>
      </c>
    </row>
    <row r="15" spans="1:77">
      <c r="A15" s="174" t="s">
        <v>121</v>
      </c>
      <c r="B15" s="175">
        <v>0</v>
      </c>
      <c r="C15" s="174">
        <v>0</v>
      </c>
      <c r="D15" s="175">
        <v>0</v>
      </c>
      <c r="E15" s="174">
        <v>0</v>
      </c>
      <c r="F15" s="175">
        <v>0</v>
      </c>
      <c r="G15" s="174">
        <v>0</v>
      </c>
      <c r="H15" s="175">
        <v>0</v>
      </c>
      <c r="I15" s="174">
        <v>0</v>
      </c>
      <c r="J15" s="175">
        <v>0</v>
      </c>
      <c r="K15" s="174">
        <v>0</v>
      </c>
      <c r="L15" s="175">
        <v>0</v>
      </c>
      <c r="M15" s="174">
        <v>0</v>
      </c>
      <c r="N15" s="175">
        <v>0</v>
      </c>
      <c r="O15" s="174">
        <v>0</v>
      </c>
      <c r="P15" s="175">
        <v>0</v>
      </c>
      <c r="Q15" s="174">
        <v>0</v>
      </c>
      <c r="R15" s="175">
        <v>0</v>
      </c>
      <c r="S15" s="174">
        <v>0</v>
      </c>
      <c r="T15" s="175">
        <v>0</v>
      </c>
      <c r="U15" s="174">
        <v>0</v>
      </c>
      <c r="V15" s="175">
        <v>0</v>
      </c>
      <c r="W15" s="174">
        <v>0</v>
      </c>
      <c r="X15" s="175">
        <v>0</v>
      </c>
      <c r="Y15" s="174">
        <v>0</v>
      </c>
      <c r="Z15" s="175">
        <v>0</v>
      </c>
      <c r="AA15" s="174">
        <v>0</v>
      </c>
      <c r="AB15" s="175">
        <v>0</v>
      </c>
      <c r="AC15" s="174">
        <v>0</v>
      </c>
      <c r="AD15" s="175">
        <v>0</v>
      </c>
      <c r="AE15" s="174">
        <v>0</v>
      </c>
      <c r="AF15" s="175">
        <v>0</v>
      </c>
      <c r="AG15" s="174">
        <v>0</v>
      </c>
      <c r="AH15" s="175">
        <v>0</v>
      </c>
      <c r="AI15" s="174">
        <v>0</v>
      </c>
      <c r="AJ15" s="175">
        <v>0</v>
      </c>
      <c r="AK15" s="174">
        <v>0</v>
      </c>
      <c r="AL15" s="175">
        <v>0</v>
      </c>
      <c r="AM15" s="174">
        <v>0</v>
      </c>
      <c r="AN15" s="175">
        <v>0</v>
      </c>
      <c r="AO15" s="174">
        <v>0</v>
      </c>
      <c r="AP15" s="175">
        <v>0</v>
      </c>
      <c r="AQ15" s="174">
        <v>0</v>
      </c>
      <c r="AR15" s="175">
        <v>0</v>
      </c>
      <c r="AS15" s="174">
        <v>0</v>
      </c>
      <c r="AT15" s="175">
        <v>0</v>
      </c>
      <c r="AU15" s="174">
        <v>0</v>
      </c>
      <c r="AV15" s="175">
        <v>0</v>
      </c>
      <c r="AW15" s="174">
        <v>0</v>
      </c>
      <c r="AX15" s="175">
        <v>0</v>
      </c>
      <c r="AY15" s="174">
        <v>0</v>
      </c>
      <c r="AZ15" s="175">
        <v>0</v>
      </c>
      <c r="BA15" s="174">
        <v>0</v>
      </c>
      <c r="BB15" s="175">
        <v>0</v>
      </c>
      <c r="BC15" s="174">
        <v>0</v>
      </c>
      <c r="BD15" s="175">
        <v>0</v>
      </c>
      <c r="BE15" s="174">
        <v>0</v>
      </c>
      <c r="BF15" s="175">
        <v>0</v>
      </c>
      <c r="BG15" s="174">
        <v>0</v>
      </c>
      <c r="BH15" s="175">
        <v>0</v>
      </c>
      <c r="BI15" s="174">
        <v>0</v>
      </c>
      <c r="BJ15" s="175">
        <v>0</v>
      </c>
      <c r="BK15" s="174">
        <v>0</v>
      </c>
      <c r="BL15" s="175">
        <v>0</v>
      </c>
      <c r="BM15" s="174">
        <v>0</v>
      </c>
      <c r="BN15" s="175">
        <v>0</v>
      </c>
      <c r="BO15" s="174">
        <v>0</v>
      </c>
      <c r="BP15" s="175">
        <v>0</v>
      </c>
      <c r="BQ15" s="174">
        <v>0</v>
      </c>
      <c r="BR15" s="175">
        <v>0</v>
      </c>
      <c r="BS15" s="174">
        <v>0</v>
      </c>
      <c r="BT15" s="175">
        <v>0</v>
      </c>
      <c r="BU15" s="174">
        <v>0</v>
      </c>
      <c r="BV15" s="175">
        <v>0</v>
      </c>
      <c r="BW15" s="174">
        <v>0</v>
      </c>
      <c r="BX15" s="175">
        <v>0</v>
      </c>
      <c r="BY15" s="174">
        <v>0</v>
      </c>
    </row>
    <row r="16" spans="1:77">
      <c r="A16" s="174" t="s">
        <v>120</v>
      </c>
      <c r="B16" s="175">
        <v>68961491.489999995</v>
      </c>
      <c r="C16" s="177">
        <v>0.32479999999999998</v>
      </c>
      <c r="D16" s="175">
        <v>0</v>
      </c>
      <c r="E16" s="174">
        <v>0</v>
      </c>
      <c r="F16" s="175">
        <v>0</v>
      </c>
      <c r="G16" s="174">
        <v>0</v>
      </c>
      <c r="H16" s="175">
        <v>0</v>
      </c>
      <c r="I16" s="174">
        <v>0</v>
      </c>
      <c r="J16" s="175">
        <v>0</v>
      </c>
      <c r="K16" s="174">
        <v>0</v>
      </c>
      <c r="L16" s="175">
        <v>0</v>
      </c>
      <c r="M16" s="174">
        <v>0</v>
      </c>
      <c r="N16" s="175">
        <v>68961491.489999995</v>
      </c>
      <c r="O16" s="177">
        <v>7.0867000000000004</v>
      </c>
      <c r="P16" s="175">
        <v>0</v>
      </c>
      <c r="Q16" s="174">
        <v>0</v>
      </c>
      <c r="R16" s="175">
        <v>0</v>
      </c>
      <c r="S16" s="174">
        <v>0</v>
      </c>
      <c r="T16" s="175">
        <v>0</v>
      </c>
      <c r="U16" s="174">
        <v>0</v>
      </c>
      <c r="V16" s="175">
        <v>0</v>
      </c>
      <c r="W16" s="174">
        <v>0</v>
      </c>
      <c r="X16" s="175">
        <v>0</v>
      </c>
      <c r="Y16" s="174">
        <v>0</v>
      </c>
      <c r="Z16" s="175">
        <v>0</v>
      </c>
      <c r="AA16" s="174">
        <v>0</v>
      </c>
      <c r="AB16" s="175">
        <v>0</v>
      </c>
      <c r="AC16" s="174">
        <v>0</v>
      </c>
      <c r="AD16" s="175">
        <v>0</v>
      </c>
      <c r="AE16" s="174">
        <v>0</v>
      </c>
      <c r="AF16" s="175">
        <v>0</v>
      </c>
      <c r="AG16" s="174">
        <v>0</v>
      </c>
      <c r="AH16" s="175">
        <v>0</v>
      </c>
      <c r="AI16" s="174">
        <v>0</v>
      </c>
      <c r="AJ16" s="175">
        <v>0</v>
      </c>
      <c r="AK16" s="174">
        <v>0</v>
      </c>
      <c r="AL16" s="175">
        <v>0</v>
      </c>
      <c r="AM16" s="174">
        <v>0</v>
      </c>
      <c r="AN16" s="175">
        <v>0</v>
      </c>
      <c r="AO16" s="174">
        <v>0</v>
      </c>
      <c r="AP16" s="175">
        <v>0</v>
      </c>
      <c r="AQ16" s="174">
        <v>0</v>
      </c>
      <c r="AR16" s="175">
        <v>0</v>
      </c>
      <c r="AS16" s="174">
        <v>0</v>
      </c>
      <c r="AT16" s="175">
        <v>0</v>
      </c>
      <c r="AU16" s="174">
        <v>0</v>
      </c>
      <c r="AV16" s="175">
        <v>0</v>
      </c>
      <c r="AW16" s="174">
        <v>0</v>
      </c>
      <c r="AX16" s="175">
        <v>0</v>
      </c>
      <c r="AY16" s="174">
        <v>0</v>
      </c>
      <c r="AZ16" s="175">
        <v>0</v>
      </c>
      <c r="BA16" s="174">
        <v>0</v>
      </c>
      <c r="BB16" s="175">
        <v>0</v>
      </c>
      <c r="BC16" s="174">
        <v>0</v>
      </c>
      <c r="BD16" s="175">
        <v>0</v>
      </c>
      <c r="BE16" s="174">
        <v>0</v>
      </c>
      <c r="BF16" s="175">
        <v>0</v>
      </c>
      <c r="BG16" s="174">
        <v>0</v>
      </c>
      <c r="BH16" s="175">
        <v>0</v>
      </c>
      <c r="BI16" s="174">
        <v>0</v>
      </c>
      <c r="BJ16" s="175">
        <v>0</v>
      </c>
      <c r="BK16" s="174">
        <v>0</v>
      </c>
      <c r="BL16" s="175">
        <v>0</v>
      </c>
      <c r="BM16" s="174">
        <v>0</v>
      </c>
      <c r="BN16" s="175">
        <v>0</v>
      </c>
      <c r="BO16" s="174">
        <v>0</v>
      </c>
      <c r="BP16" s="175">
        <v>0</v>
      </c>
      <c r="BQ16" s="174">
        <v>0</v>
      </c>
      <c r="BR16" s="175">
        <v>0</v>
      </c>
      <c r="BS16" s="174">
        <v>0</v>
      </c>
      <c r="BT16" s="175">
        <v>0</v>
      </c>
      <c r="BU16" s="174">
        <v>0</v>
      </c>
      <c r="BV16" s="175">
        <v>0</v>
      </c>
      <c r="BW16" s="174">
        <v>0</v>
      </c>
      <c r="BX16" s="175">
        <v>0</v>
      </c>
      <c r="BY16" s="174">
        <v>0</v>
      </c>
    </row>
    <row r="17" spans="1:77">
      <c r="A17" s="174" t="s">
        <v>119</v>
      </c>
      <c r="B17" s="175">
        <v>0</v>
      </c>
      <c r="C17" s="174">
        <v>0</v>
      </c>
      <c r="D17" s="175">
        <v>0</v>
      </c>
      <c r="E17" s="174">
        <v>0</v>
      </c>
      <c r="F17" s="175">
        <v>0</v>
      </c>
      <c r="G17" s="174">
        <v>0</v>
      </c>
      <c r="H17" s="175">
        <v>0</v>
      </c>
      <c r="I17" s="174">
        <v>0</v>
      </c>
      <c r="J17" s="175">
        <v>0</v>
      </c>
      <c r="K17" s="174">
        <v>0</v>
      </c>
      <c r="L17" s="175">
        <v>0</v>
      </c>
      <c r="M17" s="174">
        <v>0</v>
      </c>
      <c r="N17" s="175">
        <v>0</v>
      </c>
      <c r="O17" s="174">
        <v>0</v>
      </c>
      <c r="P17" s="175">
        <v>0</v>
      </c>
      <c r="Q17" s="174">
        <v>0</v>
      </c>
      <c r="R17" s="175">
        <v>0</v>
      </c>
      <c r="S17" s="174">
        <v>0</v>
      </c>
      <c r="T17" s="175">
        <v>0</v>
      </c>
      <c r="U17" s="174">
        <v>0</v>
      </c>
      <c r="V17" s="175">
        <v>0</v>
      </c>
      <c r="W17" s="174">
        <v>0</v>
      </c>
      <c r="X17" s="175">
        <v>0</v>
      </c>
      <c r="Y17" s="174">
        <v>0</v>
      </c>
      <c r="Z17" s="175">
        <v>0</v>
      </c>
      <c r="AA17" s="174">
        <v>0</v>
      </c>
      <c r="AB17" s="175">
        <v>0</v>
      </c>
      <c r="AC17" s="174">
        <v>0</v>
      </c>
      <c r="AD17" s="175">
        <v>0</v>
      </c>
      <c r="AE17" s="174">
        <v>0</v>
      </c>
      <c r="AF17" s="175">
        <v>0</v>
      </c>
      <c r="AG17" s="174">
        <v>0</v>
      </c>
      <c r="AH17" s="175">
        <v>0</v>
      </c>
      <c r="AI17" s="174">
        <v>0</v>
      </c>
      <c r="AJ17" s="175">
        <v>0</v>
      </c>
      <c r="AK17" s="174">
        <v>0</v>
      </c>
      <c r="AL17" s="175">
        <v>0</v>
      </c>
      <c r="AM17" s="174">
        <v>0</v>
      </c>
      <c r="AN17" s="175">
        <v>0</v>
      </c>
      <c r="AO17" s="174">
        <v>0</v>
      </c>
      <c r="AP17" s="175">
        <v>0</v>
      </c>
      <c r="AQ17" s="174">
        <v>0</v>
      </c>
      <c r="AR17" s="175">
        <v>0</v>
      </c>
      <c r="AS17" s="174">
        <v>0</v>
      </c>
      <c r="AT17" s="175">
        <v>0</v>
      </c>
      <c r="AU17" s="174">
        <v>0</v>
      </c>
      <c r="AV17" s="175">
        <v>0</v>
      </c>
      <c r="AW17" s="174">
        <v>0</v>
      </c>
      <c r="AX17" s="175">
        <v>0</v>
      </c>
      <c r="AY17" s="174">
        <v>0</v>
      </c>
      <c r="AZ17" s="175">
        <v>0</v>
      </c>
      <c r="BA17" s="174">
        <v>0</v>
      </c>
      <c r="BB17" s="175">
        <v>0</v>
      </c>
      <c r="BC17" s="174">
        <v>0</v>
      </c>
      <c r="BD17" s="175">
        <v>0</v>
      </c>
      <c r="BE17" s="174">
        <v>0</v>
      </c>
      <c r="BF17" s="175">
        <v>0</v>
      </c>
      <c r="BG17" s="174">
        <v>0</v>
      </c>
      <c r="BH17" s="175">
        <v>0</v>
      </c>
      <c r="BI17" s="174">
        <v>0</v>
      </c>
      <c r="BJ17" s="175">
        <v>0</v>
      </c>
      <c r="BK17" s="174">
        <v>0</v>
      </c>
      <c r="BL17" s="175">
        <v>0</v>
      </c>
      <c r="BM17" s="174">
        <v>0</v>
      </c>
      <c r="BN17" s="175">
        <v>0</v>
      </c>
      <c r="BO17" s="174">
        <v>0</v>
      </c>
      <c r="BP17" s="175">
        <v>0</v>
      </c>
      <c r="BQ17" s="174">
        <v>0</v>
      </c>
      <c r="BR17" s="175">
        <v>0</v>
      </c>
      <c r="BS17" s="174">
        <v>0</v>
      </c>
      <c r="BT17" s="175">
        <v>0</v>
      </c>
      <c r="BU17" s="174">
        <v>0</v>
      </c>
      <c r="BV17" s="175">
        <v>0</v>
      </c>
      <c r="BW17" s="174">
        <v>0</v>
      </c>
      <c r="BX17" s="175">
        <v>0</v>
      </c>
      <c r="BY17" s="174">
        <v>0</v>
      </c>
    </row>
    <row r="18" spans="1:77">
      <c r="A18" s="174" t="s">
        <v>118</v>
      </c>
      <c r="B18" s="175">
        <v>0</v>
      </c>
      <c r="C18" s="174">
        <v>0</v>
      </c>
      <c r="D18" s="175">
        <v>0</v>
      </c>
      <c r="E18" s="174">
        <v>0</v>
      </c>
      <c r="F18" s="175">
        <v>0</v>
      </c>
      <c r="G18" s="174">
        <v>0</v>
      </c>
      <c r="H18" s="175">
        <v>0</v>
      </c>
      <c r="I18" s="174">
        <v>0</v>
      </c>
      <c r="J18" s="175">
        <v>0</v>
      </c>
      <c r="K18" s="174">
        <v>0</v>
      </c>
      <c r="L18" s="175">
        <v>0</v>
      </c>
      <c r="M18" s="174">
        <v>0</v>
      </c>
      <c r="N18" s="175">
        <v>0</v>
      </c>
      <c r="O18" s="174">
        <v>0</v>
      </c>
      <c r="P18" s="175">
        <v>0</v>
      </c>
      <c r="Q18" s="174">
        <v>0</v>
      </c>
      <c r="R18" s="175">
        <v>0</v>
      </c>
      <c r="S18" s="174">
        <v>0</v>
      </c>
      <c r="T18" s="175">
        <v>0</v>
      </c>
      <c r="U18" s="174">
        <v>0</v>
      </c>
      <c r="V18" s="175">
        <v>0</v>
      </c>
      <c r="W18" s="174">
        <v>0</v>
      </c>
      <c r="X18" s="175">
        <v>0</v>
      </c>
      <c r="Y18" s="174">
        <v>0</v>
      </c>
      <c r="Z18" s="175">
        <v>0</v>
      </c>
      <c r="AA18" s="174">
        <v>0</v>
      </c>
      <c r="AB18" s="175">
        <v>0</v>
      </c>
      <c r="AC18" s="174">
        <v>0</v>
      </c>
      <c r="AD18" s="175">
        <v>0</v>
      </c>
      <c r="AE18" s="174">
        <v>0</v>
      </c>
      <c r="AF18" s="175">
        <v>0</v>
      </c>
      <c r="AG18" s="174">
        <v>0</v>
      </c>
      <c r="AH18" s="175">
        <v>0</v>
      </c>
      <c r="AI18" s="174">
        <v>0</v>
      </c>
      <c r="AJ18" s="175">
        <v>0</v>
      </c>
      <c r="AK18" s="174">
        <v>0</v>
      </c>
      <c r="AL18" s="175">
        <v>0</v>
      </c>
      <c r="AM18" s="174">
        <v>0</v>
      </c>
      <c r="AN18" s="175">
        <v>0</v>
      </c>
      <c r="AO18" s="174">
        <v>0</v>
      </c>
      <c r="AP18" s="175">
        <v>0</v>
      </c>
      <c r="AQ18" s="174">
        <v>0</v>
      </c>
      <c r="AR18" s="175">
        <v>0</v>
      </c>
      <c r="AS18" s="174">
        <v>0</v>
      </c>
      <c r="AT18" s="175">
        <v>0</v>
      </c>
      <c r="AU18" s="174">
        <v>0</v>
      </c>
      <c r="AV18" s="175">
        <v>0</v>
      </c>
      <c r="AW18" s="174">
        <v>0</v>
      </c>
      <c r="AX18" s="175">
        <v>0</v>
      </c>
      <c r="AY18" s="174">
        <v>0</v>
      </c>
      <c r="AZ18" s="175">
        <v>0</v>
      </c>
      <c r="BA18" s="174">
        <v>0</v>
      </c>
      <c r="BB18" s="175">
        <v>0</v>
      </c>
      <c r="BC18" s="174">
        <v>0</v>
      </c>
      <c r="BD18" s="175">
        <v>0</v>
      </c>
      <c r="BE18" s="174">
        <v>0</v>
      </c>
      <c r="BF18" s="175">
        <v>0</v>
      </c>
      <c r="BG18" s="174">
        <v>0</v>
      </c>
      <c r="BH18" s="175">
        <v>0</v>
      </c>
      <c r="BI18" s="174">
        <v>0</v>
      </c>
      <c r="BJ18" s="175">
        <v>0</v>
      </c>
      <c r="BK18" s="174">
        <v>0</v>
      </c>
      <c r="BL18" s="175">
        <v>0</v>
      </c>
      <c r="BM18" s="174">
        <v>0</v>
      </c>
      <c r="BN18" s="175">
        <v>0</v>
      </c>
      <c r="BO18" s="174">
        <v>0</v>
      </c>
      <c r="BP18" s="175">
        <v>0</v>
      </c>
      <c r="BQ18" s="174">
        <v>0</v>
      </c>
      <c r="BR18" s="175">
        <v>0</v>
      </c>
      <c r="BS18" s="174">
        <v>0</v>
      </c>
      <c r="BT18" s="175">
        <v>0</v>
      </c>
      <c r="BU18" s="174">
        <v>0</v>
      </c>
      <c r="BV18" s="175">
        <v>0</v>
      </c>
      <c r="BW18" s="174">
        <v>0</v>
      </c>
      <c r="BX18" s="175">
        <v>0</v>
      </c>
      <c r="BY18" s="174">
        <v>0</v>
      </c>
    </row>
    <row r="19" spans="1:77">
      <c r="A19" s="174" t="s">
        <v>117</v>
      </c>
      <c r="B19" s="175">
        <v>0</v>
      </c>
      <c r="C19" s="174">
        <v>0</v>
      </c>
      <c r="D19" s="175">
        <v>0</v>
      </c>
      <c r="E19" s="174">
        <v>0</v>
      </c>
      <c r="F19" s="175">
        <v>0</v>
      </c>
      <c r="G19" s="174">
        <v>0</v>
      </c>
      <c r="H19" s="175">
        <v>0</v>
      </c>
      <c r="I19" s="174">
        <v>0</v>
      </c>
      <c r="J19" s="175">
        <v>0</v>
      </c>
      <c r="K19" s="174">
        <v>0</v>
      </c>
      <c r="L19" s="175">
        <v>0</v>
      </c>
      <c r="M19" s="174">
        <v>0</v>
      </c>
      <c r="N19" s="175">
        <v>0</v>
      </c>
      <c r="O19" s="174">
        <v>0</v>
      </c>
      <c r="P19" s="175">
        <v>0</v>
      </c>
      <c r="Q19" s="174">
        <v>0</v>
      </c>
      <c r="R19" s="175">
        <v>0</v>
      </c>
      <c r="S19" s="174">
        <v>0</v>
      </c>
      <c r="T19" s="175">
        <v>0</v>
      </c>
      <c r="U19" s="174">
        <v>0</v>
      </c>
      <c r="V19" s="175">
        <v>0</v>
      </c>
      <c r="W19" s="174">
        <v>0</v>
      </c>
      <c r="X19" s="175">
        <v>0</v>
      </c>
      <c r="Y19" s="174">
        <v>0</v>
      </c>
      <c r="Z19" s="175">
        <v>0</v>
      </c>
      <c r="AA19" s="174">
        <v>0</v>
      </c>
      <c r="AB19" s="175">
        <v>0</v>
      </c>
      <c r="AC19" s="174">
        <v>0</v>
      </c>
      <c r="AD19" s="175">
        <v>0</v>
      </c>
      <c r="AE19" s="174">
        <v>0</v>
      </c>
      <c r="AF19" s="175">
        <v>0</v>
      </c>
      <c r="AG19" s="174">
        <v>0</v>
      </c>
      <c r="AH19" s="175">
        <v>0</v>
      </c>
      <c r="AI19" s="174">
        <v>0</v>
      </c>
      <c r="AJ19" s="175">
        <v>0</v>
      </c>
      <c r="AK19" s="174">
        <v>0</v>
      </c>
      <c r="AL19" s="175">
        <v>0</v>
      </c>
      <c r="AM19" s="174">
        <v>0</v>
      </c>
      <c r="AN19" s="175">
        <v>0</v>
      </c>
      <c r="AO19" s="174">
        <v>0</v>
      </c>
      <c r="AP19" s="175">
        <v>0</v>
      </c>
      <c r="AQ19" s="174">
        <v>0</v>
      </c>
      <c r="AR19" s="175">
        <v>0</v>
      </c>
      <c r="AS19" s="174">
        <v>0</v>
      </c>
      <c r="AT19" s="175">
        <v>0</v>
      </c>
      <c r="AU19" s="174">
        <v>0</v>
      </c>
      <c r="AV19" s="175">
        <v>0</v>
      </c>
      <c r="AW19" s="174">
        <v>0</v>
      </c>
      <c r="AX19" s="175">
        <v>0</v>
      </c>
      <c r="AY19" s="174">
        <v>0</v>
      </c>
      <c r="AZ19" s="175">
        <v>0</v>
      </c>
      <c r="BA19" s="174">
        <v>0</v>
      </c>
      <c r="BB19" s="175">
        <v>0</v>
      </c>
      <c r="BC19" s="174">
        <v>0</v>
      </c>
      <c r="BD19" s="175">
        <v>0</v>
      </c>
      <c r="BE19" s="174">
        <v>0</v>
      </c>
      <c r="BF19" s="175">
        <v>0</v>
      </c>
      <c r="BG19" s="174">
        <v>0</v>
      </c>
      <c r="BH19" s="175">
        <v>0</v>
      </c>
      <c r="BI19" s="174">
        <v>0</v>
      </c>
      <c r="BJ19" s="175">
        <v>0</v>
      </c>
      <c r="BK19" s="174">
        <v>0</v>
      </c>
      <c r="BL19" s="175">
        <v>0</v>
      </c>
      <c r="BM19" s="174">
        <v>0</v>
      </c>
      <c r="BN19" s="175">
        <v>0</v>
      </c>
      <c r="BO19" s="174">
        <v>0</v>
      </c>
      <c r="BP19" s="175">
        <v>0</v>
      </c>
      <c r="BQ19" s="174">
        <v>0</v>
      </c>
      <c r="BR19" s="175">
        <v>0</v>
      </c>
      <c r="BS19" s="174">
        <v>0</v>
      </c>
      <c r="BT19" s="175">
        <v>0</v>
      </c>
      <c r="BU19" s="174">
        <v>0</v>
      </c>
      <c r="BV19" s="175">
        <v>0</v>
      </c>
      <c r="BW19" s="174">
        <v>0</v>
      </c>
      <c r="BX19" s="175">
        <v>0</v>
      </c>
      <c r="BY19" s="174">
        <v>0</v>
      </c>
    </row>
    <row r="20" spans="1:77">
      <c r="A20" s="174" t="s">
        <v>116</v>
      </c>
      <c r="B20" s="175">
        <v>0</v>
      </c>
      <c r="C20" s="174">
        <v>0</v>
      </c>
      <c r="D20" s="175">
        <v>0</v>
      </c>
      <c r="E20" s="174">
        <v>0</v>
      </c>
      <c r="F20" s="175">
        <v>0</v>
      </c>
      <c r="G20" s="174">
        <v>0</v>
      </c>
      <c r="H20" s="175">
        <v>0</v>
      </c>
      <c r="I20" s="174">
        <v>0</v>
      </c>
      <c r="J20" s="175">
        <v>0</v>
      </c>
      <c r="K20" s="174">
        <v>0</v>
      </c>
      <c r="L20" s="175">
        <v>0</v>
      </c>
      <c r="M20" s="174">
        <v>0</v>
      </c>
      <c r="N20" s="175">
        <v>0</v>
      </c>
      <c r="O20" s="174">
        <v>0</v>
      </c>
      <c r="P20" s="175">
        <v>0</v>
      </c>
      <c r="Q20" s="174">
        <v>0</v>
      </c>
      <c r="R20" s="175">
        <v>0</v>
      </c>
      <c r="S20" s="174">
        <v>0</v>
      </c>
      <c r="T20" s="175">
        <v>0</v>
      </c>
      <c r="U20" s="174">
        <v>0</v>
      </c>
      <c r="V20" s="175">
        <v>0</v>
      </c>
      <c r="W20" s="174">
        <v>0</v>
      </c>
      <c r="X20" s="175">
        <v>0</v>
      </c>
      <c r="Y20" s="174">
        <v>0</v>
      </c>
      <c r="Z20" s="175">
        <v>0</v>
      </c>
      <c r="AA20" s="174">
        <v>0</v>
      </c>
      <c r="AB20" s="175">
        <v>0</v>
      </c>
      <c r="AC20" s="174">
        <v>0</v>
      </c>
      <c r="AD20" s="175">
        <v>0</v>
      </c>
      <c r="AE20" s="174">
        <v>0</v>
      </c>
      <c r="AF20" s="175">
        <v>0</v>
      </c>
      <c r="AG20" s="174">
        <v>0</v>
      </c>
      <c r="AH20" s="175">
        <v>0</v>
      </c>
      <c r="AI20" s="174">
        <v>0</v>
      </c>
      <c r="AJ20" s="175">
        <v>0</v>
      </c>
      <c r="AK20" s="174">
        <v>0</v>
      </c>
      <c r="AL20" s="175">
        <v>0</v>
      </c>
      <c r="AM20" s="174">
        <v>0</v>
      </c>
      <c r="AN20" s="175">
        <v>0</v>
      </c>
      <c r="AO20" s="174">
        <v>0</v>
      </c>
      <c r="AP20" s="175">
        <v>0</v>
      </c>
      <c r="AQ20" s="174">
        <v>0</v>
      </c>
      <c r="AR20" s="175">
        <v>0</v>
      </c>
      <c r="AS20" s="174">
        <v>0</v>
      </c>
      <c r="AT20" s="175">
        <v>0</v>
      </c>
      <c r="AU20" s="174">
        <v>0</v>
      </c>
      <c r="AV20" s="175">
        <v>0</v>
      </c>
      <c r="AW20" s="174">
        <v>0</v>
      </c>
      <c r="AX20" s="175">
        <v>0</v>
      </c>
      <c r="AY20" s="174">
        <v>0</v>
      </c>
      <c r="AZ20" s="175">
        <v>0</v>
      </c>
      <c r="BA20" s="174">
        <v>0</v>
      </c>
      <c r="BB20" s="175">
        <v>0</v>
      </c>
      <c r="BC20" s="174">
        <v>0</v>
      </c>
      <c r="BD20" s="175">
        <v>0</v>
      </c>
      <c r="BE20" s="174">
        <v>0</v>
      </c>
      <c r="BF20" s="175">
        <v>0</v>
      </c>
      <c r="BG20" s="174">
        <v>0</v>
      </c>
      <c r="BH20" s="175">
        <v>0</v>
      </c>
      <c r="BI20" s="174">
        <v>0</v>
      </c>
      <c r="BJ20" s="175">
        <v>0</v>
      </c>
      <c r="BK20" s="174">
        <v>0</v>
      </c>
      <c r="BL20" s="175">
        <v>0</v>
      </c>
      <c r="BM20" s="174">
        <v>0</v>
      </c>
      <c r="BN20" s="175">
        <v>0</v>
      </c>
      <c r="BO20" s="174">
        <v>0</v>
      </c>
      <c r="BP20" s="175">
        <v>0</v>
      </c>
      <c r="BQ20" s="174">
        <v>0</v>
      </c>
      <c r="BR20" s="175">
        <v>0</v>
      </c>
      <c r="BS20" s="174">
        <v>0</v>
      </c>
      <c r="BT20" s="175">
        <v>0</v>
      </c>
      <c r="BU20" s="174">
        <v>0</v>
      </c>
      <c r="BV20" s="175">
        <v>0</v>
      </c>
      <c r="BW20" s="174">
        <v>0</v>
      </c>
      <c r="BX20" s="175">
        <v>0</v>
      </c>
      <c r="BY20" s="174">
        <v>0</v>
      </c>
    </row>
    <row r="21" spans="1:77">
      <c r="A21" s="174" t="s">
        <v>115</v>
      </c>
      <c r="B21" s="175">
        <v>17448822</v>
      </c>
      <c r="C21" s="177">
        <v>8.2199999999999995E-2</v>
      </c>
      <c r="D21" s="175">
        <v>0</v>
      </c>
      <c r="E21" s="174">
        <v>0</v>
      </c>
      <c r="F21" s="175">
        <v>0</v>
      </c>
      <c r="G21" s="174">
        <v>0</v>
      </c>
      <c r="H21" s="175">
        <v>0</v>
      </c>
      <c r="I21" s="174">
        <v>0</v>
      </c>
      <c r="J21" s="175">
        <v>0</v>
      </c>
      <c r="K21" s="174">
        <v>0</v>
      </c>
      <c r="L21" s="175">
        <v>0</v>
      </c>
      <c r="M21" s="174">
        <v>0</v>
      </c>
      <c r="N21" s="175">
        <v>17448822</v>
      </c>
      <c r="O21" s="177">
        <v>1.7930999999999999</v>
      </c>
      <c r="P21" s="175">
        <v>0</v>
      </c>
      <c r="Q21" s="174">
        <v>0</v>
      </c>
      <c r="R21" s="175">
        <v>0</v>
      </c>
      <c r="S21" s="174">
        <v>0</v>
      </c>
      <c r="T21" s="175">
        <v>0</v>
      </c>
      <c r="U21" s="174">
        <v>0</v>
      </c>
      <c r="V21" s="175">
        <v>0</v>
      </c>
      <c r="W21" s="174">
        <v>0</v>
      </c>
      <c r="X21" s="175">
        <v>0</v>
      </c>
      <c r="Y21" s="174">
        <v>0</v>
      </c>
      <c r="Z21" s="175">
        <v>0</v>
      </c>
      <c r="AA21" s="174">
        <v>0</v>
      </c>
      <c r="AB21" s="175">
        <v>0</v>
      </c>
      <c r="AC21" s="174">
        <v>0</v>
      </c>
      <c r="AD21" s="175">
        <v>0</v>
      </c>
      <c r="AE21" s="174">
        <v>0</v>
      </c>
      <c r="AF21" s="175">
        <v>0</v>
      </c>
      <c r="AG21" s="174">
        <v>0</v>
      </c>
      <c r="AH21" s="175">
        <v>0</v>
      </c>
      <c r="AI21" s="174">
        <v>0</v>
      </c>
      <c r="AJ21" s="175">
        <v>0</v>
      </c>
      <c r="AK21" s="174">
        <v>0</v>
      </c>
      <c r="AL21" s="175">
        <v>0</v>
      </c>
      <c r="AM21" s="174">
        <v>0</v>
      </c>
      <c r="AN21" s="175">
        <v>0</v>
      </c>
      <c r="AO21" s="174">
        <v>0</v>
      </c>
      <c r="AP21" s="175">
        <v>0</v>
      </c>
      <c r="AQ21" s="174">
        <v>0</v>
      </c>
      <c r="AR21" s="175">
        <v>0</v>
      </c>
      <c r="AS21" s="174">
        <v>0</v>
      </c>
      <c r="AT21" s="175">
        <v>0</v>
      </c>
      <c r="AU21" s="174">
        <v>0</v>
      </c>
      <c r="AV21" s="175">
        <v>0</v>
      </c>
      <c r="AW21" s="174">
        <v>0</v>
      </c>
      <c r="AX21" s="175">
        <v>0</v>
      </c>
      <c r="AY21" s="174">
        <v>0</v>
      </c>
      <c r="AZ21" s="175">
        <v>0</v>
      </c>
      <c r="BA21" s="174">
        <v>0</v>
      </c>
      <c r="BB21" s="175">
        <v>0</v>
      </c>
      <c r="BC21" s="174">
        <v>0</v>
      </c>
      <c r="BD21" s="175">
        <v>0</v>
      </c>
      <c r="BE21" s="174">
        <v>0</v>
      </c>
      <c r="BF21" s="175">
        <v>0</v>
      </c>
      <c r="BG21" s="174">
        <v>0</v>
      </c>
      <c r="BH21" s="175">
        <v>0</v>
      </c>
      <c r="BI21" s="174">
        <v>0</v>
      </c>
      <c r="BJ21" s="175">
        <v>0</v>
      </c>
      <c r="BK21" s="174">
        <v>0</v>
      </c>
      <c r="BL21" s="175">
        <v>0</v>
      </c>
      <c r="BM21" s="174">
        <v>0</v>
      </c>
      <c r="BN21" s="175">
        <v>0</v>
      </c>
      <c r="BO21" s="174">
        <v>0</v>
      </c>
      <c r="BP21" s="175">
        <v>0</v>
      </c>
      <c r="BQ21" s="174">
        <v>0</v>
      </c>
      <c r="BR21" s="175">
        <v>0</v>
      </c>
      <c r="BS21" s="174">
        <v>0</v>
      </c>
      <c r="BT21" s="175">
        <v>0</v>
      </c>
      <c r="BU21" s="174">
        <v>0</v>
      </c>
      <c r="BV21" s="175">
        <v>0</v>
      </c>
      <c r="BW21" s="174">
        <v>0</v>
      </c>
      <c r="BX21" s="175">
        <v>0</v>
      </c>
      <c r="BY21" s="174">
        <v>0</v>
      </c>
    </row>
    <row r="22" spans="1:77">
      <c r="A22" s="174" t="s">
        <v>70</v>
      </c>
      <c r="B22" s="175">
        <v>0</v>
      </c>
      <c r="C22" s="174">
        <v>0</v>
      </c>
      <c r="D22" s="175">
        <v>0</v>
      </c>
      <c r="E22" s="174">
        <v>0</v>
      </c>
      <c r="F22" s="175">
        <v>0</v>
      </c>
      <c r="G22" s="174">
        <v>0</v>
      </c>
      <c r="H22" s="175">
        <v>0</v>
      </c>
      <c r="I22" s="174">
        <v>0</v>
      </c>
      <c r="J22" s="175">
        <v>0</v>
      </c>
      <c r="K22" s="174">
        <v>0</v>
      </c>
      <c r="L22" s="175">
        <v>0</v>
      </c>
      <c r="M22" s="174">
        <v>0</v>
      </c>
      <c r="N22" s="175">
        <v>0</v>
      </c>
      <c r="O22" s="174">
        <v>0</v>
      </c>
      <c r="P22" s="175">
        <v>0</v>
      </c>
      <c r="Q22" s="174">
        <v>0</v>
      </c>
      <c r="R22" s="175">
        <v>0</v>
      </c>
      <c r="S22" s="174">
        <v>0</v>
      </c>
      <c r="T22" s="175">
        <v>0</v>
      </c>
      <c r="U22" s="174">
        <v>0</v>
      </c>
      <c r="V22" s="175">
        <v>0</v>
      </c>
      <c r="W22" s="174">
        <v>0</v>
      </c>
      <c r="X22" s="175">
        <v>0</v>
      </c>
      <c r="Y22" s="174">
        <v>0</v>
      </c>
      <c r="Z22" s="175">
        <v>0</v>
      </c>
      <c r="AA22" s="174">
        <v>0</v>
      </c>
      <c r="AB22" s="175">
        <v>0</v>
      </c>
      <c r="AC22" s="174">
        <v>0</v>
      </c>
      <c r="AD22" s="175">
        <v>0</v>
      </c>
      <c r="AE22" s="174">
        <v>0</v>
      </c>
      <c r="AF22" s="175">
        <v>0</v>
      </c>
      <c r="AG22" s="174">
        <v>0</v>
      </c>
      <c r="AH22" s="175">
        <v>0</v>
      </c>
      <c r="AI22" s="174">
        <v>0</v>
      </c>
      <c r="AJ22" s="175">
        <v>0</v>
      </c>
      <c r="AK22" s="174">
        <v>0</v>
      </c>
      <c r="AL22" s="175">
        <v>0</v>
      </c>
      <c r="AM22" s="174">
        <v>0</v>
      </c>
      <c r="AN22" s="175">
        <v>0</v>
      </c>
      <c r="AO22" s="174">
        <v>0</v>
      </c>
      <c r="AP22" s="175">
        <v>0</v>
      </c>
      <c r="AQ22" s="174">
        <v>0</v>
      </c>
      <c r="AR22" s="175">
        <v>0</v>
      </c>
      <c r="AS22" s="174">
        <v>0</v>
      </c>
      <c r="AT22" s="175">
        <v>0</v>
      </c>
      <c r="AU22" s="174">
        <v>0</v>
      </c>
      <c r="AV22" s="175">
        <v>0</v>
      </c>
      <c r="AW22" s="174">
        <v>0</v>
      </c>
      <c r="AX22" s="175">
        <v>0</v>
      </c>
      <c r="AY22" s="174">
        <v>0</v>
      </c>
      <c r="AZ22" s="175">
        <v>0</v>
      </c>
      <c r="BA22" s="174">
        <v>0</v>
      </c>
      <c r="BB22" s="175">
        <v>0</v>
      </c>
      <c r="BC22" s="174">
        <v>0</v>
      </c>
      <c r="BD22" s="175">
        <v>0</v>
      </c>
      <c r="BE22" s="174">
        <v>0</v>
      </c>
      <c r="BF22" s="175">
        <v>0</v>
      </c>
      <c r="BG22" s="174">
        <v>0</v>
      </c>
      <c r="BH22" s="175">
        <v>0</v>
      </c>
      <c r="BI22" s="174">
        <v>0</v>
      </c>
      <c r="BJ22" s="175">
        <v>0</v>
      </c>
      <c r="BK22" s="174">
        <v>0</v>
      </c>
      <c r="BL22" s="175">
        <v>0</v>
      </c>
      <c r="BM22" s="174">
        <v>0</v>
      </c>
      <c r="BN22" s="175">
        <v>0</v>
      </c>
      <c r="BO22" s="174">
        <v>0</v>
      </c>
      <c r="BP22" s="175">
        <v>0</v>
      </c>
      <c r="BQ22" s="174">
        <v>0</v>
      </c>
      <c r="BR22" s="175">
        <v>0</v>
      </c>
      <c r="BS22" s="174">
        <v>0</v>
      </c>
      <c r="BT22" s="175">
        <v>0</v>
      </c>
      <c r="BU22" s="174">
        <v>0</v>
      </c>
      <c r="BV22" s="175">
        <v>0</v>
      </c>
      <c r="BW22" s="174">
        <v>0</v>
      </c>
      <c r="BX22" s="175">
        <v>0</v>
      </c>
      <c r="BY22" s="174">
        <v>0</v>
      </c>
    </row>
    <row r="23" spans="1:77">
      <c r="A23" s="174" t="s">
        <v>114</v>
      </c>
      <c r="B23" s="175">
        <v>0</v>
      </c>
      <c r="C23" s="174">
        <v>0</v>
      </c>
      <c r="D23" s="175">
        <v>0</v>
      </c>
      <c r="E23" s="174">
        <v>0</v>
      </c>
      <c r="F23" s="175">
        <v>0</v>
      </c>
      <c r="G23" s="174">
        <v>0</v>
      </c>
      <c r="H23" s="175">
        <v>0</v>
      </c>
      <c r="I23" s="174">
        <v>0</v>
      </c>
      <c r="J23" s="175">
        <v>0</v>
      </c>
      <c r="K23" s="174">
        <v>0</v>
      </c>
      <c r="L23" s="175">
        <v>0</v>
      </c>
      <c r="M23" s="174">
        <v>0</v>
      </c>
      <c r="N23" s="175">
        <v>0</v>
      </c>
      <c r="O23" s="174">
        <v>0</v>
      </c>
      <c r="P23" s="175">
        <v>0</v>
      </c>
      <c r="Q23" s="174">
        <v>0</v>
      </c>
      <c r="R23" s="175">
        <v>0</v>
      </c>
      <c r="S23" s="174">
        <v>0</v>
      </c>
      <c r="T23" s="175">
        <v>0</v>
      </c>
      <c r="U23" s="174">
        <v>0</v>
      </c>
      <c r="V23" s="175">
        <v>0</v>
      </c>
      <c r="W23" s="174">
        <v>0</v>
      </c>
      <c r="X23" s="175">
        <v>0</v>
      </c>
      <c r="Y23" s="174">
        <v>0</v>
      </c>
      <c r="Z23" s="175">
        <v>0</v>
      </c>
      <c r="AA23" s="174">
        <v>0</v>
      </c>
      <c r="AB23" s="175">
        <v>0</v>
      </c>
      <c r="AC23" s="174">
        <v>0</v>
      </c>
      <c r="AD23" s="175">
        <v>0</v>
      </c>
      <c r="AE23" s="174">
        <v>0</v>
      </c>
      <c r="AF23" s="175">
        <v>0</v>
      </c>
      <c r="AG23" s="174">
        <v>0</v>
      </c>
      <c r="AH23" s="175">
        <v>0</v>
      </c>
      <c r="AI23" s="174">
        <v>0</v>
      </c>
      <c r="AJ23" s="175">
        <v>0</v>
      </c>
      <c r="AK23" s="174">
        <v>0</v>
      </c>
      <c r="AL23" s="175">
        <v>0</v>
      </c>
      <c r="AM23" s="174">
        <v>0</v>
      </c>
      <c r="AN23" s="175">
        <v>0</v>
      </c>
      <c r="AO23" s="174">
        <v>0</v>
      </c>
      <c r="AP23" s="175">
        <v>0</v>
      </c>
      <c r="AQ23" s="174">
        <v>0</v>
      </c>
      <c r="AR23" s="175">
        <v>0</v>
      </c>
      <c r="AS23" s="174">
        <v>0</v>
      </c>
      <c r="AT23" s="175">
        <v>0</v>
      </c>
      <c r="AU23" s="174">
        <v>0</v>
      </c>
      <c r="AV23" s="175">
        <v>0</v>
      </c>
      <c r="AW23" s="174">
        <v>0</v>
      </c>
      <c r="AX23" s="175">
        <v>0</v>
      </c>
      <c r="AY23" s="174">
        <v>0</v>
      </c>
      <c r="AZ23" s="175">
        <v>0</v>
      </c>
      <c r="BA23" s="174">
        <v>0</v>
      </c>
      <c r="BB23" s="175">
        <v>0</v>
      </c>
      <c r="BC23" s="174">
        <v>0</v>
      </c>
      <c r="BD23" s="175">
        <v>0</v>
      </c>
      <c r="BE23" s="174">
        <v>0</v>
      </c>
      <c r="BF23" s="175">
        <v>0</v>
      </c>
      <c r="BG23" s="174">
        <v>0</v>
      </c>
      <c r="BH23" s="175">
        <v>0</v>
      </c>
      <c r="BI23" s="174">
        <v>0</v>
      </c>
      <c r="BJ23" s="175">
        <v>0</v>
      </c>
      <c r="BK23" s="174">
        <v>0</v>
      </c>
      <c r="BL23" s="175">
        <v>0</v>
      </c>
      <c r="BM23" s="174">
        <v>0</v>
      </c>
      <c r="BN23" s="175">
        <v>0</v>
      </c>
      <c r="BO23" s="174">
        <v>0</v>
      </c>
      <c r="BP23" s="175">
        <v>0</v>
      </c>
      <c r="BQ23" s="174">
        <v>0</v>
      </c>
      <c r="BR23" s="175">
        <v>0</v>
      </c>
      <c r="BS23" s="174">
        <v>0</v>
      </c>
      <c r="BT23" s="175">
        <v>0</v>
      </c>
      <c r="BU23" s="174">
        <v>0</v>
      </c>
      <c r="BV23" s="175">
        <v>0</v>
      </c>
      <c r="BW23" s="174">
        <v>0</v>
      </c>
      <c r="BX23" s="175">
        <v>0</v>
      </c>
      <c r="BY23" s="174">
        <v>0</v>
      </c>
    </row>
    <row r="24" spans="1:77">
      <c r="A24" s="174" t="s">
        <v>113</v>
      </c>
      <c r="B24" s="175">
        <v>0</v>
      </c>
      <c r="C24" s="174">
        <v>0</v>
      </c>
      <c r="D24" s="175">
        <v>0</v>
      </c>
      <c r="E24" s="174">
        <v>0</v>
      </c>
      <c r="F24" s="175">
        <v>0</v>
      </c>
      <c r="G24" s="174">
        <v>0</v>
      </c>
      <c r="H24" s="175">
        <v>0</v>
      </c>
      <c r="I24" s="174">
        <v>0</v>
      </c>
      <c r="J24" s="175">
        <v>0</v>
      </c>
      <c r="K24" s="174">
        <v>0</v>
      </c>
      <c r="L24" s="175">
        <v>0</v>
      </c>
      <c r="M24" s="174">
        <v>0</v>
      </c>
      <c r="N24" s="175">
        <v>0</v>
      </c>
      <c r="O24" s="174">
        <v>0</v>
      </c>
      <c r="P24" s="175">
        <v>0</v>
      </c>
      <c r="Q24" s="174">
        <v>0</v>
      </c>
      <c r="R24" s="175">
        <v>0</v>
      </c>
      <c r="S24" s="174">
        <v>0</v>
      </c>
      <c r="T24" s="175">
        <v>0</v>
      </c>
      <c r="U24" s="174">
        <v>0</v>
      </c>
      <c r="V24" s="175">
        <v>0</v>
      </c>
      <c r="W24" s="174">
        <v>0</v>
      </c>
      <c r="X24" s="175">
        <v>0</v>
      </c>
      <c r="Y24" s="174">
        <v>0</v>
      </c>
      <c r="Z24" s="175">
        <v>0</v>
      </c>
      <c r="AA24" s="174">
        <v>0</v>
      </c>
      <c r="AB24" s="175">
        <v>0</v>
      </c>
      <c r="AC24" s="174">
        <v>0</v>
      </c>
      <c r="AD24" s="175">
        <v>0</v>
      </c>
      <c r="AE24" s="174">
        <v>0</v>
      </c>
      <c r="AF24" s="175">
        <v>0</v>
      </c>
      <c r="AG24" s="174">
        <v>0</v>
      </c>
      <c r="AH24" s="175">
        <v>0</v>
      </c>
      <c r="AI24" s="174">
        <v>0</v>
      </c>
      <c r="AJ24" s="175">
        <v>0</v>
      </c>
      <c r="AK24" s="174">
        <v>0</v>
      </c>
      <c r="AL24" s="175">
        <v>0</v>
      </c>
      <c r="AM24" s="174">
        <v>0</v>
      </c>
      <c r="AN24" s="175">
        <v>0</v>
      </c>
      <c r="AO24" s="174">
        <v>0</v>
      </c>
      <c r="AP24" s="175">
        <v>0</v>
      </c>
      <c r="AQ24" s="174">
        <v>0</v>
      </c>
      <c r="AR24" s="175">
        <v>0</v>
      </c>
      <c r="AS24" s="174">
        <v>0</v>
      </c>
      <c r="AT24" s="175">
        <v>0</v>
      </c>
      <c r="AU24" s="174">
        <v>0</v>
      </c>
      <c r="AV24" s="175">
        <v>0</v>
      </c>
      <c r="AW24" s="174">
        <v>0</v>
      </c>
      <c r="AX24" s="175">
        <v>0</v>
      </c>
      <c r="AY24" s="174">
        <v>0</v>
      </c>
      <c r="AZ24" s="175">
        <v>0</v>
      </c>
      <c r="BA24" s="174">
        <v>0</v>
      </c>
      <c r="BB24" s="175">
        <v>0</v>
      </c>
      <c r="BC24" s="174">
        <v>0</v>
      </c>
      <c r="BD24" s="175">
        <v>0</v>
      </c>
      <c r="BE24" s="174">
        <v>0</v>
      </c>
      <c r="BF24" s="175">
        <v>0</v>
      </c>
      <c r="BG24" s="174">
        <v>0</v>
      </c>
      <c r="BH24" s="175">
        <v>0</v>
      </c>
      <c r="BI24" s="174">
        <v>0</v>
      </c>
      <c r="BJ24" s="175">
        <v>0</v>
      </c>
      <c r="BK24" s="174">
        <v>0</v>
      </c>
      <c r="BL24" s="175">
        <v>0</v>
      </c>
      <c r="BM24" s="174">
        <v>0</v>
      </c>
      <c r="BN24" s="175">
        <v>0</v>
      </c>
      <c r="BO24" s="174">
        <v>0</v>
      </c>
      <c r="BP24" s="175">
        <v>0</v>
      </c>
      <c r="BQ24" s="174">
        <v>0</v>
      </c>
      <c r="BR24" s="175">
        <v>0</v>
      </c>
      <c r="BS24" s="174">
        <v>0</v>
      </c>
      <c r="BT24" s="175">
        <v>0</v>
      </c>
      <c r="BU24" s="174">
        <v>0</v>
      </c>
      <c r="BV24" s="175">
        <v>0</v>
      </c>
      <c r="BW24" s="174">
        <v>0</v>
      </c>
      <c r="BX24" s="175">
        <v>0</v>
      </c>
      <c r="BY24" s="174">
        <v>0</v>
      </c>
    </row>
    <row r="25" spans="1:77" ht="13.5" thickBot="1">
      <c r="A25" s="174" t="s">
        <v>112</v>
      </c>
      <c r="B25" s="175">
        <v>3589660</v>
      </c>
      <c r="C25" s="177">
        <v>1.6899999999999998E-2</v>
      </c>
      <c r="D25" s="175">
        <v>0</v>
      </c>
      <c r="E25" s="174">
        <v>0</v>
      </c>
      <c r="F25" s="175">
        <v>0</v>
      </c>
      <c r="G25" s="174">
        <v>0</v>
      </c>
      <c r="H25" s="175">
        <v>0</v>
      </c>
      <c r="I25" s="174">
        <v>0</v>
      </c>
      <c r="J25" s="175">
        <v>0</v>
      </c>
      <c r="K25" s="174">
        <v>0</v>
      </c>
      <c r="L25" s="175">
        <v>0</v>
      </c>
      <c r="M25" s="174">
        <v>0</v>
      </c>
      <c r="N25" s="175">
        <v>3589660</v>
      </c>
      <c r="O25" s="177">
        <v>0.36890000000000001</v>
      </c>
      <c r="P25" s="175">
        <v>0</v>
      </c>
      <c r="Q25" s="174">
        <v>0</v>
      </c>
      <c r="R25" s="175">
        <v>0</v>
      </c>
      <c r="S25" s="174">
        <v>0</v>
      </c>
      <c r="T25" s="175">
        <v>0</v>
      </c>
      <c r="U25" s="174">
        <v>0</v>
      </c>
      <c r="V25" s="175">
        <v>0</v>
      </c>
      <c r="W25" s="174">
        <v>0</v>
      </c>
      <c r="X25" s="175">
        <v>0</v>
      </c>
      <c r="Y25" s="174">
        <v>0</v>
      </c>
      <c r="Z25" s="175">
        <v>0</v>
      </c>
      <c r="AA25" s="174">
        <v>0</v>
      </c>
      <c r="AB25" s="175">
        <v>0</v>
      </c>
      <c r="AC25" s="174">
        <v>0</v>
      </c>
      <c r="AD25" s="175">
        <v>0</v>
      </c>
      <c r="AE25" s="174">
        <v>0</v>
      </c>
      <c r="AF25" s="175">
        <v>0</v>
      </c>
      <c r="AG25" s="174">
        <v>0</v>
      </c>
      <c r="AH25" s="175">
        <v>0</v>
      </c>
      <c r="AI25" s="174">
        <v>0</v>
      </c>
      <c r="AJ25" s="175">
        <v>0</v>
      </c>
      <c r="AK25" s="174">
        <v>0</v>
      </c>
      <c r="AL25" s="175">
        <v>0</v>
      </c>
      <c r="AM25" s="174">
        <v>0</v>
      </c>
      <c r="AN25" s="175">
        <v>0</v>
      </c>
      <c r="AO25" s="174">
        <v>0</v>
      </c>
      <c r="AP25" s="175">
        <v>0</v>
      </c>
      <c r="AQ25" s="174">
        <v>0</v>
      </c>
      <c r="AR25" s="175">
        <v>0</v>
      </c>
      <c r="AS25" s="174">
        <v>0</v>
      </c>
      <c r="AT25" s="175">
        <v>0</v>
      </c>
      <c r="AU25" s="174">
        <v>0</v>
      </c>
      <c r="AV25" s="175">
        <v>0</v>
      </c>
      <c r="AW25" s="174">
        <v>0</v>
      </c>
      <c r="AX25" s="175">
        <v>0</v>
      </c>
      <c r="AY25" s="174">
        <v>0</v>
      </c>
      <c r="AZ25" s="175">
        <v>0</v>
      </c>
      <c r="BA25" s="174">
        <v>0</v>
      </c>
      <c r="BB25" s="175">
        <v>0</v>
      </c>
      <c r="BC25" s="174">
        <v>0</v>
      </c>
      <c r="BD25" s="175">
        <v>0</v>
      </c>
      <c r="BE25" s="174">
        <v>0</v>
      </c>
      <c r="BF25" s="175">
        <v>0</v>
      </c>
      <c r="BG25" s="174">
        <v>0</v>
      </c>
      <c r="BH25" s="175">
        <v>0</v>
      </c>
      <c r="BI25" s="174">
        <v>0</v>
      </c>
      <c r="BJ25" s="175">
        <v>0</v>
      </c>
      <c r="BK25" s="174">
        <v>0</v>
      </c>
      <c r="BL25" s="175">
        <v>0</v>
      </c>
      <c r="BM25" s="174">
        <v>0</v>
      </c>
      <c r="BN25" s="175">
        <v>0</v>
      </c>
      <c r="BO25" s="174">
        <v>0</v>
      </c>
      <c r="BP25" s="175">
        <v>0</v>
      </c>
      <c r="BQ25" s="174">
        <v>0</v>
      </c>
      <c r="BR25" s="175">
        <v>0</v>
      </c>
      <c r="BS25" s="174">
        <v>0</v>
      </c>
      <c r="BT25" s="175">
        <v>0</v>
      </c>
      <c r="BU25" s="174">
        <v>0</v>
      </c>
      <c r="BV25" s="175">
        <v>0</v>
      </c>
      <c r="BW25" s="174">
        <v>0</v>
      </c>
      <c r="BX25" s="175">
        <v>0</v>
      </c>
      <c r="BY25" s="174">
        <v>0</v>
      </c>
    </row>
    <row r="26" spans="1:77" ht="14.25" thickTop="1" thickBot="1">
      <c r="A26" s="171" t="s">
        <v>137</v>
      </c>
      <c r="B26" s="152">
        <v>98850373.489999995</v>
      </c>
      <c r="C26" s="172">
        <v>0.46550000000000002</v>
      </c>
      <c r="D26" s="152">
        <v>0</v>
      </c>
      <c r="E26" s="171">
        <v>0</v>
      </c>
      <c r="F26" s="152">
        <v>0</v>
      </c>
      <c r="G26" s="171">
        <v>0</v>
      </c>
      <c r="H26" s="152">
        <v>0</v>
      </c>
      <c r="I26" s="171">
        <v>0</v>
      </c>
      <c r="J26" s="152">
        <v>0</v>
      </c>
      <c r="K26" s="171">
        <v>0</v>
      </c>
      <c r="L26" s="152">
        <v>0</v>
      </c>
      <c r="M26" s="171">
        <v>0</v>
      </c>
      <c r="N26" s="152">
        <v>98850373.489999995</v>
      </c>
      <c r="O26" s="172">
        <v>10.158099999999999</v>
      </c>
      <c r="P26" s="152">
        <v>0</v>
      </c>
      <c r="Q26" s="171">
        <v>0</v>
      </c>
      <c r="R26" s="152">
        <v>0</v>
      </c>
      <c r="S26" s="171">
        <v>0</v>
      </c>
      <c r="T26" s="152">
        <v>0</v>
      </c>
      <c r="U26" s="171">
        <v>0</v>
      </c>
      <c r="V26" s="152">
        <v>0</v>
      </c>
      <c r="W26" s="171">
        <v>0</v>
      </c>
      <c r="X26" s="152">
        <v>0</v>
      </c>
      <c r="Y26" s="171">
        <v>0</v>
      </c>
      <c r="Z26" s="152">
        <v>0</v>
      </c>
      <c r="AA26" s="171">
        <v>0</v>
      </c>
      <c r="AB26" s="152">
        <v>0</v>
      </c>
      <c r="AC26" s="171">
        <v>0</v>
      </c>
      <c r="AD26" s="152">
        <v>0</v>
      </c>
      <c r="AE26" s="171">
        <v>0</v>
      </c>
      <c r="AF26" s="152">
        <v>0</v>
      </c>
      <c r="AG26" s="171">
        <v>0</v>
      </c>
      <c r="AH26" s="152">
        <v>0</v>
      </c>
      <c r="AI26" s="171">
        <v>0</v>
      </c>
      <c r="AJ26" s="152">
        <v>0</v>
      </c>
      <c r="AK26" s="171">
        <v>0</v>
      </c>
      <c r="AL26" s="152">
        <v>0</v>
      </c>
      <c r="AM26" s="171">
        <v>0</v>
      </c>
      <c r="AN26" s="152">
        <v>0</v>
      </c>
      <c r="AO26" s="171">
        <v>0</v>
      </c>
      <c r="AP26" s="152">
        <v>0</v>
      </c>
      <c r="AQ26" s="171">
        <v>0</v>
      </c>
      <c r="AR26" s="152">
        <v>0</v>
      </c>
      <c r="AS26" s="171">
        <v>0</v>
      </c>
      <c r="AT26" s="152">
        <v>0</v>
      </c>
      <c r="AU26" s="171">
        <v>0</v>
      </c>
      <c r="AV26" s="152">
        <v>0</v>
      </c>
      <c r="AW26" s="171">
        <v>0</v>
      </c>
      <c r="AX26" s="152">
        <v>0</v>
      </c>
      <c r="AY26" s="171">
        <v>0</v>
      </c>
      <c r="AZ26" s="152">
        <v>0</v>
      </c>
      <c r="BA26" s="171">
        <v>0</v>
      </c>
      <c r="BB26" s="152">
        <v>0</v>
      </c>
      <c r="BC26" s="171">
        <v>0</v>
      </c>
      <c r="BD26" s="152">
        <v>0</v>
      </c>
      <c r="BE26" s="171">
        <v>0</v>
      </c>
      <c r="BF26" s="152">
        <v>0</v>
      </c>
      <c r="BG26" s="171">
        <v>0</v>
      </c>
      <c r="BH26" s="152">
        <v>0</v>
      </c>
      <c r="BI26" s="171">
        <v>0</v>
      </c>
      <c r="BJ26" s="152">
        <v>0</v>
      </c>
      <c r="BK26" s="171">
        <v>0</v>
      </c>
      <c r="BL26" s="152">
        <v>0</v>
      </c>
      <c r="BM26" s="171">
        <v>0</v>
      </c>
      <c r="BN26" s="152">
        <v>0</v>
      </c>
      <c r="BO26" s="171">
        <v>0</v>
      </c>
      <c r="BP26" s="152">
        <v>0</v>
      </c>
      <c r="BQ26" s="171">
        <v>0</v>
      </c>
      <c r="BR26" s="152">
        <v>0</v>
      </c>
      <c r="BS26" s="171">
        <v>0</v>
      </c>
      <c r="BT26" s="152">
        <v>0</v>
      </c>
      <c r="BU26" s="171">
        <v>0</v>
      </c>
      <c r="BV26" s="152">
        <v>0</v>
      </c>
      <c r="BW26" s="171">
        <v>0</v>
      </c>
      <c r="BX26" s="152">
        <v>0</v>
      </c>
      <c r="BY26" s="171">
        <v>0</v>
      </c>
    </row>
    <row r="27" spans="1:77" ht="14.25" thickTop="1" thickBot="1">
      <c r="A27" s="1" t="s">
        <v>110</v>
      </c>
      <c r="B27" s="175">
        <v>5850418051.4300003</v>
      </c>
      <c r="C27" s="177">
        <v>27.552299999999999</v>
      </c>
      <c r="D27" s="175">
        <v>0</v>
      </c>
      <c r="E27" s="174">
        <v>0</v>
      </c>
      <c r="F27" s="175">
        <v>0</v>
      </c>
      <c r="G27" s="174">
        <v>0</v>
      </c>
      <c r="H27" s="175">
        <v>0</v>
      </c>
      <c r="I27" s="174">
        <v>0</v>
      </c>
      <c r="J27" s="175">
        <v>0</v>
      </c>
      <c r="K27" s="174">
        <v>0</v>
      </c>
      <c r="L27" s="175">
        <v>73989485.599999994</v>
      </c>
      <c r="M27" s="177">
        <v>34.627699999999997</v>
      </c>
      <c r="N27" s="175">
        <v>854420670.04999995</v>
      </c>
      <c r="O27" s="177">
        <v>87.802400000000006</v>
      </c>
      <c r="P27" s="175">
        <v>316318647.18000001</v>
      </c>
      <c r="Q27" s="177">
        <v>89.515699999999995</v>
      </c>
      <c r="R27" s="175">
        <v>0</v>
      </c>
      <c r="S27" s="174">
        <v>0</v>
      </c>
      <c r="T27" s="175">
        <v>0</v>
      </c>
      <c r="U27" s="174">
        <v>0</v>
      </c>
      <c r="V27" s="175">
        <v>0</v>
      </c>
      <c r="W27" s="174">
        <v>0</v>
      </c>
      <c r="X27" s="175">
        <v>4521333904.0100002</v>
      </c>
      <c r="Y27" s="177">
        <v>91.373999999999995</v>
      </c>
      <c r="Z27" s="175">
        <v>0</v>
      </c>
      <c r="AA27" s="174">
        <v>0</v>
      </c>
      <c r="AB27" s="175">
        <v>8418149.7899999991</v>
      </c>
      <c r="AC27" s="177">
        <v>25.914899999999999</v>
      </c>
      <c r="AD27" s="175">
        <v>11761114.810000001</v>
      </c>
      <c r="AE27" s="177">
        <v>22.490100000000002</v>
      </c>
      <c r="AF27" s="175">
        <v>13415624.17</v>
      </c>
      <c r="AG27" s="177">
        <v>5.3803000000000001</v>
      </c>
      <c r="AH27" s="175">
        <v>0</v>
      </c>
      <c r="AI27" s="174">
        <v>0</v>
      </c>
      <c r="AJ27" s="175">
        <v>0</v>
      </c>
      <c r="AK27" s="174">
        <v>0</v>
      </c>
      <c r="AL27" s="175">
        <v>0</v>
      </c>
      <c r="AM27" s="174">
        <v>0</v>
      </c>
      <c r="AN27" s="175">
        <v>0</v>
      </c>
      <c r="AO27" s="174">
        <v>0</v>
      </c>
      <c r="AP27" s="175">
        <v>0</v>
      </c>
      <c r="AQ27" s="174">
        <v>0</v>
      </c>
      <c r="AR27" s="175">
        <v>0</v>
      </c>
      <c r="AS27" s="174">
        <v>0</v>
      </c>
      <c r="AT27" s="175">
        <v>0</v>
      </c>
      <c r="AU27" s="174">
        <v>0</v>
      </c>
      <c r="AV27" s="175">
        <v>0</v>
      </c>
      <c r="AW27" s="174">
        <v>0</v>
      </c>
      <c r="AX27" s="175">
        <v>0</v>
      </c>
      <c r="AY27" s="174">
        <v>0</v>
      </c>
      <c r="AZ27" s="175">
        <v>0</v>
      </c>
      <c r="BA27" s="174">
        <v>0</v>
      </c>
      <c r="BB27" s="175">
        <v>0</v>
      </c>
      <c r="BC27" s="174">
        <v>0</v>
      </c>
      <c r="BD27" s="175">
        <v>0</v>
      </c>
      <c r="BE27" s="174">
        <v>0</v>
      </c>
      <c r="BF27" s="175">
        <v>0</v>
      </c>
      <c r="BG27" s="174">
        <v>0</v>
      </c>
      <c r="BH27" s="175">
        <v>0</v>
      </c>
      <c r="BI27" s="174">
        <v>0</v>
      </c>
      <c r="BJ27" s="175">
        <v>0</v>
      </c>
      <c r="BK27" s="174">
        <v>0</v>
      </c>
      <c r="BL27" s="175">
        <v>1573665.57</v>
      </c>
      <c r="BM27" s="177">
        <v>14.4108</v>
      </c>
      <c r="BN27" s="175">
        <v>8927568.8000000007</v>
      </c>
      <c r="BO27" s="177">
        <v>40.0991</v>
      </c>
      <c r="BP27" s="175">
        <v>28398442.870000001</v>
      </c>
      <c r="BQ27" s="177">
        <v>19.3127</v>
      </c>
      <c r="BR27" s="175">
        <v>0</v>
      </c>
      <c r="BS27" s="174">
        <v>0</v>
      </c>
      <c r="BT27" s="175">
        <v>2964686.99</v>
      </c>
      <c r="BU27" s="177">
        <v>2.7519999999999998</v>
      </c>
      <c r="BV27" s="175">
        <v>8896091.5899999999</v>
      </c>
      <c r="BW27" s="177">
        <v>2.0114999999999998</v>
      </c>
      <c r="BX27" s="175">
        <v>0</v>
      </c>
      <c r="BY27" s="174">
        <v>0</v>
      </c>
    </row>
    <row r="28" spans="1:77" ht="14.25" thickTop="1" thickBot="1">
      <c r="A28" s="171" t="s">
        <v>136</v>
      </c>
      <c r="B28" s="152">
        <v>5949268424.9200001</v>
      </c>
      <c r="C28" s="172">
        <v>28.017900000000001</v>
      </c>
      <c r="D28" s="152">
        <v>0</v>
      </c>
      <c r="E28" s="171">
        <v>0</v>
      </c>
      <c r="F28" s="152">
        <v>0</v>
      </c>
      <c r="G28" s="171">
        <v>0</v>
      </c>
      <c r="H28" s="152">
        <v>0</v>
      </c>
      <c r="I28" s="171">
        <v>0</v>
      </c>
      <c r="J28" s="152">
        <v>0</v>
      </c>
      <c r="K28" s="171">
        <v>0</v>
      </c>
      <c r="L28" s="152">
        <v>73989485.599999994</v>
      </c>
      <c r="M28" s="172">
        <v>34.627699999999997</v>
      </c>
      <c r="N28" s="152">
        <v>953271043.53999996</v>
      </c>
      <c r="O28" s="172">
        <v>97.960499999999996</v>
      </c>
      <c r="P28" s="152">
        <v>316318647.18000001</v>
      </c>
      <c r="Q28" s="172">
        <v>89.515699999999995</v>
      </c>
      <c r="R28" s="152">
        <v>0</v>
      </c>
      <c r="S28" s="171">
        <v>0</v>
      </c>
      <c r="T28" s="152">
        <v>0</v>
      </c>
      <c r="U28" s="171">
        <v>0</v>
      </c>
      <c r="V28" s="152">
        <v>0</v>
      </c>
      <c r="W28" s="171">
        <v>0</v>
      </c>
      <c r="X28" s="152">
        <v>4521333904.0100002</v>
      </c>
      <c r="Y28" s="172">
        <v>91.373999999999995</v>
      </c>
      <c r="Z28" s="152">
        <v>0</v>
      </c>
      <c r="AA28" s="171">
        <v>0</v>
      </c>
      <c r="AB28" s="152">
        <v>8418149.7899999991</v>
      </c>
      <c r="AC28" s="172">
        <v>25.914899999999999</v>
      </c>
      <c r="AD28" s="152">
        <v>11761114.810000001</v>
      </c>
      <c r="AE28" s="172">
        <v>22.490100000000002</v>
      </c>
      <c r="AF28" s="152">
        <v>13415624.17</v>
      </c>
      <c r="AG28" s="172">
        <v>5.3803000000000001</v>
      </c>
      <c r="AH28" s="152">
        <v>0</v>
      </c>
      <c r="AI28" s="171">
        <v>0</v>
      </c>
      <c r="AJ28" s="152">
        <v>0</v>
      </c>
      <c r="AK28" s="171">
        <v>0</v>
      </c>
      <c r="AL28" s="152">
        <v>0</v>
      </c>
      <c r="AM28" s="171">
        <v>0</v>
      </c>
      <c r="AN28" s="152">
        <v>0</v>
      </c>
      <c r="AO28" s="171">
        <v>0</v>
      </c>
      <c r="AP28" s="152">
        <v>0</v>
      </c>
      <c r="AQ28" s="171">
        <v>0</v>
      </c>
      <c r="AR28" s="152">
        <v>0</v>
      </c>
      <c r="AS28" s="171">
        <v>0</v>
      </c>
      <c r="AT28" s="152">
        <v>0</v>
      </c>
      <c r="AU28" s="171">
        <v>0</v>
      </c>
      <c r="AV28" s="152">
        <v>0</v>
      </c>
      <c r="AW28" s="171">
        <v>0</v>
      </c>
      <c r="AX28" s="152">
        <v>0</v>
      </c>
      <c r="AY28" s="171">
        <v>0</v>
      </c>
      <c r="AZ28" s="152">
        <v>0</v>
      </c>
      <c r="BA28" s="171">
        <v>0</v>
      </c>
      <c r="BB28" s="152">
        <v>0</v>
      </c>
      <c r="BC28" s="171">
        <v>0</v>
      </c>
      <c r="BD28" s="152">
        <v>0</v>
      </c>
      <c r="BE28" s="171">
        <v>0</v>
      </c>
      <c r="BF28" s="152">
        <v>0</v>
      </c>
      <c r="BG28" s="171">
        <v>0</v>
      </c>
      <c r="BH28" s="152">
        <v>0</v>
      </c>
      <c r="BI28" s="171">
        <v>0</v>
      </c>
      <c r="BJ28" s="152">
        <v>0</v>
      </c>
      <c r="BK28" s="171">
        <v>0</v>
      </c>
      <c r="BL28" s="152">
        <v>1573665.57</v>
      </c>
      <c r="BM28" s="172">
        <v>14.4108</v>
      </c>
      <c r="BN28" s="152">
        <v>8927568.8000000007</v>
      </c>
      <c r="BO28" s="172">
        <v>40.0991</v>
      </c>
      <c r="BP28" s="152">
        <v>28398442.870000001</v>
      </c>
      <c r="BQ28" s="172">
        <v>19.3127</v>
      </c>
      <c r="BR28" s="152">
        <v>0</v>
      </c>
      <c r="BS28" s="171">
        <v>0</v>
      </c>
      <c r="BT28" s="152">
        <v>2964686.99</v>
      </c>
      <c r="BU28" s="172">
        <v>2.7519999999999998</v>
      </c>
      <c r="BV28" s="152">
        <v>8896091.5899999999</v>
      </c>
      <c r="BW28" s="172">
        <v>2.0114999999999998</v>
      </c>
      <c r="BX28" s="152">
        <v>0</v>
      </c>
      <c r="BY28" s="171">
        <v>0</v>
      </c>
    </row>
    <row r="29" spans="1:77" ht="13.5" thickTop="1">
      <c r="A29" s="1" t="s">
        <v>105</v>
      </c>
    </row>
    <row r="30" spans="1:77">
      <c r="A30" s="174" t="s">
        <v>104</v>
      </c>
      <c r="B30" s="175">
        <v>173045329.28</v>
      </c>
      <c r="C30" s="177">
        <v>0.81499999999999995</v>
      </c>
      <c r="D30" s="175">
        <v>27450437.530000001</v>
      </c>
      <c r="E30" s="177">
        <v>0.41220000000000001</v>
      </c>
      <c r="F30" s="175">
        <v>6601488.8399999999</v>
      </c>
      <c r="G30" s="177">
        <v>1.1383000000000001</v>
      </c>
      <c r="H30" s="175">
        <v>5173905.32</v>
      </c>
      <c r="I30" s="177">
        <v>10.427300000000001</v>
      </c>
      <c r="J30" s="175">
        <v>3620728.8</v>
      </c>
      <c r="K30" s="177">
        <v>0.80030000000000001</v>
      </c>
      <c r="L30" s="175">
        <v>1479305.44</v>
      </c>
      <c r="M30" s="177">
        <v>0.69230000000000003</v>
      </c>
      <c r="N30" s="175">
        <v>3792283.99</v>
      </c>
      <c r="O30" s="177">
        <v>0.38969999999999999</v>
      </c>
      <c r="P30" s="175">
        <v>5751277.1799999997</v>
      </c>
      <c r="Q30" s="177">
        <v>1.6275999999999999</v>
      </c>
      <c r="R30" s="175">
        <v>746654.41</v>
      </c>
      <c r="S30" s="177">
        <v>1.8835999999999999</v>
      </c>
      <c r="T30" s="175">
        <v>2688373.83</v>
      </c>
      <c r="U30" s="177">
        <v>4.5101000000000004</v>
      </c>
      <c r="V30" s="175">
        <v>0</v>
      </c>
      <c r="W30" s="174">
        <v>0</v>
      </c>
      <c r="X30" s="175">
        <v>7225112.5700000003</v>
      </c>
      <c r="Y30" s="177">
        <v>0.14599999999999999</v>
      </c>
      <c r="Z30" s="175">
        <v>5323363.21</v>
      </c>
      <c r="AA30" s="177">
        <v>0.61570000000000003</v>
      </c>
      <c r="AB30" s="175">
        <v>120284.21</v>
      </c>
      <c r="AC30" s="177">
        <v>0.37030000000000002</v>
      </c>
      <c r="AD30" s="175">
        <v>1482024.09</v>
      </c>
      <c r="AE30" s="177">
        <v>2.8340000000000001</v>
      </c>
      <c r="AF30" s="175">
        <v>6481465.5099999998</v>
      </c>
      <c r="AG30" s="177">
        <v>2.5994000000000002</v>
      </c>
      <c r="AH30" s="175">
        <v>7240258.7400000002</v>
      </c>
      <c r="AI30" s="177">
        <v>4.8246000000000002</v>
      </c>
      <c r="AJ30" s="175">
        <v>232918</v>
      </c>
      <c r="AK30" s="177">
        <v>0.91369999999999996</v>
      </c>
      <c r="AL30" s="175">
        <v>4356101.5</v>
      </c>
      <c r="AM30" s="177">
        <v>1.9714</v>
      </c>
      <c r="AN30" s="175">
        <v>1536367.74</v>
      </c>
      <c r="AO30" s="177">
        <v>1.3932</v>
      </c>
      <c r="AP30" s="175">
        <v>11474839.779999999</v>
      </c>
      <c r="AQ30" s="177">
        <v>1.4882</v>
      </c>
      <c r="AR30" s="175">
        <v>98074.94</v>
      </c>
      <c r="AS30" s="177">
        <v>2.1151</v>
      </c>
      <c r="AT30" s="175">
        <v>0</v>
      </c>
      <c r="AU30" s="174">
        <v>0</v>
      </c>
      <c r="AV30" s="175">
        <v>-504601.97</v>
      </c>
      <c r="AW30" s="177">
        <v>-0.79649999999999999</v>
      </c>
      <c r="AX30" s="175">
        <v>0</v>
      </c>
      <c r="AY30" s="174">
        <v>0</v>
      </c>
      <c r="AZ30" s="175">
        <v>0</v>
      </c>
      <c r="BA30" s="174">
        <v>0</v>
      </c>
      <c r="BB30" s="175">
        <v>1866764.7</v>
      </c>
      <c r="BC30" s="177">
        <v>0.92379999999999995</v>
      </c>
      <c r="BD30" s="175">
        <v>415273.42</v>
      </c>
      <c r="BE30" s="177">
        <v>9.7500000000000003E-2</v>
      </c>
      <c r="BF30" s="175">
        <v>982901.96</v>
      </c>
      <c r="BG30" s="177">
        <v>0.39989999999999998</v>
      </c>
      <c r="BH30" s="175">
        <v>-936845.44</v>
      </c>
      <c r="BI30" s="177">
        <v>-0.80200000000000005</v>
      </c>
      <c r="BJ30" s="175">
        <v>21751.66</v>
      </c>
      <c r="BK30" s="177">
        <v>0.16320000000000001</v>
      </c>
      <c r="BL30" s="175">
        <v>263888.05</v>
      </c>
      <c r="BM30" s="177">
        <v>2.4165000000000001</v>
      </c>
      <c r="BN30" s="175">
        <v>405914.56</v>
      </c>
      <c r="BO30" s="177">
        <v>1.8231999999999999</v>
      </c>
      <c r="BP30" s="175">
        <v>3783595.39</v>
      </c>
      <c r="BQ30" s="177">
        <v>2.5731000000000002</v>
      </c>
      <c r="BR30" s="175">
        <v>39968454.200000003</v>
      </c>
      <c r="BS30" s="177">
        <v>2.7648999999999999</v>
      </c>
      <c r="BT30" s="175">
        <v>3395740.93</v>
      </c>
      <c r="BU30" s="177">
        <v>3.1520999999999999</v>
      </c>
      <c r="BV30" s="175">
        <v>15630613.82</v>
      </c>
      <c r="BW30" s="177">
        <v>3.5343</v>
      </c>
      <c r="BX30" s="175">
        <v>4876612.37</v>
      </c>
      <c r="BY30" s="177">
        <v>2.9626000000000001</v>
      </c>
    </row>
    <row r="31" spans="1:77">
      <c r="A31" s="174" t="s">
        <v>103</v>
      </c>
      <c r="B31" s="175">
        <v>0</v>
      </c>
      <c r="C31" s="174">
        <v>0</v>
      </c>
      <c r="D31" s="175">
        <v>0</v>
      </c>
      <c r="E31" s="174">
        <v>0</v>
      </c>
      <c r="F31" s="175">
        <v>0</v>
      </c>
      <c r="G31" s="174">
        <v>0</v>
      </c>
      <c r="H31" s="175">
        <v>0</v>
      </c>
      <c r="I31" s="174">
        <v>0</v>
      </c>
      <c r="J31" s="175">
        <v>0</v>
      </c>
      <c r="K31" s="174">
        <v>0</v>
      </c>
      <c r="L31" s="175">
        <v>0</v>
      </c>
      <c r="M31" s="174">
        <v>0</v>
      </c>
      <c r="N31" s="175">
        <v>0</v>
      </c>
      <c r="O31" s="174">
        <v>0</v>
      </c>
      <c r="P31" s="175">
        <v>0</v>
      </c>
      <c r="Q31" s="174">
        <v>0</v>
      </c>
      <c r="R31" s="175">
        <v>0</v>
      </c>
      <c r="S31" s="174">
        <v>0</v>
      </c>
      <c r="T31" s="175">
        <v>0</v>
      </c>
      <c r="U31" s="174">
        <v>0</v>
      </c>
      <c r="V31" s="175">
        <v>0</v>
      </c>
      <c r="W31" s="174">
        <v>0</v>
      </c>
      <c r="X31" s="175">
        <v>0</v>
      </c>
      <c r="Y31" s="174">
        <v>0</v>
      </c>
      <c r="Z31" s="175">
        <v>0</v>
      </c>
      <c r="AA31" s="174">
        <v>0</v>
      </c>
      <c r="AB31" s="175">
        <v>0</v>
      </c>
      <c r="AC31" s="174">
        <v>0</v>
      </c>
      <c r="AD31" s="175">
        <v>0</v>
      </c>
      <c r="AE31" s="174">
        <v>0</v>
      </c>
      <c r="AF31" s="175">
        <v>0</v>
      </c>
      <c r="AG31" s="174">
        <v>0</v>
      </c>
      <c r="AH31" s="175">
        <v>0</v>
      </c>
      <c r="AI31" s="174">
        <v>0</v>
      </c>
      <c r="AJ31" s="175">
        <v>0</v>
      </c>
      <c r="AK31" s="174">
        <v>0</v>
      </c>
      <c r="AL31" s="175">
        <v>0</v>
      </c>
      <c r="AM31" s="174">
        <v>0</v>
      </c>
      <c r="AN31" s="175">
        <v>0</v>
      </c>
      <c r="AO31" s="174">
        <v>0</v>
      </c>
      <c r="AP31" s="175">
        <v>0</v>
      </c>
      <c r="AQ31" s="174">
        <v>0</v>
      </c>
      <c r="AR31" s="175">
        <v>0</v>
      </c>
      <c r="AS31" s="174">
        <v>0</v>
      </c>
      <c r="AT31" s="175">
        <v>0</v>
      </c>
      <c r="AU31" s="174">
        <v>0</v>
      </c>
      <c r="AV31" s="175">
        <v>0</v>
      </c>
      <c r="AW31" s="174">
        <v>0</v>
      </c>
      <c r="AX31" s="175">
        <v>0</v>
      </c>
      <c r="AY31" s="174">
        <v>0</v>
      </c>
      <c r="AZ31" s="175">
        <v>0</v>
      </c>
      <c r="BA31" s="174">
        <v>0</v>
      </c>
      <c r="BB31" s="175">
        <v>0</v>
      </c>
      <c r="BC31" s="174">
        <v>0</v>
      </c>
      <c r="BD31" s="175">
        <v>0</v>
      </c>
      <c r="BE31" s="174">
        <v>0</v>
      </c>
      <c r="BF31" s="175">
        <v>0</v>
      </c>
      <c r="BG31" s="174">
        <v>0</v>
      </c>
      <c r="BH31" s="175">
        <v>0</v>
      </c>
      <c r="BI31" s="174">
        <v>0</v>
      </c>
      <c r="BJ31" s="175">
        <v>0</v>
      </c>
      <c r="BK31" s="174">
        <v>0</v>
      </c>
      <c r="BL31" s="175">
        <v>0</v>
      </c>
      <c r="BM31" s="174">
        <v>0</v>
      </c>
      <c r="BN31" s="175">
        <v>0</v>
      </c>
      <c r="BO31" s="174">
        <v>0</v>
      </c>
      <c r="BP31" s="175">
        <v>0</v>
      </c>
      <c r="BQ31" s="174">
        <v>0</v>
      </c>
      <c r="BR31" s="175">
        <v>0</v>
      </c>
      <c r="BS31" s="174">
        <v>0</v>
      </c>
      <c r="BT31" s="175">
        <v>0</v>
      </c>
      <c r="BU31" s="174">
        <v>0</v>
      </c>
      <c r="BV31" s="175">
        <v>0</v>
      </c>
      <c r="BW31" s="174">
        <v>0</v>
      </c>
      <c r="BX31" s="175">
        <v>0</v>
      </c>
      <c r="BY31" s="174">
        <v>0</v>
      </c>
    </row>
    <row r="32" spans="1:77">
      <c r="A32" s="174" t="s">
        <v>102</v>
      </c>
      <c r="B32" s="175">
        <v>0</v>
      </c>
      <c r="C32" s="174">
        <v>0</v>
      </c>
      <c r="D32" s="175">
        <v>0</v>
      </c>
      <c r="E32" s="174">
        <v>0</v>
      </c>
      <c r="F32" s="175">
        <v>0</v>
      </c>
      <c r="G32" s="174">
        <v>0</v>
      </c>
      <c r="H32" s="175">
        <v>0</v>
      </c>
      <c r="I32" s="174">
        <v>0</v>
      </c>
      <c r="J32" s="175">
        <v>0</v>
      </c>
      <c r="K32" s="174">
        <v>0</v>
      </c>
      <c r="L32" s="175">
        <v>0</v>
      </c>
      <c r="M32" s="174">
        <v>0</v>
      </c>
      <c r="N32" s="175">
        <v>0</v>
      </c>
      <c r="O32" s="174">
        <v>0</v>
      </c>
      <c r="P32" s="175">
        <v>0</v>
      </c>
      <c r="Q32" s="174">
        <v>0</v>
      </c>
      <c r="R32" s="175">
        <v>0</v>
      </c>
      <c r="S32" s="174">
        <v>0</v>
      </c>
      <c r="T32" s="175">
        <v>0</v>
      </c>
      <c r="U32" s="174">
        <v>0</v>
      </c>
      <c r="V32" s="175">
        <v>0</v>
      </c>
      <c r="W32" s="174">
        <v>0</v>
      </c>
      <c r="X32" s="175">
        <v>0</v>
      </c>
      <c r="Y32" s="174">
        <v>0</v>
      </c>
      <c r="Z32" s="175">
        <v>0</v>
      </c>
      <c r="AA32" s="174">
        <v>0</v>
      </c>
      <c r="AB32" s="175">
        <v>0</v>
      </c>
      <c r="AC32" s="174">
        <v>0</v>
      </c>
      <c r="AD32" s="175">
        <v>0</v>
      </c>
      <c r="AE32" s="174">
        <v>0</v>
      </c>
      <c r="AF32" s="175">
        <v>0</v>
      </c>
      <c r="AG32" s="174">
        <v>0</v>
      </c>
      <c r="AH32" s="175">
        <v>0</v>
      </c>
      <c r="AI32" s="174">
        <v>0</v>
      </c>
      <c r="AJ32" s="175">
        <v>0</v>
      </c>
      <c r="AK32" s="174">
        <v>0</v>
      </c>
      <c r="AL32" s="175">
        <v>0</v>
      </c>
      <c r="AM32" s="174">
        <v>0</v>
      </c>
      <c r="AN32" s="175">
        <v>0</v>
      </c>
      <c r="AO32" s="174">
        <v>0</v>
      </c>
      <c r="AP32" s="175">
        <v>0</v>
      </c>
      <c r="AQ32" s="174">
        <v>0</v>
      </c>
      <c r="AR32" s="175">
        <v>0</v>
      </c>
      <c r="AS32" s="174">
        <v>0</v>
      </c>
      <c r="AT32" s="175">
        <v>0</v>
      </c>
      <c r="AU32" s="174">
        <v>0</v>
      </c>
      <c r="AV32" s="175">
        <v>0</v>
      </c>
      <c r="AW32" s="174">
        <v>0</v>
      </c>
      <c r="AX32" s="175">
        <v>0</v>
      </c>
      <c r="AY32" s="174">
        <v>0</v>
      </c>
      <c r="AZ32" s="175">
        <v>0</v>
      </c>
      <c r="BA32" s="174">
        <v>0</v>
      </c>
      <c r="BB32" s="175">
        <v>0</v>
      </c>
      <c r="BC32" s="174">
        <v>0</v>
      </c>
      <c r="BD32" s="175">
        <v>0</v>
      </c>
      <c r="BE32" s="174">
        <v>0</v>
      </c>
      <c r="BF32" s="175">
        <v>0</v>
      </c>
      <c r="BG32" s="174">
        <v>0</v>
      </c>
      <c r="BH32" s="175">
        <v>0</v>
      </c>
      <c r="BI32" s="174">
        <v>0</v>
      </c>
      <c r="BJ32" s="175">
        <v>0</v>
      </c>
      <c r="BK32" s="174">
        <v>0</v>
      </c>
      <c r="BL32" s="175">
        <v>0</v>
      </c>
      <c r="BM32" s="174">
        <v>0</v>
      </c>
      <c r="BN32" s="175">
        <v>0</v>
      </c>
      <c r="BO32" s="174">
        <v>0</v>
      </c>
      <c r="BP32" s="175">
        <v>0</v>
      </c>
      <c r="BQ32" s="174">
        <v>0</v>
      </c>
      <c r="BR32" s="175">
        <v>0</v>
      </c>
      <c r="BS32" s="174">
        <v>0</v>
      </c>
      <c r="BT32" s="175">
        <v>0</v>
      </c>
      <c r="BU32" s="174">
        <v>0</v>
      </c>
      <c r="BV32" s="175">
        <v>0</v>
      </c>
      <c r="BW32" s="174">
        <v>0</v>
      </c>
      <c r="BX32" s="175">
        <v>0</v>
      </c>
      <c r="BY32" s="174">
        <v>0</v>
      </c>
    </row>
    <row r="33" spans="1:77">
      <c r="A33" s="174" t="s">
        <v>101</v>
      </c>
      <c r="B33" s="175">
        <v>0</v>
      </c>
      <c r="C33" s="174">
        <v>0</v>
      </c>
      <c r="D33" s="175">
        <v>0</v>
      </c>
      <c r="E33" s="174">
        <v>0</v>
      </c>
      <c r="F33" s="175">
        <v>0</v>
      </c>
      <c r="G33" s="174">
        <v>0</v>
      </c>
      <c r="H33" s="175">
        <v>0</v>
      </c>
      <c r="I33" s="174">
        <v>0</v>
      </c>
      <c r="J33" s="175">
        <v>0</v>
      </c>
      <c r="K33" s="174">
        <v>0</v>
      </c>
      <c r="L33" s="175">
        <v>0</v>
      </c>
      <c r="M33" s="174">
        <v>0</v>
      </c>
      <c r="N33" s="175">
        <v>0</v>
      </c>
      <c r="O33" s="174">
        <v>0</v>
      </c>
      <c r="P33" s="175">
        <v>0</v>
      </c>
      <c r="Q33" s="174">
        <v>0</v>
      </c>
      <c r="R33" s="175">
        <v>0</v>
      </c>
      <c r="S33" s="174">
        <v>0</v>
      </c>
      <c r="T33" s="175">
        <v>0</v>
      </c>
      <c r="U33" s="174">
        <v>0</v>
      </c>
      <c r="V33" s="175">
        <v>0</v>
      </c>
      <c r="W33" s="174">
        <v>0</v>
      </c>
      <c r="X33" s="175">
        <v>0</v>
      </c>
      <c r="Y33" s="174">
        <v>0</v>
      </c>
      <c r="Z33" s="175">
        <v>0</v>
      </c>
      <c r="AA33" s="174">
        <v>0</v>
      </c>
      <c r="AB33" s="175">
        <v>0</v>
      </c>
      <c r="AC33" s="174">
        <v>0</v>
      </c>
      <c r="AD33" s="175">
        <v>0</v>
      </c>
      <c r="AE33" s="174">
        <v>0</v>
      </c>
      <c r="AF33" s="175">
        <v>0</v>
      </c>
      <c r="AG33" s="174">
        <v>0</v>
      </c>
      <c r="AH33" s="175">
        <v>0</v>
      </c>
      <c r="AI33" s="174">
        <v>0</v>
      </c>
      <c r="AJ33" s="175">
        <v>0</v>
      </c>
      <c r="AK33" s="174">
        <v>0</v>
      </c>
      <c r="AL33" s="175">
        <v>0</v>
      </c>
      <c r="AM33" s="174">
        <v>0</v>
      </c>
      <c r="AN33" s="175">
        <v>0</v>
      </c>
      <c r="AO33" s="174">
        <v>0</v>
      </c>
      <c r="AP33" s="175">
        <v>0</v>
      </c>
      <c r="AQ33" s="174">
        <v>0</v>
      </c>
      <c r="AR33" s="175">
        <v>0</v>
      </c>
      <c r="AS33" s="174">
        <v>0</v>
      </c>
      <c r="AT33" s="175">
        <v>0</v>
      </c>
      <c r="AU33" s="174">
        <v>0</v>
      </c>
      <c r="AV33" s="175">
        <v>0</v>
      </c>
      <c r="AW33" s="174">
        <v>0</v>
      </c>
      <c r="AX33" s="175">
        <v>0</v>
      </c>
      <c r="AY33" s="174">
        <v>0</v>
      </c>
      <c r="AZ33" s="175">
        <v>0</v>
      </c>
      <c r="BA33" s="174">
        <v>0</v>
      </c>
      <c r="BB33" s="175">
        <v>0</v>
      </c>
      <c r="BC33" s="174">
        <v>0</v>
      </c>
      <c r="BD33" s="175">
        <v>0</v>
      </c>
      <c r="BE33" s="174">
        <v>0</v>
      </c>
      <c r="BF33" s="175">
        <v>0</v>
      </c>
      <c r="BG33" s="174">
        <v>0</v>
      </c>
      <c r="BH33" s="175">
        <v>0</v>
      </c>
      <c r="BI33" s="174">
        <v>0</v>
      </c>
      <c r="BJ33" s="175">
        <v>0</v>
      </c>
      <c r="BK33" s="174">
        <v>0</v>
      </c>
      <c r="BL33" s="175">
        <v>0</v>
      </c>
      <c r="BM33" s="174">
        <v>0</v>
      </c>
      <c r="BN33" s="175">
        <v>0</v>
      </c>
      <c r="BO33" s="174">
        <v>0</v>
      </c>
      <c r="BP33" s="175">
        <v>0</v>
      </c>
      <c r="BQ33" s="174">
        <v>0</v>
      </c>
      <c r="BR33" s="175">
        <v>0</v>
      </c>
      <c r="BS33" s="174">
        <v>0</v>
      </c>
      <c r="BT33" s="175">
        <v>0</v>
      </c>
      <c r="BU33" s="174">
        <v>0</v>
      </c>
      <c r="BV33" s="175">
        <v>0</v>
      </c>
      <c r="BW33" s="174">
        <v>0</v>
      </c>
      <c r="BX33" s="175">
        <v>0</v>
      </c>
      <c r="BY33" s="174">
        <v>0</v>
      </c>
    </row>
    <row r="34" spans="1:77">
      <c r="A34" s="174" t="s">
        <v>100</v>
      </c>
      <c r="B34" s="175">
        <v>11098098.65</v>
      </c>
      <c r="C34" s="177">
        <v>5.2299999999999999E-2</v>
      </c>
      <c r="D34" s="175">
        <v>0</v>
      </c>
      <c r="E34" s="174">
        <v>0</v>
      </c>
      <c r="F34" s="175">
        <v>0</v>
      </c>
      <c r="G34" s="174">
        <v>0</v>
      </c>
      <c r="H34" s="175">
        <v>0</v>
      </c>
      <c r="I34" s="174">
        <v>0</v>
      </c>
      <c r="J34" s="175">
        <v>0</v>
      </c>
      <c r="K34" s="174">
        <v>0</v>
      </c>
      <c r="L34" s="175">
        <v>0</v>
      </c>
      <c r="M34" s="174">
        <v>0</v>
      </c>
      <c r="N34" s="175">
        <v>0</v>
      </c>
      <c r="O34" s="174">
        <v>0</v>
      </c>
      <c r="P34" s="175">
        <v>0</v>
      </c>
      <c r="Q34" s="174">
        <v>0</v>
      </c>
      <c r="R34" s="175">
        <v>0</v>
      </c>
      <c r="S34" s="174">
        <v>0</v>
      </c>
      <c r="T34" s="175">
        <v>0</v>
      </c>
      <c r="U34" s="174">
        <v>0</v>
      </c>
      <c r="V34" s="175">
        <v>8149347.6500000004</v>
      </c>
      <c r="W34" s="177">
        <v>0.96240000000000003</v>
      </c>
      <c r="X34" s="175">
        <v>0</v>
      </c>
      <c r="Y34" s="174">
        <v>0</v>
      </c>
      <c r="Z34" s="175">
        <v>0</v>
      </c>
      <c r="AA34" s="174">
        <v>0</v>
      </c>
      <c r="AB34" s="175">
        <v>0</v>
      </c>
      <c r="AC34" s="174">
        <v>0</v>
      </c>
      <c r="AD34" s="175">
        <v>0</v>
      </c>
      <c r="AE34" s="174">
        <v>0</v>
      </c>
      <c r="AF34" s="175">
        <v>0</v>
      </c>
      <c r="AG34" s="174">
        <v>0</v>
      </c>
      <c r="AH34" s="175">
        <v>0</v>
      </c>
      <c r="AI34" s="174">
        <v>0</v>
      </c>
      <c r="AJ34" s="175">
        <v>0</v>
      </c>
      <c r="AK34" s="174">
        <v>0</v>
      </c>
      <c r="AL34" s="175">
        <v>0</v>
      </c>
      <c r="AM34" s="174">
        <v>0</v>
      </c>
      <c r="AN34" s="175">
        <v>0</v>
      </c>
      <c r="AO34" s="174">
        <v>0</v>
      </c>
      <c r="AP34" s="175">
        <v>0</v>
      </c>
      <c r="AQ34" s="174">
        <v>0</v>
      </c>
      <c r="AR34" s="175">
        <v>0</v>
      </c>
      <c r="AS34" s="174">
        <v>0</v>
      </c>
      <c r="AT34" s="175">
        <v>2111268.7400000002</v>
      </c>
      <c r="AU34" s="177">
        <v>1.6352</v>
      </c>
      <c r="AV34" s="175">
        <v>0</v>
      </c>
      <c r="AW34" s="174">
        <v>0</v>
      </c>
      <c r="AX34" s="175">
        <v>292547.52</v>
      </c>
      <c r="AY34" s="177">
        <v>0.79249999999999998</v>
      </c>
      <c r="AZ34" s="175">
        <v>544934.74</v>
      </c>
      <c r="BA34" s="177">
        <v>18.360600000000002</v>
      </c>
      <c r="BB34" s="175">
        <v>0</v>
      </c>
      <c r="BC34" s="174">
        <v>0</v>
      </c>
      <c r="BD34" s="175">
        <v>0</v>
      </c>
      <c r="BE34" s="174">
        <v>0</v>
      </c>
      <c r="BF34" s="175">
        <v>0</v>
      </c>
      <c r="BG34" s="174">
        <v>0</v>
      </c>
      <c r="BH34" s="175">
        <v>0</v>
      </c>
      <c r="BI34" s="174">
        <v>0</v>
      </c>
      <c r="BJ34" s="175">
        <v>0</v>
      </c>
      <c r="BK34" s="174">
        <v>0</v>
      </c>
      <c r="BL34" s="175">
        <v>0</v>
      </c>
      <c r="BM34" s="174">
        <v>0</v>
      </c>
      <c r="BN34" s="175">
        <v>0</v>
      </c>
      <c r="BO34" s="174">
        <v>0</v>
      </c>
      <c r="BP34" s="175">
        <v>0</v>
      </c>
      <c r="BQ34" s="174">
        <v>0</v>
      </c>
      <c r="BR34" s="175">
        <v>0</v>
      </c>
      <c r="BS34" s="174">
        <v>0</v>
      </c>
      <c r="BT34" s="175">
        <v>0</v>
      </c>
      <c r="BU34" s="174">
        <v>0</v>
      </c>
      <c r="BV34" s="175">
        <v>0</v>
      </c>
      <c r="BW34" s="174">
        <v>0</v>
      </c>
      <c r="BX34" s="175">
        <v>0</v>
      </c>
      <c r="BY34" s="174">
        <v>0</v>
      </c>
    </row>
    <row r="35" spans="1:77">
      <c r="A35" s="174" t="s">
        <v>99</v>
      </c>
      <c r="B35" s="175">
        <v>0</v>
      </c>
      <c r="C35" s="174">
        <v>0</v>
      </c>
      <c r="D35" s="175">
        <v>0</v>
      </c>
      <c r="E35" s="174">
        <v>0</v>
      </c>
      <c r="F35" s="175">
        <v>0</v>
      </c>
      <c r="G35" s="174">
        <v>0</v>
      </c>
      <c r="H35" s="175">
        <v>0</v>
      </c>
      <c r="I35" s="174">
        <v>0</v>
      </c>
      <c r="J35" s="175">
        <v>0</v>
      </c>
      <c r="K35" s="174">
        <v>0</v>
      </c>
      <c r="L35" s="175">
        <v>0</v>
      </c>
      <c r="M35" s="174">
        <v>0</v>
      </c>
      <c r="N35" s="175">
        <v>0</v>
      </c>
      <c r="O35" s="174">
        <v>0</v>
      </c>
      <c r="P35" s="175">
        <v>0</v>
      </c>
      <c r="Q35" s="174">
        <v>0</v>
      </c>
      <c r="R35" s="175">
        <v>0</v>
      </c>
      <c r="S35" s="174">
        <v>0</v>
      </c>
      <c r="T35" s="175">
        <v>0</v>
      </c>
      <c r="U35" s="174">
        <v>0</v>
      </c>
      <c r="V35" s="175">
        <v>0</v>
      </c>
      <c r="W35" s="174">
        <v>0</v>
      </c>
      <c r="X35" s="175">
        <v>0</v>
      </c>
      <c r="Y35" s="174">
        <v>0</v>
      </c>
      <c r="Z35" s="175">
        <v>0</v>
      </c>
      <c r="AA35" s="174">
        <v>0</v>
      </c>
      <c r="AB35" s="175">
        <v>0</v>
      </c>
      <c r="AC35" s="174">
        <v>0</v>
      </c>
      <c r="AD35" s="175">
        <v>0</v>
      </c>
      <c r="AE35" s="174">
        <v>0</v>
      </c>
      <c r="AF35" s="175">
        <v>0</v>
      </c>
      <c r="AG35" s="174">
        <v>0</v>
      </c>
      <c r="AH35" s="175">
        <v>0</v>
      </c>
      <c r="AI35" s="174">
        <v>0</v>
      </c>
      <c r="AJ35" s="175">
        <v>0</v>
      </c>
      <c r="AK35" s="174">
        <v>0</v>
      </c>
      <c r="AL35" s="175">
        <v>0</v>
      </c>
      <c r="AM35" s="174">
        <v>0</v>
      </c>
      <c r="AN35" s="175">
        <v>0</v>
      </c>
      <c r="AO35" s="174">
        <v>0</v>
      </c>
      <c r="AP35" s="175">
        <v>0</v>
      </c>
      <c r="AQ35" s="174">
        <v>0</v>
      </c>
      <c r="AR35" s="175">
        <v>0</v>
      </c>
      <c r="AS35" s="174">
        <v>0</v>
      </c>
      <c r="AT35" s="175">
        <v>0</v>
      </c>
      <c r="AU35" s="174">
        <v>0</v>
      </c>
      <c r="AV35" s="175">
        <v>0</v>
      </c>
      <c r="AW35" s="174">
        <v>0</v>
      </c>
      <c r="AX35" s="175">
        <v>0</v>
      </c>
      <c r="AY35" s="174">
        <v>0</v>
      </c>
      <c r="AZ35" s="175">
        <v>0</v>
      </c>
      <c r="BA35" s="174">
        <v>0</v>
      </c>
      <c r="BB35" s="175">
        <v>0</v>
      </c>
      <c r="BC35" s="174">
        <v>0</v>
      </c>
      <c r="BD35" s="175">
        <v>0</v>
      </c>
      <c r="BE35" s="174">
        <v>0</v>
      </c>
      <c r="BF35" s="175">
        <v>0</v>
      </c>
      <c r="BG35" s="174">
        <v>0</v>
      </c>
      <c r="BH35" s="175">
        <v>0</v>
      </c>
      <c r="BI35" s="174">
        <v>0</v>
      </c>
      <c r="BJ35" s="175">
        <v>0</v>
      </c>
      <c r="BK35" s="174">
        <v>0</v>
      </c>
      <c r="BL35" s="175">
        <v>0</v>
      </c>
      <c r="BM35" s="174">
        <v>0</v>
      </c>
      <c r="BN35" s="175">
        <v>0</v>
      </c>
      <c r="BO35" s="174">
        <v>0</v>
      </c>
      <c r="BP35" s="175">
        <v>0</v>
      </c>
      <c r="BQ35" s="174">
        <v>0</v>
      </c>
      <c r="BR35" s="175">
        <v>0</v>
      </c>
      <c r="BS35" s="174">
        <v>0</v>
      </c>
      <c r="BT35" s="175">
        <v>0</v>
      </c>
      <c r="BU35" s="174">
        <v>0</v>
      </c>
      <c r="BV35" s="175">
        <v>0</v>
      </c>
      <c r="BW35" s="174">
        <v>0</v>
      </c>
      <c r="BX35" s="175">
        <v>0</v>
      </c>
      <c r="BY35" s="174">
        <v>0</v>
      </c>
    </row>
    <row r="36" spans="1:77">
      <c r="A36" s="174" t="s">
        <v>98</v>
      </c>
      <c r="B36" s="175">
        <v>0</v>
      </c>
      <c r="C36" s="174">
        <v>0</v>
      </c>
      <c r="D36" s="175">
        <v>0</v>
      </c>
      <c r="E36" s="174">
        <v>0</v>
      </c>
      <c r="F36" s="175">
        <v>0</v>
      </c>
      <c r="G36" s="174">
        <v>0</v>
      </c>
      <c r="H36" s="175">
        <v>0</v>
      </c>
      <c r="I36" s="174">
        <v>0</v>
      </c>
      <c r="J36" s="175">
        <v>0</v>
      </c>
      <c r="K36" s="174">
        <v>0</v>
      </c>
      <c r="L36" s="175">
        <v>0</v>
      </c>
      <c r="M36" s="174">
        <v>0</v>
      </c>
      <c r="N36" s="175">
        <v>0</v>
      </c>
      <c r="O36" s="174">
        <v>0</v>
      </c>
      <c r="P36" s="175">
        <v>0</v>
      </c>
      <c r="Q36" s="174">
        <v>0</v>
      </c>
      <c r="R36" s="175">
        <v>0</v>
      </c>
      <c r="S36" s="174">
        <v>0</v>
      </c>
      <c r="T36" s="175">
        <v>0</v>
      </c>
      <c r="U36" s="174">
        <v>0</v>
      </c>
      <c r="V36" s="175">
        <v>0</v>
      </c>
      <c r="W36" s="174">
        <v>0</v>
      </c>
      <c r="X36" s="175">
        <v>0</v>
      </c>
      <c r="Y36" s="174">
        <v>0</v>
      </c>
      <c r="Z36" s="175">
        <v>0</v>
      </c>
      <c r="AA36" s="174">
        <v>0</v>
      </c>
      <c r="AB36" s="175">
        <v>0</v>
      </c>
      <c r="AC36" s="174">
        <v>0</v>
      </c>
      <c r="AD36" s="175">
        <v>0</v>
      </c>
      <c r="AE36" s="174">
        <v>0</v>
      </c>
      <c r="AF36" s="175">
        <v>0</v>
      </c>
      <c r="AG36" s="174">
        <v>0</v>
      </c>
      <c r="AH36" s="175">
        <v>0</v>
      </c>
      <c r="AI36" s="174">
        <v>0</v>
      </c>
      <c r="AJ36" s="175">
        <v>0</v>
      </c>
      <c r="AK36" s="174">
        <v>0</v>
      </c>
      <c r="AL36" s="175">
        <v>0</v>
      </c>
      <c r="AM36" s="174">
        <v>0</v>
      </c>
      <c r="AN36" s="175">
        <v>0</v>
      </c>
      <c r="AO36" s="174">
        <v>0</v>
      </c>
      <c r="AP36" s="175">
        <v>0</v>
      </c>
      <c r="AQ36" s="174">
        <v>0</v>
      </c>
      <c r="AR36" s="175">
        <v>0</v>
      </c>
      <c r="AS36" s="174">
        <v>0</v>
      </c>
      <c r="AT36" s="175">
        <v>0</v>
      </c>
      <c r="AU36" s="174">
        <v>0</v>
      </c>
      <c r="AV36" s="175">
        <v>0</v>
      </c>
      <c r="AW36" s="174">
        <v>0</v>
      </c>
      <c r="AX36" s="175">
        <v>0</v>
      </c>
      <c r="AY36" s="174">
        <v>0</v>
      </c>
      <c r="AZ36" s="175">
        <v>0</v>
      </c>
      <c r="BA36" s="174">
        <v>0</v>
      </c>
      <c r="BB36" s="175">
        <v>0</v>
      </c>
      <c r="BC36" s="174">
        <v>0</v>
      </c>
      <c r="BD36" s="175">
        <v>0</v>
      </c>
      <c r="BE36" s="174">
        <v>0</v>
      </c>
      <c r="BF36" s="175">
        <v>0</v>
      </c>
      <c r="BG36" s="174">
        <v>0</v>
      </c>
      <c r="BH36" s="175">
        <v>0</v>
      </c>
      <c r="BI36" s="174">
        <v>0</v>
      </c>
      <c r="BJ36" s="175">
        <v>0</v>
      </c>
      <c r="BK36" s="174">
        <v>0</v>
      </c>
      <c r="BL36" s="175">
        <v>0</v>
      </c>
      <c r="BM36" s="174">
        <v>0</v>
      </c>
      <c r="BN36" s="175">
        <v>0</v>
      </c>
      <c r="BO36" s="174">
        <v>0</v>
      </c>
      <c r="BP36" s="175">
        <v>0</v>
      </c>
      <c r="BQ36" s="174">
        <v>0</v>
      </c>
      <c r="BR36" s="175">
        <v>0</v>
      </c>
      <c r="BS36" s="174">
        <v>0</v>
      </c>
      <c r="BT36" s="175">
        <v>0</v>
      </c>
      <c r="BU36" s="174">
        <v>0</v>
      </c>
      <c r="BV36" s="175">
        <v>0</v>
      </c>
      <c r="BW36" s="174">
        <v>0</v>
      </c>
      <c r="BX36" s="175">
        <v>0</v>
      </c>
      <c r="BY36" s="174">
        <v>0</v>
      </c>
    </row>
    <row r="37" spans="1:77">
      <c r="A37" s="174" t="s">
        <v>97</v>
      </c>
      <c r="B37" s="175">
        <v>827994.9</v>
      </c>
      <c r="C37" s="177">
        <v>3.8999999999999998E-3</v>
      </c>
      <c r="D37" s="175">
        <v>0</v>
      </c>
      <c r="E37" s="174">
        <v>0</v>
      </c>
      <c r="F37" s="175">
        <v>0</v>
      </c>
      <c r="G37" s="174">
        <v>0</v>
      </c>
      <c r="H37" s="175">
        <v>0</v>
      </c>
      <c r="I37" s="174">
        <v>0</v>
      </c>
      <c r="J37" s="175">
        <v>0</v>
      </c>
      <c r="K37" s="174">
        <v>0</v>
      </c>
      <c r="L37" s="175">
        <v>798124.75</v>
      </c>
      <c r="M37" s="177">
        <v>0.3735</v>
      </c>
      <c r="N37" s="175">
        <v>0</v>
      </c>
      <c r="O37" s="177">
        <v>0</v>
      </c>
      <c r="P37" s="175">
        <v>0</v>
      </c>
      <c r="Q37" s="177">
        <v>0</v>
      </c>
      <c r="R37" s="175">
        <v>0</v>
      </c>
      <c r="S37" s="174">
        <v>0</v>
      </c>
      <c r="T37" s="175">
        <v>0</v>
      </c>
      <c r="U37" s="174">
        <v>0</v>
      </c>
      <c r="V37" s="175">
        <v>0</v>
      </c>
      <c r="W37" s="174">
        <v>0</v>
      </c>
      <c r="X37" s="175">
        <v>29870.15</v>
      </c>
      <c r="Y37" s="177">
        <v>5.9999999999999995E-4</v>
      </c>
      <c r="Z37" s="175">
        <v>0</v>
      </c>
      <c r="AA37" s="174">
        <v>0</v>
      </c>
      <c r="AB37" s="175">
        <v>0</v>
      </c>
      <c r="AC37" s="174">
        <v>0</v>
      </c>
      <c r="AD37" s="175">
        <v>0</v>
      </c>
      <c r="AE37" s="174">
        <v>0</v>
      </c>
      <c r="AF37" s="175">
        <v>0</v>
      </c>
      <c r="AG37" s="174">
        <v>0</v>
      </c>
      <c r="AH37" s="175">
        <v>0</v>
      </c>
      <c r="AI37" s="174">
        <v>0</v>
      </c>
      <c r="AJ37" s="175">
        <v>0</v>
      </c>
      <c r="AK37" s="174">
        <v>0</v>
      </c>
      <c r="AL37" s="175">
        <v>0</v>
      </c>
      <c r="AM37" s="174">
        <v>0</v>
      </c>
      <c r="AN37" s="175">
        <v>0</v>
      </c>
      <c r="AO37" s="174">
        <v>0</v>
      </c>
      <c r="AP37" s="175">
        <v>0</v>
      </c>
      <c r="AQ37" s="174">
        <v>0</v>
      </c>
      <c r="AR37" s="175">
        <v>0</v>
      </c>
      <c r="AS37" s="174">
        <v>0</v>
      </c>
      <c r="AT37" s="175">
        <v>0</v>
      </c>
      <c r="AU37" s="174">
        <v>0</v>
      </c>
      <c r="AV37" s="175">
        <v>0</v>
      </c>
      <c r="AW37" s="174">
        <v>0</v>
      </c>
      <c r="AX37" s="175">
        <v>0</v>
      </c>
      <c r="AY37" s="174">
        <v>0</v>
      </c>
      <c r="AZ37" s="175">
        <v>0</v>
      </c>
      <c r="BA37" s="174">
        <v>0</v>
      </c>
      <c r="BB37" s="175">
        <v>0</v>
      </c>
      <c r="BC37" s="174">
        <v>0</v>
      </c>
      <c r="BD37" s="175">
        <v>0</v>
      </c>
      <c r="BE37" s="174">
        <v>0</v>
      </c>
      <c r="BF37" s="175">
        <v>0</v>
      </c>
      <c r="BG37" s="174">
        <v>0</v>
      </c>
      <c r="BH37" s="175">
        <v>0</v>
      </c>
      <c r="BI37" s="174">
        <v>0</v>
      </c>
      <c r="BJ37" s="175">
        <v>0</v>
      </c>
      <c r="BK37" s="174">
        <v>0</v>
      </c>
      <c r="BL37" s="175">
        <v>0</v>
      </c>
      <c r="BM37" s="174">
        <v>0</v>
      </c>
      <c r="BN37" s="175">
        <v>0</v>
      </c>
      <c r="BO37" s="174">
        <v>0</v>
      </c>
      <c r="BP37" s="175">
        <v>0</v>
      </c>
      <c r="BQ37" s="174">
        <v>0</v>
      </c>
      <c r="BR37" s="175">
        <v>0</v>
      </c>
      <c r="BS37" s="174">
        <v>0</v>
      </c>
      <c r="BT37" s="175">
        <v>0</v>
      </c>
      <c r="BU37" s="174">
        <v>0</v>
      </c>
      <c r="BV37" s="175">
        <v>0</v>
      </c>
      <c r="BW37" s="174">
        <v>0</v>
      </c>
      <c r="BX37" s="175">
        <v>0</v>
      </c>
      <c r="BY37" s="174">
        <v>0</v>
      </c>
    </row>
    <row r="38" spans="1:77" ht="13.5" thickBot="1">
      <c r="A38" s="174" t="s">
        <v>96</v>
      </c>
      <c r="B38" s="175">
        <v>0</v>
      </c>
      <c r="C38" s="174">
        <v>0</v>
      </c>
      <c r="D38" s="175">
        <v>0</v>
      </c>
      <c r="E38" s="174">
        <v>0</v>
      </c>
      <c r="F38" s="175">
        <v>0</v>
      </c>
      <c r="G38" s="174">
        <v>0</v>
      </c>
      <c r="H38" s="175">
        <v>0</v>
      </c>
      <c r="I38" s="174">
        <v>0</v>
      </c>
      <c r="J38" s="175">
        <v>0</v>
      </c>
      <c r="K38" s="174">
        <v>0</v>
      </c>
      <c r="L38" s="175">
        <v>0</v>
      </c>
      <c r="M38" s="174">
        <v>0</v>
      </c>
      <c r="N38" s="175">
        <v>0</v>
      </c>
      <c r="O38" s="174">
        <v>0</v>
      </c>
      <c r="P38" s="175">
        <v>0</v>
      </c>
      <c r="Q38" s="174">
        <v>0</v>
      </c>
      <c r="R38" s="175">
        <v>0</v>
      </c>
      <c r="S38" s="174">
        <v>0</v>
      </c>
      <c r="T38" s="175">
        <v>0</v>
      </c>
      <c r="U38" s="174">
        <v>0</v>
      </c>
      <c r="V38" s="175">
        <v>0</v>
      </c>
      <c r="W38" s="174">
        <v>0</v>
      </c>
      <c r="X38" s="175">
        <v>0</v>
      </c>
      <c r="Y38" s="174">
        <v>0</v>
      </c>
      <c r="Z38" s="175">
        <v>0</v>
      </c>
      <c r="AA38" s="174">
        <v>0</v>
      </c>
      <c r="AB38" s="175">
        <v>0</v>
      </c>
      <c r="AC38" s="174">
        <v>0</v>
      </c>
      <c r="AD38" s="175">
        <v>0</v>
      </c>
      <c r="AE38" s="174">
        <v>0</v>
      </c>
      <c r="AF38" s="175">
        <v>0</v>
      </c>
      <c r="AG38" s="174">
        <v>0</v>
      </c>
      <c r="AH38" s="175">
        <v>0</v>
      </c>
      <c r="AI38" s="174">
        <v>0</v>
      </c>
      <c r="AJ38" s="175">
        <v>0</v>
      </c>
      <c r="AK38" s="174">
        <v>0</v>
      </c>
      <c r="AL38" s="175">
        <v>0</v>
      </c>
      <c r="AM38" s="174">
        <v>0</v>
      </c>
      <c r="AN38" s="175">
        <v>0</v>
      </c>
      <c r="AO38" s="174">
        <v>0</v>
      </c>
      <c r="AP38" s="175">
        <v>0</v>
      </c>
      <c r="AQ38" s="174">
        <v>0</v>
      </c>
      <c r="AR38" s="175">
        <v>0</v>
      </c>
      <c r="AS38" s="174">
        <v>0</v>
      </c>
      <c r="AT38" s="175">
        <v>0</v>
      </c>
      <c r="AU38" s="174">
        <v>0</v>
      </c>
      <c r="AV38" s="175">
        <v>0</v>
      </c>
      <c r="AW38" s="174">
        <v>0</v>
      </c>
      <c r="AX38" s="175">
        <v>0</v>
      </c>
      <c r="AY38" s="174">
        <v>0</v>
      </c>
      <c r="AZ38" s="175">
        <v>0</v>
      </c>
      <c r="BA38" s="174">
        <v>0</v>
      </c>
      <c r="BB38" s="175">
        <v>0</v>
      </c>
      <c r="BC38" s="174">
        <v>0</v>
      </c>
      <c r="BD38" s="175">
        <v>0</v>
      </c>
      <c r="BE38" s="174">
        <v>0</v>
      </c>
      <c r="BF38" s="175">
        <v>0</v>
      </c>
      <c r="BG38" s="174">
        <v>0</v>
      </c>
      <c r="BH38" s="175">
        <v>0</v>
      </c>
      <c r="BI38" s="174">
        <v>0</v>
      </c>
      <c r="BJ38" s="175">
        <v>0</v>
      </c>
      <c r="BK38" s="174">
        <v>0</v>
      </c>
      <c r="BL38" s="175">
        <v>0</v>
      </c>
      <c r="BM38" s="174">
        <v>0</v>
      </c>
      <c r="BN38" s="175">
        <v>0</v>
      </c>
      <c r="BO38" s="174">
        <v>0</v>
      </c>
      <c r="BP38" s="175">
        <v>0</v>
      </c>
      <c r="BQ38" s="174">
        <v>0</v>
      </c>
      <c r="BR38" s="175">
        <v>0</v>
      </c>
      <c r="BS38" s="174">
        <v>0</v>
      </c>
      <c r="BT38" s="175">
        <v>0</v>
      </c>
      <c r="BU38" s="174">
        <v>0</v>
      </c>
      <c r="BV38" s="175">
        <v>0</v>
      </c>
      <c r="BW38" s="174">
        <v>0</v>
      </c>
      <c r="BX38" s="175">
        <v>0</v>
      </c>
      <c r="BY38" s="174">
        <v>0</v>
      </c>
    </row>
    <row r="39" spans="1:77" ht="14.25" thickTop="1" thickBot="1">
      <c r="A39" s="171" t="s">
        <v>95</v>
      </c>
      <c r="B39" s="152">
        <v>184971422.83000001</v>
      </c>
      <c r="C39" s="172">
        <v>0.87109999999999999</v>
      </c>
      <c r="D39" s="152">
        <v>27450437.530000001</v>
      </c>
      <c r="E39" s="172">
        <v>0.41220000000000001</v>
      </c>
      <c r="F39" s="152">
        <v>6601488.8399999999</v>
      </c>
      <c r="G39" s="172">
        <v>1.1383000000000001</v>
      </c>
      <c r="H39" s="152">
        <v>5173905.32</v>
      </c>
      <c r="I39" s="172">
        <v>10.427300000000001</v>
      </c>
      <c r="J39" s="152">
        <v>3620728.8</v>
      </c>
      <c r="K39" s="172">
        <v>0.80030000000000001</v>
      </c>
      <c r="L39" s="152">
        <v>2277430.19</v>
      </c>
      <c r="M39" s="172">
        <v>1.0659000000000001</v>
      </c>
      <c r="N39" s="152">
        <v>3792283.99</v>
      </c>
      <c r="O39" s="172">
        <v>0.38969999999999999</v>
      </c>
      <c r="P39" s="152">
        <v>5751277.1799999997</v>
      </c>
      <c r="Q39" s="172">
        <v>1.6275999999999999</v>
      </c>
      <c r="R39" s="152">
        <v>746654.41</v>
      </c>
      <c r="S39" s="172">
        <v>1.8835999999999999</v>
      </c>
      <c r="T39" s="152">
        <v>2688373.83</v>
      </c>
      <c r="U39" s="172">
        <v>4.5101000000000004</v>
      </c>
      <c r="V39" s="152">
        <v>8149347.6500000004</v>
      </c>
      <c r="W39" s="172">
        <v>0.96240000000000003</v>
      </c>
      <c r="X39" s="152">
        <v>7254982.7199999997</v>
      </c>
      <c r="Y39" s="172">
        <v>0.14660000000000001</v>
      </c>
      <c r="Z39" s="152">
        <v>5323363.21</v>
      </c>
      <c r="AA39" s="172">
        <v>0.61570000000000003</v>
      </c>
      <c r="AB39" s="152">
        <v>120284.21</v>
      </c>
      <c r="AC39" s="172">
        <v>0.37030000000000002</v>
      </c>
      <c r="AD39" s="152">
        <v>1482024.09</v>
      </c>
      <c r="AE39" s="172">
        <v>2.8340000000000001</v>
      </c>
      <c r="AF39" s="152">
        <v>6481465.5099999998</v>
      </c>
      <c r="AG39" s="172">
        <v>2.5994000000000002</v>
      </c>
      <c r="AH39" s="152">
        <v>7240258.7400000002</v>
      </c>
      <c r="AI39" s="172">
        <v>4.8246000000000002</v>
      </c>
      <c r="AJ39" s="152">
        <v>232918</v>
      </c>
      <c r="AK39" s="172">
        <v>0.91369999999999996</v>
      </c>
      <c r="AL39" s="152">
        <v>4356101.5</v>
      </c>
      <c r="AM39" s="172">
        <v>1.9714</v>
      </c>
      <c r="AN39" s="152">
        <v>1536367.74</v>
      </c>
      <c r="AO39" s="172">
        <v>1.3932</v>
      </c>
      <c r="AP39" s="152">
        <v>11474839.779999999</v>
      </c>
      <c r="AQ39" s="172">
        <v>1.4882</v>
      </c>
      <c r="AR39" s="152">
        <v>98074.94</v>
      </c>
      <c r="AS39" s="172">
        <v>2.1151</v>
      </c>
      <c r="AT39" s="152">
        <v>2111268.7400000002</v>
      </c>
      <c r="AU39" s="172">
        <v>1.6352</v>
      </c>
      <c r="AV39" s="152">
        <v>-504601.97</v>
      </c>
      <c r="AW39" s="172">
        <v>-0.79649999999999999</v>
      </c>
      <c r="AX39" s="152">
        <v>292547.52</v>
      </c>
      <c r="AY39" s="172">
        <v>0.79249999999999998</v>
      </c>
      <c r="AZ39" s="152">
        <v>544934.74</v>
      </c>
      <c r="BA39" s="172">
        <v>18.360600000000002</v>
      </c>
      <c r="BB39" s="152">
        <v>1866764.7</v>
      </c>
      <c r="BC39" s="172">
        <v>0.92379999999999995</v>
      </c>
      <c r="BD39" s="152">
        <v>415273.42</v>
      </c>
      <c r="BE39" s="172">
        <v>9.7500000000000003E-2</v>
      </c>
      <c r="BF39" s="152">
        <v>982901.96</v>
      </c>
      <c r="BG39" s="172">
        <v>0.39989999999999998</v>
      </c>
      <c r="BH39" s="152">
        <v>-936845.44</v>
      </c>
      <c r="BI39" s="172">
        <v>-0.80200000000000005</v>
      </c>
      <c r="BJ39" s="152">
        <v>21751.66</v>
      </c>
      <c r="BK39" s="172">
        <v>0.16320000000000001</v>
      </c>
      <c r="BL39" s="152">
        <v>263888.05</v>
      </c>
      <c r="BM39" s="172">
        <v>2.4165000000000001</v>
      </c>
      <c r="BN39" s="152">
        <v>405914.56</v>
      </c>
      <c r="BO39" s="172">
        <v>1.8231999999999999</v>
      </c>
      <c r="BP39" s="152">
        <v>3783595.39</v>
      </c>
      <c r="BQ39" s="172">
        <v>2.5731000000000002</v>
      </c>
      <c r="BR39" s="152">
        <v>39968454.200000003</v>
      </c>
      <c r="BS39" s="172">
        <v>2.7648999999999999</v>
      </c>
      <c r="BT39" s="152">
        <v>3395740.93</v>
      </c>
      <c r="BU39" s="172">
        <v>3.1520999999999999</v>
      </c>
      <c r="BV39" s="152">
        <v>15630613.82</v>
      </c>
      <c r="BW39" s="172">
        <v>3.5343</v>
      </c>
      <c r="BX39" s="152">
        <v>4876612.37</v>
      </c>
      <c r="BY39" s="172">
        <v>2.9626000000000001</v>
      </c>
    </row>
    <row r="40" spans="1:77" ht="13.5" thickTop="1">
      <c r="A40" s="174" t="s">
        <v>215</v>
      </c>
      <c r="B40" s="175">
        <v>104558295.52</v>
      </c>
      <c r="C40" s="177">
        <v>0.4924</v>
      </c>
      <c r="D40" s="175">
        <v>0</v>
      </c>
      <c r="E40" s="174">
        <v>0</v>
      </c>
      <c r="F40" s="175">
        <v>0</v>
      </c>
      <c r="G40" s="174">
        <v>0</v>
      </c>
      <c r="H40" s="175">
        <v>0</v>
      </c>
      <c r="I40" s="174">
        <v>0</v>
      </c>
      <c r="J40" s="175">
        <v>0</v>
      </c>
      <c r="K40" s="174">
        <v>0</v>
      </c>
      <c r="L40" s="175">
        <v>28468389.100000001</v>
      </c>
      <c r="M40" s="177">
        <v>13.323399999999999</v>
      </c>
      <c r="N40" s="175">
        <v>0</v>
      </c>
      <c r="O40" s="174">
        <v>0</v>
      </c>
      <c r="P40" s="175">
        <v>12754312.550000001</v>
      </c>
      <c r="Q40" s="177">
        <v>3.6093999999999999</v>
      </c>
      <c r="R40" s="175">
        <v>0</v>
      </c>
      <c r="S40" s="174">
        <v>0</v>
      </c>
      <c r="T40" s="175">
        <v>0</v>
      </c>
      <c r="U40" s="174">
        <v>0</v>
      </c>
      <c r="V40" s="175">
        <v>0</v>
      </c>
      <c r="W40" s="174">
        <v>0</v>
      </c>
      <c r="X40" s="175">
        <v>63335593.869999997</v>
      </c>
      <c r="Y40" s="177">
        <v>1.28</v>
      </c>
      <c r="Z40" s="175">
        <v>0</v>
      </c>
      <c r="AA40" s="174">
        <v>0</v>
      </c>
      <c r="AB40" s="175">
        <v>0</v>
      </c>
      <c r="AC40" s="174">
        <v>0</v>
      </c>
      <c r="AD40" s="175">
        <v>0</v>
      </c>
      <c r="AE40" s="174">
        <v>0</v>
      </c>
      <c r="AF40" s="175">
        <v>0</v>
      </c>
      <c r="AG40" s="174">
        <v>0</v>
      </c>
      <c r="AH40" s="175">
        <v>0</v>
      </c>
      <c r="AI40" s="174">
        <v>0</v>
      </c>
      <c r="AJ40" s="175">
        <v>0</v>
      </c>
      <c r="AK40" s="174">
        <v>0</v>
      </c>
      <c r="AL40" s="175">
        <v>0</v>
      </c>
      <c r="AM40" s="174">
        <v>0</v>
      </c>
      <c r="AN40" s="175">
        <v>0</v>
      </c>
      <c r="AO40" s="174">
        <v>0</v>
      </c>
      <c r="AP40" s="175">
        <v>0</v>
      </c>
      <c r="AQ40" s="174">
        <v>0</v>
      </c>
      <c r="AR40" s="175">
        <v>0</v>
      </c>
      <c r="AS40" s="174">
        <v>0</v>
      </c>
      <c r="AT40" s="175">
        <v>0</v>
      </c>
      <c r="AU40" s="174">
        <v>0</v>
      </c>
      <c r="AV40" s="175">
        <v>0</v>
      </c>
      <c r="AW40" s="174">
        <v>0</v>
      </c>
      <c r="AX40" s="175">
        <v>0</v>
      </c>
      <c r="AY40" s="174">
        <v>0</v>
      </c>
      <c r="AZ40" s="175">
        <v>0</v>
      </c>
      <c r="BA40" s="174">
        <v>0</v>
      </c>
      <c r="BB40" s="175">
        <v>0</v>
      </c>
      <c r="BC40" s="174">
        <v>0</v>
      </c>
      <c r="BD40" s="175">
        <v>0</v>
      </c>
      <c r="BE40" s="174">
        <v>0</v>
      </c>
      <c r="BF40" s="175">
        <v>0</v>
      </c>
      <c r="BG40" s="174">
        <v>0</v>
      </c>
      <c r="BH40" s="175">
        <v>0</v>
      </c>
      <c r="BI40" s="174">
        <v>0</v>
      </c>
      <c r="BJ40" s="175">
        <v>0</v>
      </c>
      <c r="BK40" s="174">
        <v>0</v>
      </c>
      <c r="BL40" s="175">
        <v>0</v>
      </c>
      <c r="BM40" s="174">
        <v>0</v>
      </c>
      <c r="BN40" s="175">
        <v>0</v>
      </c>
      <c r="BO40" s="174">
        <v>0</v>
      </c>
      <c r="BP40" s="175">
        <v>0</v>
      </c>
      <c r="BQ40" s="174">
        <v>0</v>
      </c>
      <c r="BR40" s="175">
        <v>0</v>
      </c>
      <c r="BS40" s="174">
        <v>0</v>
      </c>
      <c r="BT40" s="175">
        <v>0</v>
      </c>
      <c r="BU40" s="174">
        <v>0</v>
      </c>
      <c r="BV40" s="175">
        <v>0</v>
      </c>
      <c r="BW40" s="174">
        <v>0</v>
      </c>
      <c r="BX40" s="175">
        <v>0</v>
      </c>
      <c r="BY40" s="174">
        <v>0</v>
      </c>
    </row>
    <row r="41" spans="1:77">
      <c r="A41" s="174" t="s">
        <v>214</v>
      </c>
      <c r="B41" s="175">
        <v>571800663.65999997</v>
      </c>
      <c r="C41" s="177">
        <v>2.6928999999999998</v>
      </c>
      <c r="D41" s="175">
        <v>0</v>
      </c>
      <c r="E41" s="174">
        <v>0</v>
      </c>
      <c r="F41" s="175">
        <v>2256466.7799999998</v>
      </c>
      <c r="G41" s="177">
        <v>0.3891</v>
      </c>
      <c r="H41" s="175">
        <v>2791070.55</v>
      </c>
      <c r="I41" s="177">
        <v>5.625</v>
      </c>
      <c r="J41" s="175">
        <v>12109571.08</v>
      </c>
      <c r="K41" s="177">
        <v>2.6764999999999999</v>
      </c>
      <c r="L41" s="175">
        <v>63434246.799999997</v>
      </c>
      <c r="M41" s="177">
        <v>29.6877</v>
      </c>
      <c r="N41" s="175">
        <v>16043812.59</v>
      </c>
      <c r="O41" s="177">
        <v>1.6487000000000001</v>
      </c>
      <c r="P41" s="175">
        <v>16227408.49</v>
      </c>
      <c r="Q41" s="177">
        <v>4.5922000000000001</v>
      </c>
      <c r="R41" s="175">
        <v>-0.08</v>
      </c>
      <c r="S41" s="177">
        <v>0</v>
      </c>
      <c r="T41" s="175">
        <v>6540.54</v>
      </c>
      <c r="U41" s="177">
        <v>1.0999999999999999E-2</v>
      </c>
      <c r="V41" s="175">
        <v>0</v>
      </c>
      <c r="W41" s="174">
        <v>0</v>
      </c>
      <c r="X41" s="175">
        <v>356237729.55000001</v>
      </c>
      <c r="Y41" s="177">
        <v>7.1993999999999998</v>
      </c>
      <c r="Z41" s="175">
        <v>0</v>
      </c>
      <c r="AA41" s="174">
        <v>0</v>
      </c>
      <c r="AB41" s="175">
        <v>20325958.699999999</v>
      </c>
      <c r="AC41" s="177">
        <v>62.572600000000001</v>
      </c>
      <c r="AD41" s="175">
        <v>2667864.44</v>
      </c>
      <c r="AE41" s="177">
        <v>5.1016000000000004</v>
      </c>
      <c r="AF41" s="175">
        <v>49418237.590000004</v>
      </c>
      <c r="AG41" s="177">
        <v>19.818899999999999</v>
      </c>
      <c r="AH41" s="175">
        <v>0</v>
      </c>
      <c r="AI41" s="174">
        <v>0</v>
      </c>
      <c r="AJ41" s="175">
        <v>7085</v>
      </c>
      <c r="AK41" s="177">
        <v>2.7799999999999998E-2</v>
      </c>
      <c r="AL41" s="175">
        <v>542693</v>
      </c>
      <c r="AM41" s="177">
        <v>0.24560000000000001</v>
      </c>
      <c r="AN41" s="175">
        <v>0</v>
      </c>
      <c r="AO41" s="177">
        <v>0</v>
      </c>
      <c r="AP41" s="175">
        <v>493.21</v>
      </c>
      <c r="AQ41" s="177">
        <v>1E-4</v>
      </c>
      <c r="AR41" s="175">
        <v>3353.88</v>
      </c>
      <c r="AS41" s="177">
        <v>7.2300000000000003E-2</v>
      </c>
      <c r="AT41" s="175">
        <v>3072087</v>
      </c>
      <c r="AU41" s="177">
        <v>2.3794</v>
      </c>
      <c r="AV41" s="175">
        <v>1152014.1000000001</v>
      </c>
      <c r="AW41" s="177">
        <v>1.8184</v>
      </c>
      <c r="AX41" s="175">
        <v>4402.07</v>
      </c>
      <c r="AY41" s="177">
        <v>1.1900000000000001E-2</v>
      </c>
      <c r="AZ41" s="175">
        <v>20292.39</v>
      </c>
      <c r="BA41" s="177">
        <v>0.68369999999999997</v>
      </c>
      <c r="BB41" s="175">
        <v>466672.06</v>
      </c>
      <c r="BC41" s="177">
        <v>0.23089999999999999</v>
      </c>
      <c r="BD41" s="175">
        <v>0</v>
      </c>
      <c r="BE41" s="174">
        <v>0</v>
      </c>
      <c r="BF41" s="175">
        <v>3035512.58</v>
      </c>
      <c r="BG41" s="177">
        <v>1.2349000000000001</v>
      </c>
      <c r="BH41" s="175">
        <v>3989085.37</v>
      </c>
      <c r="BI41" s="177">
        <v>3.415</v>
      </c>
      <c r="BJ41" s="175">
        <v>48125.68</v>
      </c>
      <c r="BK41" s="177">
        <v>0.36109999999999998</v>
      </c>
      <c r="BL41" s="175">
        <v>236584.27</v>
      </c>
      <c r="BM41" s="177">
        <v>2.1665000000000001</v>
      </c>
      <c r="BN41" s="175">
        <v>575513.31000000006</v>
      </c>
      <c r="BO41" s="177">
        <v>2.585</v>
      </c>
      <c r="BP41" s="175">
        <v>17127842.710000001</v>
      </c>
      <c r="BQ41" s="177">
        <v>11.648</v>
      </c>
      <c r="BR41" s="175">
        <v>0</v>
      </c>
      <c r="BS41" s="174">
        <v>0</v>
      </c>
      <c r="BT41" s="175">
        <v>0</v>
      </c>
      <c r="BU41" s="174">
        <v>0</v>
      </c>
      <c r="BV41" s="175">
        <v>0</v>
      </c>
      <c r="BW41" s="174">
        <v>0</v>
      </c>
      <c r="BX41" s="175">
        <v>0</v>
      </c>
      <c r="BY41" s="174">
        <v>0</v>
      </c>
    </row>
    <row r="42" spans="1:77" ht="13.5" thickBot="1">
      <c r="A42" s="174" t="s">
        <v>213</v>
      </c>
      <c r="B42" s="175">
        <v>47768846.240000002</v>
      </c>
      <c r="C42" s="177">
        <v>0.22500000000000001</v>
      </c>
      <c r="D42" s="175">
        <v>0</v>
      </c>
      <c r="E42" s="174">
        <v>0</v>
      </c>
      <c r="F42" s="175">
        <v>0</v>
      </c>
      <c r="G42" s="174">
        <v>0</v>
      </c>
      <c r="H42" s="175">
        <v>0</v>
      </c>
      <c r="I42" s="174">
        <v>0</v>
      </c>
      <c r="J42" s="175">
        <v>0</v>
      </c>
      <c r="K42" s="174">
        <v>0</v>
      </c>
      <c r="L42" s="175">
        <v>23555.58</v>
      </c>
      <c r="M42" s="177">
        <v>1.0999999999999999E-2</v>
      </c>
      <c r="N42" s="175">
        <v>10320.74</v>
      </c>
      <c r="O42" s="177">
        <v>1.1000000000000001E-3</v>
      </c>
      <c r="P42" s="175">
        <v>1618.94</v>
      </c>
      <c r="Q42" s="177">
        <v>5.0000000000000001E-4</v>
      </c>
      <c r="R42" s="175">
        <v>0</v>
      </c>
      <c r="S42" s="174">
        <v>0</v>
      </c>
      <c r="T42" s="175">
        <v>0</v>
      </c>
      <c r="U42" s="174">
        <v>0</v>
      </c>
      <c r="V42" s="175">
        <v>46383683.840000004</v>
      </c>
      <c r="W42" s="177">
        <v>5.4779</v>
      </c>
      <c r="X42" s="175">
        <v>0</v>
      </c>
      <c r="Y42" s="174">
        <v>0</v>
      </c>
      <c r="Z42" s="175">
        <v>0</v>
      </c>
      <c r="AA42" s="174">
        <v>0</v>
      </c>
      <c r="AB42" s="175">
        <v>0</v>
      </c>
      <c r="AC42" s="174">
        <v>0</v>
      </c>
      <c r="AD42" s="175">
        <v>0</v>
      </c>
      <c r="AE42" s="174">
        <v>0</v>
      </c>
      <c r="AF42" s="175">
        <v>0</v>
      </c>
      <c r="AG42" s="174">
        <v>0</v>
      </c>
      <c r="AH42" s="175">
        <v>0</v>
      </c>
      <c r="AI42" s="174">
        <v>0</v>
      </c>
      <c r="AJ42" s="175">
        <v>0</v>
      </c>
      <c r="AK42" s="174">
        <v>0</v>
      </c>
      <c r="AL42" s="175">
        <v>0</v>
      </c>
      <c r="AM42" s="174">
        <v>0</v>
      </c>
      <c r="AN42" s="175">
        <v>0</v>
      </c>
      <c r="AO42" s="174">
        <v>0</v>
      </c>
      <c r="AP42" s="175">
        <v>0</v>
      </c>
      <c r="AQ42" s="174">
        <v>0</v>
      </c>
      <c r="AR42" s="175">
        <v>0</v>
      </c>
      <c r="AS42" s="174">
        <v>0</v>
      </c>
      <c r="AT42" s="175">
        <v>0</v>
      </c>
      <c r="AU42" s="174">
        <v>0</v>
      </c>
      <c r="AV42" s="175">
        <v>0</v>
      </c>
      <c r="AW42" s="174">
        <v>0</v>
      </c>
      <c r="AX42" s="175">
        <v>0</v>
      </c>
      <c r="AY42" s="174">
        <v>0</v>
      </c>
      <c r="AZ42" s="175">
        <v>0</v>
      </c>
      <c r="BA42" s="174">
        <v>0</v>
      </c>
      <c r="BB42" s="175">
        <v>0</v>
      </c>
      <c r="BC42" s="174">
        <v>0</v>
      </c>
      <c r="BD42" s="175">
        <v>0</v>
      </c>
      <c r="BE42" s="174">
        <v>0</v>
      </c>
      <c r="BF42" s="175">
        <v>0</v>
      </c>
      <c r="BG42" s="174">
        <v>0</v>
      </c>
      <c r="BH42" s="175">
        <v>0</v>
      </c>
      <c r="BI42" s="174">
        <v>0</v>
      </c>
      <c r="BJ42" s="175">
        <v>0</v>
      </c>
      <c r="BK42" s="174">
        <v>0</v>
      </c>
      <c r="BL42" s="175">
        <v>0</v>
      </c>
      <c r="BM42" s="174">
        <v>0</v>
      </c>
      <c r="BN42" s="175">
        <v>0</v>
      </c>
      <c r="BO42" s="174">
        <v>0</v>
      </c>
      <c r="BP42" s="175">
        <v>0</v>
      </c>
      <c r="BQ42" s="174">
        <v>0</v>
      </c>
      <c r="BR42" s="175">
        <v>0</v>
      </c>
      <c r="BS42" s="174">
        <v>0</v>
      </c>
      <c r="BT42" s="175">
        <v>721337.64</v>
      </c>
      <c r="BU42" s="177">
        <v>0.66959999999999997</v>
      </c>
      <c r="BV42" s="175">
        <v>628329.5</v>
      </c>
      <c r="BW42" s="177">
        <v>0.1421</v>
      </c>
      <c r="BX42" s="175">
        <v>0</v>
      </c>
      <c r="BY42" s="174">
        <v>0</v>
      </c>
    </row>
    <row r="43" spans="1:77" ht="14.25" thickTop="1" thickBot="1">
      <c r="A43" s="171" t="s">
        <v>544</v>
      </c>
      <c r="B43" s="152">
        <v>724092310.15999997</v>
      </c>
      <c r="C43" s="172">
        <v>3.4100999999999999</v>
      </c>
      <c r="D43" s="152">
        <v>0</v>
      </c>
      <c r="E43" s="171">
        <v>0</v>
      </c>
      <c r="F43" s="152">
        <v>2256466.7799999998</v>
      </c>
      <c r="G43" s="172">
        <v>0.3891</v>
      </c>
      <c r="H43" s="152">
        <v>2791070.55</v>
      </c>
      <c r="I43" s="172">
        <v>5.625</v>
      </c>
      <c r="J43" s="152">
        <v>12109571.08</v>
      </c>
      <c r="K43" s="172">
        <v>2.6764999999999999</v>
      </c>
      <c r="L43" s="152">
        <v>91902635.900000006</v>
      </c>
      <c r="M43" s="172">
        <v>43.011200000000002</v>
      </c>
      <c r="N43" s="152">
        <v>16043812.59</v>
      </c>
      <c r="O43" s="172">
        <v>1.6487000000000001</v>
      </c>
      <c r="P43" s="152">
        <v>28981721.039999999</v>
      </c>
      <c r="Q43" s="172">
        <v>8.2015999999999991</v>
      </c>
      <c r="R43" s="152">
        <v>-0.08</v>
      </c>
      <c r="S43" s="172">
        <v>0</v>
      </c>
      <c r="T43" s="152">
        <v>6540.54</v>
      </c>
      <c r="U43" s="172">
        <v>1.0999999999999999E-2</v>
      </c>
      <c r="V43" s="152">
        <v>46383683.840000004</v>
      </c>
      <c r="W43" s="172">
        <v>5.4779</v>
      </c>
      <c r="X43" s="152">
        <v>419573323.42000002</v>
      </c>
      <c r="Y43" s="172">
        <v>8.4794</v>
      </c>
      <c r="Z43" s="152">
        <v>0</v>
      </c>
      <c r="AA43" s="171">
        <v>0</v>
      </c>
      <c r="AB43" s="152">
        <v>20325958.699999999</v>
      </c>
      <c r="AC43" s="172">
        <v>62.572600000000001</v>
      </c>
      <c r="AD43" s="152">
        <v>2667864.44</v>
      </c>
      <c r="AE43" s="172">
        <v>5.1016000000000004</v>
      </c>
      <c r="AF43" s="152">
        <v>49418237.590000004</v>
      </c>
      <c r="AG43" s="172">
        <v>19.818899999999999</v>
      </c>
      <c r="AH43" s="152">
        <v>0</v>
      </c>
      <c r="AI43" s="171">
        <v>0</v>
      </c>
      <c r="AJ43" s="152">
        <v>7085</v>
      </c>
      <c r="AK43" s="172">
        <v>2.7799999999999998E-2</v>
      </c>
      <c r="AL43" s="152">
        <v>542693</v>
      </c>
      <c r="AM43" s="172">
        <v>0.24560000000000001</v>
      </c>
      <c r="AN43" s="152">
        <v>0</v>
      </c>
      <c r="AO43" s="172">
        <v>0</v>
      </c>
      <c r="AP43" s="152">
        <v>493.21</v>
      </c>
      <c r="AQ43" s="172">
        <v>1E-4</v>
      </c>
      <c r="AR43" s="152">
        <v>3353.88</v>
      </c>
      <c r="AS43" s="172">
        <v>7.2300000000000003E-2</v>
      </c>
      <c r="AT43" s="152">
        <v>3072087</v>
      </c>
      <c r="AU43" s="172">
        <v>2.3794</v>
      </c>
      <c r="AV43" s="152">
        <v>1152014.1000000001</v>
      </c>
      <c r="AW43" s="172">
        <v>1.8184</v>
      </c>
      <c r="AX43" s="152">
        <v>4402.07</v>
      </c>
      <c r="AY43" s="172">
        <v>1.1900000000000001E-2</v>
      </c>
      <c r="AZ43" s="152">
        <v>20292.39</v>
      </c>
      <c r="BA43" s="172">
        <v>0.68369999999999997</v>
      </c>
      <c r="BB43" s="152">
        <v>466672.06</v>
      </c>
      <c r="BC43" s="172">
        <v>0.23089999999999999</v>
      </c>
      <c r="BD43" s="152">
        <v>0</v>
      </c>
      <c r="BE43" s="171">
        <v>0</v>
      </c>
      <c r="BF43" s="152">
        <v>3035512.58</v>
      </c>
      <c r="BG43" s="172">
        <v>1.2349000000000001</v>
      </c>
      <c r="BH43" s="152">
        <v>3989085.37</v>
      </c>
      <c r="BI43" s="172">
        <v>3.415</v>
      </c>
      <c r="BJ43" s="152">
        <v>48125.68</v>
      </c>
      <c r="BK43" s="172">
        <v>0.36109999999999998</v>
      </c>
      <c r="BL43" s="152">
        <v>236584.27</v>
      </c>
      <c r="BM43" s="172">
        <v>2.1665000000000001</v>
      </c>
      <c r="BN43" s="152">
        <v>575513.31000000006</v>
      </c>
      <c r="BO43" s="172">
        <v>2.585</v>
      </c>
      <c r="BP43" s="152">
        <v>17127842.710000001</v>
      </c>
      <c r="BQ43" s="172">
        <v>11.648</v>
      </c>
      <c r="BR43" s="152">
        <v>0</v>
      </c>
      <c r="BS43" s="171">
        <v>0</v>
      </c>
      <c r="BT43" s="152">
        <v>721337.64</v>
      </c>
      <c r="BU43" s="172">
        <v>0.66959999999999997</v>
      </c>
      <c r="BV43" s="152">
        <v>628329.5</v>
      </c>
      <c r="BW43" s="172">
        <v>0.1421</v>
      </c>
      <c r="BX43" s="152">
        <v>0</v>
      </c>
      <c r="BY43" s="171">
        <v>0</v>
      </c>
    </row>
    <row r="44" spans="1:77" ht="14.25" thickTop="1" thickBot="1">
      <c r="A44" s="171" t="s">
        <v>93</v>
      </c>
      <c r="B44" s="152">
        <v>909063732.99000001</v>
      </c>
      <c r="C44" s="172">
        <v>4.2812000000000001</v>
      </c>
      <c r="D44" s="152">
        <v>27450437.530000001</v>
      </c>
      <c r="E44" s="172">
        <v>0.41220000000000001</v>
      </c>
      <c r="F44" s="152">
        <v>8857955.6199999992</v>
      </c>
      <c r="G44" s="172">
        <v>1.5274000000000001</v>
      </c>
      <c r="H44" s="152">
        <v>7964975.8700000001</v>
      </c>
      <c r="I44" s="172">
        <v>16.052399999999999</v>
      </c>
      <c r="J44" s="152">
        <v>15730299.880000001</v>
      </c>
      <c r="K44" s="172">
        <v>3.4767999999999999</v>
      </c>
      <c r="L44" s="152">
        <v>94180066.090000004</v>
      </c>
      <c r="M44" s="172">
        <v>44.076999999999998</v>
      </c>
      <c r="N44" s="152">
        <v>19836096.579999998</v>
      </c>
      <c r="O44" s="172">
        <v>2.0384000000000002</v>
      </c>
      <c r="P44" s="152">
        <v>34732998.219999999</v>
      </c>
      <c r="Q44" s="172">
        <v>9.8292000000000002</v>
      </c>
      <c r="R44" s="152">
        <v>746654.33</v>
      </c>
      <c r="S44" s="172">
        <v>1.8835999999999999</v>
      </c>
      <c r="T44" s="152">
        <v>2694914.37</v>
      </c>
      <c r="U44" s="172">
        <v>4.5209999999999999</v>
      </c>
      <c r="V44" s="152">
        <v>54533031.490000002</v>
      </c>
      <c r="W44" s="172">
        <v>6.4402999999999997</v>
      </c>
      <c r="X44" s="152">
        <v>426828306.13999999</v>
      </c>
      <c r="Y44" s="172">
        <v>8.6259999999999994</v>
      </c>
      <c r="Z44" s="152">
        <v>5323363.21</v>
      </c>
      <c r="AA44" s="172">
        <v>0.61570000000000003</v>
      </c>
      <c r="AB44" s="152">
        <v>20446242.91</v>
      </c>
      <c r="AC44" s="172">
        <v>62.942900000000002</v>
      </c>
      <c r="AD44" s="152">
        <v>4149888.53</v>
      </c>
      <c r="AE44" s="172">
        <v>7.9356</v>
      </c>
      <c r="AF44" s="152">
        <v>55899703.100000001</v>
      </c>
      <c r="AG44" s="172">
        <v>22.418199999999999</v>
      </c>
      <c r="AH44" s="152">
        <v>7240258.7400000002</v>
      </c>
      <c r="AI44" s="172">
        <v>4.8246000000000002</v>
      </c>
      <c r="AJ44" s="152">
        <v>240003</v>
      </c>
      <c r="AK44" s="172">
        <v>0.9415</v>
      </c>
      <c r="AL44" s="152">
        <v>4898794.5</v>
      </c>
      <c r="AM44" s="172">
        <v>2.2170000000000001</v>
      </c>
      <c r="AN44" s="152">
        <v>1536367.74</v>
      </c>
      <c r="AO44" s="172">
        <v>1.3932</v>
      </c>
      <c r="AP44" s="152">
        <v>11475332.99</v>
      </c>
      <c r="AQ44" s="172">
        <v>1.4883</v>
      </c>
      <c r="AR44" s="152">
        <v>101428.82</v>
      </c>
      <c r="AS44" s="172">
        <v>2.1875</v>
      </c>
      <c r="AT44" s="152">
        <v>5183355.74</v>
      </c>
      <c r="AU44" s="172">
        <v>4.0145999999999997</v>
      </c>
      <c r="AV44" s="152">
        <v>647412.13</v>
      </c>
      <c r="AW44" s="172">
        <v>1.0219</v>
      </c>
      <c r="AX44" s="152">
        <v>296949.59000000003</v>
      </c>
      <c r="AY44" s="172">
        <v>0.8044</v>
      </c>
      <c r="AZ44" s="152">
        <v>565227.13</v>
      </c>
      <c r="BA44" s="172">
        <v>19.0443</v>
      </c>
      <c r="BB44" s="152">
        <v>2333436.7599999998</v>
      </c>
      <c r="BC44" s="172">
        <v>1.1547000000000001</v>
      </c>
      <c r="BD44" s="152">
        <v>415273.42</v>
      </c>
      <c r="BE44" s="172">
        <v>9.7500000000000003E-2</v>
      </c>
      <c r="BF44" s="152">
        <v>4018414.54</v>
      </c>
      <c r="BG44" s="172">
        <v>1.6347</v>
      </c>
      <c r="BH44" s="152">
        <v>3052239.93</v>
      </c>
      <c r="BI44" s="172">
        <v>2.613</v>
      </c>
      <c r="BJ44" s="152">
        <v>69877.34</v>
      </c>
      <c r="BK44" s="172">
        <v>0.52439999999999998</v>
      </c>
      <c r="BL44" s="152">
        <v>500472.32000000001</v>
      </c>
      <c r="BM44" s="172">
        <v>4.5830000000000002</v>
      </c>
      <c r="BN44" s="152">
        <v>981427.87</v>
      </c>
      <c r="BO44" s="172">
        <v>4.4081999999999999</v>
      </c>
      <c r="BP44" s="152">
        <v>20911438.100000001</v>
      </c>
      <c r="BQ44" s="172">
        <v>14.221</v>
      </c>
      <c r="BR44" s="152">
        <v>39968454.200000003</v>
      </c>
      <c r="BS44" s="172">
        <v>2.7648999999999999</v>
      </c>
      <c r="BT44" s="152">
        <v>4117078.57</v>
      </c>
      <c r="BU44" s="172">
        <v>3.8216999999999999</v>
      </c>
      <c r="BV44" s="152">
        <v>16258943.32</v>
      </c>
      <c r="BW44" s="172">
        <v>3.6764000000000001</v>
      </c>
      <c r="BX44" s="152">
        <v>4876612.37</v>
      </c>
      <c r="BY44" s="172">
        <v>2.9626000000000001</v>
      </c>
    </row>
    <row r="45" spans="1:77" ht="13.5" thickTop="1">
      <c r="A45" s="174" t="s">
        <v>92</v>
      </c>
      <c r="B45" s="175">
        <v>241842611.88</v>
      </c>
      <c r="C45" s="177">
        <v>1.1389</v>
      </c>
      <c r="D45" s="175">
        <v>0</v>
      </c>
      <c r="E45" s="174">
        <v>0</v>
      </c>
      <c r="F45" s="175">
        <v>0</v>
      </c>
      <c r="G45" s="174">
        <v>0</v>
      </c>
      <c r="H45" s="175">
        <v>0</v>
      </c>
      <c r="I45" s="174">
        <v>0</v>
      </c>
      <c r="J45" s="175">
        <v>0</v>
      </c>
      <c r="K45" s="174">
        <v>0</v>
      </c>
      <c r="L45" s="175">
        <v>0</v>
      </c>
      <c r="M45" s="174">
        <v>0</v>
      </c>
      <c r="N45" s="175">
        <v>0</v>
      </c>
      <c r="O45" s="174">
        <v>0</v>
      </c>
      <c r="P45" s="175">
        <v>0</v>
      </c>
      <c r="Q45" s="174">
        <v>0</v>
      </c>
      <c r="R45" s="175">
        <v>0</v>
      </c>
      <c r="S45" s="174">
        <v>0</v>
      </c>
      <c r="T45" s="175">
        <v>0</v>
      </c>
      <c r="U45" s="174">
        <v>0</v>
      </c>
      <c r="V45" s="175">
        <v>0</v>
      </c>
      <c r="W45" s="174">
        <v>0</v>
      </c>
      <c r="X45" s="175">
        <v>0</v>
      </c>
      <c r="Y45" s="174">
        <v>0</v>
      </c>
      <c r="Z45" s="175">
        <v>0</v>
      </c>
      <c r="AA45" s="174">
        <v>0</v>
      </c>
      <c r="AB45" s="175">
        <v>0</v>
      </c>
      <c r="AC45" s="174">
        <v>0</v>
      </c>
      <c r="AD45" s="175">
        <v>11588418.49</v>
      </c>
      <c r="AE45" s="177">
        <v>22.1599</v>
      </c>
      <c r="AF45" s="175">
        <v>46993830.920000002</v>
      </c>
      <c r="AG45" s="177">
        <v>18.846599999999999</v>
      </c>
      <c r="AH45" s="175">
        <v>0</v>
      </c>
      <c r="AI45" s="174">
        <v>0</v>
      </c>
      <c r="AJ45" s="175">
        <v>0</v>
      </c>
      <c r="AK45" s="174">
        <v>0</v>
      </c>
      <c r="AL45" s="175">
        <v>0</v>
      </c>
      <c r="AM45" s="174">
        <v>0</v>
      </c>
      <c r="AN45" s="175">
        <v>0</v>
      </c>
      <c r="AO45" s="174">
        <v>0</v>
      </c>
      <c r="AP45" s="175">
        <v>0</v>
      </c>
      <c r="AQ45" s="174">
        <v>0</v>
      </c>
      <c r="AR45" s="175">
        <v>0</v>
      </c>
      <c r="AS45" s="174">
        <v>0</v>
      </c>
      <c r="AT45" s="175">
        <v>0</v>
      </c>
      <c r="AU45" s="174">
        <v>0</v>
      </c>
      <c r="AV45" s="175">
        <v>12118070.09</v>
      </c>
      <c r="AW45" s="177">
        <v>19.127400000000002</v>
      </c>
      <c r="AX45" s="175">
        <v>0</v>
      </c>
      <c r="AY45" s="174">
        <v>0</v>
      </c>
      <c r="AZ45" s="175">
        <v>0</v>
      </c>
      <c r="BA45" s="174">
        <v>0</v>
      </c>
      <c r="BB45" s="175">
        <v>0</v>
      </c>
      <c r="BC45" s="174">
        <v>0</v>
      </c>
      <c r="BD45" s="175">
        <v>170202324.56999999</v>
      </c>
      <c r="BE45" s="177">
        <v>39.958599999999997</v>
      </c>
      <c r="BF45" s="175">
        <v>0</v>
      </c>
      <c r="BG45" s="174">
        <v>0</v>
      </c>
      <c r="BH45" s="175">
        <v>939967.8</v>
      </c>
      <c r="BI45" s="177">
        <v>0.80469999999999997</v>
      </c>
      <c r="BJ45" s="175">
        <v>0</v>
      </c>
      <c r="BK45" s="174">
        <v>0</v>
      </c>
      <c r="BL45" s="175">
        <v>0</v>
      </c>
      <c r="BM45" s="174">
        <v>0</v>
      </c>
      <c r="BN45" s="175">
        <v>0</v>
      </c>
      <c r="BO45" s="174">
        <v>0</v>
      </c>
      <c r="BP45" s="175">
        <v>0.01</v>
      </c>
      <c r="BQ45" s="177">
        <v>0</v>
      </c>
      <c r="BR45" s="175">
        <v>0</v>
      </c>
      <c r="BS45" s="174">
        <v>0</v>
      </c>
      <c r="BT45" s="175">
        <v>0</v>
      </c>
      <c r="BU45" s="174">
        <v>0</v>
      </c>
      <c r="BV45" s="175">
        <v>0</v>
      </c>
      <c r="BW45" s="174">
        <v>0</v>
      </c>
      <c r="BX45" s="175">
        <v>0</v>
      </c>
      <c r="BY45" s="174">
        <v>0</v>
      </c>
    </row>
    <row r="46" spans="1:77">
      <c r="A46" s="174" t="s">
        <v>91</v>
      </c>
      <c r="B46" s="175">
        <v>360385719.25</v>
      </c>
      <c r="C46" s="177">
        <v>1.6972</v>
      </c>
      <c r="D46" s="175">
        <v>0</v>
      </c>
      <c r="E46" s="174">
        <v>0</v>
      </c>
      <c r="F46" s="175">
        <v>0</v>
      </c>
      <c r="G46" s="174">
        <v>0</v>
      </c>
      <c r="H46" s="175">
        <v>0</v>
      </c>
      <c r="I46" s="174">
        <v>0</v>
      </c>
      <c r="J46" s="175">
        <v>0</v>
      </c>
      <c r="K46" s="174">
        <v>0</v>
      </c>
      <c r="L46" s="175">
        <v>0</v>
      </c>
      <c r="M46" s="174">
        <v>0</v>
      </c>
      <c r="N46" s="175">
        <v>0</v>
      </c>
      <c r="O46" s="174">
        <v>0</v>
      </c>
      <c r="P46" s="175">
        <v>0</v>
      </c>
      <c r="Q46" s="174">
        <v>0</v>
      </c>
      <c r="R46" s="175">
        <v>0</v>
      </c>
      <c r="S46" s="174">
        <v>0</v>
      </c>
      <c r="T46" s="175">
        <v>0</v>
      </c>
      <c r="U46" s="174">
        <v>0</v>
      </c>
      <c r="V46" s="175">
        <v>0</v>
      </c>
      <c r="W46" s="174">
        <v>0</v>
      </c>
      <c r="X46" s="175">
        <v>0</v>
      </c>
      <c r="Y46" s="174">
        <v>0</v>
      </c>
      <c r="Z46" s="175">
        <v>0</v>
      </c>
      <c r="AA46" s="174">
        <v>0</v>
      </c>
      <c r="AB46" s="175">
        <v>0</v>
      </c>
      <c r="AC46" s="174">
        <v>0</v>
      </c>
      <c r="AD46" s="175">
        <v>181.93</v>
      </c>
      <c r="AE46" s="177">
        <v>2.9999999999999997E-4</v>
      </c>
      <c r="AF46" s="175">
        <v>62040334.009999998</v>
      </c>
      <c r="AG46" s="177">
        <v>24.8809</v>
      </c>
      <c r="AH46" s="175">
        <v>0</v>
      </c>
      <c r="AI46" s="174">
        <v>0</v>
      </c>
      <c r="AJ46" s="175">
        <v>0</v>
      </c>
      <c r="AK46" s="174">
        <v>0</v>
      </c>
      <c r="AL46" s="175">
        <v>0</v>
      </c>
      <c r="AM46" s="174">
        <v>0</v>
      </c>
      <c r="AN46" s="175">
        <v>0</v>
      </c>
      <c r="AO46" s="174">
        <v>0</v>
      </c>
      <c r="AP46" s="175">
        <v>0</v>
      </c>
      <c r="AQ46" s="174">
        <v>0</v>
      </c>
      <c r="AR46" s="175">
        <v>0</v>
      </c>
      <c r="AS46" s="174">
        <v>0</v>
      </c>
      <c r="AT46" s="175">
        <v>0</v>
      </c>
      <c r="AU46" s="174">
        <v>0</v>
      </c>
      <c r="AV46" s="175">
        <v>11884965.199999999</v>
      </c>
      <c r="AW46" s="177">
        <v>18.759399999999999</v>
      </c>
      <c r="AX46" s="175">
        <v>0</v>
      </c>
      <c r="AY46" s="174">
        <v>0</v>
      </c>
      <c r="AZ46" s="175">
        <v>0</v>
      </c>
      <c r="BA46" s="174">
        <v>0</v>
      </c>
      <c r="BB46" s="175">
        <v>0</v>
      </c>
      <c r="BC46" s="174">
        <v>0</v>
      </c>
      <c r="BD46" s="175">
        <v>255328749.75999999</v>
      </c>
      <c r="BE46" s="177">
        <v>59.943899999999999</v>
      </c>
      <c r="BF46" s="175">
        <v>0</v>
      </c>
      <c r="BG46" s="174">
        <v>0</v>
      </c>
      <c r="BH46" s="175">
        <v>0</v>
      </c>
      <c r="BI46" s="174">
        <v>0</v>
      </c>
      <c r="BJ46" s="175">
        <v>0</v>
      </c>
      <c r="BK46" s="174">
        <v>0</v>
      </c>
      <c r="BL46" s="175">
        <v>0</v>
      </c>
      <c r="BM46" s="174">
        <v>0</v>
      </c>
      <c r="BN46" s="175">
        <v>0</v>
      </c>
      <c r="BO46" s="174">
        <v>0</v>
      </c>
      <c r="BP46" s="175">
        <v>25399587.98</v>
      </c>
      <c r="BQ46" s="177">
        <v>17.273299999999999</v>
      </c>
      <c r="BR46" s="175">
        <v>0</v>
      </c>
      <c r="BS46" s="174">
        <v>0</v>
      </c>
      <c r="BT46" s="175">
        <v>0</v>
      </c>
      <c r="BU46" s="174">
        <v>0</v>
      </c>
      <c r="BV46" s="175">
        <v>0</v>
      </c>
      <c r="BW46" s="174">
        <v>0</v>
      </c>
      <c r="BX46" s="175">
        <v>5731900.3700000001</v>
      </c>
      <c r="BY46" s="177">
        <v>3.4821</v>
      </c>
    </row>
    <row r="47" spans="1:77" ht="13.5" thickBot="1">
      <c r="A47" s="174" t="s">
        <v>90</v>
      </c>
      <c r="B47" s="175">
        <v>13773252355.24</v>
      </c>
      <c r="C47" s="177">
        <v>64.864599999999996</v>
      </c>
      <c r="D47" s="175">
        <v>6632111806.9099998</v>
      </c>
      <c r="E47" s="177">
        <v>99.587800000000001</v>
      </c>
      <c r="F47" s="175">
        <v>571095792.89999998</v>
      </c>
      <c r="G47" s="177">
        <v>98.4726</v>
      </c>
      <c r="H47" s="175">
        <v>41653727.979999997</v>
      </c>
      <c r="I47" s="177">
        <v>83.947599999999994</v>
      </c>
      <c r="J47" s="175">
        <v>436711715.76999998</v>
      </c>
      <c r="K47" s="177">
        <v>96.523200000000003</v>
      </c>
      <c r="L47" s="175">
        <v>45478460.719999999</v>
      </c>
      <c r="M47" s="177">
        <v>21.284300000000002</v>
      </c>
      <c r="N47" s="175">
        <v>0</v>
      </c>
      <c r="O47" s="174">
        <v>0</v>
      </c>
      <c r="P47" s="175">
        <v>2313273</v>
      </c>
      <c r="Q47" s="177">
        <v>0.65459999999999996</v>
      </c>
      <c r="R47" s="175">
        <v>38892364.93</v>
      </c>
      <c r="S47" s="177">
        <v>98.116399999999999</v>
      </c>
      <c r="T47" s="175">
        <v>56913390.520000003</v>
      </c>
      <c r="U47" s="177">
        <v>95.478999999999999</v>
      </c>
      <c r="V47" s="175">
        <v>792213570.54999995</v>
      </c>
      <c r="W47" s="177">
        <v>93.559700000000007</v>
      </c>
      <c r="X47" s="175">
        <v>0</v>
      </c>
      <c r="Y47" s="174">
        <v>0</v>
      </c>
      <c r="Z47" s="175">
        <v>859316342.84000003</v>
      </c>
      <c r="AA47" s="177">
        <v>99.384299999999996</v>
      </c>
      <c r="AB47" s="175">
        <v>3619406.3</v>
      </c>
      <c r="AC47" s="177">
        <v>11.142200000000001</v>
      </c>
      <c r="AD47" s="175">
        <v>24795035.800000001</v>
      </c>
      <c r="AE47" s="177">
        <v>47.414099999999998</v>
      </c>
      <c r="AF47" s="175">
        <v>70999836.099999994</v>
      </c>
      <c r="AG47" s="177">
        <v>28.474</v>
      </c>
      <c r="AH47" s="175">
        <v>142829265.30000001</v>
      </c>
      <c r="AI47" s="177">
        <v>95.175399999999996</v>
      </c>
      <c r="AJ47" s="175">
        <v>25251118</v>
      </c>
      <c r="AK47" s="177">
        <v>99.058499999999995</v>
      </c>
      <c r="AL47" s="175">
        <v>216071064</v>
      </c>
      <c r="AM47" s="177">
        <v>97.783000000000001</v>
      </c>
      <c r="AN47" s="175">
        <v>108740835.40000001</v>
      </c>
      <c r="AO47" s="177">
        <v>98.606800000000007</v>
      </c>
      <c r="AP47" s="175">
        <v>759572832.39999998</v>
      </c>
      <c r="AQ47" s="177">
        <v>98.511700000000005</v>
      </c>
      <c r="AR47" s="175">
        <v>4535378.05</v>
      </c>
      <c r="AS47" s="177">
        <v>97.8125</v>
      </c>
      <c r="AT47" s="175">
        <v>123929122</v>
      </c>
      <c r="AU47" s="177">
        <v>95.985399999999998</v>
      </c>
      <c r="AV47" s="175">
        <v>38704176.700000003</v>
      </c>
      <c r="AW47" s="177">
        <v>61.091299999999997</v>
      </c>
      <c r="AX47" s="175">
        <v>36617962.530000001</v>
      </c>
      <c r="AY47" s="177">
        <v>99.195599999999999</v>
      </c>
      <c r="AZ47" s="175">
        <v>2402729.8199999998</v>
      </c>
      <c r="BA47" s="177">
        <v>80.955699999999993</v>
      </c>
      <c r="BB47" s="175">
        <v>199750330.31999999</v>
      </c>
      <c r="BC47" s="177">
        <v>98.845299999999995</v>
      </c>
      <c r="BD47" s="175">
        <v>0</v>
      </c>
      <c r="BE47" s="174">
        <v>0</v>
      </c>
      <c r="BF47" s="175">
        <v>241794076.19999999</v>
      </c>
      <c r="BG47" s="177">
        <v>98.365300000000005</v>
      </c>
      <c r="BH47" s="175">
        <v>112819309.65000001</v>
      </c>
      <c r="BI47" s="177">
        <v>96.582400000000007</v>
      </c>
      <c r="BJ47" s="175">
        <v>13255943.220000001</v>
      </c>
      <c r="BK47" s="177">
        <v>99.4756</v>
      </c>
      <c r="BL47" s="175">
        <v>8845942.4900000002</v>
      </c>
      <c r="BM47" s="177">
        <v>81.006200000000007</v>
      </c>
      <c r="BN47" s="175">
        <v>12354746.789999999</v>
      </c>
      <c r="BO47" s="177">
        <v>55.492699999999999</v>
      </c>
      <c r="BP47" s="175">
        <v>72336254.930000007</v>
      </c>
      <c r="BQ47" s="177">
        <v>49.192999999999998</v>
      </c>
      <c r="BR47" s="175">
        <v>1405581138.03</v>
      </c>
      <c r="BS47" s="177">
        <v>97.235100000000003</v>
      </c>
      <c r="BT47" s="175">
        <v>100647515.54000001</v>
      </c>
      <c r="BU47" s="177">
        <v>93.426299999999998</v>
      </c>
      <c r="BV47" s="175">
        <v>417098248.79000002</v>
      </c>
      <c r="BW47" s="177">
        <v>94.312100000000001</v>
      </c>
      <c r="BX47" s="175">
        <v>153999640.75999999</v>
      </c>
      <c r="BY47" s="177">
        <v>93.555300000000003</v>
      </c>
    </row>
    <row r="48" spans="1:77" ht="14.25" thickTop="1" thickBot="1">
      <c r="A48" s="171" t="s">
        <v>89</v>
      </c>
      <c r="B48" s="152">
        <v>14375480686.370001</v>
      </c>
      <c r="C48" s="172">
        <v>67.700800000000001</v>
      </c>
      <c r="D48" s="152">
        <v>6632111806.9099998</v>
      </c>
      <c r="E48" s="172">
        <v>99.587800000000001</v>
      </c>
      <c r="F48" s="152">
        <v>571095792.89999998</v>
      </c>
      <c r="G48" s="172">
        <v>98.4726</v>
      </c>
      <c r="H48" s="152">
        <v>41653727.979999997</v>
      </c>
      <c r="I48" s="172">
        <v>83.947599999999994</v>
      </c>
      <c r="J48" s="152">
        <v>436711715.76999998</v>
      </c>
      <c r="K48" s="172">
        <v>96.523200000000003</v>
      </c>
      <c r="L48" s="152">
        <v>45478460.719999999</v>
      </c>
      <c r="M48" s="172">
        <v>21.284300000000002</v>
      </c>
      <c r="N48" s="152">
        <v>0</v>
      </c>
      <c r="O48" s="171">
        <v>0</v>
      </c>
      <c r="P48" s="152">
        <v>2313273</v>
      </c>
      <c r="Q48" s="172">
        <v>0.65459999999999996</v>
      </c>
      <c r="R48" s="152">
        <v>38892364.93</v>
      </c>
      <c r="S48" s="172">
        <v>98.116399999999999</v>
      </c>
      <c r="T48" s="152">
        <v>56913390.520000003</v>
      </c>
      <c r="U48" s="172">
        <v>95.478999999999999</v>
      </c>
      <c r="V48" s="152">
        <v>792213570.54999995</v>
      </c>
      <c r="W48" s="172">
        <v>93.559700000000007</v>
      </c>
      <c r="X48" s="152">
        <v>0</v>
      </c>
      <c r="Y48" s="171">
        <v>0</v>
      </c>
      <c r="Z48" s="152">
        <v>859316342.84000003</v>
      </c>
      <c r="AA48" s="172">
        <v>99.384299999999996</v>
      </c>
      <c r="AB48" s="152">
        <v>3619406.3</v>
      </c>
      <c r="AC48" s="172">
        <v>11.142200000000001</v>
      </c>
      <c r="AD48" s="152">
        <v>36383636.219999999</v>
      </c>
      <c r="AE48" s="172">
        <v>69.574299999999994</v>
      </c>
      <c r="AF48" s="152">
        <v>180034001.03</v>
      </c>
      <c r="AG48" s="172">
        <v>72.201499999999996</v>
      </c>
      <c r="AH48" s="152">
        <v>142829265.30000001</v>
      </c>
      <c r="AI48" s="172">
        <v>95.175399999999996</v>
      </c>
      <c r="AJ48" s="152">
        <v>25251118</v>
      </c>
      <c r="AK48" s="172">
        <v>99.058499999999995</v>
      </c>
      <c r="AL48" s="152">
        <v>216071064</v>
      </c>
      <c r="AM48" s="172">
        <v>97.783000000000001</v>
      </c>
      <c r="AN48" s="152">
        <v>108740835.40000001</v>
      </c>
      <c r="AO48" s="172">
        <v>98.606800000000007</v>
      </c>
      <c r="AP48" s="152">
        <v>759572832.39999998</v>
      </c>
      <c r="AQ48" s="172">
        <v>98.511700000000005</v>
      </c>
      <c r="AR48" s="152">
        <v>4535378.05</v>
      </c>
      <c r="AS48" s="172">
        <v>97.8125</v>
      </c>
      <c r="AT48" s="152">
        <v>123929122</v>
      </c>
      <c r="AU48" s="172">
        <v>95.985399999999998</v>
      </c>
      <c r="AV48" s="152">
        <v>62707211.990000002</v>
      </c>
      <c r="AW48" s="172">
        <v>98.978099999999998</v>
      </c>
      <c r="AX48" s="152">
        <v>36617962.530000001</v>
      </c>
      <c r="AY48" s="172">
        <v>99.195599999999999</v>
      </c>
      <c r="AZ48" s="152">
        <v>2402729.8199999998</v>
      </c>
      <c r="BA48" s="172">
        <v>80.955699999999993</v>
      </c>
      <c r="BB48" s="152">
        <v>199750330.31999999</v>
      </c>
      <c r="BC48" s="172">
        <v>98.845299999999995</v>
      </c>
      <c r="BD48" s="152">
        <v>425531074.32999998</v>
      </c>
      <c r="BE48" s="172">
        <v>99.902500000000003</v>
      </c>
      <c r="BF48" s="152">
        <v>241794076.19999999</v>
      </c>
      <c r="BG48" s="172">
        <v>98.365300000000005</v>
      </c>
      <c r="BH48" s="152">
        <v>113759277.45</v>
      </c>
      <c r="BI48" s="172">
        <v>97.387</v>
      </c>
      <c r="BJ48" s="152">
        <v>13255943.220000001</v>
      </c>
      <c r="BK48" s="172">
        <v>99.4756</v>
      </c>
      <c r="BL48" s="152">
        <v>8845942.4900000002</v>
      </c>
      <c r="BM48" s="172">
        <v>81.006200000000007</v>
      </c>
      <c r="BN48" s="152">
        <v>12354746.789999999</v>
      </c>
      <c r="BO48" s="172">
        <v>55.492699999999999</v>
      </c>
      <c r="BP48" s="152">
        <v>97735842.920000002</v>
      </c>
      <c r="BQ48" s="172">
        <v>66.466300000000004</v>
      </c>
      <c r="BR48" s="152">
        <v>1405581138.03</v>
      </c>
      <c r="BS48" s="172">
        <v>97.235100000000003</v>
      </c>
      <c r="BT48" s="152">
        <v>100647515.54000001</v>
      </c>
      <c r="BU48" s="172">
        <v>93.426299999999998</v>
      </c>
      <c r="BV48" s="152">
        <v>417098248.79000002</v>
      </c>
      <c r="BW48" s="172">
        <v>94.312100000000001</v>
      </c>
      <c r="BX48" s="152">
        <v>159731541.13</v>
      </c>
      <c r="BY48" s="172">
        <v>97.037400000000005</v>
      </c>
    </row>
    <row r="49" spans="1:77" ht="14.25" thickTop="1" thickBot="1">
      <c r="A49" s="171"/>
      <c r="B49" s="152"/>
      <c r="C49" s="171"/>
      <c r="D49" s="152"/>
      <c r="E49" s="171"/>
      <c r="F49" s="152"/>
      <c r="G49" s="171"/>
      <c r="H49" s="152"/>
      <c r="I49" s="171"/>
      <c r="J49" s="152"/>
      <c r="K49" s="171"/>
      <c r="L49" s="152"/>
      <c r="M49" s="171"/>
      <c r="N49" s="152"/>
      <c r="O49" s="171"/>
      <c r="P49" s="152"/>
      <c r="Q49" s="171"/>
      <c r="R49" s="152"/>
      <c r="S49" s="171"/>
      <c r="T49" s="152"/>
      <c r="U49" s="171"/>
      <c r="V49" s="152"/>
      <c r="W49" s="171"/>
      <c r="X49" s="152"/>
      <c r="Y49" s="171"/>
      <c r="Z49" s="152"/>
      <c r="AA49" s="171"/>
      <c r="AB49" s="152"/>
      <c r="AC49" s="171"/>
      <c r="AD49" s="152"/>
      <c r="AE49" s="171"/>
      <c r="AF49" s="152"/>
      <c r="AG49" s="171"/>
      <c r="AH49" s="152"/>
      <c r="AI49" s="171"/>
      <c r="AJ49" s="152"/>
      <c r="AK49" s="171"/>
      <c r="AL49" s="152"/>
      <c r="AM49" s="171"/>
      <c r="AN49" s="152"/>
      <c r="AO49" s="171"/>
      <c r="AP49" s="152"/>
      <c r="AQ49" s="171"/>
      <c r="AR49" s="152"/>
      <c r="AS49" s="171"/>
      <c r="AT49" s="152"/>
      <c r="AU49" s="171"/>
      <c r="AV49" s="152"/>
      <c r="AW49" s="171"/>
      <c r="AX49" s="152"/>
      <c r="AY49" s="171"/>
      <c r="AZ49" s="152"/>
      <c r="BA49" s="171"/>
      <c r="BB49" s="152"/>
      <c r="BC49" s="171"/>
      <c r="BD49" s="152"/>
      <c r="BE49" s="171"/>
      <c r="BF49" s="152"/>
      <c r="BG49" s="171"/>
      <c r="BH49" s="152"/>
      <c r="BI49" s="171"/>
      <c r="BJ49" s="152"/>
      <c r="BK49" s="171"/>
      <c r="BL49" s="152"/>
      <c r="BM49" s="171"/>
      <c r="BN49" s="152"/>
      <c r="BO49" s="171"/>
      <c r="BP49" s="152"/>
      <c r="BQ49" s="171"/>
      <c r="BR49" s="152"/>
      <c r="BS49" s="171"/>
      <c r="BT49" s="152"/>
      <c r="BU49" s="171"/>
      <c r="BV49" s="152"/>
      <c r="BW49" s="171"/>
      <c r="BX49" s="152"/>
      <c r="BY49" s="171"/>
    </row>
    <row r="50" spans="1:77" s="177" customFormat="1" ht="13.5" thickTop="1">
      <c r="A50" s="177" t="s">
        <v>545</v>
      </c>
      <c r="B50" s="177">
        <v>15076</v>
      </c>
      <c r="D50" s="177">
        <v>3447</v>
      </c>
      <c r="F50" s="177">
        <v>379</v>
      </c>
      <c r="H50" s="177">
        <v>1</v>
      </c>
      <c r="J50" s="177">
        <v>16</v>
      </c>
      <c r="L50" s="177">
        <v>167</v>
      </c>
      <c r="N50" s="177">
        <v>741</v>
      </c>
      <c r="P50" s="177">
        <v>363</v>
      </c>
      <c r="R50" s="177">
        <v>12</v>
      </c>
      <c r="T50" s="177">
        <v>9</v>
      </c>
      <c r="V50" s="177">
        <v>1</v>
      </c>
      <c r="X50" s="177">
        <v>170</v>
      </c>
      <c r="Z50" s="177">
        <v>448</v>
      </c>
      <c r="AB50" s="177">
        <v>4</v>
      </c>
      <c r="AD50" s="177">
        <v>439</v>
      </c>
      <c r="AF50" s="177">
        <v>75</v>
      </c>
      <c r="AH50" s="177">
        <v>1183</v>
      </c>
      <c r="AJ50" s="177">
        <v>20</v>
      </c>
      <c r="AL50" s="177">
        <v>237</v>
      </c>
      <c r="AN50" s="177">
        <v>87</v>
      </c>
      <c r="AP50" s="177">
        <v>2123</v>
      </c>
      <c r="AR50" s="177">
        <v>16</v>
      </c>
      <c r="AT50" s="177">
        <v>2800</v>
      </c>
      <c r="AV50" s="177">
        <v>27</v>
      </c>
      <c r="AX50" s="177">
        <v>15</v>
      </c>
      <c r="AZ50" s="177">
        <v>15</v>
      </c>
      <c r="BB50" s="177">
        <v>38</v>
      </c>
      <c r="BD50" s="177">
        <v>599</v>
      </c>
      <c r="BF50" s="177">
        <v>70</v>
      </c>
      <c r="BH50" s="177">
        <v>7</v>
      </c>
      <c r="BJ50" s="177">
        <v>3</v>
      </c>
      <c r="BL50" s="177">
        <v>74</v>
      </c>
      <c r="BN50" s="177">
        <v>199</v>
      </c>
      <c r="BP50" s="177">
        <v>166</v>
      </c>
      <c r="BR50" s="177">
        <v>10</v>
      </c>
      <c r="BT50" s="177">
        <v>316</v>
      </c>
      <c r="BV50" s="177">
        <v>496</v>
      </c>
      <c r="BX50" s="177">
        <v>303</v>
      </c>
    </row>
    <row r="51" spans="1:77" s="177" customFormat="1" ht="13.5" thickBot="1">
      <c r="A51" s="178" t="s">
        <v>87</v>
      </c>
      <c r="B51" s="178">
        <v>1408453.72</v>
      </c>
      <c r="C51" s="178"/>
      <c r="D51" s="178">
        <v>1931987.89</v>
      </c>
      <c r="E51" s="178"/>
      <c r="F51" s="178">
        <v>1530220.97</v>
      </c>
      <c r="G51" s="178"/>
      <c r="H51" s="178">
        <v>49618703.850000001</v>
      </c>
      <c r="I51" s="178"/>
      <c r="J51" s="178">
        <v>28277625.98</v>
      </c>
      <c r="K51" s="178"/>
      <c r="L51" s="178">
        <v>1279470.47</v>
      </c>
      <c r="M51" s="178"/>
      <c r="N51" s="178">
        <v>1313248.94</v>
      </c>
      <c r="O51" s="178"/>
      <c r="P51" s="178">
        <v>973461.54</v>
      </c>
      <c r="Q51" s="178"/>
      <c r="R51" s="178">
        <v>3303251.61</v>
      </c>
      <c r="S51" s="178"/>
      <c r="T51" s="178">
        <v>6623144.9900000002</v>
      </c>
      <c r="U51" s="178"/>
      <c r="V51" s="178">
        <v>846746602.03999996</v>
      </c>
      <c r="W51" s="178"/>
      <c r="X51" s="178">
        <v>29106836.530000001</v>
      </c>
      <c r="Y51" s="178"/>
      <c r="Z51" s="178">
        <v>1929999.34</v>
      </c>
      <c r="AA51" s="178"/>
      <c r="AB51" s="178">
        <v>8120949.75</v>
      </c>
      <c r="AC51" s="178"/>
      <c r="AD51" s="178">
        <v>119122.19</v>
      </c>
      <c r="AE51" s="178"/>
      <c r="AF51" s="178">
        <v>3324657.71</v>
      </c>
      <c r="AG51" s="178"/>
      <c r="AH51" s="178">
        <v>126855.05</v>
      </c>
      <c r="AI51" s="178"/>
      <c r="AJ51" s="178">
        <v>1274556.1000000001</v>
      </c>
      <c r="AK51" s="178"/>
      <c r="AL51" s="178">
        <v>932362.27</v>
      </c>
      <c r="AM51" s="178"/>
      <c r="AN51" s="178">
        <v>1267554.06</v>
      </c>
      <c r="AO51" s="178"/>
      <c r="AP51" s="178">
        <v>363188.02</v>
      </c>
      <c r="AQ51" s="178"/>
      <c r="AR51" s="178">
        <v>289800.43</v>
      </c>
      <c r="AS51" s="178"/>
      <c r="AT51" s="178">
        <v>46111.6</v>
      </c>
      <c r="AU51" s="178"/>
      <c r="AV51" s="178">
        <v>2346467.56</v>
      </c>
      <c r="AW51" s="178"/>
      <c r="AX51" s="178">
        <v>2460994.14</v>
      </c>
      <c r="AY51" s="178"/>
      <c r="AZ51" s="178">
        <v>197863.8</v>
      </c>
      <c r="BA51" s="178"/>
      <c r="BB51" s="178">
        <v>5317993.87</v>
      </c>
      <c r="BC51" s="178"/>
      <c r="BD51" s="178">
        <v>711095.74</v>
      </c>
      <c r="BE51" s="178"/>
      <c r="BF51" s="178">
        <v>3511607.01</v>
      </c>
      <c r="BG51" s="178"/>
      <c r="BH51" s="178">
        <v>16687359.630000001</v>
      </c>
      <c r="BI51" s="178"/>
      <c r="BJ51" s="178">
        <v>4441940.1900000004</v>
      </c>
      <c r="BK51" s="178"/>
      <c r="BL51" s="178">
        <v>147568.65</v>
      </c>
      <c r="BM51" s="178"/>
      <c r="BN51" s="178">
        <v>111878.11</v>
      </c>
      <c r="BO51" s="178"/>
      <c r="BP51" s="178">
        <v>885817.61</v>
      </c>
      <c r="BQ51" s="178"/>
      <c r="BR51" s="178">
        <v>144554959.22</v>
      </c>
      <c r="BS51" s="178"/>
      <c r="BT51" s="178">
        <v>340915.45</v>
      </c>
      <c r="BU51" s="178"/>
      <c r="BV51" s="178">
        <v>891639.68</v>
      </c>
      <c r="BW51" s="178"/>
      <c r="BX51" s="178">
        <v>543261.23</v>
      </c>
      <c r="BY51" s="178"/>
    </row>
    <row r="52" spans="1:77" ht="13.5" thickTop="1">
      <c r="D52" s="175" t="s">
        <v>252</v>
      </c>
      <c r="F52" s="175" t="s">
        <v>252</v>
      </c>
      <c r="H52" s="175" t="s">
        <v>252</v>
      </c>
      <c r="J52" s="175" t="s">
        <v>252</v>
      </c>
      <c r="R52" s="175" t="s">
        <v>252</v>
      </c>
      <c r="T52" s="175" t="s">
        <v>252</v>
      </c>
      <c r="V52" s="175" t="s">
        <v>252</v>
      </c>
      <c r="Z52" s="175" t="s">
        <v>252</v>
      </c>
      <c r="AD52" s="175" t="s">
        <v>252</v>
      </c>
      <c r="AF52" s="175" t="s">
        <v>252</v>
      </c>
      <c r="AH52" s="175" t="s">
        <v>252</v>
      </c>
      <c r="AJ52" s="175" t="s">
        <v>252</v>
      </c>
      <c r="AL52" s="175" t="s">
        <v>252</v>
      </c>
      <c r="AN52" s="175" t="s">
        <v>252</v>
      </c>
      <c r="AP52" s="175" t="s">
        <v>252</v>
      </c>
      <c r="AR52" s="175" t="s">
        <v>252</v>
      </c>
      <c r="AT52" s="175" t="s">
        <v>252</v>
      </c>
      <c r="AV52" s="175" t="s">
        <v>252</v>
      </c>
      <c r="AX52" s="175" t="s">
        <v>252</v>
      </c>
      <c r="AZ52" s="175" t="s">
        <v>252</v>
      </c>
      <c r="BB52" s="175" t="s">
        <v>252</v>
      </c>
      <c r="BD52" s="175" t="s">
        <v>252</v>
      </c>
      <c r="BH52" s="175" t="s">
        <v>252</v>
      </c>
      <c r="BJ52" s="175" t="s">
        <v>252</v>
      </c>
      <c r="BL52" s="175" t="s">
        <v>252</v>
      </c>
      <c r="BN52" s="175" t="s">
        <v>252</v>
      </c>
      <c r="BP52" s="175" t="s">
        <v>252</v>
      </c>
      <c r="BR52" s="175" t="s">
        <v>252</v>
      </c>
      <c r="BT52" s="175" t="s">
        <v>252</v>
      </c>
      <c r="BV52" s="175" t="s">
        <v>252</v>
      </c>
      <c r="BX52" s="175" t="s">
        <v>252</v>
      </c>
    </row>
    <row r="53" spans="1:77">
      <c r="A53" s="135" t="s">
        <v>86</v>
      </c>
      <c r="B53" s="340" t="s">
        <v>13</v>
      </c>
      <c r="C53" s="340"/>
      <c r="D53" s="338" t="s">
        <v>1096</v>
      </c>
      <c r="E53" s="338"/>
      <c r="F53" s="338" t="s">
        <v>1097</v>
      </c>
      <c r="G53" s="338"/>
      <c r="H53" s="338" t="s">
        <v>1098</v>
      </c>
      <c r="I53" s="338"/>
      <c r="J53" s="338" t="s">
        <v>1099</v>
      </c>
      <c r="K53" s="338"/>
      <c r="L53" s="338" t="s">
        <v>1100</v>
      </c>
      <c r="M53" s="338"/>
      <c r="N53" s="338" t="s">
        <v>1101</v>
      </c>
      <c r="O53" s="338"/>
      <c r="P53" s="338" t="s">
        <v>1102</v>
      </c>
      <c r="Q53" s="338"/>
      <c r="R53" s="338" t="s">
        <v>1103</v>
      </c>
      <c r="S53" s="338"/>
      <c r="T53" s="338" t="s">
        <v>1104</v>
      </c>
      <c r="U53" s="338"/>
      <c r="V53" s="338" t="s">
        <v>1105</v>
      </c>
      <c r="W53" s="338"/>
      <c r="X53" s="338" t="s">
        <v>1106</v>
      </c>
      <c r="Y53" s="338"/>
      <c r="Z53" s="338" t="s">
        <v>1107</v>
      </c>
      <c r="AA53" s="338"/>
      <c r="AB53" s="338" t="s">
        <v>1108</v>
      </c>
      <c r="AC53" s="338"/>
      <c r="AD53" s="338" t="s">
        <v>1109</v>
      </c>
      <c r="AE53" s="338"/>
      <c r="AF53" s="338" t="s">
        <v>1110</v>
      </c>
      <c r="AG53" s="338"/>
      <c r="AH53" s="338" t="s">
        <v>1111</v>
      </c>
      <c r="AI53" s="338"/>
      <c r="AJ53" s="338" t="s">
        <v>1112</v>
      </c>
      <c r="AK53" s="338"/>
      <c r="AL53" s="338" t="s">
        <v>1113</v>
      </c>
      <c r="AM53" s="338"/>
      <c r="AN53" s="338" t="s">
        <v>1114</v>
      </c>
      <c r="AO53" s="338"/>
      <c r="AP53" s="338" t="s">
        <v>1115</v>
      </c>
      <c r="AQ53" s="338"/>
      <c r="AR53" s="338" t="s">
        <v>1116</v>
      </c>
      <c r="AS53" s="338"/>
      <c r="AT53" s="338" t="s">
        <v>1117</v>
      </c>
      <c r="AU53" s="338"/>
      <c r="AV53" s="338" t="s">
        <v>1118</v>
      </c>
      <c r="AW53" s="338"/>
      <c r="AX53" s="338" t="s">
        <v>1119</v>
      </c>
      <c r="AY53" s="338"/>
      <c r="AZ53" s="338" t="s">
        <v>1120</v>
      </c>
      <c r="BA53" s="338"/>
      <c r="BB53" s="338" t="s">
        <v>1121</v>
      </c>
      <c r="BC53" s="338"/>
      <c r="BD53" s="338" t="s">
        <v>1122</v>
      </c>
      <c r="BE53" s="338"/>
      <c r="BF53" s="338" t="s">
        <v>1123</v>
      </c>
      <c r="BG53" s="338"/>
      <c r="BH53" s="338" t="s">
        <v>1124</v>
      </c>
      <c r="BI53" s="338"/>
      <c r="BJ53" s="338" t="s">
        <v>1125</v>
      </c>
      <c r="BK53" s="338"/>
      <c r="BL53" s="338" t="s">
        <v>1126</v>
      </c>
      <c r="BM53" s="338"/>
      <c r="BN53" s="338" t="s">
        <v>1127</v>
      </c>
      <c r="BO53" s="338"/>
      <c r="BP53" s="338" t="s">
        <v>1128</v>
      </c>
      <c r="BQ53" s="338"/>
      <c r="BR53" s="338" t="s">
        <v>1129</v>
      </c>
      <c r="BS53" s="338"/>
      <c r="BT53" s="338" t="s">
        <v>1130</v>
      </c>
      <c r="BU53" s="338"/>
      <c r="BV53" s="338" t="s">
        <v>1131</v>
      </c>
      <c r="BW53" s="338"/>
      <c r="BX53" s="338" t="s">
        <v>1132</v>
      </c>
      <c r="BY53" s="338"/>
    </row>
    <row r="54" spans="1:77">
      <c r="A54" s="131"/>
      <c r="B54" s="130"/>
      <c r="C54" s="131"/>
      <c r="D54" s="339"/>
      <c r="E54" s="339"/>
      <c r="F54" s="339"/>
      <c r="G54" s="339"/>
      <c r="H54" s="339"/>
      <c r="I54" s="339"/>
      <c r="J54" s="339"/>
      <c r="K54" s="339"/>
      <c r="L54" s="339"/>
      <c r="M54" s="339"/>
      <c r="N54" s="339"/>
      <c r="O54" s="339"/>
      <c r="P54" s="339"/>
      <c r="Q54" s="339"/>
      <c r="R54" s="339"/>
      <c r="S54" s="339"/>
      <c r="T54" s="339"/>
      <c r="U54" s="339"/>
      <c r="V54" s="339"/>
      <c r="W54" s="339"/>
      <c r="X54" s="339"/>
      <c r="Y54" s="339"/>
      <c r="Z54" s="339"/>
      <c r="AA54" s="339"/>
      <c r="AB54" s="339"/>
      <c r="AC54" s="339"/>
      <c r="AD54" s="339"/>
      <c r="AE54" s="339"/>
      <c r="AF54" s="339"/>
      <c r="AG54" s="339"/>
      <c r="AH54" s="339"/>
      <c r="AI54" s="339"/>
      <c r="AJ54" s="339"/>
      <c r="AK54" s="339"/>
      <c r="AL54" s="339"/>
      <c r="AM54" s="339"/>
      <c r="AN54" s="339"/>
      <c r="AO54" s="339"/>
      <c r="AP54" s="339"/>
      <c r="AQ54" s="339"/>
      <c r="AR54" s="339"/>
      <c r="AS54" s="339"/>
      <c r="AT54" s="339"/>
      <c r="AU54" s="339"/>
      <c r="AV54" s="339"/>
      <c r="AW54" s="339"/>
      <c r="AX54" s="339"/>
      <c r="AY54" s="339"/>
      <c r="AZ54" s="339"/>
      <c r="BA54" s="339"/>
      <c r="BB54" s="339"/>
      <c r="BC54" s="339"/>
      <c r="BD54" s="339"/>
      <c r="BE54" s="339"/>
      <c r="BF54" s="339"/>
      <c r="BG54" s="339"/>
      <c r="BH54" s="339"/>
      <c r="BI54" s="339"/>
      <c r="BJ54" s="339"/>
      <c r="BK54" s="339"/>
      <c r="BL54" s="339"/>
      <c r="BM54" s="339"/>
      <c r="BN54" s="339"/>
      <c r="BO54" s="339"/>
      <c r="BP54" s="339"/>
      <c r="BQ54" s="339"/>
      <c r="BR54" s="339"/>
      <c r="BS54" s="339"/>
      <c r="BT54" s="339"/>
      <c r="BU54" s="339"/>
      <c r="BV54" s="339"/>
      <c r="BW54" s="339"/>
      <c r="BX54" s="339"/>
      <c r="BY54" s="339"/>
    </row>
    <row r="55" spans="1:77">
      <c r="A55" s="176"/>
      <c r="B55" s="169" t="s">
        <v>4</v>
      </c>
      <c r="C55" s="173" t="s">
        <v>5</v>
      </c>
      <c r="D55" s="169" t="s">
        <v>4</v>
      </c>
      <c r="E55" s="173" t="s">
        <v>5</v>
      </c>
      <c r="F55" s="169" t="s">
        <v>4</v>
      </c>
      <c r="G55" s="173" t="s">
        <v>5</v>
      </c>
      <c r="H55" s="169" t="s">
        <v>4</v>
      </c>
      <c r="I55" s="173" t="s">
        <v>5</v>
      </c>
      <c r="J55" s="169" t="s">
        <v>4</v>
      </c>
      <c r="K55" s="173" t="s">
        <v>5</v>
      </c>
      <c r="L55" s="169" t="s">
        <v>4</v>
      </c>
      <c r="M55" s="173" t="s">
        <v>5</v>
      </c>
      <c r="N55" s="169" t="s">
        <v>4</v>
      </c>
      <c r="O55" s="173" t="s">
        <v>5</v>
      </c>
      <c r="P55" s="169" t="s">
        <v>4</v>
      </c>
      <c r="Q55" s="173" t="s">
        <v>5</v>
      </c>
      <c r="R55" s="169" t="s">
        <v>4</v>
      </c>
      <c r="S55" s="173" t="s">
        <v>5</v>
      </c>
      <c r="T55" s="169" t="s">
        <v>4</v>
      </c>
      <c r="U55" s="173" t="s">
        <v>5</v>
      </c>
      <c r="V55" s="169" t="s">
        <v>4</v>
      </c>
      <c r="W55" s="173" t="s">
        <v>5</v>
      </c>
      <c r="X55" s="169" t="s">
        <v>4</v>
      </c>
      <c r="Y55" s="173" t="s">
        <v>5</v>
      </c>
      <c r="Z55" s="169" t="s">
        <v>4</v>
      </c>
      <c r="AA55" s="173" t="s">
        <v>5</v>
      </c>
      <c r="AB55" s="169" t="s">
        <v>4</v>
      </c>
      <c r="AC55" s="173" t="s">
        <v>5</v>
      </c>
      <c r="AD55" s="169" t="s">
        <v>4</v>
      </c>
      <c r="AE55" s="173" t="s">
        <v>5</v>
      </c>
      <c r="AF55" s="169" t="s">
        <v>4</v>
      </c>
      <c r="AG55" s="173" t="s">
        <v>5</v>
      </c>
      <c r="AH55" s="169" t="s">
        <v>4</v>
      </c>
      <c r="AI55" s="173" t="s">
        <v>5</v>
      </c>
      <c r="AJ55" s="169" t="s">
        <v>4</v>
      </c>
      <c r="AK55" s="173" t="s">
        <v>5</v>
      </c>
      <c r="AL55" s="169" t="s">
        <v>4</v>
      </c>
      <c r="AM55" s="173" t="s">
        <v>5</v>
      </c>
      <c r="AN55" s="169" t="s">
        <v>4</v>
      </c>
      <c r="AO55" s="173" t="s">
        <v>5</v>
      </c>
      <c r="AP55" s="169" t="s">
        <v>4</v>
      </c>
      <c r="AQ55" s="173" t="s">
        <v>5</v>
      </c>
      <c r="AR55" s="169" t="s">
        <v>4</v>
      </c>
      <c r="AS55" s="173" t="s">
        <v>5</v>
      </c>
      <c r="AT55" s="169" t="s">
        <v>4</v>
      </c>
      <c r="AU55" s="173" t="s">
        <v>5</v>
      </c>
      <c r="AV55" s="169" t="s">
        <v>4</v>
      </c>
      <c r="AW55" s="173" t="s">
        <v>5</v>
      </c>
      <c r="AX55" s="169" t="s">
        <v>4</v>
      </c>
      <c r="AY55" s="173" t="s">
        <v>5</v>
      </c>
      <c r="AZ55" s="169" t="s">
        <v>4</v>
      </c>
      <c r="BA55" s="173" t="s">
        <v>5</v>
      </c>
      <c r="BB55" s="169" t="s">
        <v>4</v>
      </c>
      <c r="BC55" s="173" t="s">
        <v>5</v>
      </c>
      <c r="BD55" s="169" t="s">
        <v>4</v>
      </c>
      <c r="BE55" s="173" t="s">
        <v>5</v>
      </c>
      <c r="BF55" s="169" t="s">
        <v>4</v>
      </c>
      <c r="BG55" s="173" t="s">
        <v>5</v>
      </c>
      <c r="BH55" s="169" t="s">
        <v>4</v>
      </c>
      <c r="BI55" s="173" t="s">
        <v>5</v>
      </c>
      <c r="BJ55" s="169" t="s">
        <v>4</v>
      </c>
      <c r="BK55" s="173" t="s">
        <v>5</v>
      </c>
      <c r="BL55" s="169" t="s">
        <v>4</v>
      </c>
      <c r="BM55" s="173" t="s">
        <v>5</v>
      </c>
      <c r="BN55" s="169" t="s">
        <v>4</v>
      </c>
      <c r="BO55" s="173" t="s">
        <v>5</v>
      </c>
      <c r="BP55" s="169" t="s">
        <v>4</v>
      </c>
      <c r="BQ55" s="173" t="s">
        <v>5</v>
      </c>
      <c r="BR55" s="169" t="s">
        <v>4</v>
      </c>
      <c r="BS55" s="173" t="s">
        <v>5</v>
      </c>
      <c r="BT55" s="169" t="s">
        <v>4</v>
      </c>
      <c r="BU55" s="173" t="s">
        <v>5</v>
      </c>
      <c r="BV55" s="169" t="s">
        <v>4</v>
      </c>
      <c r="BW55" s="173" t="s">
        <v>5</v>
      </c>
      <c r="BX55" s="169" t="s">
        <v>4</v>
      </c>
      <c r="BY55" s="173" t="s">
        <v>5</v>
      </c>
    </row>
    <row r="56" spans="1:77">
      <c r="A56" s="174" t="s">
        <v>85</v>
      </c>
      <c r="B56" s="175">
        <v>802949323.22000003</v>
      </c>
      <c r="C56" s="177">
        <v>3.7814999999999999</v>
      </c>
      <c r="D56" s="175">
        <v>27450437.530000001</v>
      </c>
      <c r="E56" s="177">
        <v>0.41220000000000001</v>
      </c>
      <c r="F56" s="175">
        <v>8857955.6199999992</v>
      </c>
      <c r="G56" s="177">
        <v>1.5274000000000001</v>
      </c>
      <c r="H56" s="175">
        <v>7964975.8700000001</v>
      </c>
      <c r="I56" s="177">
        <v>16.052399999999999</v>
      </c>
      <c r="J56" s="175">
        <v>15730299.880000001</v>
      </c>
      <c r="K56" s="177">
        <v>3.4767999999999999</v>
      </c>
      <c r="L56" s="175">
        <v>64913552.240000002</v>
      </c>
      <c r="M56" s="177">
        <v>30.380099999999999</v>
      </c>
      <c r="N56" s="175">
        <v>19836096.579999998</v>
      </c>
      <c r="O56" s="177">
        <v>2.0384000000000002</v>
      </c>
      <c r="P56" s="175">
        <v>21978685.670000002</v>
      </c>
      <c r="Q56" s="177">
        <v>6.2198000000000002</v>
      </c>
      <c r="R56" s="175">
        <v>746654.33</v>
      </c>
      <c r="S56" s="177">
        <v>1.8835999999999999</v>
      </c>
      <c r="T56" s="175">
        <v>2694914.37</v>
      </c>
      <c r="U56" s="177">
        <v>4.5209999999999999</v>
      </c>
      <c r="V56" s="175">
        <v>54533031.490000002</v>
      </c>
      <c r="W56" s="177">
        <v>6.4402999999999997</v>
      </c>
      <c r="X56" s="175">
        <v>363596899.49000001</v>
      </c>
      <c r="Y56" s="177">
        <v>7.3480999999999996</v>
      </c>
      <c r="Z56" s="175">
        <v>5323363.21</v>
      </c>
      <c r="AA56" s="177">
        <v>0.61570000000000003</v>
      </c>
      <c r="AB56" s="175">
        <v>20446242.91</v>
      </c>
      <c r="AC56" s="177">
        <v>62.942900000000002</v>
      </c>
      <c r="AD56" s="175">
        <v>4149888.53</v>
      </c>
      <c r="AE56" s="177">
        <v>7.9356</v>
      </c>
      <c r="AF56" s="175">
        <v>55899703.100000001</v>
      </c>
      <c r="AG56" s="177">
        <v>22.418199999999999</v>
      </c>
      <c r="AH56" s="175">
        <v>7240258.7400000002</v>
      </c>
      <c r="AI56" s="177">
        <v>4.8246000000000002</v>
      </c>
      <c r="AJ56" s="175">
        <v>240003</v>
      </c>
      <c r="AK56" s="177">
        <v>0.9415</v>
      </c>
      <c r="AL56" s="175">
        <v>4898794.5</v>
      </c>
      <c r="AM56" s="177">
        <v>2.2170000000000001</v>
      </c>
      <c r="AN56" s="175">
        <v>1536367.74</v>
      </c>
      <c r="AO56" s="177">
        <v>1.3932</v>
      </c>
      <c r="AP56" s="175">
        <v>11475332.99</v>
      </c>
      <c r="AQ56" s="177">
        <v>1.4883</v>
      </c>
      <c r="AR56" s="175">
        <v>101428.82</v>
      </c>
      <c r="AS56" s="177">
        <v>2.1875</v>
      </c>
      <c r="AT56" s="175">
        <v>5183355.74</v>
      </c>
      <c r="AU56" s="177">
        <v>4.0145999999999997</v>
      </c>
      <c r="AV56" s="175">
        <v>647412.13</v>
      </c>
      <c r="AW56" s="177">
        <v>1.0219</v>
      </c>
      <c r="AX56" s="175">
        <v>0</v>
      </c>
      <c r="AY56" s="174">
        <v>0</v>
      </c>
      <c r="AZ56" s="175">
        <v>0</v>
      </c>
      <c r="BA56" s="174">
        <v>0</v>
      </c>
      <c r="BB56" s="175">
        <v>2333436.7599999998</v>
      </c>
      <c r="BC56" s="177">
        <v>1.1547000000000001</v>
      </c>
      <c r="BD56" s="175">
        <v>415273.42</v>
      </c>
      <c r="BE56" s="177">
        <v>9.7500000000000003E-2</v>
      </c>
      <c r="BF56" s="175">
        <v>4018414.54</v>
      </c>
      <c r="BG56" s="177">
        <v>1.6347</v>
      </c>
      <c r="BH56" s="175">
        <v>3052239.93</v>
      </c>
      <c r="BI56" s="177">
        <v>2.613</v>
      </c>
      <c r="BJ56" s="175">
        <v>69877.34</v>
      </c>
      <c r="BK56" s="177">
        <v>0.52439999999999998</v>
      </c>
      <c r="BL56" s="175">
        <v>500472.32000000001</v>
      </c>
      <c r="BM56" s="177">
        <v>4.5830000000000002</v>
      </c>
      <c r="BN56" s="175">
        <v>981427.87</v>
      </c>
      <c r="BO56" s="177">
        <v>4.4081999999999999</v>
      </c>
      <c r="BP56" s="175">
        <v>20911438.100000001</v>
      </c>
      <c r="BQ56" s="177">
        <v>14.221</v>
      </c>
      <c r="BR56" s="175">
        <v>39968454.200000003</v>
      </c>
      <c r="BS56" s="177">
        <v>2.7648999999999999</v>
      </c>
      <c r="BT56" s="175">
        <v>4117078.57</v>
      </c>
      <c r="BU56" s="177">
        <v>3.8216999999999999</v>
      </c>
      <c r="BV56" s="175">
        <v>16258943.32</v>
      </c>
      <c r="BW56" s="177">
        <v>3.6764000000000001</v>
      </c>
      <c r="BX56" s="175">
        <v>4876612.37</v>
      </c>
      <c r="BY56" s="177">
        <v>2.9626000000000001</v>
      </c>
    </row>
    <row r="57" spans="1:77">
      <c r="A57" s="174" t="s">
        <v>84</v>
      </c>
      <c r="B57" s="175">
        <v>-104187.22</v>
      </c>
      <c r="C57" s="177">
        <v>-5.0000000000000001E-4</v>
      </c>
      <c r="D57" s="175">
        <v>0</v>
      </c>
      <c r="E57" s="174">
        <v>0</v>
      </c>
      <c r="F57" s="175">
        <v>0</v>
      </c>
      <c r="G57" s="174">
        <v>0</v>
      </c>
      <c r="H57" s="175">
        <v>0</v>
      </c>
      <c r="I57" s="174">
        <v>0</v>
      </c>
      <c r="J57" s="175">
        <v>0</v>
      </c>
      <c r="K57" s="174">
        <v>0</v>
      </c>
      <c r="L57" s="175">
        <v>0</v>
      </c>
      <c r="M57" s="177">
        <v>0</v>
      </c>
      <c r="N57" s="175">
        <v>0</v>
      </c>
      <c r="O57" s="177">
        <v>0</v>
      </c>
      <c r="P57" s="175">
        <v>0</v>
      </c>
      <c r="Q57" s="177">
        <v>0</v>
      </c>
      <c r="R57" s="175">
        <v>0</v>
      </c>
      <c r="S57" s="174">
        <v>0</v>
      </c>
      <c r="T57" s="175">
        <v>0</v>
      </c>
      <c r="U57" s="174">
        <v>0</v>
      </c>
      <c r="V57" s="175">
        <v>0</v>
      </c>
      <c r="W57" s="174">
        <v>0</v>
      </c>
      <c r="X57" s="175">
        <v>-104187.22</v>
      </c>
      <c r="Y57" s="177">
        <v>-2.0999999999999999E-3</v>
      </c>
      <c r="Z57" s="175">
        <v>0</v>
      </c>
      <c r="AA57" s="174">
        <v>0</v>
      </c>
      <c r="AB57" s="175">
        <v>0</v>
      </c>
      <c r="AC57" s="174">
        <v>0</v>
      </c>
      <c r="AD57" s="175">
        <v>0</v>
      </c>
      <c r="AE57" s="174">
        <v>0</v>
      </c>
      <c r="AF57" s="175">
        <v>0</v>
      </c>
      <c r="AG57" s="174">
        <v>0</v>
      </c>
      <c r="AH57" s="175">
        <v>0</v>
      </c>
      <c r="AI57" s="174">
        <v>0</v>
      </c>
      <c r="AJ57" s="175">
        <v>0</v>
      </c>
      <c r="AK57" s="174">
        <v>0</v>
      </c>
      <c r="AL57" s="175">
        <v>0</v>
      </c>
      <c r="AM57" s="174">
        <v>0</v>
      </c>
      <c r="AN57" s="175">
        <v>0</v>
      </c>
      <c r="AO57" s="174">
        <v>0</v>
      </c>
      <c r="AP57" s="175">
        <v>0</v>
      </c>
      <c r="AQ57" s="174">
        <v>0</v>
      </c>
      <c r="AR57" s="175">
        <v>0</v>
      </c>
      <c r="AS57" s="174">
        <v>0</v>
      </c>
      <c r="AT57" s="175">
        <v>0</v>
      </c>
      <c r="AU57" s="174">
        <v>0</v>
      </c>
      <c r="AV57" s="175">
        <v>0</v>
      </c>
      <c r="AW57" s="174">
        <v>0</v>
      </c>
      <c r="AX57" s="175">
        <v>0</v>
      </c>
      <c r="AY57" s="174">
        <v>0</v>
      </c>
      <c r="AZ57" s="175">
        <v>0</v>
      </c>
      <c r="BA57" s="174">
        <v>0</v>
      </c>
      <c r="BB57" s="175">
        <v>0</v>
      </c>
      <c r="BC57" s="174">
        <v>0</v>
      </c>
      <c r="BD57" s="175">
        <v>0</v>
      </c>
      <c r="BE57" s="174">
        <v>0</v>
      </c>
      <c r="BF57" s="175">
        <v>0</v>
      </c>
      <c r="BG57" s="174">
        <v>0</v>
      </c>
      <c r="BH57" s="175">
        <v>0</v>
      </c>
      <c r="BI57" s="174">
        <v>0</v>
      </c>
      <c r="BJ57" s="175">
        <v>0</v>
      </c>
      <c r="BK57" s="174">
        <v>0</v>
      </c>
      <c r="BL57" s="175">
        <v>0</v>
      </c>
      <c r="BM57" s="174">
        <v>0</v>
      </c>
      <c r="BN57" s="175">
        <v>0</v>
      </c>
      <c r="BO57" s="174">
        <v>0</v>
      </c>
      <c r="BP57" s="175">
        <v>0</v>
      </c>
      <c r="BQ57" s="174">
        <v>0</v>
      </c>
      <c r="BR57" s="175">
        <v>0</v>
      </c>
      <c r="BS57" s="174">
        <v>0</v>
      </c>
      <c r="BT57" s="175">
        <v>0</v>
      </c>
      <c r="BU57" s="174">
        <v>0</v>
      </c>
      <c r="BV57" s="175">
        <v>0</v>
      </c>
      <c r="BW57" s="174">
        <v>0</v>
      </c>
      <c r="BX57" s="175">
        <v>0</v>
      </c>
      <c r="BY57" s="174">
        <v>0</v>
      </c>
    </row>
    <row r="58" spans="1:77">
      <c r="A58" s="174" t="s">
        <v>83</v>
      </c>
      <c r="B58" s="175">
        <v>0</v>
      </c>
      <c r="C58" s="177">
        <v>0</v>
      </c>
      <c r="D58" s="175">
        <v>0</v>
      </c>
      <c r="E58" s="174">
        <v>0</v>
      </c>
      <c r="F58" s="175">
        <v>0</v>
      </c>
      <c r="G58" s="174">
        <v>0</v>
      </c>
      <c r="H58" s="175">
        <v>0</v>
      </c>
      <c r="I58" s="174">
        <v>0</v>
      </c>
      <c r="J58" s="175">
        <v>0</v>
      </c>
      <c r="K58" s="174">
        <v>0</v>
      </c>
      <c r="L58" s="175">
        <v>0</v>
      </c>
      <c r="M58" s="174">
        <v>0</v>
      </c>
      <c r="N58" s="175">
        <v>0</v>
      </c>
      <c r="O58" s="177">
        <v>0</v>
      </c>
      <c r="P58" s="175">
        <v>0</v>
      </c>
      <c r="Q58" s="177">
        <v>0</v>
      </c>
      <c r="R58" s="175">
        <v>0</v>
      </c>
      <c r="S58" s="174">
        <v>0</v>
      </c>
      <c r="T58" s="175">
        <v>0</v>
      </c>
      <c r="U58" s="174">
        <v>0</v>
      </c>
      <c r="V58" s="175">
        <v>0</v>
      </c>
      <c r="W58" s="174">
        <v>0</v>
      </c>
      <c r="X58" s="175">
        <v>0</v>
      </c>
      <c r="Y58" s="174">
        <v>0</v>
      </c>
      <c r="Z58" s="175">
        <v>0</v>
      </c>
      <c r="AA58" s="174">
        <v>0</v>
      </c>
      <c r="AB58" s="175">
        <v>0</v>
      </c>
      <c r="AC58" s="174">
        <v>0</v>
      </c>
      <c r="AD58" s="175">
        <v>0</v>
      </c>
      <c r="AE58" s="174">
        <v>0</v>
      </c>
      <c r="AF58" s="175">
        <v>0</v>
      </c>
      <c r="AG58" s="174">
        <v>0</v>
      </c>
      <c r="AH58" s="175">
        <v>0</v>
      </c>
      <c r="AI58" s="174">
        <v>0</v>
      </c>
      <c r="AJ58" s="175">
        <v>0</v>
      </c>
      <c r="AK58" s="174">
        <v>0</v>
      </c>
      <c r="AL58" s="175">
        <v>0</v>
      </c>
      <c r="AM58" s="174">
        <v>0</v>
      </c>
      <c r="AN58" s="175">
        <v>0</v>
      </c>
      <c r="AO58" s="174">
        <v>0</v>
      </c>
      <c r="AP58" s="175">
        <v>0</v>
      </c>
      <c r="AQ58" s="174">
        <v>0</v>
      </c>
      <c r="AR58" s="175">
        <v>0</v>
      </c>
      <c r="AS58" s="174">
        <v>0</v>
      </c>
      <c r="AT58" s="175">
        <v>0</v>
      </c>
      <c r="AU58" s="174">
        <v>0</v>
      </c>
      <c r="AV58" s="175">
        <v>0</v>
      </c>
      <c r="AW58" s="174">
        <v>0</v>
      </c>
      <c r="AX58" s="175">
        <v>0</v>
      </c>
      <c r="AY58" s="174">
        <v>0</v>
      </c>
      <c r="AZ58" s="175">
        <v>0</v>
      </c>
      <c r="BA58" s="174">
        <v>0</v>
      </c>
      <c r="BB58" s="175">
        <v>0</v>
      </c>
      <c r="BC58" s="174">
        <v>0</v>
      </c>
      <c r="BD58" s="175">
        <v>0</v>
      </c>
      <c r="BE58" s="174">
        <v>0</v>
      </c>
      <c r="BF58" s="175">
        <v>0</v>
      </c>
      <c r="BG58" s="174">
        <v>0</v>
      </c>
      <c r="BH58" s="175">
        <v>0</v>
      </c>
      <c r="BI58" s="174">
        <v>0</v>
      </c>
      <c r="BJ58" s="175">
        <v>0</v>
      </c>
      <c r="BK58" s="174">
        <v>0</v>
      </c>
      <c r="BL58" s="175">
        <v>0</v>
      </c>
      <c r="BM58" s="174">
        <v>0</v>
      </c>
      <c r="BN58" s="175">
        <v>0</v>
      </c>
      <c r="BO58" s="174">
        <v>0</v>
      </c>
      <c r="BP58" s="175">
        <v>0</v>
      </c>
      <c r="BQ58" s="174">
        <v>0</v>
      </c>
      <c r="BR58" s="175">
        <v>0</v>
      </c>
      <c r="BS58" s="174">
        <v>0</v>
      </c>
      <c r="BT58" s="175">
        <v>0</v>
      </c>
      <c r="BU58" s="174">
        <v>0</v>
      </c>
      <c r="BV58" s="175">
        <v>0</v>
      </c>
      <c r="BW58" s="174">
        <v>0</v>
      </c>
      <c r="BX58" s="175">
        <v>0</v>
      </c>
      <c r="BY58" s="174">
        <v>0</v>
      </c>
    </row>
    <row r="59" spans="1:77">
      <c r="A59" s="174" t="s">
        <v>82</v>
      </c>
      <c r="B59" s="175">
        <v>1935982.82</v>
      </c>
      <c r="C59" s="177">
        <v>9.1000000000000004E-3</v>
      </c>
      <c r="D59" s="175">
        <v>0</v>
      </c>
      <c r="E59" s="174">
        <v>0</v>
      </c>
      <c r="F59" s="175">
        <v>0</v>
      </c>
      <c r="G59" s="174">
        <v>0</v>
      </c>
      <c r="H59" s="175">
        <v>0</v>
      </c>
      <c r="I59" s="174">
        <v>0</v>
      </c>
      <c r="J59" s="175">
        <v>0</v>
      </c>
      <c r="K59" s="174">
        <v>0</v>
      </c>
      <c r="L59" s="175">
        <v>1935982.82</v>
      </c>
      <c r="M59" s="177">
        <v>0.90610000000000002</v>
      </c>
      <c r="N59" s="175">
        <v>0</v>
      </c>
      <c r="O59" s="177">
        <v>0</v>
      </c>
      <c r="P59" s="175">
        <v>0</v>
      </c>
      <c r="Q59" s="177">
        <v>0</v>
      </c>
      <c r="R59" s="175">
        <v>0</v>
      </c>
      <c r="S59" s="174">
        <v>0</v>
      </c>
      <c r="T59" s="175">
        <v>0</v>
      </c>
      <c r="U59" s="174">
        <v>0</v>
      </c>
      <c r="V59" s="175">
        <v>0</v>
      </c>
      <c r="W59" s="174">
        <v>0</v>
      </c>
      <c r="X59" s="175">
        <v>0</v>
      </c>
      <c r="Y59" s="174">
        <v>0</v>
      </c>
      <c r="Z59" s="175">
        <v>0</v>
      </c>
      <c r="AA59" s="174">
        <v>0</v>
      </c>
      <c r="AB59" s="175">
        <v>0</v>
      </c>
      <c r="AC59" s="174">
        <v>0</v>
      </c>
      <c r="AD59" s="175">
        <v>0</v>
      </c>
      <c r="AE59" s="174">
        <v>0</v>
      </c>
      <c r="AF59" s="175">
        <v>0</v>
      </c>
      <c r="AG59" s="174">
        <v>0</v>
      </c>
      <c r="AH59" s="175">
        <v>0</v>
      </c>
      <c r="AI59" s="174">
        <v>0</v>
      </c>
      <c r="AJ59" s="175">
        <v>0</v>
      </c>
      <c r="AK59" s="174">
        <v>0</v>
      </c>
      <c r="AL59" s="175">
        <v>0</v>
      </c>
      <c r="AM59" s="174">
        <v>0</v>
      </c>
      <c r="AN59" s="175">
        <v>0</v>
      </c>
      <c r="AO59" s="174">
        <v>0</v>
      </c>
      <c r="AP59" s="175">
        <v>0</v>
      </c>
      <c r="AQ59" s="174">
        <v>0</v>
      </c>
      <c r="AR59" s="175">
        <v>0</v>
      </c>
      <c r="AS59" s="174">
        <v>0</v>
      </c>
      <c r="AT59" s="175">
        <v>0</v>
      </c>
      <c r="AU59" s="174">
        <v>0</v>
      </c>
      <c r="AV59" s="175">
        <v>0</v>
      </c>
      <c r="AW59" s="174">
        <v>0</v>
      </c>
      <c r="AX59" s="175">
        <v>0</v>
      </c>
      <c r="AY59" s="174">
        <v>0</v>
      </c>
      <c r="AZ59" s="175">
        <v>0</v>
      </c>
      <c r="BA59" s="174">
        <v>0</v>
      </c>
      <c r="BB59" s="175">
        <v>0</v>
      </c>
      <c r="BC59" s="174">
        <v>0</v>
      </c>
      <c r="BD59" s="175">
        <v>0</v>
      </c>
      <c r="BE59" s="174">
        <v>0</v>
      </c>
      <c r="BF59" s="175">
        <v>0</v>
      </c>
      <c r="BG59" s="174">
        <v>0</v>
      </c>
      <c r="BH59" s="175">
        <v>0</v>
      </c>
      <c r="BI59" s="174">
        <v>0</v>
      </c>
      <c r="BJ59" s="175">
        <v>0</v>
      </c>
      <c r="BK59" s="174">
        <v>0</v>
      </c>
      <c r="BL59" s="175">
        <v>0</v>
      </c>
      <c r="BM59" s="174">
        <v>0</v>
      </c>
      <c r="BN59" s="175">
        <v>0</v>
      </c>
      <c r="BO59" s="174">
        <v>0</v>
      </c>
      <c r="BP59" s="175">
        <v>0</v>
      </c>
      <c r="BQ59" s="174">
        <v>0</v>
      </c>
      <c r="BR59" s="175">
        <v>0</v>
      </c>
      <c r="BS59" s="174">
        <v>0</v>
      </c>
      <c r="BT59" s="175">
        <v>0</v>
      </c>
      <c r="BU59" s="174">
        <v>0</v>
      </c>
      <c r="BV59" s="175">
        <v>0</v>
      </c>
      <c r="BW59" s="174">
        <v>0</v>
      </c>
      <c r="BX59" s="175">
        <v>0</v>
      </c>
      <c r="BY59" s="174">
        <v>0</v>
      </c>
    </row>
    <row r="60" spans="1:77">
      <c r="A60" s="174" t="s">
        <v>81</v>
      </c>
      <c r="B60" s="175">
        <v>0</v>
      </c>
      <c r="C60" s="174">
        <v>0</v>
      </c>
      <c r="D60" s="175">
        <v>0</v>
      </c>
      <c r="E60" s="174">
        <v>0</v>
      </c>
      <c r="F60" s="175">
        <v>0</v>
      </c>
      <c r="G60" s="174">
        <v>0</v>
      </c>
      <c r="H60" s="175">
        <v>0</v>
      </c>
      <c r="I60" s="174">
        <v>0</v>
      </c>
      <c r="J60" s="175">
        <v>0</v>
      </c>
      <c r="K60" s="174">
        <v>0</v>
      </c>
      <c r="L60" s="175">
        <v>0</v>
      </c>
      <c r="M60" s="174">
        <v>0</v>
      </c>
      <c r="N60" s="175">
        <v>0</v>
      </c>
      <c r="O60" s="174">
        <v>0</v>
      </c>
      <c r="P60" s="175">
        <v>0</v>
      </c>
      <c r="Q60" s="174">
        <v>0</v>
      </c>
      <c r="R60" s="175">
        <v>0</v>
      </c>
      <c r="S60" s="174">
        <v>0</v>
      </c>
      <c r="T60" s="175">
        <v>0</v>
      </c>
      <c r="U60" s="174">
        <v>0</v>
      </c>
      <c r="V60" s="175">
        <v>0</v>
      </c>
      <c r="W60" s="174">
        <v>0</v>
      </c>
      <c r="X60" s="175">
        <v>0</v>
      </c>
      <c r="Y60" s="174">
        <v>0</v>
      </c>
      <c r="Z60" s="175">
        <v>0</v>
      </c>
      <c r="AA60" s="174">
        <v>0</v>
      </c>
      <c r="AB60" s="175">
        <v>0</v>
      </c>
      <c r="AC60" s="174">
        <v>0</v>
      </c>
      <c r="AD60" s="175">
        <v>0</v>
      </c>
      <c r="AE60" s="174">
        <v>0</v>
      </c>
      <c r="AF60" s="175">
        <v>0</v>
      </c>
      <c r="AG60" s="174">
        <v>0</v>
      </c>
      <c r="AH60" s="175">
        <v>0</v>
      </c>
      <c r="AI60" s="174">
        <v>0</v>
      </c>
      <c r="AJ60" s="175">
        <v>0</v>
      </c>
      <c r="AK60" s="174">
        <v>0</v>
      </c>
      <c r="AL60" s="175">
        <v>0</v>
      </c>
      <c r="AM60" s="174">
        <v>0</v>
      </c>
      <c r="AN60" s="175">
        <v>0</v>
      </c>
      <c r="AO60" s="174">
        <v>0</v>
      </c>
      <c r="AP60" s="175">
        <v>0</v>
      </c>
      <c r="AQ60" s="174">
        <v>0</v>
      </c>
      <c r="AR60" s="175">
        <v>0</v>
      </c>
      <c r="AS60" s="174">
        <v>0</v>
      </c>
      <c r="AT60" s="175">
        <v>0</v>
      </c>
      <c r="AU60" s="174">
        <v>0</v>
      </c>
      <c r="AV60" s="175">
        <v>0</v>
      </c>
      <c r="AW60" s="174">
        <v>0</v>
      </c>
      <c r="AX60" s="175">
        <v>0</v>
      </c>
      <c r="AY60" s="174">
        <v>0</v>
      </c>
      <c r="AZ60" s="175">
        <v>0</v>
      </c>
      <c r="BA60" s="174">
        <v>0</v>
      </c>
      <c r="BB60" s="175">
        <v>0</v>
      </c>
      <c r="BC60" s="174">
        <v>0</v>
      </c>
      <c r="BD60" s="175">
        <v>0</v>
      </c>
      <c r="BE60" s="174">
        <v>0</v>
      </c>
      <c r="BF60" s="175">
        <v>0</v>
      </c>
      <c r="BG60" s="174">
        <v>0</v>
      </c>
      <c r="BH60" s="175">
        <v>0</v>
      </c>
      <c r="BI60" s="174">
        <v>0</v>
      </c>
      <c r="BJ60" s="175">
        <v>0</v>
      </c>
      <c r="BK60" s="174">
        <v>0</v>
      </c>
      <c r="BL60" s="175">
        <v>0</v>
      </c>
      <c r="BM60" s="174">
        <v>0</v>
      </c>
      <c r="BN60" s="175">
        <v>0</v>
      </c>
      <c r="BO60" s="174">
        <v>0</v>
      </c>
      <c r="BP60" s="175">
        <v>0</v>
      </c>
      <c r="BQ60" s="174">
        <v>0</v>
      </c>
      <c r="BR60" s="175">
        <v>0</v>
      </c>
      <c r="BS60" s="174">
        <v>0</v>
      </c>
      <c r="BT60" s="175">
        <v>0</v>
      </c>
      <c r="BU60" s="174">
        <v>0</v>
      </c>
      <c r="BV60" s="175">
        <v>0</v>
      </c>
      <c r="BW60" s="174">
        <v>0</v>
      </c>
      <c r="BX60" s="175">
        <v>0</v>
      </c>
      <c r="BY60" s="174">
        <v>0</v>
      </c>
    </row>
    <row r="61" spans="1:77">
      <c r="A61" s="174" t="s">
        <v>80</v>
      </c>
      <c r="B61" s="175">
        <v>77148290.280000001</v>
      </c>
      <c r="C61" s="177">
        <v>0.36330000000000001</v>
      </c>
      <c r="D61" s="175">
        <v>0</v>
      </c>
      <c r="E61" s="174">
        <v>0</v>
      </c>
      <c r="F61" s="175">
        <v>0</v>
      </c>
      <c r="G61" s="174">
        <v>0</v>
      </c>
      <c r="H61" s="175">
        <v>0</v>
      </c>
      <c r="I61" s="174">
        <v>0</v>
      </c>
      <c r="J61" s="175">
        <v>0</v>
      </c>
      <c r="K61" s="174">
        <v>0</v>
      </c>
      <c r="L61" s="175">
        <v>9065597.8300000001</v>
      </c>
      <c r="M61" s="177">
        <v>4.2427999999999999</v>
      </c>
      <c r="N61" s="175">
        <v>0</v>
      </c>
      <c r="O61" s="174">
        <v>0</v>
      </c>
      <c r="P61" s="175">
        <v>4747098.58</v>
      </c>
      <c r="Q61" s="177">
        <v>1.3433999999999999</v>
      </c>
      <c r="R61" s="175">
        <v>0</v>
      </c>
      <c r="S61" s="174">
        <v>0</v>
      </c>
      <c r="T61" s="175">
        <v>0</v>
      </c>
      <c r="U61" s="174">
        <v>0</v>
      </c>
      <c r="V61" s="175">
        <v>0</v>
      </c>
      <c r="W61" s="174">
        <v>0</v>
      </c>
      <c r="X61" s="175">
        <v>63335593.869999997</v>
      </c>
      <c r="Y61" s="177">
        <v>1.28</v>
      </c>
      <c r="Z61" s="175">
        <v>0</v>
      </c>
      <c r="AA61" s="174">
        <v>0</v>
      </c>
      <c r="AB61" s="175">
        <v>0</v>
      </c>
      <c r="AC61" s="174">
        <v>0</v>
      </c>
      <c r="AD61" s="175">
        <v>0</v>
      </c>
      <c r="AE61" s="174">
        <v>0</v>
      </c>
      <c r="AF61" s="175">
        <v>0</v>
      </c>
      <c r="AG61" s="174">
        <v>0</v>
      </c>
      <c r="AH61" s="175">
        <v>0</v>
      </c>
      <c r="AI61" s="174">
        <v>0</v>
      </c>
      <c r="AJ61" s="175">
        <v>0</v>
      </c>
      <c r="AK61" s="174">
        <v>0</v>
      </c>
      <c r="AL61" s="175">
        <v>0</v>
      </c>
      <c r="AM61" s="174">
        <v>0</v>
      </c>
      <c r="AN61" s="175">
        <v>0</v>
      </c>
      <c r="AO61" s="174">
        <v>0</v>
      </c>
      <c r="AP61" s="175">
        <v>0</v>
      </c>
      <c r="AQ61" s="174">
        <v>0</v>
      </c>
      <c r="AR61" s="175">
        <v>0</v>
      </c>
      <c r="AS61" s="174">
        <v>0</v>
      </c>
      <c r="AT61" s="175">
        <v>0</v>
      </c>
      <c r="AU61" s="174">
        <v>0</v>
      </c>
      <c r="AV61" s="175">
        <v>0</v>
      </c>
      <c r="AW61" s="174">
        <v>0</v>
      </c>
      <c r="AX61" s="175">
        <v>0</v>
      </c>
      <c r="AY61" s="174">
        <v>0</v>
      </c>
      <c r="AZ61" s="175">
        <v>0</v>
      </c>
      <c r="BA61" s="174">
        <v>0</v>
      </c>
      <c r="BB61" s="175">
        <v>0</v>
      </c>
      <c r="BC61" s="174">
        <v>0</v>
      </c>
      <c r="BD61" s="175">
        <v>0</v>
      </c>
      <c r="BE61" s="174">
        <v>0</v>
      </c>
      <c r="BF61" s="175">
        <v>0</v>
      </c>
      <c r="BG61" s="174">
        <v>0</v>
      </c>
      <c r="BH61" s="175">
        <v>0</v>
      </c>
      <c r="BI61" s="174">
        <v>0</v>
      </c>
      <c r="BJ61" s="175">
        <v>0</v>
      </c>
      <c r="BK61" s="174">
        <v>0</v>
      </c>
      <c r="BL61" s="175">
        <v>0</v>
      </c>
      <c r="BM61" s="174">
        <v>0</v>
      </c>
      <c r="BN61" s="175">
        <v>0</v>
      </c>
      <c r="BO61" s="174">
        <v>0</v>
      </c>
      <c r="BP61" s="175">
        <v>0</v>
      </c>
      <c r="BQ61" s="174">
        <v>0</v>
      </c>
      <c r="BR61" s="175">
        <v>0</v>
      </c>
      <c r="BS61" s="174">
        <v>0</v>
      </c>
      <c r="BT61" s="175">
        <v>0</v>
      </c>
      <c r="BU61" s="174">
        <v>0</v>
      </c>
      <c r="BV61" s="175">
        <v>0</v>
      </c>
      <c r="BW61" s="174">
        <v>0</v>
      </c>
      <c r="BX61" s="175">
        <v>0</v>
      </c>
      <c r="BY61" s="174">
        <v>0</v>
      </c>
    </row>
    <row r="62" spans="1:77">
      <c r="A62" s="174" t="s">
        <v>79</v>
      </c>
      <c r="B62" s="175">
        <v>26695364.289999999</v>
      </c>
      <c r="C62" s="177">
        <v>0.12570000000000001</v>
      </c>
      <c r="D62" s="175">
        <v>0</v>
      </c>
      <c r="E62" s="174">
        <v>0</v>
      </c>
      <c r="F62" s="175">
        <v>0</v>
      </c>
      <c r="G62" s="174">
        <v>0</v>
      </c>
      <c r="H62" s="175">
        <v>0</v>
      </c>
      <c r="I62" s="174">
        <v>0</v>
      </c>
      <c r="J62" s="175">
        <v>0</v>
      </c>
      <c r="K62" s="174">
        <v>0</v>
      </c>
      <c r="L62" s="175">
        <v>17825973.600000001</v>
      </c>
      <c r="M62" s="177">
        <v>8.3427000000000007</v>
      </c>
      <c r="N62" s="175">
        <v>0</v>
      </c>
      <c r="O62" s="174">
        <v>0</v>
      </c>
      <c r="P62" s="175">
        <v>8007213.9699999997</v>
      </c>
      <c r="Q62" s="177">
        <v>2.266</v>
      </c>
      <c r="R62" s="175">
        <v>0</v>
      </c>
      <c r="S62" s="174">
        <v>0</v>
      </c>
      <c r="T62" s="175">
        <v>0</v>
      </c>
      <c r="U62" s="174">
        <v>0</v>
      </c>
      <c r="V62" s="175">
        <v>0</v>
      </c>
      <c r="W62" s="174">
        <v>0</v>
      </c>
      <c r="X62" s="175">
        <v>0</v>
      </c>
      <c r="Y62" s="174">
        <v>0</v>
      </c>
      <c r="Z62" s="175">
        <v>0</v>
      </c>
      <c r="AA62" s="174">
        <v>0</v>
      </c>
      <c r="AB62" s="175">
        <v>0</v>
      </c>
      <c r="AC62" s="174">
        <v>0</v>
      </c>
      <c r="AD62" s="175">
        <v>0</v>
      </c>
      <c r="AE62" s="174">
        <v>0</v>
      </c>
      <c r="AF62" s="175">
        <v>0</v>
      </c>
      <c r="AG62" s="174">
        <v>0</v>
      </c>
      <c r="AH62" s="175">
        <v>0</v>
      </c>
      <c r="AI62" s="174">
        <v>0</v>
      </c>
      <c r="AJ62" s="175">
        <v>0</v>
      </c>
      <c r="AK62" s="174">
        <v>0</v>
      </c>
      <c r="AL62" s="175">
        <v>0</v>
      </c>
      <c r="AM62" s="174">
        <v>0</v>
      </c>
      <c r="AN62" s="175">
        <v>0</v>
      </c>
      <c r="AO62" s="174">
        <v>0</v>
      </c>
      <c r="AP62" s="175">
        <v>0</v>
      </c>
      <c r="AQ62" s="174">
        <v>0</v>
      </c>
      <c r="AR62" s="175">
        <v>0</v>
      </c>
      <c r="AS62" s="174">
        <v>0</v>
      </c>
      <c r="AT62" s="175">
        <v>0</v>
      </c>
      <c r="AU62" s="174">
        <v>0</v>
      </c>
      <c r="AV62" s="175">
        <v>0</v>
      </c>
      <c r="AW62" s="174">
        <v>0</v>
      </c>
      <c r="AX62" s="175">
        <v>296949.59000000003</v>
      </c>
      <c r="AY62" s="177">
        <v>0.8044</v>
      </c>
      <c r="AZ62" s="175">
        <v>565227.13</v>
      </c>
      <c r="BA62" s="177">
        <v>19.0443</v>
      </c>
      <c r="BB62" s="175">
        <v>0</v>
      </c>
      <c r="BC62" s="174">
        <v>0</v>
      </c>
      <c r="BD62" s="175">
        <v>0</v>
      </c>
      <c r="BE62" s="174">
        <v>0</v>
      </c>
      <c r="BF62" s="175">
        <v>0</v>
      </c>
      <c r="BG62" s="174">
        <v>0</v>
      </c>
      <c r="BH62" s="175">
        <v>0</v>
      </c>
      <c r="BI62" s="174">
        <v>0</v>
      </c>
      <c r="BJ62" s="175">
        <v>0</v>
      </c>
      <c r="BK62" s="174">
        <v>0</v>
      </c>
      <c r="BL62" s="175">
        <v>0</v>
      </c>
      <c r="BM62" s="174">
        <v>0</v>
      </c>
      <c r="BN62" s="175">
        <v>0</v>
      </c>
      <c r="BO62" s="174">
        <v>0</v>
      </c>
      <c r="BP62" s="175">
        <v>0</v>
      </c>
      <c r="BQ62" s="174">
        <v>0</v>
      </c>
      <c r="BR62" s="175">
        <v>0</v>
      </c>
      <c r="BS62" s="174">
        <v>0</v>
      </c>
      <c r="BT62" s="175">
        <v>0</v>
      </c>
      <c r="BU62" s="174">
        <v>0</v>
      </c>
      <c r="BV62" s="175">
        <v>0</v>
      </c>
      <c r="BW62" s="174">
        <v>0</v>
      </c>
      <c r="BX62" s="175">
        <v>0</v>
      </c>
      <c r="BY62" s="174">
        <v>0</v>
      </c>
    </row>
    <row r="63" spans="1:77" ht="13.5" thickBot="1">
      <c r="A63" s="174" t="s">
        <v>78</v>
      </c>
      <c r="B63" s="175">
        <v>438959.6</v>
      </c>
      <c r="C63" s="177">
        <v>2.0999999999999999E-3</v>
      </c>
      <c r="D63" s="175">
        <v>0</v>
      </c>
      <c r="E63" s="174">
        <v>0</v>
      </c>
      <c r="F63" s="175">
        <v>0</v>
      </c>
      <c r="G63" s="174">
        <v>0</v>
      </c>
      <c r="H63" s="175">
        <v>0</v>
      </c>
      <c r="I63" s="174">
        <v>0</v>
      </c>
      <c r="J63" s="175">
        <v>0</v>
      </c>
      <c r="K63" s="174">
        <v>0</v>
      </c>
      <c r="L63" s="175">
        <v>438959.6</v>
      </c>
      <c r="M63" s="177">
        <v>0.2054</v>
      </c>
      <c r="N63" s="175">
        <v>0</v>
      </c>
      <c r="O63" s="174">
        <v>0</v>
      </c>
      <c r="P63" s="175">
        <v>0</v>
      </c>
      <c r="Q63" s="174">
        <v>0</v>
      </c>
      <c r="R63" s="175">
        <v>0</v>
      </c>
      <c r="S63" s="174">
        <v>0</v>
      </c>
      <c r="T63" s="175">
        <v>0</v>
      </c>
      <c r="U63" s="174">
        <v>0</v>
      </c>
      <c r="V63" s="175">
        <v>0</v>
      </c>
      <c r="W63" s="174">
        <v>0</v>
      </c>
      <c r="X63" s="175">
        <v>0</v>
      </c>
      <c r="Y63" s="174">
        <v>0</v>
      </c>
      <c r="Z63" s="175">
        <v>0</v>
      </c>
      <c r="AA63" s="174">
        <v>0</v>
      </c>
      <c r="AB63" s="175">
        <v>0</v>
      </c>
      <c r="AC63" s="174">
        <v>0</v>
      </c>
      <c r="AD63" s="175">
        <v>0</v>
      </c>
      <c r="AE63" s="174">
        <v>0</v>
      </c>
      <c r="AF63" s="175">
        <v>0</v>
      </c>
      <c r="AG63" s="174">
        <v>0</v>
      </c>
      <c r="AH63" s="175">
        <v>0</v>
      </c>
      <c r="AI63" s="174">
        <v>0</v>
      </c>
      <c r="AJ63" s="175">
        <v>0</v>
      </c>
      <c r="AK63" s="174">
        <v>0</v>
      </c>
      <c r="AL63" s="175">
        <v>0</v>
      </c>
      <c r="AM63" s="174">
        <v>0</v>
      </c>
      <c r="AN63" s="175">
        <v>0</v>
      </c>
      <c r="AO63" s="174">
        <v>0</v>
      </c>
      <c r="AP63" s="175">
        <v>0</v>
      </c>
      <c r="AQ63" s="174">
        <v>0</v>
      </c>
      <c r="AR63" s="175">
        <v>0</v>
      </c>
      <c r="AS63" s="174">
        <v>0</v>
      </c>
      <c r="AT63" s="175">
        <v>0</v>
      </c>
      <c r="AU63" s="174">
        <v>0</v>
      </c>
      <c r="AV63" s="175">
        <v>0</v>
      </c>
      <c r="AW63" s="174">
        <v>0</v>
      </c>
      <c r="AX63" s="175">
        <v>0</v>
      </c>
      <c r="AY63" s="174">
        <v>0</v>
      </c>
      <c r="AZ63" s="175">
        <v>0</v>
      </c>
      <c r="BA63" s="174">
        <v>0</v>
      </c>
      <c r="BB63" s="175">
        <v>0</v>
      </c>
      <c r="BC63" s="174">
        <v>0</v>
      </c>
      <c r="BD63" s="175">
        <v>0</v>
      </c>
      <c r="BE63" s="174">
        <v>0</v>
      </c>
      <c r="BF63" s="175">
        <v>0</v>
      </c>
      <c r="BG63" s="174">
        <v>0</v>
      </c>
      <c r="BH63" s="175">
        <v>0</v>
      </c>
      <c r="BI63" s="174">
        <v>0</v>
      </c>
      <c r="BJ63" s="175">
        <v>0</v>
      </c>
      <c r="BK63" s="174">
        <v>0</v>
      </c>
      <c r="BL63" s="175">
        <v>0</v>
      </c>
      <c r="BM63" s="174">
        <v>0</v>
      </c>
      <c r="BN63" s="175">
        <v>0</v>
      </c>
      <c r="BO63" s="174">
        <v>0</v>
      </c>
      <c r="BP63" s="175">
        <v>0</v>
      </c>
      <c r="BQ63" s="174">
        <v>0</v>
      </c>
      <c r="BR63" s="175">
        <v>0</v>
      </c>
      <c r="BS63" s="174">
        <v>0</v>
      </c>
      <c r="BT63" s="175">
        <v>0</v>
      </c>
      <c r="BU63" s="174">
        <v>0</v>
      </c>
      <c r="BV63" s="175">
        <v>0</v>
      </c>
      <c r="BW63" s="174">
        <v>0</v>
      </c>
      <c r="BX63" s="175">
        <v>0</v>
      </c>
      <c r="BY63" s="174">
        <v>0</v>
      </c>
    </row>
    <row r="64" spans="1:77" ht="14.25" thickTop="1" thickBot="1">
      <c r="A64" s="171" t="s">
        <v>13</v>
      </c>
      <c r="B64" s="152">
        <v>909063732.99000001</v>
      </c>
      <c r="C64" s="172">
        <v>4.2812000000000001</v>
      </c>
      <c r="D64" s="152">
        <v>27450437.530000001</v>
      </c>
      <c r="E64" s="172">
        <v>0.41220000000000001</v>
      </c>
      <c r="F64" s="152">
        <v>8857955.6199999992</v>
      </c>
      <c r="G64" s="172">
        <v>1.5274000000000001</v>
      </c>
      <c r="H64" s="152">
        <v>7964975.8700000001</v>
      </c>
      <c r="I64" s="172">
        <v>16.052399999999999</v>
      </c>
      <c r="J64" s="152">
        <v>15730299.880000001</v>
      </c>
      <c r="K64" s="172">
        <v>3.4767999999999999</v>
      </c>
      <c r="L64" s="152">
        <v>94180066.090000004</v>
      </c>
      <c r="M64" s="172">
        <v>44.076999999999998</v>
      </c>
      <c r="N64" s="152">
        <v>19836096.579999998</v>
      </c>
      <c r="O64" s="172">
        <v>2.0384000000000002</v>
      </c>
      <c r="P64" s="152">
        <v>34732998.219999999</v>
      </c>
      <c r="Q64" s="172">
        <v>9.8292000000000002</v>
      </c>
      <c r="R64" s="152">
        <v>746654.33</v>
      </c>
      <c r="S64" s="172">
        <v>1.8835999999999999</v>
      </c>
      <c r="T64" s="152">
        <v>2694914.37</v>
      </c>
      <c r="U64" s="172">
        <v>4.5209999999999999</v>
      </c>
      <c r="V64" s="152">
        <v>54533031.490000002</v>
      </c>
      <c r="W64" s="172">
        <v>6.4402999999999997</v>
      </c>
      <c r="X64" s="152">
        <v>426828306.13999999</v>
      </c>
      <c r="Y64" s="172">
        <v>8.6259999999999994</v>
      </c>
      <c r="Z64" s="152">
        <v>5323363.21</v>
      </c>
      <c r="AA64" s="172">
        <v>0.61570000000000003</v>
      </c>
      <c r="AB64" s="152">
        <v>20446242.91</v>
      </c>
      <c r="AC64" s="172">
        <v>62.942900000000002</v>
      </c>
      <c r="AD64" s="152">
        <v>4149888.53</v>
      </c>
      <c r="AE64" s="172">
        <v>7.9356</v>
      </c>
      <c r="AF64" s="152">
        <v>55899703.100000001</v>
      </c>
      <c r="AG64" s="172">
        <v>22.418199999999999</v>
      </c>
      <c r="AH64" s="152">
        <v>7240258.7400000002</v>
      </c>
      <c r="AI64" s="172">
        <v>4.8246000000000002</v>
      </c>
      <c r="AJ64" s="152">
        <v>240003</v>
      </c>
      <c r="AK64" s="172">
        <v>0.9415</v>
      </c>
      <c r="AL64" s="152">
        <v>4898794.5</v>
      </c>
      <c r="AM64" s="172">
        <v>2.2170000000000001</v>
      </c>
      <c r="AN64" s="152">
        <v>1536367.74</v>
      </c>
      <c r="AO64" s="172">
        <v>1.3932</v>
      </c>
      <c r="AP64" s="152">
        <v>11475332.99</v>
      </c>
      <c r="AQ64" s="172">
        <v>1.4883</v>
      </c>
      <c r="AR64" s="152">
        <v>101428.82</v>
      </c>
      <c r="AS64" s="172">
        <v>2.1875</v>
      </c>
      <c r="AT64" s="152">
        <v>5183355.74</v>
      </c>
      <c r="AU64" s="172">
        <v>4.0145999999999997</v>
      </c>
      <c r="AV64" s="152">
        <v>647412.13</v>
      </c>
      <c r="AW64" s="172">
        <v>1.0219</v>
      </c>
      <c r="AX64" s="152">
        <v>296949.59000000003</v>
      </c>
      <c r="AY64" s="172">
        <v>0.8044</v>
      </c>
      <c r="AZ64" s="152">
        <v>565227.13</v>
      </c>
      <c r="BA64" s="172">
        <v>19.0443</v>
      </c>
      <c r="BB64" s="152">
        <v>2333436.7599999998</v>
      </c>
      <c r="BC64" s="172">
        <v>1.1547000000000001</v>
      </c>
      <c r="BD64" s="152">
        <v>415273.42</v>
      </c>
      <c r="BE64" s="172">
        <v>9.7500000000000003E-2</v>
      </c>
      <c r="BF64" s="152">
        <v>4018414.54</v>
      </c>
      <c r="BG64" s="172">
        <v>1.6347</v>
      </c>
      <c r="BH64" s="152">
        <v>3052239.93</v>
      </c>
      <c r="BI64" s="172">
        <v>2.613</v>
      </c>
      <c r="BJ64" s="152">
        <v>69877.34</v>
      </c>
      <c r="BK64" s="172">
        <v>0.52439999999999998</v>
      </c>
      <c r="BL64" s="152">
        <v>500472.32000000001</v>
      </c>
      <c r="BM64" s="172">
        <v>4.5830000000000002</v>
      </c>
      <c r="BN64" s="152">
        <v>981427.87</v>
      </c>
      <c r="BO64" s="172">
        <v>4.4081999999999999</v>
      </c>
      <c r="BP64" s="152">
        <v>20911438.100000001</v>
      </c>
      <c r="BQ64" s="172">
        <v>14.221</v>
      </c>
      <c r="BR64" s="152">
        <v>39968454.200000003</v>
      </c>
      <c r="BS64" s="172">
        <v>2.7648999999999999</v>
      </c>
      <c r="BT64" s="152">
        <v>4117078.57</v>
      </c>
      <c r="BU64" s="172">
        <v>3.8216999999999999</v>
      </c>
      <c r="BV64" s="152">
        <v>16258943.32</v>
      </c>
      <c r="BW64" s="172">
        <v>3.6764000000000001</v>
      </c>
      <c r="BX64" s="152">
        <v>4876612.37</v>
      </c>
      <c r="BY64" s="172">
        <v>2.9626000000000001</v>
      </c>
    </row>
    <row r="65" spans="1:76" ht="13.5" thickTop="1"/>
    <row r="66" spans="1:76">
      <c r="A66" s="174" t="s">
        <v>251</v>
      </c>
      <c r="B66" s="175">
        <v>8390351433.7299995</v>
      </c>
      <c r="D66" s="175">
        <v>1205310.19</v>
      </c>
      <c r="F66" s="175">
        <v>0</v>
      </c>
      <c r="H66" s="175">
        <v>0</v>
      </c>
      <c r="J66" s="175">
        <v>0</v>
      </c>
      <c r="L66" s="175">
        <v>157836434.63</v>
      </c>
      <c r="N66" s="175">
        <v>584438485.36000001</v>
      </c>
      <c r="P66" s="175">
        <v>198569218.40000001</v>
      </c>
      <c r="R66" s="175">
        <v>0</v>
      </c>
      <c r="T66" s="175">
        <v>0</v>
      </c>
      <c r="V66" s="175">
        <v>0</v>
      </c>
      <c r="X66" s="175">
        <v>4948162210.1499996</v>
      </c>
      <c r="Z66" s="175">
        <v>74647866.719999999</v>
      </c>
      <c r="AB66" s="175">
        <v>32483799</v>
      </c>
      <c r="AD66" s="175">
        <v>0</v>
      </c>
      <c r="AF66" s="175">
        <v>0</v>
      </c>
      <c r="AH66" s="175">
        <v>5171619.59</v>
      </c>
      <c r="AJ66" s="175">
        <v>0</v>
      </c>
      <c r="AL66" s="175">
        <v>63503545.549999997</v>
      </c>
      <c r="AN66" s="175">
        <v>4064949.9</v>
      </c>
      <c r="AP66" s="175">
        <v>52758100.700000003</v>
      </c>
      <c r="AR66" s="175">
        <v>386603.93</v>
      </c>
      <c r="AT66" s="175">
        <v>36589862.829999998</v>
      </c>
      <c r="AV66" s="175">
        <v>33026765.550000001</v>
      </c>
      <c r="AX66" s="175">
        <v>18171868.809999999</v>
      </c>
      <c r="AZ66" s="175">
        <v>2049959.44</v>
      </c>
      <c r="BB66" s="175">
        <v>164880145.59999999</v>
      </c>
      <c r="BD66" s="175">
        <v>200492945.90000001</v>
      </c>
      <c r="BF66" s="175">
        <v>88312302.670000002</v>
      </c>
      <c r="BH66" s="175">
        <v>116584964.7</v>
      </c>
      <c r="BJ66" s="175">
        <v>11593463.890000001</v>
      </c>
      <c r="BL66" s="175">
        <v>5569240.9900000002</v>
      </c>
      <c r="BN66" s="175">
        <v>3562198.95</v>
      </c>
      <c r="BP66" s="175">
        <v>0</v>
      </c>
      <c r="BR66" s="175">
        <v>1445549592.23</v>
      </c>
      <c r="BT66" s="175">
        <v>32737568.27</v>
      </c>
      <c r="BV66" s="175">
        <v>61965723.710000001</v>
      </c>
      <c r="BX66" s="175">
        <v>46036686.07</v>
      </c>
    </row>
  </sheetData>
  <mergeCells count="76">
    <mergeCell ref="BX53:BY54"/>
    <mergeCell ref="BB53:BC54"/>
    <mergeCell ref="BD53:BE54"/>
    <mergeCell ref="BF53:BG54"/>
    <mergeCell ref="BH53:BI54"/>
    <mergeCell ref="BJ53:BK54"/>
    <mergeCell ref="BL53:BM54"/>
    <mergeCell ref="BN53:BO54"/>
    <mergeCell ref="BP53:BQ54"/>
    <mergeCell ref="BR53:BS54"/>
    <mergeCell ref="BT53:BU54"/>
    <mergeCell ref="BV53:BW54"/>
    <mergeCell ref="AZ53:BA54"/>
    <mergeCell ref="AD53:AE54"/>
    <mergeCell ref="AF53:AG54"/>
    <mergeCell ref="AH53:AI54"/>
    <mergeCell ref="AJ53:AK54"/>
    <mergeCell ref="AL53:AM54"/>
    <mergeCell ref="AN53:AO54"/>
    <mergeCell ref="AP53:AQ54"/>
    <mergeCell ref="AR53:AS54"/>
    <mergeCell ref="AT53:AU54"/>
    <mergeCell ref="AV53:AW54"/>
    <mergeCell ref="AX53:AY54"/>
    <mergeCell ref="R53:S54"/>
    <mergeCell ref="T53:U54"/>
    <mergeCell ref="V53:W54"/>
    <mergeCell ref="X53:Y54"/>
    <mergeCell ref="Z53:AA54"/>
    <mergeCell ref="AB53:AC54"/>
    <mergeCell ref="BV3:BW4"/>
    <mergeCell ref="BX3:BY4"/>
    <mergeCell ref="B53:C53"/>
    <mergeCell ref="D53:E54"/>
    <mergeCell ref="F53:G54"/>
    <mergeCell ref="H53:I54"/>
    <mergeCell ref="J53:K54"/>
    <mergeCell ref="L53:M54"/>
    <mergeCell ref="N53:O54"/>
    <mergeCell ref="P53:Q54"/>
    <mergeCell ref="BJ3:BK4"/>
    <mergeCell ref="BL3:BM4"/>
    <mergeCell ref="BN3:BO4"/>
    <mergeCell ref="BP3:BQ4"/>
    <mergeCell ref="BR3:BS4"/>
    <mergeCell ref="BT3:BU4"/>
    <mergeCell ref="AX3:AY4"/>
    <mergeCell ref="AZ3:BA4"/>
    <mergeCell ref="BB3:BC4"/>
    <mergeCell ref="BD3:BE4"/>
    <mergeCell ref="BF3:BG4"/>
    <mergeCell ref="BH3:BI4"/>
    <mergeCell ref="AV3:AW4"/>
    <mergeCell ref="Z3:AA4"/>
    <mergeCell ref="AB3:AC4"/>
    <mergeCell ref="AD3:AE4"/>
    <mergeCell ref="AF3:AG4"/>
    <mergeCell ref="AH3:AI4"/>
    <mergeCell ref="AJ3:AK4"/>
    <mergeCell ref="AL3:AM4"/>
    <mergeCell ref="AN3:AO4"/>
    <mergeCell ref="AP3:AQ4"/>
    <mergeCell ref="AR3:AS4"/>
    <mergeCell ref="AT3:AU4"/>
    <mergeCell ref="X3:Y4"/>
    <mergeCell ref="B3:C3"/>
    <mergeCell ref="D3:E4"/>
    <mergeCell ref="F3:G4"/>
    <mergeCell ref="H3:I4"/>
    <mergeCell ref="J3:K4"/>
    <mergeCell ref="L3:M4"/>
    <mergeCell ref="N3:O4"/>
    <mergeCell ref="P3:Q4"/>
    <mergeCell ref="R3:S4"/>
    <mergeCell ref="T3:U4"/>
    <mergeCell ref="V3:W4"/>
  </mergeCells>
  <pageMargins left="0.75" right="0.75" top="1" bottom="1" header="0.5" footer="0.5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>
  <dimension ref="A1:O48"/>
  <sheetViews>
    <sheetView workbookViewId="0"/>
  </sheetViews>
  <sheetFormatPr defaultRowHeight="12.75"/>
  <cols>
    <col min="1" max="1" width="45.5703125" style="174" bestFit="1" customWidth="1"/>
    <col min="2" max="2" width="12" style="175" bestFit="1" customWidth="1"/>
    <col min="3" max="3" width="4" style="174" bestFit="1" customWidth="1"/>
    <col min="4" max="4" width="12" style="175" bestFit="1" customWidth="1"/>
    <col min="5" max="5" width="4" style="174" bestFit="1" customWidth="1"/>
    <col min="6" max="6" width="11" style="175" bestFit="1" customWidth="1"/>
    <col min="7" max="7" width="4" style="174" bestFit="1" customWidth="1"/>
    <col min="8" max="8" width="12" style="175" bestFit="1" customWidth="1"/>
    <col min="9" max="9" width="4" style="174" bestFit="1" customWidth="1"/>
    <col min="10" max="10" width="12" style="175" bestFit="1" customWidth="1"/>
    <col min="11" max="11" width="4" style="174" bestFit="1" customWidth="1"/>
    <col min="12" max="12" width="12" style="175" bestFit="1" customWidth="1"/>
    <col min="13" max="13" width="4" style="174" bestFit="1" customWidth="1"/>
    <col min="14" max="14" width="11" style="175" bestFit="1" customWidth="1"/>
    <col min="15" max="256" width="9.140625" style="174"/>
    <col min="257" max="257" width="45.5703125" style="174" bestFit="1" customWidth="1"/>
    <col min="258" max="258" width="12" style="174" bestFit="1" customWidth="1"/>
    <col min="259" max="259" width="4" style="174" bestFit="1" customWidth="1"/>
    <col min="260" max="260" width="12" style="174" bestFit="1" customWidth="1"/>
    <col min="261" max="261" width="4" style="174" bestFit="1" customWidth="1"/>
    <col min="262" max="262" width="11" style="174" bestFit="1" customWidth="1"/>
    <col min="263" max="263" width="4" style="174" bestFit="1" customWidth="1"/>
    <col min="264" max="264" width="12" style="174" bestFit="1" customWidth="1"/>
    <col min="265" max="265" width="4" style="174" bestFit="1" customWidth="1"/>
    <col min="266" max="266" width="12" style="174" bestFit="1" customWidth="1"/>
    <col min="267" max="267" width="4" style="174" bestFit="1" customWidth="1"/>
    <col min="268" max="268" width="12" style="174" bestFit="1" customWidth="1"/>
    <col min="269" max="269" width="4" style="174" bestFit="1" customWidth="1"/>
    <col min="270" max="270" width="11" style="174" bestFit="1" customWidth="1"/>
    <col min="271" max="512" width="9.140625" style="174"/>
    <col min="513" max="513" width="45.5703125" style="174" bestFit="1" customWidth="1"/>
    <col min="514" max="514" width="12" style="174" bestFit="1" customWidth="1"/>
    <col min="515" max="515" width="4" style="174" bestFit="1" customWidth="1"/>
    <col min="516" max="516" width="12" style="174" bestFit="1" customWidth="1"/>
    <col min="517" max="517" width="4" style="174" bestFit="1" customWidth="1"/>
    <col min="518" max="518" width="11" style="174" bestFit="1" customWidth="1"/>
    <col min="519" max="519" width="4" style="174" bestFit="1" customWidth="1"/>
    <col min="520" max="520" width="12" style="174" bestFit="1" customWidth="1"/>
    <col min="521" max="521" width="4" style="174" bestFit="1" customWidth="1"/>
    <col min="522" max="522" width="12" style="174" bestFit="1" customWidth="1"/>
    <col min="523" max="523" width="4" style="174" bestFit="1" customWidth="1"/>
    <col min="524" max="524" width="12" style="174" bestFit="1" customWidth="1"/>
    <col min="525" max="525" width="4" style="174" bestFit="1" customWidth="1"/>
    <col min="526" max="526" width="11" style="174" bestFit="1" customWidth="1"/>
    <col min="527" max="768" width="9.140625" style="174"/>
    <col min="769" max="769" width="45.5703125" style="174" bestFit="1" customWidth="1"/>
    <col min="770" max="770" width="12" style="174" bestFit="1" customWidth="1"/>
    <col min="771" max="771" width="4" style="174" bestFit="1" customWidth="1"/>
    <col min="772" max="772" width="12" style="174" bestFit="1" customWidth="1"/>
    <col min="773" max="773" width="4" style="174" bestFit="1" customWidth="1"/>
    <col min="774" max="774" width="11" style="174" bestFit="1" customWidth="1"/>
    <col min="775" max="775" width="4" style="174" bestFit="1" customWidth="1"/>
    <col min="776" max="776" width="12" style="174" bestFit="1" customWidth="1"/>
    <col min="777" max="777" width="4" style="174" bestFit="1" customWidth="1"/>
    <col min="778" max="778" width="12" style="174" bestFit="1" customWidth="1"/>
    <col min="779" max="779" width="4" style="174" bestFit="1" customWidth="1"/>
    <col min="780" max="780" width="12" style="174" bestFit="1" customWidth="1"/>
    <col min="781" max="781" width="4" style="174" bestFit="1" customWidth="1"/>
    <col min="782" max="782" width="11" style="174" bestFit="1" customWidth="1"/>
    <col min="783" max="1024" width="9.140625" style="174"/>
    <col min="1025" max="1025" width="45.5703125" style="174" bestFit="1" customWidth="1"/>
    <col min="1026" max="1026" width="12" style="174" bestFit="1" customWidth="1"/>
    <col min="1027" max="1027" width="4" style="174" bestFit="1" customWidth="1"/>
    <col min="1028" max="1028" width="12" style="174" bestFit="1" customWidth="1"/>
    <col min="1029" max="1029" width="4" style="174" bestFit="1" customWidth="1"/>
    <col min="1030" max="1030" width="11" style="174" bestFit="1" customWidth="1"/>
    <col min="1031" max="1031" width="4" style="174" bestFit="1" customWidth="1"/>
    <col min="1032" max="1032" width="12" style="174" bestFit="1" customWidth="1"/>
    <col min="1033" max="1033" width="4" style="174" bestFit="1" customWidth="1"/>
    <col min="1034" max="1034" width="12" style="174" bestFit="1" customWidth="1"/>
    <col min="1035" max="1035" width="4" style="174" bestFit="1" customWidth="1"/>
    <col min="1036" max="1036" width="12" style="174" bestFit="1" customWidth="1"/>
    <col min="1037" max="1037" width="4" style="174" bestFit="1" customWidth="1"/>
    <col min="1038" max="1038" width="11" style="174" bestFit="1" customWidth="1"/>
    <col min="1039" max="1280" width="9.140625" style="174"/>
    <col min="1281" max="1281" width="45.5703125" style="174" bestFit="1" customWidth="1"/>
    <col min="1282" max="1282" width="12" style="174" bestFit="1" customWidth="1"/>
    <col min="1283" max="1283" width="4" style="174" bestFit="1" customWidth="1"/>
    <col min="1284" max="1284" width="12" style="174" bestFit="1" customWidth="1"/>
    <col min="1285" max="1285" width="4" style="174" bestFit="1" customWidth="1"/>
    <col min="1286" max="1286" width="11" style="174" bestFit="1" customWidth="1"/>
    <col min="1287" max="1287" width="4" style="174" bestFit="1" customWidth="1"/>
    <col min="1288" max="1288" width="12" style="174" bestFit="1" customWidth="1"/>
    <col min="1289" max="1289" width="4" style="174" bestFit="1" customWidth="1"/>
    <col min="1290" max="1290" width="12" style="174" bestFit="1" customWidth="1"/>
    <col min="1291" max="1291" width="4" style="174" bestFit="1" customWidth="1"/>
    <col min="1292" max="1292" width="12" style="174" bestFit="1" customWidth="1"/>
    <col min="1293" max="1293" width="4" style="174" bestFit="1" customWidth="1"/>
    <col min="1294" max="1294" width="11" style="174" bestFit="1" customWidth="1"/>
    <col min="1295" max="1536" width="9.140625" style="174"/>
    <col min="1537" max="1537" width="45.5703125" style="174" bestFit="1" customWidth="1"/>
    <col min="1538" max="1538" width="12" style="174" bestFit="1" customWidth="1"/>
    <col min="1539" max="1539" width="4" style="174" bestFit="1" customWidth="1"/>
    <col min="1540" max="1540" width="12" style="174" bestFit="1" customWidth="1"/>
    <col min="1541" max="1541" width="4" style="174" bestFit="1" customWidth="1"/>
    <col min="1542" max="1542" width="11" style="174" bestFit="1" customWidth="1"/>
    <col min="1543" max="1543" width="4" style="174" bestFit="1" customWidth="1"/>
    <col min="1544" max="1544" width="12" style="174" bestFit="1" customWidth="1"/>
    <col min="1545" max="1545" width="4" style="174" bestFit="1" customWidth="1"/>
    <col min="1546" max="1546" width="12" style="174" bestFit="1" customWidth="1"/>
    <col min="1547" max="1547" width="4" style="174" bestFit="1" customWidth="1"/>
    <col min="1548" max="1548" width="12" style="174" bestFit="1" customWidth="1"/>
    <col min="1549" max="1549" width="4" style="174" bestFit="1" customWidth="1"/>
    <col min="1550" max="1550" width="11" style="174" bestFit="1" customWidth="1"/>
    <col min="1551" max="1792" width="9.140625" style="174"/>
    <col min="1793" max="1793" width="45.5703125" style="174" bestFit="1" customWidth="1"/>
    <col min="1794" max="1794" width="12" style="174" bestFit="1" customWidth="1"/>
    <col min="1795" max="1795" width="4" style="174" bestFit="1" customWidth="1"/>
    <col min="1796" max="1796" width="12" style="174" bestFit="1" customWidth="1"/>
    <col min="1797" max="1797" width="4" style="174" bestFit="1" customWidth="1"/>
    <col min="1798" max="1798" width="11" style="174" bestFit="1" customWidth="1"/>
    <col min="1799" max="1799" width="4" style="174" bestFit="1" customWidth="1"/>
    <col min="1800" max="1800" width="12" style="174" bestFit="1" customWidth="1"/>
    <col min="1801" max="1801" width="4" style="174" bestFit="1" customWidth="1"/>
    <col min="1802" max="1802" width="12" style="174" bestFit="1" customWidth="1"/>
    <col min="1803" max="1803" width="4" style="174" bestFit="1" customWidth="1"/>
    <col min="1804" max="1804" width="12" style="174" bestFit="1" customWidth="1"/>
    <col min="1805" max="1805" width="4" style="174" bestFit="1" customWidth="1"/>
    <col min="1806" max="1806" width="11" style="174" bestFit="1" customWidth="1"/>
    <col min="1807" max="2048" width="9.140625" style="174"/>
    <col min="2049" max="2049" width="45.5703125" style="174" bestFit="1" customWidth="1"/>
    <col min="2050" max="2050" width="12" style="174" bestFit="1" customWidth="1"/>
    <col min="2051" max="2051" width="4" style="174" bestFit="1" customWidth="1"/>
    <col min="2052" max="2052" width="12" style="174" bestFit="1" customWidth="1"/>
    <col min="2053" max="2053" width="4" style="174" bestFit="1" customWidth="1"/>
    <col min="2054" max="2054" width="11" style="174" bestFit="1" customWidth="1"/>
    <col min="2055" max="2055" width="4" style="174" bestFit="1" customWidth="1"/>
    <col min="2056" max="2056" width="12" style="174" bestFit="1" customWidth="1"/>
    <col min="2057" max="2057" width="4" style="174" bestFit="1" customWidth="1"/>
    <col min="2058" max="2058" width="12" style="174" bestFit="1" customWidth="1"/>
    <col min="2059" max="2059" width="4" style="174" bestFit="1" customWidth="1"/>
    <col min="2060" max="2060" width="12" style="174" bestFit="1" customWidth="1"/>
    <col min="2061" max="2061" width="4" style="174" bestFit="1" customWidth="1"/>
    <col min="2062" max="2062" width="11" style="174" bestFit="1" customWidth="1"/>
    <col min="2063" max="2304" width="9.140625" style="174"/>
    <col min="2305" max="2305" width="45.5703125" style="174" bestFit="1" customWidth="1"/>
    <col min="2306" max="2306" width="12" style="174" bestFit="1" customWidth="1"/>
    <col min="2307" max="2307" width="4" style="174" bestFit="1" customWidth="1"/>
    <col min="2308" max="2308" width="12" style="174" bestFit="1" customWidth="1"/>
    <col min="2309" max="2309" width="4" style="174" bestFit="1" customWidth="1"/>
    <col min="2310" max="2310" width="11" style="174" bestFit="1" customWidth="1"/>
    <col min="2311" max="2311" width="4" style="174" bestFit="1" customWidth="1"/>
    <col min="2312" max="2312" width="12" style="174" bestFit="1" customWidth="1"/>
    <col min="2313" max="2313" width="4" style="174" bestFit="1" customWidth="1"/>
    <col min="2314" max="2314" width="12" style="174" bestFit="1" customWidth="1"/>
    <col min="2315" max="2315" width="4" style="174" bestFit="1" customWidth="1"/>
    <col min="2316" max="2316" width="12" style="174" bestFit="1" customWidth="1"/>
    <col min="2317" max="2317" width="4" style="174" bestFit="1" customWidth="1"/>
    <col min="2318" max="2318" width="11" style="174" bestFit="1" customWidth="1"/>
    <col min="2319" max="2560" width="9.140625" style="174"/>
    <col min="2561" max="2561" width="45.5703125" style="174" bestFit="1" customWidth="1"/>
    <col min="2562" max="2562" width="12" style="174" bestFit="1" customWidth="1"/>
    <col min="2563" max="2563" width="4" style="174" bestFit="1" customWidth="1"/>
    <col min="2564" max="2564" width="12" style="174" bestFit="1" customWidth="1"/>
    <col min="2565" max="2565" width="4" style="174" bestFit="1" customWidth="1"/>
    <col min="2566" max="2566" width="11" style="174" bestFit="1" customWidth="1"/>
    <col min="2567" max="2567" width="4" style="174" bestFit="1" customWidth="1"/>
    <col min="2568" max="2568" width="12" style="174" bestFit="1" customWidth="1"/>
    <col min="2569" max="2569" width="4" style="174" bestFit="1" customWidth="1"/>
    <col min="2570" max="2570" width="12" style="174" bestFit="1" customWidth="1"/>
    <col min="2571" max="2571" width="4" style="174" bestFit="1" customWidth="1"/>
    <col min="2572" max="2572" width="12" style="174" bestFit="1" customWidth="1"/>
    <col min="2573" max="2573" width="4" style="174" bestFit="1" customWidth="1"/>
    <col min="2574" max="2574" width="11" style="174" bestFit="1" customWidth="1"/>
    <col min="2575" max="2816" width="9.140625" style="174"/>
    <col min="2817" max="2817" width="45.5703125" style="174" bestFit="1" customWidth="1"/>
    <col min="2818" max="2818" width="12" style="174" bestFit="1" customWidth="1"/>
    <col min="2819" max="2819" width="4" style="174" bestFit="1" customWidth="1"/>
    <col min="2820" max="2820" width="12" style="174" bestFit="1" customWidth="1"/>
    <col min="2821" max="2821" width="4" style="174" bestFit="1" customWidth="1"/>
    <col min="2822" max="2822" width="11" style="174" bestFit="1" customWidth="1"/>
    <col min="2823" max="2823" width="4" style="174" bestFit="1" customWidth="1"/>
    <col min="2824" max="2824" width="12" style="174" bestFit="1" customWidth="1"/>
    <col min="2825" max="2825" width="4" style="174" bestFit="1" customWidth="1"/>
    <col min="2826" max="2826" width="12" style="174" bestFit="1" customWidth="1"/>
    <col min="2827" max="2827" width="4" style="174" bestFit="1" customWidth="1"/>
    <col min="2828" max="2828" width="12" style="174" bestFit="1" customWidth="1"/>
    <col min="2829" max="2829" width="4" style="174" bestFit="1" customWidth="1"/>
    <col min="2830" max="2830" width="11" style="174" bestFit="1" customWidth="1"/>
    <col min="2831" max="3072" width="9.140625" style="174"/>
    <col min="3073" max="3073" width="45.5703125" style="174" bestFit="1" customWidth="1"/>
    <col min="3074" max="3074" width="12" style="174" bestFit="1" customWidth="1"/>
    <col min="3075" max="3075" width="4" style="174" bestFit="1" customWidth="1"/>
    <col min="3076" max="3076" width="12" style="174" bestFit="1" customWidth="1"/>
    <col min="3077" max="3077" width="4" style="174" bestFit="1" customWidth="1"/>
    <col min="3078" max="3078" width="11" style="174" bestFit="1" customWidth="1"/>
    <col min="3079" max="3079" width="4" style="174" bestFit="1" customWidth="1"/>
    <col min="3080" max="3080" width="12" style="174" bestFit="1" customWidth="1"/>
    <col min="3081" max="3081" width="4" style="174" bestFit="1" customWidth="1"/>
    <col min="3082" max="3082" width="12" style="174" bestFit="1" customWidth="1"/>
    <col min="3083" max="3083" width="4" style="174" bestFit="1" customWidth="1"/>
    <col min="3084" max="3084" width="12" style="174" bestFit="1" customWidth="1"/>
    <col min="3085" max="3085" width="4" style="174" bestFit="1" customWidth="1"/>
    <col min="3086" max="3086" width="11" style="174" bestFit="1" customWidth="1"/>
    <col min="3087" max="3328" width="9.140625" style="174"/>
    <col min="3329" max="3329" width="45.5703125" style="174" bestFit="1" customWidth="1"/>
    <col min="3330" max="3330" width="12" style="174" bestFit="1" customWidth="1"/>
    <col min="3331" max="3331" width="4" style="174" bestFit="1" customWidth="1"/>
    <col min="3332" max="3332" width="12" style="174" bestFit="1" customWidth="1"/>
    <col min="3333" max="3333" width="4" style="174" bestFit="1" customWidth="1"/>
    <col min="3334" max="3334" width="11" style="174" bestFit="1" customWidth="1"/>
    <col min="3335" max="3335" width="4" style="174" bestFit="1" customWidth="1"/>
    <col min="3336" max="3336" width="12" style="174" bestFit="1" customWidth="1"/>
    <col min="3337" max="3337" width="4" style="174" bestFit="1" customWidth="1"/>
    <col min="3338" max="3338" width="12" style="174" bestFit="1" customWidth="1"/>
    <col min="3339" max="3339" width="4" style="174" bestFit="1" customWidth="1"/>
    <col min="3340" max="3340" width="12" style="174" bestFit="1" customWidth="1"/>
    <col min="3341" max="3341" width="4" style="174" bestFit="1" customWidth="1"/>
    <col min="3342" max="3342" width="11" style="174" bestFit="1" customWidth="1"/>
    <col min="3343" max="3584" width="9.140625" style="174"/>
    <col min="3585" max="3585" width="45.5703125" style="174" bestFit="1" customWidth="1"/>
    <col min="3586" max="3586" width="12" style="174" bestFit="1" customWidth="1"/>
    <col min="3587" max="3587" width="4" style="174" bestFit="1" customWidth="1"/>
    <col min="3588" max="3588" width="12" style="174" bestFit="1" customWidth="1"/>
    <col min="3589" max="3589" width="4" style="174" bestFit="1" customWidth="1"/>
    <col min="3590" max="3590" width="11" style="174" bestFit="1" customWidth="1"/>
    <col min="3591" max="3591" width="4" style="174" bestFit="1" customWidth="1"/>
    <col min="3592" max="3592" width="12" style="174" bestFit="1" customWidth="1"/>
    <col min="3593" max="3593" width="4" style="174" bestFit="1" customWidth="1"/>
    <col min="3594" max="3594" width="12" style="174" bestFit="1" customWidth="1"/>
    <col min="3595" max="3595" width="4" style="174" bestFit="1" customWidth="1"/>
    <col min="3596" max="3596" width="12" style="174" bestFit="1" customWidth="1"/>
    <col min="3597" max="3597" width="4" style="174" bestFit="1" customWidth="1"/>
    <col min="3598" max="3598" width="11" style="174" bestFit="1" customWidth="1"/>
    <col min="3599" max="3840" width="9.140625" style="174"/>
    <col min="3841" max="3841" width="45.5703125" style="174" bestFit="1" customWidth="1"/>
    <col min="3842" max="3842" width="12" style="174" bestFit="1" customWidth="1"/>
    <col min="3843" max="3843" width="4" style="174" bestFit="1" customWidth="1"/>
    <col min="3844" max="3844" width="12" style="174" bestFit="1" customWidth="1"/>
    <col min="3845" max="3845" width="4" style="174" bestFit="1" customWidth="1"/>
    <col min="3846" max="3846" width="11" style="174" bestFit="1" customWidth="1"/>
    <col min="3847" max="3847" width="4" style="174" bestFit="1" customWidth="1"/>
    <col min="3848" max="3848" width="12" style="174" bestFit="1" customWidth="1"/>
    <col min="3849" max="3849" width="4" style="174" bestFit="1" customWidth="1"/>
    <col min="3850" max="3850" width="12" style="174" bestFit="1" customWidth="1"/>
    <col min="3851" max="3851" width="4" style="174" bestFit="1" customWidth="1"/>
    <col min="3852" max="3852" width="12" style="174" bestFit="1" customWidth="1"/>
    <col min="3853" max="3853" width="4" style="174" bestFit="1" customWidth="1"/>
    <col min="3854" max="3854" width="11" style="174" bestFit="1" customWidth="1"/>
    <col min="3855" max="4096" width="9.140625" style="174"/>
    <col min="4097" max="4097" width="45.5703125" style="174" bestFit="1" customWidth="1"/>
    <col min="4098" max="4098" width="12" style="174" bestFit="1" customWidth="1"/>
    <col min="4099" max="4099" width="4" style="174" bestFit="1" customWidth="1"/>
    <col min="4100" max="4100" width="12" style="174" bestFit="1" customWidth="1"/>
    <col min="4101" max="4101" width="4" style="174" bestFit="1" customWidth="1"/>
    <col min="4102" max="4102" width="11" style="174" bestFit="1" customWidth="1"/>
    <col min="4103" max="4103" width="4" style="174" bestFit="1" customWidth="1"/>
    <col min="4104" max="4104" width="12" style="174" bestFit="1" customWidth="1"/>
    <col min="4105" max="4105" width="4" style="174" bestFit="1" customWidth="1"/>
    <col min="4106" max="4106" width="12" style="174" bestFit="1" customWidth="1"/>
    <col min="4107" max="4107" width="4" style="174" bestFit="1" customWidth="1"/>
    <col min="4108" max="4108" width="12" style="174" bestFit="1" customWidth="1"/>
    <col min="4109" max="4109" width="4" style="174" bestFit="1" customWidth="1"/>
    <col min="4110" max="4110" width="11" style="174" bestFit="1" customWidth="1"/>
    <col min="4111" max="4352" width="9.140625" style="174"/>
    <col min="4353" max="4353" width="45.5703125" style="174" bestFit="1" customWidth="1"/>
    <col min="4354" max="4354" width="12" style="174" bestFit="1" customWidth="1"/>
    <col min="4355" max="4355" width="4" style="174" bestFit="1" customWidth="1"/>
    <col min="4356" max="4356" width="12" style="174" bestFit="1" customWidth="1"/>
    <col min="4357" max="4357" width="4" style="174" bestFit="1" customWidth="1"/>
    <col min="4358" max="4358" width="11" style="174" bestFit="1" customWidth="1"/>
    <col min="4359" max="4359" width="4" style="174" bestFit="1" customWidth="1"/>
    <col min="4360" max="4360" width="12" style="174" bestFit="1" customWidth="1"/>
    <col min="4361" max="4361" width="4" style="174" bestFit="1" customWidth="1"/>
    <col min="4362" max="4362" width="12" style="174" bestFit="1" customWidth="1"/>
    <col min="4363" max="4363" width="4" style="174" bestFit="1" customWidth="1"/>
    <col min="4364" max="4364" width="12" style="174" bestFit="1" customWidth="1"/>
    <col min="4365" max="4365" width="4" style="174" bestFit="1" customWidth="1"/>
    <col min="4366" max="4366" width="11" style="174" bestFit="1" customWidth="1"/>
    <col min="4367" max="4608" width="9.140625" style="174"/>
    <col min="4609" max="4609" width="45.5703125" style="174" bestFit="1" customWidth="1"/>
    <col min="4610" max="4610" width="12" style="174" bestFit="1" customWidth="1"/>
    <col min="4611" max="4611" width="4" style="174" bestFit="1" customWidth="1"/>
    <col min="4612" max="4612" width="12" style="174" bestFit="1" customWidth="1"/>
    <col min="4613" max="4613" width="4" style="174" bestFit="1" customWidth="1"/>
    <col min="4614" max="4614" width="11" style="174" bestFit="1" customWidth="1"/>
    <col min="4615" max="4615" width="4" style="174" bestFit="1" customWidth="1"/>
    <col min="4616" max="4616" width="12" style="174" bestFit="1" customWidth="1"/>
    <col min="4617" max="4617" width="4" style="174" bestFit="1" customWidth="1"/>
    <col min="4618" max="4618" width="12" style="174" bestFit="1" customWidth="1"/>
    <col min="4619" max="4619" width="4" style="174" bestFit="1" customWidth="1"/>
    <col min="4620" max="4620" width="12" style="174" bestFit="1" customWidth="1"/>
    <col min="4621" max="4621" width="4" style="174" bestFit="1" customWidth="1"/>
    <col min="4622" max="4622" width="11" style="174" bestFit="1" customWidth="1"/>
    <col min="4623" max="4864" width="9.140625" style="174"/>
    <col min="4865" max="4865" width="45.5703125" style="174" bestFit="1" customWidth="1"/>
    <col min="4866" max="4866" width="12" style="174" bestFit="1" customWidth="1"/>
    <col min="4867" max="4867" width="4" style="174" bestFit="1" customWidth="1"/>
    <col min="4868" max="4868" width="12" style="174" bestFit="1" customWidth="1"/>
    <col min="4869" max="4869" width="4" style="174" bestFit="1" customWidth="1"/>
    <col min="4870" max="4870" width="11" style="174" bestFit="1" customWidth="1"/>
    <col min="4871" max="4871" width="4" style="174" bestFit="1" customWidth="1"/>
    <col min="4872" max="4872" width="12" style="174" bestFit="1" customWidth="1"/>
    <col min="4873" max="4873" width="4" style="174" bestFit="1" customWidth="1"/>
    <col min="4874" max="4874" width="12" style="174" bestFit="1" customWidth="1"/>
    <col min="4875" max="4875" width="4" style="174" bestFit="1" customWidth="1"/>
    <col min="4876" max="4876" width="12" style="174" bestFit="1" customWidth="1"/>
    <col min="4877" max="4877" width="4" style="174" bestFit="1" customWidth="1"/>
    <col min="4878" max="4878" width="11" style="174" bestFit="1" customWidth="1"/>
    <col min="4879" max="5120" width="9.140625" style="174"/>
    <col min="5121" max="5121" width="45.5703125" style="174" bestFit="1" customWidth="1"/>
    <col min="5122" max="5122" width="12" style="174" bestFit="1" customWidth="1"/>
    <col min="5123" max="5123" width="4" style="174" bestFit="1" customWidth="1"/>
    <col min="5124" max="5124" width="12" style="174" bestFit="1" customWidth="1"/>
    <col min="5125" max="5125" width="4" style="174" bestFit="1" customWidth="1"/>
    <col min="5126" max="5126" width="11" style="174" bestFit="1" customWidth="1"/>
    <col min="5127" max="5127" width="4" style="174" bestFit="1" customWidth="1"/>
    <col min="5128" max="5128" width="12" style="174" bestFit="1" customWidth="1"/>
    <col min="5129" max="5129" width="4" style="174" bestFit="1" customWidth="1"/>
    <col min="5130" max="5130" width="12" style="174" bestFit="1" customWidth="1"/>
    <col min="5131" max="5131" width="4" style="174" bestFit="1" customWidth="1"/>
    <col min="5132" max="5132" width="12" style="174" bestFit="1" customWidth="1"/>
    <col min="5133" max="5133" width="4" style="174" bestFit="1" customWidth="1"/>
    <col min="5134" max="5134" width="11" style="174" bestFit="1" customWidth="1"/>
    <col min="5135" max="5376" width="9.140625" style="174"/>
    <col min="5377" max="5377" width="45.5703125" style="174" bestFit="1" customWidth="1"/>
    <col min="5378" max="5378" width="12" style="174" bestFit="1" customWidth="1"/>
    <col min="5379" max="5379" width="4" style="174" bestFit="1" customWidth="1"/>
    <col min="5380" max="5380" width="12" style="174" bestFit="1" customWidth="1"/>
    <col min="5381" max="5381" width="4" style="174" bestFit="1" customWidth="1"/>
    <col min="5382" max="5382" width="11" style="174" bestFit="1" customWidth="1"/>
    <col min="5383" max="5383" width="4" style="174" bestFit="1" customWidth="1"/>
    <col min="5384" max="5384" width="12" style="174" bestFit="1" customWidth="1"/>
    <col min="5385" max="5385" width="4" style="174" bestFit="1" customWidth="1"/>
    <col min="5386" max="5386" width="12" style="174" bestFit="1" customWidth="1"/>
    <col min="5387" max="5387" width="4" style="174" bestFit="1" customWidth="1"/>
    <col min="5388" max="5388" width="12" style="174" bestFit="1" customWidth="1"/>
    <col min="5389" max="5389" width="4" style="174" bestFit="1" customWidth="1"/>
    <col min="5390" max="5390" width="11" style="174" bestFit="1" customWidth="1"/>
    <col min="5391" max="5632" width="9.140625" style="174"/>
    <col min="5633" max="5633" width="45.5703125" style="174" bestFit="1" customWidth="1"/>
    <col min="5634" max="5634" width="12" style="174" bestFit="1" customWidth="1"/>
    <col min="5635" max="5635" width="4" style="174" bestFit="1" customWidth="1"/>
    <col min="5636" max="5636" width="12" style="174" bestFit="1" customWidth="1"/>
    <col min="5637" max="5637" width="4" style="174" bestFit="1" customWidth="1"/>
    <col min="5638" max="5638" width="11" style="174" bestFit="1" customWidth="1"/>
    <col min="5639" max="5639" width="4" style="174" bestFit="1" customWidth="1"/>
    <col min="5640" max="5640" width="12" style="174" bestFit="1" customWidth="1"/>
    <col min="5641" max="5641" width="4" style="174" bestFit="1" customWidth="1"/>
    <col min="5642" max="5642" width="12" style="174" bestFit="1" customWidth="1"/>
    <col min="5643" max="5643" width="4" style="174" bestFit="1" customWidth="1"/>
    <col min="5644" max="5644" width="12" style="174" bestFit="1" customWidth="1"/>
    <col min="5645" max="5645" width="4" style="174" bestFit="1" customWidth="1"/>
    <col min="5646" max="5646" width="11" style="174" bestFit="1" customWidth="1"/>
    <col min="5647" max="5888" width="9.140625" style="174"/>
    <col min="5889" max="5889" width="45.5703125" style="174" bestFit="1" customWidth="1"/>
    <col min="5890" max="5890" width="12" style="174" bestFit="1" customWidth="1"/>
    <col min="5891" max="5891" width="4" style="174" bestFit="1" customWidth="1"/>
    <col min="5892" max="5892" width="12" style="174" bestFit="1" customWidth="1"/>
    <col min="5893" max="5893" width="4" style="174" bestFit="1" customWidth="1"/>
    <col min="5894" max="5894" width="11" style="174" bestFit="1" customWidth="1"/>
    <col min="5895" max="5895" width="4" style="174" bestFit="1" customWidth="1"/>
    <col min="5896" max="5896" width="12" style="174" bestFit="1" customWidth="1"/>
    <col min="5897" max="5897" width="4" style="174" bestFit="1" customWidth="1"/>
    <col min="5898" max="5898" width="12" style="174" bestFit="1" customWidth="1"/>
    <col min="5899" max="5899" width="4" style="174" bestFit="1" customWidth="1"/>
    <col min="5900" max="5900" width="12" style="174" bestFit="1" customWidth="1"/>
    <col min="5901" max="5901" width="4" style="174" bestFit="1" customWidth="1"/>
    <col min="5902" max="5902" width="11" style="174" bestFit="1" customWidth="1"/>
    <col min="5903" max="6144" width="9.140625" style="174"/>
    <col min="6145" max="6145" width="45.5703125" style="174" bestFit="1" customWidth="1"/>
    <col min="6146" max="6146" width="12" style="174" bestFit="1" customWidth="1"/>
    <col min="6147" max="6147" width="4" style="174" bestFit="1" customWidth="1"/>
    <col min="6148" max="6148" width="12" style="174" bestFit="1" customWidth="1"/>
    <col min="6149" max="6149" width="4" style="174" bestFit="1" customWidth="1"/>
    <col min="6150" max="6150" width="11" style="174" bestFit="1" customWidth="1"/>
    <col min="6151" max="6151" width="4" style="174" bestFit="1" customWidth="1"/>
    <col min="6152" max="6152" width="12" style="174" bestFit="1" customWidth="1"/>
    <col min="6153" max="6153" width="4" style="174" bestFit="1" customWidth="1"/>
    <col min="6154" max="6154" width="12" style="174" bestFit="1" customWidth="1"/>
    <col min="6155" max="6155" width="4" style="174" bestFit="1" customWidth="1"/>
    <col min="6156" max="6156" width="12" style="174" bestFit="1" customWidth="1"/>
    <col min="6157" max="6157" width="4" style="174" bestFit="1" customWidth="1"/>
    <col min="6158" max="6158" width="11" style="174" bestFit="1" customWidth="1"/>
    <col min="6159" max="6400" width="9.140625" style="174"/>
    <col min="6401" max="6401" width="45.5703125" style="174" bestFit="1" customWidth="1"/>
    <col min="6402" max="6402" width="12" style="174" bestFit="1" customWidth="1"/>
    <col min="6403" max="6403" width="4" style="174" bestFit="1" customWidth="1"/>
    <col min="6404" max="6404" width="12" style="174" bestFit="1" customWidth="1"/>
    <col min="6405" max="6405" width="4" style="174" bestFit="1" customWidth="1"/>
    <col min="6406" max="6406" width="11" style="174" bestFit="1" customWidth="1"/>
    <col min="6407" max="6407" width="4" style="174" bestFit="1" customWidth="1"/>
    <col min="6408" max="6408" width="12" style="174" bestFit="1" customWidth="1"/>
    <col min="6409" max="6409" width="4" style="174" bestFit="1" customWidth="1"/>
    <col min="6410" max="6410" width="12" style="174" bestFit="1" customWidth="1"/>
    <col min="6411" max="6411" width="4" style="174" bestFit="1" customWidth="1"/>
    <col min="6412" max="6412" width="12" style="174" bestFit="1" customWidth="1"/>
    <col min="6413" max="6413" width="4" style="174" bestFit="1" customWidth="1"/>
    <col min="6414" max="6414" width="11" style="174" bestFit="1" customWidth="1"/>
    <col min="6415" max="6656" width="9.140625" style="174"/>
    <col min="6657" max="6657" width="45.5703125" style="174" bestFit="1" customWidth="1"/>
    <col min="6658" max="6658" width="12" style="174" bestFit="1" customWidth="1"/>
    <col min="6659" max="6659" width="4" style="174" bestFit="1" customWidth="1"/>
    <col min="6660" max="6660" width="12" style="174" bestFit="1" customWidth="1"/>
    <col min="6661" max="6661" width="4" style="174" bestFit="1" customWidth="1"/>
    <col min="6662" max="6662" width="11" style="174" bestFit="1" customWidth="1"/>
    <col min="6663" max="6663" width="4" style="174" bestFit="1" customWidth="1"/>
    <col min="6664" max="6664" width="12" style="174" bestFit="1" customWidth="1"/>
    <col min="6665" max="6665" width="4" style="174" bestFit="1" customWidth="1"/>
    <col min="6666" max="6666" width="12" style="174" bestFit="1" customWidth="1"/>
    <col min="6667" max="6667" width="4" style="174" bestFit="1" customWidth="1"/>
    <col min="6668" max="6668" width="12" style="174" bestFit="1" customWidth="1"/>
    <col min="6669" max="6669" width="4" style="174" bestFit="1" customWidth="1"/>
    <col min="6670" max="6670" width="11" style="174" bestFit="1" customWidth="1"/>
    <col min="6671" max="6912" width="9.140625" style="174"/>
    <col min="6913" max="6913" width="45.5703125" style="174" bestFit="1" customWidth="1"/>
    <col min="6914" max="6914" width="12" style="174" bestFit="1" customWidth="1"/>
    <col min="6915" max="6915" width="4" style="174" bestFit="1" customWidth="1"/>
    <col min="6916" max="6916" width="12" style="174" bestFit="1" customWidth="1"/>
    <col min="6917" max="6917" width="4" style="174" bestFit="1" customWidth="1"/>
    <col min="6918" max="6918" width="11" style="174" bestFit="1" customWidth="1"/>
    <col min="6919" max="6919" width="4" style="174" bestFit="1" customWidth="1"/>
    <col min="6920" max="6920" width="12" style="174" bestFit="1" customWidth="1"/>
    <col min="6921" max="6921" width="4" style="174" bestFit="1" customWidth="1"/>
    <col min="6922" max="6922" width="12" style="174" bestFit="1" customWidth="1"/>
    <col min="6923" max="6923" width="4" style="174" bestFit="1" customWidth="1"/>
    <col min="6924" max="6924" width="12" style="174" bestFit="1" customWidth="1"/>
    <col min="6925" max="6925" width="4" style="174" bestFit="1" customWidth="1"/>
    <col min="6926" max="6926" width="11" style="174" bestFit="1" customWidth="1"/>
    <col min="6927" max="7168" width="9.140625" style="174"/>
    <col min="7169" max="7169" width="45.5703125" style="174" bestFit="1" customWidth="1"/>
    <col min="7170" max="7170" width="12" style="174" bestFit="1" customWidth="1"/>
    <col min="7171" max="7171" width="4" style="174" bestFit="1" customWidth="1"/>
    <col min="7172" max="7172" width="12" style="174" bestFit="1" customWidth="1"/>
    <col min="7173" max="7173" width="4" style="174" bestFit="1" customWidth="1"/>
    <col min="7174" max="7174" width="11" style="174" bestFit="1" customWidth="1"/>
    <col min="7175" max="7175" width="4" style="174" bestFit="1" customWidth="1"/>
    <col min="7176" max="7176" width="12" style="174" bestFit="1" customWidth="1"/>
    <col min="7177" max="7177" width="4" style="174" bestFit="1" customWidth="1"/>
    <col min="7178" max="7178" width="12" style="174" bestFit="1" customWidth="1"/>
    <col min="7179" max="7179" width="4" style="174" bestFit="1" customWidth="1"/>
    <col min="7180" max="7180" width="12" style="174" bestFit="1" customWidth="1"/>
    <col min="7181" max="7181" width="4" style="174" bestFit="1" customWidth="1"/>
    <col min="7182" max="7182" width="11" style="174" bestFit="1" customWidth="1"/>
    <col min="7183" max="7424" width="9.140625" style="174"/>
    <col min="7425" max="7425" width="45.5703125" style="174" bestFit="1" customWidth="1"/>
    <col min="7426" max="7426" width="12" style="174" bestFit="1" customWidth="1"/>
    <col min="7427" max="7427" width="4" style="174" bestFit="1" customWidth="1"/>
    <col min="7428" max="7428" width="12" style="174" bestFit="1" customWidth="1"/>
    <col min="7429" max="7429" width="4" style="174" bestFit="1" customWidth="1"/>
    <col min="7430" max="7430" width="11" style="174" bestFit="1" customWidth="1"/>
    <col min="7431" max="7431" width="4" style="174" bestFit="1" customWidth="1"/>
    <col min="7432" max="7432" width="12" style="174" bestFit="1" customWidth="1"/>
    <col min="7433" max="7433" width="4" style="174" bestFit="1" customWidth="1"/>
    <col min="7434" max="7434" width="12" style="174" bestFit="1" customWidth="1"/>
    <col min="7435" max="7435" width="4" style="174" bestFit="1" customWidth="1"/>
    <col min="7436" max="7436" width="12" style="174" bestFit="1" customWidth="1"/>
    <col min="7437" max="7437" width="4" style="174" bestFit="1" customWidth="1"/>
    <col min="7438" max="7438" width="11" style="174" bestFit="1" customWidth="1"/>
    <col min="7439" max="7680" width="9.140625" style="174"/>
    <col min="7681" max="7681" width="45.5703125" style="174" bestFit="1" customWidth="1"/>
    <col min="7682" max="7682" width="12" style="174" bestFit="1" customWidth="1"/>
    <col min="7683" max="7683" width="4" style="174" bestFit="1" customWidth="1"/>
    <col min="7684" max="7684" width="12" style="174" bestFit="1" customWidth="1"/>
    <col min="7685" max="7685" width="4" style="174" bestFit="1" customWidth="1"/>
    <col min="7686" max="7686" width="11" style="174" bestFit="1" customWidth="1"/>
    <col min="7687" max="7687" width="4" style="174" bestFit="1" customWidth="1"/>
    <col min="7688" max="7688" width="12" style="174" bestFit="1" customWidth="1"/>
    <col min="7689" max="7689" width="4" style="174" bestFit="1" customWidth="1"/>
    <col min="7690" max="7690" width="12" style="174" bestFit="1" customWidth="1"/>
    <col min="7691" max="7691" width="4" style="174" bestFit="1" customWidth="1"/>
    <col min="7692" max="7692" width="12" style="174" bestFit="1" customWidth="1"/>
    <col min="7693" max="7693" width="4" style="174" bestFit="1" customWidth="1"/>
    <col min="7694" max="7694" width="11" style="174" bestFit="1" customWidth="1"/>
    <col min="7695" max="7936" width="9.140625" style="174"/>
    <col min="7937" max="7937" width="45.5703125" style="174" bestFit="1" customWidth="1"/>
    <col min="7938" max="7938" width="12" style="174" bestFit="1" customWidth="1"/>
    <col min="7939" max="7939" width="4" style="174" bestFit="1" customWidth="1"/>
    <col min="7940" max="7940" width="12" style="174" bestFit="1" customWidth="1"/>
    <col min="7941" max="7941" width="4" style="174" bestFit="1" customWidth="1"/>
    <col min="7942" max="7942" width="11" style="174" bestFit="1" customWidth="1"/>
    <col min="7943" max="7943" width="4" style="174" bestFit="1" customWidth="1"/>
    <col min="7944" max="7944" width="12" style="174" bestFit="1" customWidth="1"/>
    <col min="7945" max="7945" width="4" style="174" bestFit="1" customWidth="1"/>
    <col min="7946" max="7946" width="12" style="174" bestFit="1" customWidth="1"/>
    <col min="7947" max="7947" width="4" style="174" bestFit="1" customWidth="1"/>
    <col min="7948" max="7948" width="12" style="174" bestFit="1" customWidth="1"/>
    <col min="7949" max="7949" width="4" style="174" bestFit="1" customWidth="1"/>
    <col min="7950" max="7950" width="11" style="174" bestFit="1" customWidth="1"/>
    <col min="7951" max="8192" width="9.140625" style="174"/>
    <col min="8193" max="8193" width="45.5703125" style="174" bestFit="1" customWidth="1"/>
    <col min="8194" max="8194" width="12" style="174" bestFit="1" customWidth="1"/>
    <col min="8195" max="8195" width="4" style="174" bestFit="1" customWidth="1"/>
    <col min="8196" max="8196" width="12" style="174" bestFit="1" customWidth="1"/>
    <col min="8197" max="8197" width="4" style="174" bestFit="1" customWidth="1"/>
    <col min="8198" max="8198" width="11" style="174" bestFit="1" customWidth="1"/>
    <col min="8199" max="8199" width="4" style="174" bestFit="1" customWidth="1"/>
    <col min="8200" max="8200" width="12" style="174" bestFit="1" customWidth="1"/>
    <col min="8201" max="8201" width="4" style="174" bestFit="1" customWidth="1"/>
    <col min="8202" max="8202" width="12" style="174" bestFit="1" customWidth="1"/>
    <col min="8203" max="8203" width="4" style="174" bestFit="1" customWidth="1"/>
    <col min="8204" max="8204" width="12" style="174" bestFit="1" customWidth="1"/>
    <col min="8205" max="8205" width="4" style="174" bestFit="1" customWidth="1"/>
    <col min="8206" max="8206" width="11" style="174" bestFit="1" customWidth="1"/>
    <col min="8207" max="8448" width="9.140625" style="174"/>
    <col min="8449" max="8449" width="45.5703125" style="174" bestFit="1" customWidth="1"/>
    <col min="8450" max="8450" width="12" style="174" bestFit="1" customWidth="1"/>
    <col min="8451" max="8451" width="4" style="174" bestFit="1" customWidth="1"/>
    <col min="8452" max="8452" width="12" style="174" bestFit="1" customWidth="1"/>
    <col min="8453" max="8453" width="4" style="174" bestFit="1" customWidth="1"/>
    <col min="8454" max="8454" width="11" style="174" bestFit="1" customWidth="1"/>
    <col min="8455" max="8455" width="4" style="174" bestFit="1" customWidth="1"/>
    <col min="8456" max="8456" width="12" style="174" bestFit="1" customWidth="1"/>
    <col min="8457" max="8457" width="4" style="174" bestFit="1" customWidth="1"/>
    <col min="8458" max="8458" width="12" style="174" bestFit="1" customWidth="1"/>
    <col min="8459" max="8459" width="4" style="174" bestFit="1" customWidth="1"/>
    <col min="8460" max="8460" width="12" style="174" bestFit="1" customWidth="1"/>
    <col min="8461" max="8461" width="4" style="174" bestFit="1" customWidth="1"/>
    <col min="8462" max="8462" width="11" style="174" bestFit="1" customWidth="1"/>
    <col min="8463" max="8704" width="9.140625" style="174"/>
    <col min="8705" max="8705" width="45.5703125" style="174" bestFit="1" customWidth="1"/>
    <col min="8706" max="8706" width="12" style="174" bestFit="1" customWidth="1"/>
    <col min="8707" max="8707" width="4" style="174" bestFit="1" customWidth="1"/>
    <col min="8708" max="8708" width="12" style="174" bestFit="1" customWidth="1"/>
    <col min="8709" max="8709" width="4" style="174" bestFit="1" customWidth="1"/>
    <col min="8710" max="8710" width="11" style="174" bestFit="1" customWidth="1"/>
    <col min="8711" max="8711" width="4" style="174" bestFit="1" customWidth="1"/>
    <col min="8712" max="8712" width="12" style="174" bestFit="1" customWidth="1"/>
    <col min="8713" max="8713" width="4" style="174" bestFit="1" customWidth="1"/>
    <col min="8714" max="8714" width="12" style="174" bestFit="1" customWidth="1"/>
    <col min="8715" max="8715" width="4" style="174" bestFit="1" customWidth="1"/>
    <col min="8716" max="8716" width="12" style="174" bestFit="1" customWidth="1"/>
    <col min="8717" max="8717" width="4" style="174" bestFit="1" customWidth="1"/>
    <col min="8718" max="8718" width="11" style="174" bestFit="1" customWidth="1"/>
    <col min="8719" max="8960" width="9.140625" style="174"/>
    <col min="8961" max="8961" width="45.5703125" style="174" bestFit="1" customWidth="1"/>
    <col min="8962" max="8962" width="12" style="174" bestFit="1" customWidth="1"/>
    <col min="8963" max="8963" width="4" style="174" bestFit="1" customWidth="1"/>
    <col min="8964" max="8964" width="12" style="174" bestFit="1" customWidth="1"/>
    <col min="8965" max="8965" width="4" style="174" bestFit="1" customWidth="1"/>
    <col min="8966" max="8966" width="11" style="174" bestFit="1" customWidth="1"/>
    <col min="8967" max="8967" width="4" style="174" bestFit="1" customWidth="1"/>
    <col min="8968" max="8968" width="12" style="174" bestFit="1" customWidth="1"/>
    <col min="8969" max="8969" width="4" style="174" bestFit="1" customWidth="1"/>
    <col min="8970" max="8970" width="12" style="174" bestFit="1" customWidth="1"/>
    <col min="8971" max="8971" width="4" style="174" bestFit="1" customWidth="1"/>
    <col min="8972" max="8972" width="12" style="174" bestFit="1" customWidth="1"/>
    <col min="8973" max="8973" width="4" style="174" bestFit="1" customWidth="1"/>
    <col min="8974" max="8974" width="11" style="174" bestFit="1" customWidth="1"/>
    <col min="8975" max="9216" width="9.140625" style="174"/>
    <col min="9217" max="9217" width="45.5703125" style="174" bestFit="1" customWidth="1"/>
    <col min="9218" max="9218" width="12" style="174" bestFit="1" customWidth="1"/>
    <col min="9219" max="9219" width="4" style="174" bestFit="1" customWidth="1"/>
    <col min="9220" max="9220" width="12" style="174" bestFit="1" customWidth="1"/>
    <col min="9221" max="9221" width="4" style="174" bestFit="1" customWidth="1"/>
    <col min="9222" max="9222" width="11" style="174" bestFit="1" customWidth="1"/>
    <col min="9223" max="9223" width="4" style="174" bestFit="1" customWidth="1"/>
    <col min="9224" max="9224" width="12" style="174" bestFit="1" customWidth="1"/>
    <col min="9225" max="9225" width="4" style="174" bestFit="1" customWidth="1"/>
    <col min="9226" max="9226" width="12" style="174" bestFit="1" customWidth="1"/>
    <col min="9227" max="9227" width="4" style="174" bestFit="1" customWidth="1"/>
    <col min="9228" max="9228" width="12" style="174" bestFit="1" customWidth="1"/>
    <col min="9229" max="9229" width="4" style="174" bestFit="1" customWidth="1"/>
    <col min="9230" max="9230" width="11" style="174" bestFit="1" customWidth="1"/>
    <col min="9231" max="9472" width="9.140625" style="174"/>
    <col min="9473" max="9473" width="45.5703125" style="174" bestFit="1" customWidth="1"/>
    <col min="9474" max="9474" width="12" style="174" bestFit="1" customWidth="1"/>
    <col min="9475" max="9475" width="4" style="174" bestFit="1" customWidth="1"/>
    <col min="9476" max="9476" width="12" style="174" bestFit="1" customWidth="1"/>
    <col min="9477" max="9477" width="4" style="174" bestFit="1" customWidth="1"/>
    <col min="9478" max="9478" width="11" style="174" bestFit="1" customWidth="1"/>
    <col min="9479" max="9479" width="4" style="174" bestFit="1" customWidth="1"/>
    <col min="9480" max="9480" width="12" style="174" bestFit="1" customWidth="1"/>
    <col min="9481" max="9481" width="4" style="174" bestFit="1" customWidth="1"/>
    <col min="9482" max="9482" width="12" style="174" bestFit="1" customWidth="1"/>
    <col min="9483" max="9483" width="4" style="174" bestFit="1" customWidth="1"/>
    <col min="9484" max="9484" width="12" style="174" bestFit="1" customWidth="1"/>
    <col min="9485" max="9485" width="4" style="174" bestFit="1" customWidth="1"/>
    <col min="9486" max="9486" width="11" style="174" bestFit="1" customWidth="1"/>
    <col min="9487" max="9728" width="9.140625" style="174"/>
    <col min="9729" max="9729" width="45.5703125" style="174" bestFit="1" customWidth="1"/>
    <col min="9730" max="9730" width="12" style="174" bestFit="1" customWidth="1"/>
    <col min="9731" max="9731" width="4" style="174" bestFit="1" customWidth="1"/>
    <col min="9732" max="9732" width="12" style="174" bestFit="1" customWidth="1"/>
    <col min="9733" max="9733" width="4" style="174" bestFit="1" customWidth="1"/>
    <col min="9734" max="9734" width="11" style="174" bestFit="1" customWidth="1"/>
    <col min="9735" max="9735" width="4" style="174" bestFit="1" customWidth="1"/>
    <col min="9736" max="9736" width="12" style="174" bestFit="1" customWidth="1"/>
    <col min="9737" max="9737" width="4" style="174" bestFit="1" customWidth="1"/>
    <col min="9738" max="9738" width="12" style="174" bestFit="1" customWidth="1"/>
    <col min="9739" max="9739" width="4" style="174" bestFit="1" customWidth="1"/>
    <col min="9740" max="9740" width="12" style="174" bestFit="1" customWidth="1"/>
    <col min="9741" max="9741" width="4" style="174" bestFit="1" customWidth="1"/>
    <col min="9742" max="9742" width="11" style="174" bestFit="1" customWidth="1"/>
    <col min="9743" max="9984" width="9.140625" style="174"/>
    <col min="9985" max="9985" width="45.5703125" style="174" bestFit="1" customWidth="1"/>
    <col min="9986" max="9986" width="12" style="174" bestFit="1" customWidth="1"/>
    <col min="9987" max="9987" width="4" style="174" bestFit="1" customWidth="1"/>
    <col min="9988" max="9988" width="12" style="174" bestFit="1" customWidth="1"/>
    <col min="9989" max="9989" width="4" style="174" bestFit="1" customWidth="1"/>
    <col min="9990" max="9990" width="11" style="174" bestFit="1" customWidth="1"/>
    <col min="9991" max="9991" width="4" style="174" bestFit="1" customWidth="1"/>
    <col min="9992" max="9992" width="12" style="174" bestFit="1" customWidth="1"/>
    <col min="9993" max="9993" width="4" style="174" bestFit="1" customWidth="1"/>
    <col min="9994" max="9994" width="12" style="174" bestFit="1" customWidth="1"/>
    <col min="9995" max="9995" width="4" style="174" bestFit="1" customWidth="1"/>
    <col min="9996" max="9996" width="12" style="174" bestFit="1" customWidth="1"/>
    <col min="9997" max="9997" width="4" style="174" bestFit="1" customWidth="1"/>
    <col min="9998" max="9998" width="11" style="174" bestFit="1" customWidth="1"/>
    <col min="9999" max="10240" width="9.140625" style="174"/>
    <col min="10241" max="10241" width="45.5703125" style="174" bestFit="1" customWidth="1"/>
    <col min="10242" max="10242" width="12" style="174" bestFit="1" customWidth="1"/>
    <col min="10243" max="10243" width="4" style="174" bestFit="1" customWidth="1"/>
    <col min="10244" max="10244" width="12" style="174" bestFit="1" customWidth="1"/>
    <col min="10245" max="10245" width="4" style="174" bestFit="1" customWidth="1"/>
    <col min="10246" max="10246" width="11" style="174" bestFit="1" customWidth="1"/>
    <col min="10247" max="10247" width="4" style="174" bestFit="1" customWidth="1"/>
    <col min="10248" max="10248" width="12" style="174" bestFit="1" customWidth="1"/>
    <col min="10249" max="10249" width="4" style="174" bestFit="1" customWidth="1"/>
    <col min="10250" max="10250" width="12" style="174" bestFit="1" customWidth="1"/>
    <col min="10251" max="10251" width="4" style="174" bestFit="1" customWidth="1"/>
    <col min="10252" max="10252" width="12" style="174" bestFit="1" customWidth="1"/>
    <col min="10253" max="10253" width="4" style="174" bestFit="1" customWidth="1"/>
    <col min="10254" max="10254" width="11" style="174" bestFit="1" customWidth="1"/>
    <col min="10255" max="10496" width="9.140625" style="174"/>
    <col min="10497" max="10497" width="45.5703125" style="174" bestFit="1" customWidth="1"/>
    <col min="10498" max="10498" width="12" style="174" bestFit="1" customWidth="1"/>
    <col min="10499" max="10499" width="4" style="174" bestFit="1" customWidth="1"/>
    <col min="10500" max="10500" width="12" style="174" bestFit="1" customWidth="1"/>
    <col min="10501" max="10501" width="4" style="174" bestFit="1" customWidth="1"/>
    <col min="10502" max="10502" width="11" style="174" bestFit="1" customWidth="1"/>
    <col min="10503" max="10503" width="4" style="174" bestFit="1" customWidth="1"/>
    <col min="10504" max="10504" width="12" style="174" bestFit="1" customWidth="1"/>
    <col min="10505" max="10505" width="4" style="174" bestFit="1" customWidth="1"/>
    <col min="10506" max="10506" width="12" style="174" bestFit="1" customWidth="1"/>
    <col min="10507" max="10507" width="4" style="174" bestFit="1" customWidth="1"/>
    <col min="10508" max="10508" width="12" style="174" bestFit="1" customWidth="1"/>
    <col min="10509" max="10509" width="4" style="174" bestFit="1" customWidth="1"/>
    <col min="10510" max="10510" width="11" style="174" bestFit="1" customWidth="1"/>
    <col min="10511" max="10752" width="9.140625" style="174"/>
    <col min="10753" max="10753" width="45.5703125" style="174" bestFit="1" customWidth="1"/>
    <col min="10754" max="10754" width="12" style="174" bestFit="1" customWidth="1"/>
    <col min="10755" max="10755" width="4" style="174" bestFit="1" customWidth="1"/>
    <col min="10756" max="10756" width="12" style="174" bestFit="1" customWidth="1"/>
    <col min="10757" max="10757" width="4" style="174" bestFit="1" customWidth="1"/>
    <col min="10758" max="10758" width="11" style="174" bestFit="1" customWidth="1"/>
    <col min="10759" max="10759" width="4" style="174" bestFit="1" customWidth="1"/>
    <col min="10760" max="10760" width="12" style="174" bestFit="1" customWidth="1"/>
    <col min="10761" max="10761" width="4" style="174" bestFit="1" customWidth="1"/>
    <col min="10762" max="10762" width="12" style="174" bestFit="1" customWidth="1"/>
    <col min="10763" max="10763" width="4" style="174" bestFit="1" customWidth="1"/>
    <col min="10764" max="10764" width="12" style="174" bestFit="1" customWidth="1"/>
    <col min="10765" max="10765" width="4" style="174" bestFit="1" customWidth="1"/>
    <col min="10766" max="10766" width="11" style="174" bestFit="1" customWidth="1"/>
    <col min="10767" max="11008" width="9.140625" style="174"/>
    <col min="11009" max="11009" width="45.5703125" style="174" bestFit="1" customWidth="1"/>
    <col min="11010" max="11010" width="12" style="174" bestFit="1" customWidth="1"/>
    <col min="11011" max="11011" width="4" style="174" bestFit="1" customWidth="1"/>
    <col min="11012" max="11012" width="12" style="174" bestFit="1" customWidth="1"/>
    <col min="11013" max="11013" width="4" style="174" bestFit="1" customWidth="1"/>
    <col min="11014" max="11014" width="11" style="174" bestFit="1" customWidth="1"/>
    <col min="11015" max="11015" width="4" style="174" bestFit="1" customWidth="1"/>
    <col min="11016" max="11016" width="12" style="174" bestFit="1" customWidth="1"/>
    <col min="11017" max="11017" width="4" style="174" bestFit="1" customWidth="1"/>
    <col min="11018" max="11018" width="12" style="174" bestFit="1" customWidth="1"/>
    <col min="11019" max="11019" width="4" style="174" bestFit="1" customWidth="1"/>
    <col min="11020" max="11020" width="12" style="174" bestFit="1" customWidth="1"/>
    <col min="11021" max="11021" width="4" style="174" bestFit="1" customWidth="1"/>
    <col min="11022" max="11022" width="11" style="174" bestFit="1" customWidth="1"/>
    <col min="11023" max="11264" width="9.140625" style="174"/>
    <col min="11265" max="11265" width="45.5703125" style="174" bestFit="1" customWidth="1"/>
    <col min="11266" max="11266" width="12" style="174" bestFit="1" customWidth="1"/>
    <col min="11267" max="11267" width="4" style="174" bestFit="1" customWidth="1"/>
    <col min="11268" max="11268" width="12" style="174" bestFit="1" customWidth="1"/>
    <col min="11269" max="11269" width="4" style="174" bestFit="1" customWidth="1"/>
    <col min="11270" max="11270" width="11" style="174" bestFit="1" customWidth="1"/>
    <col min="11271" max="11271" width="4" style="174" bestFit="1" customWidth="1"/>
    <col min="11272" max="11272" width="12" style="174" bestFit="1" customWidth="1"/>
    <col min="11273" max="11273" width="4" style="174" bestFit="1" customWidth="1"/>
    <col min="11274" max="11274" width="12" style="174" bestFit="1" customWidth="1"/>
    <col min="11275" max="11275" width="4" style="174" bestFit="1" customWidth="1"/>
    <col min="11276" max="11276" width="12" style="174" bestFit="1" customWidth="1"/>
    <col min="11277" max="11277" width="4" style="174" bestFit="1" customWidth="1"/>
    <col min="11278" max="11278" width="11" style="174" bestFit="1" customWidth="1"/>
    <col min="11279" max="11520" width="9.140625" style="174"/>
    <col min="11521" max="11521" width="45.5703125" style="174" bestFit="1" customWidth="1"/>
    <col min="11522" max="11522" width="12" style="174" bestFit="1" customWidth="1"/>
    <col min="11523" max="11523" width="4" style="174" bestFit="1" customWidth="1"/>
    <col min="11524" max="11524" width="12" style="174" bestFit="1" customWidth="1"/>
    <col min="11525" max="11525" width="4" style="174" bestFit="1" customWidth="1"/>
    <col min="11526" max="11526" width="11" style="174" bestFit="1" customWidth="1"/>
    <col min="11527" max="11527" width="4" style="174" bestFit="1" customWidth="1"/>
    <col min="11528" max="11528" width="12" style="174" bestFit="1" customWidth="1"/>
    <col min="11529" max="11529" width="4" style="174" bestFit="1" customWidth="1"/>
    <col min="11530" max="11530" width="12" style="174" bestFit="1" customWidth="1"/>
    <col min="11531" max="11531" width="4" style="174" bestFit="1" customWidth="1"/>
    <col min="11532" max="11532" width="12" style="174" bestFit="1" customWidth="1"/>
    <col min="11533" max="11533" width="4" style="174" bestFit="1" customWidth="1"/>
    <col min="11534" max="11534" width="11" style="174" bestFit="1" customWidth="1"/>
    <col min="11535" max="11776" width="9.140625" style="174"/>
    <col min="11777" max="11777" width="45.5703125" style="174" bestFit="1" customWidth="1"/>
    <col min="11778" max="11778" width="12" style="174" bestFit="1" customWidth="1"/>
    <col min="11779" max="11779" width="4" style="174" bestFit="1" customWidth="1"/>
    <col min="11780" max="11780" width="12" style="174" bestFit="1" customWidth="1"/>
    <col min="11781" max="11781" width="4" style="174" bestFit="1" customWidth="1"/>
    <col min="11782" max="11782" width="11" style="174" bestFit="1" customWidth="1"/>
    <col min="11783" max="11783" width="4" style="174" bestFit="1" customWidth="1"/>
    <col min="11784" max="11784" width="12" style="174" bestFit="1" customWidth="1"/>
    <col min="11785" max="11785" width="4" style="174" bestFit="1" customWidth="1"/>
    <col min="11786" max="11786" width="12" style="174" bestFit="1" customWidth="1"/>
    <col min="11787" max="11787" width="4" style="174" bestFit="1" customWidth="1"/>
    <col min="11788" max="11788" width="12" style="174" bestFit="1" customWidth="1"/>
    <col min="11789" max="11789" width="4" style="174" bestFit="1" customWidth="1"/>
    <col min="11790" max="11790" width="11" style="174" bestFit="1" customWidth="1"/>
    <col min="11791" max="12032" width="9.140625" style="174"/>
    <col min="12033" max="12033" width="45.5703125" style="174" bestFit="1" customWidth="1"/>
    <col min="12034" max="12034" width="12" style="174" bestFit="1" customWidth="1"/>
    <col min="12035" max="12035" width="4" style="174" bestFit="1" customWidth="1"/>
    <col min="12036" max="12036" width="12" style="174" bestFit="1" customWidth="1"/>
    <col min="12037" max="12037" width="4" style="174" bestFit="1" customWidth="1"/>
    <col min="12038" max="12038" width="11" style="174" bestFit="1" customWidth="1"/>
    <col min="12039" max="12039" width="4" style="174" bestFit="1" customWidth="1"/>
    <col min="12040" max="12040" width="12" style="174" bestFit="1" customWidth="1"/>
    <col min="12041" max="12041" width="4" style="174" bestFit="1" customWidth="1"/>
    <col min="12042" max="12042" width="12" style="174" bestFit="1" customWidth="1"/>
    <col min="12043" max="12043" width="4" style="174" bestFit="1" customWidth="1"/>
    <col min="12044" max="12044" width="12" style="174" bestFit="1" customWidth="1"/>
    <col min="12045" max="12045" width="4" style="174" bestFit="1" customWidth="1"/>
    <col min="12046" max="12046" width="11" style="174" bestFit="1" customWidth="1"/>
    <col min="12047" max="12288" width="9.140625" style="174"/>
    <col min="12289" max="12289" width="45.5703125" style="174" bestFit="1" customWidth="1"/>
    <col min="12290" max="12290" width="12" style="174" bestFit="1" customWidth="1"/>
    <col min="12291" max="12291" width="4" style="174" bestFit="1" customWidth="1"/>
    <col min="12292" max="12292" width="12" style="174" bestFit="1" customWidth="1"/>
    <col min="12293" max="12293" width="4" style="174" bestFit="1" customWidth="1"/>
    <col min="12294" max="12294" width="11" style="174" bestFit="1" customWidth="1"/>
    <col min="12295" max="12295" width="4" style="174" bestFit="1" customWidth="1"/>
    <col min="12296" max="12296" width="12" style="174" bestFit="1" customWidth="1"/>
    <col min="12297" max="12297" width="4" style="174" bestFit="1" customWidth="1"/>
    <col min="12298" max="12298" width="12" style="174" bestFit="1" customWidth="1"/>
    <col min="12299" max="12299" width="4" style="174" bestFit="1" customWidth="1"/>
    <col min="12300" max="12300" width="12" style="174" bestFit="1" customWidth="1"/>
    <col min="12301" max="12301" width="4" style="174" bestFit="1" customWidth="1"/>
    <col min="12302" max="12302" width="11" style="174" bestFit="1" customWidth="1"/>
    <col min="12303" max="12544" width="9.140625" style="174"/>
    <col min="12545" max="12545" width="45.5703125" style="174" bestFit="1" customWidth="1"/>
    <col min="12546" max="12546" width="12" style="174" bestFit="1" customWidth="1"/>
    <col min="12547" max="12547" width="4" style="174" bestFit="1" customWidth="1"/>
    <col min="12548" max="12548" width="12" style="174" bestFit="1" customWidth="1"/>
    <col min="12549" max="12549" width="4" style="174" bestFit="1" customWidth="1"/>
    <col min="12550" max="12550" width="11" style="174" bestFit="1" customWidth="1"/>
    <col min="12551" max="12551" width="4" style="174" bestFit="1" customWidth="1"/>
    <col min="12552" max="12552" width="12" style="174" bestFit="1" customWidth="1"/>
    <col min="12553" max="12553" width="4" style="174" bestFit="1" customWidth="1"/>
    <col min="12554" max="12554" width="12" style="174" bestFit="1" customWidth="1"/>
    <col min="12555" max="12555" width="4" style="174" bestFit="1" customWidth="1"/>
    <col min="12556" max="12556" width="12" style="174" bestFit="1" customWidth="1"/>
    <col min="12557" max="12557" width="4" style="174" bestFit="1" customWidth="1"/>
    <col min="12558" max="12558" width="11" style="174" bestFit="1" customWidth="1"/>
    <col min="12559" max="12800" width="9.140625" style="174"/>
    <col min="12801" max="12801" width="45.5703125" style="174" bestFit="1" customWidth="1"/>
    <col min="12802" max="12802" width="12" style="174" bestFit="1" customWidth="1"/>
    <col min="12803" max="12803" width="4" style="174" bestFit="1" customWidth="1"/>
    <col min="12804" max="12804" width="12" style="174" bestFit="1" customWidth="1"/>
    <col min="12805" max="12805" width="4" style="174" bestFit="1" customWidth="1"/>
    <col min="12806" max="12806" width="11" style="174" bestFit="1" customWidth="1"/>
    <col min="12807" max="12807" width="4" style="174" bestFit="1" customWidth="1"/>
    <col min="12808" max="12808" width="12" style="174" bestFit="1" customWidth="1"/>
    <col min="12809" max="12809" width="4" style="174" bestFit="1" customWidth="1"/>
    <col min="12810" max="12810" width="12" style="174" bestFit="1" customWidth="1"/>
    <col min="12811" max="12811" width="4" style="174" bestFit="1" customWidth="1"/>
    <col min="12812" max="12812" width="12" style="174" bestFit="1" customWidth="1"/>
    <col min="12813" max="12813" width="4" style="174" bestFit="1" customWidth="1"/>
    <col min="12814" max="12814" width="11" style="174" bestFit="1" customWidth="1"/>
    <col min="12815" max="13056" width="9.140625" style="174"/>
    <col min="13057" max="13057" width="45.5703125" style="174" bestFit="1" customWidth="1"/>
    <col min="13058" max="13058" width="12" style="174" bestFit="1" customWidth="1"/>
    <col min="13059" max="13059" width="4" style="174" bestFit="1" customWidth="1"/>
    <col min="13060" max="13060" width="12" style="174" bestFit="1" customWidth="1"/>
    <col min="13061" max="13061" width="4" style="174" bestFit="1" customWidth="1"/>
    <col min="13062" max="13062" width="11" style="174" bestFit="1" customWidth="1"/>
    <col min="13063" max="13063" width="4" style="174" bestFit="1" customWidth="1"/>
    <col min="13064" max="13064" width="12" style="174" bestFit="1" customWidth="1"/>
    <col min="13065" max="13065" width="4" style="174" bestFit="1" customWidth="1"/>
    <col min="13066" max="13066" width="12" style="174" bestFit="1" customWidth="1"/>
    <col min="13067" max="13067" width="4" style="174" bestFit="1" customWidth="1"/>
    <col min="13068" max="13068" width="12" style="174" bestFit="1" customWidth="1"/>
    <col min="13069" max="13069" width="4" style="174" bestFit="1" customWidth="1"/>
    <col min="13070" max="13070" width="11" style="174" bestFit="1" customWidth="1"/>
    <col min="13071" max="13312" width="9.140625" style="174"/>
    <col min="13313" max="13313" width="45.5703125" style="174" bestFit="1" customWidth="1"/>
    <col min="13314" max="13314" width="12" style="174" bestFit="1" customWidth="1"/>
    <col min="13315" max="13315" width="4" style="174" bestFit="1" customWidth="1"/>
    <col min="13316" max="13316" width="12" style="174" bestFit="1" customWidth="1"/>
    <col min="13317" max="13317" width="4" style="174" bestFit="1" customWidth="1"/>
    <col min="13318" max="13318" width="11" style="174" bestFit="1" customWidth="1"/>
    <col min="13319" max="13319" width="4" style="174" bestFit="1" customWidth="1"/>
    <col min="13320" max="13320" width="12" style="174" bestFit="1" customWidth="1"/>
    <col min="13321" max="13321" width="4" style="174" bestFit="1" customWidth="1"/>
    <col min="13322" max="13322" width="12" style="174" bestFit="1" customWidth="1"/>
    <col min="13323" max="13323" width="4" style="174" bestFit="1" customWidth="1"/>
    <col min="13324" max="13324" width="12" style="174" bestFit="1" customWidth="1"/>
    <col min="13325" max="13325" width="4" style="174" bestFit="1" customWidth="1"/>
    <col min="13326" max="13326" width="11" style="174" bestFit="1" customWidth="1"/>
    <col min="13327" max="13568" width="9.140625" style="174"/>
    <col min="13569" max="13569" width="45.5703125" style="174" bestFit="1" customWidth="1"/>
    <col min="13570" max="13570" width="12" style="174" bestFit="1" customWidth="1"/>
    <col min="13571" max="13571" width="4" style="174" bestFit="1" customWidth="1"/>
    <col min="13572" max="13572" width="12" style="174" bestFit="1" customWidth="1"/>
    <col min="13573" max="13573" width="4" style="174" bestFit="1" customWidth="1"/>
    <col min="13574" max="13574" width="11" style="174" bestFit="1" customWidth="1"/>
    <col min="13575" max="13575" width="4" style="174" bestFit="1" customWidth="1"/>
    <col min="13576" max="13576" width="12" style="174" bestFit="1" customWidth="1"/>
    <col min="13577" max="13577" width="4" style="174" bestFit="1" customWidth="1"/>
    <col min="13578" max="13578" width="12" style="174" bestFit="1" customWidth="1"/>
    <col min="13579" max="13579" width="4" style="174" bestFit="1" customWidth="1"/>
    <col min="13580" max="13580" width="12" style="174" bestFit="1" customWidth="1"/>
    <col min="13581" max="13581" width="4" style="174" bestFit="1" customWidth="1"/>
    <col min="13582" max="13582" width="11" style="174" bestFit="1" customWidth="1"/>
    <col min="13583" max="13824" width="9.140625" style="174"/>
    <col min="13825" max="13825" width="45.5703125" style="174" bestFit="1" customWidth="1"/>
    <col min="13826" max="13826" width="12" style="174" bestFit="1" customWidth="1"/>
    <col min="13827" max="13827" width="4" style="174" bestFit="1" customWidth="1"/>
    <col min="13828" max="13828" width="12" style="174" bestFit="1" customWidth="1"/>
    <col min="13829" max="13829" width="4" style="174" bestFit="1" customWidth="1"/>
    <col min="13830" max="13830" width="11" style="174" bestFit="1" customWidth="1"/>
    <col min="13831" max="13831" width="4" style="174" bestFit="1" customWidth="1"/>
    <col min="13832" max="13832" width="12" style="174" bestFit="1" customWidth="1"/>
    <col min="13833" max="13833" width="4" style="174" bestFit="1" customWidth="1"/>
    <col min="13834" max="13834" width="12" style="174" bestFit="1" customWidth="1"/>
    <col min="13835" max="13835" width="4" style="174" bestFit="1" customWidth="1"/>
    <col min="13836" max="13836" width="12" style="174" bestFit="1" customWidth="1"/>
    <col min="13837" max="13837" width="4" style="174" bestFit="1" customWidth="1"/>
    <col min="13838" max="13838" width="11" style="174" bestFit="1" customWidth="1"/>
    <col min="13839" max="14080" width="9.140625" style="174"/>
    <col min="14081" max="14081" width="45.5703125" style="174" bestFit="1" customWidth="1"/>
    <col min="14082" max="14082" width="12" style="174" bestFit="1" customWidth="1"/>
    <col min="14083" max="14083" width="4" style="174" bestFit="1" customWidth="1"/>
    <col min="14084" max="14084" width="12" style="174" bestFit="1" customWidth="1"/>
    <col min="14085" max="14085" width="4" style="174" bestFit="1" customWidth="1"/>
    <col min="14086" max="14086" width="11" style="174" bestFit="1" customWidth="1"/>
    <col min="14087" max="14087" width="4" style="174" bestFit="1" customWidth="1"/>
    <col min="14088" max="14088" width="12" style="174" bestFit="1" customWidth="1"/>
    <col min="14089" max="14089" width="4" style="174" bestFit="1" customWidth="1"/>
    <col min="14090" max="14090" width="12" style="174" bestFit="1" customWidth="1"/>
    <col min="14091" max="14091" width="4" style="174" bestFit="1" customWidth="1"/>
    <col min="14092" max="14092" width="12" style="174" bestFit="1" customWidth="1"/>
    <col min="14093" max="14093" width="4" style="174" bestFit="1" customWidth="1"/>
    <col min="14094" max="14094" width="11" style="174" bestFit="1" customWidth="1"/>
    <col min="14095" max="14336" width="9.140625" style="174"/>
    <col min="14337" max="14337" width="45.5703125" style="174" bestFit="1" customWidth="1"/>
    <col min="14338" max="14338" width="12" style="174" bestFit="1" customWidth="1"/>
    <col min="14339" max="14339" width="4" style="174" bestFit="1" customWidth="1"/>
    <col min="14340" max="14340" width="12" style="174" bestFit="1" customWidth="1"/>
    <col min="14341" max="14341" width="4" style="174" bestFit="1" customWidth="1"/>
    <col min="14342" max="14342" width="11" style="174" bestFit="1" customWidth="1"/>
    <col min="14343" max="14343" width="4" style="174" bestFit="1" customWidth="1"/>
    <col min="14344" max="14344" width="12" style="174" bestFit="1" customWidth="1"/>
    <col min="14345" max="14345" width="4" style="174" bestFit="1" customWidth="1"/>
    <col min="14346" max="14346" width="12" style="174" bestFit="1" customWidth="1"/>
    <col min="14347" max="14347" width="4" style="174" bestFit="1" customWidth="1"/>
    <col min="14348" max="14348" width="12" style="174" bestFit="1" customWidth="1"/>
    <col min="14349" max="14349" width="4" style="174" bestFit="1" customWidth="1"/>
    <col min="14350" max="14350" width="11" style="174" bestFit="1" customWidth="1"/>
    <col min="14351" max="14592" width="9.140625" style="174"/>
    <col min="14593" max="14593" width="45.5703125" style="174" bestFit="1" customWidth="1"/>
    <col min="14594" max="14594" width="12" style="174" bestFit="1" customWidth="1"/>
    <col min="14595" max="14595" width="4" style="174" bestFit="1" customWidth="1"/>
    <col min="14596" max="14596" width="12" style="174" bestFit="1" customWidth="1"/>
    <col min="14597" max="14597" width="4" style="174" bestFit="1" customWidth="1"/>
    <col min="14598" max="14598" width="11" style="174" bestFit="1" customWidth="1"/>
    <col min="14599" max="14599" width="4" style="174" bestFit="1" customWidth="1"/>
    <col min="14600" max="14600" width="12" style="174" bestFit="1" customWidth="1"/>
    <col min="14601" max="14601" width="4" style="174" bestFit="1" customWidth="1"/>
    <col min="14602" max="14602" width="12" style="174" bestFit="1" customWidth="1"/>
    <col min="14603" max="14603" width="4" style="174" bestFit="1" customWidth="1"/>
    <col min="14604" max="14604" width="12" style="174" bestFit="1" customWidth="1"/>
    <col min="14605" max="14605" width="4" style="174" bestFit="1" customWidth="1"/>
    <col min="14606" max="14606" width="11" style="174" bestFit="1" customWidth="1"/>
    <col min="14607" max="14848" width="9.140625" style="174"/>
    <col min="14849" max="14849" width="45.5703125" style="174" bestFit="1" customWidth="1"/>
    <col min="14850" max="14850" width="12" style="174" bestFit="1" customWidth="1"/>
    <col min="14851" max="14851" width="4" style="174" bestFit="1" customWidth="1"/>
    <col min="14852" max="14852" width="12" style="174" bestFit="1" customWidth="1"/>
    <col min="14853" max="14853" width="4" style="174" bestFit="1" customWidth="1"/>
    <col min="14854" max="14854" width="11" style="174" bestFit="1" customWidth="1"/>
    <col min="14855" max="14855" width="4" style="174" bestFit="1" customWidth="1"/>
    <col min="14856" max="14856" width="12" style="174" bestFit="1" customWidth="1"/>
    <col min="14857" max="14857" width="4" style="174" bestFit="1" customWidth="1"/>
    <col min="14858" max="14858" width="12" style="174" bestFit="1" customWidth="1"/>
    <col min="14859" max="14859" width="4" style="174" bestFit="1" customWidth="1"/>
    <col min="14860" max="14860" width="12" style="174" bestFit="1" customWidth="1"/>
    <col min="14861" max="14861" width="4" style="174" bestFit="1" customWidth="1"/>
    <col min="14862" max="14862" width="11" style="174" bestFit="1" customWidth="1"/>
    <col min="14863" max="15104" width="9.140625" style="174"/>
    <col min="15105" max="15105" width="45.5703125" style="174" bestFit="1" customWidth="1"/>
    <col min="15106" max="15106" width="12" style="174" bestFit="1" customWidth="1"/>
    <col min="15107" max="15107" width="4" style="174" bestFit="1" customWidth="1"/>
    <col min="15108" max="15108" width="12" style="174" bestFit="1" customWidth="1"/>
    <col min="15109" max="15109" width="4" style="174" bestFit="1" customWidth="1"/>
    <col min="15110" max="15110" width="11" style="174" bestFit="1" customWidth="1"/>
    <col min="15111" max="15111" width="4" style="174" bestFit="1" customWidth="1"/>
    <col min="15112" max="15112" width="12" style="174" bestFit="1" customWidth="1"/>
    <col min="15113" max="15113" width="4" style="174" bestFit="1" customWidth="1"/>
    <col min="15114" max="15114" width="12" style="174" bestFit="1" customWidth="1"/>
    <col min="15115" max="15115" width="4" style="174" bestFit="1" customWidth="1"/>
    <col min="15116" max="15116" width="12" style="174" bestFit="1" customWidth="1"/>
    <col min="15117" max="15117" width="4" style="174" bestFit="1" customWidth="1"/>
    <col min="15118" max="15118" width="11" style="174" bestFit="1" customWidth="1"/>
    <col min="15119" max="15360" width="9.140625" style="174"/>
    <col min="15361" max="15361" width="45.5703125" style="174" bestFit="1" customWidth="1"/>
    <col min="15362" max="15362" width="12" style="174" bestFit="1" customWidth="1"/>
    <col min="15363" max="15363" width="4" style="174" bestFit="1" customWidth="1"/>
    <col min="15364" max="15364" width="12" style="174" bestFit="1" customWidth="1"/>
    <col min="15365" max="15365" width="4" style="174" bestFit="1" customWidth="1"/>
    <col min="15366" max="15366" width="11" style="174" bestFit="1" customWidth="1"/>
    <col min="15367" max="15367" width="4" style="174" bestFit="1" customWidth="1"/>
    <col min="15368" max="15368" width="12" style="174" bestFit="1" customWidth="1"/>
    <col min="15369" max="15369" width="4" style="174" bestFit="1" customWidth="1"/>
    <col min="15370" max="15370" width="12" style="174" bestFit="1" customWidth="1"/>
    <col min="15371" max="15371" width="4" style="174" bestFit="1" customWidth="1"/>
    <col min="15372" max="15372" width="12" style="174" bestFit="1" customWidth="1"/>
    <col min="15373" max="15373" width="4" style="174" bestFit="1" customWidth="1"/>
    <col min="15374" max="15374" width="11" style="174" bestFit="1" customWidth="1"/>
    <col min="15375" max="15616" width="9.140625" style="174"/>
    <col min="15617" max="15617" width="45.5703125" style="174" bestFit="1" customWidth="1"/>
    <col min="15618" max="15618" width="12" style="174" bestFit="1" customWidth="1"/>
    <col min="15619" max="15619" width="4" style="174" bestFit="1" customWidth="1"/>
    <col min="15620" max="15620" width="12" style="174" bestFit="1" customWidth="1"/>
    <col min="15621" max="15621" width="4" style="174" bestFit="1" customWidth="1"/>
    <col min="15622" max="15622" width="11" style="174" bestFit="1" customWidth="1"/>
    <col min="15623" max="15623" width="4" style="174" bestFit="1" customWidth="1"/>
    <col min="15624" max="15624" width="12" style="174" bestFit="1" customWidth="1"/>
    <col min="15625" max="15625" width="4" style="174" bestFit="1" customWidth="1"/>
    <col min="15626" max="15626" width="12" style="174" bestFit="1" customWidth="1"/>
    <col min="15627" max="15627" width="4" style="174" bestFit="1" customWidth="1"/>
    <col min="15628" max="15628" width="12" style="174" bestFit="1" customWidth="1"/>
    <col min="15629" max="15629" width="4" style="174" bestFit="1" customWidth="1"/>
    <col min="15630" max="15630" width="11" style="174" bestFit="1" customWidth="1"/>
    <col min="15631" max="15872" width="9.140625" style="174"/>
    <col min="15873" max="15873" width="45.5703125" style="174" bestFit="1" customWidth="1"/>
    <col min="15874" max="15874" width="12" style="174" bestFit="1" customWidth="1"/>
    <col min="15875" max="15875" width="4" style="174" bestFit="1" customWidth="1"/>
    <col min="15876" max="15876" width="12" style="174" bestFit="1" customWidth="1"/>
    <col min="15877" max="15877" width="4" style="174" bestFit="1" customWidth="1"/>
    <col min="15878" max="15878" width="11" style="174" bestFit="1" customWidth="1"/>
    <col min="15879" max="15879" width="4" style="174" bestFit="1" customWidth="1"/>
    <col min="15880" max="15880" width="12" style="174" bestFit="1" customWidth="1"/>
    <col min="15881" max="15881" width="4" style="174" bestFit="1" customWidth="1"/>
    <col min="15882" max="15882" width="12" style="174" bestFit="1" customWidth="1"/>
    <col min="15883" max="15883" width="4" style="174" bestFit="1" customWidth="1"/>
    <col min="15884" max="15884" width="12" style="174" bestFit="1" customWidth="1"/>
    <col min="15885" max="15885" width="4" style="174" bestFit="1" customWidth="1"/>
    <col min="15886" max="15886" width="11" style="174" bestFit="1" customWidth="1"/>
    <col min="15887" max="16128" width="9.140625" style="174"/>
    <col min="16129" max="16129" width="45.5703125" style="174" bestFit="1" customWidth="1"/>
    <col min="16130" max="16130" width="12" style="174" bestFit="1" customWidth="1"/>
    <col min="16131" max="16131" width="4" style="174" bestFit="1" customWidth="1"/>
    <col min="16132" max="16132" width="12" style="174" bestFit="1" customWidth="1"/>
    <col min="16133" max="16133" width="4" style="174" bestFit="1" customWidth="1"/>
    <col min="16134" max="16134" width="11" style="174" bestFit="1" customWidth="1"/>
    <col min="16135" max="16135" width="4" style="174" bestFit="1" customWidth="1"/>
    <col min="16136" max="16136" width="12" style="174" bestFit="1" customWidth="1"/>
    <col min="16137" max="16137" width="4" style="174" bestFit="1" customWidth="1"/>
    <col min="16138" max="16138" width="12" style="174" bestFit="1" customWidth="1"/>
    <col min="16139" max="16139" width="4" style="174" bestFit="1" customWidth="1"/>
    <col min="16140" max="16140" width="12" style="174" bestFit="1" customWidth="1"/>
    <col min="16141" max="16141" width="4" style="174" bestFit="1" customWidth="1"/>
    <col min="16142" max="16142" width="11" style="174" bestFit="1" customWidth="1"/>
    <col min="16143" max="16384" width="9.140625" style="174"/>
  </cols>
  <sheetData>
    <row r="1" spans="1:15">
      <c r="A1" s="1" t="s">
        <v>2067</v>
      </c>
    </row>
    <row r="2" spans="1:15">
      <c r="F2" s="175" t="s">
        <v>252</v>
      </c>
      <c r="H2" s="175" t="s">
        <v>252</v>
      </c>
      <c r="J2" s="175" t="s">
        <v>252</v>
      </c>
      <c r="L2" s="175" t="s">
        <v>252</v>
      </c>
      <c r="N2" s="175" t="s">
        <v>252</v>
      </c>
    </row>
    <row r="3" spans="1:15">
      <c r="A3" s="135" t="s">
        <v>1134</v>
      </c>
      <c r="B3" s="340" t="s">
        <v>13</v>
      </c>
      <c r="C3" s="340"/>
      <c r="D3" s="338" t="s">
        <v>1135</v>
      </c>
      <c r="E3" s="338"/>
      <c r="F3" s="338" t="s">
        <v>1136</v>
      </c>
      <c r="G3" s="338"/>
      <c r="H3" s="338" t="s">
        <v>1137</v>
      </c>
      <c r="I3" s="338"/>
      <c r="J3" s="338" t="s">
        <v>1138</v>
      </c>
      <c r="K3" s="338"/>
      <c r="L3" s="338" t="s">
        <v>1139</v>
      </c>
      <c r="M3" s="338"/>
      <c r="N3" s="338" t="s">
        <v>1140</v>
      </c>
      <c r="O3" s="338"/>
    </row>
    <row r="4" spans="1:15">
      <c r="A4" s="131" t="s">
        <v>218</v>
      </c>
      <c r="B4" s="130"/>
      <c r="C4" s="131"/>
      <c r="D4" s="339"/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</row>
    <row r="5" spans="1:15">
      <c r="A5" s="176"/>
      <c r="B5" s="169" t="s">
        <v>4</v>
      </c>
      <c r="C5" s="173" t="s">
        <v>5</v>
      </c>
      <c r="D5" s="169" t="s">
        <v>4</v>
      </c>
      <c r="E5" s="173" t="s">
        <v>5</v>
      </c>
      <c r="F5" s="169" t="s">
        <v>4</v>
      </c>
      <c r="G5" s="173" t="s">
        <v>5</v>
      </c>
      <c r="H5" s="169" t="s">
        <v>4</v>
      </c>
      <c r="I5" s="173" t="s">
        <v>5</v>
      </c>
      <c r="J5" s="169" t="s">
        <v>4</v>
      </c>
      <c r="K5" s="173" t="s">
        <v>5</v>
      </c>
      <c r="L5" s="169" t="s">
        <v>4</v>
      </c>
      <c r="M5" s="173" t="s">
        <v>5</v>
      </c>
      <c r="N5" s="169" t="s">
        <v>4</v>
      </c>
      <c r="O5" s="173" t="s">
        <v>5</v>
      </c>
    </row>
    <row r="6" spans="1:15">
      <c r="A6" s="1" t="s">
        <v>130</v>
      </c>
    </row>
    <row r="7" spans="1:15">
      <c r="A7" s="174" t="s">
        <v>896</v>
      </c>
      <c r="B7" s="175">
        <v>69770101.739999995</v>
      </c>
      <c r="C7" s="177">
        <v>15.8263</v>
      </c>
      <c r="D7" s="175">
        <v>31026940.550000001</v>
      </c>
      <c r="E7" s="177">
        <v>100</v>
      </c>
      <c r="F7" s="175">
        <v>4590330.3499999996</v>
      </c>
      <c r="G7" s="177">
        <v>102.9358</v>
      </c>
      <c r="H7" s="175">
        <v>128372.4</v>
      </c>
      <c r="I7" s="177">
        <v>0.69179999999999997</v>
      </c>
      <c r="J7" s="175">
        <v>2066239.26</v>
      </c>
      <c r="K7" s="177">
        <v>3.3866000000000001</v>
      </c>
      <c r="L7" s="175">
        <v>30376669.98</v>
      </c>
      <c r="M7" s="177">
        <v>10.461399999999999</v>
      </c>
      <c r="N7" s="175">
        <v>1581549.2</v>
      </c>
      <c r="O7" s="177">
        <v>4.4645000000000001</v>
      </c>
    </row>
    <row r="8" spans="1:15">
      <c r="A8" s="174" t="s">
        <v>542</v>
      </c>
      <c r="B8" s="175">
        <v>0</v>
      </c>
      <c r="C8" s="174">
        <v>0</v>
      </c>
      <c r="D8" s="175">
        <v>0</v>
      </c>
      <c r="E8" s="174">
        <v>0</v>
      </c>
      <c r="F8" s="175">
        <v>0</v>
      </c>
      <c r="G8" s="174">
        <v>0</v>
      </c>
      <c r="H8" s="175">
        <v>0</v>
      </c>
      <c r="I8" s="174">
        <v>0</v>
      </c>
      <c r="J8" s="175">
        <v>0</v>
      </c>
      <c r="K8" s="174">
        <v>0</v>
      </c>
      <c r="L8" s="175">
        <v>0</v>
      </c>
      <c r="M8" s="174">
        <v>0</v>
      </c>
      <c r="N8" s="175">
        <v>0</v>
      </c>
      <c r="O8" s="174">
        <v>0</v>
      </c>
    </row>
    <row r="9" spans="1:15" ht="13.5" thickBot="1">
      <c r="A9" s="174" t="s">
        <v>897</v>
      </c>
      <c r="B9" s="175">
        <v>375518092.41000003</v>
      </c>
      <c r="C9" s="177">
        <v>85.180499999999995</v>
      </c>
      <c r="D9" s="175">
        <v>0</v>
      </c>
      <c r="E9" s="174">
        <v>0</v>
      </c>
      <c r="F9" s="175">
        <v>4307575.75</v>
      </c>
      <c r="G9" s="177">
        <v>96.595200000000006</v>
      </c>
      <c r="H9" s="175">
        <v>18426889.84</v>
      </c>
      <c r="I9" s="177">
        <v>99.308199999999999</v>
      </c>
      <c r="J9" s="175">
        <v>58946791</v>
      </c>
      <c r="K9" s="177">
        <v>96.613399999999999</v>
      </c>
      <c r="L9" s="175">
        <v>259993557.02000001</v>
      </c>
      <c r="M9" s="177">
        <v>89.538600000000002</v>
      </c>
      <c r="N9" s="175">
        <v>33843278.799999997</v>
      </c>
      <c r="O9" s="177">
        <v>95.535499999999999</v>
      </c>
    </row>
    <row r="10" spans="1:15" ht="14.25" thickTop="1" thickBot="1">
      <c r="A10" s="171" t="s">
        <v>2</v>
      </c>
      <c r="B10" s="152">
        <v>440849698.81</v>
      </c>
      <c r="C10" s="171">
        <v>100</v>
      </c>
      <c r="D10" s="152">
        <v>31026940.550000001</v>
      </c>
      <c r="E10" s="172">
        <v>100</v>
      </c>
      <c r="F10" s="152">
        <v>4459410.76</v>
      </c>
      <c r="G10" s="172">
        <v>100</v>
      </c>
      <c r="H10" s="152">
        <v>18555262.239999998</v>
      </c>
      <c r="I10" s="172">
        <v>100</v>
      </c>
      <c r="J10" s="152">
        <v>61013030.259999998</v>
      </c>
      <c r="K10" s="172">
        <v>100</v>
      </c>
      <c r="L10" s="152">
        <v>290370227</v>
      </c>
      <c r="M10" s="172">
        <v>100</v>
      </c>
      <c r="N10" s="152">
        <v>35424828</v>
      </c>
      <c r="O10" s="172">
        <v>100</v>
      </c>
    </row>
    <row r="11" spans="1:15" ht="13.5" thickTop="1">
      <c r="A11" s="1" t="s">
        <v>105</v>
      </c>
    </row>
    <row r="12" spans="1:15">
      <c r="A12" s="174" t="s">
        <v>898</v>
      </c>
      <c r="B12" s="175">
        <v>3420372.49</v>
      </c>
      <c r="C12" s="177">
        <v>0.77590000000000003</v>
      </c>
      <c r="D12" s="175">
        <v>1809892.5</v>
      </c>
      <c r="E12" s="177">
        <v>5.8333000000000004</v>
      </c>
      <c r="F12" s="175">
        <v>0</v>
      </c>
      <c r="G12" s="174">
        <v>0</v>
      </c>
      <c r="H12" s="175">
        <v>128372.4</v>
      </c>
      <c r="I12" s="177">
        <v>0.69179999999999997</v>
      </c>
      <c r="J12" s="175">
        <v>0</v>
      </c>
      <c r="K12" s="174">
        <v>0</v>
      </c>
      <c r="L12" s="175">
        <v>-99441.61</v>
      </c>
      <c r="M12" s="177">
        <v>-3.4200000000000001E-2</v>
      </c>
      <c r="N12" s="175">
        <v>1581549.2</v>
      </c>
      <c r="O12" s="177">
        <v>4.4645000000000001</v>
      </c>
    </row>
    <row r="13" spans="1:15">
      <c r="A13" s="174" t="s">
        <v>103</v>
      </c>
      <c r="B13" s="175">
        <v>0</v>
      </c>
      <c r="C13" s="174">
        <v>0</v>
      </c>
      <c r="D13" s="175">
        <v>0</v>
      </c>
      <c r="E13" s="174">
        <v>0</v>
      </c>
      <c r="F13" s="175">
        <v>0</v>
      </c>
      <c r="G13" s="174">
        <v>0</v>
      </c>
      <c r="H13" s="175">
        <v>0</v>
      </c>
      <c r="I13" s="174">
        <v>0</v>
      </c>
      <c r="J13" s="175">
        <v>0</v>
      </c>
      <c r="K13" s="174">
        <v>0</v>
      </c>
      <c r="L13" s="175">
        <v>0</v>
      </c>
      <c r="M13" s="174">
        <v>0</v>
      </c>
      <c r="N13" s="175">
        <v>0</v>
      </c>
      <c r="O13" s="174">
        <v>0</v>
      </c>
    </row>
    <row r="14" spans="1:15">
      <c r="A14" s="174" t="s">
        <v>102</v>
      </c>
      <c r="B14" s="175">
        <v>0</v>
      </c>
      <c r="C14" s="174">
        <v>0</v>
      </c>
      <c r="D14" s="175">
        <v>0</v>
      </c>
      <c r="E14" s="174">
        <v>0</v>
      </c>
      <c r="F14" s="175">
        <v>0</v>
      </c>
      <c r="G14" s="174">
        <v>0</v>
      </c>
      <c r="H14" s="175">
        <v>0</v>
      </c>
      <c r="I14" s="174">
        <v>0</v>
      </c>
      <c r="J14" s="175">
        <v>0</v>
      </c>
      <c r="K14" s="174">
        <v>0</v>
      </c>
      <c r="L14" s="175">
        <v>0</v>
      </c>
      <c r="M14" s="174">
        <v>0</v>
      </c>
      <c r="N14" s="175">
        <v>0</v>
      </c>
      <c r="O14" s="174">
        <v>0</v>
      </c>
    </row>
    <row r="15" spans="1:15">
      <c r="A15" s="174" t="s">
        <v>101</v>
      </c>
      <c r="B15" s="175">
        <v>0</v>
      </c>
      <c r="C15" s="174">
        <v>0</v>
      </c>
      <c r="D15" s="175">
        <v>0</v>
      </c>
      <c r="E15" s="174">
        <v>0</v>
      </c>
      <c r="F15" s="175">
        <v>0</v>
      </c>
      <c r="G15" s="174">
        <v>0</v>
      </c>
      <c r="H15" s="175">
        <v>0</v>
      </c>
      <c r="I15" s="174">
        <v>0</v>
      </c>
      <c r="J15" s="175">
        <v>0</v>
      </c>
      <c r="K15" s="174">
        <v>0</v>
      </c>
      <c r="L15" s="175">
        <v>0</v>
      </c>
      <c r="M15" s="174">
        <v>0</v>
      </c>
      <c r="N15" s="175">
        <v>0</v>
      </c>
      <c r="O15" s="174">
        <v>0</v>
      </c>
    </row>
    <row r="16" spans="1:15">
      <c r="A16" s="174" t="s">
        <v>100</v>
      </c>
      <c r="B16" s="175">
        <v>1982987.26</v>
      </c>
      <c r="C16" s="177">
        <v>0.44979999999999998</v>
      </c>
      <c r="D16" s="175">
        <v>0</v>
      </c>
      <c r="E16" s="174">
        <v>0</v>
      </c>
      <c r="F16" s="175">
        <v>0</v>
      </c>
      <c r="G16" s="174">
        <v>0</v>
      </c>
      <c r="H16" s="175">
        <v>0</v>
      </c>
      <c r="I16" s="174">
        <v>0</v>
      </c>
      <c r="J16" s="175">
        <v>1982987.26</v>
      </c>
      <c r="K16" s="177">
        <v>3.2501000000000002</v>
      </c>
      <c r="L16" s="175">
        <v>0</v>
      </c>
      <c r="M16" s="174">
        <v>0</v>
      </c>
      <c r="N16" s="175">
        <v>0</v>
      </c>
      <c r="O16" s="174">
        <v>0</v>
      </c>
    </row>
    <row r="17" spans="1:15">
      <c r="A17" s="174" t="s">
        <v>99</v>
      </c>
      <c r="B17" s="175">
        <v>0</v>
      </c>
      <c r="C17" s="174">
        <v>0</v>
      </c>
      <c r="D17" s="175">
        <v>0</v>
      </c>
      <c r="E17" s="174">
        <v>0</v>
      </c>
      <c r="F17" s="175">
        <v>0</v>
      </c>
      <c r="G17" s="174">
        <v>0</v>
      </c>
      <c r="H17" s="175">
        <v>0</v>
      </c>
      <c r="I17" s="174">
        <v>0</v>
      </c>
      <c r="J17" s="175">
        <v>0</v>
      </c>
      <c r="K17" s="174">
        <v>0</v>
      </c>
      <c r="L17" s="175">
        <v>0</v>
      </c>
      <c r="M17" s="174">
        <v>0</v>
      </c>
      <c r="N17" s="175">
        <v>0</v>
      </c>
      <c r="O17" s="174">
        <v>0</v>
      </c>
    </row>
    <row r="18" spans="1:15">
      <c r="A18" s="174" t="s">
        <v>98</v>
      </c>
      <c r="B18" s="175">
        <v>0</v>
      </c>
      <c r="C18" s="174">
        <v>0</v>
      </c>
      <c r="D18" s="175">
        <v>0</v>
      </c>
      <c r="E18" s="174">
        <v>0</v>
      </c>
      <c r="F18" s="175">
        <v>0</v>
      </c>
      <c r="G18" s="174">
        <v>0</v>
      </c>
      <c r="H18" s="175">
        <v>0</v>
      </c>
      <c r="I18" s="174">
        <v>0</v>
      </c>
      <c r="J18" s="175">
        <v>0</v>
      </c>
      <c r="K18" s="174">
        <v>0</v>
      </c>
      <c r="L18" s="175">
        <v>0</v>
      </c>
      <c r="M18" s="174">
        <v>0</v>
      </c>
      <c r="N18" s="175">
        <v>0</v>
      </c>
      <c r="O18" s="174">
        <v>0</v>
      </c>
    </row>
    <row r="19" spans="1:15">
      <c r="A19" s="174" t="s">
        <v>97</v>
      </c>
      <c r="B19" s="175">
        <v>0</v>
      </c>
      <c r="C19" s="174">
        <v>0</v>
      </c>
      <c r="D19" s="175">
        <v>0</v>
      </c>
      <c r="E19" s="174">
        <v>0</v>
      </c>
      <c r="F19" s="175">
        <v>0</v>
      </c>
      <c r="G19" s="174">
        <v>0</v>
      </c>
      <c r="H19" s="175">
        <v>0</v>
      </c>
      <c r="I19" s="174">
        <v>0</v>
      </c>
      <c r="J19" s="175">
        <v>0</v>
      </c>
      <c r="K19" s="174">
        <v>0</v>
      </c>
      <c r="L19" s="175">
        <v>0</v>
      </c>
      <c r="M19" s="174">
        <v>0</v>
      </c>
      <c r="N19" s="175">
        <v>0</v>
      </c>
      <c r="O19" s="174">
        <v>0</v>
      </c>
    </row>
    <row r="20" spans="1:15" ht="13.5" thickBot="1">
      <c r="A20" s="174" t="s">
        <v>96</v>
      </c>
      <c r="B20" s="175">
        <v>0</v>
      </c>
      <c r="C20" s="174">
        <v>0</v>
      </c>
      <c r="D20" s="175">
        <v>0</v>
      </c>
      <c r="E20" s="174">
        <v>0</v>
      </c>
      <c r="F20" s="175">
        <v>0</v>
      </c>
      <c r="G20" s="174">
        <v>0</v>
      </c>
      <c r="H20" s="175">
        <v>0</v>
      </c>
      <c r="I20" s="174">
        <v>0</v>
      </c>
      <c r="J20" s="175">
        <v>0</v>
      </c>
      <c r="K20" s="174">
        <v>0</v>
      </c>
      <c r="L20" s="175">
        <v>0</v>
      </c>
      <c r="M20" s="174">
        <v>0</v>
      </c>
      <c r="N20" s="175">
        <v>0</v>
      </c>
      <c r="O20" s="174">
        <v>0</v>
      </c>
    </row>
    <row r="21" spans="1:15" ht="14.25" thickTop="1" thickBot="1">
      <c r="A21" s="171" t="s">
        <v>95</v>
      </c>
      <c r="B21" s="152">
        <v>5403359.75</v>
      </c>
      <c r="C21" s="172">
        <v>1.2257</v>
      </c>
      <c r="D21" s="152">
        <v>1809892.5</v>
      </c>
      <c r="E21" s="172">
        <v>5.8333000000000004</v>
      </c>
      <c r="F21" s="152">
        <v>0</v>
      </c>
      <c r="G21" s="171">
        <v>0</v>
      </c>
      <c r="H21" s="152">
        <v>128372.4</v>
      </c>
      <c r="I21" s="172">
        <v>0.69179999999999997</v>
      </c>
      <c r="J21" s="152">
        <v>1982987.26</v>
      </c>
      <c r="K21" s="172">
        <v>3.2501000000000002</v>
      </c>
      <c r="L21" s="152">
        <v>-99441.61</v>
      </c>
      <c r="M21" s="172">
        <v>-3.4200000000000001E-2</v>
      </c>
      <c r="N21" s="152">
        <v>1581549.2</v>
      </c>
      <c r="O21" s="172">
        <v>4.4645000000000001</v>
      </c>
    </row>
    <row r="22" spans="1:15" ht="13.5" thickTop="1">
      <c r="A22" s="174" t="s">
        <v>215</v>
      </c>
      <c r="B22" s="175">
        <v>25339598.789999999</v>
      </c>
      <c r="C22" s="177">
        <v>5.7478999999999996</v>
      </c>
      <c r="D22" s="175">
        <v>25339598.789999999</v>
      </c>
      <c r="E22" s="177">
        <v>81.669700000000006</v>
      </c>
      <c r="F22" s="175">
        <v>0</v>
      </c>
      <c r="G22" s="174">
        <v>0</v>
      </c>
      <c r="H22" s="175">
        <v>0</v>
      </c>
      <c r="I22" s="174">
        <v>0</v>
      </c>
      <c r="J22" s="175">
        <v>0</v>
      </c>
      <c r="K22" s="174">
        <v>0</v>
      </c>
      <c r="L22" s="175">
        <v>0</v>
      </c>
      <c r="M22" s="174">
        <v>0</v>
      </c>
      <c r="N22" s="175">
        <v>0</v>
      </c>
      <c r="O22" s="174">
        <v>0</v>
      </c>
    </row>
    <row r="23" spans="1:15">
      <c r="A23" s="174" t="s">
        <v>214</v>
      </c>
      <c r="B23" s="175">
        <v>39027143.200000003</v>
      </c>
      <c r="C23" s="177">
        <v>8.8527000000000005</v>
      </c>
      <c r="D23" s="175">
        <v>3877449.26</v>
      </c>
      <c r="E23" s="177">
        <v>12.497</v>
      </c>
      <c r="F23" s="175">
        <v>4590330.3499999996</v>
      </c>
      <c r="G23" s="177">
        <v>102.9358</v>
      </c>
      <c r="H23" s="175">
        <v>0</v>
      </c>
      <c r="I23" s="174">
        <v>0</v>
      </c>
      <c r="J23" s="175">
        <v>83252</v>
      </c>
      <c r="K23" s="177">
        <v>0.13639999999999999</v>
      </c>
      <c r="L23" s="175">
        <v>30476111.59</v>
      </c>
      <c r="M23" s="177">
        <v>10.4956</v>
      </c>
      <c r="N23" s="175">
        <v>0</v>
      </c>
      <c r="O23" s="174">
        <v>0</v>
      </c>
    </row>
    <row r="24" spans="1:15" ht="13.5" thickBot="1">
      <c r="A24" s="174" t="s">
        <v>213</v>
      </c>
      <c r="B24" s="175">
        <v>0</v>
      </c>
      <c r="C24" s="174">
        <v>0</v>
      </c>
      <c r="D24" s="175">
        <v>0</v>
      </c>
      <c r="E24" s="174">
        <v>0</v>
      </c>
      <c r="F24" s="175">
        <v>0</v>
      </c>
      <c r="G24" s="174">
        <v>0</v>
      </c>
      <c r="H24" s="175">
        <v>0</v>
      </c>
      <c r="I24" s="174">
        <v>0</v>
      </c>
      <c r="J24" s="175">
        <v>0</v>
      </c>
      <c r="K24" s="174">
        <v>0</v>
      </c>
      <c r="L24" s="175">
        <v>0</v>
      </c>
      <c r="M24" s="174">
        <v>0</v>
      </c>
      <c r="N24" s="175">
        <v>0</v>
      </c>
      <c r="O24" s="174">
        <v>0</v>
      </c>
    </row>
    <row r="25" spans="1:15" ht="14.25" thickTop="1" thickBot="1">
      <c r="A25" s="171" t="s">
        <v>94</v>
      </c>
      <c r="B25" s="152">
        <v>64366741.990000002</v>
      </c>
      <c r="C25" s="172">
        <v>14.6006</v>
      </c>
      <c r="D25" s="152">
        <v>29217048.050000001</v>
      </c>
      <c r="E25" s="172">
        <v>94.166700000000006</v>
      </c>
      <c r="F25" s="152">
        <v>4590330.3499999996</v>
      </c>
      <c r="G25" s="172">
        <v>102.9358</v>
      </c>
      <c r="H25" s="152">
        <v>0</v>
      </c>
      <c r="I25" s="171">
        <v>0</v>
      </c>
      <c r="J25" s="152">
        <v>83252</v>
      </c>
      <c r="K25" s="172">
        <v>0.13639999999999999</v>
      </c>
      <c r="L25" s="152">
        <v>30476111.59</v>
      </c>
      <c r="M25" s="172">
        <v>10.4956</v>
      </c>
      <c r="N25" s="152">
        <v>0</v>
      </c>
      <c r="O25" s="171">
        <v>0</v>
      </c>
    </row>
    <row r="26" spans="1:15" ht="14.25" thickTop="1" thickBot="1">
      <c r="A26" s="171" t="s">
        <v>93</v>
      </c>
      <c r="B26" s="152">
        <v>69770101.739999995</v>
      </c>
      <c r="C26" s="172">
        <v>15.8263</v>
      </c>
      <c r="D26" s="152">
        <v>31026940.550000001</v>
      </c>
      <c r="E26" s="172">
        <v>100</v>
      </c>
      <c r="F26" s="152">
        <v>4590330.3499999996</v>
      </c>
      <c r="G26" s="172">
        <v>102.9358</v>
      </c>
      <c r="H26" s="152">
        <v>128372.4</v>
      </c>
      <c r="I26" s="172">
        <v>0.69179999999999997</v>
      </c>
      <c r="J26" s="152">
        <v>2066239.26</v>
      </c>
      <c r="K26" s="172">
        <v>3.3866000000000001</v>
      </c>
      <c r="L26" s="152">
        <v>30376669.98</v>
      </c>
      <c r="M26" s="172">
        <v>10.461399999999999</v>
      </c>
      <c r="N26" s="152">
        <v>1581549.2</v>
      </c>
      <c r="O26" s="172">
        <v>4.4645000000000001</v>
      </c>
    </row>
    <row r="27" spans="1:15" ht="13.5" thickTop="1">
      <c r="A27" s="174" t="s">
        <v>92</v>
      </c>
      <c r="B27" s="175">
        <v>0</v>
      </c>
      <c r="C27" s="174">
        <v>0</v>
      </c>
      <c r="D27" s="175">
        <v>0</v>
      </c>
      <c r="E27" s="174">
        <v>0</v>
      </c>
      <c r="F27" s="175">
        <v>0</v>
      </c>
      <c r="G27" s="174">
        <v>0</v>
      </c>
      <c r="H27" s="175">
        <v>0</v>
      </c>
      <c r="I27" s="174">
        <v>0</v>
      </c>
      <c r="J27" s="175">
        <v>0</v>
      </c>
      <c r="K27" s="174">
        <v>0</v>
      </c>
      <c r="L27" s="175">
        <v>0</v>
      </c>
      <c r="M27" s="174">
        <v>0</v>
      </c>
      <c r="N27" s="175">
        <v>0</v>
      </c>
      <c r="O27" s="174">
        <v>0</v>
      </c>
    </row>
    <row r="28" spans="1:15">
      <c r="A28" s="174" t="s">
        <v>91</v>
      </c>
      <c r="B28" s="175">
        <v>5033820.74</v>
      </c>
      <c r="C28" s="177">
        <v>1.1417999999999999</v>
      </c>
      <c r="D28" s="175">
        <v>0</v>
      </c>
      <c r="E28" s="174">
        <v>0</v>
      </c>
      <c r="F28" s="175">
        <v>0</v>
      </c>
      <c r="G28" s="174">
        <v>0</v>
      </c>
      <c r="H28" s="175">
        <v>0</v>
      </c>
      <c r="I28" s="174">
        <v>0</v>
      </c>
      <c r="J28" s="175">
        <v>0</v>
      </c>
      <c r="K28" s="174">
        <v>0</v>
      </c>
      <c r="L28" s="175">
        <v>5033820.74</v>
      </c>
      <c r="M28" s="177">
        <v>1.7336</v>
      </c>
      <c r="N28" s="175">
        <v>0</v>
      </c>
      <c r="O28" s="174">
        <v>0</v>
      </c>
    </row>
    <row r="29" spans="1:15" ht="13.5" thickBot="1">
      <c r="A29" s="174" t="s">
        <v>90</v>
      </c>
      <c r="B29" s="175">
        <v>370484271.67000002</v>
      </c>
      <c r="C29" s="177">
        <v>84.038700000000006</v>
      </c>
      <c r="D29" s="175">
        <v>0</v>
      </c>
      <c r="E29" s="174">
        <v>0</v>
      </c>
      <c r="F29" s="175">
        <v>4307575.75</v>
      </c>
      <c r="G29" s="177">
        <v>96.595200000000006</v>
      </c>
      <c r="H29" s="175">
        <v>18426889.84</v>
      </c>
      <c r="I29" s="177">
        <v>99.308199999999999</v>
      </c>
      <c r="J29" s="175">
        <v>58946791</v>
      </c>
      <c r="K29" s="177">
        <v>96.613399999999999</v>
      </c>
      <c r="L29" s="175">
        <v>254959736.28</v>
      </c>
      <c r="M29" s="177">
        <v>87.805099999999996</v>
      </c>
      <c r="N29" s="175">
        <v>33843278.799999997</v>
      </c>
      <c r="O29" s="177">
        <v>95.535499999999999</v>
      </c>
    </row>
    <row r="30" spans="1:15" ht="14.25" thickTop="1" thickBot="1">
      <c r="A30" s="171" t="s">
        <v>89</v>
      </c>
      <c r="B30" s="152">
        <v>375518092.41000003</v>
      </c>
      <c r="C30" s="172">
        <v>85.180499999999995</v>
      </c>
      <c r="D30" s="152">
        <v>0</v>
      </c>
      <c r="E30" s="171">
        <v>0</v>
      </c>
      <c r="F30" s="152">
        <v>4307575.75</v>
      </c>
      <c r="G30" s="172">
        <v>96.595200000000006</v>
      </c>
      <c r="H30" s="152">
        <v>18426889.84</v>
      </c>
      <c r="I30" s="172">
        <v>99.308199999999999</v>
      </c>
      <c r="J30" s="152">
        <v>58946791</v>
      </c>
      <c r="K30" s="172">
        <v>96.613399999999999</v>
      </c>
      <c r="L30" s="152">
        <v>259993557.02000001</v>
      </c>
      <c r="M30" s="172">
        <v>89.538600000000002</v>
      </c>
      <c r="N30" s="152">
        <v>33843278.799999997</v>
      </c>
      <c r="O30" s="172">
        <v>95.535499999999999</v>
      </c>
    </row>
    <row r="31" spans="1:15" ht="13.5" thickTop="1"/>
    <row r="32" spans="1:15" s="177" customFormat="1">
      <c r="A32" s="177" t="s">
        <v>88</v>
      </c>
      <c r="B32" s="177">
        <v>688</v>
      </c>
      <c r="D32" s="177">
        <v>174</v>
      </c>
      <c r="F32" s="177">
        <v>5</v>
      </c>
      <c r="H32" s="177">
        <v>7</v>
      </c>
      <c r="J32" s="177">
        <v>218</v>
      </c>
      <c r="L32" s="177">
        <v>155</v>
      </c>
      <c r="N32" s="177">
        <v>129</v>
      </c>
    </row>
    <row r="33" spans="1:15" s="177" customFormat="1" ht="13.5" thickBot="1">
      <c r="A33" s="178" t="s">
        <v>87</v>
      </c>
      <c r="B33" s="178">
        <v>640769.91</v>
      </c>
      <c r="C33" s="178"/>
      <c r="D33" s="178">
        <v>178315.75</v>
      </c>
      <c r="E33" s="178"/>
      <c r="F33" s="178">
        <v>891882.15</v>
      </c>
      <c r="G33" s="178"/>
      <c r="H33" s="178">
        <v>2650751.75</v>
      </c>
      <c r="I33" s="178"/>
      <c r="J33" s="178">
        <v>279876.28999999998</v>
      </c>
      <c r="K33" s="178"/>
      <c r="L33" s="178">
        <v>1873356.3</v>
      </c>
      <c r="M33" s="178"/>
      <c r="N33" s="178">
        <v>274611.07</v>
      </c>
      <c r="O33" s="178"/>
    </row>
    <row r="34" spans="1:15" ht="13.5" thickTop="1">
      <c r="F34" s="175" t="s">
        <v>252</v>
      </c>
      <c r="H34" s="175" t="s">
        <v>252</v>
      </c>
      <c r="J34" s="175" t="s">
        <v>252</v>
      </c>
      <c r="L34" s="175" t="s">
        <v>252</v>
      </c>
      <c r="N34" s="175" t="s">
        <v>252</v>
      </c>
    </row>
    <row r="35" spans="1:15">
      <c r="A35" s="135" t="s">
        <v>86</v>
      </c>
      <c r="B35" s="340" t="s">
        <v>13</v>
      </c>
      <c r="C35" s="340"/>
      <c r="D35" s="338" t="s">
        <v>1135</v>
      </c>
      <c r="E35" s="338"/>
      <c r="F35" s="338" t="s">
        <v>1136</v>
      </c>
      <c r="G35" s="338"/>
      <c r="H35" s="338" t="s">
        <v>1137</v>
      </c>
      <c r="I35" s="338"/>
      <c r="J35" s="338" t="s">
        <v>1138</v>
      </c>
      <c r="K35" s="338"/>
      <c r="L35" s="338" t="s">
        <v>1139</v>
      </c>
      <c r="M35" s="338"/>
      <c r="N35" s="338" t="s">
        <v>1140</v>
      </c>
      <c r="O35" s="338"/>
    </row>
    <row r="36" spans="1:15">
      <c r="A36" s="131"/>
      <c r="B36" s="130"/>
      <c r="C36" s="131"/>
      <c r="D36" s="339"/>
      <c r="E36" s="339"/>
      <c r="F36" s="339"/>
      <c r="G36" s="339"/>
      <c r="H36" s="339"/>
      <c r="I36" s="339"/>
      <c r="J36" s="339"/>
      <c r="K36" s="339"/>
      <c r="L36" s="339"/>
      <c r="M36" s="339"/>
      <c r="N36" s="339"/>
      <c r="O36" s="339"/>
    </row>
    <row r="37" spans="1:15">
      <c r="A37" s="176"/>
      <c r="B37" s="169" t="s">
        <v>4</v>
      </c>
      <c r="C37" s="173" t="s">
        <v>5</v>
      </c>
      <c r="D37" s="169" t="s">
        <v>4</v>
      </c>
      <c r="E37" s="173" t="s">
        <v>5</v>
      </c>
      <c r="F37" s="169" t="s">
        <v>4</v>
      </c>
      <c r="G37" s="173" t="s">
        <v>5</v>
      </c>
      <c r="H37" s="169" t="s">
        <v>4</v>
      </c>
      <c r="I37" s="173" t="s">
        <v>5</v>
      </c>
      <c r="J37" s="169" t="s">
        <v>4</v>
      </c>
      <c r="K37" s="173" t="s">
        <v>5</v>
      </c>
      <c r="L37" s="169" t="s">
        <v>4</v>
      </c>
      <c r="M37" s="173" t="s">
        <v>5</v>
      </c>
      <c r="N37" s="169" t="s">
        <v>4</v>
      </c>
      <c r="O37" s="173" t="s">
        <v>5</v>
      </c>
    </row>
    <row r="38" spans="1:15">
      <c r="A38" s="174" t="s">
        <v>85</v>
      </c>
      <c r="B38" s="175">
        <v>44430502.950000003</v>
      </c>
      <c r="C38" s="177">
        <v>10.0784</v>
      </c>
      <c r="D38" s="175">
        <v>5687341.7599999998</v>
      </c>
      <c r="E38" s="177">
        <v>18.330300000000001</v>
      </c>
      <c r="F38" s="175">
        <v>4590330.3499999996</v>
      </c>
      <c r="G38" s="177">
        <v>102.9358</v>
      </c>
      <c r="H38" s="175">
        <v>128372.4</v>
      </c>
      <c r="I38" s="177">
        <v>0.69179999999999997</v>
      </c>
      <c r="J38" s="175">
        <v>2066239.26</v>
      </c>
      <c r="K38" s="177">
        <v>3.3866000000000001</v>
      </c>
      <c r="L38" s="175">
        <v>30376669.98</v>
      </c>
      <c r="M38" s="177">
        <v>10.461399999999999</v>
      </c>
      <c r="N38" s="175">
        <v>1581549.2</v>
      </c>
      <c r="O38" s="177">
        <v>4.4645000000000001</v>
      </c>
    </row>
    <row r="39" spans="1:15">
      <c r="A39" s="174" t="s">
        <v>84</v>
      </c>
      <c r="B39" s="175">
        <v>7205972.4900000002</v>
      </c>
      <c r="C39" s="177">
        <v>1.6346000000000001</v>
      </c>
      <c r="D39" s="175">
        <v>7205972.4900000002</v>
      </c>
      <c r="E39" s="177">
        <v>23.224900000000002</v>
      </c>
      <c r="F39" s="175">
        <v>0</v>
      </c>
      <c r="G39" s="174">
        <v>0</v>
      </c>
      <c r="H39" s="175">
        <v>0</v>
      </c>
      <c r="I39" s="174">
        <v>0</v>
      </c>
      <c r="J39" s="175">
        <v>0</v>
      </c>
      <c r="K39" s="174">
        <v>0</v>
      </c>
      <c r="L39" s="175">
        <v>0</v>
      </c>
      <c r="M39" s="174">
        <v>0</v>
      </c>
      <c r="N39" s="175">
        <v>0</v>
      </c>
      <c r="O39" s="174">
        <v>0</v>
      </c>
    </row>
    <row r="40" spans="1:15">
      <c r="A40" s="174" t="s">
        <v>83</v>
      </c>
      <c r="B40" s="175">
        <v>0</v>
      </c>
      <c r="C40" s="174">
        <v>0</v>
      </c>
      <c r="D40" s="175">
        <v>0</v>
      </c>
      <c r="E40" s="174">
        <v>0</v>
      </c>
      <c r="F40" s="175">
        <v>0</v>
      </c>
      <c r="G40" s="174">
        <v>0</v>
      </c>
      <c r="H40" s="175">
        <v>0</v>
      </c>
      <c r="I40" s="174">
        <v>0</v>
      </c>
      <c r="J40" s="175">
        <v>0</v>
      </c>
      <c r="K40" s="174">
        <v>0</v>
      </c>
      <c r="L40" s="175">
        <v>0</v>
      </c>
      <c r="M40" s="174">
        <v>0</v>
      </c>
      <c r="N40" s="175">
        <v>0</v>
      </c>
      <c r="O40" s="174">
        <v>0</v>
      </c>
    </row>
    <row r="41" spans="1:15">
      <c r="A41" s="174" t="s">
        <v>82</v>
      </c>
      <c r="B41" s="175">
        <v>3873328.27</v>
      </c>
      <c r="C41" s="177">
        <v>0.87860000000000005</v>
      </c>
      <c r="D41" s="175">
        <v>3873328.27</v>
      </c>
      <c r="E41" s="177">
        <v>12.4838</v>
      </c>
      <c r="F41" s="175">
        <v>0</v>
      </c>
      <c r="G41" s="174">
        <v>0</v>
      </c>
      <c r="H41" s="175">
        <v>0</v>
      </c>
      <c r="I41" s="174">
        <v>0</v>
      </c>
      <c r="J41" s="175">
        <v>0</v>
      </c>
      <c r="K41" s="174">
        <v>0</v>
      </c>
      <c r="L41" s="175">
        <v>0</v>
      </c>
      <c r="M41" s="174">
        <v>0</v>
      </c>
      <c r="N41" s="175">
        <v>0</v>
      </c>
      <c r="O41" s="174">
        <v>0</v>
      </c>
    </row>
    <row r="42" spans="1:15">
      <c r="A42" s="174" t="s">
        <v>81</v>
      </c>
      <c r="B42" s="175">
        <v>6550240.8399999999</v>
      </c>
      <c r="C42" s="177">
        <v>1.4858</v>
      </c>
      <c r="D42" s="175">
        <v>6550240.8399999999</v>
      </c>
      <c r="E42" s="177">
        <v>21.111499999999999</v>
      </c>
      <c r="F42" s="175">
        <v>0</v>
      </c>
      <c r="G42" s="174">
        <v>0</v>
      </c>
      <c r="H42" s="175">
        <v>0</v>
      </c>
      <c r="I42" s="174">
        <v>0</v>
      </c>
      <c r="J42" s="175">
        <v>0</v>
      </c>
      <c r="K42" s="174">
        <v>0</v>
      </c>
      <c r="L42" s="175">
        <v>0</v>
      </c>
      <c r="M42" s="174">
        <v>0</v>
      </c>
      <c r="N42" s="175">
        <v>0</v>
      </c>
      <c r="O42" s="174">
        <v>0</v>
      </c>
    </row>
    <row r="43" spans="1:15">
      <c r="A43" s="174" t="s">
        <v>80</v>
      </c>
      <c r="B43" s="175">
        <v>3328293.68</v>
      </c>
      <c r="C43" s="177">
        <v>0.755</v>
      </c>
      <c r="D43" s="175">
        <v>3328293.68</v>
      </c>
      <c r="E43" s="177">
        <v>10.7271</v>
      </c>
      <c r="F43" s="175">
        <v>0</v>
      </c>
      <c r="G43" s="174">
        <v>0</v>
      </c>
      <c r="H43" s="175">
        <v>0</v>
      </c>
      <c r="I43" s="174">
        <v>0</v>
      </c>
      <c r="J43" s="175">
        <v>0</v>
      </c>
      <c r="K43" s="174">
        <v>0</v>
      </c>
      <c r="L43" s="175">
        <v>0</v>
      </c>
      <c r="M43" s="174">
        <v>0</v>
      </c>
      <c r="N43" s="175">
        <v>0</v>
      </c>
      <c r="O43" s="174">
        <v>0</v>
      </c>
    </row>
    <row r="44" spans="1:15">
      <c r="A44" s="174" t="s">
        <v>79</v>
      </c>
      <c r="B44" s="175">
        <v>0</v>
      </c>
      <c r="C44" s="174">
        <v>0</v>
      </c>
      <c r="D44" s="175">
        <v>0</v>
      </c>
      <c r="E44" s="174">
        <v>0</v>
      </c>
      <c r="F44" s="175">
        <v>0</v>
      </c>
      <c r="G44" s="174">
        <v>0</v>
      </c>
      <c r="H44" s="175">
        <v>0</v>
      </c>
      <c r="I44" s="174">
        <v>0</v>
      </c>
      <c r="J44" s="175">
        <v>0</v>
      </c>
      <c r="K44" s="174">
        <v>0</v>
      </c>
      <c r="L44" s="175">
        <v>0</v>
      </c>
      <c r="M44" s="174">
        <v>0</v>
      </c>
      <c r="N44" s="175">
        <v>0</v>
      </c>
      <c r="O44" s="174">
        <v>0</v>
      </c>
    </row>
    <row r="45" spans="1:15" ht="13.5" thickBot="1">
      <c r="A45" s="174" t="s">
        <v>78</v>
      </c>
      <c r="B45" s="175">
        <v>4381763.51</v>
      </c>
      <c r="C45" s="177">
        <v>0.99390000000000001</v>
      </c>
      <c r="D45" s="175">
        <v>4381763.51</v>
      </c>
      <c r="E45" s="177">
        <v>14.122400000000001</v>
      </c>
      <c r="F45" s="175">
        <v>0</v>
      </c>
      <c r="G45" s="174">
        <v>0</v>
      </c>
      <c r="H45" s="175">
        <v>0</v>
      </c>
      <c r="I45" s="174">
        <v>0</v>
      </c>
      <c r="J45" s="175">
        <v>0</v>
      </c>
      <c r="K45" s="174">
        <v>0</v>
      </c>
      <c r="L45" s="175">
        <v>0</v>
      </c>
      <c r="M45" s="174">
        <v>0</v>
      </c>
      <c r="N45" s="175">
        <v>0</v>
      </c>
      <c r="O45" s="174">
        <v>0</v>
      </c>
    </row>
    <row r="46" spans="1:15" ht="14.25" thickTop="1" thickBot="1">
      <c r="A46" s="171" t="s">
        <v>13</v>
      </c>
      <c r="B46" s="152">
        <v>69770101.739999995</v>
      </c>
      <c r="C46" s="172">
        <v>15.8263</v>
      </c>
      <c r="D46" s="152">
        <v>31026940.550000001</v>
      </c>
      <c r="E46" s="172">
        <v>100</v>
      </c>
      <c r="F46" s="152">
        <v>4590330.3499999996</v>
      </c>
      <c r="G46" s="172">
        <v>102.9358</v>
      </c>
      <c r="H46" s="152">
        <v>128372.4</v>
      </c>
      <c r="I46" s="172">
        <v>0.69179999999999997</v>
      </c>
      <c r="J46" s="152">
        <v>2066239.26</v>
      </c>
      <c r="K46" s="172">
        <v>3.3866000000000001</v>
      </c>
      <c r="L46" s="152">
        <v>30376669.98</v>
      </c>
      <c r="M46" s="172">
        <v>10.461399999999999</v>
      </c>
      <c r="N46" s="152">
        <v>1581549.2</v>
      </c>
      <c r="O46" s="172">
        <v>4.4645000000000001</v>
      </c>
    </row>
    <row r="47" spans="1:15" ht="13.5" thickTop="1"/>
    <row r="48" spans="1:15">
      <c r="A48" s="174" t="s">
        <v>251</v>
      </c>
      <c r="B48" s="175">
        <v>24523978.300000001</v>
      </c>
      <c r="D48" s="175">
        <v>1625760.05</v>
      </c>
      <c r="F48" s="175">
        <v>3940264.01</v>
      </c>
      <c r="H48" s="175">
        <v>18555262.239999998</v>
      </c>
      <c r="J48" s="175">
        <v>17340</v>
      </c>
      <c r="L48" s="175">
        <v>385352</v>
      </c>
      <c r="N48" s="175">
        <v>0</v>
      </c>
    </row>
  </sheetData>
  <mergeCells count="14">
    <mergeCell ref="N3:O4"/>
    <mergeCell ref="B35:C35"/>
    <mergeCell ref="D35:E36"/>
    <mergeCell ref="F35:G36"/>
    <mergeCell ref="H35:I36"/>
    <mergeCell ref="J35:K36"/>
    <mergeCell ref="L35:M36"/>
    <mergeCell ref="N35:O36"/>
    <mergeCell ref="B3:C3"/>
    <mergeCell ref="D3:E4"/>
    <mergeCell ref="F3:G4"/>
    <mergeCell ref="H3:I4"/>
    <mergeCell ref="J3:K4"/>
    <mergeCell ref="L3:M4"/>
  </mergeCells>
  <pageMargins left="0.75" right="0.75" top="1" bottom="1" header="0.5" footer="0.5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>
  <dimension ref="A1:AG48"/>
  <sheetViews>
    <sheetView workbookViewId="0"/>
  </sheetViews>
  <sheetFormatPr defaultRowHeight="12.75"/>
  <cols>
    <col min="1" max="1" width="45.5703125" style="174" bestFit="1" customWidth="1"/>
    <col min="2" max="2" width="12" style="175" bestFit="1" customWidth="1"/>
    <col min="3" max="3" width="4" style="174" bestFit="1" customWidth="1"/>
    <col min="4" max="4" width="12" style="175" bestFit="1" customWidth="1"/>
    <col min="5" max="5" width="4" style="174" bestFit="1" customWidth="1"/>
    <col min="6" max="6" width="12" style="175" bestFit="1" customWidth="1"/>
    <col min="7" max="7" width="4" style="174" bestFit="1" customWidth="1"/>
    <col min="8" max="8" width="12" style="175" bestFit="1" customWidth="1"/>
    <col min="9" max="9" width="4" style="174" bestFit="1" customWidth="1"/>
    <col min="10" max="10" width="11" style="175" bestFit="1" customWidth="1"/>
    <col min="11" max="11" width="4" style="174" bestFit="1" customWidth="1"/>
    <col min="12" max="12" width="12" style="175" bestFit="1" customWidth="1"/>
    <col min="13" max="13" width="4" style="174" bestFit="1" customWidth="1"/>
    <col min="14" max="14" width="12" style="175" bestFit="1" customWidth="1"/>
    <col min="15" max="15" width="4" style="174" bestFit="1" customWidth="1"/>
    <col min="16" max="16" width="12" style="175" bestFit="1" customWidth="1"/>
    <col min="17" max="17" width="4" style="174" bestFit="1" customWidth="1"/>
    <col min="18" max="18" width="12" style="175" bestFit="1" customWidth="1"/>
    <col min="19" max="19" width="4" style="174" bestFit="1" customWidth="1"/>
    <col min="20" max="20" width="12" style="175" bestFit="1" customWidth="1"/>
    <col min="21" max="21" width="4" style="174" bestFit="1" customWidth="1"/>
    <col min="22" max="22" width="12" style="175" bestFit="1" customWidth="1"/>
    <col min="23" max="23" width="4" style="174" bestFit="1" customWidth="1"/>
    <col min="24" max="24" width="12" style="175" bestFit="1" customWidth="1"/>
    <col min="25" max="25" width="4" style="174" bestFit="1" customWidth="1"/>
    <col min="26" max="26" width="12" style="175" bestFit="1" customWidth="1"/>
    <col min="27" max="27" width="4" style="174" bestFit="1" customWidth="1"/>
    <col min="28" max="28" width="12" style="175" bestFit="1" customWidth="1"/>
    <col min="29" max="29" width="4" style="174" bestFit="1" customWidth="1"/>
    <col min="30" max="30" width="12" style="175" bestFit="1" customWidth="1"/>
    <col min="31" max="31" width="4" style="174" bestFit="1" customWidth="1"/>
    <col min="32" max="32" width="12" style="175" bestFit="1" customWidth="1"/>
    <col min="33" max="256" width="9.140625" style="174"/>
    <col min="257" max="257" width="45.5703125" style="174" bestFit="1" customWidth="1"/>
    <col min="258" max="258" width="12" style="174" bestFit="1" customWidth="1"/>
    <col min="259" max="259" width="4" style="174" bestFit="1" customWidth="1"/>
    <col min="260" max="260" width="12" style="174" bestFit="1" customWidth="1"/>
    <col min="261" max="261" width="4" style="174" bestFit="1" customWidth="1"/>
    <col min="262" max="262" width="12" style="174" bestFit="1" customWidth="1"/>
    <col min="263" max="263" width="4" style="174" bestFit="1" customWidth="1"/>
    <col min="264" max="264" width="12" style="174" bestFit="1" customWidth="1"/>
    <col min="265" max="265" width="4" style="174" bestFit="1" customWidth="1"/>
    <col min="266" max="266" width="11" style="174" bestFit="1" customWidth="1"/>
    <col min="267" max="267" width="4" style="174" bestFit="1" customWidth="1"/>
    <col min="268" max="268" width="12" style="174" bestFit="1" customWidth="1"/>
    <col min="269" max="269" width="4" style="174" bestFit="1" customWidth="1"/>
    <col min="270" max="270" width="12" style="174" bestFit="1" customWidth="1"/>
    <col min="271" max="271" width="4" style="174" bestFit="1" customWidth="1"/>
    <col min="272" max="272" width="12" style="174" bestFit="1" customWidth="1"/>
    <col min="273" max="273" width="4" style="174" bestFit="1" customWidth="1"/>
    <col min="274" max="274" width="12" style="174" bestFit="1" customWidth="1"/>
    <col min="275" max="275" width="4" style="174" bestFit="1" customWidth="1"/>
    <col min="276" max="276" width="12" style="174" bestFit="1" customWidth="1"/>
    <col min="277" max="277" width="4" style="174" bestFit="1" customWidth="1"/>
    <col min="278" max="278" width="12" style="174" bestFit="1" customWidth="1"/>
    <col min="279" max="279" width="4" style="174" bestFit="1" customWidth="1"/>
    <col min="280" max="280" width="12" style="174" bestFit="1" customWidth="1"/>
    <col min="281" max="281" width="4" style="174" bestFit="1" customWidth="1"/>
    <col min="282" max="282" width="12" style="174" bestFit="1" customWidth="1"/>
    <col min="283" max="283" width="4" style="174" bestFit="1" customWidth="1"/>
    <col min="284" max="284" width="12" style="174" bestFit="1" customWidth="1"/>
    <col min="285" max="285" width="4" style="174" bestFit="1" customWidth="1"/>
    <col min="286" max="286" width="12" style="174" bestFit="1" customWidth="1"/>
    <col min="287" max="287" width="4" style="174" bestFit="1" customWidth="1"/>
    <col min="288" max="288" width="12" style="174" bestFit="1" customWidth="1"/>
    <col min="289" max="512" width="9.140625" style="174"/>
    <col min="513" max="513" width="45.5703125" style="174" bestFit="1" customWidth="1"/>
    <col min="514" max="514" width="12" style="174" bestFit="1" customWidth="1"/>
    <col min="515" max="515" width="4" style="174" bestFit="1" customWidth="1"/>
    <col min="516" max="516" width="12" style="174" bestFit="1" customWidth="1"/>
    <col min="517" max="517" width="4" style="174" bestFit="1" customWidth="1"/>
    <col min="518" max="518" width="12" style="174" bestFit="1" customWidth="1"/>
    <col min="519" max="519" width="4" style="174" bestFit="1" customWidth="1"/>
    <col min="520" max="520" width="12" style="174" bestFit="1" customWidth="1"/>
    <col min="521" max="521" width="4" style="174" bestFit="1" customWidth="1"/>
    <col min="522" max="522" width="11" style="174" bestFit="1" customWidth="1"/>
    <col min="523" max="523" width="4" style="174" bestFit="1" customWidth="1"/>
    <col min="524" max="524" width="12" style="174" bestFit="1" customWidth="1"/>
    <col min="525" max="525" width="4" style="174" bestFit="1" customWidth="1"/>
    <col min="526" max="526" width="12" style="174" bestFit="1" customWidth="1"/>
    <col min="527" max="527" width="4" style="174" bestFit="1" customWidth="1"/>
    <col min="528" max="528" width="12" style="174" bestFit="1" customWidth="1"/>
    <col min="529" max="529" width="4" style="174" bestFit="1" customWidth="1"/>
    <col min="530" max="530" width="12" style="174" bestFit="1" customWidth="1"/>
    <col min="531" max="531" width="4" style="174" bestFit="1" customWidth="1"/>
    <col min="532" max="532" width="12" style="174" bestFit="1" customWidth="1"/>
    <col min="533" max="533" width="4" style="174" bestFit="1" customWidth="1"/>
    <col min="534" max="534" width="12" style="174" bestFit="1" customWidth="1"/>
    <col min="535" max="535" width="4" style="174" bestFit="1" customWidth="1"/>
    <col min="536" max="536" width="12" style="174" bestFit="1" customWidth="1"/>
    <col min="537" max="537" width="4" style="174" bestFit="1" customWidth="1"/>
    <col min="538" max="538" width="12" style="174" bestFit="1" customWidth="1"/>
    <col min="539" max="539" width="4" style="174" bestFit="1" customWidth="1"/>
    <col min="540" max="540" width="12" style="174" bestFit="1" customWidth="1"/>
    <col min="541" max="541" width="4" style="174" bestFit="1" customWidth="1"/>
    <col min="542" max="542" width="12" style="174" bestFit="1" customWidth="1"/>
    <col min="543" max="543" width="4" style="174" bestFit="1" customWidth="1"/>
    <col min="544" max="544" width="12" style="174" bestFit="1" customWidth="1"/>
    <col min="545" max="768" width="9.140625" style="174"/>
    <col min="769" max="769" width="45.5703125" style="174" bestFit="1" customWidth="1"/>
    <col min="770" max="770" width="12" style="174" bestFit="1" customWidth="1"/>
    <col min="771" max="771" width="4" style="174" bestFit="1" customWidth="1"/>
    <col min="772" max="772" width="12" style="174" bestFit="1" customWidth="1"/>
    <col min="773" max="773" width="4" style="174" bestFit="1" customWidth="1"/>
    <col min="774" max="774" width="12" style="174" bestFit="1" customWidth="1"/>
    <col min="775" max="775" width="4" style="174" bestFit="1" customWidth="1"/>
    <col min="776" max="776" width="12" style="174" bestFit="1" customWidth="1"/>
    <col min="777" max="777" width="4" style="174" bestFit="1" customWidth="1"/>
    <col min="778" max="778" width="11" style="174" bestFit="1" customWidth="1"/>
    <col min="779" max="779" width="4" style="174" bestFit="1" customWidth="1"/>
    <col min="780" max="780" width="12" style="174" bestFit="1" customWidth="1"/>
    <col min="781" max="781" width="4" style="174" bestFit="1" customWidth="1"/>
    <col min="782" max="782" width="12" style="174" bestFit="1" customWidth="1"/>
    <col min="783" max="783" width="4" style="174" bestFit="1" customWidth="1"/>
    <col min="784" max="784" width="12" style="174" bestFit="1" customWidth="1"/>
    <col min="785" max="785" width="4" style="174" bestFit="1" customWidth="1"/>
    <col min="786" max="786" width="12" style="174" bestFit="1" customWidth="1"/>
    <col min="787" max="787" width="4" style="174" bestFit="1" customWidth="1"/>
    <col min="788" max="788" width="12" style="174" bestFit="1" customWidth="1"/>
    <col min="789" max="789" width="4" style="174" bestFit="1" customWidth="1"/>
    <col min="790" max="790" width="12" style="174" bestFit="1" customWidth="1"/>
    <col min="791" max="791" width="4" style="174" bestFit="1" customWidth="1"/>
    <col min="792" max="792" width="12" style="174" bestFit="1" customWidth="1"/>
    <col min="793" max="793" width="4" style="174" bestFit="1" customWidth="1"/>
    <col min="794" max="794" width="12" style="174" bestFit="1" customWidth="1"/>
    <col min="795" max="795" width="4" style="174" bestFit="1" customWidth="1"/>
    <col min="796" max="796" width="12" style="174" bestFit="1" customWidth="1"/>
    <col min="797" max="797" width="4" style="174" bestFit="1" customWidth="1"/>
    <col min="798" max="798" width="12" style="174" bestFit="1" customWidth="1"/>
    <col min="799" max="799" width="4" style="174" bestFit="1" customWidth="1"/>
    <col min="800" max="800" width="12" style="174" bestFit="1" customWidth="1"/>
    <col min="801" max="1024" width="9.140625" style="174"/>
    <col min="1025" max="1025" width="45.5703125" style="174" bestFit="1" customWidth="1"/>
    <col min="1026" max="1026" width="12" style="174" bestFit="1" customWidth="1"/>
    <col min="1027" max="1027" width="4" style="174" bestFit="1" customWidth="1"/>
    <col min="1028" max="1028" width="12" style="174" bestFit="1" customWidth="1"/>
    <col min="1029" max="1029" width="4" style="174" bestFit="1" customWidth="1"/>
    <col min="1030" max="1030" width="12" style="174" bestFit="1" customWidth="1"/>
    <col min="1031" max="1031" width="4" style="174" bestFit="1" customWidth="1"/>
    <col min="1032" max="1032" width="12" style="174" bestFit="1" customWidth="1"/>
    <col min="1033" max="1033" width="4" style="174" bestFit="1" customWidth="1"/>
    <col min="1034" max="1034" width="11" style="174" bestFit="1" customWidth="1"/>
    <col min="1035" max="1035" width="4" style="174" bestFit="1" customWidth="1"/>
    <col min="1036" max="1036" width="12" style="174" bestFit="1" customWidth="1"/>
    <col min="1037" max="1037" width="4" style="174" bestFit="1" customWidth="1"/>
    <col min="1038" max="1038" width="12" style="174" bestFit="1" customWidth="1"/>
    <col min="1039" max="1039" width="4" style="174" bestFit="1" customWidth="1"/>
    <col min="1040" max="1040" width="12" style="174" bestFit="1" customWidth="1"/>
    <col min="1041" max="1041" width="4" style="174" bestFit="1" customWidth="1"/>
    <col min="1042" max="1042" width="12" style="174" bestFit="1" customWidth="1"/>
    <col min="1043" max="1043" width="4" style="174" bestFit="1" customWidth="1"/>
    <col min="1044" max="1044" width="12" style="174" bestFit="1" customWidth="1"/>
    <col min="1045" max="1045" width="4" style="174" bestFit="1" customWidth="1"/>
    <col min="1046" max="1046" width="12" style="174" bestFit="1" customWidth="1"/>
    <col min="1047" max="1047" width="4" style="174" bestFit="1" customWidth="1"/>
    <col min="1048" max="1048" width="12" style="174" bestFit="1" customWidth="1"/>
    <col min="1049" max="1049" width="4" style="174" bestFit="1" customWidth="1"/>
    <col min="1050" max="1050" width="12" style="174" bestFit="1" customWidth="1"/>
    <col min="1051" max="1051" width="4" style="174" bestFit="1" customWidth="1"/>
    <col min="1052" max="1052" width="12" style="174" bestFit="1" customWidth="1"/>
    <col min="1053" max="1053" width="4" style="174" bestFit="1" customWidth="1"/>
    <col min="1054" max="1054" width="12" style="174" bestFit="1" customWidth="1"/>
    <col min="1055" max="1055" width="4" style="174" bestFit="1" customWidth="1"/>
    <col min="1056" max="1056" width="12" style="174" bestFit="1" customWidth="1"/>
    <col min="1057" max="1280" width="9.140625" style="174"/>
    <col min="1281" max="1281" width="45.5703125" style="174" bestFit="1" customWidth="1"/>
    <col min="1282" max="1282" width="12" style="174" bestFit="1" customWidth="1"/>
    <col min="1283" max="1283" width="4" style="174" bestFit="1" customWidth="1"/>
    <col min="1284" max="1284" width="12" style="174" bestFit="1" customWidth="1"/>
    <col min="1285" max="1285" width="4" style="174" bestFit="1" customWidth="1"/>
    <col min="1286" max="1286" width="12" style="174" bestFit="1" customWidth="1"/>
    <col min="1287" max="1287" width="4" style="174" bestFit="1" customWidth="1"/>
    <col min="1288" max="1288" width="12" style="174" bestFit="1" customWidth="1"/>
    <col min="1289" max="1289" width="4" style="174" bestFit="1" customWidth="1"/>
    <col min="1290" max="1290" width="11" style="174" bestFit="1" customWidth="1"/>
    <col min="1291" max="1291" width="4" style="174" bestFit="1" customWidth="1"/>
    <col min="1292" max="1292" width="12" style="174" bestFit="1" customWidth="1"/>
    <col min="1293" max="1293" width="4" style="174" bestFit="1" customWidth="1"/>
    <col min="1294" max="1294" width="12" style="174" bestFit="1" customWidth="1"/>
    <col min="1295" max="1295" width="4" style="174" bestFit="1" customWidth="1"/>
    <col min="1296" max="1296" width="12" style="174" bestFit="1" customWidth="1"/>
    <col min="1297" max="1297" width="4" style="174" bestFit="1" customWidth="1"/>
    <col min="1298" max="1298" width="12" style="174" bestFit="1" customWidth="1"/>
    <col min="1299" max="1299" width="4" style="174" bestFit="1" customWidth="1"/>
    <col min="1300" max="1300" width="12" style="174" bestFit="1" customWidth="1"/>
    <col min="1301" max="1301" width="4" style="174" bestFit="1" customWidth="1"/>
    <col min="1302" max="1302" width="12" style="174" bestFit="1" customWidth="1"/>
    <col min="1303" max="1303" width="4" style="174" bestFit="1" customWidth="1"/>
    <col min="1304" max="1304" width="12" style="174" bestFit="1" customWidth="1"/>
    <col min="1305" max="1305" width="4" style="174" bestFit="1" customWidth="1"/>
    <col min="1306" max="1306" width="12" style="174" bestFit="1" customWidth="1"/>
    <col min="1307" max="1307" width="4" style="174" bestFit="1" customWidth="1"/>
    <col min="1308" max="1308" width="12" style="174" bestFit="1" customWidth="1"/>
    <col min="1309" max="1309" width="4" style="174" bestFit="1" customWidth="1"/>
    <col min="1310" max="1310" width="12" style="174" bestFit="1" customWidth="1"/>
    <col min="1311" max="1311" width="4" style="174" bestFit="1" customWidth="1"/>
    <col min="1312" max="1312" width="12" style="174" bestFit="1" customWidth="1"/>
    <col min="1313" max="1536" width="9.140625" style="174"/>
    <col min="1537" max="1537" width="45.5703125" style="174" bestFit="1" customWidth="1"/>
    <col min="1538" max="1538" width="12" style="174" bestFit="1" customWidth="1"/>
    <col min="1539" max="1539" width="4" style="174" bestFit="1" customWidth="1"/>
    <col min="1540" max="1540" width="12" style="174" bestFit="1" customWidth="1"/>
    <col min="1541" max="1541" width="4" style="174" bestFit="1" customWidth="1"/>
    <col min="1542" max="1542" width="12" style="174" bestFit="1" customWidth="1"/>
    <col min="1543" max="1543" width="4" style="174" bestFit="1" customWidth="1"/>
    <col min="1544" max="1544" width="12" style="174" bestFit="1" customWidth="1"/>
    <col min="1545" max="1545" width="4" style="174" bestFit="1" customWidth="1"/>
    <col min="1546" max="1546" width="11" style="174" bestFit="1" customWidth="1"/>
    <col min="1547" max="1547" width="4" style="174" bestFit="1" customWidth="1"/>
    <col min="1548" max="1548" width="12" style="174" bestFit="1" customWidth="1"/>
    <col min="1549" max="1549" width="4" style="174" bestFit="1" customWidth="1"/>
    <col min="1550" max="1550" width="12" style="174" bestFit="1" customWidth="1"/>
    <col min="1551" max="1551" width="4" style="174" bestFit="1" customWidth="1"/>
    <col min="1552" max="1552" width="12" style="174" bestFit="1" customWidth="1"/>
    <col min="1553" max="1553" width="4" style="174" bestFit="1" customWidth="1"/>
    <col min="1554" max="1554" width="12" style="174" bestFit="1" customWidth="1"/>
    <col min="1555" max="1555" width="4" style="174" bestFit="1" customWidth="1"/>
    <col min="1556" max="1556" width="12" style="174" bestFit="1" customWidth="1"/>
    <col min="1557" max="1557" width="4" style="174" bestFit="1" customWidth="1"/>
    <col min="1558" max="1558" width="12" style="174" bestFit="1" customWidth="1"/>
    <col min="1559" max="1559" width="4" style="174" bestFit="1" customWidth="1"/>
    <col min="1560" max="1560" width="12" style="174" bestFit="1" customWidth="1"/>
    <col min="1561" max="1561" width="4" style="174" bestFit="1" customWidth="1"/>
    <col min="1562" max="1562" width="12" style="174" bestFit="1" customWidth="1"/>
    <col min="1563" max="1563" width="4" style="174" bestFit="1" customWidth="1"/>
    <col min="1564" max="1564" width="12" style="174" bestFit="1" customWidth="1"/>
    <col min="1565" max="1565" width="4" style="174" bestFit="1" customWidth="1"/>
    <col min="1566" max="1566" width="12" style="174" bestFit="1" customWidth="1"/>
    <col min="1567" max="1567" width="4" style="174" bestFit="1" customWidth="1"/>
    <col min="1568" max="1568" width="12" style="174" bestFit="1" customWidth="1"/>
    <col min="1569" max="1792" width="9.140625" style="174"/>
    <col min="1793" max="1793" width="45.5703125" style="174" bestFit="1" customWidth="1"/>
    <col min="1794" max="1794" width="12" style="174" bestFit="1" customWidth="1"/>
    <col min="1795" max="1795" width="4" style="174" bestFit="1" customWidth="1"/>
    <col min="1796" max="1796" width="12" style="174" bestFit="1" customWidth="1"/>
    <col min="1797" max="1797" width="4" style="174" bestFit="1" customWidth="1"/>
    <col min="1798" max="1798" width="12" style="174" bestFit="1" customWidth="1"/>
    <col min="1799" max="1799" width="4" style="174" bestFit="1" customWidth="1"/>
    <col min="1800" max="1800" width="12" style="174" bestFit="1" customWidth="1"/>
    <col min="1801" max="1801" width="4" style="174" bestFit="1" customWidth="1"/>
    <col min="1802" max="1802" width="11" style="174" bestFit="1" customWidth="1"/>
    <col min="1803" max="1803" width="4" style="174" bestFit="1" customWidth="1"/>
    <col min="1804" max="1804" width="12" style="174" bestFit="1" customWidth="1"/>
    <col min="1805" max="1805" width="4" style="174" bestFit="1" customWidth="1"/>
    <col min="1806" max="1806" width="12" style="174" bestFit="1" customWidth="1"/>
    <col min="1807" max="1807" width="4" style="174" bestFit="1" customWidth="1"/>
    <col min="1808" max="1808" width="12" style="174" bestFit="1" customWidth="1"/>
    <col min="1809" max="1809" width="4" style="174" bestFit="1" customWidth="1"/>
    <col min="1810" max="1810" width="12" style="174" bestFit="1" customWidth="1"/>
    <col min="1811" max="1811" width="4" style="174" bestFit="1" customWidth="1"/>
    <col min="1812" max="1812" width="12" style="174" bestFit="1" customWidth="1"/>
    <col min="1813" max="1813" width="4" style="174" bestFit="1" customWidth="1"/>
    <col min="1814" max="1814" width="12" style="174" bestFit="1" customWidth="1"/>
    <col min="1815" max="1815" width="4" style="174" bestFit="1" customWidth="1"/>
    <col min="1816" max="1816" width="12" style="174" bestFit="1" customWidth="1"/>
    <col min="1817" max="1817" width="4" style="174" bestFit="1" customWidth="1"/>
    <col min="1818" max="1818" width="12" style="174" bestFit="1" customWidth="1"/>
    <col min="1819" max="1819" width="4" style="174" bestFit="1" customWidth="1"/>
    <col min="1820" max="1820" width="12" style="174" bestFit="1" customWidth="1"/>
    <col min="1821" max="1821" width="4" style="174" bestFit="1" customWidth="1"/>
    <col min="1822" max="1822" width="12" style="174" bestFit="1" customWidth="1"/>
    <col min="1823" max="1823" width="4" style="174" bestFit="1" customWidth="1"/>
    <col min="1824" max="1824" width="12" style="174" bestFit="1" customWidth="1"/>
    <col min="1825" max="2048" width="9.140625" style="174"/>
    <col min="2049" max="2049" width="45.5703125" style="174" bestFit="1" customWidth="1"/>
    <col min="2050" max="2050" width="12" style="174" bestFit="1" customWidth="1"/>
    <col min="2051" max="2051" width="4" style="174" bestFit="1" customWidth="1"/>
    <col min="2052" max="2052" width="12" style="174" bestFit="1" customWidth="1"/>
    <col min="2053" max="2053" width="4" style="174" bestFit="1" customWidth="1"/>
    <col min="2054" max="2054" width="12" style="174" bestFit="1" customWidth="1"/>
    <col min="2055" max="2055" width="4" style="174" bestFit="1" customWidth="1"/>
    <col min="2056" max="2056" width="12" style="174" bestFit="1" customWidth="1"/>
    <col min="2057" max="2057" width="4" style="174" bestFit="1" customWidth="1"/>
    <col min="2058" max="2058" width="11" style="174" bestFit="1" customWidth="1"/>
    <col min="2059" max="2059" width="4" style="174" bestFit="1" customWidth="1"/>
    <col min="2060" max="2060" width="12" style="174" bestFit="1" customWidth="1"/>
    <col min="2061" max="2061" width="4" style="174" bestFit="1" customWidth="1"/>
    <col min="2062" max="2062" width="12" style="174" bestFit="1" customWidth="1"/>
    <col min="2063" max="2063" width="4" style="174" bestFit="1" customWidth="1"/>
    <col min="2064" max="2064" width="12" style="174" bestFit="1" customWidth="1"/>
    <col min="2065" max="2065" width="4" style="174" bestFit="1" customWidth="1"/>
    <col min="2066" max="2066" width="12" style="174" bestFit="1" customWidth="1"/>
    <col min="2067" max="2067" width="4" style="174" bestFit="1" customWidth="1"/>
    <col min="2068" max="2068" width="12" style="174" bestFit="1" customWidth="1"/>
    <col min="2069" max="2069" width="4" style="174" bestFit="1" customWidth="1"/>
    <col min="2070" max="2070" width="12" style="174" bestFit="1" customWidth="1"/>
    <col min="2071" max="2071" width="4" style="174" bestFit="1" customWidth="1"/>
    <col min="2072" max="2072" width="12" style="174" bestFit="1" customWidth="1"/>
    <col min="2073" max="2073" width="4" style="174" bestFit="1" customWidth="1"/>
    <col min="2074" max="2074" width="12" style="174" bestFit="1" customWidth="1"/>
    <col min="2075" max="2075" width="4" style="174" bestFit="1" customWidth="1"/>
    <col min="2076" max="2076" width="12" style="174" bestFit="1" customWidth="1"/>
    <col min="2077" max="2077" width="4" style="174" bestFit="1" customWidth="1"/>
    <col min="2078" max="2078" width="12" style="174" bestFit="1" customWidth="1"/>
    <col min="2079" max="2079" width="4" style="174" bestFit="1" customWidth="1"/>
    <col min="2080" max="2080" width="12" style="174" bestFit="1" customWidth="1"/>
    <col min="2081" max="2304" width="9.140625" style="174"/>
    <col min="2305" max="2305" width="45.5703125" style="174" bestFit="1" customWidth="1"/>
    <col min="2306" max="2306" width="12" style="174" bestFit="1" customWidth="1"/>
    <col min="2307" max="2307" width="4" style="174" bestFit="1" customWidth="1"/>
    <col min="2308" max="2308" width="12" style="174" bestFit="1" customWidth="1"/>
    <col min="2309" max="2309" width="4" style="174" bestFit="1" customWidth="1"/>
    <col min="2310" max="2310" width="12" style="174" bestFit="1" customWidth="1"/>
    <col min="2311" max="2311" width="4" style="174" bestFit="1" customWidth="1"/>
    <col min="2312" max="2312" width="12" style="174" bestFit="1" customWidth="1"/>
    <col min="2313" max="2313" width="4" style="174" bestFit="1" customWidth="1"/>
    <col min="2314" max="2314" width="11" style="174" bestFit="1" customWidth="1"/>
    <col min="2315" max="2315" width="4" style="174" bestFit="1" customWidth="1"/>
    <col min="2316" max="2316" width="12" style="174" bestFit="1" customWidth="1"/>
    <col min="2317" max="2317" width="4" style="174" bestFit="1" customWidth="1"/>
    <col min="2318" max="2318" width="12" style="174" bestFit="1" customWidth="1"/>
    <col min="2319" max="2319" width="4" style="174" bestFit="1" customWidth="1"/>
    <col min="2320" max="2320" width="12" style="174" bestFit="1" customWidth="1"/>
    <col min="2321" max="2321" width="4" style="174" bestFit="1" customWidth="1"/>
    <col min="2322" max="2322" width="12" style="174" bestFit="1" customWidth="1"/>
    <col min="2323" max="2323" width="4" style="174" bestFit="1" customWidth="1"/>
    <col min="2324" max="2324" width="12" style="174" bestFit="1" customWidth="1"/>
    <col min="2325" max="2325" width="4" style="174" bestFit="1" customWidth="1"/>
    <col min="2326" max="2326" width="12" style="174" bestFit="1" customWidth="1"/>
    <col min="2327" max="2327" width="4" style="174" bestFit="1" customWidth="1"/>
    <col min="2328" max="2328" width="12" style="174" bestFit="1" customWidth="1"/>
    <col min="2329" max="2329" width="4" style="174" bestFit="1" customWidth="1"/>
    <col min="2330" max="2330" width="12" style="174" bestFit="1" customWidth="1"/>
    <col min="2331" max="2331" width="4" style="174" bestFit="1" customWidth="1"/>
    <col min="2332" max="2332" width="12" style="174" bestFit="1" customWidth="1"/>
    <col min="2333" max="2333" width="4" style="174" bestFit="1" customWidth="1"/>
    <col min="2334" max="2334" width="12" style="174" bestFit="1" customWidth="1"/>
    <col min="2335" max="2335" width="4" style="174" bestFit="1" customWidth="1"/>
    <col min="2336" max="2336" width="12" style="174" bestFit="1" customWidth="1"/>
    <col min="2337" max="2560" width="9.140625" style="174"/>
    <col min="2561" max="2561" width="45.5703125" style="174" bestFit="1" customWidth="1"/>
    <col min="2562" max="2562" width="12" style="174" bestFit="1" customWidth="1"/>
    <col min="2563" max="2563" width="4" style="174" bestFit="1" customWidth="1"/>
    <col min="2564" max="2564" width="12" style="174" bestFit="1" customWidth="1"/>
    <col min="2565" max="2565" width="4" style="174" bestFit="1" customWidth="1"/>
    <col min="2566" max="2566" width="12" style="174" bestFit="1" customWidth="1"/>
    <col min="2567" max="2567" width="4" style="174" bestFit="1" customWidth="1"/>
    <col min="2568" max="2568" width="12" style="174" bestFit="1" customWidth="1"/>
    <col min="2569" max="2569" width="4" style="174" bestFit="1" customWidth="1"/>
    <col min="2570" max="2570" width="11" style="174" bestFit="1" customWidth="1"/>
    <col min="2571" max="2571" width="4" style="174" bestFit="1" customWidth="1"/>
    <col min="2572" max="2572" width="12" style="174" bestFit="1" customWidth="1"/>
    <col min="2573" max="2573" width="4" style="174" bestFit="1" customWidth="1"/>
    <col min="2574" max="2574" width="12" style="174" bestFit="1" customWidth="1"/>
    <col min="2575" max="2575" width="4" style="174" bestFit="1" customWidth="1"/>
    <col min="2576" max="2576" width="12" style="174" bestFit="1" customWidth="1"/>
    <col min="2577" max="2577" width="4" style="174" bestFit="1" customWidth="1"/>
    <col min="2578" max="2578" width="12" style="174" bestFit="1" customWidth="1"/>
    <col min="2579" max="2579" width="4" style="174" bestFit="1" customWidth="1"/>
    <col min="2580" max="2580" width="12" style="174" bestFit="1" customWidth="1"/>
    <col min="2581" max="2581" width="4" style="174" bestFit="1" customWidth="1"/>
    <col min="2582" max="2582" width="12" style="174" bestFit="1" customWidth="1"/>
    <col min="2583" max="2583" width="4" style="174" bestFit="1" customWidth="1"/>
    <col min="2584" max="2584" width="12" style="174" bestFit="1" customWidth="1"/>
    <col min="2585" max="2585" width="4" style="174" bestFit="1" customWidth="1"/>
    <col min="2586" max="2586" width="12" style="174" bestFit="1" customWidth="1"/>
    <col min="2587" max="2587" width="4" style="174" bestFit="1" customWidth="1"/>
    <col min="2588" max="2588" width="12" style="174" bestFit="1" customWidth="1"/>
    <col min="2589" max="2589" width="4" style="174" bestFit="1" customWidth="1"/>
    <col min="2590" max="2590" width="12" style="174" bestFit="1" customWidth="1"/>
    <col min="2591" max="2591" width="4" style="174" bestFit="1" customWidth="1"/>
    <col min="2592" max="2592" width="12" style="174" bestFit="1" customWidth="1"/>
    <col min="2593" max="2816" width="9.140625" style="174"/>
    <col min="2817" max="2817" width="45.5703125" style="174" bestFit="1" customWidth="1"/>
    <col min="2818" max="2818" width="12" style="174" bestFit="1" customWidth="1"/>
    <col min="2819" max="2819" width="4" style="174" bestFit="1" customWidth="1"/>
    <col min="2820" max="2820" width="12" style="174" bestFit="1" customWidth="1"/>
    <col min="2821" max="2821" width="4" style="174" bestFit="1" customWidth="1"/>
    <col min="2822" max="2822" width="12" style="174" bestFit="1" customWidth="1"/>
    <col min="2823" max="2823" width="4" style="174" bestFit="1" customWidth="1"/>
    <col min="2824" max="2824" width="12" style="174" bestFit="1" customWidth="1"/>
    <col min="2825" max="2825" width="4" style="174" bestFit="1" customWidth="1"/>
    <col min="2826" max="2826" width="11" style="174" bestFit="1" customWidth="1"/>
    <col min="2827" max="2827" width="4" style="174" bestFit="1" customWidth="1"/>
    <col min="2828" max="2828" width="12" style="174" bestFit="1" customWidth="1"/>
    <col min="2829" max="2829" width="4" style="174" bestFit="1" customWidth="1"/>
    <col min="2830" max="2830" width="12" style="174" bestFit="1" customWidth="1"/>
    <col min="2831" max="2831" width="4" style="174" bestFit="1" customWidth="1"/>
    <col min="2832" max="2832" width="12" style="174" bestFit="1" customWidth="1"/>
    <col min="2833" max="2833" width="4" style="174" bestFit="1" customWidth="1"/>
    <col min="2834" max="2834" width="12" style="174" bestFit="1" customWidth="1"/>
    <col min="2835" max="2835" width="4" style="174" bestFit="1" customWidth="1"/>
    <col min="2836" max="2836" width="12" style="174" bestFit="1" customWidth="1"/>
    <col min="2837" max="2837" width="4" style="174" bestFit="1" customWidth="1"/>
    <col min="2838" max="2838" width="12" style="174" bestFit="1" customWidth="1"/>
    <col min="2839" max="2839" width="4" style="174" bestFit="1" customWidth="1"/>
    <col min="2840" max="2840" width="12" style="174" bestFit="1" customWidth="1"/>
    <col min="2841" max="2841" width="4" style="174" bestFit="1" customWidth="1"/>
    <col min="2842" max="2842" width="12" style="174" bestFit="1" customWidth="1"/>
    <col min="2843" max="2843" width="4" style="174" bestFit="1" customWidth="1"/>
    <col min="2844" max="2844" width="12" style="174" bestFit="1" customWidth="1"/>
    <col min="2845" max="2845" width="4" style="174" bestFit="1" customWidth="1"/>
    <col min="2846" max="2846" width="12" style="174" bestFit="1" customWidth="1"/>
    <col min="2847" max="2847" width="4" style="174" bestFit="1" customWidth="1"/>
    <col min="2848" max="2848" width="12" style="174" bestFit="1" customWidth="1"/>
    <col min="2849" max="3072" width="9.140625" style="174"/>
    <col min="3073" max="3073" width="45.5703125" style="174" bestFit="1" customWidth="1"/>
    <col min="3074" max="3074" width="12" style="174" bestFit="1" customWidth="1"/>
    <col min="3075" max="3075" width="4" style="174" bestFit="1" customWidth="1"/>
    <col min="3076" max="3076" width="12" style="174" bestFit="1" customWidth="1"/>
    <col min="3077" max="3077" width="4" style="174" bestFit="1" customWidth="1"/>
    <col min="3078" max="3078" width="12" style="174" bestFit="1" customWidth="1"/>
    <col min="3079" max="3079" width="4" style="174" bestFit="1" customWidth="1"/>
    <col min="3080" max="3080" width="12" style="174" bestFit="1" customWidth="1"/>
    <col min="3081" max="3081" width="4" style="174" bestFit="1" customWidth="1"/>
    <col min="3082" max="3082" width="11" style="174" bestFit="1" customWidth="1"/>
    <col min="3083" max="3083" width="4" style="174" bestFit="1" customWidth="1"/>
    <col min="3084" max="3084" width="12" style="174" bestFit="1" customWidth="1"/>
    <col min="3085" max="3085" width="4" style="174" bestFit="1" customWidth="1"/>
    <col min="3086" max="3086" width="12" style="174" bestFit="1" customWidth="1"/>
    <col min="3087" max="3087" width="4" style="174" bestFit="1" customWidth="1"/>
    <col min="3088" max="3088" width="12" style="174" bestFit="1" customWidth="1"/>
    <col min="3089" max="3089" width="4" style="174" bestFit="1" customWidth="1"/>
    <col min="3090" max="3090" width="12" style="174" bestFit="1" customWidth="1"/>
    <col min="3091" max="3091" width="4" style="174" bestFit="1" customWidth="1"/>
    <col min="3092" max="3092" width="12" style="174" bestFit="1" customWidth="1"/>
    <col min="3093" max="3093" width="4" style="174" bestFit="1" customWidth="1"/>
    <col min="3094" max="3094" width="12" style="174" bestFit="1" customWidth="1"/>
    <col min="3095" max="3095" width="4" style="174" bestFit="1" customWidth="1"/>
    <col min="3096" max="3096" width="12" style="174" bestFit="1" customWidth="1"/>
    <col min="3097" max="3097" width="4" style="174" bestFit="1" customWidth="1"/>
    <col min="3098" max="3098" width="12" style="174" bestFit="1" customWidth="1"/>
    <col min="3099" max="3099" width="4" style="174" bestFit="1" customWidth="1"/>
    <col min="3100" max="3100" width="12" style="174" bestFit="1" customWidth="1"/>
    <col min="3101" max="3101" width="4" style="174" bestFit="1" customWidth="1"/>
    <col min="3102" max="3102" width="12" style="174" bestFit="1" customWidth="1"/>
    <col min="3103" max="3103" width="4" style="174" bestFit="1" customWidth="1"/>
    <col min="3104" max="3104" width="12" style="174" bestFit="1" customWidth="1"/>
    <col min="3105" max="3328" width="9.140625" style="174"/>
    <col min="3329" max="3329" width="45.5703125" style="174" bestFit="1" customWidth="1"/>
    <col min="3330" max="3330" width="12" style="174" bestFit="1" customWidth="1"/>
    <col min="3331" max="3331" width="4" style="174" bestFit="1" customWidth="1"/>
    <col min="3332" max="3332" width="12" style="174" bestFit="1" customWidth="1"/>
    <col min="3333" max="3333" width="4" style="174" bestFit="1" customWidth="1"/>
    <col min="3334" max="3334" width="12" style="174" bestFit="1" customWidth="1"/>
    <col min="3335" max="3335" width="4" style="174" bestFit="1" customWidth="1"/>
    <col min="3336" max="3336" width="12" style="174" bestFit="1" customWidth="1"/>
    <col min="3337" max="3337" width="4" style="174" bestFit="1" customWidth="1"/>
    <col min="3338" max="3338" width="11" style="174" bestFit="1" customWidth="1"/>
    <col min="3339" max="3339" width="4" style="174" bestFit="1" customWidth="1"/>
    <col min="3340" max="3340" width="12" style="174" bestFit="1" customWidth="1"/>
    <col min="3341" max="3341" width="4" style="174" bestFit="1" customWidth="1"/>
    <col min="3342" max="3342" width="12" style="174" bestFit="1" customWidth="1"/>
    <col min="3343" max="3343" width="4" style="174" bestFit="1" customWidth="1"/>
    <col min="3344" max="3344" width="12" style="174" bestFit="1" customWidth="1"/>
    <col min="3345" max="3345" width="4" style="174" bestFit="1" customWidth="1"/>
    <col min="3346" max="3346" width="12" style="174" bestFit="1" customWidth="1"/>
    <col min="3347" max="3347" width="4" style="174" bestFit="1" customWidth="1"/>
    <col min="3348" max="3348" width="12" style="174" bestFit="1" customWidth="1"/>
    <col min="3349" max="3349" width="4" style="174" bestFit="1" customWidth="1"/>
    <col min="3350" max="3350" width="12" style="174" bestFit="1" customWidth="1"/>
    <col min="3351" max="3351" width="4" style="174" bestFit="1" customWidth="1"/>
    <col min="3352" max="3352" width="12" style="174" bestFit="1" customWidth="1"/>
    <col min="3353" max="3353" width="4" style="174" bestFit="1" customWidth="1"/>
    <col min="3354" max="3354" width="12" style="174" bestFit="1" customWidth="1"/>
    <col min="3355" max="3355" width="4" style="174" bestFit="1" customWidth="1"/>
    <col min="3356" max="3356" width="12" style="174" bestFit="1" customWidth="1"/>
    <col min="3357" max="3357" width="4" style="174" bestFit="1" customWidth="1"/>
    <col min="3358" max="3358" width="12" style="174" bestFit="1" customWidth="1"/>
    <col min="3359" max="3359" width="4" style="174" bestFit="1" customWidth="1"/>
    <col min="3360" max="3360" width="12" style="174" bestFit="1" customWidth="1"/>
    <col min="3361" max="3584" width="9.140625" style="174"/>
    <col min="3585" max="3585" width="45.5703125" style="174" bestFit="1" customWidth="1"/>
    <col min="3586" max="3586" width="12" style="174" bestFit="1" customWidth="1"/>
    <col min="3587" max="3587" width="4" style="174" bestFit="1" customWidth="1"/>
    <col min="3588" max="3588" width="12" style="174" bestFit="1" customWidth="1"/>
    <col min="3589" max="3589" width="4" style="174" bestFit="1" customWidth="1"/>
    <col min="3590" max="3590" width="12" style="174" bestFit="1" customWidth="1"/>
    <col min="3591" max="3591" width="4" style="174" bestFit="1" customWidth="1"/>
    <col min="3592" max="3592" width="12" style="174" bestFit="1" customWidth="1"/>
    <col min="3593" max="3593" width="4" style="174" bestFit="1" customWidth="1"/>
    <col min="3594" max="3594" width="11" style="174" bestFit="1" customWidth="1"/>
    <col min="3595" max="3595" width="4" style="174" bestFit="1" customWidth="1"/>
    <col min="3596" max="3596" width="12" style="174" bestFit="1" customWidth="1"/>
    <col min="3597" max="3597" width="4" style="174" bestFit="1" customWidth="1"/>
    <col min="3598" max="3598" width="12" style="174" bestFit="1" customWidth="1"/>
    <col min="3599" max="3599" width="4" style="174" bestFit="1" customWidth="1"/>
    <col min="3600" max="3600" width="12" style="174" bestFit="1" customWidth="1"/>
    <col min="3601" max="3601" width="4" style="174" bestFit="1" customWidth="1"/>
    <col min="3602" max="3602" width="12" style="174" bestFit="1" customWidth="1"/>
    <col min="3603" max="3603" width="4" style="174" bestFit="1" customWidth="1"/>
    <col min="3604" max="3604" width="12" style="174" bestFit="1" customWidth="1"/>
    <col min="3605" max="3605" width="4" style="174" bestFit="1" customWidth="1"/>
    <col min="3606" max="3606" width="12" style="174" bestFit="1" customWidth="1"/>
    <col min="3607" max="3607" width="4" style="174" bestFit="1" customWidth="1"/>
    <col min="3608" max="3608" width="12" style="174" bestFit="1" customWidth="1"/>
    <col min="3609" max="3609" width="4" style="174" bestFit="1" customWidth="1"/>
    <col min="3610" max="3610" width="12" style="174" bestFit="1" customWidth="1"/>
    <col min="3611" max="3611" width="4" style="174" bestFit="1" customWidth="1"/>
    <col min="3612" max="3612" width="12" style="174" bestFit="1" customWidth="1"/>
    <col min="3613" max="3613" width="4" style="174" bestFit="1" customWidth="1"/>
    <col min="3614" max="3614" width="12" style="174" bestFit="1" customWidth="1"/>
    <col min="3615" max="3615" width="4" style="174" bestFit="1" customWidth="1"/>
    <col min="3616" max="3616" width="12" style="174" bestFit="1" customWidth="1"/>
    <col min="3617" max="3840" width="9.140625" style="174"/>
    <col min="3841" max="3841" width="45.5703125" style="174" bestFit="1" customWidth="1"/>
    <col min="3842" max="3842" width="12" style="174" bestFit="1" customWidth="1"/>
    <col min="3843" max="3843" width="4" style="174" bestFit="1" customWidth="1"/>
    <col min="3844" max="3844" width="12" style="174" bestFit="1" customWidth="1"/>
    <col min="3845" max="3845" width="4" style="174" bestFit="1" customWidth="1"/>
    <col min="3846" max="3846" width="12" style="174" bestFit="1" customWidth="1"/>
    <col min="3847" max="3847" width="4" style="174" bestFit="1" customWidth="1"/>
    <col min="3848" max="3848" width="12" style="174" bestFit="1" customWidth="1"/>
    <col min="3849" max="3849" width="4" style="174" bestFit="1" customWidth="1"/>
    <col min="3850" max="3850" width="11" style="174" bestFit="1" customWidth="1"/>
    <col min="3851" max="3851" width="4" style="174" bestFit="1" customWidth="1"/>
    <col min="3852" max="3852" width="12" style="174" bestFit="1" customWidth="1"/>
    <col min="3853" max="3853" width="4" style="174" bestFit="1" customWidth="1"/>
    <col min="3854" max="3854" width="12" style="174" bestFit="1" customWidth="1"/>
    <col min="3855" max="3855" width="4" style="174" bestFit="1" customWidth="1"/>
    <col min="3856" max="3856" width="12" style="174" bestFit="1" customWidth="1"/>
    <col min="3857" max="3857" width="4" style="174" bestFit="1" customWidth="1"/>
    <col min="3858" max="3858" width="12" style="174" bestFit="1" customWidth="1"/>
    <col min="3859" max="3859" width="4" style="174" bestFit="1" customWidth="1"/>
    <col min="3860" max="3860" width="12" style="174" bestFit="1" customWidth="1"/>
    <col min="3861" max="3861" width="4" style="174" bestFit="1" customWidth="1"/>
    <col min="3862" max="3862" width="12" style="174" bestFit="1" customWidth="1"/>
    <col min="3863" max="3863" width="4" style="174" bestFit="1" customWidth="1"/>
    <col min="3864" max="3864" width="12" style="174" bestFit="1" customWidth="1"/>
    <col min="3865" max="3865" width="4" style="174" bestFit="1" customWidth="1"/>
    <col min="3866" max="3866" width="12" style="174" bestFit="1" customWidth="1"/>
    <col min="3867" max="3867" width="4" style="174" bestFit="1" customWidth="1"/>
    <col min="3868" max="3868" width="12" style="174" bestFit="1" customWidth="1"/>
    <col min="3869" max="3869" width="4" style="174" bestFit="1" customWidth="1"/>
    <col min="3870" max="3870" width="12" style="174" bestFit="1" customWidth="1"/>
    <col min="3871" max="3871" width="4" style="174" bestFit="1" customWidth="1"/>
    <col min="3872" max="3872" width="12" style="174" bestFit="1" customWidth="1"/>
    <col min="3873" max="4096" width="9.140625" style="174"/>
    <col min="4097" max="4097" width="45.5703125" style="174" bestFit="1" customWidth="1"/>
    <col min="4098" max="4098" width="12" style="174" bestFit="1" customWidth="1"/>
    <col min="4099" max="4099" width="4" style="174" bestFit="1" customWidth="1"/>
    <col min="4100" max="4100" width="12" style="174" bestFit="1" customWidth="1"/>
    <col min="4101" max="4101" width="4" style="174" bestFit="1" customWidth="1"/>
    <col min="4102" max="4102" width="12" style="174" bestFit="1" customWidth="1"/>
    <col min="4103" max="4103" width="4" style="174" bestFit="1" customWidth="1"/>
    <col min="4104" max="4104" width="12" style="174" bestFit="1" customWidth="1"/>
    <col min="4105" max="4105" width="4" style="174" bestFit="1" customWidth="1"/>
    <col min="4106" max="4106" width="11" style="174" bestFit="1" customWidth="1"/>
    <col min="4107" max="4107" width="4" style="174" bestFit="1" customWidth="1"/>
    <col min="4108" max="4108" width="12" style="174" bestFit="1" customWidth="1"/>
    <col min="4109" max="4109" width="4" style="174" bestFit="1" customWidth="1"/>
    <col min="4110" max="4110" width="12" style="174" bestFit="1" customWidth="1"/>
    <col min="4111" max="4111" width="4" style="174" bestFit="1" customWidth="1"/>
    <col min="4112" max="4112" width="12" style="174" bestFit="1" customWidth="1"/>
    <col min="4113" max="4113" width="4" style="174" bestFit="1" customWidth="1"/>
    <col min="4114" max="4114" width="12" style="174" bestFit="1" customWidth="1"/>
    <col min="4115" max="4115" width="4" style="174" bestFit="1" customWidth="1"/>
    <col min="4116" max="4116" width="12" style="174" bestFit="1" customWidth="1"/>
    <col min="4117" max="4117" width="4" style="174" bestFit="1" customWidth="1"/>
    <col min="4118" max="4118" width="12" style="174" bestFit="1" customWidth="1"/>
    <col min="4119" max="4119" width="4" style="174" bestFit="1" customWidth="1"/>
    <col min="4120" max="4120" width="12" style="174" bestFit="1" customWidth="1"/>
    <col min="4121" max="4121" width="4" style="174" bestFit="1" customWidth="1"/>
    <col min="4122" max="4122" width="12" style="174" bestFit="1" customWidth="1"/>
    <col min="4123" max="4123" width="4" style="174" bestFit="1" customWidth="1"/>
    <col min="4124" max="4124" width="12" style="174" bestFit="1" customWidth="1"/>
    <col min="4125" max="4125" width="4" style="174" bestFit="1" customWidth="1"/>
    <col min="4126" max="4126" width="12" style="174" bestFit="1" customWidth="1"/>
    <col min="4127" max="4127" width="4" style="174" bestFit="1" customWidth="1"/>
    <col min="4128" max="4128" width="12" style="174" bestFit="1" customWidth="1"/>
    <col min="4129" max="4352" width="9.140625" style="174"/>
    <col min="4353" max="4353" width="45.5703125" style="174" bestFit="1" customWidth="1"/>
    <col min="4354" max="4354" width="12" style="174" bestFit="1" customWidth="1"/>
    <col min="4355" max="4355" width="4" style="174" bestFit="1" customWidth="1"/>
    <col min="4356" max="4356" width="12" style="174" bestFit="1" customWidth="1"/>
    <col min="4357" max="4357" width="4" style="174" bestFit="1" customWidth="1"/>
    <col min="4358" max="4358" width="12" style="174" bestFit="1" customWidth="1"/>
    <col min="4359" max="4359" width="4" style="174" bestFit="1" customWidth="1"/>
    <col min="4360" max="4360" width="12" style="174" bestFit="1" customWidth="1"/>
    <col min="4361" max="4361" width="4" style="174" bestFit="1" customWidth="1"/>
    <col min="4362" max="4362" width="11" style="174" bestFit="1" customWidth="1"/>
    <col min="4363" max="4363" width="4" style="174" bestFit="1" customWidth="1"/>
    <col min="4364" max="4364" width="12" style="174" bestFit="1" customWidth="1"/>
    <col min="4365" max="4365" width="4" style="174" bestFit="1" customWidth="1"/>
    <col min="4366" max="4366" width="12" style="174" bestFit="1" customWidth="1"/>
    <col min="4367" max="4367" width="4" style="174" bestFit="1" customWidth="1"/>
    <col min="4368" max="4368" width="12" style="174" bestFit="1" customWidth="1"/>
    <col min="4369" max="4369" width="4" style="174" bestFit="1" customWidth="1"/>
    <col min="4370" max="4370" width="12" style="174" bestFit="1" customWidth="1"/>
    <col min="4371" max="4371" width="4" style="174" bestFit="1" customWidth="1"/>
    <col min="4372" max="4372" width="12" style="174" bestFit="1" customWidth="1"/>
    <col min="4373" max="4373" width="4" style="174" bestFit="1" customWidth="1"/>
    <col min="4374" max="4374" width="12" style="174" bestFit="1" customWidth="1"/>
    <col min="4375" max="4375" width="4" style="174" bestFit="1" customWidth="1"/>
    <col min="4376" max="4376" width="12" style="174" bestFit="1" customWidth="1"/>
    <col min="4377" max="4377" width="4" style="174" bestFit="1" customWidth="1"/>
    <col min="4378" max="4378" width="12" style="174" bestFit="1" customWidth="1"/>
    <col min="4379" max="4379" width="4" style="174" bestFit="1" customWidth="1"/>
    <col min="4380" max="4380" width="12" style="174" bestFit="1" customWidth="1"/>
    <col min="4381" max="4381" width="4" style="174" bestFit="1" customWidth="1"/>
    <col min="4382" max="4382" width="12" style="174" bestFit="1" customWidth="1"/>
    <col min="4383" max="4383" width="4" style="174" bestFit="1" customWidth="1"/>
    <col min="4384" max="4384" width="12" style="174" bestFit="1" customWidth="1"/>
    <col min="4385" max="4608" width="9.140625" style="174"/>
    <col min="4609" max="4609" width="45.5703125" style="174" bestFit="1" customWidth="1"/>
    <col min="4610" max="4610" width="12" style="174" bestFit="1" customWidth="1"/>
    <col min="4611" max="4611" width="4" style="174" bestFit="1" customWidth="1"/>
    <col min="4612" max="4612" width="12" style="174" bestFit="1" customWidth="1"/>
    <col min="4613" max="4613" width="4" style="174" bestFit="1" customWidth="1"/>
    <col min="4614" max="4614" width="12" style="174" bestFit="1" customWidth="1"/>
    <col min="4615" max="4615" width="4" style="174" bestFit="1" customWidth="1"/>
    <col min="4616" max="4616" width="12" style="174" bestFit="1" customWidth="1"/>
    <col min="4617" max="4617" width="4" style="174" bestFit="1" customWidth="1"/>
    <col min="4618" max="4618" width="11" style="174" bestFit="1" customWidth="1"/>
    <col min="4619" max="4619" width="4" style="174" bestFit="1" customWidth="1"/>
    <col min="4620" max="4620" width="12" style="174" bestFit="1" customWidth="1"/>
    <col min="4621" max="4621" width="4" style="174" bestFit="1" customWidth="1"/>
    <col min="4622" max="4622" width="12" style="174" bestFit="1" customWidth="1"/>
    <col min="4623" max="4623" width="4" style="174" bestFit="1" customWidth="1"/>
    <col min="4624" max="4624" width="12" style="174" bestFit="1" customWidth="1"/>
    <col min="4625" max="4625" width="4" style="174" bestFit="1" customWidth="1"/>
    <col min="4626" max="4626" width="12" style="174" bestFit="1" customWidth="1"/>
    <col min="4627" max="4627" width="4" style="174" bestFit="1" customWidth="1"/>
    <col min="4628" max="4628" width="12" style="174" bestFit="1" customWidth="1"/>
    <col min="4629" max="4629" width="4" style="174" bestFit="1" customWidth="1"/>
    <col min="4630" max="4630" width="12" style="174" bestFit="1" customWidth="1"/>
    <col min="4631" max="4631" width="4" style="174" bestFit="1" customWidth="1"/>
    <col min="4632" max="4632" width="12" style="174" bestFit="1" customWidth="1"/>
    <col min="4633" max="4633" width="4" style="174" bestFit="1" customWidth="1"/>
    <col min="4634" max="4634" width="12" style="174" bestFit="1" customWidth="1"/>
    <col min="4635" max="4635" width="4" style="174" bestFit="1" customWidth="1"/>
    <col min="4636" max="4636" width="12" style="174" bestFit="1" customWidth="1"/>
    <col min="4637" max="4637" width="4" style="174" bestFit="1" customWidth="1"/>
    <col min="4638" max="4638" width="12" style="174" bestFit="1" customWidth="1"/>
    <col min="4639" max="4639" width="4" style="174" bestFit="1" customWidth="1"/>
    <col min="4640" max="4640" width="12" style="174" bestFit="1" customWidth="1"/>
    <col min="4641" max="4864" width="9.140625" style="174"/>
    <col min="4865" max="4865" width="45.5703125" style="174" bestFit="1" customWidth="1"/>
    <col min="4866" max="4866" width="12" style="174" bestFit="1" customWidth="1"/>
    <col min="4867" max="4867" width="4" style="174" bestFit="1" customWidth="1"/>
    <col min="4868" max="4868" width="12" style="174" bestFit="1" customWidth="1"/>
    <col min="4869" max="4869" width="4" style="174" bestFit="1" customWidth="1"/>
    <col min="4870" max="4870" width="12" style="174" bestFit="1" customWidth="1"/>
    <col min="4871" max="4871" width="4" style="174" bestFit="1" customWidth="1"/>
    <col min="4872" max="4872" width="12" style="174" bestFit="1" customWidth="1"/>
    <col min="4873" max="4873" width="4" style="174" bestFit="1" customWidth="1"/>
    <col min="4874" max="4874" width="11" style="174" bestFit="1" customWidth="1"/>
    <col min="4875" max="4875" width="4" style="174" bestFit="1" customWidth="1"/>
    <col min="4876" max="4876" width="12" style="174" bestFit="1" customWidth="1"/>
    <col min="4877" max="4877" width="4" style="174" bestFit="1" customWidth="1"/>
    <col min="4878" max="4878" width="12" style="174" bestFit="1" customWidth="1"/>
    <col min="4879" max="4879" width="4" style="174" bestFit="1" customWidth="1"/>
    <col min="4880" max="4880" width="12" style="174" bestFit="1" customWidth="1"/>
    <col min="4881" max="4881" width="4" style="174" bestFit="1" customWidth="1"/>
    <col min="4882" max="4882" width="12" style="174" bestFit="1" customWidth="1"/>
    <col min="4883" max="4883" width="4" style="174" bestFit="1" customWidth="1"/>
    <col min="4884" max="4884" width="12" style="174" bestFit="1" customWidth="1"/>
    <col min="4885" max="4885" width="4" style="174" bestFit="1" customWidth="1"/>
    <col min="4886" max="4886" width="12" style="174" bestFit="1" customWidth="1"/>
    <col min="4887" max="4887" width="4" style="174" bestFit="1" customWidth="1"/>
    <col min="4888" max="4888" width="12" style="174" bestFit="1" customWidth="1"/>
    <col min="4889" max="4889" width="4" style="174" bestFit="1" customWidth="1"/>
    <col min="4890" max="4890" width="12" style="174" bestFit="1" customWidth="1"/>
    <col min="4891" max="4891" width="4" style="174" bestFit="1" customWidth="1"/>
    <col min="4892" max="4892" width="12" style="174" bestFit="1" customWidth="1"/>
    <col min="4893" max="4893" width="4" style="174" bestFit="1" customWidth="1"/>
    <col min="4894" max="4894" width="12" style="174" bestFit="1" customWidth="1"/>
    <col min="4895" max="4895" width="4" style="174" bestFit="1" customWidth="1"/>
    <col min="4896" max="4896" width="12" style="174" bestFit="1" customWidth="1"/>
    <col min="4897" max="5120" width="9.140625" style="174"/>
    <col min="5121" max="5121" width="45.5703125" style="174" bestFit="1" customWidth="1"/>
    <col min="5122" max="5122" width="12" style="174" bestFit="1" customWidth="1"/>
    <col min="5123" max="5123" width="4" style="174" bestFit="1" customWidth="1"/>
    <col min="5124" max="5124" width="12" style="174" bestFit="1" customWidth="1"/>
    <col min="5125" max="5125" width="4" style="174" bestFit="1" customWidth="1"/>
    <col min="5126" max="5126" width="12" style="174" bestFit="1" customWidth="1"/>
    <col min="5127" max="5127" width="4" style="174" bestFit="1" customWidth="1"/>
    <col min="5128" max="5128" width="12" style="174" bestFit="1" customWidth="1"/>
    <col min="5129" max="5129" width="4" style="174" bestFit="1" customWidth="1"/>
    <col min="5130" max="5130" width="11" style="174" bestFit="1" customWidth="1"/>
    <col min="5131" max="5131" width="4" style="174" bestFit="1" customWidth="1"/>
    <col min="5132" max="5132" width="12" style="174" bestFit="1" customWidth="1"/>
    <col min="5133" max="5133" width="4" style="174" bestFit="1" customWidth="1"/>
    <col min="5134" max="5134" width="12" style="174" bestFit="1" customWidth="1"/>
    <col min="5135" max="5135" width="4" style="174" bestFit="1" customWidth="1"/>
    <col min="5136" max="5136" width="12" style="174" bestFit="1" customWidth="1"/>
    <col min="5137" max="5137" width="4" style="174" bestFit="1" customWidth="1"/>
    <col min="5138" max="5138" width="12" style="174" bestFit="1" customWidth="1"/>
    <col min="5139" max="5139" width="4" style="174" bestFit="1" customWidth="1"/>
    <col min="5140" max="5140" width="12" style="174" bestFit="1" customWidth="1"/>
    <col min="5141" max="5141" width="4" style="174" bestFit="1" customWidth="1"/>
    <col min="5142" max="5142" width="12" style="174" bestFit="1" customWidth="1"/>
    <col min="5143" max="5143" width="4" style="174" bestFit="1" customWidth="1"/>
    <col min="5144" max="5144" width="12" style="174" bestFit="1" customWidth="1"/>
    <col min="5145" max="5145" width="4" style="174" bestFit="1" customWidth="1"/>
    <col min="5146" max="5146" width="12" style="174" bestFit="1" customWidth="1"/>
    <col min="5147" max="5147" width="4" style="174" bestFit="1" customWidth="1"/>
    <col min="5148" max="5148" width="12" style="174" bestFit="1" customWidth="1"/>
    <col min="5149" max="5149" width="4" style="174" bestFit="1" customWidth="1"/>
    <col min="5150" max="5150" width="12" style="174" bestFit="1" customWidth="1"/>
    <col min="5151" max="5151" width="4" style="174" bestFit="1" customWidth="1"/>
    <col min="5152" max="5152" width="12" style="174" bestFit="1" customWidth="1"/>
    <col min="5153" max="5376" width="9.140625" style="174"/>
    <col min="5377" max="5377" width="45.5703125" style="174" bestFit="1" customWidth="1"/>
    <col min="5378" max="5378" width="12" style="174" bestFit="1" customWidth="1"/>
    <col min="5379" max="5379" width="4" style="174" bestFit="1" customWidth="1"/>
    <col min="5380" max="5380" width="12" style="174" bestFit="1" customWidth="1"/>
    <col min="5381" max="5381" width="4" style="174" bestFit="1" customWidth="1"/>
    <col min="5382" max="5382" width="12" style="174" bestFit="1" customWidth="1"/>
    <col min="5383" max="5383" width="4" style="174" bestFit="1" customWidth="1"/>
    <col min="5384" max="5384" width="12" style="174" bestFit="1" customWidth="1"/>
    <col min="5385" max="5385" width="4" style="174" bestFit="1" customWidth="1"/>
    <col min="5386" max="5386" width="11" style="174" bestFit="1" customWidth="1"/>
    <col min="5387" max="5387" width="4" style="174" bestFit="1" customWidth="1"/>
    <col min="5388" max="5388" width="12" style="174" bestFit="1" customWidth="1"/>
    <col min="5389" max="5389" width="4" style="174" bestFit="1" customWidth="1"/>
    <col min="5390" max="5390" width="12" style="174" bestFit="1" customWidth="1"/>
    <col min="5391" max="5391" width="4" style="174" bestFit="1" customWidth="1"/>
    <col min="5392" max="5392" width="12" style="174" bestFit="1" customWidth="1"/>
    <col min="5393" max="5393" width="4" style="174" bestFit="1" customWidth="1"/>
    <col min="5394" max="5394" width="12" style="174" bestFit="1" customWidth="1"/>
    <col min="5395" max="5395" width="4" style="174" bestFit="1" customWidth="1"/>
    <col min="5396" max="5396" width="12" style="174" bestFit="1" customWidth="1"/>
    <col min="5397" max="5397" width="4" style="174" bestFit="1" customWidth="1"/>
    <col min="5398" max="5398" width="12" style="174" bestFit="1" customWidth="1"/>
    <col min="5399" max="5399" width="4" style="174" bestFit="1" customWidth="1"/>
    <col min="5400" max="5400" width="12" style="174" bestFit="1" customWidth="1"/>
    <col min="5401" max="5401" width="4" style="174" bestFit="1" customWidth="1"/>
    <col min="5402" max="5402" width="12" style="174" bestFit="1" customWidth="1"/>
    <col min="5403" max="5403" width="4" style="174" bestFit="1" customWidth="1"/>
    <col min="5404" max="5404" width="12" style="174" bestFit="1" customWidth="1"/>
    <col min="5405" max="5405" width="4" style="174" bestFit="1" customWidth="1"/>
    <col min="5406" max="5406" width="12" style="174" bestFit="1" customWidth="1"/>
    <col min="5407" max="5407" width="4" style="174" bestFit="1" customWidth="1"/>
    <col min="5408" max="5408" width="12" style="174" bestFit="1" customWidth="1"/>
    <col min="5409" max="5632" width="9.140625" style="174"/>
    <col min="5633" max="5633" width="45.5703125" style="174" bestFit="1" customWidth="1"/>
    <col min="5634" max="5634" width="12" style="174" bestFit="1" customWidth="1"/>
    <col min="5635" max="5635" width="4" style="174" bestFit="1" customWidth="1"/>
    <col min="5636" max="5636" width="12" style="174" bestFit="1" customWidth="1"/>
    <col min="5637" max="5637" width="4" style="174" bestFit="1" customWidth="1"/>
    <col min="5638" max="5638" width="12" style="174" bestFit="1" customWidth="1"/>
    <col min="5639" max="5639" width="4" style="174" bestFit="1" customWidth="1"/>
    <col min="5640" max="5640" width="12" style="174" bestFit="1" customWidth="1"/>
    <col min="5641" max="5641" width="4" style="174" bestFit="1" customWidth="1"/>
    <col min="5642" max="5642" width="11" style="174" bestFit="1" customWidth="1"/>
    <col min="5643" max="5643" width="4" style="174" bestFit="1" customWidth="1"/>
    <col min="5644" max="5644" width="12" style="174" bestFit="1" customWidth="1"/>
    <col min="5645" max="5645" width="4" style="174" bestFit="1" customWidth="1"/>
    <col min="5646" max="5646" width="12" style="174" bestFit="1" customWidth="1"/>
    <col min="5647" max="5647" width="4" style="174" bestFit="1" customWidth="1"/>
    <col min="5648" max="5648" width="12" style="174" bestFit="1" customWidth="1"/>
    <col min="5649" max="5649" width="4" style="174" bestFit="1" customWidth="1"/>
    <col min="5650" max="5650" width="12" style="174" bestFit="1" customWidth="1"/>
    <col min="5651" max="5651" width="4" style="174" bestFit="1" customWidth="1"/>
    <col min="5652" max="5652" width="12" style="174" bestFit="1" customWidth="1"/>
    <col min="5653" max="5653" width="4" style="174" bestFit="1" customWidth="1"/>
    <col min="5654" max="5654" width="12" style="174" bestFit="1" customWidth="1"/>
    <col min="5655" max="5655" width="4" style="174" bestFit="1" customWidth="1"/>
    <col min="5656" max="5656" width="12" style="174" bestFit="1" customWidth="1"/>
    <col min="5657" max="5657" width="4" style="174" bestFit="1" customWidth="1"/>
    <col min="5658" max="5658" width="12" style="174" bestFit="1" customWidth="1"/>
    <col min="5659" max="5659" width="4" style="174" bestFit="1" customWidth="1"/>
    <col min="5660" max="5660" width="12" style="174" bestFit="1" customWidth="1"/>
    <col min="5661" max="5661" width="4" style="174" bestFit="1" customWidth="1"/>
    <col min="5662" max="5662" width="12" style="174" bestFit="1" customWidth="1"/>
    <col min="5663" max="5663" width="4" style="174" bestFit="1" customWidth="1"/>
    <col min="5664" max="5664" width="12" style="174" bestFit="1" customWidth="1"/>
    <col min="5665" max="5888" width="9.140625" style="174"/>
    <col min="5889" max="5889" width="45.5703125" style="174" bestFit="1" customWidth="1"/>
    <col min="5890" max="5890" width="12" style="174" bestFit="1" customWidth="1"/>
    <col min="5891" max="5891" width="4" style="174" bestFit="1" customWidth="1"/>
    <col min="5892" max="5892" width="12" style="174" bestFit="1" customWidth="1"/>
    <col min="5893" max="5893" width="4" style="174" bestFit="1" customWidth="1"/>
    <col min="5894" max="5894" width="12" style="174" bestFit="1" customWidth="1"/>
    <col min="5895" max="5895" width="4" style="174" bestFit="1" customWidth="1"/>
    <col min="5896" max="5896" width="12" style="174" bestFit="1" customWidth="1"/>
    <col min="5897" max="5897" width="4" style="174" bestFit="1" customWidth="1"/>
    <col min="5898" max="5898" width="11" style="174" bestFit="1" customWidth="1"/>
    <col min="5899" max="5899" width="4" style="174" bestFit="1" customWidth="1"/>
    <col min="5900" max="5900" width="12" style="174" bestFit="1" customWidth="1"/>
    <col min="5901" max="5901" width="4" style="174" bestFit="1" customWidth="1"/>
    <col min="5902" max="5902" width="12" style="174" bestFit="1" customWidth="1"/>
    <col min="5903" max="5903" width="4" style="174" bestFit="1" customWidth="1"/>
    <col min="5904" max="5904" width="12" style="174" bestFit="1" customWidth="1"/>
    <col min="5905" max="5905" width="4" style="174" bestFit="1" customWidth="1"/>
    <col min="5906" max="5906" width="12" style="174" bestFit="1" customWidth="1"/>
    <col min="5907" max="5907" width="4" style="174" bestFit="1" customWidth="1"/>
    <col min="5908" max="5908" width="12" style="174" bestFit="1" customWidth="1"/>
    <col min="5909" max="5909" width="4" style="174" bestFit="1" customWidth="1"/>
    <col min="5910" max="5910" width="12" style="174" bestFit="1" customWidth="1"/>
    <col min="5911" max="5911" width="4" style="174" bestFit="1" customWidth="1"/>
    <col min="5912" max="5912" width="12" style="174" bestFit="1" customWidth="1"/>
    <col min="5913" max="5913" width="4" style="174" bestFit="1" customWidth="1"/>
    <col min="5914" max="5914" width="12" style="174" bestFit="1" customWidth="1"/>
    <col min="5915" max="5915" width="4" style="174" bestFit="1" customWidth="1"/>
    <col min="5916" max="5916" width="12" style="174" bestFit="1" customWidth="1"/>
    <col min="5917" max="5917" width="4" style="174" bestFit="1" customWidth="1"/>
    <col min="5918" max="5918" width="12" style="174" bestFit="1" customWidth="1"/>
    <col min="5919" max="5919" width="4" style="174" bestFit="1" customWidth="1"/>
    <col min="5920" max="5920" width="12" style="174" bestFit="1" customWidth="1"/>
    <col min="5921" max="6144" width="9.140625" style="174"/>
    <col min="6145" max="6145" width="45.5703125" style="174" bestFit="1" customWidth="1"/>
    <col min="6146" max="6146" width="12" style="174" bestFit="1" customWidth="1"/>
    <col min="6147" max="6147" width="4" style="174" bestFit="1" customWidth="1"/>
    <col min="6148" max="6148" width="12" style="174" bestFit="1" customWidth="1"/>
    <col min="6149" max="6149" width="4" style="174" bestFit="1" customWidth="1"/>
    <col min="6150" max="6150" width="12" style="174" bestFit="1" customWidth="1"/>
    <col min="6151" max="6151" width="4" style="174" bestFit="1" customWidth="1"/>
    <col min="6152" max="6152" width="12" style="174" bestFit="1" customWidth="1"/>
    <col min="6153" max="6153" width="4" style="174" bestFit="1" customWidth="1"/>
    <col min="6154" max="6154" width="11" style="174" bestFit="1" customWidth="1"/>
    <col min="6155" max="6155" width="4" style="174" bestFit="1" customWidth="1"/>
    <col min="6156" max="6156" width="12" style="174" bestFit="1" customWidth="1"/>
    <col min="6157" max="6157" width="4" style="174" bestFit="1" customWidth="1"/>
    <col min="6158" max="6158" width="12" style="174" bestFit="1" customWidth="1"/>
    <col min="6159" max="6159" width="4" style="174" bestFit="1" customWidth="1"/>
    <col min="6160" max="6160" width="12" style="174" bestFit="1" customWidth="1"/>
    <col min="6161" max="6161" width="4" style="174" bestFit="1" customWidth="1"/>
    <col min="6162" max="6162" width="12" style="174" bestFit="1" customWidth="1"/>
    <col min="6163" max="6163" width="4" style="174" bestFit="1" customWidth="1"/>
    <col min="6164" max="6164" width="12" style="174" bestFit="1" customWidth="1"/>
    <col min="6165" max="6165" width="4" style="174" bestFit="1" customWidth="1"/>
    <col min="6166" max="6166" width="12" style="174" bestFit="1" customWidth="1"/>
    <col min="6167" max="6167" width="4" style="174" bestFit="1" customWidth="1"/>
    <col min="6168" max="6168" width="12" style="174" bestFit="1" customWidth="1"/>
    <col min="6169" max="6169" width="4" style="174" bestFit="1" customWidth="1"/>
    <col min="6170" max="6170" width="12" style="174" bestFit="1" customWidth="1"/>
    <col min="6171" max="6171" width="4" style="174" bestFit="1" customWidth="1"/>
    <col min="6172" max="6172" width="12" style="174" bestFit="1" customWidth="1"/>
    <col min="6173" max="6173" width="4" style="174" bestFit="1" customWidth="1"/>
    <col min="6174" max="6174" width="12" style="174" bestFit="1" customWidth="1"/>
    <col min="6175" max="6175" width="4" style="174" bestFit="1" customWidth="1"/>
    <col min="6176" max="6176" width="12" style="174" bestFit="1" customWidth="1"/>
    <col min="6177" max="6400" width="9.140625" style="174"/>
    <col min="6401" max="6401" width="45.5703125" style="174" bestFit="1" customWidth="1"/>
    <col min="6402" max="6402" width="12" style="174" bestFit="1" customWidth="1"/>
    <col min="6403" max="6403" width="4" style="174" bestFit="1" customWidth="1"/>
    <col min="6404" max="6404" width="12" style="174" bestFit="1" customWidth="1"/>
    <col min="6405" max="6405" width="4" style="174" bestFit="1" customWidth="1"/>
    <col min="6406" max="6406" width="12" style="174" bestFit="1" customWidth="1"/>
    <col min="6407" max="6407" width="4" style="174" bestFit="1" customWidth="1"/>
    <col min="6408" max="6408" width="12" style="174" bestFit="1" customWidth="1"/>
    <col min="6409" max="6409" width="4" style="174" bestFit="1" customWidth="1"/>
    <col min="6410" max="6410" width="11" style="174" bestFit="1" customWidth="1"/>
    <col min="6411" max="6411" width="4" style="174" bestFit="1" customWidth="1"/>
    <col min="6412" max="6412" width="12" style="174" bestFit="1" customWidth="1"/>
    <col min="6413" max="6413" width="4" style="174" bestFit="1" customWidth="1"/>
    <col min="6414" max="6414" width="12" style="174" bestFit="1" customWidth="1"/>
    <col min="6415" max="6415" width="4" style="174" bestFit="1" customWidth="1"/>
    <col min="6416" max="6416" width="12" style="174" bestFit="1" customWidth="1"/>
    <col min="6417" max="6417" width="4" style="174" bestFit="1" customWidth="1"/>
    <col min="6418" max="6418" width="12" style="174" bestFit="1" customWidth="1"/>
    <col min="6419" max="6419" width="4" style="174" bestFit="1" customWidth="1"/>
    <col min="6420" max="6420" width="12" style="174" bestFit="1" customWidth="1"/>
    <col min="6421" max="6421" width="4" style="174" bestFit="1" customWidth="1"/>
    <col min="6422" max="6422" width="12" style="174" bestFit="1" customWidth="1"/>
    <col min="6423" max="6423" width="4" style="174" bestFit="1" customWidth="1"/>
    <col min="6424" max="6424" width="12" style="174" bestFit="1" customWidth="1"/>
    <col min="6425" max="6425" width="4" style="174" bestFit="1" customWidth="1"/>
    <col min="6426" max="6426" width="12" style="174" bestFit="1" customWidth="1"/>
    <col min="6427" max="6427" width="4" style="174" bestFit="1" customWidth="1"/>
    <col min="6428" max="6428" width="12" style="174" bestFit="1" customWidth="1"/>
    <col min="6429" max="6429" width="4" style="174" bestFit="1" customWidth="1"/>
    <col min="6430" max="6430" width="12" style="174" bestFit="1" customWidth="1"/>
    <col min="6431" max="6431" width="4" style="174" bestFit="1" customWidth="1"/>
    <col min="6432" max="6432" width="12" style="174" bestFit="1" customWidth="1"/>
    <col min="6433" max="6656" width="9.140625" style="174"/>
    <col min="6657" max="6657" width="45.5703125" style="174" bestFit="1" customWidth="1"/>
    <col min="6658" max="6658" width="12" style="174" bestFit="1" customWidth="1"/>
    <col min="6659" max="6659" width="4" style="174" bestFit="1" customWidth="1"/>
    <col min="6660" max="6660" width="12" style="174" bestFit="1" customWidth="1"/>
    <col min="6661" max="6661" width="4" style="174" bestFit="1" customWidth="1"/>
    <col min="6662" max="6662" width="12" style="174" bestFit="1" customWidth="1"/>
    <col min="6663" max="6663" width="4" style="174" bestFit="1" customWidth="1"/>
    <col min="6664" max="6664" width="12" style="174" bestFit="1" customWidth="1"/>
    <col min="6665" max="6665" width="4" style="174" bestFit="1" customWidth="1"/>
    <col min="6666" max="6666" width="11" style="174" bestFit="1" customWidth="1"/>
    <col min="6667" max="6667" width="4" style="174" bestFit="1" customWidth="1"/>
    <col min="6668" max="6668" width="12" style="174" bestFit="1" customWidth="1"/>
    <col min="6669" max="6669" width="4" style="174" bestFit="1" customWidth="1"/>
    <col min="6670" max="6670" width="12" style="174" bestFit="1" customWidth="1"/>
    <col min="6671" max="6671" width="4" style="174" bestFit="1" customWidth="1"/>
    <col min="6672" max="6672" width="12" style="174" bestFit="1" customWidth="1"/>
    <col min="6673" max="6673" width="4" style="174" bestFit="1" customWidth="1"/>
    <col min="6674" max="6674" width="12" style="174" bestFit="1" customWidth="1"/>
    <col min="6675" max="6675" width="4" style="174" bestFit="1" customWidth="1"/>
    <col min="6676" max="6676" width="12" style="174" bestFit="1" customWidth="1"/>
    <col min="6677" max="6677" width="4" style="174" bestFit="1" customWidth="1"/>
    <col min="6678" max="6678" width="12" style="174" bestFit="1" customWidth="1"/>
    <col min="6679" max="6679" width="4" style="174" bestFit="1" customWidth="1"/>
    <col min="6680" max="6680" width="12" style="174" bestFit="1" customWidth="1"/>
    <col min="6681" max="6681" width="4" style="174" bestFit="1" customWidth="1"/>
    <col min="6682" max="6682" width="12" style="174" bestFit="1" customWidth="1"/>
    <col min="6683" max="6683" width="4" style="174" bestFit="1" customWidth="1"/>
    <col min="6684" max="6684" width="12" style="174" bestFit="1" customWidth="1"/>
    <col min="6685" max="6685" width="4" style="174" bestFit="1" customWidth="1"/>
    <col min="6686" max="6686" width="12" style="174" bestFit="1" customWidth="1"/>
    <col min="6687" max="6687" width="4" style="174" bestFit="1" customWidth="1"/>
    <col min="6688" max="6688" width="12" style="174" bestFit="1" customWidth="1"/>
    <col min="6689" max="6912" width="9.140625" style="174"/>
    <col min="6913" max="6913" width="45.5703125" style="174" bestFit="1" customWidth="1"/>
    <col min="6914" max="6914" width="12" style="174" bestFit="1" customWidth="1"/>
    <col min="6915" max="6915" width="4" style="174" bestFit="1" customWidth="1"/>
    <col min="6916" max="6916" width="12" style="174" bestFit="1" customWidth="1"/>
    <col min="6917" max="6917" width="4" style="174" bestFit="1" customWidth="1"/>
    <col min="6918" max="6918" width="12" style="174" bestFit="1" customWidth="1"/>
    <col min="6919" max="6919" width="4" style="174" bestFit="1" customWidth="1"/>
    <col min="6920" max="6920" width="12" style="174" bestFit="1" customWidth="1"/>
    <col min="6921" max="6921" width="4" style="174" bestFit="1" customWidth="1"/>
    <col min="6922" max="6922" width="11" style="174" bestFit="1" customWidth="1"/>
    <col min="6923" max="6923" width="4" style="174" bestFit="1" customWidth="1"/>
    <col min="6924" max="6924" width="12" style="174" bestFit="1" customWidth="1"/>
    <col min="6925" max="6925" width="4" style="174" bestFit="1" customWidth="1"/>
    <col min="6926" max="6926" width="12" style="174" bestFit="1" customWidth="1"/>
    <col min="6927" max="6927" width="4" style="174" bestFit="1" customWidth="1"/>
    <col min="6928" max="6928" width="12" style="174" bestFit="1" customWidth="1"/>
    <col min="6929" max="6929" width="4" style="174" bestFit="1" customWidth="1"/>
    <col min="6930" max="6930" width="12" style="174" bestFit="1" customWidth="1"/>
    <col min="6931" max="6931" width="4" style="174" bestFit="1" customWidth="1"/>
    <col min="6932" max="6932" width="12" style="174" bestFit="1" customWidth="1"/>
    <col min="6933" max="6933" width="4" style="174" bestFit="1" customWidth="1"/>
    <col min="6934" max="6934" width="12" style="174" bestFit="1" customWidth="1"/>
    <col min="6935" max="6935" width="4" style="174" bestFit="1" customWidth="1"/>
    <col min="6936" max="6936" width="12" style="174" bestFit="1" customWidth="1"/>
    <col min="6937" max="6937" width="4" style="174" bestFit="1" customWidth="1"/>
    <col min="6938" max="6938" width="12" style="174" bestFit="1" customWidth="1"/>
    <col min="6939" max="6939" width="4" style="174" bestFit="1" customWidth="1"/>
    <col min="6940" max="6940" width="12" style="174" bestFit="1" customWidth="1"/>
    <col min="6941" max="6941" width="4" style="174" bestFit="1" customWidth="1"/>
    <col min="6942" max="6942" width="12" style="174" bestFit="1" customWidth="1"/>
    <col min="6943" max="6943" width="4" style="174" bestFit="1" customWidth="1"/>
    <col min="6944" max="6944" width="12" style="174" bestFit="1" customWidth="1"/>
    <col min="6945" max="7168" width="9.140625" style="174"/>
    <col min="7169" max="7169" width="45.5703125" style="174" bestFit="1" customWidth="1"/>
    <col min="7170" max="7170" width="12" style="174" bestFit="1" customWidth="1"/>
    <col min="7171" max="7171" width="4" style="174" bestFit="1" customWidth="1"/>
    <col min="7172" max="7172" width="12" style="174" bestFit="1" customWidth="1"/>
    <col min="7173" max="7173" width="4" style="174" bestFit="1" customWidth="1"/>
    <col min="7174" max="7174" width="12" style="174" bestFit="1" customWidth="1"/>
    <col min="7175" max="7175" width="4" style="174" bestFit="1" customWidth="1"/>
    <col min="7176" max="7176" width="12" style="174" bestFit="1" customWidth="1"/>
    <col min="7177" max="7177" width="4" style="174" bestFit="1" customWidth="1"/>
    <col min="7178" max="7178" width="11" style="174" bestFit="1" customWidth="1"/>
    <col min="7179" max="7179" width="4" style="174" bestFit="1" customWidth="1"/>
    <col min="7180" max="7180" width="12" style="174" bestFit="1" customWidth="1"/>
    <col min="7181" max="7181" width="4" style="174" bestFit="1" customWidth="1"/>
    <col min="7182" max="7182" width="12" style="174" bestFit="1" customWidth="1"/>
    <col min="7183" max="7183" width="4" style="174" bestFit="1" customWidth="1"/>
    <col min="7184" max="7184" width="12" style="174" bestFit="1" customWidth="1"/>
    <col min="7185" max="7185" width="4" style="174" bestFit="1" customWidth="1"/>
    <col min="7186" max="7186" width="12" style="174" bestFit="1" customWidth="1"/>
    <col min="7187" max="7187" width="4" style="174" bestFit="1" customWidth="1"/>
    <col min="7188" max="7188" width="12" style="174" bestFit="1" customWidth="1"/>
    <col min="7189" max="7189" width="4" style="174" bestFit="1" customWidth="1"/>
    <col min="7190" max="7190" width="12" style="174" bestFit="1" customWidth="1"/>
    <col min="7191" max="7191" width="4" style="174" bestFit="1" customWidth="1"/>
    <col min="7192" max="7192" width="12" style="174" bestFit="1" customWidth="1"/>
    <col min="7193" max="7193" width="4" style="174" bestFit="1" customWidth="1"/>
    <col min="7194" max="7194" width="12" style="174" bestFit="1" customWidth="1"/>
    <col min="7195" max="7195" width="4" style="174" bestFit="1" customWidth="1"/>
    <col min="7196" max="7196" width="12" style="174" bestFit="1" customWidth="1"/>
    <col min="7197" max="7197" width="4" style="174" bestFit="1" customWidth="1"/>
    <col min="7198" max="7198" width="12" style="174" bestFit="1" customWidth="1"/>
    <col min="7199" max="7199" width="4" style="174" bestFit="1" customWidth="1"/>
    <col min="7200" max="7200" width="12" style="174" bestFit="1" customWidth="1"/>
    <col min="7201" max="7424" width="9.140625" style="174"/>
    <col min="7425" max="7425" width="45.5703125" style="174" bestFit="1" customWidth="1"/>
    <col min="7426" max="7426" width="12" style="174" bestFit="1" customWidth="1"/>
    <col min="7427" max="7427" width="4" style="174" bestFit="1" customWidth="1"/>
    <col min="7428" max="7428" width="12" style="174" bestFit="1" customWidth="1"/>
    <col min="7429" max="7429" width="4" style="174" bestFit="1" customWidth="1"/>
    <col min="7430" max="7430" width="12" style="174" bestFit="1" customWidth="1"/>
    <col min="7431" max="7431" width="4" style="174" bestFit="1" customWidth="1"/>
    <col min="7432" max="7432" width="12" style="174" bestFit="1" customWidth="1"/>
    <col min="7433" max="7433" width="4" style="174" bestFit="1" customWidth="1"/>
    <col min="7434" max="7434" width="11" style="174" bestFit="1" customWidth="1"/>
    <col min="7435" max="7435" width="4" style="174" bestFit="1" customWidth="1"/>
    <col min="7436" max="7436" width="12" style="174" bestFit="1" customWidth="1"/>
    <col min="7437" max="7437" width="4" style="174" bestFit="1" customWidth="1"/>
    <col min="7438" max="7438" width="12" style="174" bestFit="1" customWidth="1"/>
    <col min="7439" max="7439" width="4" style="174" bestFit="1" customWidth="1"/>
    <col min="7440" max="7440" width="12" style="174" bestFit="1" customWidth="1"/>
    <col min="7441" max="7441" width="4" style="174" bestFit="1" customWidth="1"/>
    <col min="7442" max="7442" width="12" style="174" bestFit="1" customWidth="1"/>
    <col min="7443" max="7443" width="4" style="174" bestFit="1" customWidth="1"/>
    <col min="7444" max="7444" width="12" style="174" bestFit="1" customWidth="1"/>
    <col min="7445" max="7445" width="4" style="174" bestFit="1" customWidth="1"/>
    <col min="7446" max="7446" width="12" style="174" bestFit="1" customWidth="1"/>
    <col min="7447" max="7447" width="4" style="174" bestFit="1" customWidth="1"/>
    <col min="7448" max="7448" width="12" style="174" bestFit="1" customWidth="1"/>
    <col min="7449" max="7449" width="4" style="174" bestFit="1" customWidth="1"/>
    <col min="7450" max="7450" width="12" style="174" bestFit="1" customWidth="1"/>
    <col min="7451" max="7451" width="4" style="174" bestFit="1" customWidth="1"/>
    <col min="7452" max="7452" width="12" style="174" bestFit="1" customWidth="1"/>
    <col min="7453" max="7453" width="4" style="174" bestFit="1" customWidth="1"/>
    <col min="7454" max="7454" width="12" style="174" bestFit="1" customWidth="1"/>
    <col min="7455" max="7455" width="4" style="174" bestFit="1" customWidth="1"/>
    <col min="7456" max="7456" width="12" style="174" bestFit="1" customWidth="1"/>
    <col min="7457" max="7680" width="9.140625" style="174"/>
    <col min="7681" max="7681" width="45.5703125" style="174" bestFit="1" customWidth="1"/>
    <col min="7682" max="7682" width="12" style="174" bestFit="1" customWidth="1"/>
    <col min="7683" max="7683" width="4" style="174" bestFit="1" customWidth="1"/>
    <col min="7684" max="7684" width="12" style="174" bestFit="1" customWidth="1"/>
    <col min="7685" max="7685" width="4" style="174" bestFit="1" customWidth="1"/>
    <col min="7686" max="7686" width="12" style="174" bestFit="1" customWidth="1"/>
    <col min="7687" max="7687" width="4" style="174" bestFit="1" customWidth="1"/>
    <col min="7688" max="7688" width="12" style="174" bestFit="1" customWidth="1"/>
    <col min="7689" max="7689" width="4" style="174" bestFit="1" customWidth="1"/>
    <col min="7690" max="7690" width="11" style="174" bestFit="1" customWidth="1"/>
    <col min="7691" max="7691" width="4" style="174" bestFit="1" customWidth="1"/>
    <col min="7692" max="7692" width="12" style="174" bestFit="1" customWidth="1"/>
    <col min="7693" max="7693" width="4" style="174" bestFit="1" customWidth="1"/>
    <col min="7694" max="7694" width="12" style="174" bestFit="1" customWidth="1"/>
    <col min="7695" max="7695" width="4" style="174" bestFit="1" customWidth="1"/>
    <col min="7696" max="7696" width="12" style="174" bestFit="1" customWidth="1"/>
    <col min="7697" max="7697" width="4" style="174" bestFit="1" customWidth="1"/>
    <col min="7698" max="7698" width="12" style="174" bestFit="1" customWidth="1"/>
    <col min="7699" max="7699" width="4" style="174" bestFit="1" customWidth="1"/>
    <col min="7700" max="7700" width="12" style="174" bestFit="1" customWidth="1"/>
    <col min="7701" max="7701" width="4" style="174" bestFit="1" customWidth="1"/>
    <col min="7702" max="7702" width="12" style="174" bestFit="1" customWidth="1"/>
    <col min="7703" max="7703" width="4" style="174" bestFit="1" customWidth="1"/>
    <col min="7704" max="7704" width="12" style="174" bestFit="1" customWidth="1"/>
    <col min="7705" max="7705" width="4" style="174" bestFit="1" customWidth="1"/>
    <col min="7706" max="7706" width="12" style="174" bestFit="1" customWidth="1"/>
    <col min="7707" max="7707" width="4" style="174" bestFit="1" customWidth="1"/>
    <col min="7708" max="7708" width="12" style="174" bestFit="1" customWidth="1"/>
    <col min="7709" max="7709" width="4" style="174" bestFit="1" customWidth="1"/>
    <col min="7710" max="7710" width="12" style="174" bestFit="1" customWidth="1"/>
    <col min="7711" max="7711" width="4" style="174" bestFit="1" customWidth="1"/>
    <col min="7712" max="7712" width="12" style="174" bestFit="1" customWidth="1"/>
    <col min="7713" max="7936" width="9.140625" style="174"/>
    <col min="7937" max="7937" width="45.5703125" style="174" bestFit="1" customWidth="1"/>
    <col min="7938" max="7938" width="12" style="174" bestFit="1" customWidth="1"/>
    <col min="7939" max="7939" width="4" style="174" bestFit="1" customWidth="1"/>
    <col min="7940" max="7940" width="12" style="174" bestFit="1" customWidth="1"/>
    <col min="7941" max="7941" width="4" style="174" bestFit="1" customWidth="1"/>
    <col min="7942" max="7942" width="12" style="174" bestFit="1" customWidth="1"/>
    <col min="7943" max="7943" width="4" style="174" bestFit="1" customWidth="1"/>
    <col min="7944" max="7944" width="12" style="174" bestFit="1" customWidth="1"/>
    <col min="7945" max="7945" width="4" style="174" bestFit="1" customWidth="1"/>
    <col min="7946" max="7946" width="11" style="174" bestFit="1" customWidth="1"/>
    <col min="7947" max="7947" width="4" style="174" bestFit="1" customWidth="1"/>
    <col min="7948" max="7948" width="12" style="174" bestFit="1" customWidth="1"/>
    <col min="7949" max="7949" width="4" style="174" bestFit="1" customWidth="1"/>
    <col min="7950" max="7950" width="12" style="174" bestFit="1" customWidth="1"/>
    <col min="7951" max="7951" width="4" style="174" bestFit="1" customWidth="1"/>
    <col min="7952" max="7952" width="12" style="174" bestFit="1" customWidth="1"/>
    <col min="7953" max="7953" width="4" style="174" bestFit="1" customWidth="1"/>
    <col min="7954" max="7954" width="12" style="174" bestFit="1" customWidth="1"/>
    <col min="7955" max="7955" width="4" style="174" bestFit="1" customWidth="1"/>
    <col min="7956" max="7956" width="12" style="174" bestFit="1" customWidth="1"/>
    <col min="7957" max="7957" width="4" style="174" bestFit="1" customWidth="1"/>
    <col min="7958" max="7958" width="12" style="174" bestFit="1" customWidth="1"/>
    <col min="7959" max="7959" width="4" style="174" bestFit="1" customWidth="1"/>
    <col min="7960" max="7960" width="12" style="174" bestFit="1" customWidth="1"/>
    <col min="7961" max="7961" width="4" style="174" bestFit="1" customWidth="1"/>
    <col min="7962" max="7962" width="12" style="174" bestFit="1" customWidth="1"/>
    <col min="7963" max="7963" width="4" style="174" bestFit="1" customWidth="1"/>
    <col min="7964" max="7964" width="12" style="174" bestFit="1" customWidth="1"/>
    <col min="7965" max="7965" width="4" style="174" bestFit="1" customWidth="1"/>
    <col min="7966" max="7966" width="12" style="174" bestFit="1" customWidth="1"/>
    <col min="7967" max="7967" width="4" style="174" bestFit="1" customWidth="1"/>
    <col min="7968" max="7968" width="12" style="174" bestFit="1" customWidth="1"/>
    <col min="7969" max="8192" width="9.140625" style="174"/>
    <col min="8193" max="8193" width="45.5703125" style="174" bestFit="1" customWidth="1"/>
    <col min="8194" max="8194" width="12" style="174" bestFit="1" customWidth="1"/>
    <col min="8195" max="8195" width="4" style="174" bestFit="1" customWidth="1"/>
    <col min="8196" max="8196" width="12" style="174" bestFit="1" customWidth="1"/>
    <col min="8197" max="8197" width="4" style="174" bestFit="1" customWidth="1"/>
    <col min="8198" max="8198" width="12" style="174" bestFit="1" customWidth="1"/>
    <col min="8199" max="8199" width="4" style="174" bestFit="1" customWidth="1"/>
    <col min="8200" max="8200" width="12" style="174" bestFit="1" customWidth="1"/>
    <col min="8201" max="8201" width="4" style="174" bestFit="1" customWidth="1"/>
    <col min="8202" max="8202" width="11" style="174" bestFit="1" customWidth="1"/>
    <col min="8203" max="8203" width="4" style="174" bestFit="1" customWidth="1"/>
    <col min="8204" max="8204" width="12" style="174" bestFit="1" customWidth="1"/>
    <col min="8205" max="8205" width="4" style="174" bestFit="1" customWidth="1"/>
    <col min="8206" max="8206" width="12" style="174" bestFit="1" customWidth="1"/>
    <col min="8207" max="8207" width="4" style="174" bestFit="1" customWidth="1"/>
    <col min="8208" max="8208" width="12" style="174" bestFit="1" customWidth="1"/>
    <col min="8209" max="8209" width="4" style="174" bestFit="1" customWidth="1"/>
    <col min="8210" max="8210" width="12" style="174" bestFit="1" customWidth="1"/>
    <col min="8211" max="8211" width="4" style="174" bestFit="1" customWidth="1"/>
    <col min="8212" max="8212" width="12" style="174" bestFit="1" customWidth="1"/>
    <col min="8213" max="8213" width="4" style="174" bestFit="1" customWidth="1"/>
    <col min="8214" max="8214" width="12" style="174" bestFit="1" customWidth="1"/>
    <col min="8215" max="8215" width="4" style="174" bestFit="1" customWidth="1"/>
    <col min="8216" max="8216" width="12" style="174" bestFit="1" customWidth="1"/>
    <col min="8217" max="8217" width="4" style="174" bestFit="1" customWidth="1"/>
    <col min="8218" max="8218" width="12" style="174" bestFit="1" customWidth="1"/>
    <col min="8219" max="8219" width="4" style="174" bestFit="1" customWidth="1"/>
    <col min="8220" max="8220" width="12" style="174" bestFit="1" customWidth="1"/>
    <col min="8221" max="8221" width="4" style="174" bestFit="1" customWidth="1"/>
    <col min="8222" max="8222" width="12" style="174" bestFit="1" customWidth="1"/>
    <col min="8223" max="8223" width="4" style="174" bestFit="1" customWidth="1"/>
    <col min="8224" max="8224" width="12" style="174" bestFit="1" customWidth="1"/>
    <col min="8225" max="8448" width="9.140625" style="174"/>
    <col min="8449" max="8449" width="45.5703125" style="174" bestFit="1" customWidth="1"/>
    <col min="8450" max="8450" width="12" style="174" bestFit="1" customWidth="1"/>
    <col min="8451" max="8451" width="4" style="174" bestFit="1" customWidth="1"/>
    <col min="8452" max="8452" width="12" style="174" bestFit="1" customWidth="1"/>
    <col min="8453" max="8453" width="4" style="174" bestFit="1" customWidth="1"/>
    <col min="8454" max="8454" width="12" style="174" bestFit="1" customWidth="1"/>
    <col min="8455" max="8455" width="4" style="174" bestFit="1" customWidth="1"/>
    <col min="8456" max="8456" width="12" style="174" bestFit="1" customWidth="1"/>
    <col min="8457" max="8457" width="4" style="174" bestFit="1" customWidth="1"/>
    <col min="8458" max="8458" width="11" style="174" bestFit="1" customWidth="1"/>
    <col min="8459" max="8459" width="4" style="174" bestFit="1" customWidth="1"/>
    <col min="8460" max="8460" width="12" style="174" bestFit="1" customWidth="1"/>
    <col min="8461" max="8461" width="4" style="174" bestFit="1" customWidth="1"/>
    <col min="8462" max="8462" width="12" style="174" bestFit="1" customWidth="1"/>
    <col min="8463" max="8463" width="4" style="174" bestFit="1" customWidth="1"/>
    <col min="8464" max="8464" width="12" style="174" bestFit="1" customWidth="1"/>
    <col min="8465" max="8465" width="4" style="174" bestFit="1" customWidth="1"/>
    <col min="8466" max="8466" width="12" style="174" bestFit="1" customWidth="1"/>
    <col min="8467" max="8467" width="4" style="174" bestFit="1" customWidth="1"/>
    <col min="8468" max="8468" width="12" style="174" bestFit="1" customWidth="1"/>
    <col min="8469" max="8469" width="4" style="174" bestFit="1" customWidth="1"/>
    <col min="8470" max="8470" width="12" style="174" bestFit="1" customWidth="1"/>
    <col min="8471" max="8471" width="4" style="174" bestFit="1" customWidth="1"/>
    <col min="8472" max="8472" width="12" style="174" bestFit="1" customWidth="1"/>
    <col min="8473" max="8473" width="4" style="174" bestFit="1" customWidth="1"/>
    <col min="8474" max="8474" width="12" style="174" bestFit="1" customWidth="1"/>
    <col min="8475" max="8475" width="4" style="174" bestFit="1" customWidth="1"/>
    <col min="8476" max="8476" width="12" style="174" bestFit="1" customWidth="1"/>
    <col min="8477" max="8477" width="4" style="174" bestFit="1" customWidth="1"/>
    <col min="8478" max="8478" width="12" style="174" bestFit="1" customWidth="1"/>
    <col min="8479" max="8479" width="4" style="174" bestFit="1" customWidth="1"/>
    <col min="8480" max="8480" width="12" style="174" bestFit="1" customWidth="1"/>
    <col min="8481" max="8704" width="9.140625" style="174"/>
    <col min="8705" max="8705" width="45.5703125" style="174" bestFit="1" customWidth="1"/>
    <col min="8706" max="8706" width="12" style="174" bestFit="1" customWidth="1"/>
    <col min="8707" max="8707" width="4" style="174" bestFit="1" customWidth="1"/>
    <col min="8708" max="8708" width="12" style="174" bestFit="1" customWidth="1"/>
    <col min="8709" max="8709" width="4" style="174" bestFit="1" customWidth="1"/>
    <col min="8710" max="8710" width="12" style="174" bestFit="1" customWidth="1"/>
    <col min="8711" max="8711" width="4" style="174" bestFit="1" customWidth="1"/>
    <col min="8712" max="8712" width="12" style="174" bestFit="1" customWidth="1"/>
    <col min="8713" max="8713" width="4" style="174" bestFit="1" customWidth="1"/>
    <col min="8714" max="8714" width="11" style="174" bestFit="1" customWidth="1"/>
    <col min="8715" max="8715" width="4" style="174" bestFit="1" customWidth="1"/>
    <col min="8716" max="8716" width="12" style="174" bestFit="1" customWidth="1"/>
    <col min="8717" max="8717" width="4" style="174" bestFit="1" customWidth="1"/>
    <col min="8718" max="8718" width="12" style="174" bestFit="1" customWidth="1"/>
    <col min="8719" max="8719" width="4" style="174" bestFit="1" customWidth="1"/>
    <col min="8720" max="8720" width="12" style="174" bestFit="1" customWidth="1"/>
    <col min="8721" max="8721" width="4" style="174" bestFit="1" customWidth="1"/>
    <col min="8722" max="8722" width="12" style="174" bestFit="1" customWidth="1"/>
    <col min="8723" max="8723" width="4" style="174" bestFit="1" customWidth="1"/>
    <col min="8724" max="8724" width="12" style="174" bestFit="1" customWidth="1"/>
    <col min="8725" max="8725" width="4" style="174" bestFit="1" customWidth="1"/>
    <col min="8726" max="8726" width="12" style="174" bestFit="1" customWidth="1"/>
    <col min="8727" max="8727" width="4" style="174" bestFit="1" customWidth="1"/>
    <col min="8728" max="8728" width="12" style="174" bestFit="1" customWidth="1"/>
    <col min="8729" max="8729" width="4" style="174" bestFit="1" customWidth="1"/>
    <col min="8730" max="8730" width="12" style="174" bestFit="1" customWidth="1"/>
    <col min="8731" max="8731" width="4" style="174" bestFit="1" customWidth="1"/>
    <col min="8732" max="8732" width="12" style="174" bestFit="1" customWidth="1"/>
    <col min="8733" max="8733" width="4" style="174" bestFit="1" customWidth="1"/>
    <col min="8734" max="8734" width="12" style="174" bestFit="1" customWidth="1"/>
    <col min="8735" max="8735" width="4" style="174" bestFit="1" customWidth="1"/>
    <col min="8736" max="8736" width="12" style="174" bestFit="1" customWidth="1"/>
    <col min="8737" max="8960" width="9.140625" style="174"/>
    <col min="8961" max="8961" width="45.5703125" style="174" bestFit="1" customWidth="1"/>
    <col min="8962" max="8962" width="12" style="174" bestFit="1" customWidth="1"/>
    <col min="8963" max="8963" width="4" style="174" bestFit="1" customWidth="1"/>
    <col min="8964" max="8964" width="12" style="174" bestFit="1" customWidth="1"/>
    <col min="8965" max="8965" width="4" style="174" bestFit="1" customWidth="1"/>
    <col min="8966" max="8966" width="12" style="174" bestFit="1" customWidth="1"/>
    <col min="8967" max="8967" width="4" style="174" bestFit="1" customWidth="1"/>
    <col min="8968" max="8968" width="12" style="174" bestFit="1" customWidth="1"/>
    <col min="8969" max="8969" width="4" style="174" bestFit="1" customWidth="1"/>
    <col min="8970" max="8970" width="11" style="174" bestFit="1" customWidth="1"/>
    <col min="8971" max="8971" width="4" style="174" bestFit="1" customWidth="1"/>
    <col min="8972" max="8972" width="12" style="174" bestFit="1" customWidth="1"/>
    <col min="8973" max="8973" width="4" style="174" bestFit="1" customWidth="1"/>
    <col min="8974" max="8974" width="12" style="174" bestFit="1" customWidth="1"/>
    <col min="8975" max="8975" width="4" style="174" bestFit="1" customWidth="1"/>
    <col min="8976" max="8976" width="12" style="174" bestFit="1" customWidth="1"/>
    <col min="8977" max="8977" width="4" style="174" bestFit="1" customWidth="1"/>
    <col min="8978" max="8978" width="12" style="174" bestFit="1" customWidth="1"/>
    <col min="8979" max="8979" width="4" style="174" bestFit="1" customWidth="1"/>
    <col min="8980" max="8980" width="12" style="174" bestFit="1" customWidth="1"/>
    <col min="8981" max="8981" width="4" style="174" bestFit="1" customWidth="1"/>
    <col min="8982" max="8982" width="12" style="174" bestFit="1" customWidth="1"/>
    <col min="8983" max="8983" width="4" style="174" bestFit="1" customWidth="1"/>
    <col min="8984" max="8984" width="12" style="174" bestFit="1" customWidth="1"/>
    <col min="8985" max="8985" width="4" style="174" bestFit="1" customWidth="1"/>
    <col min="8986" max="8986" width="12" style="174" bestFit="1" customWidth="1"/>
    <col min="8987" max="8987" width="4" style="174" bestFit="1" customWidth="1"/>
    <col min="8988" max="8988" width="12" style="174" bestFit="1" customWidth="1"/>
    <col min="8989" max="8989" width="4" style="174" bestFit="1" customWidth="1"/>
    <col min="8990" max="8990" width="12" style="174" bestFit="1" customWidth="1"/>
    <col min="8991" max="8991" width="4" style="174" bestFit="1" customWidth="1"/>
    <col min="8992" max="8992" width="12" style="174" bestFit="1" customWidth="1"/>
    <col min="8993" max="9216" width="9.140625" style="174"/>
    <col min="9217" max="9217" width="45.5703125" style="174" bestFit="1" customWidth="1"/>
    <col min="9218" max="9218" width="12" style="174" bestFit="1" customWidth="1"/>
    <col min="9219" max="9219" width="4" style="174" bestFit="1" customWidth="1"/>
    <col min="9220" max="9220" width="12" style="174" bestFit="1" customWidth="1"/>
    <col min="9221" max="9221" width="4" style="174" bestFit="1" customWidth="1"/>
    <col min="9222" max="9222" width="12" style="174" bestFit="1" customWidth="1"/>
    <col min="9223" max="9223" width="4" style="174" bestFit="1" customWidth="1"/>
    <col min="9224" max="9224" width="12" style="174" bestFit="1" customWidth="1"/>
    <col min="9225" max="9225" width="4" style="174" bestFit="1" customWidth="1"/>
    <col min="9226" max="9226" width="11" style="174" bestFit="1" customWidth="1"/>
    <col min="9227" max="9227" width="4" style="174" bestFit="1" customWidth="1"/>
    <col min="9228" max="9228" width="12" style="174" bestFit="1" customWidth="1"/>
    <col min="9229" max="9229" width="4" style="174" bestFit="1" customWidth="1"/>
    <col min="9230" max="9230" width="12" style="174" bestFit="1" customWidth="1"/>
    <col min="9231" max="9231" width="4" style="174" bestFit="1" customWidth="1"/>
    <col min="9232" max="9232" width="12" style="174" bestFit="1" customWidth="1"/>
    <col min="9233" max="9233" width="4" style="174" bestFit="1" customWidth="1"/>
    <col min="9234" max="9234" width="12" style="174" bestFit="1" customWidth="1"/>
    <col min="9235" max="9235" width="4" style="174" bestFit="1" customWidth="1"/>
    <col min="9236" max="9236" width="12" style="174" bestFit="1" customWidth="1"/>
    <col min="9237" max="9237" width="4" style="174" bestFit="1" customWidth="1"/>
    <col min="9238" max="9238" width="12" style="174" bestFit="1" customWidth="1"/>
    <col min="9239" max="9239" width="4" style="174" bestFit="1" customWidth="1"/>
    <col min="9240" max="9240" width="12" style="174" bestFit="1" customWidth="1"/>
    <col min="9241" max="9241" width="4" style="174" bestFit="1" customWidth="1"/>
    <col min="9242" max="9242" width="12" style="174" bestFit="1" customWidth="1"/>
    <col min="9243" max="9243" width="4" style="174" bestFit="1" customWidth="1"/>
    <col min="9244" max="9244" width="12" style="174" bestFit="1" customWidth="1"/>
    <col min="9245" max="9245" width="4" style="174" bestFit="1" customWidth="1"/>
    <col min="9246" max="9246" width="12" style="174" bestFit="1" customWidth="1"/>
    <col min="9247" max="9247" width="4" style="174" bestFit="1" customWidth="1"/>
    <col min="9248" max="9248" width="12" style="174" bestFit="1" customWidth="1"/>
    <col min="9249" max="9472" width="9.140625" style="174"/>
    <col min="9473" max="9473" width="45.5703125" style="174" bestFit="1" customWidth="1"/>
    <col min="9474" max="9474" width="12" style="174" bestFit="1" customWidth="1"/>
    <col min="9475" max="9475" width="4" style="174" bestFit="1" customWidth="1"/>
    <col min="9476" max="9476" width="12" style="174" bestFit="1" customWidth="1"/>
    <col min="9477" max="9477" width="4" style="174" bestFit="1" customWidth="1"/>
    <col min="9478" max="9478" width="12" style="174" bestFit="1" customWidth="1"/>
    <col min="9479" max="9479" width="4" style="174" bestFit="1" customWidth="1"/>
    <col min="9480" max="9480" width="12" style="174" bestFit="1" customWidth="1"/>
    <col min="9481" max="9481" width="4" style="174" bestFit="1" customWidth="1"/>
    <col min="9482" max="9482" width="11" style="174" bestFit="1" customWidth="1"/>
    <col min="9483" max="9483" width="4" style="174" bestFit="1" customWidth="1"/>
    <col min="9484" max="9484" width="12" style="174" bestFit="1" customWidth="1"/>
    <col min="9485" max="9485" width="4" style="174" bestFit="1" customWidth="1"/>
    <col min="9486" max="9486" width="12" style="174" bestFit="1" customWidth="1"/>
    <col min="9487" max="9487" width="4" style="174" bestFit="1" customWidth="1"/>
    <col min="9488" max="9488" width="12" style="174" bestFit="1" customWidth="1"/>
    <col min="9489" max="9489" width="4" style="174" bestFit="1" customWidth="1"/>
    <col min="9490" max="9490" width="12" style="174" bestFit="1" customWidth="1"/>
    <col min="9491" max="9491" width="4" style="174" bestFit="1" customWidth="1"/>
    <col min="9492" max="9492" width="12" style="174" bestFit="1" customWidth="1"/>
    <col min="9493" max="9493" width="4" style="174" bestFit="1" customWidth="1"/>
    <col min="9494" max="9494" width="12" style="174" bestFit="1" customWidth="1"/>
    <col min="9495" max="9495" width="4" style="174" bestFit="1" customWidth="1"/>
    <col min="9496" max="9496" width="12" style="174" bestFit="1" customWidth="1"/>
    <col min="9497" max="9497" width="4" style="174" bestFit="1" customWidth="1"/>
    <col min="9498" max="9498" width="12" style="174" bestFit="1" customWidth="1"/>
    <col min="9499" max="9499" width="4" style="174" bestFit="1" customWidth="1"/>
    <col min="9500" max="9500" width="12" style="174" bestFit="1" customWidth="1"/>
    <col min="9501" max="9501" width="4" style="174" bestFit="1" customWidth="1"/>
    <col min="9502" max="9502" width="12" style="174" bestFit="1" customWidth="1"/>
    <col min="9503" max="9503" width="4" style="174" bestFit="1" customWidth="1"/>
    <col min="9504" max="9504" width="12" style="174" bestFit="1" customWidth="1"/>
    <col min="9505" max="9728" width="9.140625" style="174"/>
    <col min="9729" max="9729" width="45.5703125" style="174" bestFit="1" customWidth="1"/>
    <col min="9730" max="9730" width="12" style="174" bestFit="1" customWidth="1"/>
    <col min="9731" max="9731" width="4" style="174" bestFit="1" customWidth="1"/>
    <col min="9732" max="9732" width="12" style="174" bestFit="1" customWidth="1"/>
    <col min="9733" max="9733" width="4" style="174" bestFit="1" customWidth="1"/>
    <col min="9734" max="9734" width="12" style="174" bestFit="1" customWidth="1"/>
    <col min="9735" max="9735" width="4" style="174" bestFit="1" customWidth="1"/>
    <col min="9736" max="9736" width="12" style="174" bestFit="1" customWidth="1"/>
    <col min="9737" max="9737" width="4" style="174" bestFit="1" customWidth="1"/>
    <col min="9738" max="9738" width="11" style="174" bestFit="1" customWidth="1"/>
    <col min="9739" max="9739" width="4" style="174" bestFit="1" customWidth="1"/>
    <col min="9740" max="9740" width="12" style="174" bestFit="1" customWidth="1"/>
    <col min="9741" max="9741" width="4" style="174" bestFit="1" customWidth="1"/>
    <col min="9742" max="9742" width="12" style="174" bestFit="1" customWidth="1"/>
    <col min="9743" max="9743" width="4" style="174" bestFit="1" customWidth="1"/>
    <col min="9744" max="9744" width="12" style="174" bestFit="1" customWidth="1"/>
    <col min="9745" max="9745" width="4" style="174" bestFit="1" customWidth="1"/>
    <col min="9746" max="9746" width="12" style="174" bestFit="1" customWidth="1"/>
    <col min="9747" max="9747" width="4" style="174" bestFit="1" customWidth="1"/>
    <col min="9748" max="9748" width="12" style="174" bestFit="1" customWidth="1"/>
    <col min="9749" max="9749" width="4" style="174" bestFit="1" customWidth="1"/>
    <col min="9750" max="9750" width="12" style="174" bestFit="1" customWidth="1"/>
    <col min="9751" max="9751" width="4" style="174" bestFit="1" customWidth="1"/>
    <col min="9752" max="9752" width="12" style="174" bestFit="1" customWidth="1"/>
    <col min="9753" max="9753" width="4" style="174" bestFit="1" customWidth="1"/>
    <col min="9754" max="9754" width="12" style="174" bestFit="1" customWidth="1"/>
    <col min="9755" max="9755" width="4" style="174" bestFit="1" customWidth="1"/>
    <col min="9756" max="9756" width="12" style="174" bestFit="1" customWidth="1"/>
    <col min="9757" max="9757" width="4" style="174" bestFit="1" customWidth="1"/>
    <col min="9758" max="9758" width="12" style="174" bestFit="1" customWidth="1"/>
    <col min="9759" max="9759" width="4" style="174" bestFit="1" customWidth="1"/>
    <col min="9760" max="9760" width="12" style="174" bestFit="1" customWidth="1"/>
    <col min="9761" max="9984" width="9.140625" style="174"/>
    <col min="9985" max="9985" width="45.5703125" style="174" bestFit="1" customWidth="1"/>
    <col min="9986" max="9986" width="12" style="174" bestFit="1" customWidth="1"/>
    <col min="9987" max="9987" width="4" style="174" bestFit="1" customWidth="1"/>
    <col min="9988" max="9988" width="12" style="174" bestFit="1" customWidth="1"/>
    <col min="9989" max="9989" width="4" style="174" bestFit="1" customWidth="1"/>
    <col min="9990" max="9990" width="12" style="174" bestFit="1" customWidth="1"/>
    <col min="9991" max="9991" width="4" style="174" bestFit="1" customWidth="1"/>
    <col min="9992" max="9992" width="12" style="174" bestFit="1" customWidth="1"/>
    <col min="9993" max="9993" width="4" style="174" bestFit="1" customWidth="1"/>
    <col min="9994" max="9994" width="11" style="174" bestFit="1" customWidth="1"/>
    <col min="9995" max="9995" width="4" style="174" bestFit="1" customWidth="1"/>
    <col min="9996" max="9996" width="12" style="174" bestFit="1" customWidth="1"/>
    <col min="9997" max="9997" width="4" style="174" bestFit="1" customWidth="1"/>
    <col min="9998" max="9998" width="12" style="174" bestFit="1" customWidth="1"/>
    <col min="9999" max="9999" width="4" style="174" bestFit="1" customWidth="1"/>
    <col min="10000" max="10000" width="12" style="174" bestFit="1" customWidth="1"/>
    <col min="10001" max="10001" width="4" style="174" bestFit="1" customWidth="1"/>
    <col min="10002" max="10002" width="12" style="174" bestFit="1" customWidth="1"/>
    <col min="10003" max="10003" width="4" style="174" bestFit="1" customWidth="1"/>
    <col min="10004" max="10004" width="12" style="174" bestFit="1" customWidth="1"/>
    <col min="10005" max="10005" width="4" style="174" bestFit="1" customWidth="1"/>
    <col min="10006" max="10006" width="12" style="174" bestFit="1" customWidth="1"/>
    <col min="10007" max="10007" width="4" style="174" bestFit="1" customWidth="1"/>
    <col min="10008" max="10008" width="12" style="174" bestFit="1" customWidth="1"/>
    <col min="10009" max="10009" width="4" style="174" bestFit="1" customWidth="1"/>
    <col min="10010" max="10010" width="12" style="174" bestFit="1" customWidth="1"/>
    <col min="10011" max="10011" width="4" style="174" bestFit="1" customWidth="1"/>
    <col min="10012" max="10012" width="12" style="174" bestFit="1" customWidth="1"/>
    <col min="10013" max="10013" width="4" style="174" bestFit="1" customWidth="1"/>
    <col min="10014" max="10014" width="12" style="174" bestFit="1" customWidth="1"/>
    <col min="10015" max="10015" width="4" style="174" bestFit="1" customWidth="1"/>
    <col min="10016" max="10016" width="12" style="174" bestFit="1" customWidth="1"/>
    <col min="10017" max="10240" width="9.140625" style="174"/>
    <col min="10241" max="10241" width="45.5703125" style="174" bestFit="1" customWidth="1"/>
    <col min="10242" max="10242" width="12" style="174" bestFit="1" customWidth="1"/>
    <col min="10243" max="10243" width="4" style="174" bestFit="1" customWidth="1"/>
    <col min="10244" max="10244" width="12" style="174" bestFit="1" customWidth="1"/>
    <col min="10245" max="10245" width="4" style="174" bestFit="1" customWidth="1"/>
    <col min="10246" max="10246" width="12" style="174" bestFit="1" customWidth="1"/>
    <col min="10247" max="10247" width="4" style="174" bestFit="1" customWidth="1"/>
    <col min="10248" max="10248" width="12" style="174" bestFit="1" customWidth="1"/>
    <col min="10249" max="10249" width="4" style="174" bestFit="1" customWidth="1"/>
    <col min="10250" max="10250" width="11" style="174" bestFit="1" customWidth="1"/>
    <col min="10251" max="10251" width="4" style="174" bestFit="1" customWidth="1"/>
    <col min="10252" max="10252" width="12" style="174" bestFit="1" customWidth="1"/>
    <col min="10253" max="10253" width="4" style="174" bestFit="1" customWidth="1"/>
    <col min="10254" max="10254" width="12" style="174" bestFit="1" customWidth="1"/>
    <col min="10255" max="10255" width="4" style="174" bestFit="1" customWidth="1"/>
    <col min="10256" max="10256" width="12" style="174" bestFit="1" customWidth="1"/>
    <col min="10257" max="10257" width="4" style="174" bestFit="1" customWidth="1"/>
    <col min="10258" max="10258" width="12" style="174" bestFit="1" customWidth="1"/>
    <col min="10259" max="10259" width="4" style="174" bestFit="1" customWidth="1"/>
    <col min="10260" max="10260" width="12" style="174" bestFit="1" customWidth="1"/>
    <col min="10261" max="10261" width="4" style="174" bestFit="1" customWidth="1"/>
    <col min="10262" max="10262" width="12" style="174" bestFit="1" customWidth="1"/>
    <col min="10263" max="10263" width="4" style="174" bestFit="1" customWidth="1"/>
    <col min="10264" max="10264" width="12" style="174" bestFit="1" customWidth="1"/>
    <col min="10265" max="10265" width="4" style="174" bestFit="1" customWidth="1"/>
    <col min="10266" max="10266" width="12" style="174" bestFit="1" customWidth="1"/>
    <col min="10267" max="10267" width="4" style="174" bestFit="1" customWidth="1"/>
    <col min="10268" max="10268" width="12" style="174" bestFit="1" customWidth="1"/>
    <col min="10269" max="10269" width="4" style="174" bestFit="1" customWidth="1"/>
    <col min="10270" max="10270" width="12" style="174" bestFit="1" customWidth="1"/>
    <col min="10271" max="10271" width="4" style="174" bestFit="1" customWidth="1"/>
    <col min="10272" max="10272" width="12" style="174" bestFit="1" customWidth="1"/>
    <col min="10273" max="10496" width="9.140625" style="174"/>
    <col min="10497" max="10497" width="45.5703125" style="174" bestFit="1" customWidth="1"/>
    <col min="10498" max="10498" width="12" style="174" bestFit="1" customWidth="1"/>
    <col min="10499" max="10499" width="4" style="174" bestFit="1" customWidth="1"/>
    <col min="10500" max="10500" width="12" style="174" bestFit="1" customWidth="1"/>
    <col min="10501" max="10501" width="4" style="174" bestFit="1" customWidth="1"/>
    <col min="10502" max="10502" width="12" style="174" bestFit="1" customWidth="1"/>
    <col min="10503" max="10503" width="4" style="174" bestFit="1" customWidth="1"/>
    <col min="10504" max="10504" width="12" style="174" bestFit="1" customWidth="1"/>
    <col min="10505" max="10505" width="4" style="174" bestFit="1" customWidth="1"/>
    <col min="10506" max="10506" width="11" style="174" bestFit="1" customWidth="1"/>
    <col min="10507" max="10507" width="4" style="174" bestFit="1" customWidth="1"/>
    <col min="10508" max="10508" width="12" style="174" bestFit="1" customWidth="1"/>
    <col min="10509" max="10509" width="4" style="174" bestFit="1" customWidth="1"/>
    <col min="10510" max="10510" width="12" style="174" bestFit="1" customWidth="1"/>
    <col min="10511" max="10511" width="4" style="174" bestFit="1" customWidth="1"/>
    <col min="10512" max="10512" width="12" style="174" bestFit="1" customWidth="1"/>
    <col min="10513" max="10513" width="4" style="174" bestFit="1" customWidth="1"/>
    <col min="10514" max="10514" width="12" style="174" bestFit="1" customWidth="1"/>
    <col min="10515" max="10515" width="4" style="174" bestFit="1" customWidth="1"/>
    <col min="10516" max="10516" width="12" style="174" bestFit="1" customWidth="1"/>
    <col min="10517" max="10517" width="4" style="174" bestFit="1" customWidth="1"/>
    <col min="10518" max="10518" width="12" style="174" bestFit="1" customWidth="1"/>
    <col min="10519" max="10519" width="4" style="174" bestFit="1" customWidth="1"/>
    <col min="10520" max="10520" width="12" style="174" bestFit="1" customWidth="1"/>
    <col min="10521" max="10521" width="4" style="174" bestFit="1" customWidth="1"/>
    <col min="10522" max="10522" width="12" style="174" bestFit="1" customWidth="1"/>
    <col min="10523" max="10523" width="4" style="174" bestFit="1" customWidth="1"/>
    <col min="10524" max="10524" width="12" style="174" bestFit="1" customWidth="1"/>
    <col min="10525" max="10525" width="4" style="174" bestFit="1" customWidth="1"/>
    <col min="10526" max="10526" width="12" style="174" bestFit="1" customWidth="1"/>
    <col min="10527" max="10527" width="4" style="174" bestFit="1" customWidth="1"/>
    <col min="10528" max="10528" width="12" style="174" bestFit="1" customWidth="1"/>
    <col min="10529" max="10752" width="9.140625" style="174"/>
    <col min="10753" max="10753" width="45.5703125" style="174" bestFit="1" customWidth="1"/>
    <col min="10754" max="10754" width="12" style="174" bestFit="1" customWidth="1"/>
    <col min="10755" max="10755" width="4" style="174" bestFit="1" customWidth="1"/>
    <col min="10756" max="10756" width="12" style="174" bestFit="1" customWidth="1"/>
    <col min="10757" max="10757" width="4" style="174" bestFit="1" customWidth="1"/>
    <col min="10758" max="10758" width="12" style="174" bestFit="1" customWidth="1"/>
    <col min="10759" max="10759" width="4" style="174" bestFit="1" customWidth="1"/>
    <col min="10760" max="10760" width="12" style="174" bestFit="1" customWidth="1"/>
    <col min="10761" max="10761" width="4" style="174" bestFit="1" customWidth="1"/>
    <col min="10762" max="10762" width="11" style="174" bestFit="1" customWidth="1"/>
    <col min="10763" max="10763" width="4" style="174" bestFit="1" customWidth="1"/>
    <col min="10764" max="10764" width="12" style="174" bestFit="1" customWidth="1"/>
    <col min="10765" max="10765" width="4" style="174" bestFit="1" customWidth="1"/>
    <col min="10766" max="10766" width="12" style="174" bestFit="1" customWidth="1"/>
    <col min="10767" max="10767" width="4" style="174" bestFit="1" customWidth="1"/>
    <col min="10768" max="10768" width="12" style="174" bestFit="1" customWidth="1"/>
    <col min="10769" max="10769" width="4" style="174" bestFit="1" customWidth="1"/>
    <col min="10770" max="10770" width="12" style="174" bestFit="1" customWidth="1"/>
    <col min="10771" max="10771" width="4" style="174" bestFit="1" customWidth="1"/>
    <col min="10772" max="10772" width="12" style="174" bestFit="1" customWidth="1"/>
    <col min="10773" max="10773" width="4" style="174" bestFit="1" customWidth="1"/>
    <col min="10774" max="10774" width="12" style="174" bestFit="1" customWidth="1"/>
    <col min="10775" max="10775" width="4" style="174" bestFit="1" customWidth="1"/>
    <col min="10776" max="10776" width="12" style="174" bestFit="1" customWidth="1"/>
    <col min="10777" max="10777" width="4" style="174" bestFit="1" customWidth="1"/>
    <col min="10778" max="10778" width="12" style="174" bestFit="1" customWidth="1"/>
    <col min="10779" max="10779" width="4" style="174" bestFit="1" customWidth="1"/>
    <col min="10780" max="10780" width="12" style="174" bestFit="1" customWidth="1"/>
    <col min="10781" max="10781" width="4" style="174" bestFit="1" customWidth="1"/>
    <col min="10782" max="10782" width="12" style="174" bestFit="1" customWidth="1"/>
    <col min="10783" max="10783" width="4" style="174" bestFit="1" customWidth="1"/>
    <col min="10784" max="10784" width="12" style="174" bestFit="1" customWidth="1"/>
    <col min="10785" max="11008" width="9.140625" style="174"/>
    <col min="11009" max="11009" width="45.5703125" style="174" bestFit="1" customWidth="1"/>
    <col min="11010" max="11010" width="12" style="174" bestFit="1" customWidth="1"/>
    <col min="11011" max="11011" width="4" style="174" bestFit="1" customWidth="1"/>
    <col min="11012" max="11012" width="12" style="174" bestFit="1" customWidth="1"/>
    <col min="11013" max="11013" width="4" style="174" bestFit="1" customWidth="1"/>
    <col min="11014" max="11014" width="12" style="174" bestFit="1" customWidth="1"/>
    <col min="11015" max="11015" width="4" style="174" bestFit="1" customWidth="1"/>
    <col min="11016" max="11016" width="12" style="174" bestFit="1" customWidth="1"/>
    <col min="11017" max="11017" width="4" style="174" bestFit="1" customWidth="1"/>
    <col min="11018" max="11018" width="11" style="174" bestFit="1" customWidth="1"/>
    <col min="11019" max="11019" width="4" style="174" bestFit="1" customWidth="1"/>
    <col min="11020" max="11020" width="12" style="174" bestFit="1" customWidth="1"/>
    <col min="11021" max="11021" width="4" style="174" bestFit="1" customWidth="1"/>
    <col min="11022" max="11022" width="12" style="174" bestFit="1" customWidth="1"/>
    <col min="11023" max="11023" width="4" style="174" bestFit="1" customWidth="1"/>
    <col min="11024" max="11024" width="12" style="174" bestFit="1" customWidth="1"/>
    <col min="11025" max="11025" width="4" style="174" bestFit="1" customWidth="1"/>
    <col min="11026" max="11026" width="12" style="174" bestFit="1" customWidth="1"/>
    <col min="11027" max="11027" width="4" style="174" bestFit="1" customWidth="1"/>
    <col min="11028" max="11028" width="12" style="174" bestFit="1" customWidth="1"/>
    <col min="11029" max="11029" width="4" style="174" bestFit="1" customWidth="1"/>
    <col min="11030" max="11030" width="12" style="174" bestFit="1" customWidth="1"/>
    <col min="11031" max="11031" width="4" style="174" bestFit="1" customWidth="1"/>
    <col min="11032" max="11032" width="12" style="174" bestFit="1" customWidth="1"/>
    <col min="11033" max="11033" width="4" style="174" bestFit="1" customWidth="1"/>
    <col min="11034" max="11034" width="12" style="174" bestFit="1" customWidth="1"/>
    <col min="11035" max="11035" width="4" style="174" bestFit="1" customWidth="1"/>
    <col min="11036" max="11036" width="12" style="174" bestFit="1" customWidth="1"/>
    <col min="11037" max="11037" width="4" style="174" bestFit="1" customWidth="1"/>
    <col min="11038" max="11038" width="12" style="174" bestFit="1" customWidth="1"/>
    <col min="11039" max="11039" width="4" style="174" bestFit="1" customWidth="1"/>
    <col min="11040" max="11040" width="12" style="174" bestFit="1" customWidth="1"/>
    <col min="11041" max="11264" width="9.140625" style="174"/>
    <col min="11265" max="11265" width="45.5703125" style="174" bestFit="1" customWidth="1"/>
    <col min="11266" max="11266" width="12" style="174" bestFit="1" customWidth="1"/>
    <col min="11267" max="11267" width="4" style="174" bestFit="1" customWidth="1"/>
    <col min="11268" max="11268" width="12" style="174" bestFit="1" customWidth="1"/>
    <col min="11269" max="11269" width="4" style="174" bestFit="1" customWidth="1"/>
    <col min="11270" max="11270" width="12" style="174" bestFit="1" customWidth="1"/>
    <col min="11271" max="11271" width="4" style="174" bestFit="1" customWidth="1"/>
    <col min="11272" max="11272" width="12" style="174" bestFit="1" customWidth="1"/>
    <col min="11273" max="11273" width="4" style="174" bestFit="1" customWidth="1"/>
    <col min="11274" max="11274" width="11" style="174" bestFit="1" customWidth="1"/>
    <col min="11275" max="11275" width="4" style="174" bestFit="1" customWidth="1"/>
    <col min="11276" max="11276" width="12" style="174" bestFit="1" customWidth="1"/>
    <col min="11277" max="11277" width="4" style="174" bestFit="1" customWidth="1"/>
    <col min="11278" max="11278" width="12" style="174" bestFit="1" customWidth="1"/>
    <col min="11279" max="11279" width="4" style="174" bestFit="1" customWidth="1"/>
    <col min="11280" max="11280" width="12" style="174" bestFit="1" customWidth="1"/>
    <col min="11281" max="11281" width="4" style="174" bestFit="1" customWidth="1"/>
    <col min="11282" max="11282" width="12" style="174" bestFit="1" customWidth="1"/>
    <col min="11283" max="11283" width="4" style="174" bestFit="1" customWidth="1"/>
    <col min="11284" max="11284" width="12" style="174" bestFit="1" customWidth="1"/>
    <col min="11285" max="11285" width="4" style="174" bestFit="1" customWidth="1"/>
    <col min="11286" max="11286" width="12" style="174" bestFit="1" customWidth="1"/>
    <col min="11287" max="11287" width="4" style="174" bestFit="1" customWidth="1"/>
    <col min="11288" max="11288" width="12" style="174" bestFit="1" customWidth="1"/>
    <col min="11289" max="11289" width="4" style="174" bestFit="1" customWidth="1"/>
    <col min="11290" max="11290" width="12" style="174" bestFit="1" customWidth="1"/>
    <col min="11291" max="11291" width="4" style="174" bestFit="1" customWidth="1"/>
    <col min="11292" max="11292" width="12" style="174" bestFit="1" customWidth="1"/>
    <col min="11293" max="11293" width="4" style="174" bestFit="1" customWidth="1"/>
    <col min="11294" max="11294" width="12" style="174" bestFit="1" customWidth="1"/>
    <col min="11295" max="11295" width="4" style="174" bestFit="1" customWidth="1"/>
    <col min="11296" max="11296" width="12" style="174" bestFit="1" customWidth="1"/>
    <col min="11297" max="11520" width="9.140625" style="174"/>
    <col min="11521" max="11521" width="45.5703125" style="174" bestFit="1" customWidth="1"/>
    <col min="11522" max="11522" width="12" style="174" bestFit="1" customWidth="1"/>
    <col min="11523" max="11523" width="4" style="174" bestFit="1" customWidth="1"/>
    <col min="11524" max="11524" width="12" style="174" bestFit="1" customWidth="1"/>
    <col min="11525" max="11525" width="4" style="174" bestFit="1" customWidth="1"/>
    <col min="11526" max="11526" width="12" style="174" bestFit="1" customWidth="1"/>
    <col min="11527" max="11527" width="4" style="174" bestFit="1" customWidth="1"/>
    <col min="11528" max="11528" width="12" style="174" bestFit="1" customWidth="1"/>
    <col min="11529" max="11529" width="4" style="174" bestFit="1" customWidth="1"/>
    <col min="11530" max="11530" width="11" style="174" bestFit="1" customWidth="1"/>
    <col min="11531" max="11531" width="4" style="174" bestFit="1" customWidth="1"/>
    <col min="11532" max="11532" width="12" style="174" bestFit="1" customWidth="1"/>
    <col min="11533" max="11533" width="4" style="174" bestFit="1" customWidth="1"/>
    <col min="11534" max="11534" width="12" style="174" bestFit="1" customWidth="1"/>
    <col min="11535" max="11535" width="4" style="174" bestFit="1" customWidth="1"/>
    <col min="11536" max="11536" width="12" style="174" bestFit="1" customWidth="1"/>
    <col min="11537" max="11537" width="4" style="174" bestFit="1" customWidth="1"/>
    <col min="11538" max="11538" width="12" style="174" bestFit="1" customWidth="1"/>
    <col min="11539" max="11539" width="4" style="174" bestFit="1" customWidth="1"/>
    <col min="11540" max="11540" width="12" style="174" bestFit="1" customWidth="1"/>
    <col min="11541" max="11541" width="4" style="174" bestFit="1" customWidth="1"/>
    <col min="11542" max="11542" width="12" style="174" bestFit="1" customWidth="1"/>
    <col min="11543" max="11543" width="4" style="174" bestFit="1" customWidth="1"/>
    <col min="11544" max="11544" width="12" style="174" bestFit="1" customWidth="1"/>
    <col min="11545" max="11545" width="4" style="174" bestFit="1" customWidth="1"/>
    <col min="11546" max="11546" width="12" style="174" bestFit="1" customWidth="1"/>
    <col min="11547" max="11547" width="4" style="174" bestFit="1" customWidth="1"/>
    <col min="11548" max="11548" width="12" style="174" bestFit="1" customWidth="1"/>
    <col min="11549" max="11549" width="4" style="174" bestFit="1" customWidth="1"/>
    <col min="11550" max="11550" width="12" style="174" bestFit="1" customWidth="1"/>
    <col min="11551" max="11551" width="4" style="174" bestFit="1" customWidth="1"/>
    <col min="11552" max="11552" width="12" style="174" bestFit="1" customWidth="1"/>
    <col min="11553" max="11776" width="9.140625" style="174"/>
    <col min="11777" max="11777" width="45.5703125" style="174" bestFit="1" customWidth="1"/>
    <col min="11778" max="11778" width="12" style="174" bestFit="1" customWidth="1"/>
    <col min="11779" max="11779" width="4" style="174" bestFit="1" customWidth="1"/>
    <col min="11780" max="11780" width="12" style="174" bestFit="1" customWidth="1"/>
    <col min="11781" max="11781" width="4" style="174" bestFit="1" customWidth="1"/>
    <col min="11782" max="11782" width="12" style="174" bestFit="1" customWidth="1"/>
    <col min="11783" max="11783" width="4" style="174" bestFit="1" customWidth="1"/>
    <col min="11784" max="11784" width="12" style="174" bestFit="1" customWidth="1"/>
    <col min="11785" max="11785" width="4" style="174" bestFit="1" customWidth="1"/>
    <col min="11786" max="11786" width="11" style="174" bestFit="1" customWidth="1"/>
    <col min="11787" max="11787" width="4" style="174" bestFit="1" customWidth="1"/>
    <col min="11788" max="11788" width="12" style="174" bestFit="1" customWidth="1"/>
    <col min="11789" max="11789" width="4" style="174" bestFit="1" customWidth="1"/>
    <col min="11790" max="11790" width="12" style="174" bestFit="1" customWidth="1"/>
    <col min="11791" max="11791" width="4" style="174" bestFit="1" customWidth="1"/>
    <col min="11792" max="11792" width="12" style="174" bestFit="1" customWidth="1"/>
    <col min="11793" max="11793" width="4" style="174" bestFit="1" customWidth="1"/>
    <col min="11794" max="11794" width="12" style="174" bestFit="1" customWidth="1"/>
    <col min="11795" max="11795" width="4" style="174" bestFit="1" customWidth="1"/>
    <col min="11796" max="11796" width="12" style="174" bestFit="1" customWidth="1"/>
    <col min="11797" max="11797" width="4" style="174" bestFit="1" customWidth="1"/>
    <col min="11798" max="11798" width="12" style="174" bestFit="1" customWidth="1"/>
    <col min="11799" max="11799" width="4" style="174" bestFit="1" customWidth="1"/>
    <col min="11800" max="11800" width="12" style="174" bestFit="1" customWidth="1"/>
    <col min="11801" max="11801" width="4" style="174" bestFit="1" customWidth="1"/>
    <col min="11802" max="11802" width="12" style="174" bestFit="1" customWidth="1"/>
    <col min="11803" max="11803" width="4" style="174" bestFit="1" customWidth="1"/>
    <col min="11804" max="11804" width="12" style="174" bestFit="1" customWidth="1"/>
    <col min="11805" max="11805" width="4" style="174" bestFit="1" customWidth="1"/>
    <col min="11806" max="11806" width="12" style="174" bestFit="1" customWidth="1"/>
    <col min="11807" max="11807" width="4" style="174" bestFit="1" customWidth="1"/>
    <col min="11808" max="11808" width="12" style="174" bestFit="1" customWidth="1"/>
    <col min="11809" max="12032" width="9.140625" style="174"/>
    <col min="12033" max="12033" width="45.5703125" style="174" bestFit="1" customWidth="1"/>
    <col min="12034" max="12034" width="12" style="174" bestFit="1" customWidth="1"/>
    <col min="12035" max="12035" width="4" style="174" bestFit="1" customWidth="1"/>
    <col min="12036" max="12036" width="12" style="174" bestFit="1" customWidth="1"/>
    <col min="12037" max="12037" width="4" style="174" bestFit="1" customWidth="1"/>
    <col min="12038" max="12038" width="12" style="174" bestFit="1" customWidth="1"/>
    <col min="12039" max="12039" width="4" style="174" bestFit="1" customWidth="1"/>
    <col min="12040" max="12040" width="12" style="174" bestFit="1" customWidth="1"/>
    <col min="12041" max="12041" width="4" style="174" bestFit="1" customWidth="1"/>
    <col min="12042" max="12042" width="11" style="174" bestFit="1" customWidth="1"/>
    <col min="12043" max="12043" width="4" style="174" bestFit="1" customWidth="1"/>
    <col min="12044" max="12044" width="12" style="174" bestFit="1" customWidth="1"/>
    <col min="12045" max="12045" width="4" style="174" bestFit="1" customWidth="1"/>
    <col min="12046" max="12046" width="12" style="174" bestFit="1" customWidth="1"/>
    <col min="12047" max="12047" width="4" style="174" bestFit="1" customWidth="1"/>
    <col min="12048" max="12048" width="12" style="174" bestFit="1" customWidth="1"/>
    <col min="12049" max="12049" width="4" style="174" bestFit="1" customWidth="1"/>
    <col min="12050" max="12050" width="12" style="174" bestFit="1" customWidth="1"/>
    <col min="12051" max="12051" width="4" style="174" bestFit="1" customWidth="1"/>
    <col min="12052" max="12052" width="12" style="174" bestFit="1" customWidth="1"/>
    <col min="12053" max="12053" width="4" style="174" bestFit="1" customWidth="1"/>
    <col min="12054" max="12054" width="12" style="174" bestFit="1" customWidth="1"/>
    <col min="12055" max="12055" width="4" style="174" bestFit="1" customWidth="1"/>
    <col min="12056" max="12056" width="12" style="174" bestFit="1" customWidth="1"/>
    <col min="12057" max="12057" width="4" style="174" bestFit="1" customWidth="1"/>
    <col min="12058" max="12058" width="12" style="174" bestFit="1" customWidth="1"/>
    <col min="12059" max="12059" width="4" style="174" bestFit="1" customWidth="1"/>
    <col min="12060" max="12060" width="12" style="174" bestFit="1" customWidth="1"/>
    <col min="12061" max="12061" width="4" style="174" bestFit="1" customWidth="1"/>
    <col min="12062" max="12062" width="12" style="174" bestFit="1" customWidth="1"/>
    <col min="12063" max="12063" width="4" style="174" bestFit="1" customWidth="1"/>
    <col min="12064" max="12064" width="12" style="174" bestFit="1" customWidth="1"/>
    <col min="12065" max="12288" width="9.140625" style="174"/>
    <col min="12289" max="12289" width="45.5703125" style="174" bestFit="1" customWidth="1"/>
    <col min="12290" max="12290" width="12" style="174" bestFit="1" customWidth="1"/>
    <col min="12291" max="12291" width="4" style="174" bestFit="1" customWidth="1"/>
    <col min="12292" max="12292" width="12" style="174" bestFit="1" customWidth="1"/>
    <col min="12293" max="12293" width="4" style="174" bestFit="1" customWidth="1"/>
    <col min="12294" max="12294" width="12" style="174" bestFit="1" customWidth="1"/>
    <col min="12295" max="12295" width="4" style="174" bestFit="1" customWidth="1"/>
    <col min="12296" max="12296" width="12" style="174" bestFit="1" customWidth="1"/>
    <col min="12297" max="12297" width="4" style="174" bestFit="1" customWidth="1"/>
    <col min="12298" max="12298" width="11" style="174" bestFit="1" customWidth="1"/>
    <col min="12299" max="12299" width="4" style="174" bestFit="1" customWidth="1"/>
    <col min="12300" max="12300" width="12" style="174" bestFit="1" customWidth="1"/>
    <col min="12301" max="12301" width="4" style="174" bestFit="1" customWidth="1"/>
    <col min="12302" max="12302" width="12" style="174" bestFit="1" customWidth="1"/>
    <col min="12303" max="12303" width="4" style="174" bestFit="1" customWidth="1"/>
    <col min="12304" max="12304" width="12" style="174" bestFit="1" customWidth="1"/>
    <col min="12305" max="12305" width="4" style="174" bestFit="1" customWidth="1"/>
    <col min="12306" max="12306" width="12" style="174" bestFit="1" customWidth="1"/>
    <col min="12307" max="12307" width="4" style="174" bestFit="1" customWidth="1"/>
    <col min="12308" max="12308" width="12" style="174" bestFit="1" customWidth="1"/>
    <col min="12309" max="12309" width="4" style="174" bestFit="1" customWidth="1"/>
    <col min="12310" max="12310" width="12" style="174" bestFit="1" customWidth="1"/>
    <col min="12311" max="12311" width="4" style="174" bestFit="1" customWidth="1"/>
    <col min="12312" max="12312" width="12" style="174" bestFit="1" customWidth="1"/>
    <col min="12313" max="12313" width="4" style="174" bestFit="1" customWidth="1"/>
    <col min="12314" max="12314" width="12" style="174" bestFit="1" customWidth="1"/>
    <col min="12315" max="12315" width="4" style="174" bestFit="1" customWidth="1"/>
    <col min="12316" max="12316" width="12" style="174" bestFit="1" customWidth="1"/>
    <col min="12317" max="12317" width="4" style="174" bestFit="1" customWidth="1"/>
    <col min="12318" max="12318" width="12" style="174" bestFit="1" customWidth="1"/>
    <col min="12319" max="12319" width="4" style="174" bestFit="1" customWidth="1"/>
    <col min="12320" max="12320" width="12" style="174" bestFit="1" customWidth="1"/>
    <col min="12321" max="12544" width="9.140625" style="174"/>
    <col min="12545" max="12545" width="45.5703125" style="174" bestFit="1" customWidth="1"/>
    <col min="12546" max="12546" width="12" style="174" bestFit="1" customWidth="1"/>
    <col min="12547" max="12547" width="4" style="174" bestFit="1" customWidth="1"/>
    <col min="12548" max="12548" width="12" style="174" bestFit="1" customWidth="1"/>
    <col min="12549" max="12549" width="4" style="174" bestFit="1" customWidth="1"/>
    <col min="12550" max="12550" width="12" style="174" bestFit="1" customWidth="1"/>
    <col min="12551" max="12551" width="4" style="174" bestFit="1" customWidth="1"/>
    <col min="12552" max="12552" width="12" style="174" bestFit="1" customWidth="1"/>
    <col min="12553" max="12553" width="4" style="174" bestFit="1" customWidth="1"/>
    <col min="12554" max="12554" width="11" style="174" bestFit="1" customWidth="1"/>
    <col min="12555" max="12555" width="4" style="174" bestFit="1" customWidth="1"/>
    <col min="12556" max="12556" width="12" style="174" bestFit="1" customWidth="1"/>
    <col min="12557" max="12557" width="4" style="174" bestFit="1" customWidth="1"/>
    <col min="12558" max="12558" width="12" style="174" bestFit="1" customWidth="1"/>
    <col min="12559" max="12559" width="4" style="174" bestFit="1" customWidth="1"/>
    <col min="12560" max="12560" width="12" style="174" bestFit="1" customWidth="1"/>
    <col min="12561" max="12561" width="4" style="174" bestFit="1" customWidth="1"/>
    <col min="12562" max="12562" width="12" style="174" bestFit="1" customWidth="1"/>
    <col min="12563" max="12563" width="4" style="174" bestFit="1" customWidth="1"/>
    <col min="12564" max="12564" width="12" style="174" bestFit="1" customWidth="1"/>
    <col min="12565" max="12565" width="4" style="174" bestFit="1" customWidth="1"/>
    <col min="12566" max="12566" width="12" style="174" bestFit="1" customWidth="1"/>
    <col min="12567" max="12567" width="4" style="174" bestFit="1" customWidth="1"/>
    <col min="12568" max="12568" width="12" style="174" bestFit="1" customWidth="1"/>
    <col min="12569" max="12569" width="4" style="174" bestFit="1" customWidth="1"/>
    <col min="12570" max="12570" width="12" style="174" bestFit="1" customWidth="1"/>
    <col min="12571" max="12571" width="4" style="174" bestFit="1" customWidth="1"/>
    <col min="12572" max="12572" width="12" style="174" bestFit="1" customWidth="1"/>
    <col min="12573" max="12573" width="4" style="174" bestFit="1" customWidth="1"/>
    <col min="12574" max="12574" width="12" style="174" bestFit="1" customWidth="1"/>
    <col min="12575" max="12575" width="4" style="174" bestFit="1" customWidth="1"/>
    <col min="12576" max="12576" width="12" style="174" bestFit="1" customWidth="1"/>
    <col min="12577" max="12800" width="9.140625" style="174"/>
    <col min="12801" max="12801" width="45.5703125" style="174" bestFit="1" customWidth="1"/>
    <col min="12802" max="12802" width="12" style="174" bestFit="1" customWidth="1"/>
    <col min="12803" max="12803" width="4" style="174" bestFit="1" customWidth="1"/>
    <col min="12804" max="12804" width="12" style="174" bestFit="1" customWidth="1"/>
    <col min="12805" max="12805" width="4" style="174" bestFit="1" customWidth="1"/>
    <col min="12806" max="12806" width="12" style="174" bestFit="1" customWidth="1"/>
    <col min="12807" max="12807" width="4" style="174" bestFit="1" customWidth="1"/>
    <col min="12808" max="12808" width="12" style="174" bestFit="1" customWidth="1"/>
    <col min="12809" max="12809" width="4" style="174" bestFit="1" customWidth="1"/>
    <col min="12810" max="12810" width="11" style="174" bestFit="1" customWidth="1"/>
    <col min="12811" max="12811" width="4" style="174" bestFit="1" customWidth="1"/>
    <col min="12812" max="12812" width="12" style="174" bestFit="1" customWidth="1"/>
    <col min="12813" max="12813" width="4" style="174" bestFit="1" customWidth="1"/>
    <col min="12814" max="12814" width="12" style="174" bestFit="1" customWidth="1"/>
    <col min="12815" max="12815" width="4" style="174" bestFit="1" customWidth="1"/>
    <col min="12816" max="12816" width="12" style="174" bestFit="1" customWidth="1"/>
    <col min="12817" max="12817" width="4" style="174" bestFit="1" customWidth="1"/>
    <col min="12818" max="12818" width="12" style="174" bestFit="1" customWidth="1"/>
    <col min="12819" max="12819" width="4" style="174" bestFit="1" customWidth="1"/>
    <col min="12820" max="12820" width="12" style="174" bestFit="1" customWidth="1"/>
    <col min="12821" max="12821" width="4" style="174" bestFit="1" customWidth="1"/>
    <col min="12822" max="12822" width="12" style="174" bestFit="1" customWidth="1"/>
    <col min="12823" max="12823" width="4" style="174" bestFit="1" customWidth="1"/>
    <col min="12824" max="12824" width="12" style="174" bestFit="1" customWidth="1"/>
    <col min="12825" max="12825" width="4" style="174" bestFit="1" customWidth="1"/>
    <col min="12826" max="12826" width="12" style="174" bestFit="1" customWidth="1"/>
    <col min="12827" max="12827" width="4" style="174" bestFit="1" customWidth="1"/>
    <col min="12828" max="12828" width="12" style="174" bestFit="1" customWidth="1"/>
    <col min="12829" max="12829" width="4" style="174" bestFit="1" customWidth="1"/>
    <col min="12830" max="12830" width="12" style="174" bestFit="1" customWidth="1"/>
    <col min="12831" max="12831" width="4" style="174" bestFit="1" customWidth="1"/>
    <col min="12832" max="12832" width="12" style="174" bestFit="1" customWidth="1"/>
    <col min="12833" max="13056" width="9.140625" style="174"/>
    <col min="13057" max="13057" width="45.5703125" style="174" bestFit="1" customWidth="1"/>
    <col min="13058" max="13058" width="12" style="174" bestFit="1" customWidth="1"/>
    <col min="13059" max="13059" width="4" style="174" bestFit="1" customWidth="1"/>
    <col min="13060" max="13060" width="12" style="174" bestFit="1" customWidth="1"/>
    <col min="13061" max="13061" width="4" style="174" bestFit="1" customWidth="1"/>
    <col min="13062" max="13062" width="12" style="174" bestFit="1" customWidth="1"/>
    <col min="13063" max="13063" width="4" style="174" bestFit="1" customWidth="1"/>
    <col min="13064" max="13064" width="12" style="174" bestFit="1" customWidth="1"/>
    <col min="13065" max="13065" width="4" style="174" bestFit="1" customWidth="1"/>
    <col min="13066" max="13066" width="11" style="174" bestFit="1" customWidth="1"/>
    <col min="13067" max="13067" width="4" style="174" bestFit="1" customWidth="1"/>
    <col min="13068" max="13068" width="12" style="174" bestFit="1" customWidth="1"/>
    <col min="13069" max="13069" width="4" style="174" bestFit="1" customWidth="1"/>
    <col min="13070" max="13070" width="12" style="174" bestFit="1" customWidth="1"/>
    <col min="13071" max="13071" width="4" style="174" bestFit="1" customWidth="1"/>
    <col min="13072" max="13072" width="12" style="174" bestFit="1" customWidth="1"/>
    <col min="13073" max="13073" width="4" style="174" bestFit="1" customWidth="1"/>
    <col min="13074" max="13074" width="12" style="174" bestFit="1" customWidth="1"/>
    <col min="13075" max="13075" width="4" style="174" bestFit="1" customWidth="1"/>
    <col min="13076" max="13076" width="12" style="174" bestFit="1" customWidth="1"/>
    <col min="13077" max="13077" width="4" style="174" bestFit="1" customWidth="1"/>
    <col min="13078" max="13078" width="12" style="174" bestFit="1" customWidth="1"/>
    <col min="13079" max="13079" width="4" style="174" bestFit="1" customWidth="1"/>
    <col min="13080" max="13080" width="12" style="174" bestFit="1" customWidth="1"/>
    <col min="13081" max="13081" width="4" style="174" bestFit="1" customWidth="1"/>
    <col min="13082" max="13082" width="12" style="174" bestFit="1" customWidth="1"/>
    <col min="13083" max="13083" width="4" style="174" bestFit="1" customWidth="1"/>
    <col min="13084" max="13084" width="12" style="174" bestFit="1" customWidth="1"/>
    <col min="13085" max="13085" width="4" style="174" bestFit="1" customWidth="1"/>
    <col min="13086" max="13086" width="12" style="174" bestFit="1" customWidth="1"/>
    <col min="13087" max="13087" width="4" style="174" bestFit="1" customWidth="1"/>
    <col min="13088" max="13088" width="12" style="174" bestFit="1" customWidth="1"/>
    <col min="13089" max="13312" width="9.140625" style="174"/>
    <col min="13313" max="13313" width="45.5703125" style="174" bestFit="1" customWidth="1"/>
    <col min="13314" max="13314" width="12" style="174" bestFit="1" customWidth="1"/>
    <col min="13315" max="13315" width="4" style="174" bestFit="1" customWidth="1"/>
    <col min="13316" max="13316" width="12" style="174" bestFit="1" customWidth="1"/>
    <col min="13317" max="13317" width="4" style="174" bestFit="1" customWidth="1"/>
    <col min="13318" max="13318" width="12" style="174" bestFit="1" customWidth="1"/>
    <col min="13319" max="13319" width="4" style="174" bestFit="1" customWidth="1"/>
    <col min="13320" max="13320" width="12" style="174" bestFit="1" customWidth="1"/>
    <col min="13321" max="13321" width="4" style="174" bestFit="1" customWidth="1"/>
    <col min="13322" max="13322" width="11" style="174" bestFit="1" customWidth="1"/>
    <col min="13323" max="13323" width="4" style="174" bestFit="1" customWidth="1"/>
    <col min="13324" max="13324" width="12" style="174" bestFit="1" customWidth="1"/>
    <col min="13325" max="13325" width="4" style="174" bestFit="1" customWidth="1"/>
    <col min="13326" max="13326" width="12" style="174" bestFit="1" customWidth="1"/>
    <col min="13327" max="13327" width="4" style="174" bestFit="1" customWidth="1"/>
    <col min="13328" max="13328" width="12" style="174" bestFit="1" customWidth="1"/>
    <col min="13329" max="13329" width="4" style="174" bestFit="1" customWidth="1"/>
    <col min="13330" max="13330" width="12" style="174" bestFit="1" customWidth="1"/>
    <col min="13331" max="13331" width="4" style="174" bestFit="1" customWidth="1"/>
    <col min="13332" max="13332" width="12" style="174" bestFit="1" customWidth="1"/>
    <col min="13333" max="13333" width="4" style="174" bestFit="1" customWidth="1"/>
    <col min="13334" max="13334" width="12" style="174" bestFit="1" customWidth="1"/>
    <col min="13335" max="13335" width="4" style="174" bestFit="1" customWidth="1"/>
    <col min="13336" max="13336" width="12" style="174" bestFit="1" customWidth="1"/>
    <col min="13337" max="13337" width="4" style="174" bestFit="1" customWidth="1"/>
    <col min="13338" max="13338" width="12" style="174" bestFit="1" customWidth="1"/>
    <col min="13339" max="13339" width="4" style="174" bestFit="1" customWidth="1"/>
    <col min="13340" max="13340" width="12" style="174" bestFit="1" customWidth="1"/>
    <col min="13341" max="13341" width="4" style="174" bestFit="1" customWidth="1"/>
    <col min="13342" max="13342" width="12" style="174" bestFit="1" customWidth="1"/>
    <col min="13343" max="13343" width="4" style="174" bestFit="1" customWidth="1"/>
    <col min="13344" max="13344" width="12" style="174" bestFit="1" customWidth="1"/>
    <col min="13345" max="13568" width="9.140625" style="174"/>
    <col min="13569" max="13569" width="45.5703125" style="174" bestFit="1" customWidth="1"/>
    <col min="13570" max="13570" width="12" style="174" bestFit="1" customWidth="1"/>
    <col min="13571" max="13571" width="4" style="174" bestFit="1" customWidth="1"/>
    <col min="13572" max="13572" width="12" style="174" bestFit="1" customWidth="1"/>
    <col min="13573" max="13573" width="4" style="174" bestFit="1" customWidth="1"/>
    <col min="13574" max="13574" width="12" style="174" bestFit="1" customWidth="1"/>
    <col min="13575" max="13575" width="4" style="174" bestFit="1" customWidth="1"/>
    <col min="13576" max="13576" width="12" style="174" bestFit="1" customWidth="1"/>
    <col min="13577" max="13577" width="4" style="174" bestFit="1" customWidth="1"/>
    <col min="13578" max="13578" width="11" style="174" bestFit="1" customWidth="1"/>
    <col min="13579" max="13579" width="4" style="174" bestFit="1" customWidth="1"/>
    <col min="13580" max="13580" width="12" style="174" bestFit="1" customWidth="1"/>
    <col min="13581" max="13581" width="4" style="174" bestFit="1" customWidth="1"/>
    <col min="13582" max="13582" width="12" style="174" bestFit="1" customWidth="1"/>
    <col min="13583" max="13583" width="4" style="174" bestFit="1" customWidth="1"/>
    <col min="13584" max="13584" width="12" style="174" bestFit="1" customWidth="1"/>
    <col min="13585" max="13585" width="4" style="174" bestFit="1" customWidth="1"/>
    <col min="13586" max="13586" width="12" style="174" bestFit="1" customWidth="1"/>
    <col min="13587" max="13587" width="4" style="174" bestFit="1" customWidth="1"/>
    <col min="13588" max="13588" width="12" style="174" bestFit="1" customWidth="1"/>
    <col min="13589" max="13589" width="4" style="174" bestFit="1" customWidth="1"/>
    <col min="13590" max="13590" width="12" style="174" bestFit="1" customWidth="1"/>
    <col min="13591" max="13591" width="4" style="174" bestFit="1" customWidth="1"/>
    <col min="13592" max="13592" width="12" style="174" bestFit="1" customWidth="1"/>
    <col min="13593" max="13593" width="4" style="174" bestFit="1" customWidth="1"/>
    <col min="13594" max="13594" width="12" style="174" bestFit="1" customWidth="1"/>
    <col min="13595" max="13595" width="4" style="174" bestFit="1" customWidth="1"/>
    <col min="13596" max="13596" width="12" style="174" bestFit="1" customWidth="1"/>
    <col min="13597" max="13597" width="4" style="174" bestFit="1" customWidth="1"/>
    <col min="13598" max="13598" width="12" style="174" bestFit="1" customWidth="1"/>
    <col min="13599" max="13599" width="4" style="174" bestFit="1" customWidth="1"/>
    <col min="13600" max="13600" width="12" style="174" bestFit="1" customWidth="1"/>
    <col min="13601" max="13824" width="9.140625" style="174"/>
    <col min="13825" max="13825" width="45.5703125" style="174" bestFit="1" customWidth="1"/>
    <col min="13826" max="13826" width="12" style="174" bestFit="1" customWidth="1"/>
    <col min="13827" max="13827" width="4" style="174" bestFit="1" customWidth="1"/>
    <col min="13828" max="13828" width="12" style="174" bestFit="1" customWidth="1"/>
    <col min="13829" max="13829" width="4" style="174" bestFit="1" customWidth="1"/>
    <col min="13830" max="13830" width="12" style="174" bestFit="1" customWidth="1"/>
    <col min="13831" max="13831" width="4" style="174" bestFit="1" customWidth="1"/>
    <col min="13832" max="13832" width="12" style="174" bestFit="1" customWidth="1"/>
    <col min="13833" max="13833" width="4" style="174" bestFit="1" customWidth="1"/>
    <col min="13834" max="13834" width="11" style="174" bestFit="1" customWidth="1"/>
    <col min="13835" max="13835" width="4" style="174" bestFit="1" customWidth="1"/>
    <col min="13836" max="13836" width="12" style="174" bestFit="1" customWidth="1"/>
    <col min="13837" max="13837" width="4" style="174" bestFit="1" customWidth="1"/>
    <col min="13838" max="13838" width="12" style="174" bestFit="1" customWidth="1"/>
    <col min="13839" max="13839" width="4" style="174" bestFit="1" customWidth="1"/>
    <col min="13840" max="13840" width="12" style="174" bestFit="1" customWidth="1"/>
    <col min="13841" max="13841" width="4" style="174" bestFit="1" customWidth="1"/>
    <col min="13842" max="13842" width="12" style="174" bestFit="1" customWidth="1"/>
    <col min="13843" max="13843" width="4" style="174" bestFit="1" customWidth="1"/>
    <col min="13844" max="13844" width="12" style="174" bestFit="1" customWidth="1"/>
    <col min="13845" max="13845" width="4" style="174" bestFit="1" customWidth="1"/>
    <col min="13846" max="13846" width="12" style="174" bestFit="1" customWidth="1"/>
    <col min="13847" max="13847" width="4" style="174" bestFit="1" customWidth="1"/>
    <col min="13848" max="13848" width="12" style="174" bestFit="1" customWidth="1"/>
    <col min="13849" max="13849" width="4" style="174" bestFit="1" customWidth="1"/>
    <col min="13850" max="13850" width="12" style="174" bestFit="1" customWidth="1"/>
    <col min="13851" max="13851" width="4" style="174" bestFit="1" customWidth="1"/>
    <col min="13852" max="13852" width="12" style="174" bestFit="1" customWidth="1"/>
    <col min="13853" max="13853" width="4" style="174" bestFit="1" customWidth="1"/>
    <col min="13854" max="13854" width="12" style="174" bestFit="1" customWidth="1"/>
    <col min="13855" max="13855" width="4" style="174" bestFit="1" customWidth="1"/>
    <col min="13856" max="13856" width="12" style="174" bestFit="1" customWidth="1"/>
    <col min="13857" max="14080" width="9.140625" style="174"/>
    <col min="14081" max="14081" width="45.5703125" style="174" bestFit="1" customWidth="1"/>
    <col min="14082" max="14082" width="12" style="174" bestFit="1" customWidth="1"/>
    <col min="14083" max="14083" width="4" style="174" bestFit="1" customWidth="1"/>
    <col min="14084" max="14084" width="12" style="174" bestFit="1" customWidth="1"/>
    <col min="14085" max="14085" width="4" style="174" bestFit="1" customWidth="1"/>
    <col min="14086" max="14086" width="12" style="174" bestFit="1" customWidth="1"/>
    <col min="14087" max="14087" width="4" style="174" bestFit="1" customWidth="1"/>
    <col min="14088" max="14088" width="12" style="174" bestFit="1" customWidth="1"/>
    <col min="14089" max="14089" width="4" style="174" bestFit="1" customWidth="1"/>
    <col min="14090" max="14090" width="11" style="174" bestFit="1" customWidth="1"/>
    <col min="14091" max="14091" width="4" style="174" bestFit="1" customWidth="1"/>
    <col min="14092" max="14092" width="12" style="174" bestFit="1" customWidth="1"/>
    <col min="14093" max="14093" width="4" style="174" bestFit="1" customWidth="1"/>
    <col min="14094" max="14094" width="12" style="174" bestFit="1" customWidth="1"/>
    <col min="14095" max="14095" width="4" style="174" bestFit="1" customWidth="1"/>
    <col min="14096" max="14096" width="12" style="174" bestFit="1" customWidth="1"/>
    <col min="14097" max="14097" width="4" style="174" bestFit="1" customWidth="1"/>
    <col min="14098" max="14098" width="12" style="174" bestFit="1" customWidth="1"/>
    <col min="14099" max="14099" width="4" style="174" bestFit="1" customWidth="1"/>
    <col min="14100" max="14100" width="12" style="174" bestFit="1" customWidth="1"/>
    <col min="14101" max="14101" width="4" style="174" bestFit="1" customWidth="1"/>
    <col min="14102" max="14102" width="12" style="174" bestFit="1" customWidth="1"/>
    <col min="14103" max="14103" width="4" style="174" bestFit="1" customWidth="1"/>
    <col min="14104" max="14104" width="12" style="174" bestFit="1" customWidth="1"/>
    <col min="14105" max="14105" width="4" style="174" bestFit="1" customWidth="1"/>
    <col min="14106" max="14106" width="12" style="174" bestFit="1" customWidth="1"/>
    <col min="14107" max="14107" width="4" style="174" bestFit="1" customWidth="1"/>
    <col min="14108" max="14108" width="12" style="174" bestFit="1" customWidth="1"/>
    <col min="14109" max="14109" width="4" style="174" bestFit="1" customWidth="1"/>
    <col min="14110" max="14110" width="12" style="174" bestFit="1" customWidth="1"/>
    <col min="14111" max="14111" width="4" style="174" bestFit="1" customWidth="1"/>
    <col min="14112" max="14112" width="12" style="174" bestFit="1" customWidth="1"/>
    <col min="14113" max="14336" width="9.140625" style="174"/>
    <col min="14337" max="14337" width="45.5703125" style="174" bestFit="1" customWidth="1"/>
    <col min="14338" max="14338" width="12" style="174" bestFit="1" customWidth="1"/>
    <col min="14339" max="14339" width="4" style="174" bestFit="1" customWidth="1"/>
    <col min="14340" max="14340" width="12" style="174" bestFit="1" customWidth="1"/>
    <col min="14341" max="14341" width="4" style="174" bestFit="1" customWidth="1"/>
    <col min="14342" max="14342" width="12" style="174" bestFit="1" customWidth="1"/>
    <col min="14343" max="14343" width="4" style="174" bestFit="1" customWidth="1"/>
    <col min="14344" max="14344" width="12" style="174" bestFit="1" customWidth="1"/>
    <col min="14345" max="14345" width="4" style="174" bestFit="1" customWidth="1"/>
    <col min="14346" max="14346" width="11" style="174" bestFit="1" customWidth="1"/>
    <col min="14347" max="14347" width="4" style="174" bestFit="1" customWidth="1"/>
    <col min="14348" max="14348" width="12" style="174" bestFit="1" customWidth="1"/>
    <col min="14349" max="14349" width="4" style="174" bestFit="1" customWidth="1"/>
    <col min="14350" max="14350" width="12" style="174" bestFit="1" customWidth="1"/>
    <col min="14351" max="14351" width="4" style="174" bestFit="1" customWidth="1"/>
    <col min="14352" max="14352" width="12" style="174" bestFit="1" customWidth="1"/>
    <col min="14353" max="14353" width="4" style="174" bestFit="1" customWidth="1"/>
    <col min="14354" max="14354" width="12" style="174" bestFit="1" customWidth="1"/>
    <col min="14355" max="14355" width="4" style="174" bestFit="1" customWidth="1"/>
    <col min="14356" max="14356" width="12" style="174" bestFit="1" customWidth="1"/>
    <col min="14357" max="14357" width="4" style="174" bestFit="1" customWidth="1"/>
    <col min="14358" max="14358" width="12" style="174" bestFit="1" customWidth="1"/>
    <col min="14359" max="14359" width="4" style="174" bestFit="1" customWidth="1"/>
    <col min="14360" max="14360" width="12" style="174" bestFit="1" customWidth="1"/>
    <col min="14361" max="14361" width="4" style="174" bestFit="1" customWidth="1"/>
    <col min="14362" max="14362" width="12" style="174" bestFit="1" customWidth="1"/>
    <col min="14363" max="14363" width="4" style="174" bestFit="1" customWidth="1"/>
    <col min="14364" max="14364" width="12" style="174" bestFit="1" customWidth="1"/>
    <col min="14365" max="14365" width="4" style="174" bestFit="1" customWidth="1"/>
    <col min="14366" max="14366" width="12" style="174" bestFit="1" customWidth="1"/>
    <col min="14367" max="14367" width="4" style="174" bestFit="1" customWidth="1"/>
    <col min="14368" max="14368" width="12" style="174" bestFit="1" customWidth="1"/>
    <col min="14369" max="14592" width="9.140625" style="174"/>
    <col min="14593" max="14593" width="45.5703125" style="174" bestFit="1" customWidth="1"/>
    <col min="14594" max="14594" width="12" style="174" bestFit="1" customWidth="1"/>
    <col min="14595" max="14595" width="4" style="174" bestFit="1" customWidth="1"/>
    <col min="14596" max="14596" width="12" style="174" bestFit="1" customWidth="1"/>
    <col min="14597" max="14597" width="4" style="174" bestFit="1" customWidth="1"/>
    <col min="14598" max="14598" width="12" style="174" bestFit="1" customWidth="1"/>
    <col min="14599" max="14599" width="4" style="174" bestFit="1" customWidth="1"/>
    <col min="14600" max="14600" width="12" style="174" bestFit="1" customWidth="1"/>
    <col min="14601" max="14601" width="4" style="174" bestFit="1" customWidth="1"/>
    <col min="14602" max="14602" width="11" style="174" bestFit="1" customWidth="1"/>
    <col min="14603" max="14603" width="4" style="174" bestFit="1" customWidth="1"/>
    <col min="14604" max="14604" width="12" style="174" bestFit="1" customWidth="1"/>
    <col min="14605" max="14605" width="4" style="174" bestFit="1" customWidth="1"/>
    <col min="14606" max="14606" width="12" style="174" bestFit="1" customWidth="1"/>
    <col min="14607" max="14607" width="4" style="174" bestFit="1" customWidth="1"/>
    <col min="14608" max="14608" width="12" style="174" bestFit="1" customWidth="1"/>
    <col min="14609" max="14609" width="4" style="174" bestFit="1" customWidth="1"/>
    <col min="14610" max="14610" width="12" style="174" bestFit="1" customWidth="1"/>
    <col min="14611" max="14611" width="4" style="174" bestFit="1" customWidth="1"/>
    <col min="14612" max="14612" width="12" style="174" bestFit="1" customWidth="1"/>
    <col min="14613" max="14613" width="4" style="174" bestFit="1" customWidth="1"/>
    <col min="14614" max="14614" width="12" style="174" bestFit="1" customWidth="1"/>
    <col min="14615" max="14615" width="4" style="174" bestFit="1" customWidth="1"/>
    <col min="14616" max="14616" width="12" style="174" bestFit="1" customWidth="1"/>
    <col min="14617" max="14617" width="4" style="174" bestFit="1" customWidth="1"/>
    <col min="14618" max="14618" width="12" style="174" bestFit="1" customWidth="1"/>
    <col min="14619" max="14619" width="4" style="174" bestFit="1" customWidth="1"/>
    <col min="14620" max="14620" width="12" style="174" bestFit="1" customWidth="1"/>
    <col min="14621" max="14621" width="4" style="174" bestFit="1" customWidth="1"/>
    <col min="14622" max="14622" width="12" style="174" bestFit="1" customWidth="1"/>
    <col min="14623" max="14623" width="4" style="174" bestFit="1" customWidth="1"/>
    <col min="14624" max="14624" width="12" style="174" bestFit="1" customWidth="1"/>
    <col min="14625" max="14848" width="9.140625" style="174"/>
    <col min="14849" max="14849" width="45.5703125" style="174" bestFit="1" customWidth="1"/>
    <col min="14850" max="14850" width="12" style="174" bestFit="1" customWidth="1"/>
    <col min="14851" max="14851" width="4" style="174" bestFit="1" customWidth="1"/>
    <col min="14852" max="14852" width="12" style="174" bestFit="1" customWidth="1"/>
    <col min="14853" max="14853" width="4" style="174" bestFit="1" customWidth="1"/>
    <col min="14854" max="14854" width="12" style="174" bestFit="1" customWidth="1"/>
    <col min="14855" max="14855" width="4" style="174" bestFit="1" customWidth="1"/>
    <col min="14856" max="14856" width="12" style="174" bestFit="1" customWidth="1"/>
    <col min="14857" max="14857" width="4" style="174" bestFit="1" customWidth="1"/>
    <col min="14858" max="14858" width="11" style="174" bestFit="1" customWidth="1"/>
    <col min="14859" max="14859" width="4" style="174" bestFit="1" customWidth="1"/>
    <col min="14860" max="14860" width="12" style="174" bestFit="1" customWidth="1"/>
    <col min="14861" max="14861" width="4" style="174" bestFit="1" customWidth="1"/>
    <col min="14862" max="14862" width="12" style="174" bestFit="1" customWidth="1"/>
    <col min="14863" max="14863" width="4" style="174" bestFit="1" customWidth="1"/>
    <col min="14864" max="14864" width="12" style="174" bestFit="1" customWidth="1"/>
    <col min="14865" max="14865" width="4" style="174" bestFit="1" customWidth="1"/>
    <col min="14866" max="14866" width="12" style="174" bestFit="1" customWidth="1"/>
    <col min="14867" max="14867" width="4" style="174" bestFit="1" customWidth="1"/>
    <col min="14868" max="14868" width="12" style="174" bestFit="1" customWidth="1"/>
    <col min="14869" max="14869" width="4" style="174" bestFit="1" customWidth="1"/>
    <col min="14870" max="14870" width="12" style="174" bestFit="1" customWidth="1"/>
    <col min="14871" max="14871" width="4" style="174" bestFit="1" customWidth="1"/>
    <col min="14872" max="14872" width="12" style="174" bestFit="1" customWidth="1"/>
    <col min="14873" max="14873" width="4" style="174" bestFit="1" customWidth="1"/>
    <col min="14874" max="14874" width="12" style="174" bestFit="1" customWidth="1"/>
    <col min="14875" max="14875" width="4" style="174" bestFit="1" customWidth="1"/>
    <col min="14876" max="14876" width="12" style="174" bestFit="1" customWidth="1"/>
    <col min="14877" max="14877" width="4" style="174" bestFit="1" customWidth="1"/>
    <col min="14878" max="14878" width="12" style="174" bestFit="1" customWidth="1"/>
    <col min="14879" max="14879" width="4" style="174" bestFit="1" customWidth="1"/>
    <col min="14880" max="14880" width="12" style="174" bestFit="1" customWidth="1"/>
    <col min="14881" max="15104" width="9.140625" style="174"/>
    <col min="15105" max="15105" width="45.5703125" style="174" bestFit="1" customWidth="1"/>
    <col min="15106" max="15106" width="12" style="174" bestFit="1" customWidth="1"/>
    <col min="15107" max="15107" width="4" style="174" bestFit="1" customWidth="1"/>
    <col min="15108" max="15108" width="12" style="174" bestFit="1" customWidth="1"/>
    <col min="15109" max="15109" width="4" style="174" bestFit="1" customWidth="1"/>
    <col min="15110" max="15110" width="12" style="174" bestFit="1" customWidth="1"/>
    <col min="15111" max="15111" width="4" style="174" bestFit="1" customWidth="1"/>
    <col min="15112" max="15112" width="12" style="174" bestFit="1" customWidth="1"/>
    <col min="15113" max="15113" width="4" style="174" bestFit="1" customWidth="1"/>
    <col min="15114" max="15114" width="11" style="174" bestFit="1" customWidth="1"/>
    <col min="15115" max="15115" width="4" style="174" bestFit="1" customWidth="1"/>
    <col min="15116" max="15116" width="12" style="174" bestFit="1" customWidth="1"/>
    <col min="15117" max="15117" width="4" style="174" bestFit="1" customWidth="1"/>
    <col min="15118" max="15118" width="12" style="174" bestFit="1" customWidth="1"/>
    <col min="15119" max="15119" width="4" style="174" bestFit="1" customWidth="1"/>
    <col min="15120" max="15120" width="12" style="174" bestFit="1" customWidth="1"/>
    <col min="15121" max="15121" width="4" style="174" bestFit="1" customWidth="1"/>
    <col min="15122" max="15122" width="12" style="174" bestFit="1" customWidth="1"/>
    <col min="15123" max="15123" width="4" style="174" bestFit="1" customWidth="1"/>
    <col min="15124" max="15124" width="12" style="174" bestFit="1" customWidth="1"/>
    <col min="15125" max="15125" width="4" style="174" bestFit="1" customWidth="1"/>
    <col min="15126" max="15126" width="12" style="174" bestFit="1" customWidth="1"/>
    <col min="15127" max="15127" width="4" style="174" bestFit="1" customWidth="1"/>
    <col min="15128" max="15128" width="12" style="174" bestFit="1" customWidth="1"/>
    <col min="15129" max="15129" width="4" style="174" bestFit="1" customWidth="1"/>
    <col min="15130" max="15130" width="12" style="174" bestFit="1" customWidth="1"/>
    <col min="15131" max="15131" width="4" style="174" bestFit="1" customWidth="1"/>
    <col min="15132" max="15132" width="12" style="174" bestFit="1" customWidth="1"/>
    <col min="15133" max="15133" width="4" style="174" bestFit="1" customWidth="1"/>
    <col min="15134" max="15134" width="12" style="174" bestFit="1" customWidth="1"/>
    <col min="15135" max="15135" width="4" style="174" bestFit="1" customWidth="1"/>
    <col min="15136" max="15136" width="12" style="174" bestFit="1" customWidth="1"/>
    <col min="15137" max="15360" width="9.140625" style="174"/>
    <col min="15361" max="15361" width="45.5703125" style="174" bestFit="1" customWidth="1"/>
    <col min="15362" max="15362" width="12" style="174" bestFit="1" customWidth="1"/>
    <col min="15363" max="15363" width="4" style="174" bestFit="1" customWidth="1"/>
    <col min="15364" max="15364" width="12" style="174" bestFit="1" customWidth="1"/>
    <col min="15365" max="15365" width="4" style="174" bestFit="1" customWidth="1"/>
    <col min="15366" max="15366" width="12" style="174" bestFit="1" customWidth="1"/>
    <col min="15367" max="15367" width="4" style="174" bestFit="1" customWidth="1"/>
    <col min="15368" max="15368" width="12" style="174" bestFit="1" customWidth="1"/>
    <col min="15369" max="15369" width="4" style="174" bestFit="1" customWidth="1"/>
    <col min="15370" max="15370" width="11" style="174" bestFit="1" customWidth="1"/>
    <col min="15371" max="15371" width="4" style="174" bestFit="1" customWidth="1"/>
    <col min="15372" max="15372" width="12" style="174" bestFit="1" customWidth="1"/>
    <col min="15373" max="15373" width="4" style="174" bestFit="1" customWidth="1"/>
    <col min="15374" max="15374" width="12" style="174" bestFit="1" customWidth="1"/>
    <col min="15375" max="15375" width="4" style="174" bestFit="1" customWidth="1"/>
    <col min="15376" max="15376" width="12" style="174" bestFit="1" customWidth="1"/>
    <col min="15377" max="15377" width="4" style="174" bestFit="1" customWidth="1"/>
    <col min="15378" max="15378" width="12" style="174" bestFit="1" customWidth="1"/>
    <col min="15379" max="15379" width="4" style="174" bestFit="1" customWidth="1"/>
    <col min="15380" max="15380" width="12" style="174" bestFit="1" customWidth="1"/>
    <col min="15381" max="15381" width="4" style="174" bestFit="1" customWidth="1"/>
    <col min="15382" max="15382" width="12" style="174" bestFit="1" customWidth="1"/>
    <col min="15383" max="15383" width="4" style="174" bestFit="1" customWidth="1"/>
    <col min="15384" max="15384" width="12" style="174" bestFit="1" customWidth="1"/>
    <col min="15385" max="15385" width="4" style="174" bestFit="1" customWidth="1"/>
    <col min="15386" max="15386" width="12" style="174" bestFit="1" customWidth="1"/>
    <col min="15387" max="15387" width="4" style="174" bestFit="1" customWidth="1"/>
    <col min="15388" max="15388" width="12" style="174" bestFit="1" customWidth="1"/>
    <col min="15389" max="15389" width="4" style="174" bestFit="1" customWidth="1"/>
    <col min="15390" max="15390" width="12" style="174" bestFit="1" customWidth="1"/>
    <col min="15391" max="15391" width="4" style="174" bestFit="1" customWidth="1"/>
    <col min="15392" max="15392" width="12" style="174" bestFit="1" customWidth="1"/>
    <col min="15393" max="15616" width="9.140625" style="174"/>
    <col min="15617" max="15617" width="45.5703125" style="174" bestFit="1" customWidth="1"/>
    <col min="15618" max="15618" width="12" style="174" bestFit="1" customWidth="1"/>
    <col min="15619" max="15619" width="4" style="174" bestFit="1" customWidth="1"/>
    <col min="15620" max="15620" width="12" style="174" bestFit="1" customWidth="1"/>
    <col min="15621" max="15621" width="4" style="174" bestFit="1" customWidth="1"/>
    <col min="15622" max="15622" width="12" style="174" bestFit="1" customWidth="1"/>
    <col min="15623" max="15623" width="4" style="174" bestFit="1" customWidth="1"/>
    <col min="15624" max="15624" width="12" style="174" bestFit="1" customWidth="1"/>
    <col min="15625" max="15625" width="4" style="174" bestFit="1" customWidth="1"/>
    <col min="15626" max="15626" width="11" style="174" bestFit="1" customWidth="1"/>
    <col min="15627" max="15627" width="4" style="174" bestFit="1" customWidth="1"/>
    <col min="15628" max="15628" width="12" style="174" bestFit="1" customWidth="1"/>
    <col min="15629" max="15629" width="4" style="174" bestFit="1" customWidth="1"/>
    <col min="15630" max="15630" width="12" style="174" bestFit="1" customWidth="1"/>
    <col min="15631" max="15631" width="4" style="174" bestFit="1" customWidth="1"/>
    <col min="15632" max="15632" width="12" style="174" bestFit="1" customWidth="1"/>
    <col min="15633" max="15633" width="4" style="174" bestFit="1" customWidth="1"/>
    <col min="15634" max="15634" width="12" style="174" bestFit="1" customWidth="1"/>
    <col min="15635" max="15635" width="4" style="174" bestFit="1" customWidth="1"/>
    <col min="15636" max="15636" width="12" style="174" bestFit="1" customWidth="1"/>
    <col min="15637" max="15637" width="4" style="174" bestFit="1" customWidth="1"/>
    <col min="15638" max="15638" width="12" style="174" bestFit="1" customWidth="1"/>
    <col min="15639" max="15639" width="4" style="174" bestFit="1" customWidth="1"/>
    <col min="15640" max="15640" width="12" style="174" bestFit="1" customWidth="1"/>
    <col min="15641" max="15641" width="4" style="174" bestFit="1" customWidth="1"/>
    <col min="15642" max="15642" width="12" style="174" bestFit="1" customWidth="1"/>
    <col min="15643" max="15643" width="4" style="174" bestFit="1" customWidth="1"/>
    <col min="15644" max="15644" width="12" style="174" bestFit="1" customWidth="1"/>
    <col min="15645" max="15645" width="4" style="174" bestFit="1" customWidth="1"/>
    <col min="15646" max="15646" width="12" style="174" bestFit="1" customWidth="1"/>
    <col min="15647" max="15647" width="4" style="174" bestFit="1" customWidth="1"/>
    <col min="15648" max="15648" width="12" style="174" bestFit="1" customWidth="1"/>
    <col min="15649" max="15872" width="9.140625" style="174"/>
    <col min="15873" max="15873" width="45.5703125" style="174" bestFit="1" customWidth="1"/>
    <col min="15874" max="15874" width="12" style="174" bestFit="1" customWidth="1"/>
    <col min="15875" max="15875" width="4" style="174" bestFit="1" customWidth="1"/>
    <col min="15876" max="15876" width="12" style="174" bestFit="1" customWidth="1"/>
    <col min="15877" max="15877" width="4" style="174" bestFit="1" customWidth="1"/>
    <col min="15878" max="15878" width="12" style="174" bestFit="1" customWidth="1"/>
    <col min="15879" max="15879" width="4" style="174" bestFit="1" customWidth="1"/>
    <col min="15880" max="15880" width="12" style="174" bestFit="1" customWidth="1"/>
    <col min="15881" max="15881" width="4" style="174" bestFit="1" customWidth="1"/>
    <col min="15882" max="15882" width="11" style="174" bestFit="1" customWidth="1"/>
    <col min="15883" max="15883" width="4" style="174" bestFit="1" customWidth="1"/>
    <col min="15884" max="15884" width="12" style="174" bestFit="1" customWidth="1"/>
    <col min="15885" max="15885" width="4" style="174" bestFit="1" customWidth="1"/>
    <col min="15886" max="15886" width="12" style="174" bestFit="1" customWidth="1"/>
    <col min="15887" max="15887" width="4" style="174" bestFit="1" customWidth="1"/>
    <col min="15888" max="15888" width="12" style="174" bestFit="1" customWidth="1"/>
    <col min="15889" max="15889" width="4" style="174" bestFit="1" customWidth="1"/>
    <col min="15890" max="15890" width="12" style="174" bestFit="1" customWidth="1"/>
    <col min="15891" max="15891" width="4" style="174" bestFit="1" customWidth="1"/>
    <col min="15892" max="15892" width="12" style="174" bestFit="1" customWidth="1"/>
    <col min="15893" max="15893" width="4" style="174" bestFit="1" customWidth="1"/>
    <col min="15894" max="15894" width="12" style="174" bestFit="1" customWidth="1"/>
    <col min="15895" max="15895" width="4" style="174" bestFit="1" customWidth="1"/>
    <col min="15896" max="15896" width="12" style="174" bestFit="1" customWidth="1"/>
    <col min="15897" max="15897" width="4" style="174" bestFit="1" customWidth="1"/>
    <col min="15898" max="15898" width="12" style="174" bestFit="1" customWidth="1"/>
    <col min="15899" max="15899" width="4" style="174" bestFit="1" customWidth="1"/>
    <col min="15900" max="15900" width="12" style="174" bestFit="1" customWidth="1"/>
    <col min="15901" max="15901" width="4" style="174" bestFit="1" customWidth="1"/>
    <col min="15902" max="15902" width="12" style="174" bestFit="1" customWidth="1"/>
    <col min="15903" max="15903" width="4" style="174" bestFit="1" customWidth="1"/>
    <col min="15904" max="15904" width="12" style="174" bestFit="1" customWidth="1"/>
    <col min="15905" max="16128" width="9.140625" style="174"/>
    <col min="16129" max="16129" width="45.5703125" style="174" bestFit="1" customWidth="1"/>
    <col min="16130" max="16130" width="12" style="174" bestFit="1" customWidth="1"/>
    <col min="16131" max="16131" width="4" style="174" bestFit="1" customWidth="1"/>
    <col min="16132" max="16132" width="12" style="174" bestFit="1" customWidth="1"/>
    <col min="16133" max="16133" width="4" style="174" bestFit="1" customWidth="1"/>
    <col min="16134" max="16134" width="12" style="174" bestFit="1" customWidth="1"/>
    <col min="16135" max="16135" width="4" style="174" bestFit="1" customWidth="1"/>
    <col min="16136" max="16136" width="12" style="174" bestFit="1" customWidth="1"/>
    <col min="16137" max="16137" width="4" style="174" bestFit="1" customWidth="1"/>
    <col min="16138" max="16138" width="11" style="174" bestFit="1" customWidth="1"/>
    <col min="16139" max="16139" width="4" style="174" bestFit="1" customWidth="1"/>
    <col min="16140" max="16140" width="12" style="174" bestFit="1" customWidth="1"/>
    <col min="16141" max="16141" width="4" style="174" bestFit="1" customWidth="1"/>
    <col min="16142" max="16142" width="12" style="174" bestFit="1" customWidth="1"/>
    <col min="16143" max="16143" width="4" style="174" bestFit="1" customWidth="1"/>
    <col min="16144" max="16144" width="12" style="174" bestFit="1" customWidth="1"/>
    <col min="16145" max="16145" width="4" style="174" bestFit="1" customWidth="1"/>
    <col min="16146" max="16146" width="12" style="174" bestFit="1" customWidth="1"/>
    <col min="16147" max="16147" width="4" style="174" bestFit="1" customWidth="1"/>
    <col min="16148" max="16148" width="12" style="174" bestFit="1" customWidth="1"/>
    <col min="16149" max="16149" width="4" style="174" bestFit="1" customWidth="1"/>
    <col min="16150" max="16150" width="12" style="174" bestFit="1" customWidth="1"/>
    <col min="16151" max="16151" width="4" style="174" bestFit="1" customWidth="1"/>
    <col min="16152" max="16152" width="12" style="174" bestFit="1" customWidth="1"/>
    <col min="16153" max="16153" width="4" style="174" bestFit="1" customWidth="1"/>
    <col min="16154" max="16154" width="12" style="174" bestFit="1" customWidth="1"/>
    <col min="16155" max="16155" width="4" style="174" bestFit="1" customWidth="1"/>
    <col min="16156" max="16156" width="12" style="174" bestFit="1" customWidth="1"/>
    <col min="16157" max="16157" width="4" style="174" bestFit="1" customWidth="1"/>
    <col min="16158" max="16158" width="12" style="174" bestFit="1" customWidth="1"/>
    <col min="16159" max="16159" width="4" style="174" bestFit="1" customWidth="1"/>
    <col min="16160" max="16160" width="12" style="174" bestFit="1" customWidth="1"/>
    <col min="16161" max="16384" width="9.140625" style="174"/>
  </cols>
  <sheetData>
    <row r="1" spans="1:33">
      <c r="A1" s="1" t="s">
        <v>2067</v>
      </c>
    </row>
    <row r="2" spans="1:33">
      <c r="L2" s="175" t="s">
        <v>252</v>
      </c>
      <c r="N2" s="175" t="s">
        <v>252</v>
      </c>
      <c r="T2" s="175" t="s">
        <v>252</v>
      </c>
      <c r="V2" s="175" t="s">
        <v>252</v>
      </c>
      <c r="X2" s="175" t="s">
        <v>252</v>
      </c>
      <c r="Z2" s="175" t="s">
        <v>252</v>
      </c>
      <c r="AB2" s="175" t="s">
        <v>252</v>
      </c>
      <c r="AD2" s="175" t="s">
        <v>252</v>
      </c>
      <c r="AF2" s="175" t="s">
        <v>252</v>
      </c>
    </row>
    <row r="3" spans="1:33">
      <c r="A3" s="135" t="s">
        <v>1134</v>
      </c>
      <c r="B3" s="340" t="s">
        <v>13</v>
      </c>
      <c r="C3" s="340"/>
      <c r="D3" s="338" t="s">
        <v>1141</v>
      </c>
      <c r="E3" s="338"/>
      <c r="F3" s="338" t="s">
        <v>1142</v>
      </c>
      <c r="G3" s="338"/>
      <c r="H3" s="338" t="s">
        <v>1143</v>
      </c>
      <c r="I3" s="338"/>
      <c r="J3" s="338" t="s">
        <v>1144</v>
      </c>
      <c r="K3" s="338"/>
      <c r="L3" s="338" t="s">
        <v>1145</v>
      </c>
      <c r="M3" s="338"/>
      <c r="N3" s="338" t="s">
        <v>1146</v>
      </c>
      <c r="O3" s="338"/>
      <c r="P3" s="338" t="s">
        <v>1147</v>
      </c>
      <c r="Q3" s="338"/>
      <c r="R3" s="338" t="s">
        <v>1148</v>
      </c>
      <c r="S3" s="338"/>
      <c r="T3" s="338" t="s">
        <v>1149</v>
      </c>
      <c r="U3" s="338"/>
      <c r="V3" s="338" t="s">
        <v>1150</v>
      </c>
      <c r="W3" s="338"/>
      <c r="X3" s="338" t="s">
        <v>1151</v>
      </c>
      <c r="Y3" s="338"/>
      <c r="Z3" s="338" t="s">
        <v>1152</v>
      </c>
      <c r="AA3" s="338"/>
      <c r="AB3" s="338" t="s">
        <v>1153</v>
      </c>
      <c r="AC3" s="338"/>
      <c r="AD3" s="338" t="s">
        <v>1154</v>
      </c>
      <c r="AE3" s="338"/>
      <c r="AF3" s="338" t="s">
        <v>1155</v>
      </c>
      <c r="AG3" s="338"/>
    </row>
    <row r="4" spans="1:33">
      <c r="A4" s="131" t="s">
        <v>222</v>
      </c>
      <c r="B4" s="130"/>
      <c r="C4" s="131"/>
      <c r="D4" s="339"/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S4" s="339"/>
      <c r="T4" s="339"/>
      <c r="U4" s="339"/>
      <c r="V4" s="339"/>
      <c r="W4" s="339"/>
      <c r="X4" s="339"/>
      <c r="Y4" s="339"/>
      <c r="Z4" s="339"/>
      <c r="AA4" s="339"/>
      <c r="AB4" s="339"/>
      <c r="AC4" s="339"/>
      <c r="AD4" s="339"/>
      <c r="AE4" s="339"/>
      <c r="AF4" s="339"/>
      <c r="AG4" s="339"/>
    </row>
    <row r="5" spans="1:33">
      <c r="A5" s="176"/>
      <c r="B5" s="169" t="s">
        <v>4</v>
      </c>
      <c r="C5" s="173" t="s">
        <v>5</v>
      </c>
      <c r="D5" s="169" t="s">
        <v>4</v>
      </c>
      <c r="E5" s="173" t="s">
        <v>5</v>
      </c>
      <c r="F5" s="169" t="s">
        <v>4</v>
      </c>
      <c r="G5" s="173" t="s">
        <v>5</v>
      </c>
      <c r="H5" s="169" t="s">
        <v>4</v>
      </c>
      <c r="I5" s="173" t="s">
        <v>5</v>
      </c>
      <c r="J5" s="169" t="s">
        <v>4</v>
      </c>
      <c r="K5" s="173" t="s">
        <v>5</v>
      </c>
      <c r="L5" s="169" t="s">
        <v>4</v>
      </c>
      <c r="M5" s="173" t="s">
        <v>5</v>
      </c>
      <c r="N5" s="169" t="s">
        <v>4</v>
      </c>
      <c r="O5" s="173" t="s">
        <v>5</v>
      </c>
      <c r="P5" s="169" t="s">
        <v>4</v>
      </c>
      <c r="Q5" s="173" t="s">
        <v>5</v>
      </c>
      <c r="R5" s="169" t="s">
        <v>4</v>
      </c>
      <c r="S5" s="173" t="s">
        <v>5</v>
      </c>
      <c r="T5" s="169" t="s">
        <v>4</v>
      </c>
      <c r="U5" s="173" t="s">
        <v>5</v>
      </c>
      <c r="V5" s="169" t="s">
        <v>4</v>
      </c>
      <c r="W5" s="173" t="s">
        <v>5</v>
      </c>
      <c r="X5" s="169" t="s">
        <v>4</v>
      </c>
      <c r="Y5" s="173" t="s">
        <v>5</v>
      </c>
      <c r="Z5" s="169" t="s">
        <v>4</v>
      </c>
      <c r="AA5" s="173" t="s">
        <v>5</v>
      </c>
      <c r="AB5" s="169" t="s">
        <v>4</v>
      </c>
      <c r="AC5" s="173" t="s">
        <v>5</v>
      </c>
      <c r="AD5" s="169" t="s">
        <v>4</v>
      </c>
      <c r="AE5" s="173" t="s">
        <v>5</v>
      </c>
      <c r="AF5" s="169" t="s">
        <v>4</v>
      </c>
      <c r="AG5" s="173" t="s">
        <v>5</v>
      </c>
    </row>
    <row r="6" spans="1:33">
      <c r="A6" s="1" t="s">
        <v>130</v>
      </c>
    </row>
    <row r="7" spans="1:33">
      <c r="A7" s="174" t="s">
        <v>896</v>
      </c>
      <c r="B7" s="175">
        <v>767945790.24000001</v>
      </c>
      <c r="C7" s="177">
        <v>45.857199999999999</v>
      </c>
      <c r="D7" s="175">
        <v>154817540.63</v>
      </c>
      <c r="E7" s="177">
        <v>100</v>
      </c>
      <c r="F7" s="175">
        <v>149792086.38</v>
      </c>
      <c r="G7" s="177">
        <v>100</v>
      </c>
      <c r="H7" s="175">
        <v>236628449.80000001</v>
      </c>
      <c r="I7" s="177">
        <v>100</v>
      </c>
      <c r="J7" s="175">
        <v>7541971.3799999999</v>
      </c>
      <c r="K7" s="177">
        <v>100</v>
      </c>
      <c r="L7" s="175">
        <v>1455097.41</v>
      </c>
      <c r="M7" s="177">
        <v>0.4637</v>
      </c>
      <c r="N7" s="175">
        <v>-36506.99</v>
      </c>
      <c r="O7" s="177">
        <v>-0.218</v>
      </c>
      <c r="P7" s="175">
        <v>15531258.960000001</v>
      </c>
      <c r="Q7" s="177">
        <v>95.741900000000001</v>
      </c>
      <c r="R7" s="175">
        <v>168720337.41</v>
      </c>
      <c r="S7" s="177">
        <v>100</v>
      </c>
      <c r="T7" s="175">
        <v>8576422.1699999999</v>
      </c>
      <c r="U7" s="177">
        <v>4.1355000000000004</v>
      </c>
      <c r="V7" s="175">
        <v>594251.27</v>
      </c>
      <c r="W7" s="177">
        <v>4.2115999999999998</v>
      </c>
      <c r="X7" s="175">
        <v>-41953.46</v>
      </c>
      <c r="Y7" s="177">
        <v>-5.4699999999999999E-2</v>
      </c>
      <c r="Z7" s="175">
        <v>5519979.1299999999</v>
      </c>
      <c r="AA7" s="177">
        <v>7.4534000000000002</v>
      </c>
      <c r="AB7" s="175">
        <v>12060013.76</v>
      </c>
      <c r="AC7" s="177">
        <v>36.136699999999998</v>
      </c>
      <c r="AD7" s="175">
        <v>1571672.99</v>
      </c>
      <c r="AE7" s="177">
        <v>1.9316</v>
      </c>
      <c r="AF7" s="175">
        <v>5215169.4000000004</v>
      </c>
      <c r="AG7" s="177">
        <v>4.2293000000000003</v>
      </c>
    </row>
    <row r="8" spans="1:33">
      <c r="A8" s="174" t="s">
        <v>542</v>
      </c>
      <c r="B8" s="175">
        <v>0</v>
      </c>
      <c r="C8" s="174">
        <v>0</v>
      </c>
      <c r="D8" s="175">
        <v>0</v>
      </c>
      <c r="E8" s="174">
        <v>0</v>
      </c>
      <c r="F8" s="175">
        <v>0</v>
      </c>
      <c r="G8" s="174">
        <v>0</v>
      </c>
      <c r="H8" s="175">
        <v>0</v>
      </c>
      <c r="I8" s="174">
        <v>0</v>
      </c>
      <c r="J8" s="175">
        <v>0</v>
      </c>
      <c r="K8" s="174">
        <v>0</v>
      </c>
      <c r="L8" s="175">
        <v>0</v>
      </c>
      <c r="M8" s="174">
        <v>0</v>
      </c>
      <c r="N8" s="175">
        <v>0</v>
      </c>
      <c r="O8" s="174">
        <v>0</v>
      </c>
      <c r="P8" s="175">
        <v>0</v>
      </c>
      <c r="Q8" s="174">
        <v>0</v>
      </c>
      <c r="R8" s="175">
        <v>0</v>
      </c>
      <c r="S8" s="174">
        <v>0</v>
      </c>
      <c r="T8" s="175">
        <v>0</v>
      </c>
      <c r="U8" s="174">
        <v>0</v>
      </c>
      <c r="V8" s="175">
        <v>0</v>
      </c>
      <c r="W8" s="174">
        <v>0</v>
      </c>
      <c r="X8" s="175">
        <v>0</v>
      </c>
      <c r="Y8" s="174">
        <v>0</v>
      </c>
      <c r="Z8" s="175">
        <v>0</v>
      </c>
      <c r="AA8" s="174">
        <v>0</v>
      </c>
      <c r="AB8" s="175">
        <v>0</v>
      </c>
      <c r="AC8" s="174">
        <v>0</v>
      </c>
      <c r="AD8" s="175">
        <v>0</v>
      </c>
      <c r="AE8" s="174">
        <v>0</v>
      </c>
      <c r="AF8" s="175">
        <v>0</v>
      </c>
      <c r="AG8" s="174">
        <v>0</v>
      </c>
    </row>
    <row r="9" spans="1:33" ht="13.5" thickBot="1">
      <c r="A9" s="174" t="s">
        <v>897</v>
      </c>
      <c r="B9" s="175">
        <v>906699637.40999997</v>
      </c>
      <c r="C9" s="177">
        <v>54.142800000000001</v>
      </c>
      <c r="D9" s="175">
        <v>0</v>
      </c>
      <c r="E9" s="174">
        <v>0</v>
      </c>
      <c r="F9" s="175">
        <v>0</v>
      </c>
      <c r="G9" s="174">
        <v>0</v>
      </c>
      <c r="H9" s="175">
        <v>0</v>
      </c>
      <c r="I9" s="174">
        <v>0</v>
      </c>
      <c r="J9" s="175">
        <v>0</v>
      </c>
      <c r="K9" s="174">
        <v>0</v>
      </c>
      <c r="L9" s="175">
        <v>312377202.81999999</v>
      </c>
      <c r="M9" s="177">
        <v>99.536299999999997</v>
      </c>
      <c r="N9" s="175">
        <v>16784806.829999998</v>
      </c>
      <c r="O9" s="177">
        <v>100.218</v>
      </c>
      <c r="P9" s="175">
        <v>690753.48</v>
      </c>
      <c r="Q9" s="177">
        <v>4.2580999999999998</v>
      </c>
      <c r="R9" s="175">
        <v>0</v>
      </c>
      <c r="S9" s="174">
        <v>0</v>
      </c>
      <c r="T9" s="175">
        <v>198808152</v>
      </c>
      <c r="U9" s="177">
        <v>95.864500000000007</v>
      </c>
      <c r="V9" s="175">
        <v>13515561</v>
      </c>
      <c r="W9" s="177">
        <v>95.788399999999996</v>
      </c>
      <c r="X9" s="175">
        <v>76777742.840000004</v>
      </c>
      <c r="Y9" s="177">
        <v>100.0547</v>
      </c>
      <c r="Z9" s="175">
        <v>68539861.269999996</v>
      </c>
      <c r="AA9" s="177">
        <v>92.546599999999998</v>
      </c>
      <c r="AB9" s="175">
        <v>21313343.93</v>
      </c>
      <c r="AC9" s="177">
        <v>63.863300000000002</v>
      </c>
      <c r="AD9" s="175">
        <v>79795603.340000004</v>
      </c>
      <c r="AE9" s="177">
        <v>98.068399999999997</v>
      </c>
      <c r="AF9" s="175">
        <v>118096609.90000001</v>
      </c>
      <c r="AG9" s="177">
        <v>95.770700000000005</v>
      </c>
    </row>
    <row r="10" spans="1:33" ht="14.25" thickTop="1" thickBot="1">
      <c r="A10" s="171" t="s">
        <v>2</v>
      </c>
      <c r="B10" s="152">
        <v>1674645427.6500001</v>
      </c>
      <c r="C10" s="171">
        <v>100</v>
      </c>
      <c r="D10" s="152">
        <v>154817540.63</v>
      </c>
      <c r="E10" s="172">
        <v>100</v>
      </c>
      <c r="F10" s="152">
        <v>149792086.38</v>
      </c>
      <c r="G10" s="172">
        <v>100</v>
      </c>
      <c r="H10" s="152">
        <v>236628449.80000001</v>
      </c>
      <c r="I10" s="172">
        <v>100</v>
      </c>
      <c r="J10" s="152">
        <v>7541971.3799999999</v>
      </c>
      <c r="K10" s="172">
        <v>100</v>
      </c>
      <c r="L10" s="152">
        <v>313832300.23000002</v>
      </c>
      <c r="M10" s="172">
        <v>100</v>
      </c>
      <c r="N10" s="152">
        <v>16748299.84</v>
      </c>
      <c r="O10" s="172">
        <v>100</v>
      </c>
      <c r="P10" s="152">
        <v>16222012.439999999</v>
      </c>
      <c r="Q10" s="172">
        <v>100</v>
      </c>
      <c r="R10" s="152">
        <v>168720337.41</v>
      </c>
      <c r="S10" s="172">
        <v>100</v>
      </c>
      <c r="T10" s="152">
        <v>207384574.16999999</v>
      </c>
      <c r="U10" s="172">
        <v>100</v>
      </c>
      <c r="V10" s="152">
        <v>14109812.27</v>
      </c>
      <c r="W10" s="172">
        <v>100</v>
      </c>
      <c r="X10" s="152">
        <v>76735789.379999995</v>
      </c>
      <c r="Y10" s="172">
        <v>100</v>
      </c>
      <c r="Z10" s="152">
        <v>74059840.400000006</v>
      </c>
      <c r="AA10" s="172">
        <v>100</v>
      </c>
      <c r="AB10" s="152">
        <v>33373357.690000001</v>
      </c>
      <c r="AC10" s="172">
        <v>100</v>
      </c>
      <c r="AD10" s="152">
        <v>81367276.329999998</v>
      </c>
      <c r="AE10" s="172">
        <v>100</v>
      </c>
      <c r="AF10" s="152">
        <v>123311779.3</v>
      </c>
      <c r="AG10" s="172">
        <v>100</v>
      </c>
    </row>
    <row r="11" spans="1:33" ht="13.5" thickTop="1">
      <c r="A11" s="1" t="s">
        <v>105</v>
      </c>
    </row>
    <row r="12" spans="1:33">
      <c r="A12" s="174" t="s">
        <v>898</v>
      </c>
      <c r="B12" s="175">
        <v>114849373.39</v>
      </c>
      <c r="C12" s="177">
        <v>6.8581000000000003</v>
      </c>
      <c r="D12" s="175">
        <v>30736538.789999999</v>
      </c>
      <c r="E12" s="177">
        <v>19.853400000000001</v>
      </c>
      <c r="F12" s="175">
        <v>33237698.780000001</v>
      </c>
      <c r="G12" s="177">
        <v>22.1892</v>
      </c>
      <c r="H12" s="175">
        <v>26915023.300000001</v>
      </c>
      <c r="I12" s="177">
        <v>11.3744</v>
      </c>
      <c r="J12" s="175">
        <v>315213.95</v>
      </c>
      <c r="K12" s="177">
        <v>4.1795</v>
      </c>
      <c r="L12" s="175">
        <v>1129758.01</v>
      </c>
      <c r="M12" s="177">
        <v>0.36</v>
      </c>
      <c r="N12" s="175">
        <v>-36506.99</v>
      </c>
      <c r="O12" s="177">
        <v>-0.218</v>
      </c>
      <c r="P12" s="175">
        <v>2364778.42</v>
      </c>
      <c r="Q12" s="177">
        <v>14.5776</v>
      </c>
      <c r="R12" s="175">
        <v>2102053.81</v>
      </c>
      <c r="S12" s="177">
        <v>1.2459</v>
      </c>
      <c r="T12" s="175">
        <v>0</v>
      </c>
      <c r="U12" s="174">
        <v>0</v>
      </c>
      <c r="V12" s="175">
        <v>0</v>
      </c>
      <c r="W12" s="174">
        <v>0</v>
      </c>
      <c r="X12" s="175">
        <v>0</v>
      </c>
      <c r="Y12" s="174">
        <v>0</v>
      </c>
      <c r="Z12" s="175">
        <v>-4703.03</v>
      </c>
      <c r="AA12" s="177">
        <v>-6.4000000000000003E-3</v>
      </c>
      <c r="AB12" s="175">
        <v>12060013.76</v>
      </c>
      <c r="AC12" s="177">
        <v>36.136699999999998</v>
      </c>
      <c r="AD12" s="175">
        <v>814335.19</v>
      </c>
      <c r="AE12" s="177">
        <v>1.0007999999999999</v>
      </c>
      <c r="AF12" s="175">
        <v>5215169.4000000004</v>
      </c>
      <c r="AG12" s="177">
        <v>4.2293000000000003</v>
      </c>
    </row>
    <row r="13" spans="1:33">
      <c r="A13" s="174" t="s">
        <v>103</v>
      </c>
      <c r="B13" s="175">
        <v>0</v>
      </c>
      <c r="C13" s="174">
        <v>0</v>
      </c>
      <c r="D13" s="175">
        <v>0</v>
      </c>
      <c r="E13" s="174">
        <v>0</v>
      </c>
      <c r="F13" s="175">
        <v>0</v>
      </c>
      <c r="G13" s="174">
        <v>0</v>
      </c>
      <c r="H13" s="175">
        <v>0</v>
      </c>
      <c r="I13" s="174">
        <v>0</v>
      </c>
      <c r="J13" s="175">
        <v>0</v>
      </c>
      <c r="K13" s="174">
        <v>0</v>
      </c>
      <c r="L13" s="175">
        <v>0</v>
      </c>
      <c r="M13" s="174">
        <v>0</v>
      </c>
      <c r="N13" s="175">
        <v>0</v>
      </c>
      <c r="O13" s="174">
        <v>0</v>
      </c>
      <c r="P13" s="175">
        <v>0</v>
      </c>
      <c r="Q13" s="174">
        <v>0</v>
      </c>
      <c r="R13" s="175">
        <v>0</v>
      </c>
      <c r="S13" s="174">
        <v>0</v>
      </c>
      <c r="T13" s="175">
        <v>0</v>
      </c>
      <c r="U13" s="174">
        <v>0</v>
      </c>
      <c r="V13" s="175">
        <v>0</v>
      </c>
      <c r="W13" s="174">
        <v>0</v>
      </c>
      <c r="X13" s="175">
        <v>0</v>
      </c>
      <c r="Y13" s="174">
        <v>0</v>
      </c>
      <c r="Z13" s="175">
        <v>0</v>
      </c>
      <c r="AA13" s="174">
        <v>0</v>
      </c>
      <c r="AB13" s="175">
        <v>0</v>
      </c>
      <c r="AC13" s="174">
        <v>0</v>
      </c>
      <c r="AD13" s="175">
        <v>0</v>
      </c>
      <c r="AE13" s="174">
        <v>0</v>
      </c>
      <c r="AF13" s="175">
        <v>0</v>
      </c>
      <c r="AG13" s="174">
        <v>0</v>
      </c>
    </row>
    <row r="14" spans="1:33">
      <c r="A14" s="174" t="s">
        <v>102</v>
      </c>
      <c r="B14" s="175">
        <v>0</v>
      </c>
      <c r="C14" s="174">
        <v>0</v>
      </c>
      <c r="D14" s="175">
        <v>0</v>
      </c>
      <c r="E14" s="174">
        <v>0</v>
      </c>
      <c r="F14" s="175">
        <v>0</v>
      </c>
      <c r="G14" s="174">
        <v>0</v>
      </c>
      <c r="H14" s="175">
        <v>0</v>
      </c>
      <c r="I14" s="174">
        <v>0</v>
      </c>
      <c r="J14" s="175">
        <v>0</v>
      </c>
      <c r="K14" s="174">
        <v>0</v>
      </c>
      <c r="L14" s="175">
        <v>0</v>
      </c>
      <c r="M14" s="174">
        <v>0</v>
      </c>
      <c r="N14" s="175">
        <v>0</v>
      </c>
      <c r="O14" s="174">
        <v>0</v>
      </c>
      <c r="P14" s="175">
        <v>0</v>
      </c>
      <c r="Q14" s="174">
        <v>0</v>
      </c>
      <c r="R14" s="175">
        <v>0</v>
      </c>
      <c r="S14" s="174">
        <v>0</v>
      </c>
      <c r="T14" s="175">
        <v>0</v>
      </c>
      <c r="U14" s="174">
        <v>0</v>
      </c>
      <c r="V14" s="175">
        <v>0</v>
      </c>
      <c r="W14" s="174">
        <v>0</v>
      </c>
      <c r="X14" s="175">
        <v>0</v>
      </c>
      <c r="Y14" s="174">
        <v>0</v>
      </c>
      <c r="Z14" s="175">
        <v>0</v>
      </c>
      <c r="AA14" s="174">
        <v>0</v>
      </c>
      <c r="AB14" s="175">
        <v>0</v>
      </c>
      <c r="AC14" s="174">
        <v>0</v>
      </c>
      <c r="AD14" s="175">
        <v>0</v>
      </c>
      <c r="AE14" s="174">
        <v>0</v>
      </c>
      <c r="AF14" s="175">
        <v>0</v>
      </c>
      <c r="AG14" s="174">
        <v>0</v>
      </c>
    </row>
    <row r="15" spans="1:33">
      <c r="A15" s="174" t="s">
        <v>101</v>
      </c>
      <c r="B15" s="175">
        <v>0</v>
      </c>
      <c r="C15" s="174">
        <v>0</v>
      </c>
      <c r="D15" s="175">
        <v>0</v>
      </c>
      <c r="E15" s="174">
        <v>0</v>
      </c>
      <c r="F15" s="175">
        <v>0</v>
      </c>
      <c r="G15" s="174">
        <v>0</v>
      </c>
      <c r="H15" s="175">
        <v>0</v>
      </c>
      <c r="I15" s="174">
        <v>0</v>
      </c>
      <c r="J15" s="175">
        <v>0</v>
      </c>
      <c r="K15" s="174">
        <v>0</v>
      </c>
      <c r="L15" s="175">
        <v>0</v>
      </c>
      <c r="M15" s="174">
        <v>0</v>
      </c>
      <c r="N15" s="175">
        <v>0</v>
      </c>
      <c r="O15" s="174">
        <v>0</v>
      </c>
      <c r="P15" s="175">
        <v>0</v>
      </c>
      <c r="Q15" s="174">
        <v>0</v>
      </c>
      <c r="R15" s="175">
        <v>0</v>
      </c>
      <c r="S15" s="174">
        <v>0</v>
      </c>
      <c r="T15" s="175">
        <v>0</v>
      </c>
      <c r="U15" s="174">
        <v>0</v>
      </c>
      <c r="V15" s="175">
        <v>0</v>
      </c>
      <c r="W15" s="174">
        <v>0</v>
      </c>
      <c r="X15" s="175">
        <v>0</v>
      </c>
      <c r="Y15" s="174">
        <v>0</v>
      </c>
      <c r="Z15" s="175">
        <v>0</v>
      </c>
      <c r="AA15" s="174">
        <v>0</v>
      </c>
      <c r="AB15" s="175">
        <v>0</v>
      </c>
      <c r="AC15" s="174">
        <v>0</v>
      </c>
      <c r="AD15" s="175">
        <v>0</v>
      </c>
      <c r="AE15" s="174">
        <v>0</v>
      </c>
      <c r="AF15" s="175">
        <v>0</v>
      </c>
      <c r="AG15" s="174">
        <v>0</v>
      </c>
    </row>
    <row r="16" spans="1:33">
      <c r="A16" s="174" t="s">
        <v>100</v>
      </c>
      <c r="B16" s="175">
        <v>8591585.7100000009</v>
      </c>
      <c r="C16" s="177">
        <v>0.51300000000000001</v>
      </c>
      <c r="D16" s="175">
        <v>0</v>
      </c>
      <c r="E16" s="174">
        <v>0</v>
      </c>
      <c r="F16" s="175">
        <v>0</v>
      </c>
      <c r="G16" s="174">
        <v>0</v>
      </c>
      <c r="H16" s="175">
        <v>0</v>
      </c>
      <c r="I16" s="174">
        <v>0</v>
      </c>
      <c r="J16" s="175">
        <v>0</v>
      </c>
      <c r="K16" s="174">
        <v>0</v>
      </c>
      <c r="L16" s="175">
        <v>0</v>
      </c>
      <c r="M16" s="174">
        <v>0</v>
      </c>
      <c r="N16" s="175">
        <v>0</v>
      </c>
      <c r="O16" s="174">
        <v>0</v>
      </c>
      <c r="P16" s="175">
        <v>0</v>
      </c>
      <c r="Q16" s="174">
        <v>0</v>
      </c>
      <c r="R16" s="175">
        <v>0</v>
      </c>
      <c r="S16" s="174">
        <v>0</v>
      </c>
      <c r="T16" s="175">
        <v>8074160.1699999999</v>
      </c>
      <c r="U16" s="177">
        <v>3.8933</v>
      </c>
      <c r="V16" s="175">
        <v>594251.27</v>
      </c>
      <c r="W16" s="177">
        <v>4.2115999999999998</v>
      </c>
      <c r="X16" s="175">
        <v>-76825.73</v>
      </c>
      <c r="Y16" s="177">
        <v>-0.10009999999999999</v>
      </c>
      <c r="Z16" s="175">
        <v>0</v>
      </c>
      <c r="AA16" s="174">
        <v>0</v>
      </c>
      <c r="AB16" s="175">
        <v>0</v>
      </c>
      <c r="AC16" s="174">
        <v>0</v>
      </c>
      <c r="AD16" s="175">
        <v>0</v>
      </c>
      <c r="AE16" s="174">
        <v>0</v>
      </c>
      <c r="AF16" s="175">
        <v>0</v>
      </c>
      <c r="AG16" s="174">
        <v>0</v>
      </c>
    </row>
    <row r="17" spans="1:33">
      <c r="A17" s="174" t="s">
        <v>99</v>
      </c>
      <c r="B17" s="175">
        <v>0</v>
      </c>
      <c r="C17" s="174">
        <v>0</v>
      </c>
      <c r="D17" s="175">
        <v>0</v>
      </c>
      <c r="E17" s="174">
        <v>0</v>
      </c>
      <c r="F17" s="175">
        <v>0</v>
      </c>
      <c r="G17" s="174">
        <v>0</v>
      </c>
      <c r="H17" s="175">
        <v>0</v>
      </c>
      <c r="I17" s="174">
        <v>0</v>
      </c>
      <c r="J17" s="175">
        <v>0</v>
      </c>
      <c r="K17" s="174">
        <v>0</v>
      </c>
      <c r="L17" s="175">
        <v>0</v>
      </c>
      <c r="M17" s="174">
        <v>0</v>
      </c>
      <c r="N17" s="175">
        <v>0</v>
      </c>
      <c r="O17" s="174">
        <v>0</v>
      </c>
      <c r="P17" s="175">
        <v>0</v>
      </c>
      <c r="Q17" s="174">
        <v>0</v>
      </c>
      <c r="R17" s="175">
        <v>0</v>
      </c>
      <c r="S17" s="174">
        <v>0</v>
      </c>
      <c r="T17" s="175">
        <v>0</v>
      </c>
      <c r="U17" s="174">
        <v>0</v>
      </c>
      <c r="V17" s="175">
        <v>0</v>
      </c>
      <c r="W17" s="174">
        <v>0</v>
      </c>
      <c r="X17" s="175">
        <v>0</v>
      </c>
      <c r="Y17" s="174">
        <v>0</v>
      </c>
      <c r="Z17" s="175">
        <v>0</v>
      </c>
      <c r="AA17" s="174">
        <v>0</v>
      </c>
      <c r="AB17" s="175">
        <v>0</v>
      </c>
      <c r="AC17" s="174">
        <v>0</v>
      </c>
      <c r="AD17" s="175">
        <v>0</v>
      </c>
      <c r="AE17" s="174">
        <v>0</v>
      </c>
      <c r="AF17" s="175">
        <v>0</v>
      </c>
      <c r="AG17" s="174">
        <v>0</v>
      </c>
    </row>
    <row r="18" spans="1:33">
      <c r="A18" s="174" t="s">
        <v>98</v>
      </c>
      <c r="B18" s="175">
        <v>0</v>
      </c>
      <c r="C18" s="174">
        <v>0</v>
      </c>
      <c r="D18" s="175">
        <v>0</v>
      </c>
      <c r="E18" s="174">
        <v>0</v>
      </c>
      <c r="F18" s="175">
        <v>0</v>
      </c>
      <c r="G18" s="174">
        <v>0</v>
      </c>
      <c r="H18" s="175">
        <v>0</v>
      </c>
      <c r="I18" s="174">
        <v>0</v>
      </c>
      <c r="J18" s="175">
        <v>0</v>
      </c>
      <c r="K18" s="174">
        <v>0</v>
      </c>
      <c r="L18" s="175">
        <v>0</v>
      </c>
      <c r="M18" s="174">
        <v>0</v>
      </c>
      <c r="N18" s="175">
        <v>0</v>
      </c>
      <c r="O18" s="174">
        <v>0</v>
      </c>
      <c r="P18" s="175">
        <v>0</v>
      </c>
      <c r="Q18" s="174">
        <v>0</v>
      </c>
      <c r="R18" s="175">
        <v>0</v>
      </c>
      <c r="S18" s="174">
        <v>0</v>
      </c>
      <c r="T18" s="175">
        <v>0</v>
      </c>
      <c r="U18" s="174">
        <v>0</v>
      </c>
      <c r="V18" s="175">
        <v>0</v>
      </c>
      <c r="W18" s="174">
        <v>0</v>
      </c>
      <c r="X18" s="175">
        <v>0</v>
      </c>
      <c r="Y18" s="174">
        <v>0</v>
      </c>
      <c r="Z18" s="175">
        <v>0</v>
      </c>
      <c r="AA18" s="174">
        <v>0</v>
      </c>
      <c r="AB18" s="175">
        <v>0</v>
      </c>
      <c r="AC18" s="174">
        <v>0</v>
      </c>
      <c r="AD18" s="175">
        <v>0</v>
      </c>
      <c r="AE18" s="174">
        <v>0</v>
      </c>
      <c r="AF18" s="175">
        <v>0</v>
      </c>
      <c r="AG18" s="174">
        <v>0</v>
      </c>
    </row>
    <row r="19" spans="1:33">
      <c r="A19" s="174" t="s">
        <v>97</v>
      </c>
      <c r="B19" s="175">
        <v>0</v>
      </c>
      <c r="C19" s="174">
        <v>0</v>
      </c>
      <c r="D19" s="175">
        <v>0</v>
      </c>
      <c r="E19" s="174">
        <v>0</v>
      </c>
      <c r="F19" s="175">
        <v>0</v>
      </c>
      <c r="G19" s="174">
        <v>0</v>
      </c>
      <c r="H19" s="175">
        <v>0</v>
      </c>
      <c r="I19" s="174">
        <v>0</v>
      </c>
      <c r="J19" s="175">
        <v>0</v>
      </c>
      <c r="K19" s="174">
        <v>0</v>
      </c>
      <c r="L19" s="175">
        <v>0</v>
      </c>
      <c r="M19" s="174">
        <v>0</v>
      </c>
      <c r="N19" s="175">
        <v>0</v>
      </c>
      <c r="O19" s="174">
        <v>0</v>
      </c>
      <c r="P19" s="175">
        <v>0</v>
      </c>
      <c r="Q19" s="174">
        <v>0</v>
      </c>
      <c r="R19" s="175">
        <v>0</v>
      </c>
      <c r="S19" s="174">
        <v>0</v>
      </c>
      <c r="T19" s="175">
        <v>0</v>
      </c>
      <c r="U19" s="174">
        <v>0</v>
      </c>
      <c r="V19" s="175">
        <v>0</v>
      </c>
      <c r="W19" s="174">
        <v>0</v>
      </c>
      <c r="X19" s="175">
        <v>0</v>
      </c>
      <c r="Y19" s="174">
        <v>0</v>
      </c>
      <c r="Z19" s="175">
        <v>0</v>
      </c>
      <c r="AA19" s="174">
        <v>0</v>
      </c>
      <c r="AB19" s="175">
        <v>0</v>
      </c>
      <c r="AC19" s="174">
        <v>0</v>
      </c>
      <c r="AD19" s="175">
        <v>0</v>
      </c>
      <c r="AE19" s="174">
        <v>0</v>
      </c>
      <c r="AF19" s="175">
        <v>0</v>
      </c>
      <c r="AG19" s="174">
        <v>0</v>
      </c>
    </row>
    <row r="20" spans="1:33" ht="13.5" thickBot="1">
      <c r="A20" s="174" t="s">
        <v>96</v>
      </c>
      <c r="B20" s="175">
        <v>0</v>
      </c>
      <c r="C20" s="174">
        <v>0</v>
      </c>
      <c r="D20" s="175">
        <v>0</v>
      </c>
      <c r="E20" s="174">
        <v>0</v>
      </c>
      <c r="F20" s="175">
        <v>0</v>
      </c>
      <c r="G20" s="174">
        <v>0</v>
      </c>
      <c r="H20" s="175">
        <v>0</v>
      </c>
      <c r="I20" s="174">
        <v>0</v>
      </c>
      <c r="J20" s="175">
        <v>0</v>
      </c>
      <c r="K20" s="174">
        <v>0</v>
      </c>
      <c r="L20" s="175">
        <v>0</v>
      </c>
      <c r="M20" s="174">
        <v>0</v>
      </c>
      <c r="N20" s="175">
        <v>0</v>
      </c>
      <c r="O20" s="174">
        <v>0</v>
      </c>
      <c r="P20" s="175">
        <v>0</v>
      </c>
      <c r="Q20" s="174">
        <v>0</v>
      </c>
      <c r="R20" s="175">
        <v>0</v>
      </c>
      <c r="S20" s="174">
        <v>0</v>
      </c>
      <c r="T20" s="175">
        <v>0</v>
      </c>
      <c r="U20" s="174">
        <v>0</v>
      </c>
      <c r="V20" s="175">
        <v>0</v>
      </c>
      <c r="W20" s="174">
        <v>0</v>
      </c>
      <c r="X20" s="175">
        <v>0</v>
      </c>
      <c r="Y20" s="174">
        <v>0</v>
      </c>
      <c r="Z20" s="175">
        <v>0</v>
      </c>
      <c r="AA20" s="174">
        <v>0</v>
      </c>
      <c r="AB20" s="175">
        <v>0</v>
      </c>
      <c r="AC20" s="174">
        <v>0</v>
      </c>
      <c r="AD20" s="175">
        <v>0</v>
      </c>
      <c r="AE20" s="174">
        <v>0</v>
      </c>
      <c r="AF20" s="175">
        <v>0</v>
      </c>
      <c r="AG20" s="174">
        <v>0</v>
      </c>
    </row>
    <row r="21" spans="1:33" ht="14.25" thickTop="1" thickBot="1">
      <c r="A21" s="171" t="s">
        <v>95</v>
      </c>
      <c r="B21" s="152">
        <v>123440959.09999999</v>
      </c>
      <c r="C21" s="172">
        <v>7.3712</v>
      </c>
      <c r="D21" s="152">
        <v>30736538.789999999</v>
      </c>
      <c r="E21" s="172">
        <v>19.853400000000001</v>
      </c>
      <c r="F21" s="152">
        <v>33237698.780000001</v>
      </c>
      <c r="G21" s="172">
        <v>22.1892</v>
      </c>
      <c r="H21" s="152">
        <v>26915023.300000001</v>
      </c>
      <c r="I21" s="172">
        <v>11.3744</v>
      </c>
      <c r="J21" s="152">
        <v>315213.95</v>
      </c>
      <c r="K21" s="172">
        <v>4.1795</v>
      </c>
      <c r="L21" s="152">
        <v>1129758.01</v>
      </c>
      <c r="M21" s="172">
        <v>0.36</v>
      </c>
      <c r="N21" s="152">
        <v>-36506.99</v>
      </c>
      <c r="O21" s="172">
        <v>-0.218</v>
      </c>
      <c r="P21" s="152">
        <v>2364778.42</v>
      </c>
      <c r="Q21" s="172">
        <v>14.5776</v>
      </c>
      <c r="R21" s="152">
        <v>2102053.81</v>
      </c>
      <c r="S21" s="172">
        <v>1.2459</v>
      </c>
      <c r="T21" s="152">
        <v>8074160.1699999999</v>
      </c>
      <c r="U21" s="172">
        <v>3.8933</v>
      </c>
      <c r="V21" s="152">
        <v>594251.27</v>
      </c>
      <c r="W21" s="172">
        <v>4.2115999999999998</v>
      </c>
      <c r="X21" s="152">
        <v>-76825.73</v>
      </c>
      <c r="Y21" s="172">
        <v>-0.10009999999999999</v>
      </c>
      <c r="Z21" s="152">
        <v>-4703.03</v>
      </c>
      <c r="AA21" s="172">
        <v>-6.4000000000000003E-3</v>
      </c>
      <c r="AB21" s="152">
        <v>12060013.76</v>
      </c>
      <c r="AC21" s="172">
        <v>36.136699999999998</v>
      </c>
      <c r="AD21" s="152">
        <v>814335.19</v>
      </c>
      <c r="AE21" s="172">
        <v>1.0007999999999999</v>
      </c>
      <c r="AF21" s="152">
        <v>5215169.4000000004</v>
      </c>
      <c r="AG21" s="172">
        <v>4.2293000000000003</v>
      </c>
    </row>
    <row r="22" spans="1:33" ht="13.5" thickTop="1">
      <c r="A22" s="174" t="s">
        <v>215</v>
      </c>
      <c r="B22" s="175">
        <v>8303860.9000000004</v>
      </c>
      <c r="C22" s="177">
        <v>0.49590000000000001</v>
      </c>
      <c r="D22" s="175">
        <v>0</v>
      </c>
      <c r="E22" s="174">
        <v>0</v>
      </c>
      <c r="F22" s="175">
        <v>0</v>
      </c>
      <c r="G22" s="174">
        <v>0</v>
      </c>
      <c r="H22" s="175">
        <v>0</v>
      </c>
      <c r="I22" s="174">
        <v>0</v>
      </c>
      <c r="J22" s="175">
        <v>0</v>
      </c>
      <c r="K22" s="174">
        <v>0</v>
      </c>
      <c r="L22" s="175">
        <v>0</v>
      </c>
      <c r="M22" s="174">
        <v>0</v>
      </c>
      <c r="N22" s="175">
        <v>0</v>
      </c>
      <c r="O22" s="174">
        <v>0</v>
      </c>
      <c r="P22" s="175">
        <v>8303860.9000000004</v>
      </c>
      <c r="Q22" s="177">
        <v>51.188800000000001</v>
      </c>
      <c r="R22" s="175">
        <v>0</v>
      </c>
      <c r="S22" s="174">
        <v>0</v>
      </c>
      <c r="T22" s="175">
        <v>0</v>
      </c>
      <c r="U22" s="174">
        <v>0</v>
      </c>
      <c r="V22" s="175">
        <v>0</v>
      </c>
      <c r="W22" s="174">
        <v>0</v>
      </c>
      <c r="X22" s="175">
        <v>0</v>
      </c>
      <c r="Y22" s="174">
        <v>0</v>
      </c>
      <c r="Z22" s="175">
        <v>0</v>
      </c>
      <c r="AA22" s="174">
        <v>0</v>
      </c>
      <c r="AB22" s="175">
        <v>0</v>
      </c>
      <c r="AC22" s="174">
        <v>0</v>
      </c>
      <c r="AD22" s="175">
        <v>0</v>
      </c>
      <c r="AE22" s="174">
        <v>0</v>
      </c>
      <c r="AF22" s="175">
        <v>0</v>
      </c>
      <c r="AG22" s="174">
        <v>0</v>
      </c>
    </row>
    <row r="23" spans="1:33">
      <c r="A23" s="174" t="s">
        <v>214</v>
      </c>
      <c r="B23" s="175">
        <v>216805300.31999999</v>
      </c>
      <c r="C23" s="177">
        <v>12.946300000000001</v>
      </c>
      <c r="D23" s="175">
        <v>44851958.700000003</v>
      </c>
      <c r="E23" s="177">
        <v>28.9709</v>
      </c>
      <c r="F23" s="175">
        <v>43154197.299999997</v>
      </c>
      <c r="G23" s="177">
        <v>28.8094</v>
      </c>
      <c r="H23" s="175">
        <v>55342306.039999999</v>
      </c>
      <c r="I23" s="177">
        <v>23.387799999999999</v>
      </c>
      <c r="J23" s="175">
        <v>7226757.4299999997</v>
      </c>
      <c r="K23" s="177">
        <v>95.820499999999996</v>
      </c>
      <c r="L23" s="175">
        <v>325339.40000000002</v>
      </c>
      <c r="M23" s="177">
        <v>0.1037</v>
      </c>
      <c r="N23" s="175">
        <v>0</v>
      </c>
      <c r="O23" s="174">
        <v>0</v>
      </c>
      <c r="P23" s="175">
        <v>4862619.6399999997</v>
      </c>
      <c r="Q23" s="177">
        <v>29.9754</v>
      </c>
      <c r="R23" s="175">
        <v>54980305.380000003</v>
      </c>
      <c r="S23" s="177">
        <v>32.586599999999997</v>
      </c>
      <c r="T23" s="175">
        <v>502262</v>
      </c>
      <c r="U23" s="177">
        <v>0.2422</v>
      </c>
      <c r="V23" s="175">
        <v>0</v>
      </c>
      <c r="W23" s="174">
        <v>0</v>
      </c>
      <c r="X23" s="175">
        <v>34872.269999999997</v>
      </c>
      <c r="Y23" s="177">
        <v>4.5400000000000003E-2</v>
      </c>
      <c r="Z23" s="175">
        <v>5524682.1600000001</v>
      </c>
      <c r="AA23" s="177">
        <v>7.4598000000000004</v>
      </c>
      <c r="AB23" s="175">
        <v>0</v>
      </c>
      <c r="AC23" s="174">
        <v>0</v>
      </c>
      <c r="AD23" s="175">
        <v>0</v>
      </c>
      <c r="AE23" s="174">
        <v>0</v>
      </c>
      <c r="AF23" s="175">
        <v>0</v>
      </c>
      <c r="AG23" s="174">
        <v>0</v>
      </c>
    </row>
    <row r="24" spans="1:33" ht="13.5" thickBot="1">
      <c r="A24" s="174" t="s">
        <v>213</v>
      </c>
      <c r="B24" s="175">
        <v>419395669.92000002</v>
      </c>
      <c r="C24" s="177">
        <v>25.043800000000001</v>
      </c>
      <c r="D24" s="175">
        <v>79229043.140000001</v>
      </c>
      <c r="E24" s="177">
        <v>51.175800000000002</v>
      </c>
      <c r="F24" s="175">
        <v>73400190.299999997</v>
      </c>
      <c r="G24" s="177">
        <v>49.001399999999997</v>
      </c>
      <c r="H24" s="175">
        <v>154371120.46000001</v>
      </c>
      <c r="I24" s="177">
        <v>65.237799999999993</v>
      </c>
      <c r="J24" s="175">
        <v>0</v>
      </c>
      <c r="K24" s="174">
        <v>0</v>
      </c>
      <c r="L24" s="175">
        <v>0</v>
      </c>
      <c r="M24" s="174">
        <v>0</v>
      </c>
      <c r="N24" s="175">
        <v>0</v>
      </c>
      <c r="O24" s="174">
        <v>0</v>
      </c>
      <c r="P24" s="175">
        <v>0</v>
      </c>
      <c r="Q24" s="174">
        <v>0</v>
      </c>
      <c r="R24" s="175">
        <v>111637978.22</v>
      </c>
      <c r="S24" s="177">
        <v>66.167500000000004</v>
      </c>
      <c r="T24" s="175">
        <v>0</v>
      </c>
      <c r="U24" s="174">
        <v>0</v>
      </c>
      <c r="V24" s="175">
        <v>0</v>
      </c>
      <c r="W24" s="174">
        <v>0</v>
      </c>
      <c r="X24" s="175">
        <v>0</v>
      </c>
      <c r="Y24" s="174">
        <v>0</v>
      </c>
      <c r="Z24" s="175">
        <v>0</v>
      </c>
      <c r="AA24" s="174">
        <v>0</v>
      </c>
      <c r="AB24" s="175">
        <v>0</v>
      </c>
      <c r="AC24" s="174">
        <v>0</v>
      </c>
      <c r="AD24" s="175">
        <v>757337.8</v>
      </c>
      <c r="AE24" s="177">
        <v>0.93079999999999996</v>
      </c>
      <c r="AF24" s="175">
        <v>0</v>
      </c>
      <c r="AG24" s="174">
        <v>0</v>
      </c>
    </row>
    <row r="25" spans="1:33" ht="14.25" thickTop="1" thickBot="1">
      <c r="A25" s="171" t="s">
        <v>94</v>
      </c>
      <c r="B25" s="152">
        <v>644504831.13999999</v>
      </c>
      <c r="C25" s="172">
        <v>38.485999999999997</v>
      </c>
      <c r="D25" s="152">
        <v>124081001.84</v>
      </c>
      <c r="E25" s="172">
        <v>80.146600000000007</v>
      </c>
      <c r="F25" s="152">
        <v>116554387.59999999</v>
      </c>
      <c r="G25" s="172">
        <v>77.8108</v>
      </c>
      <c r="H25" s="152">
        <v>209713426.5</v>
      </c>
      <c r="I25" s="172">
        <v>88.625600000000006</v>
      </c>
      <c r="J25" s="152">
        <v>7226757.4299999997</v>
      </c>
      <c r="K25" s="172">
        <v>95.820499999999996</v>
      </c>
      <c r="L25" s="152">
        <v>325339.40000000002</v>
      </c>
      <c r="M25" s="172">
        <v>0.1037</v>
      </c>
      <c r="N25" s="152">
        <v>0</v>
      </c>
      <c r="O25" s="171">
        <v>0</v>
      </c>
      <c r="P25" s="152">
        <v>13166480.539999999</v>
      </c>
      <c r="Q25" s="172">
        <v>81.164299999999997</v>
      </c>
      <c r="R25" s="152">
        <v>166618283.59999999</v>
      </c>
      <c r="S25" s="172">
        <v>98.754099999999994</v>
      </c>
      <c r="T25" s="152">
        <v>502262</v>
      </c>
      <c r="U25" s="172">
        <v>0.2422</v>
      </c>
      <c r="V25" s="152">
        <v>0</v>
      </c>
      <c r="W25" s="171">
        <v>0</v>
      </c>
      <c r="X25" s="152">
        <v>34872.269999999997</v>
      </c>
      <c r="Y25" s="172">
        <v>4.5400000000000003E-2</v>
      </c>
      <c r="Z25" s="152">
        <v>5524682.1600000001</v>
      </c>
      <c r="AA25" s="172">
        <v>7.4598000000000004</v>
      </c>
      <c r="AB25" s="152">
        <v>0</v>
      </c>
      <c r="AC25" s="171">
        <v>0</v>
      </c>
      <c r="AD25" s="152">
        <v>757337.8</v>
      </c>
      <c r="AE25" s="172">
        <v>0.93079999999999996</v>
      </c>
      <c r="AF25" s="152">
        <v>0</v>
      </c>
      <c r="AG25" s="171">
        <v>0</v>
      </c>
    </row>
    <row r="26" spans="1:33" ht="14.25" thickTop="1" thickBot="1">
      <c r="A26" s="171" t="s">
        <v>93</v>
      </c>
      <c r="B26" s="152">
        <v>767945790.24000001</v>
      </c>
      <c r="C26" s="172">
        <v>45.857199999999999</v>
      </c>
      <c r="D26" s="152">
        <v>154817540.63</v>
      </c>
      <c r="E26" s="172">
        <v>100</v>
      </c>
      <c r="F26" s="152">
        <v>149792086.38</v>
      </c>
      <c r="G26" s="172">
        <v>100</v>
      </c>
      <c r="H26" s="152">
        <v>236628449.80000001</v>
      </c>
      <c r="I26" s="172">
        <v>100</v>
      </c>
      <c r="J26" s="152">
        <v>7541971.3799999999</v>
      </c>
      <c r="K26" s="172">
        <v>100</v>
      </c>
      <c r="L26" s="152">
        <v>1455097.41</v>
      </c>
      <c r="M26" s="172">
        <v>0.4637</v>
      </c>
      <c r="N26" s="152">
        <v>-36506.99</v>
      </c>
      <c r="O26" s="172">
        <v>-0.218</v>
      </c>
      <c r="P26" s="152">
        <v>15531258.960000001</v>
      </c>
      <c r="Q26" s="172">
        <v>95.741900000000001</v>
      </c>
      <c r="R26" s="152">
        <v>168720337.41</v>
      </c>
      <c r="S26" s="172">
        <v>100</v>
      </c>
      <c r="T26" s="152">
        <v>8576422.1699999999</v>
      </c>
      <c r="U26" s="172">
        <v>4.1355000000000004</v>
      </c>
      <c r="V26" s="152">
        <v>594251.27</v>
      </c>
      <c r="W26" s="172">
        <v>4.2115999999999998</v>
      </c>
      <c r="X26" s="152">
        <v>-41953.46</v>
      </c>
      <c r="Y26" s="172">
        <v>-5.4699999999999999E-2</v>
      </c>
      <c r="Z26" s="152">
        <v>5519979.1299999999</v>
      </c>
      <c r="AA26" s="172">
        <v>7.4534000000000002</v>
      </c>
      <c r="AB26" s="152">
        <v>12060013.76</v>
      </c>
      <c r="AC26" s="172">
        <v>36.136699999999998</v>
      </c>
      <c r="AD26" s="152">
        <v>1571672.99</v>
      </c>
      <c r="AE26" s="172">
        <v>1.9316</v>
      </c>
      <c r="AF26" s="152">
        <v>5215169.4000000004</v>
      </c>
      <c r="AG26" s="172">
        <v>4.2293000000000003</v>
      </c>
    </row>
    <row r="27" spans="1:33" ht="13.5" thickTop="1">
      <c r="A27" s="174" t="s">
        <v>92</v>
      </c>
      <c r="B27" s="175">
        <v>0</v>
      </c>
      <c r="C27" s="174">
        <v>0</v>
      </c>
      <c r="D27" s="175">
        <v>0</v>
      </c>
      <c r="E27" s="174">
        <v>0</v>
      </c>
      <c r="F27" s="175">
        <v>0</v>
      </c>
      <c r="G27" s="174">
        <v>0</v>
      </c>
      <c r="H27" s="175">
        <v>0</v>
      </c>
      <c r="I27" s="174">
        <v>0</v>
      </c>
      <c r="J27" s="175">
        <v>0</v>
      </c>
      <c r="K27" s="174">
        <v>0</v>
      </c>
      <c r="L27" s="175">
        <v>0</v>
      </c>
      <c r="M27" s="174">
        <v>0</v>
      </c>
      <c r="N27" s="175">
        <v>0</v>
      </c>
      <c r="O27" s="174">
        <v>0</v>
      </c>
      <c r="P27" s="175">
        <v>0</v>
      </c>
      <c r="Q27" s="174">
        <v>0</v>
      </c>
      <c r="R27" s="175">
        <v>0</v>
      </c>
      <c r="S27" s="174">
        <v>0</v>
      </c>
      <c r="T27" s="175">
        <v>0</v>
      </c>
      <c r="U27" s="174">
        <v>0</v>
      </c>
      <c r="V27" s="175">
        <v>0</v>
      </c>
      <c r="W27" s="174">
        <v>0</v>
      </c>
      <c r="X27" s="175">
        <v>0</v>
      </c>
      <c r="Y27" s="174">
        <v>0</v>
      </c>
      <c r="Z27" s="175">
        <v>0</v>
      </c>
      <c r="AA27" s="174">
        <v>0</v>
      </c>
      <c r="AB27" s="175">
        <v>0</v>
      </c>
      <c r="AC27" s="174">
        <v>0</v>
      </c>
      <c r="AD27" s="175">
        <v>0</v>
      </c>
      <c r="AE27" s="174">
        <v>0</v>
      </c>
      <c r="AF27" s="175">
        <v>0</v>
      </c>
      <c r="AG27" s="174">
        <v>0</v>
      </c>
    </row>
    <row r="28" spans="1:33">
      <c r="A28" s="174" t="s">
        <v>91</v>
      </c>
      <c r="B28" s="175">
        <v>794690.61</v>
      </c>
      <c r="C28" s="177">
        <v>4.7500000000000001E-2</v>
      </c>
      <c r="D28" s="175">
        <v>0</v>
      </c>
      <c r="E28" s="174">
        <v>0</v>
      </c>
      <c r="F28" s="175">
        <v>0</v>
      </c>
      <c r="G28" s="174">
        <v>0</v>
      </c>
      <c r="H28" s="175">
        <v>0</v>
      </c>
      <c r="I28" s="174">
        <v>0</v>
      </c>
      <c r="J28" s="175">
        <v>0</v>
      </c>
      <c r="K28" s="174">
        <v>0</v>
      </c>
      <c r="L28" s="175">
        <v>0</v>
      </c>
      <c r="M28" s="174">
        <v>0</v>
      </c>
      <c r="N28" s="175">
        <v>0</v>
      </c>
      <c r="O28" s="174">
        <v>0</v>
      </c>
      <c r="P28" s="175">
        <v>0</v>
      </c>
      <c r="Q28" s="174">
        <v>0</v>
      </c>
      <c r="R28" s="175">
        <v>0</v>
      </c>
      <c r="S28" s="174">
        <v>0</v>
      </c>
      <c r="T28" s="175">
        <v>0</v>
      </c>
      <c r="U28" s="174">
        <v>0</v>
      </c>
      <c r="V28" s="175">
        <v>0</v>
      </c>
      <c r="W28" s="174">
        <v>0</v>
      </c>
      <c r="X28" s="175">
        <v>0</v>
      </c>
      <c r="Y28" s="174">
        <v>0</v>
      </c>
      <c r="Z28" s="175">
        <v>794690.61</v>
      </c>
      <c r="AA28" s="177">
        <v>1.073</v>
      </c>
      <c r="AB28" s="175">
        <v>0</v>
      </c>
      <c r="AC28" s="174">
        <v>0</v>
      </c>
      <c r="AD28" s="175">
        <v>0</v>
      </c>
      <c r="AE28" s="174">
        <v>0</v>
      </c>
      <c r="AF28" s="175">
        <v>0</v>
      </c>
      <c r="AG28" s="174">
        <v>0</v>
      </c>
    </row>
    <row r="29" spans="1:33" ht="13.5" thickBot="1">
      <c r="A29" s="174" t="s">
        <v>90</v>
      </c>
      <c r="B29" s="175">
        <v>905904946.79999995</v>
      </c>
      <c r="C29" s="177">
        <v>54.095300000000002</v>
      </c>
      <c r="D29" s="175">
        <v>0</v>
      </c>
      <c r="E29" s="174">
        <v>0</v>
      </c>
      <c r="F29" s="175">
        <v>0</v>
      </c>
      <c r="G29" s="174">
        <v>0</v>
      </c>
      <c r="H29" s="175">
        <v>0</v>
      </c>
      <c r="I29" s="174">
        <v>0</v>
      </c>
      <c r="J29" s="175">
        <v>0</v>
      </c>
      <c r="K29" s="174">
        <v>0</v>
      </c>
      <c r="L29" s="175">
        <v>312377202.81999999</v>
      </c>
      <c r="M29" s="177">
        <v>99.536299999999997</v>
      </c>
      <c r="N29" s="175">
        <v>16784806.829999998</v>
      </c>
      <c r="O29" s="177">
        <v>100.218</v>
      </c>
      <c r="P29" s="175">
        <v>690753.48</v>
      </c>
      <c r="Q29" s="177">
        <v>4.2580999999999998</v>
      </c>
      <c r="R29" s="175">
        <v>0</v>
      </c>
      <c r="S29" s="174">
        <v>0</v>
      </c>
      <c r="T29" s="175">
        <v>198808152</v>
      </c>
      <c r="U29" s="177">
        <v>95.864500000000007</v>
      </c>
      <c r="V29" s="175">
        <v>13515561</v>
      </c>
      <c r="W29" s="177">
        <v>95.788399999999996</v>
      </c>
      <c r="X29" s="175">
        <v>76777742.840000004</v>
      </c>
      <c r="Y29" s="177">
        <v>100.0547</v>
      </c>
      <c r="Z29" s="175">
        <v>67745170.659999996</v>
      </c>
      <c r="AA29" s="177">
        <v>91.473600000000005</v>
      </c>
      <c r="AB29" s="175">
        <v>21313343.93</v>
      </c>
      <c r="AC29" s="177">
        <v>63.863300000000002</v>
      </c>
      <c r="AD29" s="175">
        <v>79795603.340000004</v>
      </c>
      <c r="AE29" s="177">
        <v>98.068399999999997</v>
      </c>
      <c r="AF29" s="175">
        <v>118096609.90000001</v>
      </c>
      <c r="AG29" s="177">
        <v>95.770700000000005</v>
      </c>
    </row>
    <row r="30" spans="1:33" ht="14.25" thickTop="1" thickBot="1">
      <c r="A30" s="171" t="s">
        <v>89</v>
      </c>
      <c r="B30" s="152">
        <v>906699637.40999997</v>
      </c>
      <c r="C30" s="172">
        <v>54.142800000000001</v>
      </c>
      <c r="D30" s="152">
        <v>0</v>
      </c>
      <c r="E30" s="171">
        <v>0</v>
      </c>
      <c r="F30" s="152">
        <v>0</v>
      </c>
      <c r="G30" s="171">
        <v>0</v>
      </c>
      <c r="H30" s="152">
        <v>0</v>
      </c>
      <c r="I30" s="171">
        <v>0</v>
      </c>
      <c r="J30" s="152">
        <v>0</v>
      </c>
      <c r="K30" s="171">
        <v>0</v>
      </c>
      <c r="L30" s="152">
        <v>312377202.81999999</v>
      </c>
      <c r="M30" s="172">
        <v>99.536299999999997</v>
      </c>
      <c r="N30" s="152">
        <v>16784806.829999998</v>
      </c>
      <c r="O30" s="172">
        <v>100.218</v>
      </c>
      <c r="P30" s="152">
        <v>690753.48</v>
      </c>
      <c r="Q30" s="172">
        <v>4.2580999999999998</v>
      </c>
      <c r="R30" s="152">
        <v>0</v>
      </c>
      <c r="S30" s="171">
        <v>0</v>
      </c>
      <c r="T30" s="152">
        <v>198808152</v>
      </c>
      <c r="U30" s="172">
        <v>95.864500000000007</v>
      </c>
      <c r="V30" s="152">
        <v>13515561</v>
      </c>
      <c r="W30" s="172">
        <v>95.788399999999996</v>
      </c>
      <c r="X30" s="152">
        <v>76777742.840000004</v>
      </c>
      <c r="Y30" s="172">
        <v>100.0547</v>
      </c>
      <c r="Z30" s="152">
        <v>68539861.269999996</v>
      </c>
      <c r="AA30" s="172">
        <v>92.546599999999998</v>
      </c>
      <c r="AB30" s="152">
        <v>21313343.93</v>
      </c>
      <c r="AC30" s="172">
        <v>63.863300000000002</v>
      </c>
      <c r="AD30" s="152">
        <v>79795603.340000004</v>
      </c>
      <c r="AE30" s="172">
        <v>98.068399999999997</v>
      </c>
      <c r="AF30" s="152">
        <v>118096609.90000001</v>
      </c>
      <c r="AG30" s="172">
        <v>95.770700000000005</v>
      </c>
    </row>
    <row r="31" spans="1:33" ht="13.5" thickTop="1"/>
    <row r="32" spans="1:33" s="177" customFormat="1">
      <c r="A32" s="177" t="s">
        <v>88</v>
      </c>
      <c r="B32" s="177">
        <v>2119</v>
      </c>
      <c r="D32" s="177">
        <v>151</v>
      </c>
      <c r="F32" s="177">
        <v>106</v>
      </c>
      <c r="H32" s="177">
        <v>157</v>
      </c>
      <c r="J32" s="177">
        <v>116</v>
      </c>
      <c r="L32" s="177">
        <v>194</v>
      </c>
      <c r="N32" s="177">
        <v>13</v>
      </c>
      <c r="P32" s="177">
        <v>285</v>
      </c>
      <c r="R32" s="177">
        <v>207</v>
      </c>
      <c r="T32" s="177">
        <v>329</v>
      </c>
      <c r="V32" s="177">
        <v>48</v>
      </c>
      <c r="X32" s="177">
        <v>58</v>
      </c>
      <c r="Z32" s="177">
        <v>60</v>
      </c>
      <c r="AB32" s="177">
        <v>7</v>
      </c>
      <c r="AD32" s="177">
        <v>221</v>
      </c>
      <c r="AF32" s="177">
        <v>167</v>
      </c>
    </row>
    <row r="33" spans="1:33" s="177" customFormat="1" ht="13.5" thickBot="1">
      <c r="A33" s="178" t="s">
        <v>87</v>
      </c>
      <c r="B33" s="178">
        <v>790299.87</v>
      </c>
      <c r="C33" s="178"/>
      <c r="D33" s="178">
        <v>1025281.73</v>
      </c>
      <c r="E33" s="178"/>
      <c r="F33" s="178">
        <v>1413132.89</v>
      </c>
      <c r="G33" s="178"/>
      <c r="H33" s="178">
        <v>1507187.58</v>
      </c>
      <c r="I33" s="178"/>
      <c r="J33" s="178">
        <v>65016.99</v>
      </c>
      <c r="K33" s="178"/>
      <c r="L33" s="178">
        <v>1617692.27</v>
      </c>
      <c r="M33" s="178"/>
      <c r="N33" s="178">
        <v>1288330.76</v>
      </c>
      <c r="O33" s="178"/>
      <c r="P33" s="178">
        <v>56919.34</v>
      </c>
      <c r="Q33" s="178"/>
      <c r="R33" s="178">
        <v>815074.09</v>
      </c>
      <c r="S33" s="178"/>
      <c r="T33" s="178">
        <v>630348.25</v>
      </c>
      <c r="U33" s="178"/>
      <c r="V33" s="178">
        <v>293954.42</v>
      </c>
      <c r="W33" s="178"/>
      <c r="X33" s="178">
        <v>1323030.8500000001</v>
      </c>
      <c r="Y33" s="178"/>
      <c r="Z33" s="178">
        <v>1234330.67</v>
      </c>
      <c r="AA33" s="178"/>
      <c r="AB33" s="178">
        <v>4767622.53</v>
      </c>
      <c r="AC33" s="178"/>
      <c r="AD33" s="178">
        <v>368177.72</v>
      </c>
      <c r="AE33" s="178"/>
      <c r="AF33" s="178">
        <v>738393.89</v>
      </c>
      <c r="AG33" s="178"/>
    </row>
    <row r="34" spans="1:33" ht="13.5" thickTop="1">
      <c r="L34" s="175" t="s">
        <v>252</v>
      </c>
      <c r="N34" s="175" t="s">
        <v>252</v>
      </c>
      <c r="T34" s="175" t="s">
        <v>252</v>
      </c>
      <c r="V34" s="175" t="s">
        <v>252</v>
      </c>
      <c r="X34" s="175" t="s">
        <v>252</v>
      </c>
      <c r="Z34" s="175" t="s">
        <v>252</v>
      </c>
      <c r="AB34" s="175" t="s">
        <v>252</v>
      </c>
      <c r="AD34" s="175" t="s">
        <v>252</v>
      </c>
      <c r="AF34" s="175" t="s">
        <v>252</v>
      </c>
    </row>
    <row r="35" spans="1:33">
      <c r="A35" s="135" t="s">
        <v>86</v>
      </c>
      <c r="B35" s="340" t="s">
        <v>13</v>
      </c>
      <c r="C35" s="340"/>
      <c r="D35" s="338" t="s">
        <v>1141</v>
      </c>
      <c r="E35" s="338"/>
      <c r="F35" s="338" t="s">
        <v>1142</v>
      </c>
      <c r="G35" s="338"/>
      <c r="H35" s="338" t="s">
        <v>1143</v>
      </c>
      <c r="I35" s="338"/>
      <c r="J35" s="338" t="s">
        <v>1144</v>
      </c>
      <c r="K35" s="338"/>
      <c r="L35" s="338" t="s">
        <v>1145</v>
      </c>
      <c r="M35" s="338"/>
      <c r="N35" s="338" t="s">
        <v>1146</v>
      </c>
      <c r="O35" s="338"/>
      <c r="P35" s="338" t="s">
        <v>1147</v>
      </c>
      <c r="Q35" s="338"/>
      <c r="R35" s="338" t="s">
        <v>1148</v>
      </c>
      <c r="S35" s="338"/>
      <c r="T35" s="338" t="s">
        <v>1149</v>
      </c>
      <c r="U35" s="338"/>
      <c r="V35" s="338" t="s">
        <v>1150</v>
      </c>
      <c r="W35" s="338"/>
      <c r="X35" s="338" t="s">
        <v>1151</v>
      </c>
      <c r="Y35" s="338"/>
      <c r="Z35" s="338" t="s">
        <v>1152</v>
      </c>
      <c r="AA35" s="338"/>
      <c r="AB35" s="338" t="s">
        <v>1153</v>
      </c>
      <c r="AC35" s="338"/>
      <c r="AD35" s="338" t="s">
        <v>1154</v>
      </c>
      <c r="AE35" s="338"/>
      <c r="AF35" s="338" t="s">
        <v>1155</v>
      </c>
      <c r="AG35" s="338"/>
    </row>
    <row r="36" spans="1:33">
      <c r="A36" s="131"/>
      <c r="B36" s="130"/>
      <c r="C36" s="131"/>
      <c r="D36" s="339"/>
      <c r="E36" s="339"/>
      <c r="F36" s="339"/>
      <c r="G36" s="339"/>
      <c r="H36" s="339"/>
      <c r="I36" s="339"/>
      <c r="J36" s="339"/>
      <c r="K36" s="339"/>
      <c r="L36" s="339"/>
      <c r="M36" s="339"/>
      <c r="N36" s="339"/>
      <c r="O36" s="339"/>
      <c r="P36" s="339"/>
      <c r="Q36" s="339"/>
      <c r="R36" s="339"/>
      <c r="S36" s="339"/>
      <c r="T36" s="339"/>
      <c r="U36" s="339"/>
      <c r="V36" s="339"/>
      <c r="W36" s="339"/>
      <c r="X36" s="339"/>
      <c r="Y36" s="339"/>
      <c r="Z36" s="339"/>
      <c r="AA36" s="339"/>
      <c r="AB36" s="339"/>
      <c r="AC36" s="339"/>
      <c r="AD36" s="339"/>
      <c r="AE36" s="339"/>
      <c r="AF36" s="339"/>
      <c r="AG36" s="339"/>
    </row>
    <row r="37" spans="1:33">
      <c r="A37" s="176"/>
      <c r="B37" s="169" t="s">
        <v>4</v>
      </c>
      <c r="C37" s="173" t="s">
        <v>5</v>
      </c>
      <c r="D37" s="169" t="s">
        <v>4</v>
      </c>
      <c r="E37" s="173" t="s">
        <v>5</v>
      </c>
      <c r="F37" s="169" t="s">
        <v>4</v>
      </c>
      <c r="G37" s="173" t="s">
        <v>5</v>
      </c>
      <c r="H37" s="169" t="s">
        <v>4</v>
      </c>
      <c r="I37" s="173" t="s">
        <v>5</v>
      </c>
      <c r="J37" s="169" t="s">
        <v>4</v>
      </c>
      <c r="K37" s="173" t="s">
        <v>5</v>
      </c>
      <c r="L37" s="169" t="s">
        <v>4</v>
      </c>
      <c r="M37" s="173" t="s">
        <v>5</v>
      </c>
      <c r="N37" s="169" t="s">
        <v>4</v>
      </c>
      <c r="O37" s="173" t="s">
        <v>5</v>
      </c>
      <c r="P37" s="169" t="s">
        <v>4</v>
      </c>
      <c r="Q37" s="173" t="s">
        <v>5</v>
      </c>
      <c r="R37" s="169" t="s">
        <v>4</v>
      </c>
      <c r="S37" s="173" t="s">
        <v>5</v>
      </c>
      <c r="T37" s="169" t="s">
        <v>4</v>
      </c>
      <c r="U37" s="173" t="s">
        <v>5</v>
      </c>
      <c r="V37" s="169" t="s">
        <v>4</v>
      </c>
      <c r="W37" s="173" t="s">
        <v>5</v>
      </c>
      <c r="X37" s="169" t="s">
        <v>4</v>
      </c>
      <c r="Y37" s="173" t="s">
        <v>5</v>
      </c>
      <c r="Z37" s="169" t="s">
        <v>4</v>
      </c>
      <c r="AA37" s="173" t="s">
        <v>5</v>
      </c>
      <c r="AB37" s="169" t="s">
        <v>4</v>
      </c>
      <c r="AC37" s="173" t="s">
        <v>5</v>
      </c>
      <c r="AD37" s="169" t="s">
        <v>4</v>
      </c>
      <c r="AE37" s="173" t="s">
        <v>5</v>
      </c>
      <c r="AF37" s="169" t="s">
        <v>4</v>
      </c>
      <c r="AG37" s="173" t="s">
        <v>5</v>
      </c>
    </row>
    <row r="38" spans="1:33">
      <c r="A38" s="174" t="s">
        <v>85</v>
      </c>
      <c r="B38" s="175">
        <v>307903199.19999999</v>
      </c>
      <c r="C38" s="177">
        <v>18.386199999999999</v>
      </c>
      <c r="D38" s="175">
        <v>65011719.439999998</v>
      </c>
      <c r="E38" s="177">
        <v>41.9925</v>
      </c>
      <c r="F38" s="175">
        <v>70060580.400000006</v>
      </c>
      <c r="G38" s="177">
        <v>46.771900000000002</v>
      </c>
      <c r="H38" s="175">
        <v>66023071.590000004</v>
      </c>
      <c r="I38" s="177">
        <v>27.901599999999998</v>
      </c>
      <c r="J38" s="175">
        <v>7541971.3799999999</v>
      </c>
      <c r="K38" s="177">
        <v>100</v>
      </c>
      <c r="L38" s="175">
        <v>1455097.41</v>
      </c>
      <c r="M38" s="177">
        <v>0.4637</v>
      </c>
      <c r="N38" s="175">
        <v>-36506.99</v>
      </c>
      <c r="O38" s="177">
        <v>-0.218</v>
      </c>
      <c r="P38" s="175">
        <v>7227398.0599999996</v>
      </c>
      <c r="Q38" s="177">
        <v>44.552999999999997</v>
      </c>
      <c r="R38" s="175">
        <v>57082359.189999998</v>
      </c>
      <c r="S38" s="177">
        <v>33.832500000000003</v>
      </c>
      <c r="T38" s="175">
        <v>8576422.1699999999</v>
      </c>
      <c r="U38" s="177">
        <v>4.1355000000000004</v>
      </c>
      <c r="V38" s="175">
        <v>594251.27</v>
      </c>
      <c r="W38" s="177">
        <v>4.2115999999999998</v>
      </c>
      <c r="X38" s="175">
        <v>0</v>
      </c>
      <c r="Y38" s="174">
        <v>0</v>
      </c>
      <c r="Z38" s="175">
        <v>5519979.1299999999</v>
      </c>
      <c r="AA38" s="177">
        <v>7.4534000000000002</v>
      </c>
      <c r="AB38" s="175">
        <v>12060013.76</v>
      </c>
      <c r="AC38" s="177">
        <v>36.136699999999998</v>
      </c>
      <c r="AD38" s="175">
        <v>1571672.99</v>
      </c>
      <c r="AE38" s="177">
        <v>1.9316</v>
      </c>
      <c r="AF38" s="175">
        <v>5215169.4000000004</v>
      </c>
      <c r="AG38" s="177">
        <v>4.2293000000000003</v>
      </c>
    </row>
    <row r="39" spans="1:33">
      <c r="A39" s="174" t="s">
        <v>84</v>
      </c>
      <c r="B39" s="175">
        <v>175217355.78999999</v>
      </c>
      <c r="C39" s="177">
        <v>10.462999999999999</v>
      </c>
      <c r="D39" s="175">
        <v>10634124.33</v>
      </c>
      <c r="E39" s="177">
        <v>6.8688000000000002</v>
      </c>
      <c r="F39" s="175">
        <v>12725410.4</v>
      </c>
      <c r="G39" s="177">
        <v>8.4954000000000001</v>
      </c>
      <c r="H39" s="175">
        <v>65129853.57</v>
      </c>
      <c r="I39" s="177">
        <v>27.524100000000001</v>
      </c>
      <c r="J39" s="175">
        <v>0</v>
      </c>
      <c r="K39" s="174">
        <v>0</v>
      </c>
      <c r="L39" s="175">
        <v>0</v>
      </c>
      <c r="M39" s="174">
        <v>0</v>
      </c>
      <c r="N39" s="175">
        <v>0</v>
      </c>
      <c r="O39" s="174">
        <v>0</v>
      </c>
      <c r="P39" s="175">
        <v>0</v>
      </c>
      <c r="Q39" s="174">
        <v>0</v>
      </c>
      <c r="R39" s="175">
        <v>86727967.489999995</v>
      </c>
      <c r="S39" s="177">
        <v>51.403399999999998</v>
      </c>
      <c r="T39" s="175">
        <v>0</v>
      </c>
      <c r="U39" s="174">
        <v>0</v>
      </c>
      <c r="V39" s="175">
        <v>0</v>
      </c>
      <c r="W39" s="174">
        <v>0</v>
      </c>
      <c r="X39" s="175">
        <v>0</v>
      </c>
      <c r="Y39" s="174">
        <v>0</v>
      </c>
      <c r="Z39" s="175">
        <v>0</v>
      </c>
      <c r="AA39" s="174">
        <v>0</v>
      </c>
      <c r="AB39" s="175">
        <v>0</v>
      </c>
      <c r="AC39" s="174">
        <v>0</v>
      </c>
      <c r="AD39" s="175">
        <v>0</v>
      </c>
      <c r="AE39" s="174">
        <v>0</v>
      </c>
      <c r="AF39" s="175">
        <v>0</v>
      </c>
      <c r="AG39" s="174">
        <v>0</v>
      </c>
    </row>
    <row r="40" spans="1:33">
      <c r="A40" s="174" t="s">
        <v>83</v>
      </c>
      <c r="B40" s="175">
        <v>140083260.91999999</v>
      </c>
      <c r="C40" s="177">
        <v>8.3650000000000002</v>
      </c>
      <c r="D40" s="175">
        <v>37122349.950000003</v>
      </c>
      <c r="E40" s="177">
        <v>23.978100000000001</v>
      </c>
      <c r="F40" s="175">
        <v>31706539.43</v>
      </c>
      <c r="G40" s="177">
        <v>21.167000000000002</v>
      </c>
      <c r="H40" s="175">
        <v>56879383.549999997</v>
      </c>
      <c r="I40" s="177">
        <v>24.037400000000002</v>
      </c>
      <c r="J40" s="175">
        <v>0</v>
      </c>
      <c r="K40" s="174">
        <v>0</v>
      </c>
      <c r="L40" s="175">
        <v>0</v>
      </c>
      <c r="M40" s="174">
        <v>0</v>
      </c>
      <c r="N40" s="175">
        <v>0</v>
      </c>
      <c r="O40" s="174">
        <v>0</v>
      </c>
      <c r="P40" s="175">
        <v>0</v>
      </c>
      <c r="Q40" s="174">
        <v>0</v>
      </c>
      <c r="R40" s="175">
        <v>14374987.99</v>
      </c>
      <c r="S40" s="177">
        <v>8.52</v>
      </c>
      <c r="T40" s="175">
        <v>0</v>
      </c>
      <c r="U40" s="174">
        <v>0</v>
      </c>
      <c r="V40" s="175">
        <v>0</v>
      </c>
      <c r="W40" s="174">
        <v>0</v>
      </c>
      <c r="X40" s="175">
        <v>0</v>
      </c>
      <c r="Y40" s="174">
        <v>0</v>
      </c>
      <c r="Z40" s="175">
        <v>0</v>
      </c>
      <c r="AA40" s="174">
        <v>0</v>
      </c>
      <c r="AB40" s="175">
        <v>0</v>
      </c>
      <c r="AC40" s="174">
        <v>0</v>
      </c>
      <c r="AD40" s="175">
        <v>0</v>
      </c>
      <c r="AE40" s="174">
        <v>0</v>
      </c>
      <c r="AF40" s="175">
        <v>0</v>
      </c>
      <c r="AG40" s="174">
        <v>0</v>
      </c>
    </row>
    <row r="41" spans="1:33">
      <c r="A41" s="174" t="s">
        <v>82</v>
      </c>
      <c r="B41" s="175">
        <v>136480066.88999999</v>
      </c>
      <c r="C41" s="177">
        <v>8.1498000000000008</v>
      </c>
      <c r="D41" s="175">
        <v>42049346.909999996</v>
      </c>
      <c r="E41" s="177">
        <v>27.160599999999999</v>
      </c>
      <c r="F41" s="175">
        <v>35299556.149999999</v>
      </c>
      <c r="G41" s="177">
        <v>23.5657</v>
      </c>
      <c r="H41" s="175">
        <v>48596141.090000004</v>
      </c>
      <c r="I41" s="177">
        <v>20.536899999999999</v>
      </c>
      <c r="J41" s="175">
        <v>0</v>
      </c>
      <c r="K41" s="174">
        <v>0</v>
      </c>
      <c r="L41" s="175">
        <v>0</v>
      </c>
      <c r="M41" s="174">
        <v>0</v>
      </c>
      <c r="N41" s="175">
        <v>0</v>
      </c>
      <c r="O41" s="174">
        <v>0</v>
      </c>
      <c r="P41" s="175">
        <v>0</v>
      </c>
      <c r="Q41" s="174">
        <v>0</v>
      </c>
      <c r="R41" s="175">
        <v>10535022.74</v>
      </c>
      <c r="S41" s="177">
        <v>6.2441000000000004</v>
      </c>
      <c r="T41" s="175">
        <v>0</v>
      </c>
      <c r="U41" s="174">
        <v>0</v>
      </c>
      <c r="V41" s="175">
        <v>0</v>
      </c>
      <c r="W41" s="174">
        <v>0</v>
      </c>
      <c r="X41" s="175">
        <v>0</v>
      </c>
      <c r="Y41" s="174">
        <v>0</v>
      </c>
      <c r="Z41" s="175">
        <v>0</v>
      </c>
      <c r="AA41" s="174">
        <v>0</v>
      </c>
      <c r="AB41" s="175">
        <v>0</v>
      </c>
      <c r="AC41" s="174">
        <v>0</v>
      </c>
      <c r="AD41" s="175">
        <v>0</v>
      </c>
      <c r="AE41" s="174">
        <v>0</v>
      </c>
      <c r="AF41" s="175">
        <v>0</v>
      </c>
      <c r="AG41" s="174">
        <v>0</v>
      </c>
    </row>
    <row r="42" spans="1:33">
      <c r="A42" s="174" t="s">
        <v>81</v>
      </c>
      <c r="B42" s="175">
        <v>5705258.8399999999</v>
      </c>
      <c r="C42" s="177">
        <v>0.3407</v>
      </c>
      <c r="D42" s="175">
        <v>0</v>
      </c>
      <c r="E42" s="174">
        <v>0</v>
      </c>
      <c r="F42" s="175">
        <v>0</v>
      </c>
      <c r="G42" s="174">
        <v>0</v>
      </c>
      <c r="H42" s="175">
        <v>0</v>
      </c>
      <c r="I42" s="174">
        <v>0</v>
      </c>
      <c r="J42" s="175">
        <v>0</v>
      </c>
      <c r="K42" s="174">
        <v>0</v>
      </c>
      <c r="L42" s="175">
        <v>0</v>
      </c>
      <c r="M42" s="174">
        <v>0</v>
      </c>
      <c r="N42" s="175">
        <v>0</v>
      </c>
      <c r="O42" s="174">
        <v>0</v>
      </c>
      <c r="P42" s="175">
        <v>5705258.8399999999</v>
      </c>
      <c r="Q42" s="177">
        <v>35.169899999999998</v>
      </c>
      <c r="R42" s="175">
        <v>0</v>
      </c>
      <c r="S42" s="174">
        <v>0</v>
      </c>
      <c r="T42" s="175">
        <v>0</v>
      </c>
      <c r="U42" s="174">
        <v>0</v>
      </c>
      <c r="V42" s="175">
        <v>0</v>
      </c>
      <c r="W42" s="174">
        <v>0</v>
      </c>
      <c r="X42" s="175">
        <v>0</v>
      </c>
      <c r="Y42" s="174">
        <v>0</v>
      </c>
      <c r="Z42" s="175">
        <v>0</v>
      </c>
      <c r="AA42" s="174">
        <v>0</v>
      </c>
      <c r="AB42" s="175">
        <v>0</v>
      </c>
      <c r="AC42" s="174">
        <v>0</v>
      </c>
      <c r="AD42" s="175">
        <v>0</v>
      </c>
      <c r="AE42" s="174">
        <v>0</v>
      </c>
      <c r="AF42" s="175">
        <v>0</v>
      </c>
      <c r="AG42" s="174">
        <v>0</v>
      </c>
    </row>
    <row r="43" spans="1:33">
      <c r="A43" s="174" t="s">
        <v>80</v>
      </c>
      <c r="B43" s="175">
        <v>2598602.06</v>
      </c>
      <c r="C43" s="177">
        <v>0.1552</v>
      </c>
      <c r="D43" s="175">
        <v>0</v>
      </c>
      <c r="E43" s="174">
        <v>0</v>
      </c>
      <c r="F43" s="175">
        <v>0</v>
      </c>
      <c r="G43" s="174">
        <v>0</v>
      </c>
      <c r="H43" s="175">
        <v>0</v>
      </c>
      <c r="I43" s="174">
        <v>0</v>
      </c>
      <c r="J43" s="175">
        <v>0</v>
      </c>
      <c r="K43" s="174">
        <v>0</v>
      </c>
      <c r="L43" s="175">
        <v>0</v>
      </c>
      <c r="M43" s="174">
        <v>0</v>
      </c>
      <c r="N43" s="175">
        <v>0</v>
      </c>
      <c r="O43" s="174">
        <v>0</v>
      </c>
      <c r="P43" s="175">
        <v>2598602.06</v>
      </c>
      <c r="Q43" s="177">
        <v>16.018999999999998</v>
      </c>
      <c r="R43" s="175">
        <v>0</v>
      </c>
      <c r="S43" s="174">
        <v>0</v>
      </c>
      <c r="T43" s="175">
        <v>0</v>
      </c>
      <c r="U43" s="174">
        <v>0</v>
      </c>
      <c r="V43" s="175">
        <v>0</v>
      </c>
      <c r="W43" s="174">
        <v>0</v>
      </c>
      <c r="X43" s="175">
        <v>0</v>
      </c>
      <c r="Y43" s="174">
        <v>0</v>
      </c>
      <c r="Z43" s="175">
        <v>0</v>
      </c>
      <c r="AA43" s="174">
        <v>0</v>
      </c>
      <c r="AB43" s="175">
        <v>0</v>
      </c>
      <c r="AC43" s="174">
        <v>0</v>
      </c>
      <c r="AD43" s="175">
        <v>0</v>
      </c>
      <c r="AE43" s="174">
        <v>0</v>
      </c>
      <c r="AF43" s="175">
        <v>0</v>
      </c>
      <c r="AG43" s="174">
        <v>0</v>
      </c>
    </row>
    <row r="44" spans="1:33">
      <c r="A44" s="174" t="s">
        <v>79</v>
      </c>
      <c r="B44" s="175">
        <v>-41953.46</v>
      </c>
      <c r="C44" s="177">
        <v>-2.5000000000000001E-3</v>
      </c>
      <c r="D44" s="175">
        <v>0</v>
      </c>
      <c r="E44" s="174">
        <v>0</v>
      </c>
      <c r="F44" s="175">
        <v>0</v>
      </c>
      <c r="G44" s="174">
        <v>0</v>
      </c>
      <c r="H44" s="175">
        <v>0</v>
      </c>
      <c r="I44" s="174">
        <v>0</v>
      </c>
      <c r="J44" s="175">
        <v>0</v>
      </c>
      <c r="K44" s="174">
        <v>0</v>
      </c>
      <c r="L44" s="175">
        <v>0</v>
      </c>
      <c r="M44" s="174">
        <v>0</v>
      </c>
      <c r="N44" s="175">
        <v>0</v>
      </c>
      <c r="O44" s="174">
        <v>0</v>
      </c>
      <c r="P44" s="175">
        <v>0</v>
      </c>
      <c r="Q44" s="174">
        <v>0</v>
      </c>
      <c r="R44" s="175">
        <v>0</v>
      </c>
      <c r="S44" s="174">
        <v>0</v>
      </c>
      <c r="T44" s="175">
        <v>0</v>
      </c>
      <c r="U44" s="174">
        <v>0</v>
      </c>
      <c r="V44" s="175">
        <v>0</v>
      </c>
      <c r="W44" s="174">
        <v>0</v>
      </c>
      <c r="X44" s="175">
        <v>-41953.46</v>
      </c>
      <c r="Y44" s="177">
        <v>-5.4699999999999999E-2</v>
      </c>
      <c r="Z44" s="175">
        <v>0</v>
      </c>
      <c r="AA44" s="174">
        <v>0</v>
      </c>
      <c r="AB44" s="175">
        <v>0</v>
      </c>
      <c r="AC44" s="174">
        <v>0</v>
      </c>
      <c r="AD44" s="175">
        <v>0</v>
      </c>
      <c r="AE44" s="174">
        <v>0</v>
      </c>
      <c r="AF44" s="175">
        <v>0</v>
      </c>
      <c r="AG44" s="174">
        <v>0</v>
      </c>
    </row>
    <row r="45" spans="1:33" ht="13.5" thickBot="1">
      <c r="A45" s="174" t="s">
        <v>78</v>
      </c>
      <c r="B45" s="175">
        <v>0</v>
      </c>
      <c r="C45" s="174">
        <v>0</v>
      </c>
      <c r="D45" s="175">
        <v>0</v>
      </c>
      <c r="E45" s="174">
        <v>0</v>
      </c>
      <c r="F45" s="175">
        <v>0</v>
      </c>
      <c r="G45" s="174">
        <v>0</v>
      </c>
      <c r="H45" s="175">
        <v>0</v>
      </c>
      <c r="I45" s="174">
        <v>0</v>
      </c>
      <c r="J45" s="175">
        <v>0</v>
      </c>
      <c r="K45" s="174">
        <v>0</v>
      </c>
      <c r="L45" s="175">
        <v>0</v>
      </c>
      <c r="M45" s="174">
        <v>0</v>
      </c>
      <c r="N45" s="175">
        <v>0</v>
      </c>
      <c r="O45" s="174">
        <v>0</v>
      </c>
      <c r="P45" s="175">
        <v>0</v>
      </c>
      <c r="Q45" s="174">
        <v>0</v>
      </c>
      <c r="R45" s="175">
        <v>0</v>
      </c>
      <c r="S45" s="174">
        <v>0</v>
      </c>
      <c r="T45" s="175">
        <v>0</v>
      </c>
      <c r="U45" s="174">
        <v>0</v>
      </c>
      <c r="V45" s="175">
        <v>0</v>
      </c>
      <c r="W45" s="174">
        <v>0</v>
      </c>
      <c r="X45" s="175">
        <v>0</v>
      </c>
      <c r="Y45" s="174">
        <v>0</v>
      </c>
      <c r="Z45" s="175">
        <v>0</v>
      </c>
      <c r="AA45" s="174">
        <v>0</v>
      </c>
      <c r="AB45" s="175">
        <v>0</v>
      </c>
      <c r="AC45" s="174">
        <v>0</v>
      </c>
      <c r="AD45" s="175">
        <v>0</v>
      </c>
      <c r="AE45" s="174">
        <v>0</v>
      </c>
      <c r="AF45" s="175">
        <v>0</v>
      </c>
      <c r="AG45" s="174">
        <v>0</v>
      </c>
    </row>
    <row r="46" spans="1:33" ht="14.25" thickTop="1" thickBot="1">
      <c r="A46" s="171" t="s">
        <v>13</v>
      </c>
      <c r="B46" s="152">
        <v>767945790.24000001</v>
      </c>
      <c r="C46" s="172">
        <v>45.857199999999999</v>
      </c>
      <c r="D46" s="152">
        <v>154817540.63</v>
      </c>
      <c r="E46" s="172">
        <v>100</v>
      </c>
      <c r="F46" s="152">
        <v>149792086.38</v>
      </c>
      <c r="G46" s="172">
        <v>100</v>
      </c>
      <c r="H46" s="152">
        <v>236628449.80000001</v>
      </c>
      <c r="I46" s="172">
        <v>100</v>
      </c>
      <c r="J46" s="152">
        <v>7541971.3799999999</v>
      </c>
      <c r="K46" s="172">
        <v>100</v>
      </c>
      <c r="L46" s="152">
        <v>1455097.41</v>
      </c>
      <c r="M46" s="172">
        <v>0.4637</v>
      </c>
      <c r="N46" s="152">
        <v>-36506.99</v>
      </c>
      <c r="O46" s="172">
        <v>-0.218</v>
      </c>
      <c r="P46" s="152">
        <v>15531258.960000001</v>
      </c>
      <c r="Q46" s="172">
        <v>95.741900000000001</v>
      </c>
      <c r="R46" s="152">
        <v>168720337.41</v>
      </c>
      <c r="S46" s="172">
        <v>100</v>
      </c>
      <c r="T46" s="152">
        <v>8576422.1699999999</v>
      </c>
      <c r="U46" s="172">
        <v>4.1355000000000004</v>
      </c>
      <c r="V46" s="152">
        <v>594251.27</v>
      </c>
      <c r="W46" s="172">
        <v>4.2115999999999998</v>
      </c>
      <c r="X46" s="152">
        <v>-41953.46</v>
      </c>
      <c r="Y46" s="172">
        <v>-5.4699999999999999E-2</v>
      </c>
      <c r="Z46" s="152">
        <v>5519979.1299999999</v>
      </c>
      <c r="AA46" s="172">
        <v>7.4534000000000002</v>
      </c>
      <c r="AB46" s="152">
        <v>12060013.76</v>
      </c>
      <c r="AC46" s="172">
        <v>36.136699999999998</v>
      </c>
      <c r="AD46" s="152">
        <v>1571672.99</v>
      </c>
      <c r="AE46" s="172">
        <v>1.9316</v>
      </c>
      <c r="AF46" s="152">
        <v>5215169.4000000004</v>
      </c>
      <c r="AG46" s="172">
        <v>4.2293000000000003</v>
      </c>
    </row>
    <row r="47" spans="1:33" ht="13.5" thickTop="1"/>
    <row r="48" spans="1:33">
      <c r="A48" s="174" t="s">
        <v>251</v>
      </c>
      <c r="B48" s="175">
        <v>296976700.58999997</v>
      </c>
      <c r="D48" s="175">
        <v>4648505.9400000004</v>
      </c>
      <c r="F48" s="175">
        <v>226256.28</v>
      </c>
      <c r="H48" s="175">
        <v>61374508.329999998</v>
      </c>
      <c r="J48" s="175">
        <v>985735.66</v>
      </c>
      <c r="L48" s="175">
        <v>40582060.490000002</v>
      </c>
      <c r="N48" s="175">
        <v>16748299.84</v>
      </c>
      <c r="P48" s="175">
        <v>579117.84</v>
      </c>
      <c r="R48" s="175">
        <v>77217886.489999995</v>
      </c>
      <c r="T48" s="175">
        <v>14777622.619999999</v>
      </c>
      <c r="V48" s="175">
        <v>21226</v>
      </c>
      <c r="X48" s="175">
        <v>40649661.100000001</v>
      </c>
      <c r="Z48" s="175">
        <v>2434999</v>
      </c>
      <c r="AB48" s="175">
        <v>33373357.690000001</v>
      </c>
      <c r="AD48" s="175">
        <v>21950.75</v>
      </c>
      <c r="AF48" s="175">
        <v>3335512.56</v>
      </c>
    </row>
  </sheetData>
  <mergeCells count="32">
    <mergeCell ref="Z35:AA36"/>
    <mergeCell ref="AB35:AC36"/>
    <mergeCell ref="AD35:AE36"/>
    <mergeCell ref="AF35:AG36"/>
    <mergeCell ref="N35:O36"/>
    <mergeCell ref="P35:Q36"/>
    <mergeCell ref="R35:S36"/>
    <mergeCell ref="T35:U36"/>
    <mergeCell ref="V35:W36"/>
    <mergeCell ref="X35:Y36"/>
    <mergeCell ref="Z3:AA4"/>
    <mergeCell ref="AB3:AC4"/>
    <mergeCell ref="AD3:AE4"/>
    <mergeCell ref="AF3:AG4"/>
    <mergeCell ref="B35:C35"/>
    <mergeCell ref="D35:E36"/>
    <mergeCell ref="F35:G36"/>
    <mergeCell ref="H35:I36"/>
    <mergeCell ref="J35:K36"/>
    <mergeCell ref="L35:M36"/>
    <mergeCell ref="N3:O4"/>
    <mergeCell ref="P3:Q4"/>
    <mergeCell ref="R3:S4"/>
    <mergeCell ref="T3:U4"/>
    <mergeCell ref="V3:W4"/>
    <mergeCell ref="X3:Y4"/>
    <mergeCell ref="L3:M4"/>
    <mergeCell ref="B3:C3"/>
    <mergeCell ref="D3:E4"/>
    <mergeCell ref="F3:G4"/>
    <mergeCell ref="H3:I4"/>
    <mergeCell ref="J3:K4"/>
  </mergeCells>
  <pageMargins left="0.75" right="0.75" top="1" bottom="1" header="0.5" footer="0.5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>
  <dimension ref="A1:E87"/>
  <sheetViews>
    <sheetView workbookViewId="0"/>
  </sheetViews>
  <sheetFormatPr defaultRowHeight="12.75"/>
  <cols>
    <col min="1" max="1" width="50.7109375" style="174" bestFit="1" customWidth="1"/>
    <col min="2" max="2" width="12" style="175" bestFit="1" customWidth="1"/>
    <col min="3" max="3" width="8" style="177" bestFit="1" customWidth="1"/>
    <col min="4" max="4" width="12" style="175" bestFit="1" customWidth="1"/>
    <col min="5" max="5" width="8" style="177" bestFit="1" customWidth="1"/>
    <col min="6" max="256" width="9.140625" style="174"/>
    <col min="257" max="257" width="50.7109375" style="174" bestFit="1" customWidth="1"/>
    <col min="258" max="258" width="12" style="174" bestFit="1" customWidth="1"/>
    <col min="259" max="259" width="8" style="174" bestFit="1" customWidth="1"/>
    <col min="260" max="260" width="12" style="174" bestFit="1" customWidth="1"/>
    <col min="261" max="261" width="8" style="174" bestFit="1" customWidth="1"/>
    <col min="262" max="512" width="9.140625" style="174"/>
    <col min="513" max="513" width="50.7109375" style="174" bestFit="1" customWidth="1"/>
    <col min="514" max="514" width="12" style="174" bestFit="1" customWidth="1"/>
    <col min="515" max="515" width="8" style="174" bestFit="1" customWidth="1"/>
    <col min="516" max="516" width="12" style="174" bestFit="1" customWidth="1"/>
    <col min="517" max="517" width="8" style="174" bestFit="1" customWidth="1"/>
    <col min="518" max="768" width="9.140625" style="174"/>
    <col min="769" max="769" width="50.7109375" style="174" bestFit="1" customWidth="1"/>
    <col min="770" max="770" width="12" style="174" bestFit="1" customWidth="1"/>
    <col min="771" max="771" width="8" style="174" bestFit="1" customWidth="1"/>
    <col min="772" max="772" width="12" style="174" bestFit="1" customWidth="1"/>
    <col min="773" max="773" width="8" style="174" bestFit="1" customWidth="1"/>
    <col min="774" max="1024" width="9.140625" style="174"/>
    <col min="1025" max="1025" width="50.7109375" style="174" bestFit="1" customWidth="1"/>
    <col min="1026" max="1026" width="12" style="174" bestFit="1" customWidth="1"/>
    <col min="1027" max="1027" width="8" style="174" bestFit="1" customWidth="1"/>
    <col min="1028" max="1028" width="12" style="174" bestFit="1" customWidth="1"/>
    <col min="1029" max="1029" width="8" style="174" bestFit="1" customWidth="1"/>
    <col min="1030" max="1280" width="9.140625" style="174"/>
    <col min="1281" max="1281" width="50.7109375" style="174" bestFit="1" customWidth="1"/>
    <col min="1282" max="1282" width="12" style="174" bestFit="1" customWidth="1"/>
    <col min="1283" max="1283" width="8" style="174" bestFit="1" customWidth="1"/>
    <col min="1284" max="1284" width="12" style="174" bestFit="1" customWidth="1"/>
    <col min="1285" max="1285" width="8" style="174" bestFit="1" customWidth="1"/>
    <col min="1286" max="1536" width="9.140625" style="174"/>
    <col min="1537" max="1537" width="50.7109375" style="174" bestFit="1" customWidth="1"/>
    <col min="1538" max="1538" width="12" style="174" bestFit="1" customWidth="1"/>
    <col min="1539" max="1539" width="8" style="174" bestFit="1" customWidth="1"/>
    <col min="1540" max="1540" width="12" style="174" bestFit="1" customWidth="1"/>
    <col min="1541" max="1541" width="8" style="174" bestFit="1" customWidth="1"/>
    <col min="1542" max="1792" width="9.140625" style="174"/>
    <col min="1793" max="1793" width="50.7109375" style="174" bestFit="1" customWidth="1"/>
    <col min="1794" max="1794" width="12" style="174" bestFit="1" customWidth="1"/>
    <col min="1795" max="1795" width="8" style="174" bestFit="1" customWidth="1"/>
    <col min="1796" max="1796" width="12" style="174" bestFit="1" customWidth="1"/>
    <col min="1797" max="1797" width="8" style="174" bestFit="1" customWidth="1"/>
    <col min="1798" max="2048" width="9.140625" style="174"/>
    <col min="2049" max="2049" width="50.7109375" style="174" bestFit="1" customWidth="1"/>
    <col min="2050" max="2050" width="12" style="174" bestFit="1" customWidth="1"/>
    <col min="2051" max="2051" width="8" style="174" bestFit="1" customWidth="1"/>
    <col min="2052" max="2052" width="12" style="174" bestFit="1" customWidth="1"/>
    <col min="2053" max="2053" width="8" style="174" bestFit="1" customWidth="1"/>
    <col min="2054" max="2304" width="9.140625" style="174"/>
    <col min="2305" max="2305" width="50.7109375" style="174" bestFit="1" customWidth="1"/>
    <col min="2306" max="2306" width="12" style="174" bestFit="1" customWidth="1"/>
    <col min="2307" max="2307" width="8" style="174" bestFit="1" customWidth="1"/>
    <col min="2308" max="2308" width="12" style="174" bestFit="1" customWidth="1"/>
    <col min="2309" max="2309" width="8" style="174" bestFit="1" customWidth="1"/>
    <col min="2310" max="2560" width="9.140625" style="174"/>
    <col min="2561" max="2561" width="50.7109375" style="174" bestFit="1" customWidth="1"/>
    <col min="2562" max="2562" width="12" style="174" bestFit="1" customWidth="1"/>
    <col min="2563" max="2563" width="8" style="174" bestFit="1" customWidth="1"/>
    <col min="2564" max="2564" width="12" style="174" bestFit="1" customWidth="1"/>
    <col min="2565" max="2565" width="8" style="174" bestFit="1" customWidth="1"/>
    <col min="2566" max="2816" width="9.140625" style="174"/>
    <col min="2817" max="2817" width="50.7109375" style="174" bestFit="1" customWidth="1"/>
    <col min="2818" max="2818" width="12" style="174" bestFit="1" customWidth="1"/>
    <col min="2819" max="2819" width="8" style="174" bestFit="1" customWidth="1"/>
    <col min="2820" max="2820" width="12" style="174" bestFit="1" customWidth="1"/>
    <col min="2821" max="2821" width="8" style="174" bestFit="1" customWidth="1"/>
    <col min="2822" max="3072" width="9.140625" style="174"/>
    <col min="3073" max="3073" width="50.7109375" style="174" bestFit="1" customWidth="1"/>
    <col min="3074" max="3074" width="12" style="174" bestFit="1" customWidth="1"/>
    <col min="3075" max="3075" width="8" style="174" bestFit="1" customWidth="1"/>
    <col min="3076" max="3076" width="12" style="174" bestFit="1" customWidth="1"/>
    <col min="3077" max="3077" width="8" style="174" bestFit="1" customWidth="1"/>
    <col min="3078" max="3328" width="9.140625" style="174"/>
    <col min="3329" max="3329" width="50.7109375" style="174" bestFit="1" customWidth="1"/>
    <col min="3330" max="3330" width="12" style="174" bestFit="1" customWidth="1"/>
    <col min="3331" max="3331" width="8" style="174" bestFit="1" customWidth="1"/>
    <col min="3332" max="3332" width="12" style="174" bestFit="1" customWidth="1"/>
    <col min="3333" max="3333" width="8" style="174" bestFit="1" customWidth="1"/>
    <col min="3334" max="3584" width="9.140625" style="174"/>
    <col min="3585" max="3585" width="50.7109375" style="174" bestFit="1" customWidth="1"/>
    <col min="3586" max="3586" width="12" style="174" bestFit="1" customWidth="1"/>
    <col min="3587" max="3587" width="8" style="174" bestFit="1" customWidth="1"/>
    <col min="3588" max="3588" width="12" style="174" bestFit="1" customWidth="1"/>
    <col min="3589" max="3589" width="8" style="174" bestFit="1" customWidth="1"/>
    <col min="3590" max="3840" width="9.140625" style="174"/>
    <col min="3841" max="3841" width="50.7109375" style="174" bestFit="1" customWidth="1"/>
    <col min="3842" max="3842" width="12" style="174" bestFit="1" customWidth="1"/>
    <col min="3843" max="3843" width="8" style="174" bestFit="1" customWidth="1"/>
    <col min="3844" max="3844" width="12" style="174" bestFit="1" customWidth="1"/>
    <col min="3845" max="3845" width="8" style="174" bestFit="1" customWidth="1"/>
    <col min="3846" max="4096" width="9.140625" style="174"/>
    <col min="4097" max="4097" width="50.7109375" style="174" bestFit="1" customWidth="1"/>
    <col min="4098" max="4098" width="12" style="174" bestFit="1" customWidth="1"/>
    <col min="4099" max="4099" width="8" style="174" bestFit="1" customWidth="1"/>
    <col min="4100" max="4100" width="12" style="174" bestFit="1" customWidth="1"/>
    <col min="4101" max="4101" width="8" style="174" bestFit="1" customWidth="1"/>
    <col min="4102" max="4352" width="9.140625" style="174"/>
    <col min="4353" max="4353" width="50.7109375" style="174" bestFit="1" customWidth="1"/>
    <col min="4354" max="4354" width="12" style="174" bestFit="1" customWidth="1"/>
    <col min="4355" max="4355" width="8" style="174" bestFit="1" customWidth="1"/>
    <col min="4356" max="4356" width="12" style="174" bestFit="1" customWidth="1"/>
    <col min="4357" max="4357" width="8" style="174" bestFit="1" customWidth="1"/>
    <col min="4358" max="4608" width="9.140625" style="174"/>
    <col min="4609" max="4609" width="50.7109375" style="174" bestFit="1" customWidth="1"/>
    <col min="4610" max="4610" width="12" style="174" bestFit="1" customWidth="1"/>
    <col min="4611" max="4611" width="8" style="174" bestFit="1" customWidth="1"/>
    <col min="4612" max="4612" width="12" style="174" bestFit="1" customWidth="1"/>
    <col min="4613" max="4613" width="8" style="174" bestFit="1" customWidth="1"/>
    <col min="4614" max="4864" width="9.140625" style="174"/>
    <col min="4865" max="4865" width="50.7109375" style="174" bestFit="1" customWidth="1"/>
    <col min="4866" max="4866" width="12" style="174" bestFit="1" customWidth="1"/>
    <col min="4867" max="4867" width="8" style="174" bestFit="1" customWidth="1"/>
    <col min="4868" max="4868" width="12" style="174" bestFit="1" customWidth="1"/>
    <col min="4869" max="4869" width="8" style="174" bestFit="1" customWidth="1"/>
    <col min="4870" max="5120" width="9.140625" style="174"/>
    <col min="5121" max="5121" width="50.7109375" style="174" bestFit="1" customWidth="1"/>
    <col min="5122" max="5122" width="12" style="174" bestFit="1" customWidth="1"/>
    <col min="5123" max="5123" width="8" style="174" bestFit="1" customWidth="1"/>
    <col min="5124" max="5124" width="12" style="174" bestFit="1" customWidth="1"/>
    <col min="5125" max="5125" width="8" style="174" bestFit="1" customWidth="1"/>
    <col min="5126" max="5376" width="9.140625" style="174"/>
    <col min="5377" max="5377" width="50.7109375" style="174" bestFit="1" customWidth="1"/>
    <col min="5378" max="5378" width="12" style="174" bestFit="1" customWidth="1"/>
    <col min="5379" max="5379" width="8" style="174" bestFit="1" customWidth="1"/>
    <col min="5380" max="5380" width="12" style="174" bestFit="1" customWidth="1"/>
    <col min="5381" max="5381" width="8" style="174" bestFit="1" customWidth="1"/>
    <col min="5382" max="5632" width="9.140625" style="174"/>
    <col min="5633" max="5633" width="50.7109375" style="174" bestFit="1" customWidth="1"/>
    <col min="5634" max="5634" width="12" style="174" bestFit="1" customWidth="1"/>
    <col min="5635" max="5635" width="8" style="174" bestFit="1" customWidth="1"/>
    <col min="5636" max="5636" width="12" style="174" bestFit="1" customWidth="1"/>
    <col min="5637" max="5637" width="8" style="174" bestFit="1" customWidth="1"/>
    <col min="5638" max="5888" width="9.140625" style="174"/>
    <col min="5889" max="5889" width="50.7109375" style="174" bestFit="1" customWidth="1"/>
    <col min="5890" max="5890" width="12" style="174" bestFit="1" customWidth="1"/>
    <col min="5891" max="5891" width="8" style="174" bestFit="1" customWidth="1"/>
    <col min="5892" max="5892" width="12" style="174" bestFit="1" customWidth="1"/>
    <col min="5893" max="5893" width="8" style="174" bestFit="1" customWidth="1"/>
    <col min="5894" max="6144" width="9.140625" style="174"/>
    <col min="6145" max="6145" width="50.7109375" style="174" bestFit="1" customWidth="1"/>
    <col min="6146" max="6146" width="12" style="174" bestFit="1" customWidth="1"/>
    <col min="6147" max="6147" width="8" style="174" bestFit="1" customWidth="1"/>
    <col min="6148" max="6148" width="12" style="174" bestFit="1" customWidth="1"/>
    <col min="6149" max="6149" width="8" style="174" bestFit="1" customWidth="1"/>
    <col min="6150" max="6400" width="9.140625" style="174"/>
    <col min="6401" max="6401" width="50.7109375" style="174" bestFit="1" customWidth="1"/>
    <col min="6402" max="6402" width="12" style="174" bestFit="1" customWidth="1"/>
    <col min="6403" max="6403" width="8" style="174" bestFit="1" customWidth="1"/>
    <col min="6404" max="6404" width="12" style="174" bestFit="1" customWidth="1"/>
    <col min="6405" max="6405" width="8" style="174" bestFit="1" customWidth="1"/>
    <col min="6406" max="6656" width="9.140625" style="174"/>
    <col min="6657" max="6657" width="50.7109375" style="174" bestFit="1" customWidth="1"/>
    <col min="6658" max="6658" width="12" style="174" bestFit="1" customWidth="1"/>
    <col min="6659" max="6659" width="8" style="174" bestFit="1" customWidth="1"/>
    <col min="6660" max="6660" width="12" style="174" bestFit="1" customWidth="1"/>
    <col min="6661" max="6661" width="8" style="174" bestFit="1" customWidth="1"/>
    <col min="6662" max="6912" width="9.140625" style="174"/>
    <col min="6913" max="6913" width="50.7109375" style="174" bestFit="1" customWidth="1"/>
    <col min="6914" max="6914" width="12" style="174" bestFit="1" customWidth="1"/>
    <col min="6915" max="6915" width="8" style="174" bestFit="1" customWidth="1"/>
    <col min="6916" max="6916" width="12" style="174" bestFit="1" customWidth="1"/>
    <col min="6917" max="6917" width="8" style="174" bestFit="1" customWidth="1"/>
    <col min="6918" max="7168" width="9.140625" style="174"/>
    <col min="7169" max="7169" width="50.7109375" style="174" bestFit="1" customWidth="1"/>
    <col min="7170" max="7170" width="12" style="174" bestFit="1" customWidth="1"/>
    <col min="7171" max="7171" width="8" style="174" bestFit="1" customWidth="1"/>
    <col min="7172" max="7172" width="12" style="174" bestFit="1" customWidth="1"/>
    <col min="7173" max="7173" width="8" style="174" bestFit="1" customWidth="1"/>
    <col min="7174" max="7424" width="9.140625" style="174"/>
    <col min="7425" max="7425" width="50.7109375" style="174" bestFit="1" customWidth="1"/>
    <col min="7426" max="7426" width="12" style="174" bestFit="1" customWidth="1"/>
    <col min="7427" max="7427" width="8" style="174" bestFit="1" customWidth="1"/>
    <col min="7428" max="7428" width="12" style="174" bestFit="1" customWidth="1"/>
    <col min="7429" max="7429" width="8" style="174" bestFit="1" customWidth="1"/>
    <col min="7430" max="7680" width="9.140625" style="174"/>
    <col min="7681" max="7681" width="50.7109375" style="174" bestFit="1" customWidth="1"/>
    <col min="7682" max="7682" width="12" style="174" bestFit="1" customWidth="1"/>
    <col min="7683" max="7683" width="8" style="174" bestFit="1" customWidth="1"/>
    <col min="7684" max="7684" width="12" style="174" bestFit="1" customWidth="1"/>
    <col min="7685" max="7685" width="8" style="174" bestFit="1" customWidth="1"/>
    <col min="7686" max="7936" width="9.140625" style="174"/>
    <col min="7937" max="7937" width="50.7109375" style="174" bestFit="1" customWidth="1"/>
    <col min="7938" max="7938" width="12" style="174" bestFit="1" customWidth="1"/>
    <col min="7939" max="7939" width="8" style="174" bestFit="1" customWidth="1"/>
    <col min="7940" max="7940" width="12" style="174" bestFit="1" customWidth="1"/>
    <col min="7941" max="7941" width="8" style="174" bestFit="1" customWidth="1"/>
    <col min="7942" max="8192" width="9.140625" style="174"/>
    <col min="8193" max="8193" width="50.7109375" style="174" bestFit="1" customWidth="1"/>
    <col min="8194" max="8194" width="12" style="174" bestFit="1" customWidth="1"/>
    <col min="8195" max="8195" width="8" style="174" bestFit="1" customWidth="1"/>
    <col min="8196" max="8196" width="12" style="174" bestFit="1" customWidth="1"/>
    <col min="8197" max="8197" width="8" style="174" bestFit="1" customWidth="1"/>
    <col min="8198" max="8448" width="9.140625" style="174"/>
    <col min="8449" max="8449" width="50.7109375" style="174" bestFit="1" customWidth="1"/>
    <col min="8450" max="8450" width="12" style="174" bestFit="1" customWidth="1"/>
    <col min="8451" max="8451" width="8" style="174" bestFit="1" customWidth="1"/>
    <col min="8452" max="8452" width="12" style="174" bestFit="1" customWidth="1"/>
    <col min="8453" max="8453" width="8" style="174" bestFit="1" customWidth="1"/>
    <col min="8454" max="8704" width="9.140625" style="174"/>
    <col min="8705" max="8705" width="50.7109375" style="174" bestFit="1" customWidth="1"/>
    <col min="8706" max="8706" width="12" style="174" bestFit="1" customWidth="1"/>
    <col min="8707" max="8707" width="8" style="174" bestFit="1" customWidth="1"/>
    <col min="8708" max="8708" width="12" style="174" bestFit="1" customWidth="1"/>
    <col min="8709" max="8709" width="8" style="174" bestFit="1" customWidth="1"/>
    <col min="8710" max="8960" width="9.140625" style="174"/>
    <col min="8961" max="8961" width="50.7109375" style="174" bestFit="1" customWidth="1"/>
    <col min="8962" max="8962" width="12" style="174" bestFit="1" customWidth="1"/>
    <col min="8963" max="8963" width="8" style="174" bestFit="1" customWidth="1"/>
    <col min="8964" max="8964" width="12" style="174" bestFit="1" customWidth="1"/>
    <col min="8965" max="8965" width="8" style="174" bestFit="1" customWidth="1"/>
    <col min="8966" max="9216" width="9.140625" style="174"/>
    <col min="9217" max="9217" width="50.7109375" style="174" bestFit="1" customWidth="1"/>
    <col min="9218" max="9218" width="12" style="174" bestFit="1" customWidth="1"/>
    <col min="9219" max="9219" width="8" style="174" bestFit="1" customWidth="1"/>
    <col min="9220" max="9220" width="12" style="174" bestFit="1" customWidth="1"/>
    <col min="9221" max="9221" width="8" style="174" bestFit="1" customWidth="1"/>
    <col min="9222" max="9472" width="9.140625" style="174"/>
    <col min="9473" max="9473" width="50.7109375" style="174" bestFit="1" customWidth="1"/>
    <col min="9474" max="9474" width="12" style="174" bestFit="1" customWidth="1"/>
    <col min="9475" max="9475" width="8" style="174" bestFit="1" customWidth="1"/>
    <col min="9476" max="9476" width="12" style="174" bestFit="1" customWidth="1"/>
    <col min="9477" max="9477" width="8" style="174" bestFit="1" customWidth="1"/>
    <col min="9478" max="9728" width="9.140625" style="174"/>
    <col min="9729" max="9729" width="50.7109375" style="174" bestFit="1" customWidth="1"/>
    <col min="9730" max="9730" width="12" style="174" bestFit="1" customWidth="1"/>
    <col min="9731" max="9731" width="8" style="174" bestFit="1" customWidth="1"/>
    <col min="9732" max="9732" width="12" style="174" bestFit="1" customWidth="1"/>
    <col min="9733" max="9733" width="8" style="174" bestFit="1" customWidth="1"/>
    <col min="9734" max="9984" width="9.140625" style="174"/>
    <col min="9985" max="9985" width="50.7109375" style="174" bestFit="1" customWidth="1"/>
    <col min="9986" max="9986" width="12" style="174" bestFit="1" customWidth="1"/>
    <col min="9987" max="9987" width="8" style="174" bestFit="1" customWidth="1"/>
    <col min="9988" max="9988" width="12" style="174" bestFit="1" customWidth="1"/>
    <col min="9989" max="9989" width="8" style="174" bestFit="1" customWidth="1"/>
    <col min="9990" max="10240" width="9.140625" style="174"/>
    <col min="10241" max="10241" width="50.7109375" style="174" bestFit="1" customWidth="1"/>
    <col min="10242" max="10242" width="12" style="174" bestFit="1" customWidth="1"/>
    <col min="10243" max="10243" width="8" style="174" bestFit="1" customWidth="1"/>
    <col min="10244" max="10244" width="12" style="174" bestFit="1" customWidth="1"/>
    <col min="10245" max="10245" width="8" style="174" bestFit="1" customWidth="1"/>
    <col min="10246" max="10496" width="9.140625" style="174"/>
    <col min="10497" max="10497" width="50.7109375" style="174" bestFit="1" customWidth="1"/>
    <col min="10498" max="10498" width="12" style="174" bestFit="1" customWidth="1"/>
    <col min="10499" max="10499" width="8" style="174" bestFit="1" customWidth="1"/>
    <col min="10500" max="10500" width="12" style="174" bestFit="1" customWidth="1"/>
    <col min="10501" max="10501" width="8" style="174" bestFit="1" customWidth="1"/>
    <col min="10502" max="10752" width="9.140625" style="174"/>
    <col min="10753" max="10753" width="50.7109375" style="174" bestFit="1" customWidth="1"/>
    <col min="10754" max="10754" width="12" style="174" bestFit="1" customWidth="1"/>
    <col min="10755" max="10755" width="8" style="174" bestFit="1" customWidth="1"/>
    <col min="10756" max="10756" width="12" style="174" bestFit="1" customWidth="1"/>
    <col min="10757" max="10757" width="8" style="174" bestFit="1" customWidth="1"/>
    <col min="10758" max="11008" width="9.140625" style="174"/>
    <col min="11009" max="11009" width="50.7109375" style="174" bestFit="1" customWidth="1"/>
    <col min="11010" max="11010" width="12" style="174" bestFit="1" customWidth="1"/>
    <col min="11011" max="11011" width="8" style="174" bestFit="1" customWidth="1"/>
    <col min="11012" max="11012" width="12" style="174" bestFit="1" customWidth="1"/>
    <col min="11013" max="11013" width="8" style="174" bestFit="1" customWidth="1"/>
    <col min="11014" max="11264" width="9.140625" style="174"/>
    <col min="11265" max="11265" width="50.7109375" style="174" bestFit="1" customWidth="1"/>
    <col min="11266" max="11266" width="12" style="174" bestFit="1" customWidth="1"/>
    <col min="11267" max="11267" width="8" style="174" bestFit="1" customWidth="1"/>
    <col min="11268" max="11268" width="12" style="174" bestFit="1" customWidth="1"/>
    <col min="11269" max="11269" width="8" style="174" bestFit="1" customWidth="1"/>
    <col min="11270" max="11520" width="9.140625" style="174"/>
    <col min="11521" max="11521" width="50.7109375" style="174" bestFit="1" customWidth="1"/>
    <col min="11522" max="11522" width="12" style="174" bestFit="1" customWidth="1"/>
    <col min="11523" max="11523" width="8" style="174" bestFit="1" customWidth="1"/>
    <col min="11524" max="11524" width="12" style="174" bestFit="1" customWidth="1"/>
    <col min="11525" max="11525" width="8" style="174" bestFit="1" customWidth="1"/>
    <col min="11526" max="11776" width="9.140625" style="174"/>
    <col min="11777" max="11777" width="50.7109375" style="174" bestFit="1" customWidth="1"/>
    <col min="11778" max="11778" width="12" style="174" bestFit="1" customWidth="1"/>
    <col min="11779" max="11779" width="8" style="174" bestFit="1" customWidth="1"/>
    <col min="11780" max="11780" width="12" style="174" bestFit="1" customWidth="1"/>
    <col min="11781" max="11781" width="8" style="174" bestFit="1" customWidth="1"/>
    <col min="11782" max="12032" width="9.140625" style="174"/>
    <col min="12033" max="12033" width="50.7109375" style="174" bestFit="1" customWidth="1"/>
    <col min="12034" max="12034" width="12" style="174" bestFit="1" customWidth="1"/>
    <col min="12035" max="12035" width="8" style="174" bestFit="1" customWidth="1"/>
    <col min="12036" max="12036" width="12" style="174" bestFit="1" customWidth="1"/>
    <col min="12037" max="12037" width="8" style="174" bestFit="1" customWidth="1"/>
    <col min="12038" max="12288" width="9.140625" style="174"/>
    <col min="12289" max="12289" width="50.7109375" style="174" bestFit="1" customWidth="1"/>
    <col min="12290" max="12290" width="12" style="174" bestFit="1" customWidth="1"/>
    <col min="12291" max="12291" width="8" style="174" bestFit="1" customWidth="1"/>
    <col min="12292" max="12292" width="12" style="174" bestFit="1" customWidth="1"/>
    <col min="12293" max="12293" width="8" style="174" bestFit="1" customWidth="1"/>
    <col min="12294" max="12544" width="9.140625" style="174"/>
    <col min="12545" max="12545" width="50.7109375" style="174" bestFit="1" customWidth="1"/>
    <col min="12546" max="12546" width="12" style="174" bestFit="1" customWidth="1"/>
    <col min="12547" max="12547" width="8" style="174" bestFit="1" customWidth="1"/>
    <col min="12548" max="12548" width="12" style="174" bestFit="1" customWidth="1"/>
    <col min="12549" max="12549" width="8" style="174" bestFit="1" customWidth="1"/>
    <col min="12550" max="12800" width="9.140625" style="174"/>
    <col min="12801" max="12801" width="50.7109375" style="174" bestFit="1" customWidth="1"/>
    <col min="12802" max="12802" width="12" style="174" bestFit="1" customWidth="1"/>
    <col min="12803" max="12803" width="8" style="174" bestFit="1" customWidth="1"/>
    <col min="12804" max="12804" width="12" style="174" bestFit="1" customWidth="1"/>
    <col min="12805" max="12805" width="8" style="174" bestFit="1" customWidth="1"/>
    <col min="12806" max="13056" width="9.140625" style="174"/>
    <col min="13057" max="13057" width="50.7109375" style="174" bestFit="1" customWidth="1"/>
    <col min="13058" max="13058" width="12" style="174" bestFit="1" customWidth="1"/>
    <col min="13059" max="13059" width="8" style="174" bestFit="1" customWidth="1"/>
    <col min="13060" max="13060" width="12" style="174" bestFit="1" customWidth="1"/>
    <col min="13061" max="13061" width="8" style="174" bestFit="1" customWidth="1"/>
    <col min="13062" max="13312" width="9.140625" style="174"/>
    <col min="13313" max="13313" width="50.7109375" style="174" bestFit="1" customWidth="1"/>
    <col min="13314" max="13314" width="12" style="174" bestFit="1" customWidth="1"/>
    <col min="13315" max="13315" width="8" style="174" bestFit="1" customWidth="1"/>
    <col min="13316" max="13316" width="12" style="174" bestFit="1" customWidth="1"/>
    <col min="13317" max="13317" width="8" style="174" bestFit="1" customWidth="1"/>
    <col min="13318" max="13568" width="9.140625" style="174"/>
    <col min="13569" max="13569" width="50.7109375" style="174" bestFit="1" customWidth="1"/>
    <col min="13570" max="13570" width="12" style="174" bestFit="1" customWidth="1"/>
    <col min="13571" max="13571" width="8" style="174" bestFit="1" customWidth="1"/>
    <col min="13572" max="13572" width="12" style="174" bestFit="1" customWidth="1"/>
    <col min="13573" max="13573" width="8" style="174" bestFit="1" customWidth="1"/>
    <col min="13574" max="13824" width="9.140625" style="174"/>
    <col min="13825" max="13825" width="50.7109375" style="174" bestFit="1" customWidth="1"/>
    <col min="13826" max="13826" width="12" style="174" bestFit="1" customWidth="1"/>
    <col min="13827" max="13827" width="8" style="174" bestFit="1" customWidth="1"/>
    <col min="13828" max="13828" width="12" style="174" bestFit="1" customWidth="1"/>
    <col min="13829" max="13829" width="8" style="174" bestFit="1" customWidth="1"/>
    <col min="13830" max="14080" width="9.140625" style="174"/>
    <col min="14081" max="14081" width="50.7109375" style="174" bestFit="1" customWidth="1"/>
    <col min="14082" max="14082" width="12" style="174" bestFit="1" customWidth="1"/>
    <col min="14083" max="14083" width="8" style="174" bestFit="1" customWidth="1"/>
    <col min="14084" max="14084" width="12" style="174" bestFit="1" customWidth="1"/>
    <col min="14085" max="14085" width="8" style="174" bestFit="1" customWidth="1"/>
    <col min="14086" max="14336" width="9.140625" style="174"/>
    <col min="14337" max="14337" width="50.7109375" style="174" bestFit="1" customWidth="1"/>
    <col min="14338" max="14338" width="12" style="174" bestFit="1" customWidth="1"/>
    <col min="14339" max="14339" width="8" style="174" bestFit="1" customWidth="1"/>
    <col min="14340" max="14340" width="12" style="174" bestFit="1" customWidth="1"/>
    <col min="14341" max="14341" width="8" style="174" bestFit="1" customWidth="1"/>
    <col min="14342" max="14592" width="9.140625" style="174"/>
    <col min="14593" max="14593" width="50.7109375" style="174" bestFit="1" customWidth="1"/>
    <col min="14594" max="14594" width="12" style="174" bestFit="1" customWidth="1"/>
    <col min="14595" max="14595" width="8" style="174" bestFit="1" customWidth="1"/>
    <col min="14596" max="14596" width="12" style="174" bestFit="1" customWidth="1"/>
    <col min="14597" max="14597" width="8" style="174" bestFit="1" customWidth="1"/>
    <col min="14598" max="14848" width="9.140625" style="174"/>
    <col min="14849" max="14849" width="50.7109375" style="174" bestFit="1" customWidth="1"/>
    <col min="14850" max="14850" width="12" style="174" bestFit="1" customWidth="1"/>
    <col min="14851" max="14851" width="8" style="174" bestFit="1" customWidth="1"/>
    <col min="14852" max="14852" width="12" style="174" bestFit="1" customWidth="1"/>
    <col min="14853" max="14853" width="8" style="174" bestFit="1" customWidth="1"/>
    <col min="14854" max="15104" width="9.140625" style="174"/>
    <col min="15105" max="15105" width="50.7109375" style="174" bestFit="1" customWidth="1"/>
    <col min="15106" max="15106" width="12" style="174" bestFit="1" customWidth="1"/>
    <col min="15107" max="15107" width="8" style="174" bestFit="1" customWidth="1"/>
    <col min="15108" max="15108" width="12" style="174" bestFit="1" customWidth="1"/>
    <col min="15109" max="15109" width="8" style="174" bestFit="1" customWidth="1"/>
    <col min="15110" max="15360" width="9.140625" style="174"/>
    <col min="15361" max="15361" width="50.7109375" style="174" bestFit="1" customWidth="1"/>
    <col min="15362" max="15362" width="12" style="174" bestFit="1" customWidth="1"/>
    <col min="15363" max="15363" width="8" style="174" bestFit="1" customWidth="1"/>
    <col min="15364" max="15364" width="12" style="174" bestFit="1" customWidth="1"/>
    <col min="15365" max="15365" width="8" style="174" bestFit="1" customWidth="1"/>
    <col min="15366" max="15616" width="9.140625" style="174"/>
    <col min="15617" max="15617" width="50.7109375" style="174" bestFit="1" customWidth="1"/>
    <col min="15618" max="15618" width="12" style="174" bestFit="1" customWidth="1"/>
    <col min="15619" max="15619" width="8" style="174" bestFit="1" customWidth="1"/>
    <col min="15620" max="15620" width="12" style="174" bestFit="1" customWidth="1"/>
    <col min="15621" max="15621" width="8" style="174" bestFit="1" customWidth="1"/>
    <col min="15622" max="15872" width="9.140625" style="174"/>
    <col min="15873" max="15873" width="50.7109375" style="174" bestFit="1" customWidth="1"/>
    <col min="15874" max="15874" width="12" style="174" bestFit="1" customWidth="1"/>
    <col min="15875" max="15875" width="8" style="174" bestFit="1" customWidth="1"/>
    <col min="15876" max="15876" width="12" style="174" bestFit="1" customWidth="1"/>
    <col min="15877" max="15877" width="8" style="174" bestFit="1" customWidth="1"/>
    <col min="15878" max="16128" width="9.140625" style="174"/>
    <col min="16129" max="16129" width="50.7109375" style="174" bestFit="1" customWidth="1"/>
    <col min="16130" max="16130" width="12" style="174" bestFit="1" customWidth="1"/>
    <col min="16131" max="16131" width="8" style="174" bestFit="1" customWidth="1"/>
    <col min="16132" max="16132" width="12" style="174" bestFit="1" customWidth="1"/>
    <col min="16133" max="16133" width="8" style="174" bestFit="1" customWidth="1"/>
    <col min="16134" max="16384" width="9.140625" style="174"/>
  </cols>
  <sheetData>
    <row r="1" spans="1:5">
      <c r="A1" s="1" t="s">
        <v>2067</v>
      </c>
    </row>
    <row r="2" spans="1:5">
      <c r="A2" s="135" t="s">
        <v>1156</v>
      </c>
      <c r="B2" s="134" t="s">
        <v>13</v>
      </c>
      <c r="C2" s="167"/>
      <c r="D2" s="338" t="s">
        <v>1205</v>
      </c>
      <c r="E2" s="338"/>
    </row>
    <row r="3" spans="1:5">
      <c r="A3" s="131" t="s">
        <v>375</v>
      </c>
      <c r="B3" s="130"/>
      <c r="C3" s="168"/>
      <c r="D3" s="339"/>
      <c r="E3" s="339"/>
    </row>
    <row r="4" spans="1:5">
      <c r="A4" s="176"/>
      <c r="B4" s="169" t="s">
        <v>4</v>
      </c>
      <c r="C4" s="170" t="s">
        <v>5</v>
      </c>
      <c r="D4" s="169" t="s">
        <v>4</v>
      </c>
      <c r="E4" s="170" t="s">
        <v>5</v>
      </c>
    </row>
    <row r="5" spans="1:5">
      <c r="A5" s="1" t="s">
        <v>130</v>
      </c>
    </row>
    <row r="6" spans="1:5">
      <c r="A6" s="1" t="s">
        <v>142</v>
      </c>
      <c r="B6" s="118">
        <v>191907362.78999999</v>
      </c>
      <c r="C6" s="54">
        <v>94.322199999999995</v>
      </c>
      <c r="D6" s="118">
        <v>191907362.78999999</v>
      </c>
      <c r="E6" s="54">
        <v>94.322199999999995</v>
      </c>
    </row>
    <row r="7" spans="1:5">
      <c r="A7" s="24" t="s">
        <v>141</v>
      </c>
      <c r="B7" s="175">
        <v>7203594.8399999999</v>
      </c>
      <c r="C7" s="177">
        <v>3.5406</v>
      </c>
      <c r="D7" s="175">
        <v>7203594.8399999999</v>
      </c>
      <c r="E7" s="177">
        <v>3.5406</v>
      </c>
    </row>
    <row r="8" spans="1:5">
      <c r="A8" s="174" t="s">
        <v>246</v>
      </c>
      <c r="B8" s="175">
        <v>0</v>
      </c>
      <c r="C8" s="177">
        <v>0</v>
      </c>
      <c r="D8" s="175">
        <v>0</v>
      </c>
      <c r="E8" s="177">
        <v>0</v>
      </c>
    </row>
    <row r="9" spans="1:5">
      <c r="A9" s="174" t="s">
        <v>247</v>
      </c>
      <c r="B9" s="175">
        <v>0.28000000000000003</v>
      </c>
      <c r="C9" s="177">
        <v>0</v>
      </c>
      <c r="D9" s="175">
        <v>0.28000000000000003</v>
      </c>
      <c r="E9" s="177">
        <v>0</v>
      </c>
    </row>
    <row r="10" spans="1:5">
      <c r="A10" s="24" t="s">
        <v>248</v>
      </c>
      <c r="B10" s="175">
        <v>4348377.6900000004</v>
      </c>
      <c r="C10" s="177">
        <v>2.1372</v>
      </c>
      <c r="D10" s="175">
        <v>4348377.6900000004</v>
      </c>
      <c r="E10" s="177">
        <v>2.1372</v>
      </c>
    </row>
    <row r="11" spans="1:5" ht="13.5" thickBot="1">
      <c r="A11" s="174" t="s">
        <v>126</v>
      </c>
      <c r="B11" s="175">
        <v>0</v>
      </c>
      <c r="C11" s="177">
        <v>0</v>
      </c>
      <c r="D11" s="175">
        <v>0</v>
      </c>
      <c r="E11" s="177">
        <v>0</v>
      </c>
    </row>
    <row r="12" spans="1:5" ht="14.25" thickTop="1" thickBot="1">
      <c r="A12" s="171" t="s">
        <v>2</v>
      </c>
      <c r="B12" s="152">
        <v>203459335.59999999</v>
      </c>
      <c r="C12" s="172">
        <v>100</v>
      </c>
      <c r="D12" s="152">
        <v>203459335.59999999</v>
      </c>
      <c r="E12" s="172">
        <v>100</v>
      </c>
    </row>
    <row r="13" spans="1:5" ht="13.5" thickTop="1">
      <c r="A13" s="1" t="s">
        <v>124</v>
      </c>
    </row>
    <row r="14" spans="1:5">
      <c r="A14" s="174" t="s">
        <v>202</v>
      </c>
      <c r="B14" s="175">
        <v>0</v>
      </c>
      <c r="C14" s="177">
        <v>0</v>
      </c>
      <c r="D14" s="175">
        <v>0</v>
      </c>
      <c r="E14" s="177">
        <v>0</v>
      </c>
    </row>
    <row r="15" spans="1:5">
      <c r="A15" s="174" t="s">
        <v>201</v>
      </c>
      <c r="B15" s="175">
        <v>0</v>
      </c>
      <c r="C15" s="177">
        <v>0</v>
      </c>
      <c r="D15" s="175">
        <v>0</v>
      </c>
      <c r="E15" s="177">
        <v>0</v>
      </c>
    </row>
    <row r="16" spans="1:5">
      <c r="A16" s="174" t="s">
        <v>200</v>
      </c>
      <c r="B16" s="175">
        <v>0</v>
      </c>
      <c r="C16" s="177">
        <v>0</v>
      </c>
      <c r="D16" s="175">
        <v>0</v>
      </c>
      <c r="E16" s="177">
        <v>0</v>
      </c>
    </row>
    <row r="17" spans="1:5">
      <c r="A17" s="174" t="s">
        <v>199</v>
      </c>
      <c r="B17" s="175">
        <v>0</v>
      </c>
      <c r="C17" s="177">
        <v>0</v>
      </c>
      <c r="D17" s="175">
        <v>0</v>
      </c>
      <c r="E17" s="177">
        <v>0</v>
      </c>
    </row>
    <row r="18" spans="1:5">
      <c r="A18" s="174" t="s">
        <v>198</v>
      </c>
      <c r="B18" s="175">
        <v>0</v>
      </c>
      <c r="C18" s="177">
        <v>0</v>
      </c>
      <c r="D18" s="175">
        <v>0</v>
      </c>
      <c r="E18" s="177">
        <v>0</v>
      </c>
    </row>
    <row r="19" spans="1:5">
      <c r="A19" s="174" t="s">
        <v>197</v>
      </c>
      <c r="B19" s="175">
        <v>0</v>
      </c>
      <c r="C19" s="177">
        <v>0</v>
      </c>
      <c r="D19" s="175">
        <v>0</v>
      </c>
      <c r="E19" s="177">
        <v>0</v>
      </c>
    </row>
    <row r="20" spans="1:5">
      <c r="A20" s="174" t="s">
        <v>196</v>
      </c>
      <c r="B20" s="175">
        <v>0</v>
      </c>
      <c r="C20" s="177">
        <v>0</v>
      </c>
      <c r="D20" s="175">
        <v>0</v>
      </c>
      <c r="E20" s="177">
        <v>0</v>
      </c>
    </row>
    <row r="21" spans="1:5">
      <c r="A21" s="174" t="s">
        <v>195</v>
      </c>
      <c r="B21" s="175">
        <v>0</v>
      </c>
      <c r="C21" s="177">
        <v>0</v>
      </c>
      <c r="D21" s="175">
        <v>0</v>
      </c>
      <c r="E21" s="177">
        <v>0</v>
      </c>
    </row>
    <row r="22" spans="1:5" ht="13.5" thickBot="1">
      <c r="A22" s="174" t="s">
        <v>194</v>
      </c>
      <c r="B22" s="175">
        <v>0</v>
      </c>
      <c r="C22" s="177">
        <v>0</v>
      </c>
      <c r="D22" s="175">
        <v>0</v>
      </c>
      <c r="E22" s="177">
        <v>0</v>
      </c>
    </row>
    <row r="23" spans="1:5" ht="14.25" thickTop="1" thickBot="1">
      <c r="A23" s="171" t="s">
        <v>193</v>
      </c>
      <c r="B23" s="152">
        <v>0</v>
      </c>
      <c r="C23" s="172">
        <v>0</v>
      </c>
      <c r="D23" s="152">
        <v>0</v>
      </c>
      <c r="E23" s="172">
        <v>0</v>
      </c>
    </row>
    <row r="24" spans="1:5" ht="13.5" thickTop="1">
      <c r="A24" s="174" t="s">
        <v>192</v>
      </c>
      <c r="B24" s="175">
        <v>0</v>
      </c>
      <c r="C24" s="177">
        <v>0</v>
      </c>
      <c r="D24" s="175">
        <v>0</v>
      </c>
      <c r="E24" s="177">
        <v>0</v>
      </c>
    </row>
    <row r="25" spans="1:5">
      <c r="A25" s="174" t="s">
        <v>191</v>
      </c>
      <c r="B25" s="175">
        <v>0</v>
      </c>
      <c r="C25" s="177">
        <v>0</v>
      </c>
      <c r="D25" s="175">
        <v>0</v>
      </c>
      <c r="E25" s="177">
        <v>0</v>
      </c>
    </row>
    <row r="26" spans="1:5">
      <c r="A26" s="174" t="s">
        <v>190</v>
      </c>
      <c r="B26" s="175">
        <v>0</v>
      </c>
      <c r="C26" s="177">
        <v>0</v>
      </c>
      <c r="D26" s="175">
        <v>0</v>
      </c>
      <c r="E26" s="177">
        <v>0</v>
      </c>
    </row>
    <row r="27" spans="1:5" ht="13.5" thickBot="1">
      <c r="A27" s="174" t="s">
        <v>189</v>
      </c>
      <c r="B27" s="175">
        <v>35547298.060000002</v>
      </c>
      <c r="C27" s="177">
        <v>17.471499999999999</v>
      </c>
      <c r="D27" s="175">
        <v>35547298.060000002</v>
      </c>
      <c r="E27" s="177">
        <v>17.471499999999999</v>
      </c>
    </row>
    <row r="28" spans="1:5" ht="14.25" thickTop="1" thickBot="1">
      <c r="A28" s="171" t="s">
        <v>188</v>
      </c>
      <c r="B28" s="152">
        <v>35547298.060000002</v>
      </c>
      <c r="C28" s="172">
        <v>17.471499999999999</v>
      </c>
      <c r="D28" s="152">
        <v>35547298.060000002</v>
      </c>
      <c r="E28" s="172">
        <v>17.471499999999999</v>
      </c>
    </row>
    <row r="29" spans="1:5" ht="13.5" thickTop="1">
      <c r="A29" s="174" t="s">
        <v>187</v>
      </c>
      <c r="B29" s="175">
        <v>0</v>
      </c>
      <c r="C29" s="177">
        <v>0</v>
      </c>
      <c r="D29" s="175">
        <v>0</v>
      </c>
      <c r="E29" s="177">
        <v>0</v>
      </c>
    </row>
    <row r="30" spans="1:5">
      <c r="A30" s="174" t="s">
        <v>186</v>
      </c>
      <c r="B30" s="175">
        <v>16682352.960000001</v>
      </c>
      <c r="C30" s="177">
        <v>8.1994000000000007</v>
      </c>
      <c r="D30" s="175">
        <v>16682352.960000001</v>
      </c>
      <c r="E30" s="177">
        <v>8.1994000000000007</v>
      </c>
    </row>
    <row r="31" spans="1:5">
      <c r="A31" s="174" t="s">
        <v>185</v>
      </c>
      <c r="B31" s="175">
        <v>0</v>
      </c>
      <c r="C31" s="177">
        <v>0</v>
      </c>
      <c r="D31" s="175">
        <v>0</v>
      </c>
      <c r="E31" s="177">
        <v>0</v>
      </c>
    </row>
    <row r="32" spans="1:5">
      <c r="A32" s="174" t="s">
        <v>184</v>
      </c>
      <c r="B32" s="175">
        <v>0</v>
      </c>
      <c r="C32" s="177">
        <v>0</v>
      </c>
      <c r="D32" s="175">
        <v>0</v>
      </c>
      <c r="E32" s="177">
        <v>0</v>
      </c>
    </row>
    <row r="33" spans="1:5">
      <c r="A33" s="174" t="s">
        <v>183</v>
      </c>
      <c r="B33" s="175">
        <v>0</v>
      </c>
      <c r="C33" s="177">
        <v>0</v>
      </c>
      <c r="D33" s="175">
        <v>0</v>
      </c>
      <c r="E33" s="177">
        <v>0</v>
      </c>
    </row>
    <row r="34" spans="1:5">
      <c r="A34" s="174" t="s">
        <v>182</v>
      </c>
      <c r="B34" s="175">
        <v>14892140.34</v>
      </c>
      <c r="C34" s="177">
        <v>7.3194999999999997</v>
      </c>
      <c r="D34" s="175">
        <v>14892140.34</v>
      </c>
      <c r="E34" s="177">
        <v>7.3194999999999997</v>
      </c>
    </row>
    <row r="35" spans="1:5" ht="13.5" thickBot="1">
      <c r="A35" s="174" t="s">
        <v>181</v>
      </c>
      <c r="B35" s="175">
        <v>19893295.5</v>
      </c>
      <c r="C35" s="177">
        <v>9.7774999999999999</v>
      </c>
      <c r="D35" s="175">
        <v>19893295.5</v>
      </c>
      <c r="E35" s="177">
        <v>9.7774999999999999</v>
      </c>
    </row>
    <row r="36" spans="1:5" ht="14.25" thickTop="1" thickBot="1">
      <c r="A36" s="171" t="s">
        <v>180</v>
      </c>
      <c r="B36" s="152">
        <v>51467788.799999997</v>
      </c>
      <c r="C36" s="172">
        <v>25.296399999999998</v>
      </c>
      <c r="D36" s="152">
        <v>51467788.799999997</v>
      </c>
      <c r="E36" s="172">
        <v>25.296399999999998</v>
      </c>
    </row>
    <row r="37" spans="1:5" ht="13.5" thickTop="1">
      <c r="A37" s="174" t="s">
        <v>179</v>
      </c>
      <c r="B37" s="175">
        <v>0</v>
      </c>
      <c r="C37" s="177">
        <v>0</v>
      </c>
      <c r="D37" s="175">
        <v>0</v>
      </c>
      <c r="E37" s="177">
        <v>0</v>
      </c>
    </row>
    <row r="38" spans="1:5">
      <c r="A38" s="174" t="s">
        <v>178</v>
      </c>
      <c r="B38" s="175">
        <v>0</v>
      </c>
      <c r="C38" s="177">
        <v>0</v>
      </c>
      <c r="D38" s="175">
        <v>0</v>
      </c>
      <c r="E38" s="177">
        <v>0</v>
      </c>
    </row>
    <row r="39" spans="1:5">
      <c r="A39" s="174" t="s">
        <v>177</v>
      </c>
      <c r="B39" s="175">
        <v>0</v>
      </c>
      <c r="C39" s="177">
        <v>0</v>
      </c>
      <c r="D39" s="175">
        <v>0</v>
      </c>
      <c r="E39" s="177">
        <v>0</v>
      </c>
    </row>
    <row r="40" spans="1:5" ht="13.5" thickBot="1">
      <c r="A40" s="174" t="s">
        <v>176</v>
      </c>
      <c r="B40" s="175">
        <v>0</v>
      </c>
      <c r="C40" s="177">
        <v>0</v>
      </c>
      <c r="D40" s="175">
        <v>0</v>
      </c>
      <c r="E40" s="177">
        <v>0</v>
      </c>
    </row>
    <row r="41" spans="1:5" ht="14.25" thickTop="1" thickBot="1">
      <c r="A41" s="171" t="s">
        <v>175</v>
      </c>
      <c r="B41" s="152">
        <v>0</v>
      </c>
      <c r="C41" s="172">
        <v>0</v>
      </c>
      <c r="D41" s="152">
        <v>0</v>
      </c>
      <c r="E41" s="172">
        <v>0</v>
      </c>
    </row>
    <row r="42" spans="1:5" ht="13.5" thickTop="1">
      <c r="A42" s="174" t="s">
        <v>174</v>
      </c>
      <c r="B42" s="175">
        <v>0</v>
      </c>
      <c r="C42" s="177">
        <v>0</v>
      </c>
      <c r="D42" s="175">
        <v>0</v>
      </c>
      <c r="E42" s="177">
        <v>0</v>
      </c>
    </row>
    <row r="43" spans="1:5">
      <c r="A43" s="174" t="s">
        <v>173</v>
      </c>
      <c r="B43" s="175">
        <v>0</v>
      </c>
      <c r="C43" s="177">
        <v>0</v>
      </c>
      <c r="D43" s="175">
        <v>0</v>
      </c>
      <c r="E43" s="177">
        <v>0</v>
      </c>
    </row>
    <row r="44" spans="1:5">
      <c r="A44" s="174" t="s">
        <v>172</v>
      </c>
      <c r="B44" s="175">
        <v>0</v>
      </c>
      <c r="C44" s="177">
        <v>0</v>
      </c>
      <c r="D44" s="175">
        <v>0</v>
      </c>
      <c r="E44" s="177">
        <v>0</v>
      </c>
    </row>
    <row r="45" spans="1:5">
      <c r="A45" s="174" t="s">
        <v>171</v>
      </c>
      <c r="B45" s="175">
        <v>0</v>
      </c>
      <c r="C45" s="177">
        <v>0</v>
      </c>
      <c r="D45" s="175">
        <v>0</v>
      </c>
      <c r="E45" s="177">
        <v>0</v>
      </c>
    </row>
    <row r="46" spans="1:5">
      <c r="A46" s="174" t="s">
        <v>170</v>
      </c>
      <c r="B46" s="175">
        <v>0</v>
      </c>
      <c r="C46" s="177">
        <v>0</v>
      </c>
      <c r="D46" s="175">
        <v>0</v>
      </c>
      <c r="E46" s="177">
        <v>0</v>
      </c>
    </row>
    <row r="47" spans="1:5">
      <c r="A47" s="174" t="s">
        <v>169</v>
      </c>
      <c r="B47" s="175">
        <v>0</v>
      </c>
      <c r="C47" s="177">
        <v>0</v>
      </c>
      <c r="D47" s="175">
        <v>0</v>
      </c>
      <c r="E47" s="177">
        <v>0</v>
      </c>
    </row>
    <row r="48" spans="1:5" ht="13.5" thickBot="1">
      <c r="A48" s="174" t="s">
        <v>39</v>
      </c>
      <c r="B48" s="175">
        <v>0</v>
      </c>
      <c r="C48" s="177">
        <v>0</v>
      </c>
      <c r="D48" s="175">
        <v>0</v>
      </c>
      <c r="E48" s="177">
        <v>0</v>
      </c>
    </row>
    <row r="49" spans="1:5" ht="14.25" thickTop="1" thickBot="1">
      <c r="A49" s="171" t="s">
        <v>168</v>
      </c>
      <c r="B49" s="152">
        <v>0</v>
      </c>
      <c r="C49" s="172">
        <v>0</v>
      </c>
      <c r="D49" s="152">
        <v>0</v>
      </c>
      <c r="E49" s="172">
        <v>0</v>
      </c>
    </row>
    <row r="50" spans="1:5" ht="13.5" thickTop="1">
      <c r="A50" s="174" t="s">
        <v>167</v>
      </c>
      <c r="B50" s="175">
        <v>0</v>
      </c>
      <c r="C50" s="177">
        <v>0</v>
      </c>
      <c r="D50" s="175">
        <v>0</v>
      </c>
      <c r="E50" s="177">
        <v>0</v>
      </c>
    </row>
    <row r="51" spans="1:5" ht="13.5" thickBot="1">
      <c r="A51" s="174" t="s">
        <v>166</v>
      </c>
      <c r="B51" s="175">
        <v>0</v>
      </c>
      <c r="C51" s="177">
        <v>0</v>
      </c>
      <c r="D51" s="175">
        <v>0</v>
      </c>
      <c r="E51" s="177">
        <v>0</v>
      </c>
    </row>
    <row r="52" spans="1:5" ht="14.25" thickTop="1" thickBot="1">
      <c r="A52" s="171" t="s">
        <v>165</v>
      </c>
      <c r="B52" s="152">
        <v>0</v>
      </c>
      <c r="C52" s="172">
        <v>0</v>
      </c>
      <c r="D52" s="152">
        <v>0</v>
      </c>
      <c r="E52" s="172">
        <v>0</v>
      </c>
    </row>
    <row r="53" spans="1:5" ht="13.5" thickTop="1">
      <c r="A53" s="174" t="s">
        <v>164</v>
      </c>
      <c r="B53" s="175">
        <v>0</v>
      </c>
      <c r="C53" s="177">
        <v>0</v>
      </c>
      <c r="D53" s="175">
        <v>0</v>
      </c>
      <c r="E53" s="177">
        <v>0</v>
      </c>
    </row>
    <row r="54" spans="1:5">
      <c r="A54" s="174" t="s">
        <v>163</v>
      </c>
      <c r="B54" s="175">
        <v>0</v>
      </c>
      <c r="C54" s="177">
        <v>0</v>
      </c>
      <c r="D54" s="175">
        <v>0</v>
      </c>
      <c r="E54" s="177">
        <v>0</v>
      </c>
    </row>
    <row r="55" spans="1:5">
      <c r="A55" s="174" t="s">
        <v>162</v>
      </c>
      <c r="B55" s="175">
        <v>0</v>
      </c>
      <c r="C55" s="177">
        <v>0</v>
      </c>
      <c r="D55" s="175">
        <v>0</v>
      </c>
      <c r="E55" s="177">
        <v>0</v>
      </c>
    </row>
    <row r="56" spans="1:5">
      <c r="A56" s="174" t="s">
        <v>161</v>
      </c>
      <c r="B56" s="175">
        <v>0</v>
      </c>
      <c r="C56" s="177">
        <v>0</v>
      </c>
      <c r="D56" s="175">
        <v>0</v>
      </c>
      <c r="E56" s="177">
        <v>0</v>
      </c>
    </row>
    <row r="57" spans="1:5">
      <c r="A57" s="174" t="s">
        <v>160</v>
      </c>
      <c r="B57" s="175">
        <v>0</v>
      </c>
      <c r="C57" s="177">
        <v>0</v>
      </c>
      <c r="D57" s="175">
        <v>0</v>
      </c>
      <c r="E57" s="177">
        <v>0</v>
      </c>
    </row>
    <row r="58" spans="1:5">
      <c r="A58" s="174" t="s">
        <v>159</v>
      </c>
      <c r="B58" s="175">
        <v>0</v>
      </c>
      <c r="C58" s="177">
        <v>0</v>
      </c>
      <c r="D58" s="175">
        <v>0</v>
      </c>
      <c r="E58" s="177">
        <v>0</v>
      </c>
    </row>
    <row r="59" spans="1:5" ht="13.5" thickBot="1">
      <c r="A59" s="174" t="s">
        <v>158</v>
      </c>
      <c r="B59" s="175">
        <v>0</v>
      </c>
      <c r="C59" s="177">
        <v>0</v>
      </c>
      <c r="D59" s="175">
        <v>0</v>
      </c>
      <c r="E59" s="177">
        <v>0</v>
      </c>
    </row>
    <row r="60" spans="1:5" ht="14.25" thickTop="1" thickBot="1">
      <c r="A60" s="171" t="s">
        <v>157</v>
      </c>
      <c r="B60" s="152">
        <v>0</v>
      </c>
      <c r="C60" s="172">
        <v>0</v>
      </c>
      <c r="D60" s="152">
        <v>0</v>
      </c>
      <c r="E60" s="172">
        <v>0</v>
      </c>
    </row>
    <row r="61" spans="1:5" ht="13.5" thickTop="1">
      <c r="A61" s="174" t="s">
        <v>156</v>
      </c>
      <c r="B61" s="175">
        <v>10659556.279999999</v>
      </c>
      <c r="C61" s="177">
        <v>5.2392000000000003</v>
      </c>
      <c r="D61" s="175">
        <v>10659556.279999999</v>
      </c>
      <c r="E61" s="177">
        <v>5.2392000000000003</v>
      </c>
    </row>
    <row r="62" spans="1:5" ht="13.5" thickBot="1">
      <c r="A62" s="174" t="s">
        <v>155</v>
      </c>
      <c r="B62" s="175">
        <v>0</v>
      </c>
      <c r="C62" s="177">
        <v>0</v>
      </c>
      <c r="D62" s="175">
        <v>0</v>
      </c>
      <c r="E62" s="177">
        <v>0</v>
      </c>
    </row>
    <row r="63" spans="1:5" ht="14.25" thickTop="1" thickBot="1">
      <c r="A63" s="171" t="s">
        <v>154</v>
      </c>
      <c r="B63" s="152">
        <v>10659556.279999999</v>
      </c>
      <c r="C63" s="172">
        <v>5.2392000000000003</v>
      </c>
      <c r="D63" s="152">
        <v>10659556.279999999</v>
      </c>
      <c r="E63" s="172">
        <v>5.2392000000000003</v>
      </c>
    </row>
    <row r="64" spans="1:5" ht="13.5" thickTop="1">
      <c r="A64" s="174" t="s">
        <v>149</v>
      </c>
      <c r="B64" s="175">
        <v>0</v>
      </c>
      <c r="C64" s="177">
        <v>0</v>
      </c>
      <c r="D64" s="175">
        <v>0</v>
      </c>
      <c r="E64" s="177">
        <v>0</v>
      </c>
    </row>
    <row r="65" spans="1:5" ht="13.5" thickBot="1">
      <c r="A65" s="174" t="s">
        <v>148</v>
      </c>
      <c r="B65" s="175">
        <v>19405603.219999999</v>
      </c>
      <c r="C65" s="177">
        <v>9.5378000000000007</v>
      </c>
      <c r="D65" s="175">
        <v>19405603.219999999</v>
      </c>
      <c r="E65" s="177">
        <v>9.5378000000000007</v>
      </c>
    </row>
    <row r="66" spans="1:5" ht="14.25" thickTop="1" thickBot="1">
      <c r="A66" s="171" t="s">
        <v>147</v>
      </c>
      <c r="B66" s="152">
        <v>19405603.219999999</v>
      </c>
      <c r="C66" s="172">
        <v>9.5378000000000007</v>
      </c>
      <c r="D66" s="152">
        <v>19405603.219999999</v>
      </c>
      <c r="E66" s="172">
        <v>9.5378000000000007</v>
      </c>
    </row>
    <row r="67" spans="1:5" ht="13.5" thickTop="1">
      <c r="A67" s="174" t="s">
        <v>152</v>
      </c>
      <c r="B67" s="175">
        <v>0</v>
      </c>
      <c r="C67" s="177">
        <v>0</v>
      </c>
      <c r="D67" s="175">
        <v>0</v>
      </c>
      <c r="E67" s="177">
        <v>0</v>
      </c>
    </row>
    <row r="68" spans="1:5" ht="13.5" thickBot="1">
      <c r="A68" s="174" t="s">
        <v>151</v>
      </c>
      <c r="B68" s="175">
        <v>0</v>
      </c>
      <c r="C68" s="177">
        <v>0</v>
      </c>
      <c r="D68" s="175">
        <v>0</v>
      </c>
      <c r="E68" s="177">
        <v>0</v>
      </c>
    </row>
    <row r="69" spans="1:5" ht="14.25" thickTop="1" thickBot="1">
      <c r="A69" s="171" t="s">
        <v>150</v>
      </c>
      <c r="B69" s="152">
        <v>0</v>
      </c>
      <c r="C69" s="172">
        <v>0</v>
      </c>
      <c r="D69" s="152">
        <v>0</v>
      </c>
      <c r="E69" s="172">
        <v>0</v>
      </c>
    </row>
    <row r="70" spans="1:5" ht="13.5" thickTop="1">
      <c r="A70" s="174" t="s">
        <v>146</v>
      </c>
      <c r="B70" s="175">
        <v>0</v>
      </c>
      <c r="C70" s="177">
        <v>0</v>
      </c>
      <c r="D70" s="175">
        <v>0</v>
      </c>
      <c r="E70" s="177">
        <v>0</v>
      </c>
    </row>
    <row r="71" spans="1:5" ht="13.5" thickBot="1">
      <c r="A71" s="174" t="s">
        <v>145</v>
      </c>
      <c r="B71" s="175">
        <v>0</v>
      </c>
      <c r="C71" s="177">
        <v>0</v>
      </c>
      <c r="D71" s="175">
        <v>0</v>
      </c>
      <c r="E71" s="177">
        <v>0</v>
      </c>
    </row>
    <row r="72" spans="1:5" ht="14.25" thickTop="1" thickBot="1">
      <c r="A72" s="171" t="s">
        <v>144</v>
      </c>
      <c r="B72" s="152">
        <v>0</v>
      </c>
      <c r="C72" s="172">
        <v>0</v>
      </c>
      <c r="D72" s="152">
        <v>0</v>
      </c>
      <c r="E72" s="172">
        <v>0</v>
      </c>
    </row>
    <row r="73" spans="1:5" ht="14.25" thickTop="1" thickBot="1">
      <c r="A73" s="171" t="s">
        <v>153</v>
      </c>
      <c r="B73" s="152">
        <v>0</v>
      </c>
      <c r="C73" s="172">
        <v>0</v>
      </c>
      <c r="D73" s="152">
        <v>0</v>
      </c>
      <c r="E73" s="172">
        <v>0</v>
      </c>
    </row>
    <row r="74" spans="1:5" ht="14.25" thickTop="1" thickBot="1">
      <c r="A74" s="171" t="s">
        <v>227</v>
      </c>
      <c r="B74" s="152">
        <v>0</v>
      </c>
      <c r="C74" s="172">
        <v>0</v>
      </c>
      <c r="D74" s="152">
        <v>0</v>
      </c>
      <c r="E74" s="172">
        <v>0</v>
      </c>
    </row>
    <row r="75" spans="1:5" ht="14.25" thickTop="1" thickBot="1">
      <c r="A75" s="171" t="s">
        <v>137</v>
      </c>
      <c r="B75" s="152">
        <v>117080246.36</v>
      </c>
      <c r="C75" s="172">
        <v>57.544800000000002</v>
      </c>
      <c r="D75" s="152">
        <v>117080246.36</v>
      </c>
      <c r="E75" s="172">
        <v>57.544800000000002</v>
      </c>
    </row>
    <row r="76" spans="1:5" ht="14.25" thickTop="1" thickBot="1">
      <c r="A76" s="171" t="s">
        <v>110</v>
      </c>
      <c r="B76" s="152">
        <v>74827116.430000007</v>
      </c>
      <c r="C76" s="172">
        <v>36.7774</v>
      </c>
      <c r="D76" s="152">
        <v>74827116.430000007</v>
      </c>
      <c r="E76" s="172">
        <v>36.7774</v>
      </c>
    </row>
    <row r="77" spans="1:5" ht="14.25" thickTop="1" thickBot="1">
      <c r="A77" s="171" t="s">
        <v>136</v>
      </c>
      <c r="B77" s="152">
        <v>191907362.78999999</v>
      </c>
      <c r="C77" s="172">
        <v>94.322199999999995</v>
      </c>
      <c r="D77" s="152">
        <v>191907362.78999999</v>
      </c>
      <c r="E77" s="172">
        <v>94.322199999999995</v>
      </c>
    </row>
    <row r="78" spans="1:5" ht="13.5" thickTop="1">
      <c r="A78" s="174" t="s">
        <v>92</v>
      </c>
      <c r="B78" s="175">
        <v>0</v>
      </c>
      <c r="C78" s="177">
        <v>0</v>
      </c>
      <c r="D78" s="175">
        <v>0</v>
      </c>
      <c r="E78" s="177">
        <v>0</v>
      </c>
    </row>
    <row r="79" spans="1:5">
      <c r="A79" s="174" t="s">
        <v>249</v>
      </c>
      <c r="B79" s="175">
        <v>0</v>
      </c>
      <c r="C79" s="177">
        <v>0</v>
      </c>
      <c r="D79" s="175">
        <v>0</v>
      </c>
      <c r="E79" s="177">
        <v>0</v>
      </c>
    </row>
    <row r="80" spans="1:5" ht="13.5" thickBot="1">
      <c r="A80" s="174" t="s">
        <v>250</v>
      </c>
      <c r="B80" s="175">
        <v>0</v>
      </c>
      <c r="C80" s="177">
        <v>0</v>
      </c>
      <c r="D80" s="175">
        <v>0</v>
      </c>
      <c r="E80" s="177">
        <v>0</v>
      </c>
    </row>
    <row r="81" spans="1:5" ht="14.25" thickTop="1" thickBot="1">
      <c r="A81" s="171" t="s">
        <v>89</v>
      </c>
      <c r="B81" s="152">
        <v>0</v>
      </c>
      <c r="C81" s="172">
        <v>0</v>
      </c>
      <c r="D81" s="152">
        <v>0</v>
      </c>
      <c r="E81" s="172">
        <v>0</v>
      </c>
    </row>
    <row r="82" spans="1:5" ht="14.25" thickTop="1" thickBot="1"/>
    <row r="83" spans="1:5" ht="13.5" thickTop="1">
      <c r="A83" s="179" t="s">
        <v>88</v>
      </c>
      <c r="B83" s="180">
        <v>2849</v>
      </c>
      <c r="C83" s="180"/>
      <c r="D83" s="180">
        <v>2286</v>
      </c>
      <c r="E83" s="180"/>
    </row>
    <row r="84" spans="1:5" ht="13.5" thickBot="1">
      <c r="A84" s="181" t="s">
        <v>135</v>
      </c>
      <c r="B84" s="178">
        <v>114635.3</v>
      </c>
      <c r="C84" s="178"/>
      <c r="D84" s="178">
        <v>89002.33</v>
      </c>
      <c r="E84" s="178"/>
    </row>
    <row r="85" spans="1:5" ht="13.5" thickTop="1"/>
    <row r="87" spans="1:5">
      <c r="A87" s="174" t="s">
        <v>251</v>
      </c>
      <c r="B87" s="175">
        <v>96568929.329999998</v>
      </c>
      <c r="D87" s="175">
        <v>34625.339999999997</v>
      </c>
    </row>
  </sheetData>
  <mergeCells count="1">
    <mergeCell ref="D2:E3"/>
  </mergeCells>
  <pageMargins left="0.75" right="0.75" top="1" bottom="1" header="0.5" footer="0.5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>
  <dimension ref="A1:I87"/>
  <sheetViews>
    <sheetView workbookViewId="0"/>
  </sheetViews>
  <sheetFormatPr defaultRowHeight="12.75"/>
  <cols>
    <col min="1" max="1" width="50.7109375" style="174" bestFit="1" customWidth="1"/>
    <col min="2" max="2" width="12" style="175" bestFit="1" customWidth="1"/>
    <col min="3" max="3" width="8" style="177" bestFit="1" customWidth="1"/>
    <col min="4" max="4" width="12" style="175" bestFit="1" customWidth="1"/>
    <col min="5" max="5" width="8" style="177" bestFit="1" customWidth="1"/>
    <col min="6" max="6" width="12" style="175" bestFit="1" customWidth="1"/>
    <col min="7" max="7" width="8" style="177" bestFit="1" customWidth="1"/>
    <col min="8" max="8" width="12" style="175" bestFit="1" customWidth="1"/>
    <col min="9" max="9" width="8" style="177" bestFit="1" customWidth="1"/>
    <col min="10" max="256" width="9.140625" style="174"/>
    <col min="257" max="257" width="50.7109375" style="174" bestFit="1" customWidth="1"/>
    <col min="258" max="258" width="12" style="174" bestFit="1" customWidth="1"/>
    <col min="259" max="259" width="8" style="174" bestFit="1" customWidth="1"/>
    <col min="260" max="260" width="12" style="174" bestFit="1" customWidth="1"/>
    <col min="261" max="261" width="8" style="174" bestFit="1" customWidth="1"/>
    <col min="262" max="262" width="12" style="174" bestFit="1" customWidth="1"/>
    <col min="263" max="263" width="8" style="174" bestFit="1" customWidth="1"/>
    <col min="264" max="264" width="12" style="174" bestFit="1" customWidth="1"/>
    <col min="265" max="265" width="8" style="174" bestFit="1" customWidth="1"/>
    <col min="266" max="512" width="9.140625" style="174"/>
    <col min="513" max="513" width="50.7109375" style="174" bestFit="1" customWidth="1"/>
    <col min="514" max="514" width="12" style="174" bestFit="1" customWidth="1"/>
    <col min="515" max="515" width="8" style="174" bestFit="1" customWidth="1"/>
    <col min="516" max="516" width="12" style="174" bestFit="1" customWidth="1"/>
    <col min="517" max="517" width="8" style="174" bestFit="1" customWidth="1"/>
    <col min="518" max="518" width="12" style="174" bestFit="1" customWidth="1"/>
    <col min="519" max="519" width="8" style="174" bestFit="1" customWidth="1"/>
    <col min="520" max="520" width="12" style="174" bestFit="1" customWidth="1"/>
    <col min="521" max="521" width="8" style="174" bestFit="1" customWidth="1"/>
    <col min="522" max="768" width="9.140625" style="174"/>
    <col min="769" max="769" width="50.7109375" style="174" bestFit="1" customWidth="1"/>
    <col min="770" max="770" width="12" style="174" bestFit="1" customWidth="1"/>
    <col min="771" max="771" width="8" style="174" bestFit="1" customWidth="1"/>
    <col min="772" max="772" width="12" style="174" bestFit="1" customWidth="1"/>
    <col min="773" max="773" width="8" style="174" bestFit="1" customWidth="1"/>
    <col min="774" max="774" width="12" style="174" bestFit="1" customWidth="1"/>
    <col min="775" max="775" width="8" style="174" bestFit="1" customWidth="1"/>
    <col min="776" max="776" width="12" style="174" bestFit="1" customWidth="1"/>
    <col min="777" max="777" width="8" style="174" bestFit="1" customWidth="1"/>
    <col min="778" max="1024" width="9.140625" style="174"/>
    <col min="1025" max="1025" width="50.7109375" style="174" bestFit="1" customWidth="1"/>
    <col min="1026" max="1026" width="12" style="174" bestFit="1" customWidth="1"/>
    <col min="1027" max="1027" width="8" style="174" bestFit="1" customWidth="1"/>
    <col min="1028" max="1028" width="12" style="174" bestFit="1" customWidth="1"/>
    <col min="1029" max="1029" width="8" style="174" bestFit="1" customWidth="1"/>
    <col min="1030" max="1030" width="12" style="174" bestFit="1" customWidth="1"/>
    <col min="1031" max="1031" width="8" style="174" bestFit="1" customWidth="1"/>
    <col min="1032" max="1032" width="12" style="174" bestFit="1" customWidth="1"/>
    <col min="1033" max="1033" width="8" style="174" bestFit="1" customWidth="1"/>
    <col min="1034" max="1280" width="9.140625" style="174"/>
    <col min="1281" max="1281" width="50.7109375" style="174" bestFit="1" customWidth="1"/>
    <col min="1282" max="1282" width="12" style="174" bestFit="1" customWidth="1"/>
    <col min="1283" max="1283" width="8" style="174" bestFit="1" customWidth="1"/>
    <col min="1284" max="1284" width="12" style="174" bestFit="1" customWidth="1"/>
    <col min="1285" max="1285" width="8" style="174" bestFit="1" customWidth="1"/>
    <col min="1286" max="1286" width="12" style="174" bestFit="1" customWidth="1"/>
    <col min="1287" max="1287" width="8" style="174" bestFit="1" customWidth="1"/>
    <col min="1288" max="1288" width="12" style="174" bestFit="1" customWidth="1"/>
    <col min="1289" max="1289" width="8" style="174" bestFit="1" customWidth="1"/>
    <col min="1290" max="1536" width="9.140625" style="174"/>
    <col min="1537" max="1537" width="50.7109375" style="174" bestFit="1" customWidth="1"/>
    <col min="1538" max="1538" width="12" style="174" bestFit="1" customWidth="1"/>
    <col min="1539" max="1539" width="8" style="174" bestFit="1" customWidth="1"/>
    <col min="1540" max="1540" width="12" style="174" bestFit="1" customWidth="1"/>
    <col min="1541" max="1541" width="8" style="174" bestFit="1" customWidth="1"/>
    <col min="1542" max="1542" width="12" style="174" bestFit="1" customWidth="1"/>
    <col min="1543" max="1543" width="8" style="174" bestFit="1" customWidth="1"/>
    <col min="1544" max="1544" width="12" style="174" bestFit="1" customWidth="1"/>
    <col min="1545" max="1545" width="8" style="174" bestFit="1" customWidth="1"/>
    <col min="1546" max="1792" width="9.140625" style="174"/>
    <col min="1793" max="1793" width="50.7109375" style="174" bestFit="1" customWidth="1"/>
    <col min="1794" max="1794" width="12" style="174" bestFit="1" customWidth="1"/>
    <col min="1795" max="1795" width="8" style="174" bestFit="1" customWidth="1"/>
    <col min="1796" max="1796" width="12" style="174" bestFit="1" customWidth="1"/>
    <col min="1797" max="1797" width="8" style="174" bestFit="1" customWidth="1"/>
    <col min="1798" max="1798" width="12" style="174" bestFit="1" customWidth="1"/>
    <col min="1799" max="1799" width="8" style="174" bestFit="1" customWidth="1"/>
    <col min="1800" max="1800" width="12" style="174" bestFit="1" customWidth="1"/>
    <col min="1801" max="1801" width="8" style="174" bestFit="1" customWidth="1"/>
    <col min="1802" max="2048" width="9.140625" style="174"/>
    <col min="2049" max="2049" width="50.7109375" style="174" bestFit="1" customWidth="1"/>
    <col min="2050" max="2050" width="12" style="174" bestFit="1" customWidth="1"/>
    <col min="2051" max="2051" width="8" style="174" bestFit="1" customWidth="1"/>
    <col min="2052" max="2052" width="12" style="174" bestFit="1" customWidth="1"/>
    <col min="2053" max="2053" width="8" style="174" bestFit="1" customWidth="1"/>
    <col min="2054" max="2054" width="12" style="174" bestFit="1" customWidth="1"/>
    <col min="2055" max="2055" width="8" style="174" bestFit="1" customWidth="1"/>
    <col min="2056" max="2056" width="12" style="174" bestFit="1" customWidth="1"/>
    <col min="2057" max="2057" width="8" style="174" bestFit="1" customWidth="1"/>
    <col min="2058" max="2304" width="9.140625" style="174"/>
    <col min="2305" max="2305" width="50.7109375" style="174" bestFit="1" customWidth="1"/>
    <col min="2306" max="2306" width="12" style="174" bestFit="1" customWidth="1"/>
    <col min="2307" max="2307" width="8" style="174" bestFit="1" customWidth="1"/>
    <col min="2308" max="2308" width="12" style="174" bestFit="1" customWidth="1"/>
    <col min="2309" max="2309" width="8" style="174" bestFit="1" customWidth="1"/>
    <col min="2310" max="2310" width="12" style="174" bestFit="1" customWidth="1"/>
    <col min="2311" max="2311" width="8" style="174" bestFit="1" customWidth="1"/>
    <col min="2312" max="2312" width="12" style="174" bestFit="1" customWidth="1"/>
    <col min="2313" max="2313" width="8" style="174" bestFit="1" customWidth="1"/>
    <col min="2314" max="2560" width="9.140625" style="174"/>
    <col min="2561" max="2561" width="50.7109375" style="174" bestFit="1" customWidth="1"/>
    <col min="2562" max="2562" width="12" style="174" bestFit="1" customWidth="1"/>
    <col min="2563" max="2563" width="8" style="174" bestFit="1" customWidth="1"/>
    <col min="2564" max="2564" width="12" style="174" bestFit="1" customWidth="1"/>
    <col min="2565" max="2565" width="8" style="174" bestFit="1" customWidth="1"/>
    <col min="2566" max="2566" width="12" style="174" bestFit="1" customWidth="1"/>
    <col min="2567" max="2567" width="8" style="174" bestFit="1" customWidth="1"/>
    <col min="2568" max="2568" width="12" style="174" bestFit="1" customWidth="1"/>
    <col min="2569" max="2569" width="8" style="174" bestFit="1" customWidth="1"/>
    <col min="2570" max="2816" width="9.140625" style="174"/>
    <col min="2817" max="2817" width="50.7109375" style="174" bestFit="1" customWidth="1"/>
    <col min="2818" max="2818" width="12" style="174" bestFit="1" customWidth="1"/>
    <col min="2819" max="2819" width="8" style="174" bestFit="1" customWidth="1"/>
    <col min="2820" max="2820" width="12" style="174" bestFit="1" customWidth="1"/>
    <col min="2821" max="2821" width="8" style="174" bestFit="1" customWidth="1"/>
    <col min="2822" max="2822" width="12" style="174" bestFit="1" customWidth="1"/>
    <col min="2823" max="2823" width="8" style="174" bestFit="1" customWidth="1"/>
    <col min="2824" max="2824" width="12" style="174" bestFit="1" customWidth="1"/>
    <col min="2825" max="2825" width="8" style="174" bestFit="1" customWidth="1"/>
    <col min="2826" max="3072" width="9.140625" style="174"/>
    <col min="3073" max="3073" width="50.7109375" style="174" bestFit="1" customWidth="1"/>
    <col min="3074" max="3074" width="12" style="174" bestFit="1" customWidth="1"/>
    <col min="3075" max="3075" width="8" style="174" bestFit="1" customWidth="1"/>
    <col min="3076" max="3076" width="12" style="174" bestFit="1" customWidth="1"/>
    <col min="3077" max="3077" width="8" style="174" bestFit="1" customWidth="1"/>
    <col min="3078" max="3078" width="12" style="174" bestFit="1" customWidth="1"/>
    <col min="3079" max="3079" width="8" style="174" bestFit="1" customWidth="1"/>
    <col min="3080" max="3080" width="12" style="174" bestFit="1" customWidth="1"/>
    <col min="3081" max="3081" width="8" style="174" bestFit="1" customWidth="1"/>
    <col min="3082" max="3328" width="9.140625" style="174"/>
    <col min="3329" max="3329" width="50.7109375" style="174" bestFit="1" customWidth="1"/>
    <col min="3330" max="3330" width="12" style="174" bestFit="1" customWidth="1"/>
    <col min="3331" max="3331" width="8" style="174" bestFit="1" customWidth="1"/>
    <col min="3332" max="3332" width="12" style="174" bestFit="1" customWidth="1"/>
    <col min="3333" max="3333" width="8" style="174" bestFit="1" customWidth="1"/>
    <col min="3334" max="3334" width="12" style="174" bestFit="1" customWidth="1"/>
    <col min="3335" max="3335" width="8" style="174" bestFit="1" customWidth="1"/>
    <col min="3336" max="3336" width="12" style="174" bestFit="1" customWidth="1"/>
    <col min="3337" max="3337" width="8" style="174" bestFit="1" customWidth="1"/>
    <col min="3338" max="3584" width="9.140625" style="174"/>
    <col min="3585" max="3585" width="50.7109375" style="174" bestFit="1" customWidth="1"/>
    <col min="3586" max="3586" width="12" style="174" bestFit="1" customWidth="1"/>
    <col min="3587" max="3587" width="8" style="174" bestFit="1" customWidth="1"/>
    <col min="3588" max="3588" width="12" style="174" bestFit="1" customWidth="1"/>
    <col min="3589" max="3589" width="8" style="174" bestFit="1" customWidth="1"/>
    <col min="3590" max="3590" width="12" style="174" bestFit="1" customWidth="1"/>
    <col min="3591" max="3591" width="8" style="174" bestFit="1" customWidth="1"/>
    <col min="3592" max="3592" width="12" style="174" bestFit="1" customWidth="1"/>
    <col min="3593" max="3593" width="8" style="174" bestFit="1" customWidth="1"/>
    <col min="3594" max="3840" width="9.140625" style="174"/>
    <col min="3841" max="3841" width="50.7109375" style="174" bestFit="1" customWidth="1"/>
    <col min="3842" max="3842" width="12" style="174" bestFit="1" customWidth="1"/>
    <col min="3843" max="3843" width="8" style="174" bestFit="1" customWidth="1"/>
    <col min="3844" max="3844" width="12" style="174" bestFit="1" customWidth="1"/>
    <col min="3845" max="3845" width="8" style="174" bestFit="1" customWidth="1"/>
    <col min="3846" max="3846" width="12" style="174" bestFit="1" customWidth="1"/>
    <col min="3847" max="3847" width="8" style="174" bestFit="1" customWidth="1"/>
    <col min="3848" max="3848" width="12" style="174" bestFit="1" customWidth="1"/>
    <col min="3849" max="3849" width="8" style="174" bestFit="1" customWidth="1"/>
    <col min="3850" max="4096" width="9.140625" style="174"/>
    <col min="4097" max="4097" width="50.7109375" style="174" bestFit="1" customWidth="1"/>
    <col min="4098" max="4098" width="12" style="174" bestFit="1" customWidth="1"/>
    <col min="4099" max="4099" width="8" style="174" bestFit="1" customWidth="1"/>
    <col min="4100" max="4100" width="12" style="174" bestFit="1" customWidth="1"/>
    <col min="4101" max="4101" width="8" style="174" bestFit="1" customWidth="1"/>
    <col min="4102" max="4102" width="12" style="174" bestFit="1" customWidth="1"/>
    <col min="4103" max="4103" width="8" style="174" bestFit="1" customWidth="1"/>
    <col min="4104" max="4104" width="12" style="174" bestFit="1" customWidth="1"/>
    <col min="4105" max="4105" width="8" style="174" bestFit="1" customWidth="1"/>
    <col min="4106" max="4352" width="9.140625" style="174"/>
    <col min="4353" max="4353" width="50.7109375" style="174" bestFit="1" customWidth="1"/>
    <col min="4354" max="4354" width="12" style="174" bestFit="1" customWidth="1"/>
    <col min="4355" max="4355" width="8" style="174" bestFit="1" customWidth="1"/>
    <col min="4356" max="4356" width="12" style="174" bestFit="1" customWidth="1"/>
    <col min="4357" max="4357" width="8" style="174" bestFit="1" customWidth="1"/>
    <col min="4358" max="4358" width="12" style="174" bestFit="1" customWidth="1"/>
    <col min="4359" max="4359" width="8" style="174" bestFit="1" customWidth="1"/>
    <col min="4360" max="4360" width="12" style="174" bestFit="1" customWidth="1"/>
    <col min="4361" max="4361" width="8" style="174" bestFit="1" customWidth="1"/>
    <col min="4362" max="4608" width="9.140625" style="174"/>
    <col min="4609" max="4609" width="50.7109375" style="174" bestFit="1" customWidth="1"/>
    <col min="4610" max="4610" width="12" style="174" bestFit="1" customWidth="1"/>
    <col min="4611" max="4611" width="8" style="174" bestFit="1" customWidth="1"/>
    <col min="4612" max="4612" width="12" style="174" bestFit="1" customWidth="1"/>
    <col min="4613" max="4613" width="8" style="174" bestFit="1" customWidth="1"/>
    <col min="4614" max="4614" width="12" style="174" bestFit="1" customWidth="1"/>
    <col min="4615" max="4615" width="8" style="174" bestFit="1" customWidth="1"/>
    <col min="4616" max="4616" width="12" style="174" bestFit="1" customWidth="1"/>
    <col min="4617" max="4617" width="8" style="174" bestFit="1" customWidth="1"/>
    <col min="4618" max="4864" width="9.140625" style="174"/>
    <col min="4865" max="4865" width="50.7109375" style="174" bestFit="1" customWidth="1"/>
    <col min="4866" max="4866" width="12" style="174" bestFit="1" customWidth="1"/>
    <col min="4867" max="4867" width="8" style="174" bestFit="1" customWidth="1"/>
    <col min="4868" max="4868" width="12" style="174" bestFit="1" customWidth="1"/>
    <col min="4869" max="4869" width="8" style="174" bestFit="1" customWidth="1"/>
    <col min="4870" max="4870" width="12" style="174" bestFit="1" customWidth="1"/>
    <col min="4871" max="4871" width="8" style="174" bestFit="1" customWidth="1"/>
    <col min="4872" max="4872" width="12" style="174" bestFit="1" customWidth="1"/>
    <col min="4873" max="4873" width="8" style="174" bestFit="1" customWidth="1"/>
    <col min="4874" max="5120" width="9.140625" style="174"/>
    <col min="5121" max="5121" width="50.7109375" style="174" bestFit="1" customWidth="1"/>
    <col min="5122" max="5122" width="12" style="174" bestFit="1" customWidth="1"/>
    <col min="5123" max="5123" width="8" style="174" bestFit="1" customWidth="1"/>
    <col min="5124" max="5124" width="12" style="174" bestFit="1" customWidth="1"/>
    <col min="5125" max="5125" width="8" style="174" bestFit="1" customWidth="1"/>
    <col min="5126" max="5126" width="12" style="174" bestFit="1" customWidth="1"/>
    <col min="5127" max="5127" width="8" style="174" bestFit="1" customWidth="1"/>
    <col min="5128" max="5128" width="12" style="174" bestFit="1" customWidth="1"/>
    <col min="5129" max="5129" width="8" style="174" bestFit="1" customWidth="1"/>
    <col min="5130" max="5376" width="9.140625" style="174"/>
    <col min="5377" max="5377" width="50.7109375" style="174" bestFit="1" customWidth="1"/>
    <col min="5378" max="5378" width="12" style="174" bestFit="1" customWidth="1"/>
    <col min="5379" max="5379" width="8" style="174" bestFit="1" customWidth="1"/>
    <col min="5380" max="5380" width="12" style="174" bestFit="1" customWidth="1"/>
    <col min="5381" max="5381" width="8" style="174" bestFit="1" customWidth="1"/>
    <col min="5382" max="5382" width="12" style="174" bestFit="1" customWidth="1"/>
    <col min="5383" max="5383" width="8" style="174" bestFit="1" customWidth="1"/>
    <col min="5384" max="5384" width="12" style="174" bestFit="1" customWidth="1"/>
    <col min="5385" max="5385" width="8" style="174" bestFit="1" customWidth="1"/>
    <col min="5386" max="5632" width="9.140625" style="174"/>
    <col min="5633" max="5633" width="50.7109375" style="174" bestFit="1" customWidth="1"/>
    <col min="5634" max="5634" width="12" style="174" bestFit="1" customWidth="1"/>
    <col min="5635" max="5635" width="8" style="174" bestFit="1" customWidth="1"/>
    <col min="5636" max="5636" width="12" style="174" bestFit="1" customWidth="1"/>
    <col min="5637" max="5637" width="8" style="174" bestFit="1" customWidth="1"/>
    <col min="5638" max="5638" width="12" style="174" bestFit="1" customWidth="1"/>
    <col min="5639" max="5639" width="8" style="174" bestFit="1" customWidth="1"/>
    <col min="5640" max="5640" width="12" style="174" bestFit="1" customWidth="1"/>
    <col min="5641" max="5641" width="8" style="174" bestFit="1" customWidth="1"/>
    <col min="5642" max="5888" width="9.140625" style="174"/>
    <col min="5889" max="5889" width="50.7109375" style="174" bestFit="1" customWidth="1"/>
    <col min="5890" max="5890" width="12" style="174" bestFit="1" customWidth="1"/>
    <col min="5891" max="5891" width="8" style="174" bestFit="1" customWidth="1"/>
    <col min="5892" max="5892" width="12" style="174" bestFit="1" customWidth="1"/>
    <col min="5893" max="5893" width="8" style="174" bestFit="1" customWidth="1"/>
    <col min="5894" max="5894" width="12" style="174" bestFit="1" customWidth="1"/>
    <col min="5895" max="5895" width="8" style="174" bestFit="1" customWidth="1"/>
    <col min="5896" max="5896" width="12" style="174" bestFit="1" customWidth="1"/>
    <col min="5897" max="5897" width="8" style="174" bestFit="1" customWidth="1"/>
    <col min="5898" max="6144" width="9.140625" style="174"/>
    <col min="6145" max="6145" width="50.7109375" style="174" bestFit="1" customWidth="1"/>
    <col min="6146" max="6146" width="12" style="174" bestFit="1" customWidth="1"/>
    <col min="6147" max="6147" width="8" style="174" bestFit="1" customWidth="1"/>
    <col min="6148" max="6148" width="12" style="174" bestFit="1" customWidth="1"/>
    <col min="6149" max="6149" width="8" style="174" bestFit="1" customWidth="1"/>
    <col min="6150" max="6150" width="12" style="174" bestFit="1" customWidth="1"/>
    <col min="6151" max="6151" width="8" style="174" bestFit="1" customWidth="1"/>
    <col min="6152" max="6152" width="12" style="174" bestFit="1" customWidth="1"/>
    <col min="6153" max="6153" width="8" style="174" bestFit="1" customWidth="1"/>
    <col min="6154" max="6400" width="9.140625" style="174"/>
    <col min="6401" max="6401" width="50.7109375" style="174" bestFit="1" customWidth="1"/>
    <col min="6402" max="6402" width="12" style="174" bestFit="1" customWidth="1"/>
    <col min="6403" max="6403" width="8" style="174" bestFit="1" customWidth="1"/>
    <col min="6404" max="6404" width="12" style="174" bestFit="1" customWidth="1"/>
    <col min="6405" max="6405" width="8" style="174" bestFit="1" customWidth="1"/>
    <col min="6406" max="6406" width="12" style="174" bestFit="1" customWidth="1"/>
    <col min="6407" max="6407" width="8" style="174" bestFit="1" customWidth="1"/>
    <col min="6408" max="6408" width="12" style="174" bestFit="1" customWidth="1"/>
    <col min="6409" max="6409" width="8" style="174" bestFit="1" customWidth="1"/>
    <col min="6410" max="6656" width="9.140625" style="174"/>
    <col min="6657" max="6657" width="50.7109375" style="174" bestFit="1" customWidth="1"/>
    <col min="6658" max="6658" width="12" style="174" bestFit="1" customWidth="1"/>
    <col min="6659" max="6659" width="8" style="174" bestFit="1" customWidth="1"/>
    <col min="6660" max="6660" width="12" style="174" bestFit="1" customWidth="1"/>
    <col min="6661" max="6661" width="8" style="174" bestFit="1" customWidth="1"/>
    <col min="6662" max="6662" width="12" style="174" bestFit="1" customWidth="1"/>
    <col min="6663" max="6663" width="8" style="174" bestFit="1" customWidth="1"/>
    <col min="6664" max="6664" width="12" style="174" bestFit="1" customWidth="1"/>
    <col min="6665" max="6665" width="8" style="174" bestFit="1" customWidth="1"/>
    <col min="6666" max="6912" width="9.140625" style="174"/>
    <col min="6913" max="6913" width="50.7109375" style="174" bestFit="1" customWidth="1"/>
    <col min="6914" max="6914" width="12" style="174" bestFit="1" customWidth="1"/>
    <col min="6915" max="6915" width="8" style="174" bestFit="1" customWidth="1"/>
    <col min="6916" max="6916" width="12" style="174" bestFit="1" customWidth="1"/>
    <col min="6917" max="6917" width="8" style="174" bestFit="1" customWidth="1"/>
    <col min="6918" max="6918" width="12" style="174" bestFit="1" customWidth="1"/>
    <col min="6919" max="6919" width="8" style="174" bestFit="1" customWidth="1"/>
    <col min="6920" max="6920" width="12" style="174" bestFit="1" customWidth="1"/>
    <col min="6921" max="6921" width="8" style="174" bestFit="1" customWidth="1"/>
    <col min="6922" max="7168" width="9.140625" style="174"/>
    <col min="7169" max="7169" width="50.7109375" style="174" bestFit="1" customWidth="1"/>
    <col min="7170" max="7170" width="12" style="174" bestFit="1" customWidth="1"/>
    <col min="7171" max="7171" width="8" style="174" bestFit="1" customWidth="1"/>
    <col min="7172" max="7172" width="12" style="174" bestFit="1" customWidth="1"/>
    <col min="7173" max="7173" width="8" style="174" bestFit="1" customWidth="1"/>
    <col min="7174" max="7174" width="12" style="174" bestFit="1" customWidth="1"/>
    <col min="7175" max="7175" width="8" style="174" bestFit="1" customWidth="1"/>
    <col min="7176" max="7176" width="12" style="174" bestFit="1" customWidth="1"/>
    <col min="7177" max="7177" width="8" style="174" bestFit="1" customWidth="1"/>
    <col min="7178" max="7424" width="9.140625" style="174"/>
    <col min="7425" max="7425" width="50.7109375" style="174" bestFit="1" customWidth="1"/>
    <col min="7426" max="7426" width="12" style="174" bestFit="1" customWidth="1"/>
    <col min="7427" max="7427" width="8" style="174" bestFit="1" customWidth="1"/>
    <col min="7428" max="7428" width="12" style="174" bestFit="1" customWidth="1"/>
    <col min="7429" max="7429" width="8" style="174" bestFit="1" customWidth="1"/>
    <col min="7430" max="7430" width="12" style="174" bestFit="1" customWidth="1"/>
    <col min="7431" max="7431" width="8" style="174" bestFit="1" customWidth="1"/>
    <col min="7432" max="7432" width="12" style="174" bestFit="1" customWidth="1"/>
    <col min="7433" max="7433" width="8" style="174" bestFit="1" customWidth="1"/>
    <col min="7434" max="7680" width="9.140625" style="174"/>
    <col min="7681" max="7681" width="50.7109375" style="174" bestFit="1" customWidth="1"/>
    <col min="7682" max="7682" width="12" style="174" bestFit="1" customWidth="1"/>
    <col min="7683" max="7683" width="8" style="174" bestFit="1" customWidth="1"/>
    <col min="7684" max="7684" width="12" style="174" bestFit="1" customWidth="1"/>
    <col min="7685" max="7685" width="8" style="174" bestFit="1" customWidth="1"/>
    <col min="7686" max="7686" width="12" style="174" bestFit="1" customWidth="1"/>
    <col min="7687" max="7687" width="8" style="174" bestFit="1" customWidth="1"/>
    <col min="7688" max="7688" width="12" style="174" bestFit="1" customWidth="1"/>
    <col min="7689" max="7689" width="8" style="174" bestFit="1" customWidth="1"/>
    <col min="7690" max="7936" width="9.140625" style="174"/>
    <col min="7937" max="7937" width="50.7109375" style="174" bestFit="1" customWidth="1"/>
    <col min="7938" max="7938" width="12" style="174" bestFit="1" customWidth="1"/>
    <col min="7939" max="7939" width="8" style="174" bestFit="1" customWidth="1"/>
    <col min="7940" max="7940" width="12" style="174" bestFit="1" customWidth="1"/>
    <col min="7941" max="7941" width="8" style="174" bestFit="1" customWidth="1"/>
    <col min="7942" max="7942" width="12" style="174" bestFit="1" customWidth="1"/>
    <col min="7943" max="7943" width="8" style="174" bestFit="1" customWidth="1"/>
    <col min="7944" max="7944" width="12" style="174" bestFit="1" customWidth="1"/>
    <col min="7945" max="7945" width="8" style="174" bestFit="1" customWidth="1"/>
    <col min="7946" max="8192" width="9.140625" style="174"/>
    <col min="8193" max="8193" width="50.7109375" style="174" bestFit="1" customWidth="1"/>
    <col min="8194" max="8194" width="12" style="174" bestFit="1" customWidth="1"/>
    <col min="8195" max="8195" width="8" style="174" bestFit="1" customWidth="1"/>
    <col min="8196" max="8196" width="12" style="174" bestFit="1" customWidth="1"/>
    <col min="8197" max="8197" width="8" style="174" bestFit="1" customWidth="1"/>
    <col min="8198" max="8198" width="12" style="174" bestFit="1" customWidth="1"/>
    <col min="8199" max="8199" width="8" style="174" bestFit="1" customWidth="1"/>
    <col min="8200" max="8200" width="12" style="174" bestFit="1" customWidth="1"/>
    <col min="8201" max="8201" width="8" style="174" bestFit="1" customWidth="1"/>
    <col min="8202" max="8448" width="9.140625" style="174"/>
    <col min="8449" max="8449" width="50.7109375" style="174" bestFit="1" customWidth="1"/>
    <col min="8450" max="8450" width="12" style="174" bestFit="1" customWidth="1"/>
    <col min="8451" max="8451" width="8" style="174" bestFit="1" customWidth="1"/>
    <col min="8452" max="8452" width="12" style="174" bestFit="1" customWidth="1"/>
    <col min="8453" max="8453" width="8" style="174" bestFit="1" customWidth="1"/>
    <col min="8454" max="8454" width="12" style="174" bestFit="1" customWidth="1"/>
    <col min="8455" max="8455" width="8" style="174" bestFit="1" customWidth="1"/>
    <col min="8456" max="8456" width="12" style="174" bestFit="1" customWidth="1"/>
    <col min="8457" max="8457" width="8" style="174" bestFit="1" customWidth="1"/>
    <col min="8458" max="8704" width="9.140625" style="174"/>
    <col min="8705" max="8705" width="50.7109375" style="174" bestFit="1" customWidth="1"/>
    <col min="8706" max="8706" width="12" style="174" bestFit="1" customWidth="1"/>
    <col min="8707" max="8707" width="8" style="174" bestFit="1" customWidth="1"/>
    <col min="8708" max="8708" width="12" style="174" bestFit="1" customWidth="1"/>
    <col min="8709" max="8709" width="8" style="174" bestFit="1" customWidth="1"/>
    <col min="8710" max="8710" width="12" style="174" bestFit="1" customWidth="1"/>
    <col min="8711" max="8711" width="8" style="174" bestFit="1" customWidth="1"/>
    <col min="8712" max="8712" width="12" style="174" bestFit="1" customWidth="1"/>
    <col min="8713" max="8713" width="8" style="174" bestFit="1" customWidth="1"/>
    <col min="8714" max="8960" width="9.140625" style="174"/>
    <col min="8961" max="8961" width="50.7109375" style="174" bestFit="1" customWidth="1"/>
    <col min="8962" max="8962" width="12" style="174" bestFit="1" customWidth="1"/>
    <col min="8963" max="8963" width="8" style="174" bestFit="1" customWidth="1"/>
    <col min="8964" max="8964" width="12" style="174" bestFit="1" customWidth="1"/>
    <col min="8965" max="8965" width="8" style="174" bestFit="1" customWidth="1"/>
    <col min="8966" max="8966" width="12" style="174" bestFit="1" customWidth="1"/>
    <col min="8967" max="8967" width="8" style="174" bestFit="1" customWidth="1"/>
    <col min="8968" max="8968" width="12" style="174" bestFit="1" customWidth="1"/>
    <col min="8969" max="8969" width="8" style="174" bestFit="1" customWidth="1"/>
    <col min="8970" max="9216" width="9.140625" style="174"/>
    <col min="9217" max="9217" width="50.7109375" style="174" bestFit="1" customWidth="1"/>
    <col min="9218" max="9218" width="12" style="174" bestFit="1" customWidth="1"/>
    <col min="9219" max="9219" width="8" style="174" bestFit="1" customWidth="1"/>
    <col min="9220" max="9220" width="12" style="174" bestFit="1" customWidth="1"/>
    <col min="9221" max="9221" width="8" style="174" bestFit="1" customWidth="1"/>
    <col min="9222" max="9222" width="12" style="174" bestFit="1" customWidth="1"/>
    <col min="9223" max="9223" width="8" style="174" bestFit="1" customWidth="1"/>
    <col min="9224" max="9224" width="12" style="174" bestFit="1" customWidth="1"/>
    <col min="9225" max="9225" width="8" style="174" bestFit="1" customWidth="1"/>
    <col min="9226" max="9472" width="9.140625" style="174"/>
    <col min="9473" max="9473" width="50.7109375" style="174" bestFit="1" customWidth="1"/>
    <col min="9474" max="9474" width="12" style="174" bestFit="1" customWidth="1"/>
    <col min="9475" max="9475" width="8" style="174" bestFit="1" customWidth="1"/>
    <col min="9476" max="9476" width="12" style="174" bestFit="1" customWidth="1"/>
    <col min="9477" max="9477" width="8" style="174" bestFit="1" customWidth="1"/>
    <col min="9478" max="9478" width="12" style="174" bestFit="1" customWidth="1"/>
    <col min="9479" max="9479" width="8" style="174" bestFit="1" customWidth="1"/>
    <col min="9480" max="9480" width="12" style="174" bestFit="1" customWidth="1"/>
    <col min="9481" max="9481" width="8" style="174" bestFit="1" customWidth="1"/>
    <col min="9482" max="9728" width="9.140625" style="174"/>
    <col min="9729" max="9729" width="50.7109375" style="174" bestFit="1" customWidth="1"/>
    <col min="9730" max="9730" width="12" style="174" bestFit="1" customWidth="1"/>
    <col min="9731" max="9731" width="8" style="174" bestFit="1" customWidth="1"/>
    <col min="9732" max="9732" width="12" style="174" bestFit="1" customWidth="1"/>
    <col min="9733" max="9733" width="8" style="174" bestFit="1" customWidth="1"/>
    <col min="9734" max="9734" width="12" style="174" bestFit="1" customWidth="1"/>
    <col min="9735" max="9735" width="8" style="174" bestFit="1" customWidth="1"/>
    <col min="9736" max="9736" width="12" style="174" bestFit="1" customWidth="1"/>
    <col min="9737" max="9737" width="8" style="174" bestFit="1" customWidth="1"/>
    <col min="9738" max="9984" width="9.140625" style="174"/>
    <col min="9985" max="9985" width="50.7109375" style="174" bestFit="1" customWidth="1"/>
    <col min="9986" max="9986" width="12" style="174" bestFit="1" customWidth="1"/>
    <col min="9987" max="9987" width="8" style="174" bestFit="1" customWidth="1"/>
    <col min="9988" max="9988" width="12" style="174" bestFit="1" customWidth="1"/>
    <col min="9989" max="9989" width="8" style="174" bestFit="1" customWidth="1"/>
    <col min="9990" max="9990" width="12" style="174" bestFit="1" customWidth="1"/>
    <col min="9991" max="9991" width="8" style="174" bestFit="1" customWidth="1"/>
    <col min="9992" max="9992" width="12" style="174" bestFit="1" customWidth="1"/>
    <col min="9993" max="9993" width="8" style="174" bestFit="1" customWidth="1"/>
    <col min="9994" max="10240" width="9.140625" style="174"/>
    <col min="10241" max="10241" width="50.7109375" style="174" bestFit="1" customWidth="1"/>
    <col min="10242" max="10242" width="12" style="174" bestFit="1" customWidth="1"/>
    <col min="10243" max="10243" width="8" style="174" bestFit="1" customWidth="1"/>
    <col min="10244" max="10244" width="12" style="174" bestFit="1" customWidth="1"/>
    <col min="10245" max="10245" width="8" style="174" bestFit="1" customWidth="1"/>
    <col min="10246" max="10246" width="12" style="174" bestFit="1" customWidth="1"/>
    <col min="10247" max="10247" width="8" style="174" bestFit="1" customWidth="1"/>
    <col min="10248" max="10248" width="12" style="174" bestFit="1" customWidth="1"/>
    <col min="10249" max="10249" width="8" style="174" bestFit="1" customWidth="1"/>
    <col min="10250" max="10496" width="9.140625" style="174"/>
    <col min="10497" max="10497" width="50.7109375" style="174" bestFit="1" customWidth="1"/>
    <col min="10498" max="10498" width="12" style="174" bestFit="1" customWidth="1"/>
    <col min="10499" max="10499" width="8" style="174" bestFit="1" customWidth="1"/>
    <col min="10500" max="10500" width="12" style="174" bestFit="1" customWidth="1"/>
    <col min="10501" max="10501" width="8" style="174" bestFit="1" customWidth="1"/>
    <col min="10502" max="10502" width="12" style="174" bestFit="1" customWidth="1"/>
    <col min="10503" max="10503" width="8" style="174" bestFit="1" customWidth="1"/>
    <col min="10504" max="10504" width="12" style="174" bestFit="1" customWidth="1"/>
    <col min="10505" max="10505" width="8" style="174" bestFit="1" customWidth="1"/>
    <col min="10506" max="10752" width="9.140625" style="174"/>
    <col min="10753" max="10753" width="50.7109375" style="174" bestFit="1" customWidth="1"/>
    <col min="10754" max="10754" width="12" style="174" bestFit="1" customWidth="1"/>
    <col min="10755" max="10755" width="8" style="174" bestFit="1" customWidth="1"/>
    <col min="10756" max="10756" width="12" style="174" bestFit="1" customWidth="1"/>
    <col min="10757" max="10757" width="8" style="174" bestFit="1" customWidth="1"/>
    <col min="10758" max="10758" width="12" style="174" bestFit="1" customWidth="1"/>
    <col min="10759" max="10759" width="8" style="174" bestFit="1" customWidth="1"/>
    <col min="10760" max="10760" width="12" style="174" bestFit="1" customWidth="1"/>
    <col min="10761" max="10761" width="8" style="174" bestFit="1" customWidth="1"/>
    <col min="10762" max="11008" width="9.140625" style="174"/>
    <col min="11009" max="11009" width="50.7109375" style="174" bestFit="1" customWidth="1"/>
    <col min="11010" max="11010" width="12" style="174" bestFit="1" customWidth="1"/>
    <col min="11011" max="11011" width="8" style="174" bestFit="1" customWidth="1"/>
    <col min="11012" max="11012" width="12" style="174" bestFit="1" customWidth="1"/>
    <col min="11013" max="11013" width="8" style="174" bestFit="1" customWidth="1"/>
    <col min="11014" max="11014" width="12" style="174" bestFit="1" customWidth="1"/>
    <col min="11015" max="11015" width="8" style="174" bestFit="1" customWidth="1"/>
    <col min="11016" max="11016" width="12" style="174" bestFit="1" customWidth="1"/>
    <col min="11017" max="11017" width="8" style="174" bestFit="1" customWidth="1"/>
    <col min="11018" max="11264" width="9.140625" style="174"/>
    <col min="11265" max="11265" width="50.7109375" style="174" bestFit="1" customWidth="1"/>
    <col min="11266" max="11266" width="12" style="174" bestFit="1" customWidth="1"/>
    <col min="11267" max="11267" width="8" style="174" bestFit="1" customWidth="1"/>
    <col min="11268" max="11268" width="12" style="174" bestFit="1" customWidth="1"/>
    <col min="11269" max="11269" width="8" style="174" bestFit="1" customWidth="1"/>
    <col min="11270" max="11270" width="12" style="174" bestFit="1" customWidth="1"/>
    <col min="11271" max="11271" width="8" style="174" bestFit="1" customWidth="1"/>
    <col min="11272" max="11272" width="12" style="174" bestFit="1" customWidth="1"/>
    <col min="11273" max="11273" width="8" style="174" bestFit="1" customWidth="1"/>
    <col min="11274" max="11520" width="9.140625" style="174"/>
    <col min="11521" max="11521" width="50.7109375" style="174" bestFit="1" customWidth="1"/>
    <col min="11522" max="11522" width="12" style="174" bestFit="1" customWidth="1"/>
    <col min="11523" max="11523" width="8" style="174" bestFit="1" customWidth="1"/>
    <col min="11524" max="11524" width="12" style="174" bestFit="1" customWidth="1"/>
    <col min="11525" max="11525" width="8" style="174" bestFit="1" customWidth="1"/>
    <col min="11526" max="11526" width="12" style="174" bestFit="1" customWidth="1"/>
    <col min="11527" max="11527" width="8" style="174" bestFit="1" customWidth="1"/>
    <col min="11528" max="11528" width="12" style="174" bestFit="1" customWidth="1"/>
    <col min="11529" max="11529" width="8" style="174" bestFit="1" customWidth="1"/>
    <col min="11530" max="11776" width="9.140625" style="174"/>
    <col min="11777" max="11777" width="50.7109375" style="174" bestFit="1" customWidth="1"/>
    <col min="11778" max="11778" width="12" style="174" bestFit="1" customWidth="1"/>
    <col min="11779" max="11779" width="8" style="174" bestFit="1" customWidth="1"/>
    <col min="11780" max="11780" width="12" style="174" bestFit="1" customWidth="1"/>
    <col min="11781" max="11781" width="8" style="174" bestFit="1" customWidth="1"/>
    <col min="11782" max="11782" width="12" style="174" bestFit="1" customWidth="1"/>
    <col min="11783" max="11783" width="8" style="174" bestFit="1" customWidth="1"/>
    <col min="11784" max="11784" width="12" style="174" bestFit="1" customWidth="1"/>
    <col min="11785" max="11785" width="8" style="174" bestFit="1" customWidth="1"/>
    <col min="11786" max="12032" width="9.140625" style="174"/>
    <col min="12033" max="12033" width="50.7109375" style="174" bestFit="1" customWidth="1"/>
    <col min="12034" max="12034" width="12" style="174" bestFit="1" customWidth="1"/>
    <col min="12035" max="12035" width="8" style="174" bestFit="1" customWidth="1"/>
    <col min="12036" max="12036" width="12" style="174" bestFit="1" customWidth="1"/>
    <col min="12037" max="12037" width="8" style="174" bestFit="1" customWidth="1"/>
    <col min="12038" max="12038" width="12" style="174" bestFit="1" customWidth="1"/>
    <col min="12039" max="12039" width="8" style="174" bestFit="1" customWidth="1"/>
    <col min="12040" max="12040" width="12" style="174" bestFit="1" customWidth="1"/>
    <col min="12041" max="12041" width="8" style="174" bestFit="1" customWidth="1"/>
    <col min="12042" max="12288" width="9.140625" style="174"/>
    <col min="12289" max="12289" width="50.7109375" style="174" bestFit="1" customWidth="1"/>
    <col min="12290" max="12290" width="12" style="174" bestFit="1" customWidth="1"/>
    <col min="12291" max="12291" width="8" style="174" bestFit="1" customWidth="1"/>
    <col min="12292" max="12292" width="12" style="174" bestFit="1" customWidth="1"/>
    <col min="12293" max="12293" width="8" style="174" bestFit="1" customWidth="1"/>
    <col min="12294" max="12294" width="12" style="174" bestFit="1" customWidth="1"/>
    <col min="12295" max="12295" width="8" style="174" bestFit="1" customWidth="1"/>
    <col min="12296" max="12296" width="12" style="174" bestFit="1" customWidth="1"/>
    <col min="12297" max="12297" width="8" style="174" bestFit="1" customWidth="1"/>
    <col min="12298" max="12544" width="9.140625" style="174"/>
    <col min="12545" max="12545" width="50.7109375" style="174" bestFit="1" customWidth="1"/>
    <col min="12546" max="12546" width="12" style="174" bestFit="1" customWidth="1"/>
    <col min="12547" max="12547" width="8" style="174" bestFit="1" customWidth="1"/>
    <col min="12548" max="12548" width="12" style="174" bestFit="1" customWidth="1"/>
    <col min="12549" max="12549" width="8" style="174" bestFit="1" customWidth="1"/>
    <col min="12550" max="12550" width="12" style="174" bestFit="1" customWidth="1"/>
    <col min="12551" max="12551" width="8" style="174" bestFit="1" customWidth="1"/>
    <col min="12552" max="12552" width="12" style="174" bestFit="1" customWidth="1"/>
    <col min="12553" max="12553" width="8" style="174" bestFit="1" customWidth="1"/>
    <col min="12554" max="12800" width="9.140625" style="174"/>
    <col min="12801" max="12801" width="50.7109375" style="174" bestFit="1" customWidth="1"/>
    <col min="12802" max="12802" width="12" style="174" bestFit="1" customWidth="1"/>
    <col min="12803" max="12803" width="8" style="174" bestFit="1" customWidth="1"/>
    <col min="12804" max="12804" width="12" style="174" bestFit="1" customWidth="1"/>
    <col min="12805" max="12805" width="8" style="174" bestFit="1" customWidth="1"/>
    <col min="12806" max="12806" width="12" style="174" bestFit="1" customWidth="1"/>
    <col min="12807" max="12807" width="8" style="174" bestFit="1" customWidth="1"/>
    <col min="12808" max="12808" width="12" style="174" bestFit="1" customWidth="1"/>
    <col min="12809" max="12809" width="8" style="174" bestFit="1" customWidth="1"/>
    <col min="12810" max="13056" width="9.140625" style="174"/>
    <col min="13057" max="13057" width="50.7109375" style="174" bestFit="1" customWidth="1"/>
    <col min="13058" max="13058" width="12" style="174" bestFit="1" customWidth="1"/>
    <col min="13059" max="13059" width="8" style="174" bestFit="1" customWidth="1"/>
    <col min="13060" max="13060" width="12" style="174" bestFit="1" customWidth="1"/>
    <col min="13061" max="13061" width="8" style="174" bestFit="1" customWidth="1"/>
    <col min="13062" max="13062" width="12" style="174" bestFit="1" customWidth="1"/>
    <col min="13063" max="13063" width="8" style="174" bestFit="1" customWidth="1"/>
    <col min="13064" max="13064" width="12" style="174" bestFit="1" customWidth="1"/>
    <col min="13065" max="13065" width="8" style="174" bestFit="1" customWidth="1"/>
    <col min="13066" max="13312" width="9.140625" style="174"/>
    <col min="13313" max="13313" width="50.7109375" style="174" bestFit="1" customWidth="1"/>
    <col min="13314" max="13314" width="12" style="174" bestFit="1" customWidth="1"/>
    <col min="13315" max="13315" width="8" style="174" bestFit="1" customWidth="1"/>
    <col min="13316" max="13316" width="12" style="174" bestFit="1" customWidth="1"/>
    <col min="13317" max="13317" width="8" style="174" bestFit="1" customWidth="1"/>
    <col min="13318" max="13318" width="12" style="174" bestFit="1" customWidth="1"/>
    <col min="13319" max="13319" width="8" style="174" bestFit="1" customWidth="1"/>
    <col min="13320" max="13320" width="12" style="174" bestFit="1" customWidth="1"/>
    <col min="13321" max="13321" width="8" style="174" bestFit="1" customWidth="1"/>
    <col min="13322" max="13568" width="9.140625" style="174"/>
    <col min="13569" max="13569" width="50.7109375" style="174" bestFit="1" customWidth="1"/>
    <col min="13570" max="13570" width="12" style="174" bestFit="1" customWidth="1"/>
    <col min="13571" max="13571" width="8" style="174" bestFit="1" customWidth="1"/>
    <col min="13572" max="13572" width="12" style="174" bestFit="1" customWidth="1"/>
    <col min="13573" max="13573" width="8" style="174" bestFit="1" customWidth="1"/>
    <col min="13574" max="13574" width="12" style="174" bestFit="1" customWidth="1"/>
    <col min="13575" max="13575" width="8" style="174" bestFit="1" customWidth="1"/>
    <col min="13576" max="13576" width="12" style="174" bestFit="1" customWidth="1"/>
    <col min="13577" max="13577" width="8" style="174" bestFit="1" customWidth="1"/>
    <col min="13578" max="13824" width="9.140625" style="174"/>
    <col min="13825" max="13825" width="50.7109375" style="174" bestFit="1" customWidth="1"/>
    <col min="13826" max="13826" width="12" style="174" bestFit="1" customWidth="1"/>
    <col min="13827" max="13827" width="8" style="174" bestFit="1" customWidth="1"/>
    <col min="13828" max="13828" width="12" style="174" bestFit="1" customWidth="1"/>
    <col min="13829" max="13829" width="8" style="174" bestFit="1" customWidth="1"/>
    <col min="13830" max="13830" width="12" style="174" bestFit="1" customWidth="1"/>
    <col min="13831" max="13831" width="8" style="174" bestFit="1" customWidth="1"/>
    <col min="13832" max="13832" width="12" style="174" bestFit="1" customWidth="1"/>
    <col min="13833" max="13833" width="8" style="174" bestFit="1" customWidth="1"/>
    <col min="13834" max="14080" width="9.140625" style="174"/>
    <col min="14081" max="14081" width="50.7109375" style="174" bestFit="1" customWidth="1"/>
    <col min="14082" max="14082" width="12" style="174" bestFit="1" customWidth="1"/>
    <col min="14083" max="14083" width="8" style="174" bestFit="1" customWidth="1"/>
    <col min="14084" max="14084" width="12" style="174" bestFit="1" customWidth="1"/>
    <col min="14085" max="14085" width="8" style="174" bestFit="1" customWidth="1"/>
    <col min="14086" max="14086" width="12" style="174" bestFit="1" customWidth="1"/>
    <col min="14087" max="14087" width="8" style="174" bestFit="1" customWidth="1"/>
    <col min="14088" max="14088" width="12" style="174" bestFit="1" customWidth="1"/>
    <col min="14089" max="14089" width="8" style="174" bestFit="1" customWidth="1"/>
    <col min="14090" max="14336" width="9.140625" style="174"/>
    <col min="14337" max="14337" width="50.7109375" style="174" bestFit="1" customWidth="1"/>
    <col min="14338" max="14338" width="12" style="174" bestFit="1" customWidth="1"/>
    <col min="14339" max="14339" width="8" style="174" bestFit="1" customWidth="1"/>
    <col min="14340" max="14340" width="12" style="174" bestFit="1" customWidth="1"/>
    <col min="14341" max="14341" width="8" style="174" bestFit="1" customWidth="1"/>
    <col min="14342" max="14342" width="12" style="174" bestFit="1" customWidth="1"/>
    <col min="14343" max="14343" width="8" style="174" bestFit="1" customWidth="1"/>
    <col min="14344" max="14344" width="12" style="174" bestFit="1" customWidth="1"/>
    <col min="14345" max="14345" width="8" style="174" bestFit="1" customWidth="1"/>
    <col min="14346" max="14592" width="9.140625" style="174"/>
    <col min="14593" max="14593" width="50.7109375" style="174" bestFit="1" customWidth="1"/>
    <col min="14594" max="14594" width="12" style="174" bestFit="1" customWidth="1"/>
    <col min="14595" max="14595" width="8" style="174" bestFit="1" customWidth="1"/>
    <col min="14596" max="14596" width="12" style="174" bestFit="1" customWidth="1"/>
    <col min="14597" max="14597" width="8" style="174" bestFit="1" customWidth="1"/>
    <col min="14598" max="14598" width="12" style="174" bestFit="1" customWidth="1"/>
    <col min="14599" max="14599" width="8" style="174" bestFit="1" customWidth="1"/>
    <col min="14600" max="14600" width="12" style="174" bestFit="1" customWidth="1"/>
    <col min="14601" max="14601" width="8" style="174" bestFit="1" customWidth="1"/>
    <col min="14602" max="14848" width="9.140625" style="174"/>
    <col min="14849" max="14849" width="50.7109375" style="174" bestFit="1" customWidth="1"/>
    <col min="14850" max="14850" width="12" style="174" bestFit="1" customWidth="1"/>
    <col min="14851" max="14851" width="8" style="174" bestFit="1" customWidth="1"/>
    <col min="14852" max="14852" width="12" style="174" bestFit="1" customWidth="1"/>
    <col min="14853" max="14853" width="8" style="174" bestFit="1" customWidth="1"/>
    <col min="14854" max="14854" width="12" style="174" bestFit="1" customWidth="1"/>
    <col min="14855" max="14855" width="8" style="174" bestFit="1" customWidth="1"/>
    <col min="14856" max="14856" width="12" style="174" bestFit="1" customWidth="1"/>
    <col min="14857" max="14857" width="8" style="174" bestFit="1" customWidth="1"/>
    <col min="14858" max="15104" width="9.140625" style="174"/>
    <col min="15105" max="15105" width="50.7109375" style="174" bestFit="1" customWidth="1"/>
    <col min="15106" max="15106" width="12" style="174" bestFit="1" customWidth="1"/>
    <col min="15107" max="15107" width="8" style="174" bestFit="1" customWidth="1"/>
    <col min="15108" max="15108" width="12" style="174" bestFit="1" customWidth="1"/>
    <col min="15109" max="15109" width="8" style="174" bestFit="1" customWidth="1"/>
    <col min="15110" max="15110" width="12" style="174" bestFit="1" customWidth="1"/>
    <col min="15111" max="15111" width="8" style="174" bestFit="1" customWidth="1"/>
    <col min="15112" max="15112" width="12" style="174" bestFit="1" customWidth="1"/>
    <col min="15113" max="15113" width="8" style="174" bestFit="1" customWidth="1"/>
    <col min="15114" max="15360" width="9.140625" style="174"/>
    <col min="15361" max="15361" width="50.7109375" style="174" bestFit="1" customWidth="1"/>
    <col min="15362" max="15362" width="12" style="174" bestFit="1" customWidth="1"/>
    <col min="15363" max="15363" width="8" style="174" bestFit="1" customWidth="1"/>
    <col min="15364" max="15364" width="12" style="174" bestFit="1" customWidth="1"/>
    <col min="15365" max="15365" width="8" style="174" bestFit="1" customWidth="1"/>
    <col min="15366" max="15366" width="12" style="174" bestFit="1" customWidth="1"/>
    <col min="15367" max="15367" width="8" style="174" bestFit="1" customWidth="1"/>
    <col min="15368" max="15368" width="12" style="174" bestFit="1" customWidth="1"/>
    <col min="15369" max="15369" width="8" style="174" bestFit="1" customWidth="1"/>
    <col min="15370" max="15616" width="9.140625" style="174"/>
    <col min="15617" max="15617" width="50.7109375" style="174" bestFit="1" customWidth="1"/>
    <col min="15618" max="15618" width="12" style="174" bestFit="1" customWidth="1"/>
    <col min="15619" max="15619" width="8" style="174" bestFit="1" customWidth="1"/>
    <col min="15620" max="15620" width="12" style="174" bestFit="1" customWidth="1"/>
    <col min="15621" max="15621" width="8" style="174" bestFit="1" customWidth="1"/>
    <col min="15622" max="15622" width="12" style="174" bestFit="1" customWidth="1"/>
    <col min="15623" max="15623" width="8" style="174" bestFit="1" customWidth="1"/>
    <col min="15624" max="15624" width="12" style="174" bestFit="1" customWidth="1"/>
    <col min="15625" max="15625" width="8" style="174" bestFit="1" customWidth="1"/>
    <col min="15626" max="15872" width="9.140625" style="174"/>
    <col min="15873" max="15873" width="50.7109375" style="174" bestFit="1" customWidth="1"/>
    <col min="15874" max="15874" width="12" style="174" bestFit="1" customWidth="1"/>
    <col min="15875" max="15875" width="8" style="174" bestFit="1" customWidth="1"/>
    <col min="15876" max="15876" width="12" style="174" bestFit="1" customWidth="1"/>
    <col min="15877" max="15877" width="8" style="174" bestFit="1" customWidth="1"/>
    <col min="15878" max="15878" width="12" style="174" bestFit="1" customWidth="1"/>
    <col min="15879" max="15879" width="8" style="174" bestFit="1" customWidth="1"/>
    <col min="15880" max="15880" width="12" style="174" bestFit="1" customWidth="1"/>
    <col min="15881" max="15881" width="8" style="174" bestFit="1" customWidth="1"/>
    <col min="15882" max="16128" width="9.140625" style="174"/>
    <col min="16129" max="16129" width="50.7109375" style="174" bestFit="1" customWidth="1"/>
    <col min="16130" max="16130" width="12" style="174" bestFit="1" customWidth="1"/>
    <col min="16131" max="16131" width="8" style="174" bestFit="1" customWidth="1"/>
    <col min="16132" max="16132" width="12" style="174" bestFit="1" customWidth="1"/>
    <col min="16133" max="16133" width="8" style="174" bestFit="1" customWidth="1"/>
    <col min="16134" max="16134" width="12" style="174" bestFit="1" customWidth="1"/>
    <col min="16135" max="16135" width="8" style="174" bestFit="1" customWidth="1"/>
    <col min="16136" max="16136" width="12" style="174" bestFit="1" customWidth="1"/>
    <col min="16137" max="16137" width="8" style="174" bestFit="1" customWidth="1"/>
    <col min="16138" max="16384" width="9.140625" style="174"/>
  </cols>
  <sheetData>
    <row r="1" spans="1:9">
      <c r="A1" s="1" t="s">
        <v>2067</v>
      </c>
      <c r="D1" s="175" t="s">
        <v>252</v>
      </c>
    </row>
    <row r="2" spans="1:9">
      <c r="A2" s="135" t="s">
        <v>1156</v>
      </c>
      <c r="B2" s="134" t="s">
        <v>13</v>
      </c>
      <c r="C2" s="167"/>
      <c r="D2" s="338" t="s">
        <v>1157</v>
      </c>
      <c r="E2" s="338"/>
      <c r="F2" s="338" t="s">
        <v>1158</v>
      </c>
      <c r="G2" s="338"/>
      <c r="H2" s="338" t="s">
        <v>1159</v>
      </c>
      <c r="I2" s="338"/>
    </row>
    <row r="3" spans="1:9">
      <c r="A3" s="131" t="s">
        <v>1160</v>
      </c>
      <c r="B3" s="130"/>
      <c r="C3" s="168"/>
      <c r="D3" s="339"/>
      <c r="E3" s="339"/>
      <c r="F3" s="339"/>
      <c r="G3" s="339"/>
      <c r="H3" s="339"/>
      <c r="I3" s="339"/>
    </row>
    <row r="4" spans="1:9">
      <c r="A4" s="176"/>
      <c r="B4" s="169" t="s">
        <v>4</v>
      </c>
      <c r="C4" s="170" t="s">
        <v>5</v>
      </c>
      <c r="D4" s="169" t="s">
        <v>4</v>
      </c>
      <c r="E4" s="170" t="s">
        <v>5</v>
      </c>
      <c r="F4" s="169" t="s">
        <v>4</v>
      </c>
      <c r="G4" s="170" t="s">
        <v>5</v>
      </c>
      <c r="H4" s="169" t="s">
        <v>4</v>
      </c>
      <c r="I4" s="170" t="s">
        <v>5</v>
      </c>
    </row>
    <row r="5" spans="1:9">
      <c r="A5" s="1" t="s">
        <v>130</v>
      </c>
    </row>
    <row r="6" spans="1:9">
      <c r="A6" s="1" t="s">
        <v>142</v>
      </c>
      <c r="B6" s="118">
        <v>128556188.83</v>
      </c>
      <c r="C6" s="54">
        <v>77.128299999999996</v>
      </c>
      <c r="D6" s="118">
        <v>0</v>
      </c>
      <c r="E6" s="54">
        <v>0</v>
      </c>
      <c r="F6" s="118">
        <v>68187560</v>
      </c>
      <c r="G6" s="54">
        <v>96.431399999999996</v>
      </c>
      <c r="H6" s="118">
        <v>60368628.829999998</v>
      </c>
      <c r="I6" s="54">
        <v>83.857399999999998</v>
      </c>
    </row>
    <row r="7" spans="1:9">
      <c r="A7" s="24" t="s">
        <v>141</v>
      </c>
      <c r="B7" s="175">
        <v>5632794.54</v>
      </c>
      <c r="C7" s="177">
        <v>3.3794</v>
      </c>
      <c r="D7" s="175">
        <v>40388.47</v>
      </c>
      <c r="E7" s="177">
        <v>0.16839999999999999</v>
      </c>
      <c r="F7" s="175">
        <v>196975.11</v>
      </c>
      <c r="G7" s="177">
        <v>0.27860000000000001</v>
      </c>
      <c r="H7" s="175">
        <v>5395430.96</v>
      </c>
      <c r="I7" s="177">
        <v>7.4946999999999999</v>
      </c>
    </row>
    <row r="8" spans="1:9">
      <c r="A8" s="174" t="s">
        <v>246</v>
      </c>
      <c r="B8" s="175">
        <v>0</v>
      </c>
      <c r="C8" s="177">
        <v>0</v>
      </c>
      <c r="D8" s="175">
        <v>0</v>
      </c>
      <c r="E8" s="177">
        <v>0</v>
      </c>
      <c r="F8" s="175">
        <v>0</v>
      </c>
      <c r="G8" s="177">
        <v>0</v>
      </c>
      <c r="H8" s="175">
        <v>0</v>
      </c>
      <c r="I8" s="177">
        <v>0</v>
      </c>
    </row>
    <row r="9" spans="1:9">
      <c r="A9" s="174" t="s">
        <v>247</v>
      </c>
      <c r="B9" s="175">
        <v>20910.03</v>
      </c>
      <c r="C9" s="177">
        <v>1.2500000000000001E-2</v>
      </c>
      <c r="D9" s="175">
        <v>0</v>
      </c>
      <c r="E9" s="177">
        <v>0</v>
      </c>
      <c r="F9" s="175">
        <v>0</v>
      </c>
      <c r="G9" s="177">
        <v>0</v>
      </c>
      <c r="H9" s="175">
        <v>20910.03</v>
      </c>
      <c r="I9" s="177">
        <v>2.9000000000000001E-2</v>
      </c>
    </row>
    <row r="10" spans="1:9">
      <c r="A10" s="24" t="s">
        <v>248</v>
      </c>
      <c r="B10" s="175">
        <v>11773113.039999999</v>
      </c>
      <c r="C10" s="177">
        <v>7.0633999999999997</v>
      </c>
      <c r="D10" s="175">
        <v>3242065.37</v>
      </c>
      <c r="E10" s="177">
        <v>13.521100000000001</v>
      </c>
      <c r="F10" s="175">
        <v>2326402</v>
      </c>
      <c r="G10" s="177">
        <v>3.29</v>
      </c>
      <c r="H10" s="175">
        <v>6204645.6699999999</v>
      </c>
      <c r="I10" s="177">
        <v>8.6188000000000002</v>
      </c>
    </row>
    <row r="11" spans="1:9" ht="13.5" thickBot="1">
      <c r="A11" s="174" t="s">
        <v>126</v>
      </c>
      <c r="B11" s="175">
        <v>20695415.559999999</v>
      </c>
      <c r="C11" s="177">
        <v>12.416399999999999</v>
      </c>
      <c r="D11" s="175">
        <v>20695415.559999999</v>
      </c>
      <c r="E11" s="177">
        <v>86.310500000000005</v>
      </c>
      <c r="F11" s="175">
        <v>0</v>
      </c>
      <c r="G11" s="177">
        <v>0</v>
      </c>
      <c r="H11" s="175">
        <v>0</v>
      </c>
      <c r="I11" s="177">
        <v>0</v>
      </c>
    </row>
    <row r="12" spans="1:9" ht="14.25" thickTop="1" thickBot="1">
      <c r="A12" s="171" t="s">
        <v>2</v>
      </c>
      <c r="B12" s="152">
        <v>166678422</v>
      </c>
      <c r="C12" s="172">
        <v>100</v>
      </c>
      <c r="D12" s="152">
        <v>23977869.399999999</v>
      </c>
      <c r="E12" s="172">
        <v>100</v>
      </c>
      <c r="F12" s="152">
        <v>70710937.109999999</v>
      </c>
      <c r="G12" s="172">
        <v>100</v>
      </c>
      <c r="H12" s="152">
        <v>71989615.489999995</v>
      </c>
      <c r="I12" s="172">
        <v>100</v>
      </c>
    </row>
    <row r="13" spans="1:9" ht="13.5" thickTop="1">
      <c r="A13" s="1" t="s">
        <v>124</v>
      </c>
    </row>
    <row r="14" spans="1:9">
      <c r="A14" s="174" t="s">
        <v>202</v>
      </c>
      <c r="B14" s="175">
        <v>0</v>
      </c>
      <c r="C14" s="177">
        <v>0</v>
      </c>
      <c r="D14" s="175">
        <v>0</v>
      </c>
      <c r="E14" s="177">
        <v>0</v>
      </c>
      <c r="F14" s="175">
        <v>0</v>
      </c>
      <c r="G14" s="177">
        <v>0</v>
      </c>
      <c r="H14" s="175">
        <v>0</v>
      </c>
      <c r="I14" s="177">
        <v>0</v>
      </c>
    </row>
    <row r="15" spans="1:9">
      <c r="A15" s="174" t="s">
        <v>201</v>
      </c>
      <c r="B15" s="175">
        <v>0</v>
      </c>
      <c r="C15" s="177">
        <v>0</v>
      </c>
      <c r="D15" s="175">
        <v>0</v>
      </c>
      <c r="E15" s="177">
        <v>0</v>
      </c>
      <c r="F15" s="175">
        <v>0</v>
      </c>
      <c r="G15" s="177">
        <v>0</v>
      </c>
      <c r="H15" s="175">
        <v>0</v>
      </c>
      <c r="I15" s="177">
        <v>0</v>
      </c>
    </row>
    <row r="16" spans="1:9">
      <c r="A16" s="174" t="s">
        <v>200</v>
      </c>
      <c r="B16" s="175">
        <v>0</v>
      </c>
      <c r="C16" s="177">
        <v>0</v>
      </c>
      <c r="D16" s="175">
        <v>0</v>
      </c>
      <c r="E16" s="177">
        <v>0</v>
      </c>
      <c r="F16" s="175">
        <v>0</v>
      </c>
      <c r="G16" s="177">
        <v>0</v>
      </c>
      <c r="H16" s="175">
        <v>0</v>
      </c>
      <c r="I16" s="177">
        <v>0</v>
      </c>
    </row>
    <row r="17" spans="1:9">
      <c r="A17" s="174" t="s">
        <v>199</v>
      </c>
      <c r="B17" s="175">
        <v>0</v>
      </c>
      <c r="C17" s="177">
        <v>0</v>
      </c>
      <c r="D17" s="175">
        <v>0</v>
      </c>
      <c r="E17" s="177">
        <v>0</v>
      </c>
      <c r="F17" s="175">
        <v>0</v>
      </c>
      <c r="G17" s="177">
        <v>0</v>
      </c>
      <c r="H17" s="175">
        <v>0</v>
      </c>
      <c r="I17" s="177">
        <v>0</v>
      </c>
    </row>
    <row r="18" spans="1:9">
      <c r="A18" s="174" t="s">
        <v>198</v>
      </c>
      <c r="B18" s="175">
        <v>0</v>
      </c>
      <c r="C18" s="177">
        <v>0</v>
      </c>
      <c r="D18" s="175">
        <v>0</v>
      </c>
      <c r="E18" s="177">
        <v>0</v>
      </c>
      <c r="F18" s="175">
        <v>0</v>
      </c>
      <c r="G18" s="177">
        <v>0</v>
      </c>
      <c r="H18" s="175">
        <v>0</v>
      </c>
      <c r="I18" s="177">
        <v>0</v>
      </c>
    </row>
    <row r="19" spans="1:9">
      <c r="A19" s="174" t="s">
        <v>197</v>
      </c>
      <c r="B19" s="175">
        <v>0</v>
      </c>
      <c r="C19" s="177">
        <v>0</v>
      </c>
      <c r="D19" s="175">
        <v>0</v>
      </c>
      <c r="E19" s="177">
        <v>0</v>
      </c>
      <c r="F19" s="175">
        <v>0</v>
      </c>
      <c r="G19" s="177">
        <v>0</v>
      </c>
      <c r="H19" s="175">
        <v>0</v>
      </c>
      <c r="I19" s="177">
        <v>0</v>
      </c>
    </row>
    <row r="20" spans="1:9">
      <c r="A20" s="174" t="s">
        <v>196</v>
      </c>
      <c r="B20" s="175">
        <v>0</v>
      </c>
      <c r="C20" s="177">
        <v>0</v>
      </c>
      <c r="D20" s="175">
        <v>0</v>
      </c>
      <c r="E20" s="177">
        <v>0</v>
      </c>
      <c r="F20" s="175">
        <v>0</v>
      </c>
      <c r="G20" s="177">
        <v>0</v>
      </c>
      <c r="H20" s="175">
        <v>0</v>
      </c>
      <c r="I20" s="177">
        <v>0</v>
      </c>
    </row>
    <row r="21" spans="1:9">
      <c r="A21" s="174" t="s">
        <v>195</v>
      </c>
      <c r="B21" s="175">
        <v>0</v>
      </c>
      <c r="C21" s="177">
        <v>0</v>
      </c>
      <c r="D21" s="175">
        <v>0</v>
      </c>
      <c r="E21" s="177">
        <v>0</v>
      </c>
      <c r="F21" s="175">
        <v>0</v>
      </c>
      <c r="G21" s="177">
        <v>0</v>
      </c>
      <c r="H21" s="175">
        <v>0</v>
      </c>
      <c r="I21" s="177">
        <v>0</v>
      </c>
    </row>
    <row r="22" spans="1:9" ht="13.5" thickBot="1">
      <c r="A22" s="174" t="s">
        <v>194</v>
      </c>
      <c r="B22" s="175">
        <v>0</v>
      </c>
      <c r="C22" s="177">
        <v>0</v>
      </c>
      <c r="D22" s="175">
        <v>0</v>
      </c>
      <c r="E22" s="177">
        <v>0</v>
      </c>
      <c r="F22" s="175">
        <v>0</v>
      </c>
      <c r="G22" s="177">
        <v>0</v>
      </c>
      <c r="H22" s="175">
        <v>0</v>
      </c>
      <c r="I22" s="177">
        <v>0</v>
      </c>
    </row>
    <row r="23" spans="1:9" ht="14.25" thickTop="1" thickBot="1">
      <c r="A23" s="171" t="s">
        <v>193</v>
      </c>
      <c r="B23" s="152">
        <v>0</v>
      </c>
      <c r="C23" s="172">
        <v>0</v>
      </c>
      <c r="D23" s="152">
        <v>0</v>
      </c>
      <c r="E23" s="172">
        <v>0</v>
      </c>
      <c r="F23" s="152">
        <v>0</v>
      </c>
      <c r="G23" s="172">
        <v>0</v>
      </c>
      <c r="H23" s="152">
        <v>0</v>
      </c>
      <c r="I23" s="172">
        <v>0</v>
      </c>
    </row>
    <row r="24" spans="1:9" ht="13.5" thickTop="1">
      <c r="A24" s="174" t="s">
        <v>192</v>
      </c>
      <c r="B24" s="175">
        <v>0</v>
      </c>
      <c r="C24" s="177">
        <v>0</v>
      </c>
      <c r="D24" s="175">
        <v>0</v>
      </c>
      <c r="E24" s="177">
        <v>0</v>
      </c>
      <c r="F24" s="175">
        <v>0</v>
      </c>
      <c r="G24" s="177">
        <v>0</v>
      </c>
      <c r="H24" s="175">
        <v>0</v>
      </c>
      <c r="I24" s="177">
        <v>0</v>
      </c>
    </row>
    <row r="25" spans="1:9">
      <c r="A25" s="174" t="s">
        <v>191</v>
      </c>
      <c r="B25" s="175">
        <v>0</v>
      </c>
      <c r="C25" s="177">
        <v>0</v>
      </c>
      <c r="D25" s="175">
        <v>0</v>
      </c>
      <c r="E25" s="177">
        <v>0</v>
      </c>
      <c r="F25" s="175">
        <v>0</v>
      </c>
      <c r="G25" s="177">
        <v>0</v>
      </c>
      <c r="H25" s="175">
        <v>0</v>
      </c>
      <c r="I25" s="177">
        <v>0</v>
      </c>
    </row>
    <row r="26" spans="1:9">
      <c r="A26" s="174" t="s">
        <v>190</v>
      </c>
      <c r="B26" s="175">
        <v>0</v>
      </c>
      <c r="C26" s="177">
        <v>0</v>
      </c>
      <c r="D26" s="175">
        <v>0</v>
      </c>
      <c r="E26" s="177">
        <v>0</v>
      </c>
      <c r="F26" s="175">
        <v>0</v>
      </c>
      <c r="G26" s="177">
        <v>0</v>
      </c>
      <c r="H26" s="175">
        <v>0</v>
      </c>
      <c r="I26" s="177">
        <v>0</v>
      </c>
    </row>
    <row r="27" spans="1:9" ht="13.5" thickBot="1">
      <c r="A27" s="174" t="s">
        <v>189</v>
      </c>
      <c r="B27" s="175">
        <v>0</v>
      </c>
      <c r="C27" s="177">
        <v>0</v>
      </c>
      <c r="D27" s="175">
        <v>0</v>
      </c>
      <c r="E27" s="177">
        <v>0</v>
      </c>
      <c r="F27" s="175">
        <v>0</v>
      </c>
      <c r="G27" s="177">
        <v>0</v>
      </c>
      <c r="H27" s="175">
        <v>0</v>
      </c>
      <c r="I27" s="177">
        <v>0</v>
      </c>
    </row>
    <row r="28" spans="1:9" ht="14.25" thickTop="1" thickBot="1">
      <c r="A28" s="171" t="s">
        <v>188</v>
      </c>
      <c r="B28" s="152">
        <v>0</v>
      </c>
      <c r="C28" s="172">
        <v>0</v>
      </c>
      <c r="D28" s="152">
        <v>0</v>
      </c>
      <c r="E28" s="172">
        <v>0</v>
      </c>
      <c r="F28" s="152">
        <v>0</v>
      </c>
      <c r="G28" s="172">
        <v>0</v>
      </c>
      <c r="H28" s="152">
        <v>0</v>
      </c>
      <c r="I28" s="172">
        <v>0</v>
      </c>
    </row>
    <row r="29" spans="1:9" ht="13.5" thickTop="1">
      <c r="A29" s="174" t="s">
        <v>187</v>
      </c>
      <c r="B29" s="175">
        <v>0</v>
      </c>
      <c r="C29" s="177">
        <v>0</v>
      </c>
      <c r="D29" s="175">
        <v>0</v>
      </c>
      <c r="E29" s="177">
        <v>0</v>
      </c>
      <c r="F29" s="175">
        <v>0</v>
      </c>
      <c r="G29" s="177">
        <v>0</v>
      </c>
      <c r="H29" s="175">
        <v>0</v>
      </c>
      <c r="I29" s="177">
        <v>0</v>
      </c>
    </row>
    <row r="30" spans="1:9">
      <c r="A30" s="174" t="s">
        <v>186</v>
      </c>
      <c r="B30" s="175">
        <v>0</v>
      </c>
      <c r="C30" s="177">
        <v>0</v>
      </c>
      <c r="D30" s="175">
        <v>0</v>
      </c>
      <c r="E30" s="177">
        <v>0</v>
      </c>
      <c r="F30" s="175">
        <v>0</v>
      </c>
      <c r="G30" s="177">
        <v>0</v>
      </c>
      <c r="H30" s="175">
        <v>0</v>
      </c>
      <c r="I30" s="177">
        <v>0</v>
      </c>
    </row>
    <row r="31" spans="1:9">
      <c r="A31" s="174" t="s">
        <v>185</v>
      </c>
      <c r="B31" s="175">
        <v>0</v>
      </c>
      <c r="C31" s="177">
        <v>0</v>
      </c>
      <c r="D31" s="175">
        <v>0</v>
      </c>
      <c r="E31" s="177">
        <v>0</v>
      </c>
      <c r="F31" s="175">
        <v>0</v>
      </c>
      <c r="G31" s="177">
        <v>0</v>
      </c>
      <c r="H31" s="175">
        <v>0</v>
      </c>
      <c r="I31" s="177">
        <v>0</v>
      </c>
    </row>
    <row r="32" spans="1:9">
      <c r="A32" s="174" t="s">
        <v>184</v>
      </c>
      <c r="B32" s="175">
        <v>0</v>
      </c>
      <c r="C32" s="177">
        <v>0</v>
      </c>
      <c r="D32" s="175">
        <v>0</v>
      </c>
      <c r="E32" s="177">
        <v>0</v>
      </c>
      <c r="F32" s="175">
        <v>0</v>
      </c>
      <c r="G32" s="177">
        <v>0</v>
      </c>
      <c r="H32" s="175">
        <v>0</v>
      </c>
      <c r="I32" s="177">
        <v>0</v>
      </c>
    </row>
    <row r="33" spans="1:9">
      <c r="A33" s="174" t="s">
        <v>183</v>
      </c>
      <c r="B33" s="175">
        <v>0</v>
      </c>
      <c r="C33" s="177">
        <v>0</v>
      </c>
      <c r="D33" s="175">
        <v>0</v>
      </c>
      <c r="E33" s="177">
        <v>0</v>
      </c>
      <c r="F33" s="175">
        <v>0</v>
      </c>
      <c r="G33" s="177">
        <v>0</v>
      </c>
      <c r="H33" s="175">
        <v>0</v>
      </c>
      <c r="I33" s="177">
        <v>0</v>
      </c>
    </row>
    <row r="34" spans="1:9">
      <c r="A34" s="174" t="s">
        <v>182</v>
      </c>
      <c r="B34" s="175">
        <v>0</v>
      </c>
      <c r="C34" s="177">
        <v>0</v>
      </c>
      <c r="D34" s="175">
        <v>0</v>
      </c>
      <c r="E34" s="177">
        <v>0</v>
      </c>
      <c r="F34" s="175">
        <v>0</v>
      </c>
      <c r="G34" s="177">
        <v>0</v>
      </c>
      <c r="H34" s="175">
        <v>0</v>
      </c>
      <c r="I34" s="177">
        <v>0</v>
      </c>
    </row>
    <row r="35" spans="1:9" ht="13.5" thickBot="1">
      <c r="A35" s="174" t="s">
        <v>181</v>
      </c>
      <c r="B35" s="175">
        <v>0</v>
      </c>
      <c r="C35" s="177">
        <v>0</v>
      </c>
      <c r="D35" s="175">
        <v>0</v>
      </c>
      <c r="E35" s="177">
        <v>0</v>
      </c>
      <c r="F35" s="175">
        <v>0</v>
      </c>
      <c r="G35" s="177">
        <v>0</v>
      </c>
      <c r="H35" s="175">
        <v>0</v>
      </c>
      <c r="I35" s="177">
        <v>0</v>
      </c>
    </row>
    <row r="36" spans="1:9" ht="14.25" thickTop="1" thickBot="1">
      <c r="A36" s="171" t="s">
        <v>180</v>
      </c>
      <c r="B36" s="152">
        <v>0</v>
      </c>
      <c r="C36" s="172">
        <v>0</v>
      </c>
      <c r="D36" s="152">
        <v>0</v>
      </c>
      <c r="E36" s="172">
        <v>0</v>
      </c>
      <c r="F36" s="152">
        <v>0</v>
      </c>
      <c r="G36" s="172">
        <v>0</v>
      </c>
      <c r="H36" s="152">
        <v>0</v>
      </c>
      <c r="I36" s="172">
        <v>0</v>
      </c>
    </row>
    <row r="37" spans="1:9" ht="13.5" thickTop="1">
      <c r="A37" s="174" t="s">
        <v>179</v>
      </c>
      <c r="B37" s="175">
        <v>0</v>
      </c>
      <c r="C37" s="177">
        <v>0</v>
      </c>
      <c r="D37" s="175">
        <v>0</v>
      </c>
      <c r="E37" s="177">
        <v>0</v>
      </c>
      <c r="F37" s="175">
        <v>0</v>
      </c>
      <c r="G37" s="177">
        <v>0</v>
      </c>
      <c r="H37" s="175">
        <v>0</v>
      </c>
      <c r="I37" s="177">
        <v>0</v>
      </c>
    </row>
    <row r="38" spans="1:9">
      <c r="A38" s="174" t="s">
        <v>178</v>
      </c>
      <c r="B38" s="175">
        <v>0</v>
      </c>
      <c r="C38" s="177">
        <v>0</v>
      </c>
      <c r="D38" s="175">
        <v>0</v>
      </c>
      <c r="E38" s="177">
        <v>0</v>
      </c>
      <c r="F38" s="175">
        <v>0</v>
      </c>
      <c r="G38" s="177">
        <v>0</v>
      </c>
      <c r="H38" s="175">
        <v>0</v>
      </c>
      <c r="I38" s="177">
        <v>0</v>
      </c>
    </row>
    <row r="39" spans="1:9">
      <c r="A39" s="174" t="s">
        <v>177</v>
      </c>
      <c r="B39" s="175">
        <v>6211351</v>
      </c>
      <c r="C39" s="177">
        <v>3.7265000000000001</v>
      </c>
      <c r="D39" s="175">
        <v>0</v>
      </c>
      <c r="E39" s="177">
        <v>0</v>
      </c>
      <c r="F39" s="175">
        <v>1623261</v>
      </c>
      <c r="G39" s="177">
        <v>2.2955999999999999</v>
      </c>
      <c r="H39" s="175">
        <v>4588090</v>
      </c>
      <c r="I39" s="177">
        <v>6.3733000000000004</v>
      </c>
    </row>
    <row r="40" spans="1:9" ht="13.5" thickBot="1">
      <c r="A40" s="174" t="s">
        <v>176</v>
      </c>
      <c r="B40" s="175">
        <v>0</v>
      </c>
      <c r="C40" s="177">
        <v>0</v>
      </c>
      <c r="D40" s="175">
        <v>0</v>
      </c>
      <c r="E40" s="177">
        <v>0</v>
      </c>
      <c r="F40" s="175">
        <v>0</v>
      </c>
      <c r="G40" s="177">
        <v>0</v>
      </c>
      <c r="H40" s="175">
        <v>0</v>
      </c>
      <c r="I40" s="177">
        <v>0</v>
      </c>
    </row>
    <row r="41" spans="1:9" ht="14.25" thickTop="1" thickBot="1">
      <c r="A41" s="171" t="s">
        <v>175</v>
      </c>
      <c r="B41" s="152">
        <v>6211351</v>
      </c>
      <c r="C41" s="172">
        <v>3.7265000000000001</v>
      </c>
      <c r="D41" s="152">
        <v>0</v>
      </c>
      <c r="E41" s="172">
        <v>0</v>
      </c>
      <c r="F41" s="152">
        <v>1623261</v>
      </c>
      <c r="G41" s="172">
        <v>2.2955999999999999</v>
      </c>
      <c r="H41" s="152">
        <v>4588090</v>
      </c>
      <c r="I41" s="172">
        <v>6.3733000000000004</v>
      </c>
    </row>
    <row r="42" spans="1:9" ht="13.5" thickTop="1">
      <c r="A42" s="174" t="s">
        <v>174</v>
      </c>
      <c r="B42" s="175">
        <v>0</v>
      </c>
      <c r="C42" s="177">
        <v>0</v>
      </c>
      <c r="D42" s="175">
        <v>0</v>
      </c>
      <c r="E42" s="177">
        <v>0</v>
      </c>
      <c r="F42" s="175">
        <v>0</v>
      </c>
      <c r="G42" s="177">
        <v>0</v>
      </c>
      <c r="H42" s="175">
        <v>0</v>
      </c>
      <c r="I42" s="177">
        <v>0</v>
      </c>
    </row>
    <row r="43" spans="1:9">
      <c r="A43" s="174" t="s">
        <v>173</v>
      </c>
      <c r="B43" s="175">
        <v>0</v>
      </c>
      <c r="C43" s="177">
        <v>0</v>
      </c>
      <c r="D43" s="175">
        <v>0</v>
      </c>
      <c r="E43" s="177">
        <v>0</v>
      </c>
      <c r="F43" s="175">
        <v>0</v>
      </c>
      <c r="G43" s="177">
        <v>0</v>
      </c>
      <c r="H43" s="175">
        <v>0</v>
      </c>
      <c r="I43" s="177">
        <v>0</v>
      </c>
    </row>
    <row r="44" spans="1:9">
      <c r="A44" s="174" t="s">
        <v>172</v>
      </c>
      <c r="B44" s="175">
        <v>0</v>
      </c>
      <c r="C44" s="177">
        <v>0</v>
      </c>
      <c r="D44" s="175">
        <v>0</v>
      </c>
      <c r="E44" s="177">
        <v>0</v>
      </c>
      <c r="F44" s="175">
        <v>0</v>
      </c>
      <c r="G44" s="177">
        <v>0</v>
      </c>
      <c r="H44" s="175">
        <v>0</v>
      </c>
      <c r="I44" s="177">
        <v>0</v>
      </c>
    </row>
    <row r="45" spans="1:9">
      <c r="A45" s="174" t="s">
        <v>171</v>
      </c>
      <c r="B45" s="175">
        <v>0</v>
      </c>
      <c r="C45" s="177">
        <v>0</v>
      </c>
      <c r="D45" s="175">
        <v>0</v>
      </c>
      <c r="E45" s="177">
        <v>0</v>
      </c>
      <c r="F45" s="175">
        <v>0</v>
      </c>
      <c r="G45" s="177">
        <v>0</v>
      </c>
      <c r="H45" s="175">
        <v>0</v>
      </c>
      <c r="I45" s="177">
        <v>0</v>
      </c>
    </row>
    <row r="46" spans="1:9">
      <c r="A46" s="174" t="s">
        <v>170</v>
      </c>
      <c r="B46" s="175">
        <v>0</v>
      </c>
      <c r="C46" s="177">
        <v>0</v>
      </c>
      <c r="D46" s="175">
        <v>0</v>
      </c>
      <c r="E46" s="177">
        <v>0</v>
      </c>
      <c r="F46" s="175">
        <v>0</v>
      </c>
      <c r="G46" s="177">
        <v>0</v>
      </c>
      <c r="H46" s="175">
        <v>0</v>
      </c>
      <c r="I46" s="177">
        <v>0</v>
      </c>
    </row>
    <row r="47" spans="1:9">
      <c r="A47" s="174" t="s">
        <v>169</v>
      </c>
      <c r="B47" s="175">
        <v>0</v>
      </c>
      <c r="C47" s="177">
        <v>0</v>
      </c>
      <c r="D47" s="175">
        <v>0</v>
      </c>
      <c r="E47" s="177">
        <v>0</v>
      </c>
      <c r="F47" s="175">
        <v>0</v>
      </c>
      <c r="G47" s="177">
        <v>0</v>
      </c>
      <c r="H47" s="175">
        <v>0</v>
      </c>
      <c r="I47" s="177">
        <v>0</v>
      </c>
    </row>
    <row r="48" spans="1:9" ht="13.5" thickBot="1">
      <c r="A48" s="174" t="s">
        <v>39</v>
      </c>
      <c r="B48" s="175">
        <v>0</v>
      </c>
      <c r="C48" s="177">
        <v>0</v>
      </c>
      <c r="D48" s="175">
        <v>0</v>
      </c>
      <c r="E48" s="177">
        <v>0</v>
      </c>
      <c r="F48" s="175">
        <v>0</v>
      </c>
      <c r="G48" s="177">
        <v>0</v>
      </c>
      <c r="H48" s="175">
        <v>0</v>
      </c>
      <c r="I48" s="177">
        <v>0</v>
      </c>
    </row>
    <row r="49" spans="1:9" ht="14.25" thickTop="1" thickBot="1">
      <c r="A49" s="171" t="s">
        <v>168</v>
      </c>
      <c r="B49" s="152">
        <v>0</v>
      </c>
      <c r="C49" s="172">
        <v>0</v>
      </c>
      <c r="D49" s="152">
        <v>0</v>
      </c>
      <c r="E49" s="172">
        <v>0</v>
      </c>
      <c r="F49" s="152">
        <v>0</v>
      </c>
      <c r="G49" s="172">
        <v>0</v>
      </c>
      <c r="H49" s="152">
        <v>0</v>
      </c>
      <c r="I49" s="172">
        <v>0</v>
      </c>
    </row>
    <row r="50" spans="1:9" ht="13.5" thickTop="1">
      <c r="A50" s="174" t="s">
        <v>167</v>
      </c>
      <c r="B50" s="175">
        <v>0</v>
      </c>
      <c r="C50" s="177">
        <v>0</v>
      </c>
      <c r="D50" s="175">
        <v>0</v>
      </c>
      <c r="E50" s="177">
        <v>0</v>
      </c>
      <c r="F50" s="175">
        <v>0</v>
      </c>
      <c r="G50" s="177">
        <v>0</v>
      </c>
      <c r="H50" s="175">
        <v>0</v>
      </c>
      <c r="I50" s="177">
        <v>0</v>
      </c>
    </row>
    <row r="51" spans="1:9" ht="13.5" thickBot="1">
      <c r="A51" s="174" t="s">
        <v>166</v>
      </c>
      <c r="B51" s="175">
        <v>0</v>
      </c>
      <c r="C51" s="177">
        <v>0</v>
      </c>
      <c r="D51" s="175">
        <v>0</v>
      </c>
      <c r="E51" s="177">
        <v>0</v>
      </c>
      <c r="F51" s="175">
        <v>0</v>
      </c>
      <c r="G51" s="177">
        <v>0</v>
      </c>
      <c r="H51" s="175">
        <v>0</v>
      </c>
      <c r="I51" s="177">
        <v>0</v>
      </c>
    </row>
    <row r="52" spans="1:9" ht="14.25" thickTop="1" thickBot="1">
      <c r="A52" s="171" t="s">
        <v>165</v>
      </c>
      <c r="B52" s="152">
        <v>0</v>
      </c>
      <c r="C52" s="172">
        <v>0</v>
      </c>
      <c r="D52" s="152">
        <v>0</v>
      </c>
      <c r="E52" s="172">
        <v>0</v>
      </c>
      <c r="F52" s="152">
        <v>0</v>
      </c>
      <c r="G52" s="172">
        <v>0</v>
      </c>
      <c r="H52" s="152">
        <v>0</v>
      </c>
      <c r="I52" s="172">
        <v>0</v>
      </c>
    </row>
    <row r="53" spans="1:9" ht="13.5" thickTop="1">
      <c r="A53" s="174" t="s">
        <v>164</v>
      </c>
      <c r="B53" s="175">
        <v>0</v>
      </c>
      <c r="C53" s="177">
        <v>0</v>
      </c>
      <c r="D53" s="175">
        <v>0</v>
      </c>
      <c r="E53" s="177">
        <v>0</v>
      </c>
      <c r="F53" s="175">
        <v>0</v>
      </c>
      <c r="G53" s="177">
        <v>0</v>
      </c>
      <c r="H53" s="175">
        <v>0</v>
      </c>
      <c r="I53" s="177">
        <v>0</v>
      </c>
    </row>
    <row r="54" spans="1:9">
      <c r="A54" s="174" t="s">
        <v>163</v>
      </c>
      <c r="B54" s="175">
        <v>0</v>
      </c>
      <c r="C54" s="177">
        <v>0</v>
      </c>
      <c r="D54" s="175">
        <v>0</v>
      </c>
      <c r="E54" s="177">
        <v>0</v>
      </c>
      <c r="F54" s="175">
        <v>0</v>
      </c>
      <c r="G54" s="177">
        <v>0</v>
      </c>
      <c r="H54" s="175">
        <v>0</v>
      </c>
      <c r="I54" s="177">
        <v>0</v>
      </c>
    </row>
    <row r="55" spans="1:9">
      <c r="A55" s="174" t="s">
        <v>162</v>
      </c>
      <c r="B55" s="175">
        <v>585366</v>
      </c>
      <c r="C55" s="177">
        <v>0.35120000000000001</v>
      </c>
      <c r="D55" s="175">
        <v>0</v>
      </c>
      <c r="E55" s="177">
        <v>0</v>
      </c>
      <c r="F55" s="175">
        <v>585366</v>
      </c>
      <c r="G55" s="177">
        <v>0.82779999999999998</v>
      </c>
      <c r="H55" s="175">
        <v>0</v>
      </c>
      <c r="I55" s="177">
        <v>0</v>
      </c>
    </row>
    <row r="56" spans="1:9">
      <c r="A56" s="174" t="s">
        <v>161</v>
      </c>
      <c r="B56" s="175">
        <v>0</v>
      </c>
      <c r="C56" s="177">
        <v>0</v>
      </c>
      <c r="D56" s="175">
        <v>0</v>
      </c>
      <c r="E56" s="177">
        <v>0</v>
      </c>
      <c r="F56" s="175">
        <v>0</v>
      </c>
      <c r="G56" s="177">
        <v>0</v>
      </c>
      <c r="H56" s="175">
        <v>0</v>
      </c>
      <c r="I56" s="177">
        <v>0</v>
      </c>
    </row>
    <row r="57" spans="1:9">
      <c r="A57" s="174" t="s">
        <v>160</v>
      </c>
      <c r="B57" s="175">
        <v>0</v>
      </c>
      <c r="C57" s="177">
        <v>0</v>
      </c>
      <c r="D57" s="175">
        <v>0</v>
      </c>
      <c r="E57" s="177">
        <v>0</v>
      </c>
      <c r="F57" s="175">
        <v>0</v>
      </c>
      <c r="G57" s="177">
        <v>0</v>
      </c>
      <c r="H57" s="175">
        <v>0</v>
      </c>
      <c r="I57" s="177">
        <v>0</v>
      </c>
    </row>
    <row r="58" spans="1:9">
      <c r="A58" s="174" t="s">
        <v>159</v>
      </c>
      <c r="B58" s="175">
        <v>0</v>
      </c>
      <c r="C58" s="177">
        <v>0</v>
      </c>
      <c r="D58" s="175">
        <v>0</v>
      </c>
      <c r="E58" s="177">
        <v>0</v>
      </c>
      <c r="F58" s="175">
        <v>0</v>
      </c>
      <c r="G58" s="177">
        <v>0</v>
      </c>
      <c r="H58" s="175">
        <v>0</v>
      </c>
      <c r="I58" s="177">
        <v>0</v>
      </c>
    </row>
    <row r="59" spans="1:9" ht="13.5" thickBot="1">
      <c r="A59" s="174" t="s">
        <v>158</v>
      </c>
      <c r="B59" s="175">
        <v>0</v>
      </c>
      <c r="C59" s="177">
        <v>0</v>
      </c>
      <c r="D59" s="175">
        <v>0</v>
      </c>
      <c r="E59" s="177">
        <v>0</v>
      </c>
      <c r="F59" s="175">
        <v>0</v>
      </c>
      <c r="G59" s="177">
        <v>0</v>
      </c>
      <c r="H59" s="175">
        <v>0</v>
      </c>
      <c r="I59" s="177">
        <v>0</v>
      </c>
    </row>
    <row r="60" spans="1:9" ht="14.25" thickTop="1" thickBot="1">
      <c r="A60" s="171" t="s">
        <v>157</v>
      </c>
      <c r="B60" s="152">
        <v>585366</v>
      </c>
      <c r="C60" s="172">
        <v>0.35120000000000001</v>
      </c>
      <c r="D60" s="152">
        <v>0</v>
      </c>
      <c r="E60" s="172">
        <v>0</v>
      </c>
      <c r="F60" s="152">
        <v>585366</v>
      </c>
      <c r="G60" s="172">
        <v>0.82779999999999998</v>
      </c>
      <c r="H60" s="152">
        <v>0</v>
      </c>
      <c r="I60" s="172">
        <v>0</v>
      </c>
    </row>
    <row r="61" spans="1:9" ht="13.5" thickTop="1">
      <c r="A61" s="174" t="s">
        <v>156</v>
      </c>
      <c r="B61" s="175">
        <v>0</v>
      </c>
      <c r="C61" s="177">
        <v>0</v>
      </c>
      <c r="D61" s="175">
        <v>0</v>
      </c>
      <c r="E61" s="177">
        <v>0</v>
      </c>
      <c r="F61" s="175">
        <v>0</v>
      </c>
      <c r="G61" s="177">
        <v>0</v>
      </c>
      <c r="H61" s="175">
        <v>0</v>
      </c>
      <c r="I61" s="177">
        <v>0</v>
      </c>
    </row>
    <row r="62" spans="1:9" ht="13.5" thickBot="1">
      <c r="A62" s="174" t="s">
        <v>155</v>
      </c>
      <c r="B62" s="175">
        <v>0</v>
      </c>
      <c r="C62" s="177">
        <v>0</v>
      </c>
      <c r="D62" s="175">
        <v>0</v>
      </c>
      <c r="E62" s="177">
        <v>0</v>
      </c>
      <c r="F62" s="175">
        <v>0</v>
      </c>
      <c r="G62" s="177">
        <v>0</v>
      </c>
      <c r="H62" s="175">
        <v>0</v>
      </c>
      <c r="I62" s="177">
        <v>0</v>
      </c>
    </row>
    <row r="63" spans="1:9" ht="14.25" thickTop="1" thickBot="1">
      <c r="A63" s="171" t="s">
        <v>154</v>
      </c>
      <c r="B63" s="152">
        <v>0</v>
      </c>
      <c r="C63" s="172">
        <v>0</v>
      </c>
      <c r="D63" s="152">
        <v>0</v>
      </c>
      <c r="E63" s="172">
        <v>0</v>
      </c>
      <c r="F63" s="152">
        <v>0</v>
      </c>
      <c r="G63" s="172">
        <v>0</v>
      </c>
      <c r="H63" s="152">
        <v>0</v>
      </c>
      <c r="I63" s="172">
        <v>0</v>
      </c>
    </row>
    <row r="64" spans="1:9" ht="13.5" thickTop="1">
      <c r="A64" s="174" t="s">
        <v>149</v>
      </c>
      <c r="B64" s="175">
        <v>0</v>
      </c>
      <c r="C64" s="177">
        <v>0</v>
      </c>
      <c r="D64" s="175">
        <v>0</v>
      </c>
      <c r="E64" s="177">
        <v>0</v>
      </c>
      <c r="F64" s="175">
        <v>0</v>
      </c>
      <c r="G64" s="177">
        <v>0</v>
      </c>
      <c r="H64" s="175">
        <v>0</v>
      </c>
      <c r="I64" s="177">
        <v>0</v>
      </c>
    </row>
    <row r="65" spans="1:9" ht="13.5" thickBot="1">
      <c r="A65" s="174" t="s">
        <v>148</v>
      </c>
      <c r="B65" s="175">
        <v>5184471</v>
      </c>
      <c r="C65" s="177">
        <v>3.1105</v>
      </c>
      <c r="D65" s="175">
        <v>0</v>
      </c>
      <c r="E65" s="177">
        <v>0</v>
      </c>
      <c r="F65" s="175">
        <v>2241901</v>
      </c>
      <c r="G65" s="177">
        <v>3.1705000000000001</v>
      </c>
      <c r="H65" s="175">
        <v>2942570</v>
      </c>
      <c r="I65" s="177">
        <v>4.0875000000000004</v>
      </c>
    </row>
    <row r="66" spans="1:9" ht="14.25" thickTop="1" thickBot="1">
      <c r="A66" s="171" t="s">
        <v>147</v>
      </c>
      <c r="B66" s="152">
        <v>5184471</v>
      </c>
      <c r="C66" s="172">
        <v>3.1105</v>
      </c>
      <c r="D66" s="152">
        <v>0</v>
      </c>
      <c r="E66" s="172">
        <v>0</v>
      </c>
      <c r="F66" s="152">
        <v>2241901</v>
      </c>
      <c r="G66" s="172">
        <v>3.1705000000000001</v>
      </c>
      <c r="H66" s="152">
        <v>2942570</v>
      </c>
      <c r="I66" s="172">
        <v>4.0875000000000004</v>
      </c>
    </row>
    <row r="67" spans="1:9" ht="13.5" thickTop="1">
      <c r="A67" s="174" t="s">
        <v>152</v>
      </c>
      <c r="B67" s="175">
        <v>6936126</v>
      </c>
      <c r="C67" s="177">
        <v>4.1614000000000004</v>
      </c>
      <c r="D67" s="175">
        <v>0</v>
      </c>
      <c r="E67" s="177">
        <v>0</v>
      </c>
      <c r="F67" s="175">
        <v>3868626</v>
      </c>
      <c r="G67" s="177">
        <v>5.4710000000000001</v>
      </c>
      <c r="H67" s="175">
        <v>3067500</v>
      </c>
      <c r="I67" s="177">
        <v>4.2610000000000001</v>
      </c>
    </row>
    <row r="68" spans="1:9" ht="13.5" thickBot="1">
      <c r="A68" s="174" t="s">
        <v>151</v>
      </c>
      <c r="B68" s="175">
        <v>0</v>
      </c>
      <c r="C68" s="177">
        <v>0</v>
      </c>
      <c r="D68" s="175">
        <v>0</v>
      </c>
      <c r="E68" s="177">
        <v>0</v>
      </c>
      <c r="F68" s="175">
        <v>0</v>
      </c>
      <c r="G68" s="177">
        <v>0</v>
      </c>
      <c r="H68" s="175">
        <v>0</v>
      </c>
      <c r="I68" s="177">
        <v>0</v>
      </c>
    </row>
    <row r="69" spans="1:9" ht="14.25" thickTop="1" thickBot="1">
      <c r="A69" s="171" t="s">
        <v>150</v>
      </c>
      <c r="B69" s="152">
        <v>6936126</v>
      </c>
      <c r="C69" s="172">
        <v>4.1614000000000004</v>
      </c>
      <c r="D69" s="152">
        <v>0</v>
      </c>
      <c r="E69" s="172">
        <v>0</v>
      </c>
      <c r="F69" s="152">
        <v>3868626</v>
      </c>
      <c r="G69" s="172">
        <v>5.4710000000000001</v>
      </c>
      <c r="H69" s="152">
        <v>3067500</v>
      </c>
      <c r="I69" s="172">
        <v>4.2610000000000001</v>
      </c>
    </row>
    <row r="70" spans="1:9" ht="13.5" thickTop="1">
      <c r="A70" s="174" t="s">
        <v>146</v>
      </c>
      <c r="B70" s="175">
        <v>0</v>
      </c>
      <c r="C70" s="177">
        <v>0</v>
      </c>
      <c r="D70" s="175">
        <v>0</v>
      </c>
      <c r="E70" s="177">
        <v>0</v>
      </c>
      <c r="F70" s="175">
        <v>0</v>
      </c>
      <c r="G70" s="177">
        <v>0</v>
      </c>
      <c r="H70" s="175">
        <v>0</v>
      </c>
      <c r="I70" s="177">
        <v>0</v>
      </c>
    </row>
    <row r="71" spans="1:9" ht="13.5" thickBot="1">
      <c r="A71" s="174" t="s">
        <v>145</v>
      </c>
      <c r="B71" s="175">
        <v>0</v>
      </c>
      <c r="C71" s="177">
        <v>0</v>
      </c>
      <c r="D71" s="175">
        <v>0</v>
      </c>
      <c r="E71" s="177">
        <v>0</v>
      </c>
      <c r="F71" s="175">
        <v>0</v>
      </c>
      <c r="G71" s="177">
        <v>0</v>
      </c>
      <c r="H71" s="175">
        <v>0</v>
      </c>
      <c r="I71" s="177">
        <v>0</v>
      </c>
    </row>
    <row r="72" spans="1:9" ht="14.25" thickTop="1" thickBot="1">
      <c r="A72" s="171" t="s">
        <v>144</v>
      </c>
      <c r="B72" s="152">
        <v>0</v>
      </c>
      <c r="C72" s="172">
        <v>0</v>
      </c>
      <c r="D72" s="152">
        <v>0</v>
      </c>
      <c r="E72" s="172">
        <v>0</v>
      </c>
      <c r="F72" s="152">
        <v>0</v>
      </c>
      <c r="G72" s="172">
        <v>0</v>
      </c>
      <c r="H72" s="152">
        <v>0</v>
      </c>
      <c r="I72" s="172">
        <v>0</v>
      </c>
    </row>
    <row r="73" spans="1:9" ht="14.25" thickTop="1" thickBot="1">
      <c r="A73" s="171" t="s">
        <v>153</v>
      </c>
      <c r="B73" s="152">
        <v>0</v>
      </c>
      <c r="C73" s="172">
        <v>0</v>
      </c>
      <c r="D73" s="152">
        <v>0</v>
      </c>
      <c r="E73" s="172">
        <v>0</v>
      </c>
      <c r="F73" s="152">
        <v>0</v>
      </c>
      <c r="G73" s="172">
        <v>0</v>
      </c>
      <c r="H73" s="152">
        <v>0</v>
      </c>
      <c r="I73" s="172">
        <v>0</v>
      </c>
    </row>
    <row r="74" spans="1:9" ht="14.25" thickTop="1" thickBot="1">
      <c r="A74" s="171" t="s">
        <v>227</v>
      </c>
      <c r="B74" s="152">
        <v>0</v>
      </c>
      <c r="C74" s="172">
        <v>0</v>
      </c>
      <c r="D74" s="152">
        <v>0</v>
      </c>
      <c r="E74" s="172">
        <v>0</v>
      </c>
      <c r="F74" s="152">
        <v>0</v>
      </c>
      <c r="G74" s="172">
        <v>0</v>
      </c>
      <c r="H74" s="152">
        <v>0</v>
      </c>
      <c r="I74" s="172">
        <v>0</v>
      </c>
    </row>
    <row r="75" spans="1:9" ht="14.25" thickTop="1" thickBot="1">
      <c r="A75" s="171" t="s">
        <v>137</v>
      </c>
      <c r="B75" s="152">
        <v>18917314</v>
      </c>
      <c r="C75" s="172">
        <v>11.349600000000001</v>
      </c>
      <c r="D75" s="152">
        <v>0</v>
      </c>
      <c r="E75" s="172">
        <v>0</v>
      </c>
      <c r="F75" s="152">
        <v>8319154</v>
      </c>
      <c r="G75" s="172">
        <v>11.765000000000001</v>
      </c>
      <c r="H75" s="152">
        <v>10598160</v>
      </c>
      <c r="I75" s="172">
        <v>14.7218</v>
      </c>
    </row>
    <row r="76" spans="1:9" ht="14.25" thickTop="1" thickBot="1">
      <c r="A76" s="171" t="s">
        <v>110</v>
      </c>
      <c r="B76" s="152">
        <v>109638874.83</v>
      </c>
      <c r="C76" s="172">
        <v>65.778700000000001</v>
      </c>
      <c r="D76" s="152">
        <v>0</v>
      </c>
      <c r="E76" s="172">
        <v>0</v>
      </c>
      <c r="F76" s="152">
        <v>59868406</v>
      </c>
      <c r="G76" s="172">
        <v>84.666399999999996</v>
      </c>
      <c r="H76" s="152">
        <v>49770468.829999998</v>
      </c>
      <c r="I76" s="172">
        <v>69.135599999999997</v>
      </c>
    </row>
    <row r="77" spans="1:9" ht="14.25" thickTop="1" thickBot="1">
      <c r="A77" s="171" t="s">
        <v>136</v>
      </c>
      <c r="B77" s="152">
        <v>128556188.83</v>
      </c>
      <c r="C77" s="172">
        <v>77.128299999999996</v>
      </c>
      <c r="D77" s="152">
        <v>0</v>
      </c>
      <c r="E77" s="172">
        <v>0</v>
      </c>
      <c r="F77" s="152">
        <v>68187560</v>
      </c>
      <c r="G77" s="172">
        <v>96.431399999999996</v>
      </c>
      <c r="H77" s="152">
        <v>60368628.829999998</v>
      </c>
      <c r="I77" s="172">
        <v>83.857399999999998</v>
      </c>
    </row>
    <row r="78" spans="1:9" ht="13.5" thickTop="1">
      <c r="A78" s="174" t="s">
        <v>92</v>
      </c>
      <c r="B78" s="175">
        <v>20695415.559999999</v>
      </c>
      <c r="C78" s="177">
        <v>12.416399999999999</v>
      </c>
      <c r="D78" s="175">
        <v>20695415.559999999</v>
      </c>
      <c r="E78" s="177">
        <v>86.310500000000005</v>
      </c>
      <c r="F78" s="175">
        <v>0</v>
      </c>
      <c r="G78" s="177">
        <v>0</v>
      </c>
      <c r="H78" s="175">
        <v>0</v>
      </c>
      <c r="I78" s="177">
        <v>0</v>
      </c>
    </row>
    <row r="79" spans="1:9">
      <c r="A79" s="174" t="s">
        <v>249</v>
      </c>
      <c r="B79" s="175">
        <v>0</v>
      </c>
      <c r="C79" s="177">
        <v>0</v>
      </c>
      <c r="D79" s="175">
        <v>0</v>
      </c>
      <c r="E79" s="177">
        <v>0</v>
      </c>
      <c r="F79" s="175">
        <v>0</v>
      </c>
      <c r="G79" s="177">
        <v>0</v>
      </c>
      <c r="H79" s="175">
        <v>0</v>
      </c>
      <c r="I79" s="177">
        <v>0</v>
      </c>
    </row>
    <row r="80" spans="1:9" ht="13.5" thickBot="1">
      <c r="A80" s="174" t="s">
        <v>250</v>
      </c>
      <c r="B80" s="175">
        <v>0</v>
      </c>
      <c r="C80" s="177">
        <v>0</v>
      </c>
      <c r="D80" s="175">
        <v>0</v>
      </c>
      <c r="E80" s="177">
        <v>0</v>
      </c>
      <c r="F80" s="175">
        <v>0</v>
      </c>
      <c r="G80" s="177">
        <v>0</v>
      </c>
      <c r="H80" s="175">
        <v>0</v>
      </c>
      <c r="I80" s="177">
        <v>0</v>
      </c>
    </row>
    <row r="81" spans="1:9" ht="14.25" thickTop="1" thickBot="1">
      <c r="A81" s="171" t="s">
        <v>89</v>
      </c>
      <c r="B81" s="152">
        <v>20695415.559999999</v>
      </c>
      <c r="C81" s="172">
        <v>12.416399999999999</v>
      </c>
      <c r="D81" s="152">
        <v>20695415.559999999</v>
      </c>
      <c r="E81" s="172">
        <v>86.310500000000005</v>
      </c>
      <c r="F81" s="152">
        <v>0</v>
      </c>
      <c r="G81" s="172">
        <v>0</v>
      </c>
      <c r="H81" s="152">
        <v>0</v>
      </c>
      <c r="I81" s="172">
        <v>0</v>
      </c>
    </row>
    <row r="82" spans="1:9" ht="14.25" thickTop="1" thickBot="1"/>
    <row r="83" spans="1:9" ht="13.5" thickTop="1">
      <c r="A83" s="179" t="s">
        <v>88</v>
      </c>
      <c r="B83" s="180">
        <v>5254</v>
      </c>
      <c r="C83" s="180"/>
      <c r="D83" s="180">
        <v>1076</v>
      </c>
      <c r="E83" s="180"/>
      <c r="F83" s="180">
        <v>3429</v>
      </c>
      <c r="G83" s="180"/>
      <c r="H83" s="180">
        <v>749</v>
      </c>
      <c r="I83" s="180"/>
    </row>
    <row r="84" spans="1:9" ht="13.5" thickBot="1">
      <c r="A84" s="181" t="s">
        <v>135</v>
      </c>
      <c r="B84" s="178">
        <v>31724.1</v>
      </c>
      <c r="C84" s="178"/>
      <c r="D84" s="178">
        <v>22284.27</v>
      </c>
      <c r="E84" s="178"/>
      <c r="F84" s="178">
        <v>20621.45</v>
      </c>
      <c r="G84" s="178"/>
      <c r="H84" s="178">
        <v>96114.31</v>
      </c>
      <c r="I84" s="178"/>
    </row>
    <row r="85" spans="1:9" ht="13.5" thickTop="1"/>
    <row r="87" spans="1:9">
      <c r="A87" s="174" t="s">
        <v>251</v>
      </c>
      <c r="B87" s="175">
        <v>12142721.02</v>
      </c>
      <c r="D87" s="175">
        <v>0</v>
      </c>
      <c r="F87" s="175">
        <v>0</v>
      </c>
      <c r="H87" s="175">
        <v>12142721.02</v>
      </c>
    </row>
  </sheetData>
  <mergeCells count="3">
    <mergeCell ref="D2:E3"/>
    <mergeCell ref="F2:G3"/>
    <mergeCell ref="H2:I3"/>
  </mergeCells>
  <pageMargins left="0.75" right="0.75" top="1" bottom="1" header="0.5" footer="0.5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>
  <dimension ref="A1:BO66"/>
  <sheetViews>
    <sheetView workbookViewId="0"/>
  </sheetViews>
  <sheetFormatPr defaultRowHeight="12.75"/>
  <cols>
    <col min="1" max="1" width="45.5703125" style="174" bestFit="1" customWidth="1"/>
    <col min="2" max="2" width="12" style="175" bestFit="1" customWidth="1"/>
    <col min="3" max="3" width="4" style="174" bestFit="1" customWidth="1"/>
    <col min="4" max="4" width="12" style="175" bestFit="1" customWidth="1"/>
    <col min="5" max="5" width="4" style="174" bestFit="1" customWidth="1"/>
    <col min="6" max="6" width="12" style="175" bestFit="1" customWidth="1"/>
    <col min="7" max="7" width="4" style="174" bestFit="1" customWidth="1"/>
    <col min="8" max="8" width="12" style="175" bestFit="1" customWidth="1"/>
    <col min="9" max="9" width="4" style="174" bestFit="1" customWidth="1"/>
    <col min="10" max="10" width="12" style="175" bestFit="1" customWidth="1"/>
    <col min="11" max="11" width="4" style="174" bestFit="1" customWidth="1"/>
    <col min="12" max="12" width="12" style="175" bestFit="1" customWidth="1"/>
    <col min="13" max="13" width="4" style="174" bestFit="1" customWidth="1"/>
    <col min="14" max="14" width="12" style="175" bestFit="1" customWidth="1"/>
    <col min="15" max="15" width="4" style="174" bestFit="1" customWidth="1"/>
    <col min="16" max="16" width="12" style="175" bestFit="1" customWidth="1"/>
    <col min="17" max="17" width="4" style="174" bestFit="1" customWidth="1"/>
    <col min="18" max="18" width="12" style="175" bestFit="1" customWidth="1"/>
    <col min="19" max="19" width="4" style="174" bestFit="1" customWidth="1"/>
    <col min="20" max="20" width="11" style="175" bestFit="1" customWidth="1"/>
    <col min="21" max="21" width="4" style="174" bestFit="1" customWidth="1"/>
    <col min="22" max="22" width="11" style="175" bestFit="1" customWidth="1"/>
    <col min="23" max="23" width="4" style="174" bestFit="1" customWidth="1"/>
    <col min="24" max="24" width="12" style="175" bestFit="1" customWidth="1"/>
    <col min="25" max="25" width="4" style="174" bestFit="1" customWidth="1"/>
    <col min="26" max="26" width="12" style="175" bestFit="1" customWidth="1"/>
    <col min="27" max="27" width="4" style="174" bestFit="1" customWidth="1"/>
    <col min="28" max="28" width="12" style="175" bestFit="1" customWidth="1"/>
    <col min="29" max="29" width="4" style="174" bestFit="1" customWidth="1"/>
    <col min="30" max="30" width="12" style="175" bestFit="1" customWidth="1"/>
    <col min="31" max="31" width="4" style="174" bestFit="1" customWidth="1"/>
    <col min="32" max="32" width="12" style="175" bestFit="1" customWidth="1"/>
    <col min="33" max="33" width="4" style="174" bestFit="1" customWidth="1"/>
    <col min="34" max="34" width="12" style="175" bestFit="1" customWidth="1"/>
    <col min="35" max="35" width="4" style="174" bestFit="1" customWidth="1"/>
    <col min="36" max="36" width="10" style="175" bestFit="1" customWidth="1"/>
    <col min="37" max="37" width="4" style="174" bestFit="1" customWidth="1"/>
    <col min="38" max="38" width="12" style="175" bestFit="1" customWidth="1"/>
    <col min="39" max="39" width="4" style="174" bestFit="1" customWidth="1"/>
    <col min="40" max="40" width="12" style="175" bestFit="1" customWidth="1"/>
    <col min="41" max="41" width="4" style="174" bestFit="1" customWidth="1"/>
    <col min="42" max="42" width="12" style="175" bestFit="1" customWidth="1"/>
    <col min="43" max="43" width="4" style="174" bestFit="1" customWidth="1"/>
    <col min="44" max="44" width="12" style="175" bestFit="1" customWidth="1"/>
    <col min="45" max="45" width="4" style="174" bestFit="1" customWidth="1"/>
    <col min="46" max="46" width="12" style="175" bestFit="1" customWidth="1"/>
    <col min="47" max="47" width="4" style="174" bestFit="1" customWidth="1"/>
    <col min="48" max="48" width="12" style="175" bestFit="1" customWidth="1"/>
    <col min="49" max="49" width="4" style="174" bestFit="1" customWidth="1"/>
    <col min="50" max="50" width="12" style="175" bestFit="1" customWidth="1"/>
    <col min="51" max="51" width="4" style="174" bestFit="1" customWidth="1"/>
    <col min="52" max="52" width="12" style="175" bestFit="1" customWidth="1"/>
    <col min="53" max="53" width="4" style="174" bestFit="1" customWidth="1"/>
    <col min="54" max="54" width="12" style="175" bestFit="1" customWidth="1"/>
    <col min="55" max="55" width="4" style="174" bestFit="1" customWidth="1"/>
    <col min="56" max="56" width="12" style="175" bestFit="1" customWidth="1"/>
    <col min="57" max="57" width="4" style="174" bestFit="1" customWidth="1"/>
    <col min="58" max="58" width="12" style="175" bestFit="1" customWidth="1"/>
    <col min="59" max="59" width="4" style="174" bestFit="1" customWidth="1"/>
    <col min="60" max="60" width="12" style="175" bestFit="1" customWidth="1"/>
    <col min="61" max="61" width="4" style="174" bestFit="1" customWidth="1"/>
    <col min="62" max="62" width="12" style="175" bestFit="1" customWidth="1"/>
    <col min="63" max="63" width="4" style="174" bestFit="1" customWidth="1"/>
    <col min="64" max="64" width="12" style="175" bestFit="1" customWidth="1"/>
    <col min="65" max="65" width="4" style="174" bestFit="1" customWidth="1"/>
    <col min="66" max="66" width="12" style="175" bestFit="1" customWidth="1"/>
    <col min="67" max="67" width="4" style="174" bestFit="1" customWidth="1"/>
    <col min="68" max="256" width="9.140625" style="174"/>
    <col min="257" max="257" width="45.5703125" style="174" bestFit="1" customWidth="1"/>
    <col min="258" max="258" width="12" style="174" bestFit="1" customWidth="1"/>
    <col min="259" max="259" width="4" style="174" bestFit="1" customWidth="1"/>
    <col min="260" max="260" width="12" style="174" bestFit="1" customWidth="1"/>
    <col min="261" max="261" width="4" style="174" bestFit="1" customWidth="1"/>
    <col min="262" max="262" width="12" style="174" bestFit="1" customWidth="1"/>
    <col min="263" max="263" width="4" style="174" bestFit="1" customWidth="1"/>
    <col min="264" max="264" width="12" style="174" bestFit="1" customWidth="1"/>
    <col min="265" max="265" width="4" style="174" bestFit="1" customWidth="1"/>
    <col min="266" max="266" width="12" style="174" bestFit="1" customWidth="1"/>
    <col min="267" max="267" width="4" style="174" bestFit="1" customWidth="1"/>
    <col min="268" max="268" width="12" style="174" bestFit="1" customWidth="1"/>
    <col min="269" max="269" width="4" style="174" bestFit="1" customWidth="1"/>
    <col min="270" max="270" width="12" style="174" bestFit="1" customWidth="1"/>
    <col min="271" max="271" width="4" style="174" bestFit="1" customWidth="1"/>
    <col min="272" max="272" width="12" style="174" bestFit="1" customWidth="1"/>
    <col min="273" max="273" width="4" style="174" bestFit="1" customWidth="1"/>
    <col min="274" max="274" width="12" style="174" bestFit="1" customWidth="1"/>
    <col min="275" max="275" width="4" style="174" bestFit="1" customWidth="1"/>
    <col min="276" max="276" width="11" style="174" bestFit="1" customWidth="1"/>
    <col min="277" max="277" width="4" style="174" bestFit="1" customWidth="1"/>
    <col min="278" max="278" width="11" style="174" bestFit="1" customWidth="1"/>
    <col min="279" max="279" width="4" style="174" bestFit="1" customWidth="1"/>
    <col min="280" max="280" width="12" style="174" bestFit="1" customWidth="1"/>
    <col min="281" max="281" width="4" style="174" bestFit="1" customWidth="1"/>
    <col min="282" max="282" width="12" style="174" bestFit="1" customWidth="1"/>
    <col min="283" max="283" width="4" style="174" bestFit="1" customWidth="1"/>
    <col min="284" max="284" width="12" style="174" bestFit="1" customWidth="1"/>
    <col min="285" max="285" width="4" style="174" bestFit="1" customWidth="1"/>
    <col min="286" max="286" width="12" style="174" bestFit="1" customWidth="1"/>
    <col min="287" max="287" width="4" style="174" bestFit="1" customWidth="1"/>
    <col min="288" max="288" width="12" style="174" bestFit="1" customWidth="1"/>
    <col min="289" max="289" width="4" style="174" bestFit="1" customWidth="1"/>
    <col min="290" max="290" width="12" style="174" bestFit="1" customWidth="1"/>
    <col min="291" max="291" width="4" style="174" bestFit="1" customWidth="1"/>
    <col min="292" max="292" width="10" style="174" bestFit="1" customWidth="1"/>
    <col min="293" max="293" width="4" style="174" bestFit="1" customWidth="1"/>
    <col min="294" max="294" width="12" style="174" bestFit="1" customWidth="1"/>
    <col min="295" max="295" width="4" style="174" bestFit="1" customWidth="1"/>
    <col min="296" max="296" width="12" style="174" bestFit="1" customWidth="1"/>
    <col min="297" max="297" width="4" style="174" bestFit="1" customWidth="1"/>
    <col min="298" max="298" width="12" style="174" bestFit="1" customWidth="1"/>
    <col min="299" max="299" width="4" style="174" bestFit="1" customWidth="1"/>
    <col min="300" max="300" width="12" style="174" bestFit="1" customWidth="1"/>
    <col min="301" max="301" width="4" style="174" bestFit="1" customWidth="1"/>
    <col min="302" max="302" width="12" style="174" bestFit="1" customWidth="1"/>
    <col min="303" max="303" width="4" style="174" bestFit="1" customWidth="1"/>
    <col min="304" max="304" width="12" style="174" bestFit="1" customWidth="1"/>
    <col min="305" max="305" width="4" style="174" bestFit="1" customWidth="1"/>
    <col min="306" max="306" width="12" style="174" bestFit="1" customWidth="1"/>
    <col min="307" max="307" width="4" style="174" bestFit="1" customWidth="1"/>
    <col min="308" max="308" width="12" style="174" bestFit="1" customWidth="1"/>
    <col min="309" max="309" width="4" style="174" bestFit="1" customWidth="1"/>
    <col min="310" max="310" width="12" style="174" bestFit="1" customWidth="1"/>
    <col min="311" max="311" width="4" style="174" bestFit="1" customWidth="1"/>
    <col min="312" max="312" width="12" style="174" bestFit="1" customWidth="1"/>
    <col min="313" max="313" width="4" style="174" bestFit="1" customWidth="1"/>
    <col min="314" max="314" width="12" style="174" bestFit="1" customWidth="1"/>
    <col min="315" max="315" width="4" style="174" bestFit="1" customWidth="1"/>
    <col min="316" max="316" width="12" style="174" bestFit="1" customWidth="1"/>
    <col min="317" max="317" width="4" style="174" bestFit="1" customWidth="1"/>
    <col min="318" max="318" width="12" style="174" bestFit="1" customWidth="1"/>
    <col min="319" max="319" width="4" style="174" bestFit="1" customWidth="1"/>
    <col min="320" max="320" width="12" style="174" bestFit="1" customWidth="1"/>
    <col min="321" max="321" width="4" style="174" bestFit="1" customWidth="1"/>
    <col min="322" max="322" width="12" style="174" bestFit="1" customWidth="1"/>
    <col min="323" max="323" width="4" style="174" bestFit="1" customWidth="1"/>
    <col min="324" max="512" width="9.140625" style="174"/>
    <col min="513" max="513" width="45.5703125" style="174" bestFit="1" customWidth="1"/>
    <col min="514" max="514" width="12" style="174" bestFit="1" customWidth="1"/>
    <col min="515" max="515" width="4" style="174" bestFit="1" customWidth="1"/>
    <col min="516" max="516" width="12" style="174" bestFit="1" customWidth="1"/>
    <col min="517" max="517" width="4" style="174" bestFit="1" customWidth="1"/>
    <col min="518" max="518" width="12" style="174" bestFit="1" customWidth="1"/>
    <col min="519" max="519" width="4" style="174" bestFit="1" customWidth="1"/>
    <col min="520" max="520" width="12" style="174" bestFit="1" customWidth="1"/>
    <col min="521" max="521" width="4" style="174" bestFit="1" customWidth="1"/>
    <col min="522" max="522" width="12" style="174" bestFit="1" customWidth="1"/>
    <col min="523" max="523" width="4" style="174" bestFit="1" customWidth="1"/>
    <col min="524" max="524" width="12" style="174" bestFit="1" customWidth="1"/>
    <col min="525" max="525" width="4" style="174" bestFit="1" customWidth="1"/>
    <col min="526" max="526" width="12" style="174" bestFit="1" customWidth="1"/>
    <col min="527" max="527" width="4" style="174" bestFit="1" customWidth="1"/>
    <col min="528" max="528" width="12" style="174" bestFit="1" customWidth="1"/>
    <col min="529" max="529" width="4" style="174" bestFit="1" customWidth="1"/>
    <col min="530" max="530" width="12" style="174" bestFit="1" customWidth="1"/>
    <col min="531" max="531" width="4" style="174" bestFit="1" customWidth="1"/>
    <col min="532" max="532" width="11" style="174" bestFit="1" customWidth="1"/>
    <col min="533" max="533" width="4" style="174" bestFit="1" customWidth="1"/>
    <col min="534" max="534" width="11" style="174" bestFit="1" customWidth="1"/>
    <col min="535" max="535" width="4" style="174" bestFit="1" customWidth="1"/>
    <col min="536" max="536" width="12" style="174" bestFit="1" customWidth="1"/>
    <col min="537" max="537" width="4" style="174" bestFit="1" customWidth="1"/>
    <col min="538" max="538" width="12" style="174" bestFit="1" customWidth="1"/>
    <col min="539" max="539" width="4" style="174" bestFit="1" customWidth="1"/>
    <col min="540" max="540" width="12" style="174" bestFit="1" customWidth="1"/>
    <col min="541" max="541" width="4" style="174" bestFit="1" customWidth="1"/>
    <col min="542" max="542" width="12" style="174" bestFit="1" customWidth="1"/>
    <col min="543" max="543" width="4" style="174" bestFit="1" customWidth="1"/>
    <col min="544" max="544" width="12" style="174" bestFit="1" customWidth="1"/>
    <col min="545" max="545" width="4" style="174" bestFit="1" customWidth="1"/>
    <col min="546" max="546" width="12" style="174" bestFit="1" customWidth="1"/>
    <col min="547" max="547" width="4" style="174" bestFit="1" customWidth="1"/>
    <col min="548" max="548" width="10" style="174" bestFit="1" customWidth="1"/>
    <col min="549" max="549" width="4" style="174" bestFit="1" customWidth="1"/>
    <col min="550" max="550" width="12" style="174" bestFit="1" customWidth="1"/>
    <col min="551" max="551" width="4" style="174" bestFit="1" customWidth="1"/>
    <col min="552" max="552" width="12" style="174" bestFit="1" customWidth="1"/>
    <col min="553" max="553" width="4" style="174" bestFit="1" customWidth="1"/>
    <col min="554" max="554" width="12" style="174" bestFit="1" customWidth="1"/>
    <col min="555" max="555" width="4" style="174" bestFit="1" customWidth="1"/>
    <col min="556" max="556" width="12" style="174" bestFit="1" customWidth="1"/>
    <col min="557" max="557" width="4" style="174" bestFit="1" customWidth="1"/>
    <col min="558" max="558" width="12" style="174" bestFit="1" customWidth="1"/>
    <col min="559" max="559" width="4" style="174" bestFit="1" customWidth="1"/>
    <col min="560" max="560" width="12" style="174" bestFit="1" customWidth="1"/>
    <col min="561" max="561" width="4" style="174" bestFit="1" customWidth="1"/>
    <col min="562" max="562" width="12" style="174" bestFit="1" customWidth="1"/>
    <col min="563" max="563" width="4" style="174" bestFit="1" customWidth="1"/>
    <col min="564" max="564" width="12" style="174" bestFit="1" customWidth="1"/>
    <col min="565" max="565" width="4" style="174" bestFit="1" customWidth="1"/>
    <col min="566" max="566" width="12" style="174" bestFit="1" customWidth="1"/>
    <col min="567" max="567" width="4" style="174" bestFit="1" customWidth="1"/>
    <col min="568" max="568" width="12" style="174" bestFit="1" customWidth="1"/>
    <col min="569" max="569" width="4" style="174" bestFit="1" customWidth="1"/>
    <col min="570" max="570" width="12" style="174" bestFit="1" customWidth="1"/>
    <col min="571" max="571" width="4" style="174" bestFit="1" customWidth="1"/>
    <col min="572" max="572" width="12" style="174" bestFit="1" customWidth="1"/>
    <col min="573" max="573" width="4" style="174" bestFit="1" customWidth="1"/>
    <col min="574" max="574" width="12" style="174" bestFit="1" customWidth="1"/>
    <col min="575" max="575" width="4" style="174" bestFit="1" customWidth="1"/>
    <col min="576" max="576" width="12" style="174" bestFit="1" customWidth="1"/>
    <col min="577" max="577" width="4" style="174" bestFit="1" customWidth="1"/>
    <col min="578" max="578" width="12" style="174" bestFit="1" customWidth="1"/>
    <col min="579" max="579" width="4" style="174" bestFit="1" customWidth="1"/>
    <col min="580" max="768" width="9.140625" style="174"/>
    <col min="769" max="769" width="45.5703125" style="174" bestFit="1" customWidth="1"/>
    <col min="770" max="770" width="12" style="174" bestFit="1" customWidth="1"/>
    <col min="771" max="771" width="4" style="174" bestFit="1" customWidth="1"/>
    <col min="772" max="772" width="12" style="174" bestFit="1" customWidth="1"/>
    <col min="773" max="773" width="4" style="174" bestFit="1" customWidth="1"/>
    <col min="774" max="774" width="12" style="174" bestFit="1" customWidth="1"/>
    <col min="775" max="775" width="4" style="174" bestFit="1" customWidth="1"/>
    <col min="776" max="776" width="12" style="174" bestFit="1" customWidth="1"/>
    <col min="777" max="777" width="4" style="174" bestFit="1" customWidth="1"/>
    <col min="778" max="778" width="12" style="174" bestFit="1" customWidth="1"/>
    <col min="779" max="779" width="4" style="174" bestFit="1" customWidth="1"/>
    <col min="780" max="780" width="12" style="174" bestFit="1" customWidth="1"/>
    <col min="781" max="781" width="4" style="174" bestFit="1" customWidth="1"/>
    <col min="782" max="782" width="12" style="174" bestFit="1" customWidth="1"/>
    <col min="783" max="783" width="4" style="174" bestFit="1" customWidth="1"/>
    <col min="784" max="784" width="12" style="174" bestFit="1" customWidth="1"/>
    <col min="785" max="785" width="4" style="174" bestFit="1" customWidth="1"/>
    <col min="786" max="786" width="12" style="174" bestFit="1" customWidth="1"/>
    <col min="787" max="787" width="4" style="174" bestFit="1" customWidth="1"/>
    <col min="788" max="788" width="11" style="174" bestFit="1" customWidth="1"/>
    <col min="789" max="789" width="4" style="174" bestFit="1" customWidth="1"/>
    <col min="790" max="790" width="11" style="174" bestFit="1" customWidth="1"/>
    <col min="791" max="791" width="4" style="174" bestFit="1" customWidth="1"/>
    <col min="792" max="792" width="12" style="174" bestFit="1" customWidth="1"/>
    <col min="793" max="793" width="4" style="174" bestFit="1" customWidth="1"/>
    <col min="794" max="794" width="12" style="174" bestFit="1" customWidth="1"/>
    <col min="795" max="795" width="4" style="174" bestFit="1" customWidth="1"/>
    <col min="796" max="796" width="12" style="174" bestFit="1" customWidth="1"/>
    <col min="797" max="797" width="4" style="174" bestFit="1" customWidth="1"/>
    <col min="798" max="798" width="12" style="174" bestFit="1" customWidth="1"/>
    <col min="799" max="799" width="4" style="174" bestFit="1" customWidth="1"/>
    <col min="800" max="800" width="12" style="174" bestFit="1" customWidth="1"/>
    <col min="801" max="801" width="4" style="174" bestFit="1" customWidth="1"/>
    <col min="802" max="802" width="12" style="174" bestFit="1" customWidth="1"/>
    <col min="803" max="803" width="4" style="174" bestFit="1" customWidth="1"/>
    <col min="804" max="804" width="10" style="174" bestFit="1" customWidth="1"/>
    <col min="805" max="805" width="4" style="174" bestFit="1" customWidth="1"/>
    <col min="806" max="806" width="12" style="174" bestFit="1" customWidth="1"/>
    <col min="807" max="807" width="4" style="174" bestFit="1" customWidth="1"/>
    <col min="808" max="808" width="12" style="174" bestFit="1" customWidth="1"/>
    <col min="809" max="809" width="4" style="174" bestFit="1" customWidth="1"/>
    <col min="810" max="810" width="12" style="174" bestFit="1" customWidth="1"/>
    <col min="811" max="811" width="4" style="174" bestFit="1" customWidth="1"/>
    <col min="812" max="812" width="12" style="174" bestFit="1" customWidth="1"/>
    <col min="813" max="813" width="4" style="174" bestFit="1" customWidth="1"/>
    <col min="814" max="814" width="12" style="174" bestFit="1" customWidth="1"/>
    <col min="815" max="815" width="4" style="174" bestFit="1" customWidth="1"/>
    <col min="816" max="816" width="12" style="174" bestFit="1" customWidth="1"/>
    <col min="817" max="817" width="4" style="174" bestFit="1" customWidth="1"/>
    <col min="818" max="818" width="12" style="174" bestFit="1" customWidth="1"/>
    <col min="819" max="819" width="4" style="174" bestFit="1" customWidth="1"/>
    <col min="820" max="820" width="12" style="174" bestFit="1" customWidth="1"/>
    <col min="821" max="821" width="4" style="174" bestFit="1" customWidth="1"/>
    <col min="822" max="822" width="12" style="174" bestFit="1" customWidth="1"/>
    <col min="823" max="823" width="4" style="174" bestFit="1" customWidth="1"/>
    <col min="824" max="824" width="12" style="174" bestFit="1" customWidth="1"/>
    <col min="825" max="825" width="4" style="174" bestFit="1" customWidth="1"/>
    <col min="826" max="826" width="12" style="174" bestFit="1" customWidth="1"/>
    <col min="827" max="827" width="4" style="174" bestFit="1" customWidth="1"/>
    <col min="828" max="828" width="12" style="174" bestFit="1" customWidth="1"/>
    <col min="829" max="829" width="4" style="174" bestFit="1" customWidth="1"/>
    <col min="830" max="830" width="12" style="174" bestFit="1" customWidth="1"/>
    <col min="831" max="831" width="4" style="174" bestFit="1" customWidth="1"/>
    <col min="832" max="832" width="12" style="174" bestFit="1" customWidth="1"/>
    <col min="833" max="833" width="4" style="174" bestFit="1" customWidth="1"/>
    <col min="834" max="834" width="12" style="174" bestFit="1" customWidth="1"/>
    <col min="835" max="835" width="4" style="174" bestFit="1" customWidth="1"/>
    <col min="836" max="1024" width="9.140625" style="174"/>
    <col min="1025" max="1025" width="45.5703125" style="174" bestFit="1" customWidth="1"/>
    <col min="1026" max="1026" width="12" style="174" bestFit="1" customWidth="1"/>
    <col min="1027" max="1027" width="4" style="174" bestFit="1" customWidth="1"/>
    <col min="1028" max="1028" width="12" style="174" bestFit="1" customWidth="1"/>
    <col min="1029" max="1029" width="4" style="174" bestFit="1" customWidth="1"/>
    <col min="1030" max="1030" width="12" style="174" bestFit="1" customWidth="1"/>
    <col min="1031" max="1031" width="4" style="174" bestFit="1" customWidth="1"/>
    <col min="1032" max="1032" width="12" style="174" bestFit="1" customWidth="1"/>
    <col min="1033" max="1033" width="4" style="174" bestFit="1" customWidth="1"/>
    <col min="1034" max="1034" width="12" style="174" bestFit="1" customWidth="1"/>
    <col min="1035" max="1035" width="4" style="174" bestFit="1" customWidth="1"/>
    <col min="1036" max="1036" width="12" style="174" bestFit="1" customWidth="1"/>
    <col min="1037" max="1037" width="4" style="174" bestFit="1" customWidth="1"/>
    <col min="1038" max="1038" width="12" style="174" bestFit="1" customWidth="1"/>
    <col min="1039" max="1039" width="4" style="174" bestFit="1" customWidth="1"/>
    <col min="1040" max="1040" width="12" style="174" bestFit="1" customWidth="1"/>
    <col min="1041" max="1041" width="4" style="174" bestFit="1" customWidth="1"/>
    <col min="1042" max="1042" width="12" style="174" bestFit="1" customWidth="1"/>
    <col min="1043" max="1043" width="4" style="174" bestFit="1" customWidth="1"/>
    <col min="1044" max="1044" width="11" style="174" bestFit="1" customWidth="1"/>
    <col min="1045" max="1045" width="4" style="174" bestFit="1" customWidth="1"/>
    <col min="1046" max="1046" width="11" style="174" bestFit="1" customWidth="1"/>
    <col min="1047" max="1047" width="4" style="174" bestFit="1" customWidth="1"/>
    <col min="1048" max="1048" width="12" style="174" bestFit="1" customWidth="1"/>
    <col min="1049" max="1049" width="4" style="174" bestFit="1" customWidth="1"/>
    <col min="1050" max="1050" width="12" style="174" bestFit="1" customWidth="1"/>
    <col min="1051" max="1051" width="4" style="174" bestFit="1" customWidth="1"/>
    <col min="1052" max="1052" width="12" style="174" bestFit="1" customWidth="1"/>
    <col min="1053" max="1053" width="4" style="174" bestFit="1" customWidth="1"/>
    <col min="1054" max="1054" width="12" style="174" bestFit="1" customWidth="1"/>
    <col min="1055" max="1055" width="4" style="174" bestFit="1" customWidth="1"/>
    <col min="1056" max="1056" width="12" style="174" bestFit="1" customWidth="1"/>
    <col min="1057" max="1057" width="4" style="174" bestFit="1" customWidth="1"/>
    <col min="1058" max="1058" width="12" style="174" bestFit="1" customWidth="1"/>
    <col min="1059" max="1059" width="4" style="174" bestFit="1" customWidth="1"/>
    <col min="1060" max="1060" width="10" style="174" bestFit="1" customWidth="1"/>
    <col min="1061" max="1061" width="4" style="174" bestFit="1" customWidth="1"/>
    <col min="1062" max="1062" width="12" style="174" bestFit="1" customWidth="1"/>
    <col min="1063" max="1063" width="4" style="174" bestFit="1" customWidth="1"/>
    <col min="1064" max="1064" width="12" style="174" bestFit="1" customWidth="1"/>
    <col min="1065" max="1065" width="4" style="174" bestFit="1" customWidth="1"/>
    <col min="1066" max="1066" width="12" style="174" bestFit="1" customWidth="1"/>
    <col min="1067" max="1067" width="4" style="174" bestFit="1" customWidth="1"/>
    <col min="1068" max="1068" width="12" style="174" bestFit="1" customWidth="1"/>
    <col min="1069" max="1069" width="4" style="174" bestFit="1" customWidth="1"/>
    <col min="1070" max="1070" width="12" style="174" bestFit="1" customWidth="1"/>
    <col min="1071" max="1071" width="4" style="174" bestFit="1" customWidth="1"/>
    <col min="1072" max="1072" width="12" style="174" bestFit="1" customWidth="1"/>
    <col min="1073" max="1073" width="4" style="174" bestFit="1" customWidth="1"/>
    <col min="1074" max="1074" width="12" style="174" bestFit="1" customWidth="1"/>
    <col min="1075" max="1075" width="4" style="174" bestFit="1" customWidth="1"/>
    <col min="1076" max="1076" width="12" style="174" bestFit="1" customWidth="1"/>
    <col min="1077" max="1077" width="4" style="174" bestFit="1" customWidth="1"/>
    <col min="1078" max="1078" width="12" style="174" bestFit="1" customWidth="1"/>
    <col min="1079" max="1079" width="4" style="174" bestFit="1" customWidth="1"/>
    <col min="1080" max="1080" width="12" style="174" bestFit="1" customWidth="1"/>
    <col min="1081" max="1081" width="4" style="174" bestFit="1" customWidth="1"/>
    <col min="1082" max="1082" width="12" style="174" bestFit="1" customWidth="1"/>
    <col min="1083" max="1083" width="4" style="174" bestFit="1" customWidth="1"/>
    <col min="1084" max="1084" width="12" style="174" bestFit="1" customWidth="1"/>
    <col min="1085" max="1085" width="4" style="174" bestFit="1" customWidth="1"/>
    <col min="1086" max="1086" width="12" style="174" bestFit="1" customWidth="1"/>
    <col min="1087" max="1087" width="4" style="174" bestFit="1" customWidth="1"/>
    <col min="1088" max="1088" width="12" style="174" bestFit="1" customWidth="1"/>
    <col min="1089" max="1089" width="4" style="174" bestFit="1" customWidth="1"/>
    <col min="1090" max="1090" width="12" style="174" bestFit="1" customWidth="1"/>
    <col min="1091" max="1091" width="4" style="174" bestFit="1" customWidth="1"/>
    <col min="1092" max="1280" width="9.140625" style="174"/>
    <col min="1281" max="1281" width="45.5703125" style="174" bestFit="1" customWidth="1"/>
    <col min="1282" max="1282" width="12" style="174" bestFit="1" customWidth="1"/>
    <col min="1283" max="1283" width="4" style="174" bestFit="1" customWidth="1"/>
    <col min="1284" max="1284" width="12" style="174" bestFit="1" customWidth="1"/>
    <col min="1285" max="1285" width="4" style="174" bestFit="1" customWidth="1"/>
    <col min="1286" max="1286" width="12" style="174" bestFit="1" customWidth="1"/>
    <col min="1287" max="1287" width="4" style="174" bestFit="1" customWidth="1"/>
    <col min="1288" max="1288" width="12" style="174" bestFit="1" customWidth="1"/>
    <col min="1289" max="1289" width="4" style="174" bestFit="1" customWidth="1"/>
    <col min="1290" max="1290" width="12" style="174" bestFit="1" customWidth="1"/>
    <col min="1291" max="1291" width="4" style="174" bestFit="1" customWidth="1"/>
    <col min="1292" max="1292" width="12" style="174" bestFit="1" customWidth="1"/>
    <col min="1293" max="1293" width="4" style="174" bestFit="1" customWidth="1"/>
    <col min="1294" max="1294" width="12" style="174" bestFit="1" customWidth="1"/>
    <col min="1295" max="1295" width="4" style="174" bestFit="1" customWidth="1"/>
    <col min="1296" max="1296" width="12" style="174" bestFit="1" customWidth="1"/>
    <col min="1297" max="1297" width="4" style="174" bestFit="1" customWidth="1"/>
    <col min="1298" max="1298" width="12" style="174" bestFit="1" customWidth="1"/>
    <col min="1299" max="1299" width="4" style="174" bestFit="1" customWidth="1"/>
    <col min="1300" max="1300" width="11" style="174" bestFit="1" customWidth="1"/>
    <col min="1301" max="1301" width="4" style="174" bestFit="1" customWidth="1"/>
    <col min="1302" max="1302" width="11" style="174" bestFit="1" customWidth="1"/>
    <col min="1303" max="1303" width="4" style="174" bestFit="1" customWidth="1"/>
    <col min="1304" max="1304" width="12" style="174" bestFit="1" customWidth="1"/>
    <col min="1305" max="1305" width="4" style="174" bestFit="1" customWidth="1"/>
    <col min="1306" max="1306" width="12" style="174" bestFit="1" customWidth="1"/>
    <col min="1307" max="1307" width="4" style="174" bestFit="1" customWidth="1"/>
    <col min="1308" max="1308" width="12" style="174" bestFit="1" customWidth="1"/>
    <col min="1309" max="1309" width="4" style="174" bestFit="1" customWidth="1"/>
    <col min="1310" max="1310" width="12" style="174" bestFit="1" customWidth="1"/>
    <col min="1311" max="1311" width="4" style="174" bestFit="1" customWidth="1"/>
    <col min="1312" max="1312" width="12" style="174" bestFit="1" customWidth="1"/>
    <col min="1313" max="1313" width="4" style="174" bestFit="1" customWidth="1"/>
    <col min="1314" max="1314" width="12" style="174" bestFit="1" customWidth="1"/>
    <col min="1315" max="1315" width="4" style="174" bestFit="1" customWidth="1"/>
    <col min="1316" max="1316" width="10" style="174" bestFit="1" customWidth="1"/>
    <col min="1317" max="1317" width="4" style="174" bestFit="1" customWidth="1"/>
    <col min="1318" max="1318" width="12" style="174" bestFit="1" customWidth="1"/>
    <col min="1319" max="1319" width="4" style="174" bestFit="1" customWidth="1"/>
    <col min="1320" max="1320" width="12" style="174" bestFit="1" customWidth="1"/>
    <col min="1321" max="1321" width="4" style="174" bestFit="1" customWidth="1"/>
    <col min="1322" max="1322" width="12" style="174" bestFit="1" customWidth="1"/>
    <col min="1323" max="1323" width="4" style="174" bestFit="1" customWidth="1"/>
    <col min="1324" max="1324" width="12" style="174" bestFit="1" customWidth="1"/>
    <col min="1325" max="1325" width="4" style="174" bestFit="1" customWidth="1"/>
    <col min="1326" max="1326" width="12" style="174" bestFit="1" customWidth="1"/>
    <col min="1327" max="1327" width="4" style="174" bestFit="1" customWidth="1"/>
    <col min="1328" max="1328" width="12" style="174" bestFit="1" customWidth="1"/>
    <col min="1329" max="1329" width="4" style="174" bestFit="1" customWidth="1"/>
    <col min="1330" max="1330" width="12" style="174" bestFit="1" customWidth="1"/>
    <col min="1331" max="1331" width="4" style="174" bestFit="1" customWidth="1"/>
    <col min="1332" max="1332" width="12" style="174" bestFit="1" customWidth="1"/>
    <col min="1333" max="1333" width="4" style="174" bestFit="1" customWidth="1"/>
    <col min="1334" max="1334" width="12" style="174" bestFit="1" customWidth="1"/>
    <col min="1335" max="1335" width="4" style="174" bestFit="1" customWidth="1"/>
    <col min="1336" max="1336" width="12" style="174" bestFit="1" customWidth="1"/>
    <col min="1337" max="1337" width="4" style="174" bestFit="1" customWidth="1"/>
    <col min="1338" max="1338" width="12" style="174" bestFit="1" customWidth="1"/>
    <col min="1339" max="1339" width="4" style="174" bestFit="1" customWidth="1"/>
    <col min="1340" max="1340" width="12" style="174" bestFit="1" customWidth="1"/>
    <col min="1341" max="1341" width="4" style="174" bestFit="1" customWidth="1"/>
    <col min="1342" max="1342" width="12" style="174" bestFit="1" customWidth="1"/>
    <col min="1343" max="1343" width="4" style="174" bestFit="1" customWidth="1"/>
    <col min="1344" max="1344" width="12" style="174" bestFit="1" customWidth="1"/>
    <col min="1345" max="1345" width="4" style="174" bestFit="1" customWidth="1"/>
    <col min="1346" max="1346" width="12" style="174" bestFit="1" customWidth="1"/>
    <col min="1347" max="1347" width="4" style="174" bestFit="1" customWidth="1"/>
    <col min="1348" max="1536" width="9.140625" style="174"/>
    <col min="1537" max="1537" width="45.5703125" style="174" bestFit="1" customWidth="1"/>
    <col min="1538" max="1538" width="12" style="174" bestFit="1" customWidth="1"/>
    <col min="1539" max="1539" width="4" style="174" bestFit="1" customWidth="1"/>
    <col min="1540" max="1540" width="12" style="174" bestFit="1" customWidth="1"/>
    <col min="1541" max="1541" width="4" style="174" bestFit="1" customWidth="1"/>
    <col min="1542" max="1542" width="12" style="174" bestFit="1" customWidth="1"/>
    <col min="1543" max="1543" width="4" style="174" bestFit="1" customWidth="1"/>
    <col min="1544" max="1544" width="12" style="174" bestFit="1" customWidth="1"/>
    <col min="1545" max="1545" width="4" style="174" bestFit="1" customWidth="1"/>
    <col min="1546" max="1546" width="12" style="174" bestFit="1" customWidth="1"/>
    <col min="1547" max="1547" width="4" style="174" bestFit="1" customWidth="1"/>
    <col min="1548" max="1548" width="12" style="174" bestFit="1" customWidth="1"/>
    <col min="1549" max="1549" width="4" style="174" bestFit="1" customWidth="1"/>
    <col min="1550" max="1550" width="12" style="174" bestFit="1" customWidth="1"/>
    <col min="1551" max="1551" width="4" style="174" bestFit="1" customWidth="1"/>
    <col min="1552" max="1552" width="12" style="174" bestFit="1" customWidth="1"/>
    <col min="1553" max="1553" width="4" style="174" bestFit="1" customWidth="1"/>
    <col min="1554" max="1554" width="12" style="174" bestFit="1" customWidth="1"/>
    <col min="1555" max="1555" width="4" style="174" bestFit="1" customWidth="1"/>
    <col min="1556" max="1556" width="11" style="174" bestFit="1" customWidth="1"/>
    <col min="1557" max="1557" width="4" style="174" bestFit="1" customWidth="1"/>
    <col min="1558" max="1558" width="11" style="174" bestFit="1" customWidth="1"/>
    <col min="1559" max="1559" width="4" style="174" bestFit="1" customWidth="1"/>
    <col min="1560" max="1560" width="12" style="174" bestFit="1" customWidth="1"/>
    <col min="1561" max="1561" width="4" style="174" bestFit="1" customWidth="1"/>
    <col min="1562" max="1562" width="12" style="174" bestFit="1" customWidth="1"/>
    <col min="1563" max="1563" width="4" style="174" bestFit="1" customWidth="1"/>
    <col min="1564" max="1564" width="12" style="174" bestFit="1" customWidth="1"/>
    <col min="1565" max="1565" width="4" style="174" bestFit="1" customWidth="1"/>
    <col min="1566" max="1566" width="12" style="174" bestFit="1" customWidth="1"/>
    <col min="1567" max="1567" width="4" style="174" bestFit="1" customWidth="1"/>
    <col min="1568" max="1568" width="12" style="174" bestFit="1" customWidth="1"/>
    <col min="1569" max="1569" width="4" style="174" bestFit="1" customWidth="1"/>
    <col min="1570" max="1570" width="12" style="174" bestFit="1" customWidth="1"/>
    <col min="1571" max="1571" width="4" style="174" bestFit="1" customWidth="1"/>
    <col min="1572" max="1572" width="10" style="174" bestFit="1" customWidth="1"/>
    <col min="1573" max="1573" width="4" style="174" bestFit="1" customWidth="1"/>
    <col min="1574" max="1574" width="12" style="174" bestFit="1" customWidth="1"/>
    <col min="1575" max="1575" width="4" style="174" bestFit="1" customWidth="1"/>
    <col min="1576" max="1576" width="12" style="174" bestFit="1" customWidth="1"/>
    <col min="1577" max="1577" width="4" style="174" bestFit="1" customWidth="1"/>
    <col min="1578" max="1578" width="12" style="174" bestFit="1" customWidth="1"/>
    <col min="1579" max="1579" width="4" style="174" bestFit="1" customWidth="1"/>
    <col min="1580" max="1580" width="12" style="174" bestFit="1" customWidth="1"/>
    <col min="1581" max="1581" width="4" style="174" bestFit="1" customWidth="1"/>
    <col min="1582" max="1582" width="12" style="174" bestFit="1" customWidth="1"/>
    <col min="1583" max="1583" width="4" style="174" bestFit="1" customWidth="1"/>
    <col min="1584" max="1584" width="12" style="174" bestFit="1" customWidth="1"/>
    <col min="1585" max="1585" width="4" style="174" bestFit="1" customWidth="1"/>
    <col min="1586" max="1586" width="12" style="174" bestFit="1" customWidth="1"/>
    <col min="1587" max="1587" width="4" style="174" bestFit="1" customWidth="1"/>
    <col min="1588" max="1588" width="12" style="174" bestFit="1" customWidth="1"/>
    <col min="1589" max="1589" width="4" style="174" bestFit="1" customWidth="1"/>
    <col min="1590" max="1590" width="12" style="174" bestFit="1" customWidth="1"/>
    <col min="1591" max="1591" width="4" style="174" bestFit="1" customWidth="1"/>
    <col min="1592" max="1592" width="12" style="174" bestFit="1" customWidth="1"/>
    <col min="1593" max="1593" width="4" style="174" bestFit="1" customWidth="1"/>
    <col min="1594" max="1594" width="12" style="174" bestFit="1" customWidth="1"/>
    <col min="1595" max="1595" width="4" style="174" bestFit="1" customWidth="1"/>
    <col min="1596" max="1596" width="12" style="174" bestFit="1" customWidth="1"/>
    <col min="1597" max="1597" width="4" style="174" bestFit="1" customWidth="1"/>
    <col min="1598" max="1598" width="12" style="174" bestFit="1" customWidth="1"/>
    <col min="1599" max="1599" width="4" style="174" bestFit="1" customWidth="1"/>
    <col min="1600" max="1600" width="12" style="174" bestFit="1" customWidth="1"/>
    <col min="1601" max="1601" width="4" style="174" bestFit="1" customWidth="1"/>
    <col min="1602" max="1602" width="12" style="174" bestFit="1" customWidth="1"/>
    <col min="1603" max="1603" width="4" style="174" bestFit="1" customWidth="1"/>
    <col min="1604" max="1792" width="9.140625" style="174"/>
    <col min="1793" max="1793" width="45.5703125" style="174" bestFit="1" customWidth="1"/>
    <col min="1794" max="1794" width="12" style="174" bestFit="1" customWidth="1"/>
    <col min="1795" max="1795" width="4" style="174" bestFit="1" customWidth="1"/>
    <col min="1796" max="1796" width="12" style="174" bestFit="1" customWidth="1"/>
    <col min="1797" max="1797" width="4" style="174" bestFit="1" customWidth="1"/>
    <col min="1798" max="1798" width="12" style="174" bestFit="1" customWidth="1"/>
    <col min="1799" max="1799" width="4" style="174" bestFit="1" customWidth="1"/>
    <col min="1800" max="1800" width="12" style="174" bestFit="1" customWidth="1"/>
    <col min="1801" max="1801" width="4" style="174" bestFit="1" customWidth="1"/>
    <col min="1802" max="1802" width="12" style="174" bestFit="1" customWidth="1"/>
    <col min="1803" max="1803" width="4" style="174" bestFit="1" customWidth="1"/>
    <col min="1804" max="1804" width="12" style="174" bestFit="1" customWidth="1"/>
    <col min="1805" max="1805" width="4" style="174" bestFit="1" customWidth="1"/>
    <col min="1806" max="1806" width="12" style="174" bestFit="1" customWidth="1"/>
    <col min="1807" max="1807" width="4" style="174" bestFit="1" customWidth="1"/>
    <col min="1808" max="1808" width="12" style="174" bestFit="1" customWidth="1"/>
    <col min="1809" max="1809" width="4" style="174" bestFit="1" customWidth="1"/>
    <col min="1810" max="1810" width="12" style="174" bestFit="1" customWidth="1"/>
    <col min="1811" max="1811" width="4" style="174" bestFit="1" customWidth="1"/>
    <col min="1812" max="1812" width="11" style="174" bestFit="1" customWidth="1"/>
    <col min="1813" max="1813" width="4" style="174" bestFit="1" customWidth="1"/>
    <col min="1814" max="1814" width="11" style="174" bestFit="1" customWidth="1"/>
    <col min="1815" max="1815" width="4" style="174" bestFit="1" customWidth="1"/>
    <col min="1816" max="1816" width="12" style="174" bestFit="1" customWidth="1"/>
    <col min="1817" max="1817" width="4" style="174" bestFit="1" customWidth="1"/>
    <col min="1818" max="1818" width="12" style="174" bestFit="1" customWidth="1"/>
    <col min="1819" max="1819" width="4" style="174" bestFit="1" customWidth="1"/>
    <col min="1820" max="1820" width="12" style="174" bestFit="1" customWidth="1"/>
    <col min="1821" max="1821" width="4" style="174" bestFit="1" customWidth="1"/>
    <col min="1822" max="1822" width="12" style="174" bestFit="1" customWidth="1"/>
    <col min="1823" max="1823" width="4" style="174" bestFit="1" customWidth="1"/>
    <col min="1824" max="1824" width="12" style="174" bestFit="1" customWidth="1"/>
    <col min="1825" max="1825" width="4" style="174" bestFit="1" customWidth="1"/>
    <col min="1826" max="1826" width="12" style="174" bestFit="1" customWidth="1"/>
    <col min="1827" max="1827" width="4" style="174" bestFit="1" customWidth="1"/>
    <col min="1828" max="1828" width="10" style="174" bestFit="1" customWidth="1"/>
    <col min="1829" max="1829" width="4" style="174" bestFit="1" customWidth="1"/>
    <col min="1830" max="1830" width="12" style="174" bestFit="1" customWidth="1"/>
    <col min="1831" max="1831" width="4" style="174" bestFit="1" customWidth="1"/>
    <col min="1832" max="1832" width="12" style="174" bestFit="1" customWidth="1"/>
    <col min="1833" max="1833" width="4" style="174" bestFit="1" customWidth="1"/>
    <col min="1834" max="1834" width="12" style="174" bestFit="1" customWidth="1"/>
    <col min="1835" max="1835" width="4" style="174" bestFit="1" customWidth="1"/>
    <col min="1836" max="1836" width="12" style="174" bestFit="1" customWidth="1"/>
    <col min="1837" max="1837" width="4" style="174" bestFit="1" customWidth="1"/>
    <col min="1838" max="1838" width="12" style="174" bestFit="1" customWidth="1"/>
    <col min="1839" max="1839" width="4" style="174" bestFit="1" customWidth="1"/>
    <col min="1840" max="1840" width="12" style="174" bestFit="1" customWidth="1"/>
    <col min="1841" max="1841" width="4" style="174" bestFit="1" customWidth="1"/>
    <col min="1842" max="1842" width="12" style="174" bestFit="1" customWidth="1"/>
    <col min="1843" max="1843" width="4" style="174" bestFit="1" customWidth="1"/>
    <col min="1844" max="1844" width="12" style="174" bestFit="1" customWidth="1"/>
    <col min="1845" max="1845" width="4" style="174" bestFit="1" customWidth="1"/>
    <col min="1846" max="1846" width="12" style="174" bestFit="1" customWidth="1"/>
    <col min="1847" max="1847" width="4" style="174" bestFit="1" customWidth="1"/>
    <col min="1848" max="1848" width="12" style="174" bestFit="1" customWidth="1"/>
    <col min="1849" max="1849" width="4" style="174" bestFit="1" customWidth="1"/>
    <col min="1850" max="1850" width="12" style="174" bestFit="1" customWidth="1"/>
    <col min="1851" max="1851" width="4" style="174" bestFit="1" customWidth="1"/>
    <col min="1852" max="1852" width="12" style="174" bestFit="1" customWidth="1"/>
    <col min="1853" max="1853" width="4" style="174" bestFit="1" customWidth="1"/>
    <col min="1854" max="1854" width="12" style="174" bestFit="1" customWidth="1"/>
    <col min="1855" max="1855" width="4" style="174" bestFit="1" customWidth="1"/>
    <col min="1856" max="1856" width="12" style="174" bestFit="1" customWidth="1"/>
    <col min="1857" max="1857" width="4" style="174" bestFit="1" customWidth="1"/>
    <col min="1858" max="1858" width="12" style="174" bestFit="1" customWidth="1"/>
    <col min="1859" max="1859" width="4" style="174" bestFit="1" customWidth="1"/>
    <col min="1860" max="2048" width="9.140625" style="174"/>
    <col min="2049" max="2049" width="45.5703125" style="174" bestFit="1" customWidth="1"/>
    <col min="2050" max="2050" width="12" style="174" bestFit="1" customWidth="1"/>
    <col min="2051" max="2051" width="4" style="174" bestFit="1" customWidth="1"/>
    <col min="2052" max="2052" width="12" style="174" bestFit="1" customWidth="1"/>
    <col min="2053" max="2053" width="4" style="174" bestFit="1" customWidth="1"/>
    <col min="2054" max="2054" width="12" style="174" bestFit="1" customWidth="1"/>
    <col min="2055" max="2055" width="4" style="174" bestFit="1" customWidth="1"/>
    <col min="2056" max="2056" width="12" style="174" bestFit="1" customWidth="1"/>
    <col min="2057" max="2057" width="4" style="174" bestFit="1" customWidth="1"/>
    <col min="2058" max="2058" width="12" style="174" bestFit="1" customWidth="1"/>
    <col min="2059" max="2059" width="4" style="174" bestFit="1" customWidth="1"/>
    <col min="2060" max="2060" width="12" style="174" bestFit="1" customWidth="1"/>
    <col min="2061" max="2061" width="4" style="174" bestFit="1" customWidth="1"/>
    <col min="2062" max="2062" width="12" style="174" bestFit="1" customWidth="1"/>
    <col min="2063" max="2063" width="4" style="174" bestFit="1" customWidth="1"/>
    <col min="2064" max="2064" width="12" style="174" bestFit="1" customWidth="1"/>
    <col min="2065" max="2065" width="4" style="174" bestFit="1" customWidth="1"/>
    <col min="2066" max="2066" width="12" style="174" bestFit="1" customWidth="1"/>
    <col min="2067" max="2067" width="4" style="174" bestFit="1" customWidth="1"/>
    <col min="2068" max="2068" width="11" style="174" bestFit="1" customWidth="1"/>
    <col min="2069" max="2069" width="4" style="174" bestFit="1" customWidth="1"/>
    <col min="2070" max="2070" width="11" style="174" bestFit="1" customWidth="1"/>
    <col min="2071" max="2071" width="4" style="174" bestFit="1" customWidth="1"/>
    <col min="2072" max="2072" width="12" style="174" bestFit="1" customWidth="1"/>
    <col min="2073" max="2073" width="4" style="174" bestFit="1" customWidth="1"/>
    <col min="2074" max="2074" width="12" style="174" bestFit="1" customWidth="1"/>
    <col min="2075" max="2075" width="4" style="174" bestFit="1" customWidth="1"/>
    <col min="2076" max="2076" width="12" style="174" bestFit="1" customWidth="1"/>
    <col min="2077" max="2077" width="4" style="174" bestFit="1" customWidth="1"/>
    <col min="2078" max="2078" width="12" style="174" bestFit="1" customWidth="1"/>
    <col min="2079" max="2079" width="4" style="174" bestFit="1" customWidth="1"/>
    <col min="2080" max="2080" width="12" style="174" bestFit="1" customWidth="1"/>
    <col min="2081" max="2081" width="4" style="174" bestFit="1" customWidth="1"/>
    <col min="2082" max="2082" width="12" style="174" bestFit="1" customWidth="1"/>
    <col min="2083" max="2083" width="4" style="174" bestFit="1" customWidth="1"/>
    <col min="2084" max="2084" width="10" style="174" bestFit="1" customWidth="1"/>
    <col min="2085" max="2085" width="4" style="174" bestFit="1" customWidth="1"/>
    <col min="2086" max="2086" width="12" style="174" bestFit="1" customWidth="1"/>
    <col min="2087" max="2087" width="4" style="174" bestFit="1" customWidth="1"/>
    <col min="2088" max="2088" width="12" style="174" bestFit="1" customWidth="1"/>
    <col min="2089" max="2089" width="4" style="174" bestFit="1" customWidth="1"/>
    <col min="2090" max="2090" width="12" style="174" bestFit="1" customWidth="1"/>
    <col min="2091" max="2091" width="4" style="174" bestFit="1" customWidth="1"/>
    <col min="2092" max="2092" width="12" style="174" bestFit="1" customWidth="1"/>
    <col min="2093" max="2093" width="4" style="174" bestFit="1" customWidth="1"/>
    <col min="2094" max="2094" width="12" style="174" bestFit="1" customWidth="1"/>
    <col min="2095" max="2095" width="4" style="174" bestFit="1" customWidth="1"/>
    <col min="2096" max="2096" width="12" style="174" bestFit="1" customWidth="1"/>
    <col min="2097" max="2097" width="4" style="174" bestFit="1" customWidth="1"/>
    <col min="2098" max="2098" width="12" style="174" bestFit="1" customWidth="1"/>
    <col min="2099" max="2099" width="4" style="174" bestFit="1" customWidth="1"/>
    <col min="2100" max="2100" width="12" style="174" bestFit="1" customWidth="1"/>
    <col min="2101" max="2101" width="4" style="174" bestFit="1" customWidth="1"/>
    <col min="2102" max="2102" width="12" style="174" bestFit="1" customWidth="1"/>
    <col min="2103" max="2103" width="4" style="174" bestFit="1" customWidth="1"/>
    <col min="2104" max="2104" width="12" style="174" bestFit="1" customWidth="1"/>
    <col min="2105" max="2105" width="4" style="174" bestFit="1" customWidth="1"/>
    <col min="2106" max="2106" width="12" style="174" bestFit="1" customWidth="1"/>
    <col min="2107" max="2107" width="4" style="174" bestFit="1" customWidth="1"/>
    <col min="2108" max="2108" width="12" style="174" bestFit="1" customWidth="1"/>
    <col min="2109" max="2109" width="4" style="174" bestFit="1" customWidth="1"/>
    <col min="2110" max="2110" width="12" style="174" bestFit="1" customWidth="1"/>
    <col min="2111" max="2111" width="4" style="174" bestFit="1" customWidth="1"/>
    <col min="2112" max="2112" width="12" style="174" bestFit="1" customWidth="1"/>
    <col min="2113" max="2113" width="4" style="174" bestFit="1" customWidth="1"/>
    <col min="2114" max="2114" width="12" style="174" bestFit="1" customWidth="1"/>
    <col min="2115" max="2115" width="4" style="174" bestFit="1" customWidth="1"/>
    <col min="2116" max="2304" width="9.140625" style="174"/>
    <col min="2305" max="2305" width="45.5703125" style="174" bestFit="1" customWidth="1"/>
    <col min="2306" max="2306" width="12" style="174" bestFit="1" customWidth="1"/>
    <col min="2307" max="2307" width="4" style="174" bestFit="1" customWidth="1"/>
    <col min="2308" max="2308" width="12" style="174" bestFit="1" customWidth="1"/>
    <col min="2309" max="2309" width="4" style="174" bestFit="1" customWidth="1"/>
    <col min="2310" max="2310" width="12" style="174" bestFit="1" customWidth="1"/>
    <col min="2311" max="2311" width="4" style="174" bestFit="1" customWidth="1"/>
    <col min="2312" max="2312" width="12" style="174" bestFit="1" customWidth="1"/>
    <col min="2313" max="2313" width="4" style="174" bestFit="1" customWidth="1"/>
    <col min="2314" max="2314" width="12" style="174" bestFit="1" customWidth="1"/>
    <col min="2315" max="2315" width="4" style="174" bestFit="1" customWidth="1"/>
    <col min="2316" max="2316" width="12" style="174" bestFit="1" customWidth="1"/>
    <col min="2317" max="2317" width="4" style="174" bestFit="1" customWidth="1"/>
    <col min="2318" max="2318" width="12" style="174" bestFit="1" customWidth="1"/>
    <col min="2319" max="2319" width="4" style="174" bestFit="1" customWidth="1"/>
    <col min="2320" max="2320" width="12" style="174" bestFit="1" customWidth="1"/>
    <col min="2321" max="2321" width="4" style="174" bestFit="1" customWidth="1"/>
    <col min="2322" max="2322" width="12" style="174" bestFit="1" customWidth="1"/>
    <col min="2323" max="2323" width="4" style="174" bestFit="1" customWidth="1"/>
    <col min="2324" max="2324" width="11" style="174" bestFit="1" customWidth="1"/>
    <col min="2325" max="2325" width="4" style="174" bestFit="1" customWidth="1"/>
    <col min="2326" max="2326" width="11" style="174" bestFit="1" customWidth="1"/>
    <col min="2327" max="2327" width="4" style="174" bestFit="1" customWidth="1"/>
    <col min="2328" max="2328" width="12" style="174" bestFit="1" customWidth="1"/>
    <col min="2329" max="2329" width="4" style="174" bestFit="1" customWidth="1"/>
    <col min="2330" max="2330" width="12" style="174" bestFit="1" customWidth="1"/>
    <col min="2331" max="2331" width="4" style="174" bestFit="1" customWidth="1"/>
    <col min="2332" max="2332" width="12" style="174" bestFit="1" customWidth="1"/>
    <col min="2333" max="2333" width="4" style="174" bestFit="1" customWidth="1"/>
    <col min="2334" max="2334" width="12" style="174" bestFit="1" customWidth="1"/>
    <col min="2335" max="2335" width="4" style="174" bestFit="1" customWidth="1"/>
    <col min="2336" max="2336" width="12" style="174" bestFit="1" customWidth="1"/>
    <col min="2337" max="2337" width="4" style="174" bestFit="1" customWidth="1"/>
    <col min="2338" max="2338" width="12" style="174" bestFit="1" customWidth="1"/>
    <col min="2339" max="2339" width="4" style="174" bestFit="1" customWidth="1"/>
    <col min="2340" max="2340" width="10" style="174" bestFit="1" customWidth="1"/>
    <col min="2341" max="2341" width="4" style="174" bestFit="1" customWidth="1"/>
    <col min="2342" max="2342" width="12" style="174" bestFit="1" customWidth="1"/>
    <col min="2343" max="2343" width="4" style="174" bestFit="1" customWidth="1"/>
    <col min="2344" max="2344" width="12" style="174" bestFit="1" customWidth="1"/>
    <col min="2345" max="2345" width="4" style="174" bestFit="1" customWidth="1"/>
    <col min="2346" max="2346" width="12" style="174" bestFit="1" customWidth="1"/>
    <col min="2347" max="2347" width="4" style="174" bestFit="1" customWidth="1"/>
    <col min="2348" max="2348" width="12" style="174" bestFit="1" customWidth="1"/>
    <col min="2349" max="2349" width="4" style="174" bestFit="1" customWidth="1"/>
    <col min="2350" max="2350" width="12" style="174" bestFit="1" customWidth="1"/>
    <col min="2351" max="2351" width="4" style="174" bestFit="1" customWidth="1"/>
    <col min="2352" max="2352" width="12" style="174" bestFit="1" customWidth="1"/>
    <col min="2353" max="2353" width="4" style="174" bestFit="1" customWidth="1"/>
    <col min="2354" max="2354" width="12" style="174" bestFit="1" customWidth="1"/>
    <col min="2355" max="2355" width="4" style="174" bestFit="1" customWidth="1"/>
    <col min="2356" max="2356" width="12" style="174" bestFit="1" customWidth="1"/>
    <col min="2357" max="2357" width="4" style="174" bestFit="1" customWidth="1"/>
    <col min="2358" max="2358" width="12" style="174" bestFit="1" customWidth="1"/>
    <col min="2359" max="2359" width="4" style="174" bestFit="1" customWidth="1"/>
    <col min="2360" max="2360" width="12" style="174" bestFit="1" customWidth="1"/>
    <col min="2361" max="2361" width="4" style="174" bestFit="1" customWidth="1"/>
    <col min="2362" max="2362" width="12" style="174" bestFit="1" customWidth="1"/>
    <col min="2363" max="2363" width="4" style="174" bestFit="1" customWidth="1"/>
    <col min="2364" max="2364" width="12" style="174" bestFit="1" customWidth="1"/>
    <col min="2365" max="2365" width="4" style="174" bestFit="1" customWidth="1"/>
    <col min="2366" max="2366" width="12" style="174" bestFit="1" customWidth="1"/>
    <col min="2367" max="2367" width="4" style="174" bestFit="1" customWidth="1"/>
    <col min="2368" max="2368" width="12" style="174" bestFit="1" customWidth="1"/>
    <col min="2369" max="2369" width="4" style="174" bestFit="1" customWidth="1"/>
    <col min="2370" max="2370" width="12" style="174" bestFit="1" customWidth="1"/>
    <col min="2371" max="2371" width="4" style="174" bestFit="1" customWidth="1"/>
    <col min="2372" max="2560" width="9.140625" style="174"/>
    <col min="2561" max="2561" width="45.5703125" style="174" bestFit="1" customWidth="1"/>
    <col min="2562" max="2562" width="12" style="174" bestFit="1" customWidth="1"/>
    <col min="2563" max="2563" width="4" style="174" bestFit="1" customWidth="1"/>
    <col min="2564" max="2564" width="12" style="174" bestFit="1" customWidth="1"/>
    <col min="2565" max="2565" width="4" style="174" bestFit="1" customWidth="1"/>
    <col min="2566" max="2566" width="12" style="174" bestFit="1" customWidth="1"/>
    <col min="2567" max="2567" width="4" style="174" bestFit="1" customWidth="1"/>
    <col min="2568" max="2568" width="12" style="174" bestFit="1" customWidth="1"/>
    <col min="2569" max="2569" width="4" style="174" bestFit="1" customWidth="1"/>
    <col min="2570" max="2570" width="12" style="174" bestFit="1" customWidth="1"/>
    <col min="2571" max="2571" width="4" style="174" bestFit="1" customWidth="1"/>
    <col min="2572" max="2572" width="12" style="174" bestFit="1" customWidth="1"/>
    <col min="2573" max="2573" width="4" style="174" bestFit="1" customWidth="1"/>
    <col min="2574" max="2574" width="12" style="174" bestFit="1" customWidth="1"/>
    <col min="2575" max="2575" width="4" style="174" bestFit="1" customWidth="1"/>
    <col min="2576" max="2576" width="12" style="174" bestFit="1" customWidth="1"/>
    <col min="2577" max="2577" width="4" style="174" bestFit="1" customWidth="1"/>
    <col min="2578" max="2578" width="12" style="174" bestFit="1" customWidth="1"/>
    <col min="2579" max="2579" width="4" style="174" bestFit="1" customWidth="1"/>
    <col min="2580" max="2580" width="11" style="174" bestFit="1" customWidth="1"/>
    <col min="2581" max="2581" width="4" style="174" bestFit="1" customWidth="1"/>
    <col min="2582" max="2582" width="11" style="174" bestFit="1" customWidth="1"/>
    <col min="2583" max="2583" width="4" style="174" bestFit="1" customWidth="1"/>
    <col min="2584" max="2584" width="12" style="174" bestFit="1" customWidth="1"/>
    <col min="2585" max="2585" width="4" style="174" bestFit="1" customWidth="1"/>
    <col min="2586" max="2586" width="12" style="174" bestFit="1" customWidth="1"/>
    <col min="2587" max="2587" width="4" style="174" bestFit="1" customWidth="1"/>
    <col min="2588" max="2588" width="12" style="174" bestFit="1" customWidth="1"/>
    <col min="2589" max="2589" width="4" style="174" bestFit="1" customWidth="1"/>
    <col min="2590" max="2590" width="12" style="174" bestFit="1" customWidth="1"/>
    <col min="2591" max="2591" width="4" style="174" bestFit="1" customWidth="1"/>
    <col min="2592" max="2592" width="12" style="174" bestFit="1" customWidth="1"/>
    <col min="2593" max="2593" width="4" style="174" bestFit="1" customWidth="1"/>
    <col min="2594" max="2594" width="12" style="174" bestFit="1" customWidth="1"/>
    <col min="2595" max="2595" width="4" style="174" bestFit="1" customWidth="1"/>
    <col min="2596" max="2596" width="10" style="174" bestFit="1" customWidth="1"/>
    <col min="2597" max="2597" width="4" style="174" bestFit="1" customWidth="1"/>
    <col min="2598" max="2598" width="12" style="174" bestFit="1" customWidth="1"/>
    <col min="2599" max="2599" width="4" style="174" bestFit="1" customWidth="1"/>
    <col min="2600" max="2600" width="12" style="174" bestFit="1" customWidth="1"/>
    <col min="2601" max="2601" width="4" style="174" bestFit="1" customWidth="1"/>
    <col min="2602" max="2602" width="12" style="174" bestFit="1" customWidth="1"/>
    <col min="2603" max="2603" width="4" style="174" bestFit="1" customWidth="1"/>
    <col min="2604" max="2604" width="12" style="174" bestFit="1" customWidth="1"/>
    <col min="2605" max="2605" width="4" style="174" bestFit="1" customWidth="1"/>
    <col min="2606" max="2606" width="12" style="174" bestFit="1" customWidth="1"/>
    <col min="2607" max="2607" width="4" style="174" bestFit="1" customWidth="1"/>
    <col min="2608" max="2608" width="12" style="174" bestFit="1" customWidth="1"/>
    <col min="2609" max="2609" width="4" style="174" bestFit="1" customWidth="1"/>
    <col min="2610" max="2610" width="12" style="174" bestFit="1" customWidth="1"/>
    <col min="2611" max="2611" width="4" style="174" bestFit="1" customWidth="1"/>
    <col min="2612" max="2612" width="12" style="174" bestFit="1" customWidth="1"/>
    <col min="2613" max="2613" width="4" style="174" bestFit="1" customWidth="1"/>
    <col min="2614" max="2614" width="12" style="174" bestFit="1" customWidth="1"/>
    <col min="2615" max="2615" width="4" style="174" bestFit="1" customWidth="1"/>
    <col min="2616" max="2616" width="12" style="174" bestFit="1" customWidth="1"/>
    <col min="2617" max="2617" width="4" style="174" bestFit="1" customWidth="1"/>
    <col min="2618" max="2618" width="12" style="174" bestFit="1" customWidth="1"/>
    <col min="2619" max="2619" width="4" style="174" bestFit="1" customWidth="1"/>
    <col min="2620" max="2620" width="12" style="174" bestFit="1" customWidth="1"/>
    <col min="2621" max="2621" width="4" style="174" bestFit="1" customWidth="1"/>
    <col min="2622" max="2622" width="12" style="174" bestFit="1" customWidth="1"/>
    <col min="2623" max="2623" width="4" style="174" bestFit="1" customWidth="1"/>
    <col min="2624" max="2624" width="12" style="174" bestFit="1" customWidth="1"/>
    <col min="2625" max="2625" width="4" style="174" bestFit="1" customWidth="1"/>
    <col min="2626" max="2626" width="12" style="174" bestFit="1" customWidth="1"/>
    <col min="2627" max="2627" width="4" style="174" bestFit="1" customWidth="1"/>
    <col min="2628" max="2816" width="9.140625" style="174"/>
    <col min="2817" max="2817" width="45.5703125" style="174" bestFit="1" customWidth="1"/>
    <col min="2818" max="2818" width="12" style="174" bestFit="1" customWidth="1"/>
    <col min="2819" max="2819" width="4" style="174" bestFit="1" customWidth="1"/>
    <col min="2820" max="2820" width="12" style="174" bestFit="1" customWidth="1"/>
    <col min="2821" max="2821" width="4" style="174" bestFit="1" customWidth="1"/>
    <col min="2822" max="2822" width="12" style="174" bestFit="1" customWidth="1"/>
    <col min="2823" max="2823" width="4" style="174" bestFit="1" customWidth="1"/>
    <col min="2824" max="2824" width="12" style="174" bestFit="1" customWidth="1"/>
    <col min="2825" max="2825" width="4" style="174" bestFit="1" customWidth="1"/>
    <col min="2826" max="2826" width="12" style="174" bestFit="1" customWidth="1"/>
    <col min="2827" max="2827" width="4" style="174" bestFit="1" customWidth="1"/>
    <col min="2828" max="2828" width="12" style="174" bestFit="1" customWidth="1"/>
    <col min="2829" max="2829" width="4" style="174" bestFit="1" customWidth="1"/>
    <col min="2830" max="2830" width="12" style="174" bestFit="1" customWidth="1"/>
    <col min="2831" max="2831" width="4" style="174" bestFit="1" customWidth="1"/>
    <col min="2832" max="2832" width="12" style="174" bestFit="1" customWidth="1"/>
    <col min="2833" max="2833" width="4" style="174" bestFit="1" customWidth="1"/>
    <col min="2834" max="2834" width="12" style="174" bestFit="1" customWidth="1"/>
    <col min="2835" max="2835" width="4" style="174" bestFit="1" customWidth="1"/>
    <col min="2836" max="2836" width="11" style="174" bestFit="1" customWidth="1"/>
    <col min="2837" max="2837" width="4" style="174" bestFit="1" customWidth="1"/>
    <col min="2838" max="2838" width="11" style="174" bestFit="1" customWidth="1"/>
    <col min="2839" max="2839" width="4" style="174" bestFit="1" customWidth="1"/>
    <col min="2840" max="2840" width="12" style="174" bestFit="1" customWidth="1"/>
    <col min="2841" max="2841" width="4" style="174" bestFit="1" customWidth="1"/>
    <col min="2842" max="2842" width="12" style="174" bestFit="1" customWidth="1"/>
    <col min="2843" max="2843" width="4" style="174" bestFit="1" customWidth="1"/>
    <col min="2844" max="2844" width="12" style="174" bestFit="1" customWidth="1"/>
    <col min="2845" max="2845" width="4" style="174" bestFit="1" customWidth="1"/>
    <col min="2846" max="2846" width="12" style="174" bestFit="1" customWidth="1"/>
    <col min="2847" max="2847" width="4" style="174" bestFit="1" customWidth="1"/>
    <col min="2848" max="2848" width="12" style="174" bestFit="1" customWidth="1"/>
    <col min="2849" max="2849" width="4" style="174" bestFit="1" customWidth="1"/>
    <col min="2850" max="2850" width="12" style="174" bestFit="1" customWidth="1"/>
    <col min="2851" max="2851" width="4" style="174" bestFit="1" customWidth="1"/>
    <col min="2852" max="2852" width="10" style="174" bestFit="1" customWidth="1"/>
    <col min="2853" max="2853" width="4" style="174" bestFit="1" customWidth="1"/>
    <col min="2854" max="2854" width="12" style="174" bestFit="1" customWidth="1"/>
    <col min="2855" max="2855" width="4" style="174" bestFit="1" customWidth="1"/>
    <col min="2856" max="2856" width="12" style="174" bestFit="1" customWidth="1"/>
    <col min="2857" max="2857" width="4" style="174" bestFit="1" customWidth="1"/>
    <col min="2858" max="2858" width="12" style="174" bestFit="1" customWidth="1"/>
    <col min="2859" max="2859" width="4" style="174" bestFit="1" customWidth="1"/>
    <col min="2860" max="2860" width="12" style="174" bestFit="1" customWidth="1"/>
    <col min="2861" max="2861" width="4" style="174" bestFit="1" customWidth="1"/>
    <col min="2862" max="2862" width="12" style="174" bestFit="1" customWidth="1"/>
    <col min="2863" max="2863" width="4" style="174" bestFit="1" customWidth="1"/>
    <col min="2864" max="2864" width="12" style="174" bestFit="1" customWidth="1"/>
    <col min="2865" max="2865" width="4" style="174" bestFit="1" customWidth="1"/>
    <col min="2866" max="2866" width="12" style="174" bestFit="1" customWidth="1"/>
    <col min="2867" max="2867" width="4" style="174" bestFit="1" customWidth="1"/>
    <col min="2868" max="2868" width="12" style="174" bestFit="1" customWidth="1"/>
    <col min="2869" max="2869" width="4" style="174" bestFit="1" customWidth="1"/>
    <col min="2870" max="2870" width="12" style="174" bestFit="1" customWidth="1"/>
    <col min="2871" max="2871" width="4" style="174" bestFit="1" customWidth="1"/>
    <col min="2872" max="2872" width="12" style="174" bestFit="1" customWidth="1"/>
    <col min="2873" max="2873" width="4" style="174" bestFit="1" customWidth="1"/>
    <col min="2874" max="2874" width="12" style="174" bestFit="1" customWidth="1"/>
    <col min="2875" max="2875" width="4" style="174" bestFit="1" customWidth="1"/>
    <col min="2876" max="2876" width="12" style="174" bestFit="1" customWidth="1"/>
    <col min="2877" max="2877" width="4" style="174" bestFit="1" customWidth="1"/>
    <col min="2878" max="2878" width="12" style="174" bestFit="1" customWidth="1"/>
    <col min="2879" max="2879" width="4" style="174" bestFit="1" customWidth="1"/>
    <col min="2880" max="2880" width="12" style="174" bestFit="1" customWidth="1"/>
    <col min="2881" max="2881" width="4" style="174" bestFit="1" customWidth="1"/>
    <col min="2882" max="2882" width="12" style="174" bestFit="1" customWidth="1"/>
    <col min="2883" max="2883" width="4" style="174" bestFit="1" customWidth="1"/>
    <col min="2884" max="3072" width="9.140625" style="174"/>
    <col min="3073" max="3073" width="45.5703125" style="174" bestFit="1" customWidth="1"/>
    <col min="3074" max="3074" width="12" style="174" bestFit="1" customWidth="1"/>
    <col min="3075" max="3075" width="4" style="174" bestFit="1" customWidth="1"/>
    <col min="3076" max="3076" width="12" style="174" bestFit="1" customWidth="1"/>
    <col min="3077" max="3077" width="4" style="174" bestFit="1" customWidth="1"/>
    <col min="3078" max="3078" width="12" style="174" bestFit="1" customWidth="1"/>
    <col min="3079" max="3079" width="4" style="174" bestFit="1" customWidth="1"/>
    <col min="3080" max="3080" width="12" style="174" bestFit="1" customWidth="1"/>
    <col min="3081" max="3081" width="4" style="174" bestFit="1" customWidth="1"/>
    <col min="3082" max="3082" width="12" style="174" bestFit="1" customWidth="1"/>
    <col min="3083" max="3083" width="4" style="174" bestFit="1" customWidth="1"/>
    <col min="3084" max="3084" width="12" style="174" bestFit="1" customWidth="1"/>
    <col min="3085" max="3085" width="4" style="174" bestFit="1" customWidth="1"/>
    <col min="3086" max="3086" width="12" style="174" bestFit="1" customWidth="1"/>
    <col min="3087" max="3087" width="4" style="174" bestFit="1" customWidth="1"/>
    <col min="3088" max="3088" width="12" style="174" bestFit="1" customWidth="1"/>
    <col min="3089" max="3089" width="4" style="174" bestFit="1" customWidth="1"/>
    <col min="3090" max="3090" width="12" style="174" bestFit="1" customWidth="1"/>
    <col min="3091" max="3091" width="4" style="174" bestFit="1" customWidth="1"/>
    <col min="3092" max="3092" width="11" style="174" bestFit="1" customWidth="1"/>
    <col min="3093" max="3093" width="4" style="174" bestFit="1" customWidth="1"/>
    <col min="3094" max="3094" width="11" style="174" bestFit="1" customWidth="1"/>
    <col min="3095" max="3095" width="4" style="174" bestFit="1" customWidth="1"/>
    <col min="3096" max="3096" width="12" style="174" bestFit="1" customWidth="1"/>
    <col min="3097" max="3097" width="4" style="174" bestFit="1" customWidth="1"/>
    <col min="3098" max="3098" width="12" style="174" bestFit="1" customWidth="1"/>
    <col min="3099" max="3099" width="4" style="174" bestFit="1" customWidth="1"/>
    <col min="3100" max="3100" width="12" style="174" bestFit="1" customWidth="1"/>
    <col min="3101" max="3101" width="4" style="174" bestFit="1" customWidth="1"/>
    <col min="3102" max="3102" width="12" style="174" bestFit="1" customWidth="1"/>
    <col min="3103" max="3103" width="4" style="174" bestFit="1" customWidth="1"/>
    <col min="3104" max="3104" width="12" style="174" bestFit="1" customWidth="1"/>
    <col min="3105" max="3105" width="4" style="174" bestFit="1" customWidth="1"/>
    <col min="3106" max="3106" width="12" style="174" bestFit="1" customWidth="1"/>
    <col min="3107" max="3107" width="4" style="174" bestFit="1" customWidth="1"/>
    <col min="3108" max="3108" width="10" style="174" bestFit="1" customWidth="1"/>
    <col min="3109" max="3109" width="4" style="174" bestFit="1" customWidth="1"/>
    <col min="3110" max="3110" width="12" style="174" bestFit="1" customWidth="1"/>
    <col min="3111" max="3111" width="4" style="174" bestFit="1" customWidth="1"/>
    <col min="3112" max="3112" width="12" style="174" bestFit="1" customWidth="1"/>
    <col min="3113" max="3113" width="4" style="174" bestFit="1" customWidth="1"/>
    <col min="3114" max="3114" width="12" style="174" bestFit="1" customWidth="1"/>
    <col min="3115" max="3115" width="4" style="174" bestFit="1" customWidth="1"/>
    <col min="3116" max="3116" width="12" style="174" bestFit="1" customWidth="1"/>
    <col min="3117" max="3117" width="4" style="174" bestFit="1" customWidth="1"/>
    <col min="3118" max="3118" width="12" style="174" bestFit="1" customWidth="1"/>
    <col min="3119" max="3119" width="4" style="174" bestFit="1" customWidth="1"/>
    <col min="3120" max="3120" width="12" style="174" bestFit="1" customWidth="1"/>
    <col min="3121" max="3121" width="4" style="174" bestFit="1" customWidth="1"/>
    <col min="3122" max="3122" width="12" style="174" bestFit="1" customWidth="1"/>
    <col min="3123" max="3123" width="4" style="174" bestFit="1" customWidth="1"/>
    <col min="3124" max="3124" width="12" style="174" bestFit="1" customWidth="1"/>
    <col min="3125" max="3125" width="4" style="174" bestFit="1" customWidth="1"/>
    <col min="3126" max="3126" width="12" style="174" bestFit="1" customWidth="1"/>
    <col min="3127" max="3127" width="4" style="174" bestFit="1" customWidth="1"/>
    <col min="3128" max="3128" width="12" style="174" bestFit="1" customWidth="1"/>
    <col min="3129" max="3129" width="4" style="174" bestFit="1" customWidth="1"/>
    <col min="3130" max="3130" width="12" style="174" bestFit="1" customWidth="1"/>
    <col min="3131" max="3131" width="4" style="174" bestFit="1" customWidth="1"/>
    <col min="3132" max="3132" width="12" style="174" bestFit="1" customWidth="1"/>
    <col min="3133" max="3133" width="4" style="174" bestFit="1" customWidth="1"/>
    <col min="3134" max="3134" width="12" style="174" bestFit="1" customWidth="1"/>
    <col min="3135" max="3135" width="4" style="174" bestFit="1" customWidth="1"/>
    <col min="3136" max="3136" width="12" style="174" bestFit="1" customWidth="1"/>
    <col min="3137" max="3137" width="4" style="174" bestFit="1" customWidth="1"/>
    <col min="3138" max="3138" width="12" style="174" bestFit="1" customWidth="1"/>
    <col min="3139" max="3139" width="4" style="174" bestFit="1" customWidth="1"/>
    <col min="3140" max="3328" width="9.140625" style="174"/>
    <col min="3329" max="3329" width="45.5703125" style="174" bestFit="1" customWidth="1"/>
    <col min="3330" max="3330" width="12" style="174" bestFit="1" customWidth="1"/>
    <col min="3331" max="3331" width="4" style="174" bestFit="1" customWidth="1"/>
    <col min="3332" max="3332" width="12" style="174" bestFit="1" customWidth="1"/>
    <col min="3333" max="3333" width="4" style="174" bestFit="1" customWidth="1"/>
    <col min="3334" max="3334" width="12" style="174" bestFit="1" customWidth="1"/>
    <col min="3335" max="3335" width="4" style="174" bestFit="1" customWidth="1"/>
    <col min="3336" max="3336" width="12" style="174" bestFit="1" customWidth="1"/>
    <col min="3337" max="3337" width="4" style="174" bestFit="1" customWidth="1"/>
    <col min="3338" max="3338" width="12" style="174" bestFit="1" customWidth="1"/>
    <col min="3339" max="3339" width="4" style="174" bestFit="1" customWidth="1"/>
    <col min="3340" max="3340" width="12" style="174" bestFit="1" customWidth="1"/>
    <col min="3341" max="3341" width="4" style="174" bestFit="1" customWidth="1"/>
    <col min="3342" max="3342" width="12" style="174" bestFit="1" customWidth="1"/>
    <col min="3343" max="3343" width="4" style="174" bestFit="1" customWidth="1"/>
    <col min="3344" max="3344" width="12" style="174" bestFit="1" customWidth="1"/>
    <col min="3345" max="3345" width="4" style="174" bestFit="1" customWidth="1"/>
    <col min="3346" max="3346" width="12" style="174" bestFit="1" customWidth="1"/>
    <col min="3347" max="3347" width="4" style="174" bestFit="1" customWidth="1"/>
    <col min="3348" max="3348" width="11" style="174" bestFit="1" customWidth="1"/>
    <col min="3349" max="3349" width="4" style="174" bestFit="1" customWidth="1"/>
    <col min="3350" max="3350" width="11" style="174" bestFit="1" customWidth="1"/>
    <col min="3351" max="3351" width="4" style="174" bestFit="1" customWidth="1"/>
    <col min="3352" max="3352" width="12" style="174" bestFit="1" customWidth="1"/>
    <col min="3353" max="3353" width="4" style="174" bestFit="1" customWidth="1"/>
    <col min="3354" max="3354" width="12" style="174" bestFit="1" customWidth="1"/>
    <col min="3355" max="3355" width="4" style="174" bestFit="1" customWidth="1"/>
    <col min="3356" max="3356" width="12" style="174" bestFit="1" customWidth="1"/>
    <col min="3357" max="3357" width="4" style="174" bestFit="1" customWidth="1"/>
    <col min="3358" max="3358" width="12" style="174" bestFit="1" customWidth="1"/>
    <col min="3359" max="3359" width="4" style="174" bestFit="1" customWidth="1"/>
    <col min="3360" max="3360" width="12" style="174" bestFit="1" customWidth="1"/>
    <col min="3361" max="3361" width="4" style="174" bestFit="1" customWidth="1"/>
    <col min="3362" max="3362" width="12" style="174" bestFit="1" customWidth="1"/>
    <col min="3363" max="3363" width="4" style="174" bestFit="1" customWidth="1"/>
    <col min="3364" max="3364" width="10" style="174" bestFit="1" customWidth="1"/>
    <col min="3365" max="3365" width="4" style="174" bestFit="1" customWidth="1"/>
    <col min="3366" max="3366" width="12" style="174" bestFit="1" customWidth="1"/>
    <col min="3367" max="3367" width="4" style="174" bestFit="1" customWidth="1"/>
    <col min="3368" max="3368" width="12" style="174" bestFit="1" customWidth="1"/>
    <col min="3369" max="3369" width="4" style="174" bestFit="1" customWidth="1"/>
    <col min="3370" max="3370" width="12" style="174" bestFit="1" customWidth="1"/>
    <col min="3371" max="3371" width="4" style="174" bestFit="1" customWidth="1"/>
    <col min="3372" max="3372" width="12" style="174" bestFit="1" customWidth="1"/>
    <col min="3373" max="3373" width="4" style="174" bestFit="1" customWidth="1"/>
    <col min="3374" max="3374" width="12" style="174" bestFit="1" customWidth="1"/>
    <col min="3375" max="3375" width="4" style="174" bestFit="1" customWidth="1"/>
    <col min="3376" max="3376" width="12" style="174" bestFit="1" customWidth="1"/>
    <col min="3377" max="3377" width="4" style="174" bestFit="1" customWidth="1"/>
    <col min="3378" max="3378" width="12" style="174" bestFit="1" customWidth="1"/>
    <col min="3379" max="3379" width="4" style="174" bestFit="1" customWidth="1"/>
    <col min="3380" max="3380" width="12" style="174" bestFit="1" customWidth="1"/>
    <col min="3381" max="3381" width="4" style="174" bestFit="1" customWidth="1"/>
    <col min="3382" max="3382" width="12" style="174" bestFit="1" customWidth="1"/>
    <col min="3383" max="3383" width="4" style="174" bestFit="1" customWidth="1"/>
    <col min="3384" max="3384" width="12" style="174" bestFit="1" customWidth="1"/>
    <col min="3385" max="3385" width="4" style="174" bestFit="1" customWidth="1"/>
    <col min="3386" max="3386" width="12" style="174" bestFit="1" customWidth="1"/>
    <col min="3387" max="3387" width="4" style="174" bestFit="1" customWidth="1"/>
    <col min="3388" max="3388" width="12" style="174" bestFit="1" customWidth="1"/>
    <col min="3389" max="3389" width="4" style="174" bestFit="1" customWidth="1"/>
    <col min="3390" max="3390" width="12" style="174" bestFit="1" customWidth="1"/>
    <col min="3391" max="3391" width="4" style="174" bestFit="1" customWidth="1"/>
    <col min="3392" max="3392" width="12" style="174" bestFit="1" customWidth="1"/>
    <col min="3393" max="3393" width="4" style="174" bestFit="1" customWidth="1"/>
    <col min="3394" max="3394" width="12" style="174" bestFit="1" customWidth="1"/>
    <col min="3395" max="3395" width="4" style="174" bestFit="1" customWidth="1"/>
    <col min="3396" max="3584" width="9.140625" style="174"/>
    <col min="3585" max="3585" width="45.5703125" style="174" bestFit="1" customWidth="1"/>
    <col min="3586" max="3586" width="12" style="174" bestFit="1" customWidth="1"/>
    <col min="3587" max="3587" width="4" style="174" bestFit="1" customWidth="1"/>
    <col min="3588" max="3588" width="12" style="174" bestFit="1" customWidth="1"/>
    <col min="3589" max="3589" width="4" style="174" bestFit="1" customWidth="1"/>
    <col min="3590" max="3590" width="12" style="174" bestFit="1" customWidth="1"/>
    <col min="3591" max="3591" width="4" style="174" bestFit="1" customWidth="1"/>
    <col min="3592" max="3592" width="12" style="174" bestFit="1" customWidth="1"/>
    <col min="3593" max="3593" width="4" style="174" bestFit="1" customWidth="1"/>
    <col min="3594" max="3594" width="12" style="174" bestFit="1" customWidth="1"/>
    <col min="3595" max="3595" width="4" style="174" bestFit="1" customWidth="1"/>
    <col min="3596" max="3596" width="12" style="174" bestFit="1" customWidth="1"/>
    <col min="3597" max="3597" width="4" style="174" bestFit="1" customWidth="1"/>
    <col min="3598" max="3598" width="12" style="174" bestFit="1" customWidth="1"/>
    <col min="3599" max="3599" width="4" style="174" bestFit="1" customWidth="1"/>
    <col min="3600" max="3600" width="12" style="174" bestFit="1" customWidth="1"/>
    <col min="3601" max="3601" width="4" style="174" bestFit="1" customWidth="1"/>
    <col min="3602" max="3602" width="12" style="174" bestFit="1" customWidth="1"/>
    <col min="3603" max="3603" width="4" style="174" bestFit="1" customWidth="1"/>
    <col min="3604" max="3604" width="11" style="174" bestFit="1" customWidth="1"/>
    <col min="3605" max="3605" width="4" style="174" bestFit="1" customWidth="1"/>
    <col min="3606" max="3606" width="11" style="174" bestFit="1" customWidth="1"/>
    <col min="3607" max="3607" width="4" style="174" bestFit="1" customWidth="1"/>
    <col min="3608" max="3608" width="12" style="174" bestFit="1" customWidth="1"/>
    <col min="3609" max="3609" width="4" style="174" bestFit="1" customWidth="1"/>
    <col min="3610" max="3610" width="12" style="174" bestFit="1" customWidth="1"/>
    <col min="3611" max="3611" width="4" style="174" bestFit="1" customWidth="1"/>
    <col min="3612" max="3612" width="12" style="174" bestFit="1" customWidth="1"/>
    <col min="3613" max="3613" width="4" style="174" bestFit="1" customWidth="1"/>
    <col min="3614" max="3614" width="12" style="174" bestFit="1" customWidth="1"/>
    <col min="3615" max="3615" width="4" style="174" bestFit="1" customWidth="1"/>
    <col min="3616" max="3616" width="12" style="174" bestFit="1" customWidth="1"/>
    <col min="3617" max="3617" width="4" style="174" bestFit="1" customWidth="1"/>
    <col min="3618" max="3618" width="12" style="174" bestFit="1" customWidth="1"/>
    <col min="3619" max="3619" width="4" style="174" bestFit="1" customWidth="1"/>
    <col min="3620" max="3620" width="10" style="174" bestFit="1" customWidth="1"/>
    <col min="3621" max="3621" width="4" style="174" bestFit="1" customWidth="1"/>
    <col min="3622" max="3622" width="12" style="174" bestFit="1" customWidth="1"/>
    <col min="3623" max="3623" width="4" style="174" bestFit="1" customWidth="1"/>
    <col min="3624" max="3624" width="12" style="174" bestFit="1" customWidth="1"/>
    <col min="3625" max="3625" width="4" style="174" bestFit="1" customWidth="1"/>
    <col min="3626" max="3626" width="12" style="174" bestFit="1" customWidth="1"/>
    <col min="3627" max="3627" width="4" style="174" bestFit="1" customWidth="1"/>
    <col min="3628" max="3628" width="12" style="174" bestFit="1" customWidth="1"/>
    <col min="3629" max="3629" width="4" style="174" bestFit="1" customWidth="1"/>
    <col min="3630" max="3630" width="12" style="174" bestFit="1" customWidth="1"/>
    <col min="3631" max="3631" width="4" style="174" bestFit="1" customWidth="1"/>
    <col min="3632" max="3632" width="12" style="174" bestFit="1" customWidth="1"/>
    <col min="3633" max="3633" width="4" style="174" bestFit="1" customWidth="1"/>
    <col min="3634" max="3634" width="12" style="174" bestFit="1" customWidth="1"/>
    <col min="3635" max="3635" width="4" style="174" bestFit="1" customWidth="1"/>
    <col min="3636" max="3636" width="12" style="174" bestFit="1" customWidth="1"/>
    <col min="3637" max="3637" width="4" style="174" bestFit="1" customWidth="1"/>
    <col min="3638" max="3638" width="12" style="174" bestFit="1" customWidth="1"/>
    <col min="3639" max="3639" width="4" style="174" bestFit="1" customWidth="1"/>
    <col min="3640" max="3640" width="12" style="174" bestFit="1" customWidth="1"/>
    <col min="3641" max="3641" width="4" style="174" bestFit="1" customWidth="1"/>
    <col min="3642" max="3642" width="12" style="174" bestFit="1" customWidth="1"/>
    <col min="3643" max="3643" width="4" style="174" bestFit="1" customWidth="1"/>
    <col min="3644" max="3644" width="12" style="174" bestFit="1" customWidth="1"/>
    <col min="3645" max="3645" width="4" style="174" bestFit="1" customWidth="1"/>
    <col min="3646" max="3646" width="12" style="174" bestFit="1" customWidth="1"/>
    <col min="3647" max="3647" width="4" style="174" bestFit="1" customWidth="1"/>
    <col min="3648" max="3648" width="12" style="174" bestFit="1" customWidth="1"/>
    <col min="3649" max="3649" width="4" style="174" bestFit="1" customWidth="1"/>
    <col min="3650" max="3650" width="12" style="174" bestFit="1" customWidth="1"/>
    <col min="3651" max="3651" width="4" style="174" bestFit="1" customWidth="1"/>
    <col min="3652" max="3840" width="9.140625" style="174"/>
    <col min="3841" max="3841" width="45.5703125" style="174" bestFit="1" customWidth="1"/>
    <col min="3842" max="3842" width="12" style="174" bestFit="1" customWidth="1"/>
    <col min="3843" max="3843" width="4" style="174" bestFit="1" customWidth="1"/>
    <col min="3844" max="3844" width="12" style="174" bestFit="1" customWidth="1"/>
    <col min="3845" max="3845" width="4" style="174" bestFit="1" customWidth="1"/>
    <col min="3846" max="3846" width="12" style="174" bestFit="1" customWidth="1"/>
    <col min="3847" max="3847" width="4" style="174" bestFit="1" customWidth="1"/>
    <col min="3848" max="3848" width="12" style="174" bestFit="1" customWidth="1"/>
    <col min="3849" max="3849" width="4" style="174" bestFit="1" customWidth="1"/>
    <col min="3850" max="3850" width="12" style="174" bestFit="1" customWidth="1"/>
    <col min="3851" max="3851" width="4" style="174" bestFit="1" customWidth="1"/>
    <col min="3852" max="3852" width="12" style="174" bestFit="1" customWidth="1"/>
    <col min="3853" max="3853" width="4" style="174" bestFit="1" customWidth="1"/>
    <col min="3854" max="3854" width="12" style="174" bestFit="1" customWidth="1"/>
    <col min="3855" max="3855" width="4" style="174" bestFit="1" customWidth="1"/>
    <col min="3856" max="3856" width="12" style="174" bestFit="1" customWidth="1"/>
    <col min="3857" max="3857" width="4" style="174" bestFit="1" customWidth="1"/>
    <col min="3858" max="3858" width="12" style="174" bestFit="1" customWidth="1"/>
    <col min="3859" max="3859" width="4" style="174" bestFit="1" customWidth="1"/>
    <col min="3860" max="3860" width="11" style="174" bestFit="1" customWidth="1"/>
    <col min="3861" max="3861" width="4" style="174" bestFit="1" customWidth="1"/>
    <col min="3862" max="3862" width="11" style="174" bestFit="1" customWidth="1"/>
    <col min="3863" max="3863" width="4" style="174" bestFit="1" customWidth="1"/>
    <col min="3864" max="3864" width="12" style="174" bestFit="1" customWidth="1"/>
    <col min="3865" max="3865" width="4" style="174" bestFit="1" customWidth="1"/>
    <col min="3866" max="3866" width="12" style="174" bestFit="1" customWidth="1"/>
    <col min="3867" max="3867" width="4" style="174" bestFit="1" customWidth="1"/>
    <col min="3868" max="3868" width="12" style="174" bestFit="1" customWidth="1"/>
    <col min="3869" max="3869" width="4" style="174" bestFit="1" customWidth="1"/>
    <col min="3870" max="3870" width="12" style="174" bestFit="1" customWidth="1"/>
    <col min="3871" max="3871" width="4" style="174" bestFit="1" customWidth="1"/>
    <col min="3872" max="3872" width="12" style="174" bestFit="1" customWidth="1"/>
    <col min="3873" max="3873" width="4" style="174" bestFit="1" customWidth="1"/>
    <col min="3874" max="3874" width="12" style="174" bestFit="1" customWidth="1"/>
    <col min="3875" max="3875" width="4" style="174" bestFit="1" customWidth="1"/>
    <col min="3876" max="3876" width="10" style="174" bestFit="1" customWidth="1"/>
    <col min="3877" max="3877" width="4" style="174" bestFit="1" customWidth="1"/>
    <col min="3878" max="3878" width="12" style="174" bestFit="1" customWidth="1"/>
    <col min="3879" max="3879" width="4" style="174" bestFit="1" customWidth="1"/>
    <col min="3880" max="3880" width="12" style="174" bestFit="1" customWidth="1"/>
    <col min="3881" max="3881" width="4" style="174" bestFit="1" customWidth="1"/>
    <col min="3882" max="3882" width="12" style="174" bestFit="1" customWidth="1"/>
    <col min="3883" max="3883" width="4" style="174" bestFit="1" customWidth="1"/>
    <col min="3884" max="3884" width="12" style="174" bestFit="1" customWidth="1"/>
    <col min="3885" max="3885" width="4" style="174" bestFit="1" customWidth="1"/>
    <col min="3886" max="3886" width="12" style="174" bestFit="1" customWidth="1"/>
    <col min="3887" max="3887" width="4" style="174" bestFit="1" customWidth="1"/>
    <col min="3888" max="3888" width="12" style="174" bestFit="1" customWidth="1"/>
    <col min="3889" max="3889" width="4" style="174" bestFit="1" customWidth="1"/>
    <col min="3890" max="3890" width="12" style="174" bestFit="1" customWidth="1"/>
    <col min="3891" max="3891" width="4" style="174" bestFit="1" customWidth="1"/>
    <col min="3892" max="3892" width="12" style="174" bestFit="1" customWidth="1"/>
    <col min="3893" max="3893" width="4" style="174" bestFit="1" customWidth="1"/>
    <col min="3894" max="3894" width="12" style="174" bestFit="1" customWidth="1"/>
    <col min="3895" max="3895" width="4" style="174" bestFit="1" customWidth="1"/>
    <col min="3896" max="3896" width="12" style="174" bestFit="1" customWidth="1"/>
    <col min="3897" max="3897" width="4" style="174" bestFit="1" customWidth="1"/>
    <col min="3898" max="3898" width="12" style="174" bestFit="1" customWidth="1"/>
    <col min="3899" max="3899" width="4" style="174" bestFit="1" customWidth="1"/>
    <col min="3900" max="3900" width="12" style="174" bestFit="1" customWidth="1"/>
    <col min="3901" max="3901" width="4" style="174" bestFit="1" customWidth="1"/>
    <col min="3902" max="3902" width="12" style="174" bestFit="1" customWidth="1"/>
    <col min="3903" max="3903" width="4" style="174" bestFit="1" customWidth="1"/>
    <col min="3904" max="3904" width="12" style="174" bestFit="1" customWidth="1"/>
    <col min="3905" max="3905" width="4" style="174" bestFit="1" customWidth="1"/>
    <col min="3906" max="3906" width="12" style="174" bestFit="1" customWidth="1"/>
    <col min="3907" max="3907" width="4" style="174" bestFit="1" customWidth="1"/>
    <col min="3908" max="4096" width="9.140625" style="174"/>
    <col min="4097" max="4097" width="45.5703125" style="174" bestFit="1" customWidth="1"/>
    <col min="4098" max="4098" width="12" style="174" bestFit="1" customWidth="1"/>
    <col min="4099" max="4099" width="4" style="174" bestFit="1" customWidth="1"/>
    <col min="4100" max="4100" width="12" style="174" bestFit="1" customWidth="1"/>
    <col min="4101" max="4101" width="4" style="174" bestFit="1" customWidth="1"/>
    <col min="4102" max="4102" width="12" style="174" bestFit="1" customWidth="1"/>
    <col min="4103" max="4103" width="4" style="174" bestFit="1" customWidth="1"/>
    <col min="4104" max="4104" width="12" style="174" bestFit="1" customWidth="1"/>
    <col min="4105" max="4105" width="4" style="174" bestFit="1" customWidth="1"/>
    <col min="4106" max="4106" width="12" style="174" bestFit="1" customWidth="1"/>
    <col min="4107" max="4107" width="4" style="174" bestFit="1" customWidth="1"/>
    <col min="4108" max="4108" width="12" style="174" bestFit="1" customWidth="1"/>
    <col min="4109" max="4109" width="4" style="174" bestFit="1" customWidth="1"/>
    <col min="4110" max="4110" width="12" style="174" bestFit="1" customWidth="1"/>
    <col min="4111" max="4111" width="4" style="174" bestFit="1" customWidth="1"/>
    <col min="4112" max="4112" width="12" style="174" bestFit="1" customWidth="1"/>
    <col min="4113" max="4113" width="4" style="174" bestFit="1" customWidth="1"/>
    <col min="4114" max="4114" width="12" style="174" bestFit="1" customWidth="1"/>
    <col min="4115" max="4115" width="4" style="174" bestFit="1" customWidth="1"/>
    <col min="4116" max="4116" width="11" style="174" bestFit="1" customWidth="1"/>
    <col min="4117" max="4117" width="4" style="174" bestFit="1" customWidth="1"/>
    <col min="4118" max="4118" width="11" style="174" bestFit="1" customWidth="1"/>
    <col min="4119" max="4119" width="4" style="174" bestFit="1" customWidth="1"/>
    <col min="4120" max="4120" width="12" style="174" bestFit="1" customWidth="1"/>
    <col min="4121" max="4121" width="4" style="174" bestFit="1" customWidth="1"/>
    <col min="4122" max="4122" width="12" style="174" bestFit="1" customWidth="1"/>
    <col min="4123" max="4123" width="4" style="174" bestFit="1" customWidth="1"/>
    <col min="4124" max="4124" width="12" style="174" bestFit="1" customWidth="1"/>
    <col min="4125" max="4125" width="4" style="174" bestFit="1" customWidth="1"/>
    <col min="4126" max="4126" width="12" style="174" bestFit="1" customWidth="1"/>
    <col min="4127" max="4127" width="4" style="174" bestFit="1" customWidth="1"/>
    <col min="4128" max="4128" width="12" style="174" bestFit="1" customWidth="1"/>
    <col min="4129" max="4129" width="4" style="174" bestFit="1" customWidth="1"/>
    <col min="4130" max="4130" width="12" style="174" bestFit="1" customWidth="1"/>
    <col min="4131" max="4131" width="4" style="174" bestFit="1" customWidth="1"/>
    <col min="4132" max="4132" width="10" style="174" bestFit="1" customWidth="1"/>
    <col min="4133" max="4133" width="4" style="174" bestFit="1" customWidth="1"/>
    <col min="4134" max="4134" width="12" style="174" bestFit="1" customWidth="1"/>
    <col min="4135" max="4135" width="4" style="174" bestFit="1" customWidth="1"/>
    <col min="4136" max="4136" width="12" style="174" bestFit="1" customWidth="1"/>
    <col min="4137" max="4137" width="4" style="174" bestFit="1" customWidth="1"/>
    <col min="4138" max="4138" width="12" style="174" bestFit="1" customWidth="1"/>
    <col min="4139" max="4139" width="4" style="174" bestFit="1" customWidth="1"/>
    <col min="4140" max="4140" width="12" style="174" bestFit="1" customWidth="1"/>
    <col min="4141" max="4141" width="4" style="174" bestFit="1" customWidth="1"/>
    <col min="4142" max="4142" width="12" style="174" bestFit="1" customWidth="1"/>
    <col min="4143" max="4143" width="4" style="174" bestFit="1" customWidth="1"/>
    <col min="4144" max="4144" width="12" style="174" bestFit="1" customWidth="1"/>
    <col min="4145" max="4145" width="4" style="174" bestFit="1" customWidth="1"/>
    <col min="4146" max="4146" width="12" style="174" bestFit="1" customWidth="1"/>
    <col min="4147" max="4147" width="4" style="174" bestFit="1" customWidth="1"/>
    <col min="4148" max="4148" width="12" style="174" bestFit="1" customWidth="1"/>
    <col min="4149" max="4149" width="4" style="174" bestFit="1" customWidth="1"/>
    <col min="4150" max="4150" width="12" style="174" bestFit="1" customWidth="1"/>
    <col min="4151" max="4151" width="4" style="174" bestFit="1" customWidth="1"/>
    <col min="4152" max="4152" width="12" style="174" bestFit="1" customWidth="1"/>
    <col min="4153" max="4153" width="4" style="174" bestFit="1" customWidth="1"/>
    <col min="4154" max="4154" width="12" style="174" bestFit="1" customWidth="1"/>
    <col min="4155" max="4155" width="4" style="174" bestFit="1" customWidth="1"/>
    <col min="4156" max="4156" width="12" style="174" bestFit="1" customWidth="1"/>
    <col min="4157" max="4157" width="4" style="174" bestFit="1" customWidth="1"/>
    <col min="4158" max="4158" width="12" style="174" bestFit="1" customWidth="1"/>
    <col min="4159" max="4159" width="4" style="174" bestFit="1" customWidth="1"/>
    <col min="4160" max="4160" width="12" style="174" bestFit="1" customWidth="1"/>
    <col min="4161" max="4161" width="4" style="174" bestFit="1" customWidth="1"/>
    <col min="4162" max="4162" width="12" style="174" bestFit="1" customWidth="1"/>
    <col min="4163" max="4163" width="4" style="174" bestFit="1" customWidth="1"/>
    <col min="4164" max="4352" width="9.140625" style="174"/>
    <col min="4353" max="4353" width="45.5703125" style="174" bestFit="1" customWidth="1"/>
    <col min="4354" max="4354" width="12" style="174" bestFit="1" customWidth="1"/>
    <col min="4355" max="4355" width="4" style="174" bestFit="1" customWidth="1"/>
    <col min="4356" max="4356" width="12" style="174" bestFit="1" customWidth="1"/>
    <col min="4357" max="4357" width="4" style="174" bestFit="1" customWidth="1"/>
    <col min="4358" max="4358" width="12" style="174" bestFit="1" customWidth="1"/>
    <col min="4359" max="4359" width="4" style="174" bestFit="1" customWidth="1"/>
    <col min="4360" max="4360" width="12" style="174" bestFit="1" customWidth="1"/>
    <col min="4361" max="4361" width="4" style="174" bestFit="1" customWidth="1"/>
    <col min="4362" max="4362" width="12" style="174" bestFit="1" customWidth="1"/>
    <col min="4363" max="4363" width="4" style="174" bestFit="1" customWidth="1"/>
    <col min="4364" max="4364" width="12" style="174" bestFit="1" customWidth="1"/>
    <col min="4365" max="4365" width="4" style="174" bestFit="1" customWidth="1"/>
    <col min="4366" max="4366" width="12" style="174" bestFit="1" customWidth="1"/>
    <col min="4367" max="4367" width="4" style="174" bestFit="1" customWidth="1"/>
    <col min="4368" max="4368" width="12" style="174" bestFit="1" customWidth="1"/>
    <col min="4369" max="4369" width="4" style="174" bestFit="1" customWidth="1"/>
    <col min="4370" max="4370" width="12" style="174" bestFit="1" customWidth="1"/>
    <col min="4371" max="4371" width="4" style="174" bestFit="1" customWidth="1"/>
    <col min="4372" max="4372" width="11" style="174" bestFit="1" customWidth="1"/>
    <col min="4373" max="4373" width="4" style="174" bestFit="1" customWidth="1"/>
    <col min="4374" max="4374" width="11" style="174" bestFit="1" customWidth="1"/>
    <col min="4375" max="4375" width="4" style="174" bestFit="1" customWidth="1"/>
    <col min="4376" max="4376" width="12" style="174" bestFit="1" customWidth="1"/>
    <col min="4377" max="4377" width="4" style="174" bestFit="1" customWidth="1"/>
    <col min="4378" max="4378" width="12" style="174" bestFit="1" customWidth="1"/>
    <col min="4379" max="4379" width="4" style="174" bestFit="1" customWidth="1"/>
    <col min="4380" max="4380" width="12" style="174" bestFit="1" customWidth="1"/>
    <col min="4381" max="4381" width="4" style="174" bestFit="1" customWidth="1"/>
    <col min="4382" max="4382" width="12" style="174" bestFit="1" customWidth="1"/>
    <col min="4383" max="4383" width="4" style="174" bestFit="1" customWidth="1"/>
    <col min="4384" max="4384" width="12" style="174" bestFit="1" customWidth="1"/>
    <col min="4385" max="4385" width="4" style="174" bestFit="1" customWidth="1"/>
    <col min="4386" max="4386" width="12" style="174" bestFit="1" customWidth="1"/>
    <col min="4387" max="4387" width="4" style="174" bestFit="1" customWidth="1"/>
    <col min="4388" max="4388" width="10" style="174" bestFit="1" customWidth="1"/>
    <col min="4389" max="4389" width="4" style="174" bestFit="1" customWidth="1"/>
    <col min="4390" max="4390" width="12" style="174" bestFit="1" customWidth="1"/>
    <col min="4391" max="4391" width="4" style="174" bestFit="1" customWidth="1"/>
    <col min="4392" max="4392" width="12" style="174" bestFit="1" customWidth="1"/>
    <col min="4393" max="4393" width="4" style="174" bestFit="1" customWidth="1"/>
    <col min="4394" max="4394" width="12" style="174" bestFit="1" customWidth="1"/>
    <col min="4395" max="4395" width="4" style="174" bestFit="1" customWidth="1"/>
    <col min="4396" max="4396" width="12" style="174" bestFit="1" customWidth="1"/>
    <col min="4397" max="4397" width="4" style="174" bestFit="1" customWidth="1"/>
    <col min="4398" max="4398" width="12" style="174" bestFit="1" customWidth="1"/>
    <col min="4399" max="4399" width="4" style="174" bestFit="1" customWidth="1"/>
    <col min="4400" max="4400" width="12" style="174" bestFit="1" customWidth="1"/>
    <col min="4401" max="4401" width="4" style="174" bestFit="1" customWidth="1"/>
    <col min="4402" max="4402" width="12" style="174" bestFit="1" customWidth="1"/>
    <col min="4403" max="4403" width="4" style="174" bestFit="1" customWidth="1"/>
    <col min="4404" max="4404" width="12" style="174" bestFit="1" customWidth="1"/>
    <col min="4405" max="4405" width="4" style="174" bestFit="1" customWidth="1"/>
    <col min="4406" max="4406" width="12" style="174" bestFit="1" customWidth="1"/>
    <col min="4407" max="4407" width="4" style="174" bestFit="1" customWidth="1"/>
    <col min="4408" max="4408" width="12" style="174" bestFit="1" customWidth="1"/>
    <col min="4409" max="4409" width="4" style="174" bestFit="1" customWidth="1"/>
    <col min="4410" max="4410" width="12" style="174" bestFit="1" customWidth="1"/>
    <col min="4411" max="4411" width="4" style="174" bestFit="1" customWidth="1"/>
    <col min="4412" max="4412" width="12" style="174" bestFit="1" customWidth="1"/>
    <col min="4413" max="4413" width="4" style="174" bestFit="1" customWidth="1"/>
    <col min="4414" max="4414" width="12" style="174" bestFit="1" customWidth="1"/>
    <col min="4415" max="4415" width="4" style="174" bestFit="1" customWidth="1"/>
    <col min="4416" max="4416" width="12" style="174" bestFit="1" customWidth="1"/>
    <col min="4417" max="4417" width="4" style="174" bestFit="1" customWidth="1"/>
    <col min="4418" max="4418" width="12" style="174" bestFit="1" customWidth="1"/>
    <col min="4419" max="4419" width="4" style="174" bestFit="1" customWidth="1"/>
    <col min="4420" max="4608" width="9.140625" style="174"/>
    <col min="4609" max="4609" width="45.5703125" style="174" bestFit="1" customWidth="1"/>
    <col min="4610" max="4610" width="12" style="174" bestFit="1" customWidth="1"/>
    <col min="4611" max="4611" width="4" style="174" bestFit="1" customWidth="1"/>
    <col min="4612" max="4612" width="12" style="174" bestFit="1" customWidth="1"/>
    <col min="4613" max="4613" width="4" style="174" bestFit="1" customWidth="1"/>
    <col min="4614" max="4614" width="12" style="174" bestFit="1" customWidth="1"/>
    <col min="4615" max="4615" width="4" style="174" bestFit="1" customWidth="1"/>
    <col min="4616" max="4616" width="12" style="174" bestFit="1" customWidth="1"/>
    <col min="4617" max="4617" width="4" style="174" bestFit="1" customWidth="1"/>
    <col min="4618" max="4618" width="12" style="174" bestFit="1" customWidth="1"/>
    <col min="4619" max="4619" width="4" style="174" bestFit="1" customWidth="1"/>
    <col min="4620" max="4620" width="12" style="174" bestFit="1" customWidth="1"/>
    <col min="4621" max="4621" width="4" style="174" bestFit="1" customWidth="1"/>
    <col min="4622" max="4622" width="12" style="174" bestFit="1" customWidth="1"/>
    <col min="4623" max="4623" width="4" style="174" bestFit="1" customWidth="1"/>
    <col min="4624" max="4624" width="12" style="174" bestFit="1" customWidth="1"/>
    <col min="4625" max="4625" width="4" style="174" bestFit="1" customWidth="1"/>
    <col min="4626" max="4626" width="12" style="174" bestFit="1" customWidth="1"/>
    <col min="4627" max="4627" width="4" style="174" bestFit="1" customWidth="1"/>
    <col min="4628" max="4628" width="11" style="174" bestFit="1" customWidth="1"/>
    <col min="4629" max="4629" width="4" style="174" bestFit="1" customWidth="1"/>
    <col min="4630" max="4630" width="11" style="174" bestFit="1" customWidth="1"/>
    <col min="4631" max="4631" width="4" style="174" bestFit="1" customWidth="1"/>
    <col min="4632" max="4632" width="12" style="174" bestFit="1" customWidth="1"/>
    <col min="4633" max="4633" width="4" style="174" bestFit="1" customWidth="1"/>
    <col min="4634" max="4634" width="12" style="174" bestFit="1" customWidth="1"/>
    <col min="4635" max="4635" width="4" style="174" bestFit="1" customWidth="1"/>
    <col min="4636" max="4636" width="12" style="174" bestFit="1" customWidth="1"/>
    <col min="4637" max="4637" width="4" style="174" bestFit="1" customWidth="1"/>
    <col min="4638" max="4638" width="12" style="174" bestFit="1" customWidth="1"/>
    <col min="4639" max="4639" width="4" style="174" bestFit="1" customWidth="1"/>
    <col min="4640" max="4640" width="12" style="174" bestFit="1" customWidth="1"/>
    <col min="4641" max="4641" width="4" style="174" bestFit="1" customWidth="1"/>
    <col min="4642" max="4642" width="12" style="174" bestFit="1" customWidth="1"/>
    <col min="4643" max="4643" width="4" style="174" bestFit="1" customWidth="1"/>
    <col min="4644" max="4644" width="10" style="174" bestFit="1" customWidth="1"/>
    <col min="4645" max="4645" width="4" style="174" bestFit="1" customWidth="1"/>
    <col min="4646" max="4646" width="12" style="174" bestFit="1" customWidth="1"/>
    <col min="4647" max="4647" width="4" style="174" bestFit="1" customWidth="1"/>
    <col min="4648" max="4648" width="12" style="174" bestFit="1" customWidth="1"/>
    <col min="4649" max="4649" width="4" style="174" bestFit="1" customWidth="1"/>
    <col min="4650" max="4650" width="12" style="174" bestFit="1" customWidth="1"/>
    <col min="4651" max="4651" width="4" style="174" bestFit="1" customWidth="1"/>
    <col min="4652" max="4652" width="12" style="174" bestFit="1" customWidth="1"/>
    <col min="4653" max="4653" width="4" style="174" bestFit="1" customWidth="1"/>
    <col min="4654" max="4654" width="12" style="174" bestFit="1" customWidth="1"/>
    <col min="4655" max="4655" width="4" style="174" bestFit="1" customWidth="1"/>
    <col min="4656" max="4656" width="12" style="174" bestFit="1" customWidth="1"/>
    <col min="4657" max="4657" width="4" style="174" bestFit="1" customWidth="1"/>
    <col min="4658" max="4658" width="12" style="174" bestFit="1" customWidth="1"/>
    <col min="4659" max="4659" width="4" style="174" bestFit="1" customWidth="1"/>
    <col min="4660" max="4660" width="12" style="174" bestFit="1" customWidth="1"/>
    <col min="4661" max="4661" width="4" style="174" bestFit="1" customWidth="1"/>
    <col min="4662" max="4662" width="12" style="174" bestFit="1" customWidth="1"/>
    <col min="4663" max="4663" width="4" style="174" bestFit="1" customWidth="1"/>
    <col min="4664" max="4664" width="12" style="174" bestFit="1" customWidth="1"/>
    <col min="4665" max="4665" width="4" style="174" bestFit="1" customWidth="1"/>
    <col min="4666" max="4666" width="12" style="174" bestFit="1" customWidth="1"/>
    <col min="4667" max="4667" width="4" style="174" bestFit="1" customWidth="1"/>
    <col min="4668" max="4668" width="12" style="174" bestFit="1" customWidth="1"/>
    <col min="4669" max="4669" width="4" style="174" bestFit="1" customWidth="1"/>
    <col min="4670" max="4670" width="12" style="174" bestFit="1" customWidth="1"/>
    <col min="4671" max="4671" width="4" style="174" bestFit="1" customWidth="1"/>
    <col min="4672" max="4672" width="12" style="174" bestFit="1" customWidth="1"/>
    <col min="4673" max="4673" width="4" style="174" bestFit="1" customWidth="1"/>
    <col min="4674" max="4674" width="12" style="174" bestFit="1" customWidth="1"/>
    <col min="4675" max="4675" width="4" style="174" bestFit="1" customWidth="1"/>
    <col min="4676" max="4864" width="9.140625" style="174"/>
    <col min="4865" max="4865" width="45.5703125" style="174" bestFit="1" customWidth="1"/>
    <col min="4866" max="4866" width="12" style="174" bestFit="1" customWidth="1"/>
    <col min="4867" max="4867" width="4" style="174" bestFit="1" customWidth="1"/>
    <col min="4868" max="4868" width="12" style="174" bestFit="1" customWidth="1"/>
    <col min="4869" max="4869" width="4" style="174" bestFit="1" customWidth="1"/>
    <col min="4870" max="4870" width="12" style="174" bestFit="1" customWidth="1"/>
    <col min="4871" max="4871" width="4" style="174" bestFit="1" customWidth="1"/>
    <col min="4872" max="4872" width="12" style="174" bestFit="1" customWidth="1"/>
    <col min="4873" max="4873" width="4" style="174" bestFit="1" customWidth="1"/>
    <col min="4874" max="4874" width="12" style="174" bestFit="1" customWidth="1"/>
    <col min="4875" max="4875" width="4" style="174" bestFit="1" customWidth="1"/>
    <col min="4876" max="4876" width="12" style="174" bestFit="1" customWidth="1"/>
    <col min="4877" max="4877" width="4" style="174" bestFit="1" customWidth="1"/>
    <col min="4878" max="4878" width="12" style="174" bestFit="1" customWidth="1"/>
    <col min="4879" max="4879" width="4" style="174" bestFit="1" customWidth="1"/>
    <col min="4880" max="4880" width="12" style="174" bestFit="1" customWidth="1"/>
    <col min="4881" max="4881" width="4" style="174" bestFit="1" customWidth="1"/>
    <col min="4882" max="4882" width="12" style="174" bestFit="1" customWidth="1"/>
    <col min="4883" max="4883" width="4" style="174" bestFit="1" customWidth="1"/>
    <col min="4884" max="4884" width="11" style="174" bestFit="1" customWidth="1"/>
    <col min="4885" max="4885" width="4" style="174" bestFit="1" customWidth="1"/>
    <col min="4886" max="4886" width="11" style="174" bestFit="1" customWidth="1"/>
    <col min="4887" max="4887" width="4" style="174" bestFit="1" customWidth="1"/>
    <col min="4888" max="4888" width="12" style="174" bestFit="1" customWidth="1"/>
    <col min="4889" max="4889" width="4" style="174" bestFit="1" customWidth="1"/>
    <col min="4890" max="4890" width="12" style="174" bestFit="1" customWidth="1"/>
    <col min="4891" max="4891" width="4" style="174" bestFit="1" customWidth="1"/>
    <col min="4892" max="4892" width="12" style="174" bestFit="1" customWidth="1"/>
    <col min="4893" max="4893" width="4" style="174" bestFit="1" customWidth="1"/>
    <col min="4894" max="4894" width="12" style="174" bestFit="1" customWidth="1"/>
    <col min="4895" max="4895" width="4" style="174" bestFit="1" customWidth="1"/>
    <col min="4896" max="4896" width="12" style="174" bestFit="1" customWidth="1"/>
    <col min="4897" max="4897" width="4" style="174" bestFit="1" customWidth="1"/>
    <col min="4898" max="4898" width="12" style="174" bestFit="1" customWidth="1"/>
    <col min="4899" max="4899" width="4" style="174" bestFit="1" customWidth="1"/>
    <col min="4900" max="4900" width="10" style="174" bestFit="1" customWidth="1"/>
    <col min="4901" max="4901" width="4" style="174" bestFit="1" customWidth="1"/>
    <col min="4902" max="4902" width="12" style="174" bestFit="1" customWidth="1"/>
    <col min="4903" max="4903" width="4" style="174" bestFit="1" customWidth="1"/>
    <col min="4904" max="4904" width="12" style="174" bestFit="1" customWidth="1"/>
    <col min="4905" max="4905" width="4" style="174" bestFit="1" customWidth="1"/>
    <col min="4906" max="4906" width="12" style="174" bestFit="1" customWidth="1"/>
    <col min="4907" max="4907" width="4" style="174" bestFit="1" customWidth="1"/>
    <col min="4908" max="4908" width="12" style="174" bestFit="1" customWidth="1"/>
    <col min="4909" max="4909" width="4" style="174" bestFit="1" customWidth="1"/>
    <col min="4910" max="4910" width="12" style="174" bestFit="1" customWidth="1"/>
    <col min="4911" max="4911" width="4" style="174" bestFit="1" customWidth="1"/>
    <col min="4912" max="4912" width="12" style="174" bestFit="1" customWidth="1"/>
    <col min="4913" max="4913" width="4" style="174" bestFit="1" customWidth="1"/>
    <col min="4914" max="4914" width="12" style="174" bestFit="1" customWidth="1"/>
    <col min="4915" max="4915" width="4" style="174" bestFit="1" customWidth="1"/>
    <col min="4916" max="4916" width="12" style="174" bestFit="1" customWidth="1"/>
    <col min="4917" max="4917" width="4" style="174" bestFit="1" customWidth="1"/>
    <col min="4918" max="4918" width="12" style="174" bestFit="1" customWidth="1"/>
    <col min="4919" max="4919" width="4" style="174" bestFit="1" customWidth="1"/>
    <col min="4920" max="4920" width="12" style="174" bestFit="1" customWidth="1"/>
    <col min="4921" max="4921" width="4" style="174" bestFit="1" customWidth="1"/>
    <col min="4922" max="4922" width="12" style="174" bestFit="1" customWidth="1"/>
    <col min="4923" max="4923" width="4" style="174" bestFit="1" customWidth="1"/>
    <col min="4924" max="4924" width="12" style="174" bestFit="1" customWidth="1"/>
    <col min="4925" max="4925" width="4" style="174" bestFit="1" customWidth="1"/>
    <col min="4926" max="4926" width="12" style="174" bestFit="1" customWidth="1"/>
    <col min="4927" max="4927" width="4" style="174" bestFit="1" customWidth="1"/>
    <col min="4928" max="4928" width="12" style="174" bestFit="1" customWidth="1"/>
    <col min="4929" max="4929" width="4" style="174" bestFit="1" customWidth="1"/>
    <col min="4930" max="4930" width="12" style="174" bestFit="1" customWidth="1"/>
    <col min="4931" max="4931" width="4" style="174" bestFit="1" customWidth="1"/>
    <col min="4932" max="5120" width="9.140625" style="174"/>
    <col min="5121" max="5121" width="45.5703125" style="174" bestFit="1" customWidth="1"/>
    <col min="5122" max="5122" width="12" style="174" bestFit="1" customWidth="1"/>
    <col min="5123" max="5123" width="4" style="174" bestFit="1" customWidth="1"/>
    <col min="5124" max="5124" width="12" style="174" bestFit="1" customWidth="1"/>
    <col min="5125" max="5125" width="4" style="174" bestFit="1" customWidth="1"/>
    <col min="5126" max="5126" width="12" style="174" bestFit="1" customWidth="1"/>
    <col min="5127" max="5127" width="4" style="174" bestFit="1" customWidth="1"/>
    <col min="5128" max="5128" width="12" style="174" bestFit="1" customWidth="1"/>
    <col min="5129" max="5129" width="4" style="174" bestFit="1" customWidth="1"/>
    <col min="5130" max="5130" width="12" style="174" bestFit="1" customWidth="1"/>
    <col min="5131" max="5131" width="4" style="174" bestFit="1" customWidth="1"/>
    <col min="5132" max="5132" width="12" style="174" bestFit="1" customWidth="1"/>
    <col min="5133" max="5133" width="4" style="174" bestFit="1" customWidth="1"/>
    <col min="5134" max="5134" width="12" style="174" bestFit="1" customWidth="1"/>
    <col min="5135" max="5135" width="4" style="174" bestFit="1" customWidth="1"/>
    <col min="5136" max="5136" width="12" style="174" bestFit="1" customWidth="1"/>
    <col min="5137" max="5137" width="4" style="174" bestFit="1" customWidth="1"/>
    <col min="5138" max="5138" width="12" style="174" bestFit="1" customWidth="1"/>
    <col min="5139" max="5139" width="4" style="174" bestFit="1" customWidth="1"/>
    <col min="5140" max="5140" width="11" style="174" bestFit="1" customWidth="1"/>
    <col min="5141" max="5141" width="4" style="174" bestFit="1" customWidth="1"/>
    <col min="5142" max="5142" width="11" style="174" bestFit="1" customWidth="1"/>
    <col min="5143" max="5143" width="4" style="174" bestFit="1" customWidth="1"/>
    <col min="5144" max="5144" width="12" style="174" bestFit="1" customWidth="1"/>
    <col min="5145" max="5145" width="4" style="174" bestFit="1" customWidth="1"/>
    <col min="5146" max="5146" width="12" style="174" bestFit="1" customWidth="1"/>
    <col min="5147" max="5147" width="4" style="174" bestFit="1" customWidth="1"/>
    <col min="5148" max="5148" width="12" style="174" bestFit="1" customWidth="1"/>
    <col min="5149" max="5149" width="4" style="174" bestFit="1" customWidth="1"/>
    <col min="5150" max="5150" width="12" style="174" bestFit="1" customWidth="1"/>
    <col min="5151" max="5151" width="4" style="174" bestFit="1" customWidth="1"/>
    <col min="5152" max="5152" width="12" style="174" bestFit="1" customWidth="1"/>
    <col min="5153" max="5153" width="4" style="174" bestFit="1" customWidth="1"/>
    <col min="5154" max="5154" width="12" style="174" bestFit="1" customWidth="1"/>
    <col min="5155" max="5155" width="4" style="174" bestFit="1" customWidth="1"/>
    <col min="5156" max="5156" width="10" style="174" bestFit="1" customWidth="1"/>
    <col min="5157" max="5157" width="4" style="174" bestFit="1" customWidth="1"/>
    <col min="5158" max="5158" width="12" style="174" bestFit="1" customWidth="1"/>
    <col min="5159" max="5159" width="4" style="174" bestFit="1" customWidth="1"/>
    <col min="5160" max="5160" width="12" style="174" bestFit="1" customWidth="1"/>
    <col min="5161" max="5161" width="4" style="174" bestFit="1" customWidth="1"/>
    <col min="5162" max="5162" width="12" style="174" bestFit="1" customWidth="1"/>
    <col min="5163" max="5163" width="4" style="174" bestFit="1" customWidth="1"/>
    <col min="5164" max="5164" width="12" style="174" bestFit="1" customWidth="1"/>
    <col min="5165" max="5165" width="4" style="174" bestFit="1" customWidth="1"/>
    <col min="5166" max="5166" width="12" style="174" bestFit="1" customWidth="1"/>
    <col min="5167" max="5167" width="4" style="174" bestFit="1" customWidth="1"/>
    <col min="5168" max="5168" width="12" style="174" bestFit="1" customWidth="1"/>
    <col min="5169" max="5169" width="4" style="174" bestFit="1" customWidth="1"/>
    <col min="5170" max="5170" width="12" style="174" bestFit="1" customWidth="1"/>
    <col min="5171" max="5171" width="4" style="174" bestFit="1" customWidth="1"/>
    <col min="5172" max="5172" width="12" style="174" bestFit="1" customWidth="1"/>
    <col min="5173" max="5173" width="4" style="174" bestFit="1" customWidth="1"/>
    <col min="5174" max="5174" width="12" style="174" bestFit="1" customWidth="1"/>
    <col min="5175" max="5175" width="4" style="174" bestFit="1" customWidth="1"/>
    <col min="5176" max="5176" width="12" style="174" bestFit="1" customWidth="1"/>
    <col min="5177" max="5177" width="4" style="174" bestFit="1" customWidth="1"/>
    <col min="5178" max="5178" width="12" style="174" bestFit="1" customWidth="1"/>
    <col min="5179" max="5179" width="4" style="174" bestFit="1" customWidth="1"/>
    <col min="5180" max="5180" width="12" style="174" bestFit="1" customWidth="1"/>
    <col min="5181" max="5181" width="4" style="174" bestFit="1" customWidth="1"/>
    <col min="5182" max="5182" width="12" style="174" bestFit="1" customWidth="1"/>
    <col min="5183" max="5183" width="4" style="174" bestFit="1" customWidth="1"/>
    <col min="5184" max="5184" width="12" style="174" bestFit="1" customWidth="1"/>
    <col min="5185" max="5185" width="4" style="174" bestFit="1" customWidth="1"/>
    <col min="5186" max="5186" width="12" style="174" bestFit="1" customWidth="1"/>
    <col min="5187" max="5187" width="4" style="174" bestFit="1" customWidth="1"/>
    <col min="5188" max="5376" width="9.140625" style="174"/>
    <col min="5377" max="5377" width="45.5703125" style="174" bestFit="1" customWidth="1"/>
    <col min="5378" max="5378" width="12" style="174" bestFit="1" customWidth="1"/>
    <col min="5379" max="5379" width="4" style="174" bestFit="1" customWidth="1"/>
    <col min="5380" max="5380" width="12" style="174" bestFit="1" customWidth="1"/>
    <col min="5381" max="5381" width="4" style="174" bestFit="1" customWidth="1"/>
    <col min="5382" max="5382" width="12" style="174" bestFit="1" customWidth="1"/>
    <col min="5383" max="5383" width="4" style="174" bestFit="1" customWidth="1"/>
    <col min="5384" max="5384" width="12" style="174" bestFit="1" customWidth="1"/>
    <col min="5385" max="5385" width="4" style="174" bestFit="1" customWidth="1"/>
    <col min="5386" max="5386" width="12" style="174" bestFit="1" customWidth="1"/>
    <col min="5387" max="5387" width="4" style="174" bestFit="1" customWidth="1"/>
    <col min="5388" max="5388" width="12" style="174" bestFit="1" customWidth="1"/>
    <col min="5389" max="5389" width="4" style="174" bestFit="1" customWidth="1"/>
    <col min="5390" max="5390" width="12" style="174" bestFit="1" customWidth="1"/>
    <col min="5391" max="5391" width="4" style="174" bestFit="1" customWidth="1"/>
    <col min="5392" max="5392" width="12" style="174" bestFit="1" customWidth="1"/>
    <col min="5393" max="5393" width="4" style="174" bestFit="1" customWidth="1"/>
    <col min="5394" max="5394" width="12" style="174" bestFit="1" customWidth="1"/>
    <col min="5395" max="5395" width="4" style="174" bestFit="1" customWidth="1"/>
    <col min="5396" max="5396" width="11" style="174" bestFit="1" customWidth="1"/>
    <col min="5397" max="5397" width="4" style="174" bestFit="1" customWidth="1"/>
    <col min="5398" max="5398" width="11" style="174" bestFit="1" customWidth="1"/>
    <col min="5399" max="5399" width="4" style="174" bestFit="1" customWidth="1"/>
    <col min="5400" max="5400" width="12" style="174" bestFit="1" customWidth="1"/>
    <col min="5401" max="5401" width="4" style="174" bestFit="1" customWidth="1"/>
    <col min="5402" max="5402" width="12" style="174" bestFit="1" customWidth="1"/>
    <col min="5403" max="5403" width="4" style="174" bestFit="1" customWidth="1"/>
    <col min="5404" max="5404" width="12" style="174" bestFit="1" customWidth="1"/>
    <col min="5405" max="5405" width="4" style="174" bestFit="1" customWidth="1"/>
    <col min="5406" max="5406" width="12" style="174" bestFit="1" customWidth="1"/>
    <col min="5407" max="5407" width="4" style="174" bestFit="1" customWidth="1"/>
    <col min="5408" max="5408" width="12" style="174" bestFit="1" customWidth="1"/>
    <col min="5409" max="5409" width="4" style="174" bestFit="1" customWidth="1"/>
    <col min="5410" max="5410" width="12" style="174" bestFit="1" customWidth="1"/>
    <col min="5411" max="5411" width="4" style="174" bestFit="1" customWidth="1"/>
    <col min="5412" max="5412" width="10" style="174" bestFit="1" customWidth="1"/>
    <col min="5413" max="5413" width="4" style="174" bestFit="1" customWidth="1"/>
    <col min="5414" max="5414" width="12" style="174" bestFit="1" customWidth="1"/>
    <col min="5415" max="5415" width="4" style="174" bestFit="1" customWidth="1"/>
    <col min="5416" max="5416" width="12" style="174" bestFit="1" customWidth="1"/>
    <col min="5417" max="5417" width="4" style="174" bestFit="1" customWidth="1"/>
    <col min="5418" max="5418" width="12" style="174" bestFit="1" customWidth="1"/>
    <col min="5419" max="5419" width="4" style="174" bestFit="1" customWidth="1"/>
    <col min="5420" max="5420" width="12" style="174" bestFit="1" customWidth="1"/>
    <col min="5421" max="5421" width="4" style="174" bestFit="1" customWidth="1"/>
    <col min="5422" max="5422" width="12" style="174" bestFit="1" customWidth="1"/>
    <col min="5423" max="5423" width="4" style="174" bestFit="1" customWidth="1"/>
    <col min="5424" max="5424" width="12" style="174" bestFit="1" customWidth="1"/>
    <col min="5425" max="5425" width="4" style="174" bestFit="1" customWidth="1"/>
    <col min="5426" max="5426" width="12" style="174" bestFit="1" customWidth="1"/>
    <col min="5427" max="5427" width="4" style="174" bestFit="1" customWidth="1"/>
    <col min="5428" max="5428" width="12" style="174" bestFit="1" customWidth="1"/>
    <col min="5429" max="5429" width="4" style="174" bestFit="1" customWidth="1"/>
    <col min="5430" max="5430" width="12" style="174" bestFit="1" customWidth="1"/>
    <col min="5431" max="5431" width="4" style="174" bestFit="1" customWidth="1"/>
    <col min="5432" max="5432" width="12" style="174" bestFit="1" customWidth="1"/>
    <col min="5433" max="5433" width="4" style="174" bestFit="1" customWidth="1"/>
    <col min="5434" max="5434" width="12" style="174" bestFit="1" customWidth="1"/>
    <col min="5435" max="5435" width="4" style="174" bestFit="1" customWidth="1"/>
    <col min="5436" max="5436" width="12" style="174" bestFit="1" customWidth="1"/>
    <col min="5437" max="5437" width="4" style="174" bestFit="1" customWidth="1"/>
    <col min="5438" max="5438" width="12" style="174" bestFit="1" customWidth="1"/>
    <col min="5439" max="5439" width="4" style="174" bestFit="1" customWidth="1"/>
    <col min="5440" max="5440" width="12" style="174" bestFit="1" customWidth="1"/>
    <col min="5441" max="5441" width="4" style="174" bestFit="1" customWidth="1"/>
    <col min="5442" max="5442" width="12" style="174" bestFit="1" customWidth="1"/>
    <col min="5443" max="5443" width="4" style="174" bestFit="1" customWidth="1"/>
    <col min="5444" max="5632" width="9.140625" style="174"/>
    <col min="5633" max="5633" width="45.5703125" style="174" bestFit="1" customWidth="1"/>
    <col min="5634" max="5634" width="12" style="174" bestFit="1" customWidth="1"/>
    <col min="5635" max="5635" width="4" style="174" bestFit="1" customWidth="1"/>
    <col min="5636" max="5636" width="12" style="174" bestFit="1" customWidth="1"/>
    <col min="5637" max="5637" width="4" style="174" bestFit="1" customWidth="1"/>
    <col min="5638" max="5638" width="12" style="174" bestFit="1" customWidth="1"/>
    <col min="5639" max="5639" width="4" style="174" bestFit="1" customWidth="1"/>
    <col min="5640" max="5640" width="12" style="174" bestFit="1" customWidth="1"/>
    <col min="5641" max="5641" width="4" style="174" bestFit="1" customWidth="1"/>
    <col min="5642" max="5642" width="12" style="174" bestFit="1" customWidth="1"/>
    <col min="5643" max="5643" width="4" style="174" bestFit="1" customWidth="1"/>
    <col min="5644" max="5644" width="12" style="174" bestFit="1" customWidth="1"/>
    <col min="5645" max="5645" width="4" style="174" bestFit="1" customWidth="1"/>
    <col min="5646" max="5646" width="12" style="174" bestFit="1" customWidth="1"/>
    <col min="5647" max="5647" width="4" style="174" bestFit="1" customWidth="1"/>
    <col min="5648" max="5648" width="12" style="174" bestFit="1" customWidth="1"/>
    <col min="5649" max="5649" width="4" style="174" bestFit="1" customWidth="1"/>
    <col min="5650" max="5650" width="12" style="174" bestFit="1" customWidth="1"/>
    <col min="5651" max="5651" width="4" style="174" bestFit="1" customWidth="1"/>
    <col min="5652" max="5652" width="11" style="174" bestFit="1" customWidth="1"/>
    <col min="5653" max="5653" width="4" style="174" bestFit="1" customWidth="1"/>
    <col min="5654" max="5654" width="11" style="174" bestFit="1" customWidth="1"/>
    <col min="5655" max="5655" width="4" style="174" bestFit="1" customWidth="1"/>
    <col min="5656" max="5656" width="12" style="174" bestFit="1" customWidth="1"/>
    <col min="5657" max="5657" width="4" style="174" bestFit="1" customWidth="1"/>
    <col min="5658" max="5658" width="12" style="174" bestFit="1" customWidth="1"/>
    <col min="5659" max="5659" width="4" style="174" bestFit="1" customWidth="1"/>
    <col min="5660" max="5660" width="12" style="174" bestFit="1" customWidth="1"/>
    <col min="5661" max="5661" width="4" style="174" bestFit="1" customWidth="1"/>
    <col min="5662" max="5662" width="12" style="174" bestFit="1" customWidth="1"/>
    <col min="5663" max="5663" width="4" style="174" bestFit="1" customWidth="1"/>
    <col min="5664" max="5664" width="12" style="174" bestFit="1" customWidth="1"/>
    <col min="5665" max="5665" width="4" style="174" bestFit="1" customWidth="1"/>
    <col min="5666" max="5666" width="12" style="174" bestFit="1" customWidth="1"/>
    <col min="5667" max="5667" width="4" style="174" bestFit="1" customWidth="1"/>
    <col min="5668" max="5668" width="10" style="174" bestFit="1" customWidth="1"/>
    <col min="5669" max="5669" width="4" style="174" bestFit="1" customWidth="1"/>
    <col min="5670" max="5670" width="12" style="174" bestFit="1" customWidth="1"/>
    <col min="5671" max="5671" width="4" style="174" bestFit="1" customWidth="1"/>
    <col min="5672" max="5672" width="12" style="174" bestFit="1" customWidth="1"/>
    <col min="5673" max="5673" width="4" style="174" bestFit="1" customWidth="1"/>
    <col min="5674" max="5674" width="12" style="174" bestFit="1" customWidth="1"/>
    <col min="5675" max="5675" width="4" style="174" bestFit="1" customWidth="1"/>
    <col min="5676" max="5676" width="12" style="174" bestFit="1" customWidth="1"/>
    <col min="5677" max="5677" width="4" style="174" bestFit="1" customWidth="1"/>
    <col min="5678" max="5678" width="12" style="174" bestFit="1" customWidth="1"/>
    <col min="5679" max="5679" width="4" style="174" bestFit="1" customWidth="1"/>
    <col min="5680" max="5680" width="12" style="174" bestFit="1" customWidth="1"/>
    <col min="5681" max="5681" width="4" style="174" bestFit="1" customWidth="1"/>
    <col min="5682" max="5682" width="12" style="174" bestFit="1" customWidth="1"/>
    <col min="5683" max="5683" width="4" style="174" bestFit="1" customWidth="1"/>
    <col min="5684" max="5684" width="12" style="174" bestFit="1" customWidth="1"/>
    <col min="5685" max="5685" width="4" style="174" bestFit="1" customWidth="1"/>
    <col min="5686" max="5686" width="12" style="174" bestFit="1" customWidth="1"/>
    <col min="5687" max="5687" width="4" style="174" bestFit="1" customWidth="1"/>
    <col min="5688" max="5688" width="12" style="174" bestFit="1" customWidth="1"/>
    <col min="5689" max="5689" width="4" style="174" bestFit="1" customWidth="1"/>
    <col min="5690" max="5690" width="12" style="174" bestFit="1" customWidth="1"/>
    <col min="5691" max="5691" width="4" style="174" bestFit="1" customWidth="1"/>
    <col min="5692" max="5692" width="12" style="174" bestFit="1" customWidth="1"/>
    <col min="5693" max="5693" width="4" style="174" bestFit="1" customWidth="1"/>
    <col min="5694" max="5694" width="12" style="174" bestFit="1" customWidth="1"/>
    <col min="5695" max="5695" width="4" style="174" bestFit="1" customWidth="1"/>
    <col min="5696" max="5696" width="12" style="174" bestFit="1" customWidth="1"/>
    <col min="5697" max="5697" width="4" style="174" bestFit="1" customWidth="1"/>
    <col min="5698" max="5698" width="12" style="174" bestFit="1" customWidth="1"/>
    <col min="5699" max="5699" width="4" style="174" bestFit="1" customWidth="1"/>
    <col min="5700" max="5888" width="9.140625" style="174"/>
    <col min="5889" max="5889" width="45.5703125" style="174" bestFit="1" customWidth="1"/>
    <col min="5890" max="5890" width="12" style="174" bestFit="1" customWidth="1"/>
    <col min="5891" max="5891" width="4" style="174" bestFit="1" customWidth="1"/>
    <col min="5892" max="5892" width="12" style="174" bestFit="1" customWidth="1"/>
    <col min="5893" max="5893" width="4" style="174" bestFit="1" customWidth="1"/>
    <col min="5894" max="5894" width="12" style="174" bestFit="1" customWidth="1"/>
    <col min="5895" max="5895" width="4" style="174" bestFit="1" customWidth="1"/>
    <col min="5896" max="5896" width="12" style="174" bestFit="1" customWidth="1"/>
    <col min="5897" max="5897" width="4" style="174" bestFit="1" customWidth="1"/>
    <col min="5898" max="5898" width="12" style="174" bestFit="1" customWidth="1"/>
    <col min="5899" max="5899" width="4" style="174" bestFit="1" customWidth="1"/>
    <col min="5900" max="5900" width="12" style="174" bestFit="1" customWidth="1"/>
    <col min="5901" max="5901" width="4" style="174" bestFit="1" customWidth="1"/>
    <col min="5902" max="5902" width="12" style="174" bestFit="1" customWidth="1"/>
    <col min="5903" max="5903" width="4" style="174" bestFit="1" customWidth="1"/>
    <col min="5904" max="5904" width="12" style="174" bestFit="1" customWidth="1"/>
    <col min="5905" max="5905" width="4" style="174" bestFit="1" customWidth="1"/>
    <col min="5906" max="5906" width="12" style="174" bestFit="1" customWidth="1"/>
    <col min="5907" max="5907" width="4" style="174" bestFit="1" customWidth="1"/>
    <col min="5908" max="5908" width="11" style="174" bestFit="1" customWidth="1"/>
    <col min="5909" max="5909" width="4" style="174" bestFit="1" customWidth="1"/>
    <col min="5910" max="5910" width="11" style="174" bestFit="1" customWidth="1"/>
    <col min="5911" max="5911" width="4" style="174" bestFit="1" customWidth="1"/>
    <col min="5912" max="5912" width="12" style="174" bestFit="1" customWidth="1"/>
    <col min="5913" max="5913" width="4" style="174" bestFit="1" customWidth="1"/>
    <col min="5914" max="5914" width="12" style="174" bestFit="1" customWidth="1"/>
    <col min="5915" max="5915" width="4" style="174" bestFit="1" customWidth="1"/>
    <col min="5916" max="5916" width="12" style="174" bestFit="1" customWidth="1"/>
    <col min="5917" max="5917" width="4" style="174" bestFit="1" customWidth="1"/>
    <col min="5918" max="5918" width="12" style="174" bestFit="1" customWidth="1"/>
    <col min="5919" max="5919" width="4" style="174" bestFit="1" customWidth="1"/>
    <col min="5920" max="5920" width="12" style="174" bestFit="1" customWidth="1"/>
    <col min="5921" max="5921" width="4" style="174" bestFit="1" customWidth="1"/>
    <col min="5922" max="5922" width="12" style="174" bestFit="1" customWidth="1"/>
    <col min="5923" max="5923" width="4" style="174" bestFit="1" customWidth="1"/>
    <col min="5924" max="5924" width="10" style="174" bestFit="1" customWidth="1"/>
    <col min="5925" max="5925" width="4" style="174" bestFit="1" customWidth="1"/>
    <col min="5926" max="5926" width="12" style="174" bestFit="1" customWidth="1"/>
    <col min="5927" max="5927" width="4" style="174" bestFit="1" customWidth="1"/>
    <col min="5928" max="5928" width="12" style="174" bestFit="1" customWidth="1"/>
    <col min="5929" max="5929" width="4" style="174" bestFit="1" customWidth="1"/>
    <col min="5930" max="5930" width="12" style="174" bestFit="1" customWidth="1"/>
    <col min="5931" max="5931" width="4" style="174" bestFit="1" customWidth="1"/>
    <col min="5932" max="5932" width="12" style="174" bestFit="1" customWidth="1"/>
    <col min="5933" max="5933" width="4" style="174" bestFit="1" customWidth="1"/>
    <col min="5934" max="5934" width="12" style="174" bestFit="1" customWidth="1"/>
    <col min="5935" max="5935" width="4" style="174" bestFit="1" customWidth="1"/>
    <col min="5936" max="5936" width="12" style="174" bestFit="1" customWidth="1"/>
    <col min="5937" max="5937" width="4" style="174" bestFit="1" customWidth="1"/>
    <col min="5938" max="5938" width="12" style="174" bestFit="1" customWidth="1"/>
    <col min="5939" max="5939" width="4" style="174" bestFit="1" customWidth="1"/>
    <col min="5940" max="5940" width="12" style="174" bestFit="1" customWidth="1"/>
    <col min="5941" max="5941" width="4" style="174" bestFit="1" customWidth="1"/>
    <col min="5942" max="5942" width="12" style="174" bestFit="1" customWidth="1"/>
    <col min="5943" max="5943" width="4" style="174" bestFit="1" customWidth="1"/>
    <col min="5944" max="5944" width="12" style="174" bestFit="1" customWidth="1"/>
    <col min="5945" max="5945" width="4" style="174" bestFit="1" customWidth="1"/>
    <col min="5946" max="5946" width="12" style="174" bestFit="1" customWidth="1"/>
    <col min="5947" max="5947" width="4" style="174" bestFit="1" customWidth="1"/>
    <col min="5948" max="5948" width="12" style="174" bestFit="1" customWidth="1"/>
    <col min="5949" max="5949" width="4" style="174" bestFit="1" customWidth="1"/>
    <col min="5950" max="5950" width="12" style="174" bestFit="1" customWidth="1"/>
    <col min="5951" max="5951" width="4" style="174" bestFit="1" customWidth="1"/>
    <col min="5952" max="5952" width="12" style="174" bestFit="1" customWidth="1"/>
    <col min="5953" max="5953" width="4" style="174" bestFit="1" customWidth="1"/>
    <col min="5954" max="5954" width="12" style="174" bestFit="1" customWidth="1"/>
    <col min="5955" max="5955" width="4" style="174" bestFit="1" customWidth="1"/>
    <col min="5956" max="6144" width="9.140625" style="174"/>
    <col min="6145" max="6145" width="45.5703125" style="174" bestFit="1" customWidth="1"/>
    <col min="6146" max="6146" width="12" style="174" bestFit="1" customWidth="1"/>
    <col min="6147" max="6147" width="4" style="174" bestFit="1" customWidth="1"/>
    <col min="6148" max="6148" width="12" style="174" bestFit="1" customWidth="1"/>
    <col min="6149" max="6149" width="4" style="174" bestFit="1" customWidth="1"/>
    <col min="6150" max="6150" width="12" style="174" bestFit="1" customWidth="1"/>
    <col min="6151" max="6151" width="4" style="174" bestFit="1" customWidth="1"/>
    <col min="6152" max="6152" width="12" style="174" bestFit="1" customWidth="1"/>
    <col min="6153" max="6153" width="4" style="174" bestFit="1" customWidth="1"/>
    <col min="6154" max="6154" width="12" style="174" bestFit="1" customWidth="1"/>
    <col min="6155" max="6155" width="4" style="174" bestFit="1" customWidth="1"/>
    <col min="6156" max="6156" width="12" style="174" bestFit="1" customWidth="1"/>
    <col min="6157" max="6157" width="4" style="174" bestFit="1" customWidth="1"/>
    <col min="6158" max="6158" width="12" style="174" bestFit="1" customWidth="1"/>
    <col min="6159" max="6159" width="4" style="174" bestFit="1" customWidth="1"/>
    <col min="6160" max="6160" width="12" style="174" bestFit="1" customWidth="1"/>
    <col min="6161" max="6161" width="4" style="174" bestFit="1" customWidth="1"/>
    <col min="6162" max="6162" width="12" style="174" bestFit="1" customWidth="1"/>
    <col min="6163" max="6163" width="4" style="174" bestFit="1" customWidth="1"/>
    <col min="6164" max="6164" width="11" style="174" bestFit="1" customWidth="1"/>
    <col min="6165" max="6165" width="4" style="174" bestFit="1" customWidth="1"/>
    <col min="6166" max="6166" width="11" style="174" bestFit="1" customWidth="1"/>
    <col min="6167" max="6167" width="4" style="174" bestFit="1" customWidth="1"/>
    <col min="6168" max="6168" width="12" style="174" bestFit="1" customWidth="1"/>
    <col min="6169" max="6169" width="4" style="174" bestFit="1" customWidth="1"/>
    <col min="6170" max="6170" width="12" style="174" bestFit="1" customWidth="1"/>
    <col min="6171" max="6171" width="4" style="174" bestFit="1" customWidth="1"/>
    <col min="6172" max="6172" width="12" style="174" bestFit="1" customWidth="1"/>
    <col min="6173" max="6173" width="4" style="174" bestFit="1" customWidth="1"/>
    <col min="6174" max="6174" width="12" style="174" bestFit="1" customWidth="1"/>
    <col min="6175" max="6175" width="4" style="174" bestFit="1" customWidth="1"/>
    <col min="6176" max="6176" width="12" style="174" bestFit="1" customWidth="1"/>
    <col min="6177" max="6177" width="4" style="174" bestFit="1" customWidth="1"/>
    <col min="6178" max="6178" width="12" style="174" bestFit="1" customWidth="1"/>
    <col min="6179" max="6179" width="4" style="174" bestFit="1" customWidth="1"/>
    <col min="6180" max="6180" width="10" style="174" bestFit="1" customWidth="1"/>
    <col min="6181" max="6181" width="4" style="174" bestFit="1" customWidth="1"/>
    <col min="6182" max="6182" width="12" style="174" bestFit="1" customWidth="1"/>
    <col min="6183" max="6183" width="4" style="174" bestFit="1" customWidth="1"/>
    <col min="6184" max="6184" width="12" style="174" bestFit="1" customWidth="1"/>
    <col min="6185" max="6185" width="4" style="174" bestFit="1" customWidth="1"/>
    <col min="6186" max="6186" width="12" style="174" bestFit="1" customWidth="1"/>
    <col min="6187" max="6187" width="4" style="174" bestFit="1" customWidth="1"/>
    <col min="6188" max="6188" width="12" style="174" bestFit="1" customWidth="1"/>
    <col min="6189" max="6189" width="4" style="174" bestFit="1" customWidth="1"/>
    <col min="6190" max="6190" width="12" style="174" bestFit="1" customWidth="1"/>
    <col min="6191" max="6191" width="4" style="174" bestFit="1" customWidth="1"/>
    <col min="6192" max="6192" width="12" style="174" bestFit="1" customWidth="1"/>
    <col min="6193" max="6193" width="4" style="174" bestFit="1" customWidth="1"/>
    <col min="6194" max="6194" width="12" style="174" bestFit="1" customWidth="1"/>
    <col min="6195" max="6195" width="4" style="174" bestFit="1" customWidth="1"/>
    <col min="6196" max="6196" width="12" style="174" bestFit="1" customWidth="1"/>
    <col min="6197" max="6197" width="4" style="174" bestFit="1" customWidth="1"/>
    <col min="6198" max="6198" width="12" style="174" bestFit="1" customWidth="1"/>
    <col min="6199" max="6199" width="4" style="174" bestFit="1" customWidth="1"/>
    <col min="6200" max="6200" width="12" style="174" bestFit="1" customWidth="1"/>
    <col min="6201" max="6201" width="4" style="174" bestFit="1" customWidth="1"/>
    <col min="6202" max="6202" width="12" style="174" bestFit="1" customWidth="1"/>
    <col min="6203" max="6203" width="4" style="174" bestFit="1" customWidth="1"/>
    <col min="6204" max="6204" width="12" style="174" bestFit="1" customWidth="1"/>
    <col min="6205" max="6205" width="4" style="174" bestFit="1" customWidth="1"/>
    <col min="6206" max="6206" width="12" style="174" bestFit="1" customWidth="1"/>
    <col min="6207" max="6207" width="4" style="174" bestFit="1" customWidth="1"/>
    <col min="6208" max="6208" width="12" style="174" bestFit="1" customWidth="1"/>
    <col min="6209" max="6209" width="4" style="174" bestFit="1" customWidth="1"/>
    <col min="6210" max="6210" width="12" style="174" bestFit="1" customWidth="1"/>
    <col min="6211" max="6211" width="4" style="174" bestFit="1" customWidth="1"/>
    <col min="6212" max="6400" width="9.140625" style="174"/>
    <col min="6401" max="6401" width="45.5703125" style="174" bestFit="1" customWidth="1"/>
    <col min="6402" max="6402" width="12" style="174" bestFit="1" customWidth="1"/>
    <col min="6403" max="6403" width="4" style="174" bestFit="1" customWidth="1"/>
    <col min="6404" max="6404" width="12" style="174" bestFit="1" customWidth="1"/>
    <col min="6405" max="6405" width="4" style="174" bestFit="1" customWidth="1"/>
    <col min="6406" max="6406" width="12" style="174" bestFit="1" customWidth="1"/>
    <col min="6407" max="6407" width="4" style="174" bestFit="1" customWidth="1"/>
    <col min="6408" max="6408" width="12" style="174" bestFit="1" customWidth="1"/>
    <col min="6409" max="6409" width="4" style="174" bestFit="1" customWidth="1"/>
    <col min="6410" max="6410" width="12" style="174" bestFit="1" customWidth="1"/>
    <col min="6411" max="6411" width="4" style="174" bestFit="1" customWidth="1"/>
    <col min="6412" max="6412" width="12" style="174" bestFit="1" customWidth="1"/>
    <col min="6413" max="6413" width="4" style="174" bestFit="1" customWidth="1"/>
    <col min="6414" max="6414" width="12" style="174" bestFit="1" customWidth="1"/>
    <col min="6415" max="6415" width="4" style="174" bestFit="1" customWidth="1"/>
    <col min="6416" max="6416" width="12" style="174" bestFit="1" customWidth="1"/>
    <col min="6417" max="6417" width="4" style="174" bestFit="1" customWidth="1"/>
    <col min="6418" max="6418" width="12" style="174" bestFit="1" customWidth="1"/>
    <col min="6419" max="6419" width="4" style="174" bestFit="1" customWidth="1"/>
    <col min="6420" max="6420" width="11" style="174" bestFit="1" customWidth="1"/>
    <col min="6421" max="6421" width="4" style="174" bestFit="1" customWidth="1"/>
    <col min="6422" max="6422" width="11" style="174" bestFit="1" customWidth="1"/>
    <col min="6423" max="6423" width="4" style="174" bestFit="1" customWidth="1"/>
    <col min="6424" max="6424" width="12" style="174" bestFit="1" customWidth="1"/>
    <col min="6425" max="6425" width="4" style="174" bestFit="1" customWidth="1"/>
    <col min="6426" max="6426" width="12" style="174" bestFit="1" customWidth="1"/>
    <col min="6427" max="6427" width="4" style="174" bestFit="1" customWidth="1"/>
    <col min="6428" max="6428" width="12" style="174" bestFit="1" customWidth="1"/>
    <col min="6429" max="6429" width="4" style="174" bestFit="1" customWidth="1"/>
    <col min="6430" max="6430" width="12" style="174" bestFit="1" customWidth="1"/>
    <col min="6431" max="6431" width="4" style="174" bestFit="1" customWidth="1"/>
    <col min="6432" max="6432" width="12" style="174" bestFit="1" customWidth="1"/>
    <col min="6433" max="6433" width="4" style="174" bestFit="1" customWidth="1"/>
    <col min="6434" max="6434" width="12" style="174" bestFit="1" customWidth="1"/>
    <col min="6435" max="6435" width="4" style="174" bestFit="1" customWidth="1"/>
    <col min="6436" max="6436" width="10" style="174" bestFit="1" customWidth="1"/>
    <col min="6437" max="6437" width="4" style="174" bestFit="1" customWidth="1"/>
    <col min="6438" max="6438" width="12" style="174" bestFit="1" customWidth="1"/>
    <col min="6439" max="6439" width="4" style="174" bestFit="1" customWidth="1"/>
    <col min="6440" max="6440" width="12" style="174" bestFit="1" customWidth="1"/>
    <col min="6441" max="6441" width="4" style="174" bestFit="1" customWidth="1"/>
    <col min="6442" max="6442" width="12" style="174" bestFit="1" customWidth="1"/>
    <col min="6443" max="6443" width="4" style="174" bestFit="1" customWidth="1"/>
    <col min="6444" max="6444" width="12" style="174" bestFit="1" customWidth="1"/>
    <col min="6445" max="6445" width="4" style="174" bestFit="1" customWidth="1"/>
    <col min="6446" max="6446" width="12" style="174" bestFit="1" customWidth="1"/>
    <col min="6447" max="6447" width="4" style="174" bestFit="1" customWidth="1"/>
    <col min="6448" max="6448" width="12" style="174" bestFit="1" customWidth="1"/>
    <col min="6449" max="6449" width="4" style="174" bestFit="1" customWidth="1"/>
    <col min="6450" max="6450" width="12" style="174" bestFit="1" customWidth="1"/>
    <col min="6451" max="6451" width="4" style="174" bestFit="1" customWidth="1"/>
    <col min="6452" max="6452" width="12" style="174" bestFit="1" customWidth="1"/>
    <col min="6453" max="6453" width="4" style="174" bestFit="1" customWidth="1"/>
    <col min="6454" max="6454" width="12" style="174" bestFit="1" customWidth="1"/>
    <col min="6455" max="6455" width="4" style="174" bestFit="1" customWidth="1"/>
    <col min="6456" max="6456" width="12" style="174" bestFit="1" customWidth="1"/>
    <col min="6457" max="6457" width="4" style="174" bestFit="1" customWidth="1"/>
    <col min="6458" max="6458" width="12" style="174" bestFit="1" customWidth="1"/>
    <col min="6459" max="6459" width="4" style="174" bestFit="1" customWidth="1"/>
    <col min="6460" max="6460" width="12" style="174" bestFit="1" customWidth="1"/>
    <col min="6461" max="6461" width="4" style="174" bestFit="1" customWidth="1"/>
    <col min="6462" max="6462" width="12" style="174" bestFit="1" customWidth="1"/>
    <col min="6463" max="6463" width="4" style="174" bestFit="1" customWidth="1"/>
    <col min="6464" max="6464" width="12" style="174" bestFit="1" customWidth="1"/>
    <col min="6465" max="6465" width="4" style="174" bestFit="1" customWidth="1"/>
    <col min="6466" max="6466" width="12" style="174" bestFit="1" customWidth="1"/>
    <col min="6467" max="6467" width="4" style="174" bestFit="1" customWidth="1"/>
    <col min="6468" max="6656" width="9.140625" style="174"/>
    <col min="6657" max="6657" width="45.5703125" style="174" bestFit="1" customWidth="1"/>
    <col min="6658" max="6658" width="12" style="174" bestFit="1" customWidth="1"/>
    <col min="6659" max="6659" width="4" style="174" bestFit="1" customWidth="1"/>
    <col min="6660" max="6660" width="12" style="174" bestFit="1" customWidth="1"/>
    <col min="6661" max="6661" width="4" style="174" bestFit="1" customWidth="1"/>
    <col min="6662" max="6662" width="12" style="174" bestFit="1" customWidth="1"/>
    <col min="6663" max="6663" width="4" style="174" bestFit="1" customWidth="1"/>
    <col min="6664" max="6664" width="12" style="174" bestFit="1" customWidth="1"/>
    <col min="6665" max="6665" width="4" style="174" bestFit="1" customWidth="1"/>
    <col min="6666" max="6666" width="12" style="174" bestFit="1" customWidth="1"/>
    <col min="6667" max="6667" width="4" style="174" bestFit="1" customWidth="1"/>
    <col min="6668" max="6668" width="12" style="174" bestFit="1" customWidth="1"/>
    <col min="6669" max="6669" width="4" style="174" bestFit="1" customWidth="1"/>
    <col min="6670" max="6670" width="12" style="174" bestFit="1" customWidth="1"/>
    <col min="6671" max="6671" width="4" style="174" bestFit="1" customWidth="1"/>
    <col min="6672" max="6672" width="12" style="174" bestFit="1" customWidth="1"/>
    <col min="6673" max="6673" width="4" style="174" bestFit="1" customWidth="1"/>
    <col min="6674" max="6674" width="12" style="174" bestFit="1" customWidth="1"/>
    <col min="6675" max="6675" width="4" style="174" bestFit="1" customWidth="1"/>
    <col min="6676" max="6676" width="11" style="174" bestFit="1" customWidth="1"/>
    <col min="6677" max="6677" width="4" style="174" bestFit="1" customWidth="1"/>
    <col min="6678" max="6678" width="11" style="174" bestFit="1" customWidth="1"/>
    <col min="6679" max="6679" width="4" style="174" bestFit="1" customWidth="1"/>
    <col min="6680" max="6680" width="12" style="174" bestFit="1" customWidth="1"/>
    <col min="6681" max="6681" width="4" style="174" bestFit="1" customWidth="1"/>
    <col min="6682" max="6682" width="12" style="174" bestFit="1" customWidth="1"/>
    <col min="6683" max="6683" width="4" style="174" bestFit="1" customWidth="1"/>
    <col min="6684" max="6684" width="12" style="174" bestFit="1" customWidth="1"/>
    <col min="6685" max="6685" width="4" style="174" bestFit="1" customWidth="1"/>
    <col min="6686" max="6686" width="12" style="174" bestFit="1" customWidth="1"/>
    <col min="6687" max="6687" width="4" style="174" bestFit="1" customWidth="1"/>
    <col min="6688" max="6688" width="12" style="174" bestFit="1" customWidth="1"/>
    <col min="6689" max="6689" width="4" style="174" bestFit="1" customWidth="1"/>
    <col min="6690" max="6690" width="12" style="174" bestFit="1" customWidth="1"/>
    <col min="6691" max="6691" width="4" style="174" bestFit="1" customWidth="1"/>
    <col min="6692" max="6692" width="10" style="174" bestFit="1" customWidth="1"/>
    <col min="6693" max="6693" width="4" style="174" bestFit="1" customWidth="1"/>
    <col min="6694" max="6694" width="12" style="174" bestFit="1" customWidth="1"/>
    <col min="6695" max="6695" width="4" style="174" bestFit="1" customWidth="1"/>
    <col min="6696" max="6696" width="12" style="174" bestFit="1" customWidth="1"/>
    <col min="6697" max="6697" width="4" style="174" bestFit="1" customWidth="1"/>
    <col min="6698" max="6698" width="12" style="174" bestFit="1" customWidth="1"/>
    <col min="6699" max="6699" width="4" style="174" bestFit="1" customWidth="1"/>
    <col min="6700" max="6700" width="12" style="174" bestFit="1" customWidth="1"/>
    <col min="6701" max="6701" width="4" style="174" bestFit="1" customWidth="1"/>
    <col min="6702" max="6702" width="12" style="174" bestFit="1" customWidth="1"/>
    <col min="6703" max="6703" width="4" style="174" bestFit="1" customWidth="1"/>
    <col min="6704" max="6704" width="12" style="174" bestFit="1" customWidth="1"/>
    <col min="6705" max="6705" width="4" style="174" bestFit="1" customWidth="1"/>
    <col min="6706" max="6706" width="12" style="174" bestFit="1" customWidth="1"/>
    <col min="6707" max="6707" width="4" style="174" bestFit="1" customWidth="1"/>
    <col min="6708" max="6708" width="12" style="174" bestFit="1" customWidth="1"/>
    <col min="6709" max="6709" width="4" style="174" bestFit="1" customWidth="1"/>
    <col min="6710" max="6710" width="12" style="174" bestFit="1" customWidth="1"/>
    <col min="6711" max="6711" width="4" style="174" bestFit="1" customWidth="1"/>
    <col min="6712" max="6712" width="12" style="174" bestFit="1" customWidth="1"/>
    <col min="6713" max="6713" width="4" style="174" bestFit="1" customWidth="1"/>
    <col min="6714" max="6714" width="12" style="174" bestFit="1" customWidth="1"/>
    <col min="6715" max="6715" width="4" style="174" bestFit="1" customWidth="1"/>
    <col min="6716" max="6716" width="12" style="174" bestFit="1" customWidth="1"/>
    <col min="6717" max="6717" width="4" style="174" bestFit="1" customWidth="1"/>
    <col min="6718" max="6718" width="12" style="174" bestFit="1" customWidth="1"/>
    <col min="6719" max="6719" width="4" style="174" bestFit="1" customWidth="1"/>
    <col min="6720" max="6720" width="12" style="174" bestFit="1" customWidth="1"/>
    <col min="6721" max="6721" width="4" style="174" bestFit="1" customWidth="1"/>
    <col min="6722" max="6722" width="12" style="174" bestFit="1" customWidth="1"/>
    <col min="6723" max="6723" width="4" style="174" bestFit="1" customWidth="1"/>
    <col min="6724" max="6912" width="9.140625" style="174"/>
    <col min="6913" max="6913" width="45.5703125" style="174" bestFit="1" customWidth="1"/>
    <col min="6914" max="6914" width="12" style="174" bestFit="1" customWidth="1"/>
    <col min="6915" max="6915" width="4" style="174" bestFit="1" customWidth="1"/>
    <col min="6916" max="6916" width="12" style="174" bestFit="1" customWidth="1"/>
    <col min="6917" max="6917" width="4" style="174" bestFit="1" customWidth="1"/>
    <col min="6918" max="6918" width="12" style="174" bestFit="1" customWidth="1"/>
    <col min="6919" max="6919" width="4" style="174" bestFit="1" customWidth="1"/>
    <col min="6920" max="6920" width="12" style="174" bestFit="1" customWidth="1"/>
    <col min="6921" max="6921" width="4" style="174" bestFit="1" customWidth="1"/>
    <col min="6922" max="6922" width="12" style="174" bestFit="1" customWidth="1"/>
    <col min="6923" max="6923" width="4" style="174" bestFit="1" customWidth="1"/>
    <col min="6924" max="6924" width="12" style="174" bestFit="1" customWidth="1"/>
    <col min="6925" max="6925" width="4" style="174" bestFit="1" customWidth="1"/>
    <col min="6926" max="6926" width="12" style="174" bestFit="1" customWidth="1"/>
    <col min="6927" max="6927" width="4" style="174" bestFit="1" customWidth="1"/>
    <col min="6928" max="6928" width="12" style="174" bestFit="1" customWidth="1"/>
    <col min="6929" max="6929" width="4" style="174" bestFit="1" customWidth="1"/>
    <col min="6930" max="6930" width="12" style="174" bestFit="1" customWidth="1"/>
    <col min="6931" max="6931" width="4" style="174" bestFit="1" customWidth="1"/>
    <col min="6932" max="6932" width="11" style="174" bestFit="1" customWidth="1"/>
    <col min="6933" max="6933" width="4" style="174" bestFit="1" customWidth="1"/>
    <col min="6934" max="6934" width="11" style="174" bestFit="1" customWidth="1"/>
    <col min="6935" max="6935" width="4" style="174" bestFit="1" customWidth="1"/>
    <col min="6936" max="6936" width="12" style="174" bestFit="1" customWidth="1"/>
    <col min="6937" max="6937" width="4" style="174" bestFit="1" customWidth="1"/>
    <col min="6938" max="6938" width="12" style="174" bestFit="1" customWidth="1"/>
    <col min="6939" max="6939" width="4" style="174" bestFit="1" customWidth="1"/>
    <col min="6940" max="6940" width="12" style="174" bestFit="1" customWidth="1"/>
    <col min="6941" max="6941" width="4" style="174" bestFit="1" customWidth="1"/>
    <col min="6942" max="6942" width="12" style="174" bestFit="1" customWidth="1"/>
    <col min="6943" max="6943" width="4" style="174" bestFit="1" customWidth="1"/>
    <col min="6944" max="6944" width="12" style="174" bestFit="1" customWidth="1"/>
    <col min="6945" max="6945" width="4" style="174" bestFit="1" customWidth="1"/>
    <col min="6946" max="6946" width="12" style="174" bestFit="1" customWidth="1"/>
    <col min="6947" max="6947" width="4" style="174" bestFit="1" customWidth="1"/>
    <col min="6948" max="6948" width="10" style="174" bestFit="1" customWidth="1"/>
    <col min="6949" max="6949" width="4" style="174" bestFit="1" customWidth="1"/>
    <col min="6950" max="6950" width="12" style="174" bestFit="1" customWidth="1"/>
    <col min="6951" max="6951" width="4" style="174" bestFit="1" customWidth="1"/>
    <col min="6952" max="6952" width="12" style="174" bestFit="1" customWidth="1"/>
    <col min="6953" max="6953" width="4" style="174" bestFit="1" customWidth="1"/>
    <col min="6954" max="6954" width="12" style="174" bestFit="1" customWidth="1"/>
    <col min="6955" max="6955" width="4" style="174" bestFit="1" customWidth="1"/>
    <col min="6956" max="6956" width="12" style="174" bestFit="1" customWidth="1"/>
    <col min="6957" max="6957" width="4" style="174" bestFit="1" customWidth="1"/>
    <col min="6958" max="6958" width="12" style="174" bestFit="1" customWidth="1"/>
    <col min="6959" max="6959" width="4" style="174" bestFit="1" customWidth="1"/>
    <col min="6960" max="6960" width="12" style="174" bestFit="1" customWidth="1"/>
    <col min="6961" max="6961" width="4" style="174" bestFit="1" customWidth="1"/>
    <col min="6962" max="6962" width="12" style="174" bestFit="1" customWidth="1"/>
    <col min="6963" max="6963" width="4" style="174" bestFit="1" customWidth="1"/>
    <col min="6964" max="6964" width="12" style="174" bestFit="1" customWidth="1"/>
    <col min="6965" max="6965" width="4" style="174" bestFit="1" customWidth="1"/>
    <col min="6966" max="6966" width="12" style="174" bestFit="1" customWidth="1"/>
    <col min="6967" max="6967" width="4" style="174" bestFit="1" customWidth="1"/>
    <col min="6968" max="6968" width="12" style="174" bestFit="1" customWidth="1"/>
    <col min="6969" max="6969" width="4" style="174" bestFit="1" customWidth="1"/>
    <col min="6970" max="6970" width="12" style="174" bestFit="1" customWidth="1"/>
    <col min="6971" max="6971" width="4" style="174" bestFit="1" customWidth="1"/>
    <col min="6972" max="6972" width="12" style="174" bestFit="1" customWidth="1"/>
    <col min="6973" max="6973" width="4" style="174" bestFit="1" customWidth="1"/>
    <col min="6974" max="6974" width="12" style="174" bestFit="1" customWidth="1"/>
    <col min="6975" max="6975" width="4" style="174" bestFit="1" customWidth="1"/>
    <col min="6976" max="6976" width="12" style="174" bestFit="1" customWidth="1"/>
    <col min="6977" max="6977" width="4" style="174" bestFit="1" customWidth="1"/>
    <col min="6978" max="6978" width="12" style="174" bestFit="1" customWidth="1"/>
    <col min="6979" max="6979" width="4" style="174" bestFit="1" customWidth="1"/>
    <col min="6980" max="7168" width="9.140625" style="174"/>
    <col min="7169" max="7169" width="45.5703125" style="174" bestFit="1" customWidth="1"/>
    <col min="7170" max="7170" width="12" style="174" bestFit="1" customWidth="1"/>
    <col min="7171" max="7171" width="4" style="174" bestFit="1" customWidth="1"/>
    <col min="7172" max="7172" width="12" style="174" bestFit="1" customWidth="1"/>
    <col min="7173" max="7173" width="4" style="174" bestFit="1" customWidth="1"/>
    <col min="7174" max="7174" width="12" style="174" bestFit="1" customWidth="1"/>
    <col min="7175" max="7175" width="4" style="174" bestFit="1" customWidth="1"/>
    <col min="7176" max="7176" width="12" style="174" bestFit="1" customWidth="1"/>
    <col min="7177" max="7177" width="4" style="174" bestFit="1" customWidth="1"/>
    <col min="7178" max="7178" width="12" style="174" bestFit="1" customWidth="1"/>
    <col min="7179" max="7179" width="4" style="174" bestFit="1" customWidth="1"/>
    <col min="7180" max="7180" width="12" style="174" bestFit="1" customWidth="1"/>
    <col min="7181" max="7181" width="4" style="174" bestFit="1" customWidth="1"/>
    <col min="7182" max="7182" width="12" style="174" bestFit="1" customWidth="1"/>
    <col min="7183" max="7183" width="4" style="174" bestFit="1" customWidth="1"/>
    <col min="7184" max="7184" width="12" style="174" bestFit="1" customWidth="1"/>
    <col min="7185" max="7185" width="4" style="174" bestFit="1" customWidth="1"/>
    <col min="7186" max="7186" width="12" style="174" bestFit="1" customWidth="1"/>
    <col min="7187" max="7187" width="4" style="174" bestFit="1" customWidth="1"/>
    <col min="7188" max="7188" width="11" style="174" bestFit="1" customWidth="1"/>
    <col min="7189" max="7189" width="4" style="174" bestFit="1" customWidth="1"/>
    <col min="7190" max="7190" width="11" style="174" bestFit="1" customWidth="1"/>
    <col min="7191" max="7191" width="4" style="174" bestFit="1" customWidth="1"/>
    <col min="7192" max="7192" width="12" style="174" bestFit="1" customWidth="1"/>
    <col min="7193" max="7193" width="4" style="174" bestFit="1" customWidth="1"/>
    <col min="7194" max="7194" width="12" style="174" bestFit="1" customWidth="1"/>
    <col min="7195" max="7195" width="4" style="174" bestFit="1" customWidth="1"/>
    <col min="7196" max="7196" width="12" style="174" bestFit="1" customWidth="1"/>
    <col min="7197" max="7197" width="4" style="174" bestFit="1" customWidth="1"/>
    <col min="7198" max="7198" width="12" style="174" bestFit="1" customWidth="1"/>
    <col min="7199" max="7199" width="4" style="174" bestFit="1" customWidth="1"/>
    <col min="7200" max="7200" width="12" style="174" bestFit="1" customWidth="1"/>
    <col min="7201" max="7201" width="4" style="174" bestFit="1" customWidth="1"/>
    <col min="7202" max="7202" width="12" style="174" bestFit="1" customWidth="1"/>
    <col min="7203" max="7203" width="4" style="174" bestFit="1" customWidth="1"/>
    <col min="7204" max="7204" width="10" style="174" bestFit="1" customWidth="1"/>
    <col min="7205" max="7205" width="4" style="174" bestFit="1" customWidth="1"/>
    <col min="7206" max="7206" width="12" style="174" bestFit="1" customWidth="1"/>
    <col min="7207" max="7207" width="4" style="174" bestFit="1" customWidth="1"/>
    <col min="7208" max="7208" width="12" style="174" bestFit="1" customWidth="1"/>
    <col min="7209" max="7209" width="4" style="174" bestFit="1" customWidth="1"/>
    <col min="7210" max="7210" width="12" style="174" bestFit="1" customWidth="1"/>
    <col min="7211" max="7211" width="4" style="174" bestFit="1" customWidth="1"/>
    <col min="7212" max="7212" width="12" style="174" bestFit="1" customWidth="1"/>
    <col min="7213" max="7213" width="4" style="174" bestFit="1" customWidth="1"/>
    <col min="7214" max="7214" width="12" style="174" bestFit="1" customWidth="1"/>
    <col min="7215" max="7215" width="4" style="174" bestFit="1" customWidth="1"/>
    <col min="7216" max="7216" width="12" style="174" bestFit="1" customWidth="1"/>
    <col min="7217" max="7217" width="4" style="174" bestFit="1" customWidth="1"/>
    <col min="7218" max="7218" width="12" style="174" bestFit="1" customWidth="1"/>
    <col min="7219" max="7219" width="4" style="174" bestFit="1" customWidth="1"/>
    <col min="7220" max="7220" width="12" style="174" bestFit="1" customWidth="1"/>
    <col min="7221" max="7221" width="4" style="174" bestFit="1" customWidth="1"/>
    <col min="7222" max="7222" width="12" style="174" bestFit="1" customWidth="1"/>
    <col min="7223" max="7223" width="4" style="174" bestFit="1" customWidth="1"/>
    <col min="7224" max="7224" width="12" style="174" bestFit="1" customWidth="1"/>
    <col min="7225" max="7225" width="4" style="174" bestFit="1" customWidth="1"/>
    <col min="7226" max="7226" width="12" style="174" bestFit="1" customWidth="1"/>
    <col min="7227" max="7227" width="4" style="174" bestFit="1" customWidth="1"/>
    <col min="7228" max="7228" width="12" style="174" bestFit="1" customWidth="1"/>
    <col min="7229" max="7229" width="4" style="174" bestFit="1" customWidth="1"/>
    <col min="7230" max="7230" width="12" style="174" bestFit="1" customWidth="1"/>
    <col min="7231" max="7231" width="4" style="174" bestFit="1" customWidth="1"/>
    <col min="7232" max="7232" width="12" style="174" bestFit="1" customWidth="1"/>
    <col min="7233" max="7233" width="4" style="174" bestFit="1" customWidth="1"/>
    <col min="7234" max="7234" width="12" style="174" bestFit="1" customWidth="1"/>
    <col min="7235" max="7235" width="4" style="174" bestFit="1" customWidth="1"/>
    <col min="7236" max="7424" width="9.140625" style="174"/>
    <col min="7425" max="7425" width="45.5703125" style="174" bestFit="1" customWidth="1"/>
    <col min="7426" max="7426" width="12" style="174" bestFit="1" customWidth="1"/>
    <col min="7427" max="7427" width="4" style="174" bestFit="1" customWidth="1"/>
    <col min="7428" max="7428" width="12" style="174" bestFit="1" customWidth="1"/>
    <col min="7429" max="7429" width="4" style="174" bestFit="1" customWidth="1"/>
    <col min="7430" max="7430" width="12" style="174" bestFit="1" customWidth="1"/>
    <col min="7431" max="7431" width="4" style="174" bestFit="1" customWidth="1"/>
    <col min="7432" max="7432" width="12" style="174" bestFit="1" customWidth="1"/>
    <col min="7433" max="7433" width="4" style="174" bestFit="1" customWidth="1"/>
    <col min="7434" max="7434" width="12" style="174" bestFit="1" customWidth="1"/>
    <col min="7435" max="7435" width="4" style="174" bestFit="1" customWidth="1"/>
    <col min="7436" max="7436" width="12" style="174" bestFit="1" customWidth="1"/>
    <col min="7437" max="7437" width="4" style="174" bestFit="1" customWidth="1"/>
    <col min="7438" max="7438" width="12" style="174" bestFit="1" customWidth="1"/>
    <col min="7439" max="7439" width="4" style="174" bestFit="1" customWidth="1"/>
    <col min="7440" max="7440" width="12" style="174" bestFit="1" customWidth="1"/>
    <col min="7441" max="7441" width="4" style="174" bestFit="1" customWidth="1"/>
    <col min="7442" max="7442" width="12" style="174" bestFit="1" customWidth="1"/>
    <col min="7443" max="7443" width="4" style="174" bestFit="1" customWidth="1"/>
    <col min="7444" max="7444" width="11" style="174" bestFit="1" customWidth="1"/>
    <col min="7445" max="7445" width="4" style="174" bestFit="1" customWidth="1"/>
    <col min="7446" max="7446" width="11" style="174" bestFit="1" customWidth="1"/>
    <col min="7447" max="7447" width="4" style="174" bestFit="1" customWidth="1"/>
    <col min="7448" max="7448" width="12" style="174" bestFit="1" customWidth="1"/>
    <col min="7449" max="7449" width="4" style="174" bestFit="1" customWidth="1"/>
    <col min="7450" max="7450" width="12" style="174" bestFit="1" customWidth="1"/>
    <col min="7451" max="7451" width="4" style="174" bestFit="1" customWidth="1"/>
    <col min="7452" max="7452" width="12" style="174" bestFit="1" customWidth="1"/>
    <col min="7453" max="7453" width="4" style="174" bestFit="1" customWidth="1"/>
    <col min="7454" max="7454" width="12" style="174" bestFit="1" customWidth="1"/>
    <col min="7455" max="7455" width="4" style="174" bestFit="1" customWidth="1"/>
    <col min="7456" max="7456" width="12" style="174" bestFit="1" customWidth="1"/>
    <col min="7457" max="7457" width="4" style="174" bestFit="1" customWidth="1"/>
    <col min="7458" max="7458" width="12" style="174" bestFit="1" customWidth="1"/>
    <col min="7459" max="7459" width="4" style="174" bestFit="1" customWidth="1"/>
    <col min="7460" max="7460" width="10" style="174" bestFit="1" customWidth="1"/>
    <col min="7461" max="7461" width="4" style="174" bestFit="1" customWidth="1"/>
    <col min="7462" max="7462" width="12" style="174" bestFit="1" customWidth="1"/>
    <col min="7463" max="7463" width="4" style="174" bestFit="1" customWidth="1"/>
    <col min="7464" max="7464" width="12" style="174" bestFit="1" customWidth="1"/>
    <col min="7465" max="7465" width="4" style="174" bestFit="1" customWidth="1"/>
    <col min="7466" max="7466" width="12" style="174" bestFit="1" customWidth="1"/>
    <col min="7467" max="7467" width="4" style="174" bestFit="1" customWidth="1"/>
    <col min="7468" max="7468" width="12" style="174" bestFit="1" customWidth="1"/>
    <col min="7469" max="7469" width="4" style="174" bestFit="1" customWidth="1"/>
    <col min="7470" max="7470" width="12" style="174" bestFit="1" customWidth="1"/>
    <col min="7471" max="7471" width="4" style="174" bestFit="1" customWidth="1"/>
    <col min="7472" max="7472" width="12" style="174" bestFit="1" customWidth="1"/>
    <col min="7473" max="7473" width="4" style="174" bestFit="1" customWidth="1"/>
    <col min="7474" max="7474" width="12" style="174" bestFit="1" customWidth="1"/>
    <col min="7475" max="7475" width="4" style="174" bestFit="1" customWidth="1"/>
    <col min="7476" max="7476" width="12" style="174" bestFit="1" customWidth="1"/>
    <col min="7477" max="7477" width="4" style="174" bestFit="1" customWidth="1"/>
    <col min="7478" max="7478" width="12" style="174" bestFit="1" customWidth="1"/>
    <col min="7479" max="7479" width="4" style="174" bestFit="1" customWidth="1"/>
    <col min="7480" max="7480" width="12" style="174" bestFit="1" customWidth="1"/>
    <col min="7481" max="7481" width="4" style="174" bestFit="1" customWidth="1"/>
    <col min="7482" max="7482" width="12" style="174" bestFit="1" customWidth="1"/>
    <col min="7483" max="7483" width="4" style="174" bestFit="1" customWidth="1"/>
    <col min="7484" max="7484" width="12" style="174" bestFit="1" customWidth="1"/>
    <col min="7485" max="7485" width="4" style="174" bestFit="1" customWidth="1"/>
    <col min="7486" max="7486" width="12" style="174" bestFit="1" customWidth="1"/>
    <col min="7487" max="7487" width="4" style="174" bestFit="1" customWidth="1"/>
    <col min="7488" max="7488" width="12" style="174" bestFit="1" customWidth="1"/>
    <col min="7489" max="7489" width="4" style="174" bestFit="1" customWidth="1"/>
    <col min="7490" max="7490" width="12" style="174" bestFit="1" customWidth="1"/>
    <col min="7491" max="7491" width="4" style="174" bestFit="1" customWidth="1"/>
    <col min="7492" max="7680" width="9.140625" style="174"/>
    <col min="7681" max="7681" width="45.5703125" style="174" bestFit="1" customWidth="1"/>
    <col min="7682" max="7682" width="12" style="174" bestFit="1" customWidth="1"/>
    <col min="7683" max="7683" width="4" style="174" bestFit="1" customWidth="1"/>
    <col min="7684" max="7684" width="12" style="174" bestFit="1" customWidth="1"/>
    <col min="7685" max="7685" width="4" style="174" bestFit="1" customWidth="1"/>
    <col min="7686" max="7686" width="12" style="174" bestFit="1" customWidth="1"/>
    <col min="7687" max="7687" width="4" style="174" bestFit="1" customWidth="1"/>
    <col min="7688" max="7688" width="12" style="174" bestFit="1" customWidth="1"/>
    <col min="7689" max="7689" width="4" style="174" bestFit="1" customWidth="1"/>
    <col min="7690" max="7690" width="12" style="174" bestFit="1" customWidth="1"/>
    <col min="7691" max="7691" width="4" style="174" bestFit="1" customWidth="1"/>
    <col min="7692" max="7692" width="12" style="174" bestFit="1" customWidth="1"/>
    <col min="7693" max="7693" width="4" style="174" bestFit="1" customWidth="1"/>
    <col min="7694" max="7694" width="12" style="174" bestFit="1" customWidth="1"/>
    <col min="7695" max="7695" width="4" style="174" bestFit="1" customWidth="1"/>
    <col min="7696" max="7696" width="12" style="174" bestFit="1" customWidth="1"/>
    <col min="7697" max="7697" width="4" style="174" bestFit="1" customWidth="1"/>
    <col min="7698" max="7698" width="12" style="174" bestFit="1" customWidth="1"/>
    <col min="7699" max="7699" width="4" style="174" bestFit="1" customWidth="1"/>
    <col min="7700" max="7700" width="11" style="174" bestFit="1" customWidth="1"/>
    <col min="7701" max="7701" width="4" style="174" bestFit="1" customWidth="1"/>
    <col min="7702" max="7702" width="11" style="174" bestFit="1" customWidth="1"/>
    <col min="7703" max="7703" width="4" style="174" bestFit="1" customWidth="1"/>
    <col min="7704" max="7704" width="12" style="174" bestFit="1" customWidth="1"/>
    <col min="7705" max="7705" width="4" style="174" bestFit="1" customWidth="1"/>
    <col min="7706" max="7706" width="12" style="174" bestFit="1" customWidth="1"/>
    <col min="7707" max="7707" width="4" style="174" bestFit="1" customWidth="1"/>
    <col min="7708" max="7708" width="12" style="174" bestFit="1" customWidth="1"/>
    <col min="7709" max="7709" width="4" style="174" bestFit="1" customWidth="1"/>
    <col min="7710" max="7710" width="12" style="174" bestFit="1" customWidth="1"/>
    <col min="7711" max="7711" width="4" style="174" bestFit="1" customWidth="1"/>
    <col min="7712" max="7712" width="12" style="174" bestFit="1" customWidth="1"/>
    <col min="7713" max="7713" width="4" style="174" bestFit="1" customWidth="1"/>
    <col min="7714" max="7714" width="12" style="174" bestFit="1" customWidth="1"/>
    <col min="7715" max="7715" width="4" style="174" bestFit="1" customWidth="1"/>
    <col min="7716" max="7716" width="10" style="174" bestFit="1" customWidth="1"/>
    <col min="7717" max="7717" width="4" style="174" bestFit="1" customWidth="1"/>
    <col min="7718" max="7718" width="12" style="174" bestFit="1" customWidth="1"/>
    <col min="7719" max="7719" width="4" style="174" bestFit="1" customWidth="1"/>
    <col min="7720" max="7720" width="12" style="174" bestFit="1" customWidth="1"/>
    <col min="7721" max="7721" width="4" style="174" bestFit="1" customWidth="1"/>
    <col min="7722" max="7722" width="12" style="174" bestFit="1" customWidth="1"/>
    <col min="7723" max="7723" width="4" style="174" bestFit="1" customWidth="1"/>
    <col min="7724" max="7724" width="12" style="174" bestFit="1" customWidth="1"/>
    <col min="7725" max="7725" width="4" style="174" bestFit="1" customWidth="1"/>
    <col min="7726" max="7726" width="12" style="174" bestFit="1" customWidth="1"/>
    <col min="7727" max="7727" width="4" style="174" bestFit="1" customWidth="1"/>
    <col min="7728" max="7728" width="12" style="174" bestFit="1" customWidth="1"/>
    <col min="7729" max="7729" width="4" style="174" bestFit="1" customWidth="1"/>
    <col min="7730" max="7730" width="12" style="174" bestFit="1" customWidth="1"/>
    <col min="7731" max="7731" width="4" style="174" bestFit="1" customWidth="1"/>
    <col min="7732" max="7732" width="12" style="174" bestFit="1" customWidth="1"/>
    <col min="7733" max="7733" width="4" style="174" bestFit="1" customWidth="1"/>
    <col min="7734" max="7734" width="12" style="174" bestFit="1" customWidth="1"/>
    <col min="7735" max="7735" width="4" style="174" bestFit="1" customWidth="1"/>
    <col min="7736" max="7736" width="12" style="174" bestFit="1" customWidth="1"/>
    <col min="7737" max="7737" width="4" style="174" bestFit="1" customWidth="1"/>
    <col min="7738" max="7738" width="12" style="174" bestFit="1" customWidth="1"/>
    <col min="7739" max="7739" width="4" style="174" bestFit="1" customWidth="1"/>
    <col min="7740" max="7740" width="12" style="174" bestFit="1" customWidth="1"/>
    <col min="7741" max="7741" width="4" style="174" bestFit="1" customWidth="1"/>
    <col min="7742" max="7742" width="12" style="174" bestFit="1" customWidth="1"/>
    <col min="7743" max="7743" width="4" style="174" bestFit="1" customWidth="1"/>
    <col min="7744" max="7744" width="12" style="174" bestFit="1" customWidth="1"/>
    <col min="7745" max="7745" width="4" style="174" bestFit="1" customWidth="1"/>
    <col min="7746" max="7746" width="12" style="174" bestFit="1" customWidth="1"/>
    <col min="7747" max="7747" width="4" style="174" bestFit="1" customWidth="1"/>
    <col min="7748" max="7936" width="9.140625" style="174"/>
    <col min="7937" max="7937" width="45.5703125" style="174" bestFit="1" customWidth="1"/>
    <col min="7938" max="7938" width="12" style="174" bestFit="1" customWidth="1"/>
    <col min="7939" max="7939" width="4" style="174" bestFit="1" customWidth="1"/>
    <col min="7940" max="7940" width="12" style="174" bestFit="1" customWidth="1"/>
    <col min="7941" max="7941" width="4" style="174" bestFit="1" customWidth="1"/>
    <col min="7942" max="7942" width="12" style="174" bestFit="1" customWidth="1"/>
    <col min="7943" max="7943" width="4" style="174" bestFit="1" customWidth="1"/>
    <col min="7944" max="7944" width="12" style="174" bestFit="1" customWidth="1"/>
    <col min="7945" max="7945" width="4" style="174" bestFit="1" customWidth="1"/>
    <col min="7946" max="7946" width="12" style="174" bestFit="1" customWidth="1"/>
    <col min="7947" max="7947" width="4" style="174" bestFit="1" customWidth="1"/>
    <col min="7948" max="7948" width="12" style="174" bestFit="1" customWidth="1"/>
    <col min="7949" max="7949" width="4" style="174" bestFit="1" customWidth="1"/>
    <col min="7950" max="7950" width="12" style="174" bestFit="1" customWidth="1"/>
    <col min="7951" max="7951" width="4" style="174" bestFit="1" customWidth="1"/>
    <col min="7952" max="7952" width="12" style="174" bestFit="1" customWidth="1"/>
    <col min="7953" max="7953" width="4" style="174" bestFit="1" customWidth="1"/>
    <col min="7954" max="7954" width="12" style="174" bestFit="1" customWidth="1"/>
    <col min="7955" max="7955" width="4" style="174" bestFit="1" customWidth="1"/>
    <col min="7956" max="7956" width="11" style="174" bestFit="1" customWidth="1"/>
    <col min="7957" max="7957" width="4" style="174" bestFit="1" customWidth="1"/>
    <col min="7958" max="7958" width="11" style="174" bestFit="1" customWidth="1"/>
    <col min="7959" max="7959" width="4" style="174" bestFit="1" customWidth="1"/>
    <col min="7960" max="7960" width="12" style="174" bestFit="1" customWidth="1"/>
    <col min="7961" max="7961" width="4" style="174" bestFit="1" customWidth="1"/>
    <col min="7962" max="7962" width="12" style="174" bestFit="1" customWidth="1"/>
    <col min="7963" max="7963" width="4" style="174" bestFit="1" customWidth="1"/>
    <col min="7964" max="7964" width="12" style="174" bestFit="1" customWidth="1"/>
    <col min="7965" max="7965" width="4" style="174" bestFit="1" customWidth="1"/>
    <col min="7966" max="7966" width="12" style="174" bestFit="1" customWidth="1"/>
    <col min="7967" max="7967" width="4" style="174" bestFit="1" customWidth="1"/>
    <col min="7968" max="7968" width="12" style="174" bestFit="1" customWidth="1"/>
    <col min="7969" max="7969" width="4" style="174" bestFit="1" customWidth="1"/>
    <col min="7970" max="7970" width="12" style="174" bestFit="1" customWidth="1"/>
    <col min="7971" max="7971" width="4" style="174" bestFit="1" customWidth="1"/>
    <col min="7972" max="7972" width="10" style="174" bestFit="1" customWidth="1"/>
    <col min="7973" max="7973" width="4" style="174" bestFit="1" customWidth="1"/>
    <col min="7974" max="7974" width="12" style="174" bestFit="1" customWidth="1"/>
    <col min="7975" max="7975" width="4" style="174" bestFit="1" customWidth="1"/>
    <col min="7976" max="7976" width="12" style="174" bestFit="1" customWidth="1"/>
    <col min="7977" max="7977" width="4" style="174" bestFit="1" customWidth="1"/>
    <col min="7978" max="7978" width="12" style="174" bestFit="1" customWidth="1"/>
    <col min="7979" max="7979" width="4" style="174" bestFit="1" customWidth="1"/>
    <col min="7980" max="7980" width="12" style="174" bestFit="1" customWidth="1"/>
    <col min="7981" max="7981" width="4" style="174" bestFit="1" customWidth="1"/>
    <col min="7982" max="7982" width="12" style="174" bestFit="1" customWidth="1"/>
    <col min="7983" max="7983" width="4" style="174" bestFit="1" customWidth="1"/>
    <col min="7984" max="7984" width="12" style="174" bestFit="1" customWidth="1"/>
    <col min="7985" max="7985" width="4" style="174" bestFit="1" customWidth="1"/>
    <col min="7986" max="7986" width="12" style="174" bestFit="1" customWidth="1"/>
    <col min="7987" max="7987" width="4" style="174" bestFit="1" customWidth="1"/>
    <col min="7988" max="7988" width="12" style="174" bestFit="1" customWidth="1"/>
    <col min="7989" max="7989" width="4" style="174" bestFit="1" customWidth="1"/>
    <col min="7990" max="7990" width="12" style="174" bestFit="1" customWidth="1"/>
    <col min="7991" max="7991" width="4" style="174" bestFit="1" customWidth="1"/>
    <col min="7992" max="7992" width="12" style="174" bestFit="1" customWidth="1"/>
    <col min="7993" max="7993" width="4" style="174" bestFit="1" customWidth="1"/>
    <col min="7994" max="7994" width="12" style="174" bestFit="1" customWidth="1"/>
    <col min="7995" max="7995" width="4" style="174" bestFit="1" customWidth="1"/>
    <col min="7996" max="7996" width="12" style="174" bestFit="1" customWidth="1"/>
    <col min="7997" max="7997" width="4" style="174" bestFit="1" customWidth="1"/>
    <col min="7998" max="7998" width="12" style="174" bestFit="1" customWidth="1"/>
    <col min="7999" max="7999" width="4" style="174" bestFit="1" customWidth="1"/>
    <col min="8000" max="8000" width="12" style="174" bestFit="1" customWidth="1"/>
    <col min="8001" max="8001" width="4" style="174" bestFit="1" customWidth="1"/>
    <col min="8002" max="8002" width="12" style="174" bestFit="1" customWidth="1"/>
    <col min="8003" max="8003" width="4" style="174" bestFit="1" customWidth="1"/>
    <col min="8004" max="8192" width="9.140625" style="174"/>
    <col min="8193" max="8193" width="45.5703125" style="174" bestFit="1" customWidth="1"/>
    <col min="8194" max="8194" width="12" style="174" bestFit="1" customWidth="1"/>
    <col min="8195" max="8195" width="4" style="174" bestFit="1" customWidth="1"/>
    <col min="8196" max="8196" width="12" style="174" bestFit="1" customWidth="1"/>
    <col min="8197" max="8197" width="4" style="174" bestFit="1" customWidth="1"/>
    <col min="8198" max="8198" width="12" style="174" bestFit="1" customWidth="1"/>
    <col min="8199" max="8199" width="4" style="174" bestFit="1" customWidth="1"/>
    <col min="8200" max="8200" width="12" style="174" bestFit="1" customWidth="1"/>
    <col min="8201" max="8201" width="4" style="174" bestFit="1" customWidth="1"/>
    <col min="8202" max="8202" width="12" style="174" bestFit="1" customWidth="1"/>
    <col min="8203" max="8203" width="4" style="174" bestFit="1" customWidth="1"/>
    <col min="8204" max="8204" width="12" style="174" bestFit="1" customWidth="1"/>
    <col min="8205" max="8205" width="4" style="174" bestFit="1" customWidth="1"/>
    <col min="8206" max="8206" width="12" style="174" bestFit="1" customWidth="1"/>
    <col min="8207" max="8207" width="4" style="174" bestFit="1" customWidth="1"/>
    <col min="8208" max="8208" width="12" style="174" bestFit="1" customWidth="1"/>
    <col min="8209" max="8209" width="4" style="174" bestFit="1" customWidth="1"/>
    <col min="8210" max="8210" width="12" style="174" bestFit="1" customWidth="1"/>
    <col min="8211" max="8211" width="4" style="174" bestFit="1" customWidth="1"/>
    <col min="8212" max="8212" width="11" style="174" bestFit="1" customWidth="1"/>
    <col min="8213" max="8213" width="4" style="174" bestFit="1" customWidth="1"/>
    <col min="8214" max="8214" width="11" style="174" bestFit="1" customWidth="1"/>
    <col min="8215" max="8215" width="4" style="174" bestFit="1" customWidth="1"/>
    <col min="8216" max="8216" width="12" style="174" bestFit="1" customWidth="1"/>
    <col min="8217" max="8217" width="4" style="174" bestFit="1" customWidth="1"/>
    <col min="8218" max="8218" width="12" style="174" bestFit="1" customWidth="1"/>
    <col min="8219" max="8219" width="4" style="174" bestFit="1" customWidth="1"/>
    <col min="8220" max="8220" width="12" style="174" bestFit="1" customWidth="1"/>
    <col min="8221" max="8221" width="4" style="174" bestFit="1" customWidth="1"/>
    <col min="8222" max="8222" width="12" style="174" bestFit="1" customWidth="1"/>
    <col min="8223" max="8223" width="4" style="174" bestFit="1" customWidth="1"/>
    <col min="8224" max="8224" width="12" style="174" bestFit="1" customWidth="1"/>
    <col min="8225" max="8225" width="4" style="174" bestFit="1" customWidth="1"/>
    <col min="8226" max="8226" width="12" style="174" bestFit="1" customWidth="1"/>
    <col min="8227" max="8227" width="4" style="174" bestFit="1" customWidth="1"/>
    <col min="8228" max="8228" width="10" style="174" bestFit="1" customWidth="1"/>
    <col min="8229" max="8229" width="4" style="174" bestFit="1" customWidth="1"/>
    <col min="8230" max="8230" width="12" style="174" bestFit="1" customWidth="1"/>
    <col min="8231" max="8231" width="4" style="174" bestFit="1" customWidth="1"/>
    <col min="8232" max="8232" width="12" style="174" bestFit="1" customWidth="1"/>
    <col min="8233" max="8233" width="4" style="174" bestFit="1" customWidth="1"/>
    <col min="8234" max="8234" width="12" style="174" bestFit="1" customWidth="1"/>
    <col min="8235" max="8235" width="4" style="174" bestFit="1" customWidth="1"/>
    <col min="8236" max="8236" width="12" style="174" bestFit="1" customWidth="1"/>
    <col min="8237" max="8237" width="4" style="174" bestFit="1" customWidth="1"/>
    <col min="8238" max="8238" width="12" style="174" bestFit="1" customWidth="1"/>
    <col min="8239" max="8239" width="4" style="174" bestFit="1" customWidth="1"/>
    <col min="8240" max="8240" width="12" style="174" bestFit="1" customWidth="1"/>
    <col min="8241" max="8241" width="4" style="174" bestFit="1" customWidth="1"/>
    <col min="8242" max="8242" width="12" style="174" bestFit="1" customWidth="1"/>
    <col min="8243" max="8243" width="4" style="174" bestFit="1" customWidth="1"/>
    <col min="8244" max="8244" width="12" style="174" bestFit="1" customWidth="1"/>
    <col min="8245" max="8245" width="4" style="174" bestFit="1" customWidth="1"/>
    <col min="8246" max="8246" width="12" style="174" bestFit="1" customWidth="1"/>
    <col min="8247" max="8247" width="4" style="174" bestFit="1" customWidth="1"/>
    <col min="8248" max="8248" width="12" style="174" bestFit="1" customWidth="1"/>
    <col min="8249" max="8249" width="4" style="174" bestFit="1" customWidth="1"/>
    <col min="8250" max="8250" width="12" style="174" bestFit="1" customWidth="1"/>
    <col min="8251" max="8251" width="4" style="174" bestFit="1" customWidth="1"/>
    <col min="8252" max="8252" width="12" style="174" bestFit="1" customWidth="1"/>
    <col min="8253" max="8253" width="4" style="174" bestFit="1" customWidth="1"/>
    <col min="8254" max="8254" width="12" style="174" bestFit="1" customWidth="1"/>
    <col min="8255" max="8255" width="4" style="174" bestFit="1" customWidth="1"/>
    <col min="8256" max="8256" width="12" style="174" bestFit="1" customWidth="1"/>
    <col min="8257" max="8257" width="4" style="174" bestFit="1" customWidth="1"/>
    <col min="8258" max="8258" width="12" style="174" bestFit="1" customWidth="1"/>
    <col min="8259" max="8259" width="4" style="174" bestFit="1" customWidth="1"/>
    <col min="8260" max="8448" width="9.140625" style="174"/>
    <col min="8449" max="8449" width="45.5703125" style="174" bestFit="1" customWidth="1"/>
    <col min="8450" max="8450" width="12" style="174" bestFit="1" customWidth="1"/>
    <col min="8451" max="8451" width="4" style="174" bestFit="1" customWidth="1"/>
    <col min="8452" max="8452" width="12" style="174" bestFit="1" customWidth="1"/>
    <col min="8453" max="8453" width="4" style="174" bestFit="1" customWidth="1"/>
    <col min="8454" max="8454" width="12" style="174" bestFit="1" customWidth="1"/>
    <col min="8455" max="8455" width="4" style="174" bestFit="1" customWidth="1"/>
    <col min="8456" max="8456" width="12" style="174" bestFit="1" customWidth="1"/>
    <col min="8457" max="8457" width="4" style="174" bestFit="1" customWidth="1"/>
    <col min="8458" max="8458" width="12" style="174" bestFit="1" customWidth="1"/>
    <col min="8459" max="8459" width="4" style="174" bestFit="1" customWidth="1"/>
    <col min="8460" max="8460" width="12" style="174" bestFit="1" customWidth="1"/>
    <col min="8461" max="8461" width="4" style="174" bestFit="1" customWidth="1"/>
    <col min="8462" max="8462" width="12" style="174" bestFit="1" customWidth="1"/>
    <col min="8463" max="8463" width="4" style="174" bestFit="1" customWidth="1"/>
    <col min="8464" max="8464" width="12" style="174" bestFit="1" customWidth="1"/>
    <col min="8465" max="8465" width="4" style="174" bestFit="1" customWidth="1"/>
    <col min="8466" max="8466" width="12" style="174" bestFit="1" customWidth="1"/>
    <col min="8467" max="8467" width="4" style="174" bestFit="1" customWidth="1"/>
    <col min="8468" max="8468" width="11" style="174" bestFit="1" customWidth="1"/>
    <col min="8469" max="8469" width="4" style="174" bestFit="1" customWidth="1"/>
    <col min="8470" max="8470" width="11" style="174" bestFit="1" customWidth="1"/>
    <col min="8471" max="8471" width="4" style="174" bestFit="1" customWidth="1"/>
    <col min="8472" max="8472" width="12" style="174" bestFit="1" customWidth="1"/>
    <col min="8473" max="8473" width="4" style="174" bestFit="1" customWidth="1"/>
    <col min="8474" max="8474" width="12" style="174" bestFit="1" customWidth="1"/>
    <col min="8475" max="8475" width="4" style="174" bestFit="1" customWidth="1"/>
    <col min="8476" max="8476" width="12" style="174" bestFit="1" customWidth="1"/>
    <col min="8477" max="8477" width="4" style="174" bestFit="1" customWidth="1"/>
    <col min="8478" max="8478" width="12" style="174" bestFit="1" customWidth="1"/>
    <col min="8479" max="8479" width="4" style="174" bestFit="1" customWidth="1"/>
    <col min="8480" max="8480" width="12" style="174" bestFit="1" customWidth="1"/>
    <col min="8481" max="8481" width="4" style="174" bestFit="1" customWidth="1"/>
    <col min="8482" max="8482" width="12" style="174" bestFit="1" customWidth="1"/>
    <col min="8483" max="8483" width="4" style="174" bestFit="1" customWidth="1"/>
    <col min="8484" max="8484" width="10" style="174" bestFit="1" customWidth="1"/>
    <col min="8485" max="8485" width="4" style="174" bestFit="1" customWidth="1"/>
    <col min="8486" max="8486" width="12" style="174" bestFit="1" customWidth="1"/>
    <col min="8487" max="8487" width="4" style="174" bestFit="1" customWidth="1"/>
    <col min="8488" max="8488" width="12" style="174" bestFit="1" customWidth="1"/>
    <col min="8489" max="8489" width="4" style="174" bestFit="1" customWidth="1"/>
    <col min="8490" max="8490" width="12" style="174" bestFit="1" customWidth="1"/>
    <col min="8491" max="8491" width="4" style="174" bestFit="1" customWidth="1"/>
    <col min="8492" max="8492" width="12" style="174" bestFit="1" customWidth="1"/>
    <col min="8493" max="8493" width="4" style="174" bestFit="1" customWidth="1"/>
    <col min="8494" max="8494" width="12" style="174" bestFit="1" customWidth="1"/>
    <col min="8495" max="8495" width="4" style="174" bestFit="1" customWidth="1"/>
    <col min="8496" max="8496" width="12" style="174" bestFit="1" customWidth="1"/>
    <col min="8497" max="8497" width="4" style="174" bestFit="1" customWidth="1"/>
    <col min="8498" max="8498" width="12" style="174" bestFit="1" customWidth="1"/>
    <col min="8499" max="8499" width="4" style="174" bestFit="1" customWidth="1"/>
    <col min="8500" max="8500" width="12" style="174" bestFit="1" customWidth="1"/>
    <col min="8501" max="8501" width="4" style="174" bestFit="1" customWidth="1"/>
    <col min="8502" max="8502" width="12" style="174" bestFit="1" customWidth="1"/>
    <col min="8503" max="8503" width="4" style="174" bestFit="1" customWidth="1"/>
    <col min="8504" max="8504" width="12" style="174" bestFit="1" customWidth="1"/>
    <col min="8505" max="8505" width="4" style="174" bestFit="1" customWidth="1"/>
    <col min="8506" max="8506" width="12" style="174" bestFit="1" customWidth="1"/>
    <col min="8507" max="8507" width="4" style="174" bestFit="1" customWidth="1"/>
    <col min="8508" max="8508" width="12" style="174" bestFit="1" customWidth="1"/>
    <col min="8509" max="8509" width="4" style="174" bestFit="1" customWidth="1"/>
    <col min="8510" max="8510" width="12" style="174" bestFit="1" customWidth="1"/>
    <col min="8511" max="8511" width="4" style="174" bestFit="1" customWidth="1"/>
    <col min="8512" max="8512" width="12" style="174" bestFit="1" customWidth="1"/>
    <col min="8513" max="8513" width="4" style="174" bestFit="1" customWidth="1"/>
    <col min="8514" max="8514" width="12" style="174" bestFit="1" customWidth="1"/>
    <col min="8515" max="8515" width="4" style="174" bestFit="1" customWidth="1"/>
    <col min="8516" max="8704" width="9.140625" style="174"/>
    <col min="8705" max="8705" width="45.5703125" style="174" bestFit="1" customWidth="1"/>
    <col min="8706" max="8706" width="12" style="174" bestFit="1" customWidth="1"/>
    <col min="8707" max="8707" width="4" style="174" bestFit="1" customWidth="1"/>
    <col min="8708" max="8708" width="12" style="174" bestFit="1" customWidth="1"/>
    <col min="8709" max="8709" width="4" style="174" bestFit="1" customWidth="1"/>
    <col min="8710" max="8710" width="12" style="174" bestFit="1" customWidth="1"/>
    <col min="8711" max="8711" width="4" style="174" bestFit="1" customWidth="1"/>
    <col min="8712" max="8712" width="12" style="174" bestFit="1" customWidth="1"/>
    <col min="8713" max="8713" width="4" style="174" bestFit="1" customWidth="1"/>
    <col min="8714" max="8714" width="12" style="174" bestFit="1" customWidth="1"/>
    <col min="8715" max="8715" width="4" style="174" bestFit="1" customWidth="1"/>
    <col min="8716" max="8716" width="12" style="174" bestFit="1" customWidth="1"/>
    <col min="8717" max="8717" width="4" style="174" bestFit="1" customWidth="1"/>
    <col min="8718" max="8718" width="12" style="174" bestFit="1" customWidth="1"/>
    <col min="8719" max="8719" width="4" style="174" bestFit="1" customWidth="1"/>
    <col min="8720" max="8720" width="12" style="174" bestFit="1" customWidth="1"/>
    <col min="8721" max="8721" width="4" style="174" bestFit="1" customWidth="1"/>
    <col min="8722" max="8722" width="12" style="174" bestFit="1" customWidth="1"/>
    <col min="8723" max="8723" width="4" style="174" bestFit="1" customWidth="1"/>
    <col min="8724" max="8724" width="11" style="174" bestFit="1" customWidth="1"/>
    <col min="8725" max="8725" width="4" style="174" bestFit="1" customWidth="1"/>
    <col min="8726" max="8726" width="11" style="174" bestFit="1" customWidth="1"/>
    <col min="8727" max="8727" width="4" style="174" bestFit="1" customWidth="1"/>
    <col min="8728" max="8728" width="12" style="174" bestFit="1" customWidth="1"/>
    <col min="8729" max="8729" width="4" style="174" bestFit="1" customWidth="1"/>
    <col min="8730" max="8730" width="12" style="174" bestFit="1" customWidth="1"/>
    <col min="8731" max="8731" width="4" style="174" bestFit="1" customWidth="1"/>
    <col min="8732" max="8732" width="12" style="174" bestFit="1" customWidth="1"/>
    <col min="8733" max="8733" width="4" style="174" bestFit="1" customWidth="1"/>
    <col min="8734" max="8734" width="12" style="174" bestFit="1" customWidth="1"/>
    <col min="8735" max="8735" width="4" style="174" bestFit="1" customWidth="1"/>
    <col min="8736" max="8736" width="12" style="174" bestFit="1" customWidth="1"/>
    <col min="8737" max="8737" width="4" style="174" bestFit="1" customWidth="1"/>
    <col min="8738" max="8738" width="12" style="174" bestFit="1" customWidth="1"/>
    <col min="8739" max="8739" width="4" style="174" bestFit="1" customWidth="1"/>
    <col min="8740" max="8740" width="10" style="174" bestFit="1" customWidth="1"/>
    <col min="8741" max="8741" width="4" style="174" bestFit="1" customWidth="1"/>
    <col min="8742" max="8742" width="12" style="174" bestFit="1" customWidth="1"/>
    <col min="8743" max="8743" width="4" style="174" bestFit="1" customWidth="1"/>
    <col min="8744" max="8744" width="12" style="174" bestFit="1" customWidth="1"/>
    <col min="8745" max="8745" width="4" style="174" bestFit="1" customWidth="1"/>
    <col min="8746" max="8746" width="12" style="174" bestFit="1" customWidth="1"/>
    <col min="8747" max="8747" width="4" style="174" bestFit="1" customWidth="1"/>
    <col min="8748" max="8748" width="12" style="174" bestFit="1" customWidth="1"/>
    <col min="8749" max="8749" width="4" style="174" bestFit="1" customWidth="1"/>
    <col min="8750" max="8750" width="12" style="174" bestFit="1" customWidth="1"/>
    <col min="8751" max="8751" width="4" style="174" bestFit="1" customWidth="1"/>
    <col min="8752" max="8752" width="12" style="174" bestFit="1" customWidth="1"/>
    <col min="8753" max="8753" width="4" style="174" bestFit="1" customWidth="1"/>
    <col min="8754" max="8754" width="12" style="174" bestFit="1" customWidth="1"/>
    <col min="8755" max="8755" width="4" style="174" bestFit="1" customWidth="1"/>
    <col min="8756" max="8756" width="12" style="174" bestFit="1" customWidth="1"/>
    <col min="8757" max="8757" width="4" style="174" bestFit="1" customWidth="1"/>
    <col min="8758" max="8758" width="12" style="174" bestFit="1" customWidth="1"/>
    <col min="8759" max="8759" width="4" style="174" bestFit="1" customWidth="1"/>
    <col min="8760" max="8760" width="12" style="174" bestFit="1" customWidth="1"/>
    <col min="8761" max="8761" width="4" style="174" bestFit="1" customWidth="1"/>
    <col min="8762" max="8762" width="12" style="174" bestFit="1" customWidth="1"/>
    <col min="8763" max="8763" width="4" style="174" bestFit="1" customWidth="1"/>
    <col min="8764" max="8764" width="12" style="174" bestFit="1" customWidth="1"/>
    <col min="8765" max="8765" width="4" style="174" bestFit="1" customWidth="1"/>
    <col min="8766" max="8766" width="12" style="174" bestFit="1" customWidth="1"/>
    <col min="8767" max="8767" width="4" style="174" bestFit="1" customWidth="1"/>
    <col min="8768" max="8768" width="12" style="174" bestFit="1" customWidth="1"/>
    <col min="8769" max="8769" width="4" style="174" bestFit="1" customWidth="1"/>
    <col min="8770" max="8770" width="12" style="174" bestFit="1" customWidth="1"/>
    <col min="8771" max="8771" width="4" style="174" bestFit="1" customWidth="1"/>
    <col min="8772" max="8960" width="9.140625" style="174"/>
    <col min="8961" max="8961" width="45.5703125" style="174" bestFit="1" customWidth="1"/>
    <col min="8962" max="8962" width="12" style="174" bestFit="1" customWidth="1"/>
    <col min="8963" max="8963" width="4" style="174" bestFit="1" customWidth="1"/>
    <col min="8964" max="8964" width="12" style="174" bestFit="1" customWidth="1"/>
    <col min="8965" max="8965" width="4" style="174" bestFit="1" customWidth="1"/>
    <col min="8966" max="8966" width="12" style="174" bestFit="1" customWidth="1"/>
    <col min="8967" max="8967" width="4" style="174" bestFit="1" customWidth="1"/>
    <col min="8968" max="8968" width="12" style="174" bestFit="1" customWidth="1"/>
    <col min="8969" max="8969" width="4" style="174" bestFit="1" customWidth="1"/>
    <col min="8970" max="8970" width="12" style="174" bestFit="1" customWidth="1"/>
    <col min="8971" max="8971" width="4" style="174" bestFit="1" customWidth="1"/>
    <col min="8972" max="8972" width="12" style="174" bestFit="1" customWidth="1"/>
    <col min="8973" max="8973" width="4" style="174" bestFit="1" customWidth="1"/>
    <col min="8974" max="8974" width="12" style="174" bestFit="1" customWidth="1"/>
    <col min="8975" max="8975" width="4" style="174" bestFit="1" customWidth="1"/>
    <col min="8976" max="8976" width="12" style="174" bestFit="1" customWidth="1"/>
    <col min="8977" max="8977" width="4" style="174" bestFit="1" customWidth="1"/>
    <col min="8978" max="8978" width="12" style="174" bestFit="1" customWidth="1"/>
    <col min="8979" max="8979" width="4" style="174" bestFit="1" customWidth="1"/>
    <col min="8980" max="8980" width="11" style="174" bestFit="1" customWidth="1"/>
    <col min="8981" max="8981" width="4" style="174" bestFit="1" customWidth="1"/>
    <col min="8982" max="8982" width="11" style="174" bestFit="1" customWidth="1"/>
    <col min="8983" max="8983" width="4" style="174" bestFit="1" customWidth="1"/>
    <col min="8984" max="8984" width="12" style="174" bestFit="1" customWidth="1"/>
    <col min="8985" max="8985" width="4" style="174" bestFit="1" customWidth="1"/>
    <col min="8986" max="8986" width="12" style="174" bestFit="1" customWidth="1"/>
    <col min="8987" max="8987" width="4" style="174" bestFit="1" customWidth="1"/>
    <col min="8988" max="8988" width="12" style="174" bestFit="1" customWidth="1"/>
    <col min="8989" max="8989" width="4" style="174" bestFit="1" customWidth="1"/>
    <col min="8990" max="8990" width="12" style="174" bestFit="1" customWidth="1"/>
    <col min="8991" max="8991" width="4" style="174" bestFit="1" customWidth="1"/>
    <col min="8992" max="8992" width="12" style="174" bestFit="1" customWidth="1"/>
    <col min="8993" max="8993" width="4" style="174" bestFit="1" customWidth="1"/>
    <col min="8994" max="8994" width="12" style="174" bestFit="1" customWidth="1"/>
    <col min="8995" max="8995" width="4" style="174" bestFit="1" customWidth="1"/>
    <col min="8996" max="8996" width="10" style="174" bestFit="1" customWidth="1"/>
    <col min="8997" max="8997" width="4" style="174" bestFit="1" customWidth="1"/>
    <col min="8998" max="8998" width="12" style="174" bestFit="1" customWidth="1"/>
    <col min="8999" max="8999" width="4" style="174" bestFit="1" customWidth="1"/>
    <col min="9000" max="9000" width="12" style="174" bestFit="1" customWidth="1"/>
    <col min="9001" max="9001" width="4" style="174" bestFit="1" customWidth="1"/>
    <col min="9002" max="9002" width="12" style="174" bestFit="1" customWidth="1"/>
    <col min="9003" max="9003" width="4" style="174" bestFit="1" customWidth="1"/>
    <col min="9004" max="9004" width="12" style="174" bestFit="1" customWidth="1"/>
    <col min="9005" max="9005" width="4" style="174" bestFit="1" customWidth="1"/>
    <col min="9006" max="9006" width="12" style="174" bestFit="1" customWidth="1"/>
    <col min="9007" max="9007" width="4" style="174" bestFit="1" customWidth="1"/>
    <col min="9008" max="9008" width="12" style="174" bestFit="1" customWidth="1"/>
    <col min="9009" max="9009" width="4" style="174" bestFit="1" customWidth="1"/>
    <col min="9010" max="9010" width="12" style="174" bestFit="1" customWidth="1"/>
    <col min="9011" max="9011" width="4" style="174" bestFit="1" customWidth="1"/>
    <col min="9012" max="9012" width="12" style="174" bestFit="1" customWidth="1"/>
    <col min="9013" max="9013" width="4" style="174" bestFit="1" customWidth="1"/>
    <col min="9014" max="9014" width="12" style="174" bestFit="1" customWidth="1"/>
    <col min="9015" max="9015" width="4" style="174" bestFit="1" customWidth="1"/>
    <col min="9016" max="9016" width="12" style="174" bestFit="1" customWidth="1"/>
    <col min="9017" max="9017" width="4" style="174" bestFit="1" customWidth="1"/>
    <col min="9018" max="9018" width="12" style="174" bestFit="1" customWidth="1"/>
    <col min="9019" max="9019" width="4" style="174" bestFit="1" customWidth="1"/>
    <col min="9020" max="9020" width="12" style="174" bestFit="1" customWidth="1"/>
    <col min="9021" max="9021" width="4" style="174" bestFit="1" customWidth="1"/>
    <col min="9022" max="9022" width="12" style="174" bestFit="1" customWidth="1"/>
    <col min="9023" max="9023" width="4" style="174" bestFit="1" customWidth="1"/>
    <col min="9024" max="9024" width="12" style="174" bestFit="1" customWidth="1"/>
    <col min="9025" max="9025" width="4" style="174" bestFit="1" customWidth="1"/>
    <col min="9026" max="9026" width="12" style="174" bestFit="1" customWidth="1"/>
    <col min="9027" max="9027" width="4" style="174" bestFit="1" customWidth="1"/>
    <col min="9028" max="9216" width="9.140625" style="174"/>
    <col min="9217" max="9217" width="45.5703125" style="174" bestFit="1" customWidth="1"/>
    <col min="9218" max="9218" width="12" style="174" bestFit="1" customWidth="1"/>
    <col min="9219" max="9219" width="4" style="174" bestFit="1" customWidth="1"/>
    <col min="9220" max="9220" width="12" style="174" bestFit="1" customWidth="1"/>
    <col min="9221" max="9221" width="4" style="174" bestFit="1" customWidth="1"/>
    <col min="9222" max="9222" width="12" style="174" bestFit="1" customWidth="1"/>
    <col min="9223" max="9223" width="4" style="174" bestFit="1" customWidth="1"/>
    <col min="9224" max="9224" width="12" style="174" bestFit="1" customWidth="1"/>
    <col min="9225" max="9225" width="4" style="174" bestFit="1" customWidth="1"/>
    <col min="9226" max="9226" width="12" style="174" bestFit="1" customWidth="1"/>
    <col min="9227" max="9227" width="4" style="174" bestFit="1" customWidth="1"/>
    <col min="9228" max="9228" width="12" style="174" bestFit="1" customWidth="1"/>
    <col min="9229" max="9229" width="4" style="174" bestFit="1" customWidth="1"/>
    <col min="9230" max="9230" width="12" style="174" bestFit="1" customWidth="1"/>
    <col min="9231" max="9231" width="4" style="174" bestFit="1" customWidth="1"/>
    <col min="9232" max="9232" width="12" style="174" bestFit="1" customWidth="1"/>
    <col min="9233" max="9233" width="4" style="174" bestFit="1" customWidth="1"/>
    <col min="9234" max="9234" width="12" style="174" bestFit="1" customWidth="1"/>
    <col min="9235" max="9235" width="4" style="174" bestFit="1" customWidth="1"/>
    <col min="9236" max="9236" width="11" style="174" bestFit="1" customWidth="1"/>
    <col min="9237" max="9237" width="4" style="174" bestFit="1" customWidth="1"/>
    <col min="9238" max="9238" width="11" style="174" bestFit="1" customWidth="1"/>
    <col min="9239" max="9239" width="4" style="174" bestFit="1" customWidth="1"/>
    <col min="9240" max="9240" width="12" style="174" bestFit="1" customWidth="1"/>
    <col min="9241" max="9241" width="4" style="174" bestFit="1" customWidth="1"/>
    <col min="9242" max="9242" width="12" style="174" bestFit="1" customWidth="1"/>
    <col min="9243" max="9243" width="4" style="174" bestFit="1" customWidth="1"/>
    <col min="9244" max="9244" width="12" style="174" bestFit="1" customWidth="1"/>
    <col min="9245" max="9245" width="4" style="174" bestFit="1" customWidth="1"/>
    <col min="9246" max="9246" width="12" style="174" bestFit="1" customWidth="1"/>
    <col min="9247" max="9247" width="4" style="174" bestFit="1" customWidth="1"/>
    <col min="9248" max="9248" width="12" style="174" bestFit="1" customWidth="1"/>
    <col min="9249" max="9249" width="4" style="174" bestFit="1" customWidth="1"/>
    <col min="9250" max="9250" width="12" style="174" bestFit="1" customWidth="1"/>
    <col min="9251" max="9251" width="4" style="174" bestFit="1" customWidth="1"/>
    <col min="9252" max="9252" width="10" style="174" bestFit="1" customWidth="1"/>
    <col min="9253" max="9253" width="4" style="174" bestFit="1" customWidth="1"/>
    <col min="9254" max="9254" width="12" style="174" bestFit="1" customWidth="1"/>
    <col min="9255" max="9255" width="4" style="174" bestFit="1" customWidth="1"/>
    <col min="9256" max="9256" width="12" style="174" bestFit="1" customWidth="1"/>
    <col min="9257" max="9257" width="4" style="174" bestFit="1" customWidth="1"/>
    <col min="9258" max="9258" width="12" style="174" bestFit="1" customWidth="1"/>
    <col min="9259" max="9259" width="4" style="174" bestFit="1" customWidth="1"/>
    <col min="9260" max="9260" width="12" style="174" bestFit="1" customWidth="1"/>
    <col min="9261" max="9261" width="4" style="174" bestFit="1" customWidth="1"/>
    <col min="9262" max="9262" width="12" style="174" bestFit="1" customWidth="1"/>
    <col min="9263" max="9263" width="4" style="174" bestFit="1" customWidth="1"/>
    <col min="9264" max="9264" width="12" style="174" bestFit="1" customWidth="1"/>
    <col min="9265" max="9265" width="4" style="174" bestFit="1" customWidth="1"/>
    <col min="9266" max="9266" width="12" style="174" bestFit="1" customWidth="1"/>
    <col min="9267" max="9267" width="4" style="174" bestFit="1" customWidth="1"/>
    <col min="9268" max="9268" width="12" style="174" bestFit="1" customWidth="1"/>
    <col min="9269" max="9269" width="4" style="174" bestFit="1" customWidth="1"/>
    <col min="9270" max="9270" width="12" style="174" bestFit="1" customWidth="1"/>
    <col min="9271" max="9271" width="4" style="174" bestFit="1" customWidth="1"/>
    <col min="9272" max="9272" width="12" style="174" bestFit="1" customWidth="1"/>
    <col min="9273" max="9273" width="4" style="174" bestFit="1" customWidth="1"/>
    <col min="9274" max="9274" width="12" style="174" bestFit="1" customWidth="1"/>
    <col min="9275" max="9275" width="4" style="174" bestFit="1" customWidth="1"/>
    <col min="9276" max="9276" width="12" style="174" bestFit="1" customWidth="1"/>
    <col min="9277" max="9277" width="4" style="174" bestFit="1" customWidth="1"/>
    <col min="9278" max="9278" width="12" style="174" bestFit="1" customWidth="1"/>
    <col min="9279" max="9279" width="4" style="174" bestFit="1" customWidth="1"/>
    <col min="9280" max="9280" width="12" style="174" bestFit="1" customWidth="1"/>
    <col min="9281" max="9281" width="4" style="174" bestFit="1" customWidth="1"/>
    <col min="9282" max="9282" width="12" style="174" bestFit="1" customWidth="1"/>
    <col min="9283" max="9283" width="4" style="174" bestFit="1" customWidth="1"/>
    <col min="9284" max="9472" width="9.140625" style="174"/>
    <col min="9473" max="9473" width="45.5703125" style="174" bestFit="1" customWidth="1"/>
    <col min="9474" max="9474" width="12" style="174" bestFit="1" customWidth="1"/>
    <col min="9475" max="9475" width="4" style="174" bestFit="1" customWidth="1"/>
    <col min="9476" max="9476" width="12" style="174" bestFit="1" customWidth="1"/>
    <col min="9477" max="9477" width="4" style="174" bestFit="1" customWidth="1"/>
    <col min="9478" max="9478" width="12" style="174" bestFit="1" customWidth="1"/>
    <col min="9479" max="9479" width="4" style="174" bestFit="1" customWidth="1"/>
    <col min="9480" max="9480" width="12" style="174" bestFit="1" customWidth="1"/>
    <col min="9481" max="9481" width="4" style="174" bestFit="1" customWidth="1"/>
    <col min="9482" max="9482" width="12" style="174" bestFit="1" customWidth="1"/>
    <col min="9483" max="9483" width="4" style="174" bestFit="1" customWidth="1"/>
    <col min="9484" max="9484" width="12" style="174" bestFit="1" customWidth="1"/>
    <col min="9485" max="9485" width="4" style="174" bestFit="1" customWidth="1"/>
    <col min="9486" max="9486" width="12" style="174" bestFit="1" customWidth="1"/>
    <col min="9487" max="9487" width="4" style="174" bestFit="1" customWidth="1"/>
    <col min="9488" max="9488" width="12" style="174" bestFit="1" customWidth="1"/>
    <col min="9489" max="9489" width="4" style="174" bestFit="1" customWidth="1"/>
    <col min="9490" max="9490" width="12" style="174" bestFit="1" customWidth="1"/>
    <col min="9491" max="9491" width="4" style="174" bestFit="1" customWidth="1"/>
    <col min="9492" max="9492" width="11" style="174" bestFit="1" customWidth="1"/>
    <col min="9493" max="9493" width="4" style="174" bestFit="1" customWidth="1"/>
    <col min="9494" max="9494" width="11" style="174" bestFit="1" customWidth="1"/>
    <col min="9495" max="9495" width="4" style="174" bestFit="1" customWidth="1"/>
    <col min="9496" max="9496" width="12" style="174" bestFit="1" customWidth="1"/>
    <col min="9497" max="9497" width="4" style="174" bestFit="1" customWidth="1"/>
    <col min="9498" max="9498" width="12" style="174" bestFit="1" customWidth="1"/>
    <col min="9499" max="9499" width="4" style="174" bestFit="1" customWidth="1"/>
    <col min="9500" max="9500" width="12" style="174" bestFit="1" customWidth="1"/>
    <col min="9501" max="9501" width="4" style="174" bestFit="1" customWidth="1"/>
    <col min="9502" max="9502" width="12" style="174" bestFit="1" customWidth="1"/>
    <col min="9503" max="9503" width="4" style="174" bestFit="1" customWidth="1"/>
    <col min="9504" max="9504" width="12" style="174" bestFit="1" customWidth="1"/>
    <col min="9505" max="9505" width="4" style="174" bestFit="1" customWidth="1"/>
    <col min="9506" max="9506" width="12" style="174" bestFit="1" customWidth="1"/>
    <col min="9507" max="9507" width="4" style="174" bestFit="1" customWidth="1"/>
    <col min="9508" max="9508" width="10" style="174" bestFit="1" customWidth="1"/>
    <col min="9509" max="9509" width="4" style="174" bestFit="1" customWidth="1"/>
    <col min="9510" max="9510" width="12" style="174" bestFit="1" customWidth="1"/>
    <col min="9511" max="9511" width="4" style="174" bestFit="1" customWidth="1"/>
    <col min="9512" max="9512" width="12" style="174" bestFit="1" customWidth="1"/>
    <col min="9513" max="9513" width="4" style="174" bestFit="1" customWidth="1"/>
    <col min="9514" max="9514" width="12" style="174" bestFit="1" customWidth="1"/>
    <col min="9515" max="9515" width="4" style="174" bestFit="1" customWidth="1"/>
    <col min="9516" max="9516" width="12" style="174" bestFit="1" customWidth="1"/>
    <col min="9517" max="9517" width="4" style="174" bestFit="1" customWidth="1"/>
    <col min="9518" max="9518" width="12" style="174" bestFit="1" customWidth="1"/>
    <col min="9519" max="9519" width="4" style="174" bestFit="1" customWidth="1"/>
    <col min="9520" max="9520" width="12" style="174" bestFit="1" customWidth="1"/>
    <col min="9521" max="9521" width="4" style="174" bestFit="1" customWidth="1"/>
    <col min="9522" max="9522" width="12" style="174" bestFit="1" customWidth="1"/>
    <col min="9523" max="9523" width="4" style="174" bestFit="1" customWidth="1"/>
    <col min="9524" max="9524" width="12" style="174" bestFit="1" customWidth="1"/>
    <col min="9525" max="9525" width="4" style="174" bestFit="1" customWidth="1"/>
    <col min="9526" max="9526" width="12" style="174" bestFit="1" customWidth="1"/>
    <col min="9527" max="9527" width="4" style="174" bestFit="1" customWidth="1"/>
    <col min="9528" max="9528" width="12" style="174" bestFit="1" customWidth="1"/>
    <col min="9529" max="9529" width="4" style="174" bestFit="1" customWidth="1"/>
    <col min="9530" max="9530" width="12" style="174" bestFit="1" customWidth="1"/>
    <col min="9531" max="9531" width="4" style="174" bestFit="1" customWidth="1"/>
    <col min="9532" max="9532" width="12" style="174" bestFit="1" customWidth="1"/>
    <col min="9533" max="9533" width="4" style="174" bestFit="1" customWidth="1"/>
    <col min="9534" max="9534" width="12" style="174" bestFit="1" customWidth="1"/>
    <col min="9535" max="9535" width="4" style="174" bestFit="1" customWidth="1"/>
    <col min="9536" max="9536" width="12" style="174" bestFit="1" customWidth="1"/>
    <col min="9537" max="9537" width="4" style="174" bestFit="1" customWidth="1"/>
    <col min="9538" max="9538" width="12" style="174" bestFit="1" customWidth="1"/>
    <col min="9539" max="9539" width="4" style="174" bestFit="1" customWidth="1"/>
    <col min="9540" max="9728" width="9.140625" style="174"/>
    <col min="9729" max="9729" width="45.5703125" style="174" bestFit="1" customWidth="1"/>
    <col min="9730" max="9730" width="12" style="174" bestFit="1" customWidth="1"/>
    <col min="9731" max="9731" width="4" style="174" bestFit="1" customWidth="1"/>
    <col min="9732" max="9732" width="12" style="174" bestFit="1" customWidth="1"/>
    <col min="9733" max="9733" width="4" style="174" bestFit="1" customWidth="1"/>
    <col min="9734" max="9734" width="12" style="174" bestFit="1" customWidth="1"/>
    <col min="9735" max="9735" width="4" style="174" bestFit="1" customWidth="1"/>
    <col min="9736" max="9736" width="12" style="174" bestFit="1" customWidth="1"/>
    <col min="9737" max="9737" width="4" style="174" bestFit="1" customWidth="1"/>
    <col min="9738" max="9738" width="12" style="174" bestFit="1" customWidth="1"/>
    <col min="9739" max="9739" width="4" style="174" bestFit="1" customWidth="1"/>
    <col min="9740" max="9740" width="12" style="174" bestFit="1" customWidth="1"/>
    <col min="9741" max="9741" width="4" style="174" bestFit="1" customWidth="1"/>
    <col min="9742" max="9742" width="12" style="174" bestFit="1" customWidth="1"/>
    <col min="9743" max="9743" width="4" style="174" bestFit="1" customWidth="1"/>
    <col min="9744" max="9744" width="12" style="174" bestFit="1" customWidth="1"/>
    <col min="9745" max="9745" width="4" style="174" bestFit="1" customWidth="1"/>
    <col min="9746" max="9746" width="12" style="174" bestFit="1" customWidth="1"/>
    <col min="9747" max="9747" width="4" style="174" bestFit="1" customWidth="1"/>
    <col min="9748" max="9748" width="11" style="174" bestFit="1" customWidth="1"/>
    <col min="9749" max="9749" width="4" style="174" bestFit="1" customWidth="1"/>
    <col min="9750" max="9750" width="11" style="174" bestFit="1" customWidth="1"/>
    <col min="9751" max="9751" width="4" style="174" bestFit="1" customWidth="1"/>
    <col min="9752" max="9752" width="12" style="174" bestFit="1" customWidth="1"/>
    <col min="9753" max="9753" width="4" style="174" bestFit="1" customWidth="1"/>
    <col min="9754" max="9754" width="12" style="174" bestFit="1" customWidth="1"/>
    <col min="9755" max="9755" width="4" style="174" bestFit="1" customWidth="1"/>
    <col min="9756" max="9756" width="12" style="174" bestFit="1" customWidth="1"/>
    <col min="9757" max="9757" width="4" style="174" bestFit="1" customWidth="1"/>
    <col min="9758" max="9758" width="12" style="174" bestFit="1" customWidth="1"/>
    <col min="9759" max="9759" width="4" style="174" bestFit="1" customWidth="1"/>
    <col min="9760" max="9760" width="12" style="174" bestFit="1" customWidth="1"/>
    <col min="9761" max="9761" width="4" style="174" bestFit="1" customWidth="1"/>
    <col min="9762" max="9762" width="12" style="174" bestFit="1" customWidth="1"/>
    <col min="9763" max="9763" width="4" style="174" bestFit="1" customWidth="1"/>
    <col min="9764" max="9764" width="10" style="174" bestFit="1" customWidth="1"/>
    <col min="9765" max="9765" width="4" style="174" bestFit="1" customWidth="1"/>
    <col min="9766" max="9766" width="12" style="174" bestFit="1" customWidth="1"/>
    <col min="9767" max="9767" width="4" style="174" bestFit="1" customWidth="1"/>
    <col min="9768" max="9768" width="12" style="174" bestFit="1" customWidth="1"/>
    <col min="9769" max="9769" width="4" style="174" bestFit="1" customWidth="1"/>
    <col min="9770" max="9770" width="12" style="174" bestFit="1" customWidth="1"/>
    <col min="9771" max="9771" width="4" style="174" bestFit="1" customWidth="1"/>
    <col min="9772" max="9772" width="12" style="174" bestFit="1" customWidth="1"/>
    <col min="9773" max="9773" width="4" style="174" bestFit="1" customWidth="1"/>
    <col min="9774" max="9774" width="12" style="174" bestFit="1" customWidth="1"/>
    <col min="9775" max="9775" width="4" style="174" bestFit="1" customWidth="1"/>
    <col min="9776" max="9776" width="12" style="174" bestFit="1" customWidth="1"/>
    <col min="9777" max="9777" width="4" style="174" bestFit="1" customWidth="1"/>
    <col min="9778" max="9778" width="12" style="174" bestFit="1" customWidth="1"/>
    <col min="9779" max="9779" width="4" style="174" bestFit="1" customWidth="1"/>
    <col min="9780" max="9780" width="12" style="174" bestFit="1" customWidth="1"/>
    <col min="9781" max="9781" width="4" style="174" bestFit="1" customWidth="1"/>
    <col min="9782" max="9782" width="12" style="174" bestFit="1" customWidth="1"/>
    <col min="9783" max="9783" width="4" style="174" bestFit="1" customWidth="1"/>
    <col min="9784" max="9784" width="12" style="174" bestFit="1" customWidth="1"/>
    <col min="9785" max="9785" width="4" style="174" bestFit="1" customWidth="1"/>
    <col min="9786" max="9786" width="12" style="174" bestFit="1" customWidth="1"/>
    <col min="9787" max="9787" width="4" style="174" bestFit="1" customWidth="1"/>
    <col min="9788" max="9788" width="12" style="174" bestFit="1" customWidth="1"/>
    <col min="9789" max="9789" width="4" style="174" bestFit="1" customWidth="1"/>
    <col min="9790" max="9790" width="12" style="174" bestFit="1" customWidth="1"/>
    <col min="9791" max="9791" width="4" style="174" bestFit="1" customWidth="1"/>
    <col min="9792" max="9792" width="12" style="174" bestFit="1" customWidth="1"/>
    <col min="9793" max="9793" width="4" style="174" bestFit="1" customWidth="1"/>
    <col min="9794" max="9794" width="12" style="174" bestFit="1" customWidth="1"/>
    <col min="9795" max="9795" width="4" style="174" bestFit="1" customWidth="1"/>
    <col min="9796" max="9984" width="9.140625" style="174"/>
    <col min="9985" max="9985" width="45.5703125" style="174" bestFit="1" customWidth="1"/>
    <col min="9986" max="9986" width="12" style="174" bestFit="1" customWidth="1"/>
    <col min="9987" max="9987" width="4" style="174" bestFit="1" customWidth="1"/>
    <col min="9988" max="9988" width="12" style="174" bestFit="1" customWidth="1"/>
    <col min="9989" max="9989" width="4" style="174" bestFit="1" customWidth="1"/>
    <col min="9990" max="9990" width="12" style="174" bestFit="1" customWidth="1"/>
    <col min="9991" max="9991" width="4" style="174" bestFit="1" customWidth="1"/>
    <col min="9992" max="9992" width="12" style="174" bestFit="1" customWidth="1"/>
    <col min="9993" max="9993" width="4" style="174" bestFit="1" customWidth="1"/>
    <col min="9994" max="9994" width="12" style="174" bestFit="1" customWidth="1"/>
    <col min="9995" max="9995" width="4" style="174" bestFit="1" customWidth="1"/>
    <col min="9996" max="9996" width="12" style="174" bestFit="1" customWidth="1"/>
    <col min="9997" max="9997" width="4" style="174" bestFit="1" customWidth="1"/>
    <col min="9998" max="9998" width="12" style="174" bestFit="1" customWidth="1"/>
    <col min="9999" max="9999" width="4" style="174" bestFit="1" customWidth="1"/>
    <col min="10000" max="10000" width="12" style="174" bestFit="1" customWidth="1"/>
    <col min="10001" max="10001" width="4" style="174" bestFit="1" customWidth="1"/>
    <col min="10002" max="10002" width="12" style="174" bestFit="1" customWidth="1"/>
    <col min="10003" max="10003" width="4" style="174" bestFit="1" customWidth="1"/>
    <col min="10004" max="10004" width="11" style="174" bestFit="1" customWidth="1"/>
    <col min="10005" max="10005" width="4" style="174" bestFit="1" customWidth="1"/>
    <col min="10006" max="10006" width="11" style="174" bestFit="1" customWidth="1"/>
    <col min="10007" max="10007" width="4" style="174" bestFit="1" customWidth="1"/>
    <col min="10008" max="10008" width="12" style="174" bestFit="1" customWidth="1"/>
    <col min="10009" max="10009" width="4" style="174" bestFit="1" customWidth="1"/>
    <col min="10010" max="10010" width="12" style="174" bestFit="1" customWidth="1"/>
    <col min="10011" max="10011" width="4" style="174" bestFit="1" customWidth="1"/>
    <col min="10012" max="10012" width="12" style="174" bestFit="1" customWidth="1"/>
    <col min="10013" max="10013" width="4" style="174" bestFit="1" customWidth="1"/>
    <col min="10014" max="10014" width="12" style="174" bestFit="1" customWidth="1"/>
    <col min="10015" max="10015" width="4" style="174" bestFit="1" customWidth="1"/>
    <col min="10016" max="10016" width="12" style="174" bestFit="1" customWidth="1"/>
    <col min="10017" max="10017" width="4" style="174" bestFit="1" customWidth="1"/>
    <col min="10018" max="10018" width="12" style="174" bestFit="1" customWidth="1"/>
    <col min="10019" max="10019" width="4" style="174" bestFit="1" customWidth="1"/>
    <col min="10020" max="10020" width="10" style="174" bestFit="1" customWidth="1"/>
    <col min="10021" max="10021" width="4" style="174" bestFit="1" customWidth="1"/>
    <col min="10022" max="10022" width="12" style="174" bestFit="1" customWidth="1"/>
    <col min="10023" max="10023" width="4" style="174" bestFit="1" customWidth="1"/>
    <col min="10024" max="10024" width="12" style="174" bestFit="1" customWidth="1"/>
    <col min="10025" max="10025" width="4" style="174" bestFit="1" customWidth="1"/>
    <col min="10026" max="10026" width="12" style="174" bestFit="1" customWidth="1"/>
    <col min="10027" max="10027" width="4" style="174" bestFit="1" customWidth="1"/>
    <col min="10028" max="10028" width="12" style="174" bestFit="1" customWidth="1"/>
    <col min="10029" max="10029" width="4" style="174" bestFit="1" customWidth="1"/>
    <col min="10030" max="10030" width="12" style="174" bestFit="1" customWidth="1"/>
    <col min="10031" max="10031" width="4" style="174" bestFit="1" customWidth="1"/>
    <col min="10032" max="10032" width="12" style="174" bestFit="1" customWidth="1"/>
    <col min="10033" max="10033" width="4" style="174" bestFit="1" customWidth="1"/>
    <col min="10034" max="10034" width="12" style="174" bestFit="1" customWidth="1"/>
    <col min="10035" max="10035" width="4" style="174" bestFit="1" customWidth="1"/>
    <col min="10036" max="10036" width="12" style="174" bestFit="1" customWidth="1"/>
    <col min="10037" max="10037" width="4" style="174" bestFit="1" customWidth="1"/>
    <col min="10038" max="10038" width="12" style="174" bestFit="1" customWidth="1"/>
    <col min="10039" max="10039" width="4" style="174" bestFit="1" customWidth="1"/>
    <col min="10040" max="10040" width="12" style="174" bestFit="1" customWidth="1"/>
    <col min="10041" max="10041" width="4" style="174" bestFit="1" customWidth="1"/>
    <col min="10042" max="10042" width="12" style="174" bestFit="1" customWidth="1"/>
    <col min="10043" max="10043" width="4" style="174" bestFit="1" customWidth="1"/>
    <col min="10044" max="10044" width="12" style="174" bestFit="1" customWidth="1"/>
    <col min="10045" max="10045" width="4" style="174" bestFit="1" customWidth="1"/>
    <col min="10046" max="10046" width="12" style="174" bestFit="1" customWidth="1"/>
    <col min="10047" max="10047" width="4" style="174" bestFit="1" customWidth="1"/>
    <col min="10048" max="10048" width="12" style="174" bestFit="1" customWidth="1"/>
    <col min="10049" max="10049" width="4" style="174" bestFit="1" customWidth="1"/>
    <col min="10050" max="10050" width="12" style="174" bestFit="1" customWidth="1"/>
    <col min="10051" max="10051" width="4" style="174" bestFit="1" customWidth="1"/>
    <col min="10052" max="10240" width="9.140625" style="174"/>
    <col min="10241" max="10241" width="45.5703125" style="174" bestFit="1" customWidth="1"/>
    <col min="10242" max="10242" width="12" style="174" bestFit="1" customWidth="1"/>
    <col min="10243" max="10243" width="4" style="174" bestFit="1" customWidth="1"/>
    <col min="10244" max="10244" width="12" style="174" bestFit="1" customWidth="1"/>
    <col min="10245" max="10245" width="4" style="174" bestFit="1" customWidth="1"/>
    <col min="10246" max="10246" width="12" style="174" bestFit="1" customWidth="1"/>
    <col min="10247" max="10247" width="4" style="174" bestFit="1" customWidth="1"/>
    <col min="10248" max="10248" width="12" style="174" bestFit="1" customWidth="1"/>
    <col min="10249" max="10249" width="4" style="174" bestFit="1" customWidth="1"/>
    <col min="10250" max="10250" width="12" style="174" bestFit="1" customWidth="1"/>
    <col min="10251" max="10251" width="4" style="174" bestFit="1" customWidth="1"/>
    <col min="10252" max="10252" width="12" style="174" bestFit="1" customWidth="1"/>
    <col min="10253" max="10253" width="4" style="174" bestFit="1" customWidth="1"/>
    <col min="10254" max="10254" width="12" style="174" bestFit="1" customWidth="1"/>
    <col min="10255" max="10255" width="4" style="174" bestFit="1" customWidth="1"/>
    <col min="10256" max="10256" width="12" style="174" bestFit="1" customWidth="1"/>
    <col min="10257" max="10257" width="4" style="174" bestFit="1" customWidth="1"/>
    <col min="10258" max="10258" width="12" style="174" bestFit="1" customWidth="1"/>
    <col min="10259" max="10259" width="4" style="174" bestFit="1" customWidth="1"/>
    <col min="10260" max="10260" width="11" style="174" bestFit="1" customWidth="1"/>
    <col min="10261" max="10261" width="4" style="174" bestFit="1" customWidth="1"/>
    <col min="10262" max="10262" width="11" style="174" bestFit="1" customWidth="1"/>
    <col min="10263" max="10263" width="4" style="174" bestFit="1" customWidth="1"/>
    <col min="10264" max="10264" width="12" style="174" bestFit="1" customWidth="1"/>
    <col min="10265" max="10265" width="4" style="174" bestFit="1" customWidth="1"/>
    <col min="10266" max="10266" width="12" style="174" bestFit="1" customWidth="1"/>
    <col min="10267" max="10267" width="4" style="174" bestFit="1" customWidth="1"/>
    <col min="10268" max="10268" width="12" style="174" bestFit="1" customWidth="1"/>
    <col min="10269" max="10269" width="4" style="174" bestFit="1" customWidth="1"/>
    <col min="10270" max="10270" width="12" style="174" bestFit="1" customWidth="1"/>
    <col min="10271" max="10271" width="4" style="174" bestFit="1" customWidth="1"/>
    <col min="10272" max="10272" width="12" style="174" bestFit="1" customWidth="1"/>
    <col min="10273" max="10273" width="4" style="174" bestFit="1" customWidth="1"/>
    <col min="10274" max="10274" width="12" style="174" bestFit="1" customWidth="1"/>
    <col min="10275" max="10275" width="4" style="174" bestFit="1" customWidth="1"/>
    <col min="10276" max="10276" width="10" style="174" bestFit="1" customWidth="1"/>
    <col min="10277" max="10277" width="4" style="174" bestFit="1" customWidth="1"/>
    <col min="10278" max="10278" width="12" style="174" bestFit="1" customWidth="1"/>
    <col min="10279" max="10279" width="4" style="174" bestFit="1" customWidth="1"/>
    <col min="10280" max="10280" width="12" style="174" bestFit="1" customWidth="1"/>
    <col min="10281" max="10281" width="4" style="174" bestFit="1" customWidth="1"/>
    <col min="10282" max="10282" width="12" style="174" bestFit="1" customWidth="1"/>
    <col min="10283" max="10283" width="4" style="174" bestFit="1" customWidth="1"/>
    <col min="10284" max="10284" width="12" style="174" bestFit="1" customWidth="1"/>
    <col min="10285" max="10285" width="4" style="174" bestFit="1" customWidth="1"/>
    <col min="10286" max="10286" width="12" style="174" bestFit="1" customWidth="1"/>
    <col min="10287" max="10287" width="4" style="174" bestFit="1" customWidth="1"/>
    <col min="10288" max="10288" width="12" style="174" bestFit="1" customWidth="1"/>
    <col min="10289" max="10289" width="4" style="174" bestFit="1" customWidth="1"/>
    <col min="10290" max="10290" width="12" style="174" bestFit="1" customWidth="1"/>
    <col min="10291" max="10291" width="4" style="174" bestFit="1" customWidth="1"/>
    <col min="10292" max="10292" width="12" style="174" bestFit="1" customWidth="1"/>
    <col min="10293" max="10293" width="4" style="174" bestFit="1" customWidth="1"/>
    <col min="10294" max="10294" width="12" style="174" bestFit="1" customWidth="1"/>
    <col min="10295" max="10295" width="4" style="174" bestFit="1" customWidth="1"/>
    <col min="10296" max="10296" width="12" style="174" bestFit="1" customWidth="1"/>
    <col min="10297" max="10297" width="4" style="174" bestFit="1" customWidth="1"/>
    <col min="10298" max="10298" width="12" style="174" bestFit="1" customWidth="1"/>
    <col min="10299" max="10299" width="4" style="174" bestFit="1" customWidth="1"/>
    <col min="10300" max="10300" width="12" style="174" bestFit="1" customWidth="1"/>
    <col min="10301" max="10301" width="4" style="174" bestFit="1" customWidth="1"/>
    <col min="10302" max="10302" width="12" style="174" bestFit="1" customWidth="1"/>
    <col min="10303" max="10303" width="4" style="174" bestFit="1" customWidth="1"/>
    <col min="10304" max="10304" width="12" style="174" bestFit="1" customWidth="1"/>
    <col min="10305" max="10305" width="4" style="174" bestFit="1" customWidth="1"/>
    <col min="10306" max="10306" width="12" style="174" bestFit="1" customWidth="1"/>
    <col min="10307" max="10307" width="4" style="174" bestFit="1" customWidth="1"/>
    <col min="10308" max="10496" width="9.140625" style="174"/>
    <col min="10497" max="10497" width="45.5703125" style="174" bestFit="1" customWidth="1"/>
    <col min="10498" max="10498" width="12" style="174" bestFit="1" customWidth="1"/>
    <col min="10499" max="10499" width="4" style="174" bestFit="1" customWidth="1"/>
    <col min="10500" max="10500" width="12" style="174" bestFit="1" customWidth="1"/>
    <col min="10501" max="10501" width="4" style="174" bestFit="1" customWidth="1"/>
    <col min="10502" max="10502" width="12" style="174" bestFit="1" customWidth="1"/>
    <col min="10503" max="10503" width="4" style="174" bestFit="1" customWidth="1"/>
    <col min="10504" max="10504" width="12" style="174" bestFit="1" customWidth="1"/>
    <col min="10505" max="10505" width="4" style="174" bestFit="1" customWidth="1"/>
    <col min="10506" max="10506" width="12" style="174" bestFit="1" customWidth="1"/>
    <col min="10507" max="10507" width="4" style="174" bestFit="1" customWidth="1"/>
    <col min="10508" max="10508" width="12" style="174" bestFit="1" customWidth="1"/>
    <col min="10509" max="10509" width="4" style="174" bestFit="1" customWidth="1"/>
    <col min="10510" max="10510" width="12" style="174" bestFit="1" customWidth="1"/>
    <col min="10511" max="10511" width="4" style="174" bestFit="1" customWidth="1"/>
    <col min="10512" max="10512" width="12" style="174" bestFit="1" customWidth="1"/>
    <col min="10513" max="10513" width="4" style="174" bestFit="1" customWidth="1"/>
    <col min="10514" max="10514" width="12" style="174" bestFit="1" customWidth="1"/>
    <col min="10515" max="10515" width="4" style="174" bestFit="1" customWidth="1"/>
    <col min="10516" max="10516" width="11" style="174" bestFit="1" customWidth="1"/>
    <col min="10517" max="10517" width="4" style="174" bestFit="1" customWidth="1"/>
    <col min="10518" max="10518" width="11" style="174" bestFit="1" customWidth="1"/>
    <col min="10519" max="10519" width="4" style="174" bestFit="1" customWidth="1"/>
    <col min="10520" max="10520" width="12" style="174" bestFit="1" customWidth="1"/>
    <col min="10521" max="10521" width="4" style="174" bestFit="1" customWidth="1"/>
    <col min="10522" max="10522" width="12" style="174" bestFit="1" customWidth="1"/>
    <col min="10523" max="10523" width="4" style="174" bestFit="1" customWidth="1"/>
    <col min="10524" max="10524" width="12" style="174" bestFit="1" customWidth="1"/>
    <col min="10525" max="10525" width="4" style="174" bestFit="1" customWidth="1"/>
    <col min="10526" max="10526" width="12" style="174" bestFit="1" customWidth="1"/>
    <col min="10527" max="10527" width="4" style="174" bestFit="1" customWidth="1"/>
    <col min="10528" max="10528" width="12" style="174" bestFit="1" customWidth="1"/>
    <col min="10529" max="10529" width="4" style="174" bestFit="1" customWidth="1"/>
    <col min="10530" max="10530" width="12" style="174" bestFit="1" customWidth="1"/>
    <col min="10531" max="10531" width="4" style="174" bestFit="1" customWidth="1"/>
    <col min="10532" max="10532" width="10" style="174" bestFit="1" customWidth="1"/>
    <col min="10533" max="10533" width="4" style="174" bestFit="1" customWidth="1"/>
    <col min="10534" max="10534" width="12" style="174" bestFit="1" customWidth="1"/>
    <col min="10535" max="10535" width="4" style="174" bestFit="1" customWidth="1"/>
    <col min="10536" max="10536" width="12" style="174" bestFit="1" customWidth="1"/>
    <col min="10537" max="10537" width="4" style="174" bestFit="1" customWidth="1"/>
    <col min="10538" max="10538" width="12" style="174" bestFit="1" customWidth="1"/>
    <col min="10539" max="10539" width="4" style="174" bestFit="1" customWidth="1"/>
    <col min="10540" max="10540" width="12" style="174" bestFit="1" customWidth="1"/>
    <col min="10541" max="10541" width="4" style="174" bestFit="1" customWidth="1"/>
    <col min="10542" max="10542" width="12" style="174" bestFit="1" customWidth="1"/>
    <col min="10543" max="10543" width="4" style="174" bestFit="1" customWidth="1"/>
    <col min="10544" max="10544" width="12" style="174" bestFit="1" customWidth="1"/>
    <col min="10545" max="10545" width="4" style="174" bestFit="1" customWidth="1"/>
    <col min="10546" max="10546" width="12" style="174" bestFit="1" customWidth="1"/>
    <col min="10547" max="10547" width="4" style="174" bestFit="1" customWidth="1"/>
    <col min="10548" max="10548" width="12" style="174" bestFit="1" customWidth="1"/>
    <col min="10549" max="10549" width="4" style="174" bestFit="1" customWidth="1"/>
    <col min="10550" max="10550" width="12" style="174" bestFit="1" customWidth="1"/>
    <col min="10551" max="10551" width="4" style="174" bestFit="1" customWidth="1"/>
    <col min="10552" max="10552" width="12" style="174" bestFit="1" customWidth="1"/>
    <col min="10553" max="10553" width="4" style="174" bestFit="1" customWidth="1"/>
    <col min="10554" max="10554" width="12" style="174" bestFit="1" customWidth="1"/>
    <col min="10555" max="10555" width="4" style="174" bestFit="1" customWidth="1"/>
    <col min="10556" max="10556" width="12" style="174" bestFit="1" customWidth="1"/>
    <col min="10557" max="10557" width="4" style="174" bestFit="1" customWidth="1"/>
    <col min="10558" max="10558" width="12" style="174" bestFit="1" customWidth="1"/>
    <col min="10559" max="10559" width="4" style="174" bestFit="1" customWidth="1"/>
    <col min="10560" max="10560" width="12" style="174" bestFit="1" customWidth="1"/>
    <col min="10561" max="10561" width="4" style="174" bestFit="1" customWidth="1"/>
    <col min="10562" max="10562" width="12" style="174" bestFit="1" customWidth="1"/>
    <col min="10563" max="10563" width="4" style="174" bestFit="1" customWidth="1"/>
    <col min="10564" max="10752" width="9.140625" style="174"/>
    <col min="10753" max="10753" width="45.5703125" style="174" bestFit="1" customWidth="1"/>
    <col min="10754" max="10754" width="12" style="174" bestFit="1" customWidth="1"/>
    <col min="10755" max="10755" width="4" style="174" bestFit="1" customWidth="1"/>
    <col min="10756" max="10756" width="12" style="174" bestFit="1" customWidth="1"/>
    <col min="10757" max="10757" width="4" style="174" bestFit="1" customWidth="1"/>
    <col min="10758" max="10758" width="12" style="174" bestFit="1" customWidth="1"/>
    <col min="10759" max="10759" width="4" style="174" bestFit="1" customWidth="1"/>
    <col min="10760" max="10760" width="12" style="174" bestFit="1" customWidth="1"/>
    <col min="10761" max="10761" width="4" style="174" bestFit="1" customWidth="1"/>
    <col min="10762" max="10762" width="12" style="174" bestFit="1" customWidth="1"/>
    <col min="10763" max="10763" width="4" style="174" bestFit="1" customWidth="1"/>
    <col min="10764" max="10764" width="12" style="174" bestFit="1" customWidth="1"/>
    <col min="10765" max="10765" width="4" style="174" bestFit="1" customWidth="1"/>
    <col min="10766" max="10766" width="12" style="174" bestFit="1" customWidth="1"/>
    <col min="10767" max="10767" width="4" style="174" bestFit="1" customWidth="1"/>
    <col min="10768" max="10768" width="12" style="174" bestFit="1" customWidth="1"/>
    <col min="10769" max="10769" width="4" style="174" bestFit="1" customWidth="1"/>
    <col min="10770" max="10770" width="12" style="174" bestFit="1" customWidth="1"/>
    <col min="10771" max="10771" width="4" style="174" bestFit="1" customWidth="1"/>
    <col min="10772" max="10772" width="11" style="174" bestFit="1" customWidth="1"/>
    <col min="10773" max="10773" width="4" style="174" bestFit="1" customWidth="1"/>
    <col min="10774" max="10774" width="11" style="174" bestFit="1" customWidth="1"/>
    <col min="10775" max="10775" width="4" style="174" bestFit="1" customWidth="1"/>
    <col min="10776" max="10776" width="12" style="174" bestFit="1" customWidth="1"/>
    <col min="10777" max="10777" width="4" style="174" bestFit="1" customWidth="1"/>
    <col min="10778" max="10778" width="12" style="174" bestFit="1" customWidth="1"/>
    <col min="10779" max="10779" width="4" style="174" bestFit="1" customWidth="1"/>
    <col min="10780" max="10780" width="12" style="174" bestFit="1" customWidth="1"/>
    <col min="10781" max="10781" width="4" style="174" bestFit="1" customWidth="1"/>
    <col min="10782" max="10782" width="12" style="174" bestFit="1" customWidth="1"/>
    <col min="10783" max="10783" width="4" style="174" bestFit="1" customWidth="1"/>
    <col min="10784" max="10784" width="12" style="174" bestFit="1" customWidth="1"/>
    <col min="10785" max="10785" width="4" style="174" bestFit="1" customWidth="1"/>
    <col min="10786" max="10786" width="12" style="174" bestFit="1" customWidth="1"/>
    <col min="10787" max="10787" width="4" style="174" bestFit="1" customWidth="1"/>
    <col min="10788" max="10788" width="10" style="174" bestFit="1" customWidth="1"/>
    <col min="10789" max="10789" width="4" style="174" bestFit="1" customWidth="1"/>
    <col min="10790" max="10790" width="12" style="174" bestFit="1" customWidth="1"/>
    <col min="10791" max="10791" width="4" style="174" bestFit="1" customWidth="1"/>
    <col min="10792" max="10792" width="12" style="174" bestFit="1" customWidth="1"/>
    <col min="10793" max="10793" width="4" style="174" bestFit="1" customWidth="1"/>
    <col min="10794" max="10794" width="12" style="174" bestFit="1" customWidth="1"/>
    <col min="10795" max="10795" width="4" style="174" bestFit="1" customWidth="1"/>
    <col min="10796" max="10796" width="12" style="174" bestFit="1" customWidth="1"/>
    <col min="10797" max="10797" width="4" style="174" bestFit="1" customWidth="1"/>
    <col min="10798" max="10798" width="12" style="174" bestFit="1" customWidth="1"/>
    <col min="10799" max="10799" width="4" style="174" bestFit="1" customWidth="1"/>
    <col min="10800" max="10800" width="12" style="174" bestFit="1" customWidth="1"/>
    <col min="10801" max="10801" width="4" style="174" bestFit="1" customWidth="1"/>
    <col min="10802" max="10802" width="12" style="174" bestFit="1" customWidth="1"/>
    <col min="10803" max="10803" width="4" style="174" bestFit="1" customWidth="1"/>
    <col min="10804" max="10804" width="12" style="174" bestFit="1" customWidth="1"/>
    <col min="10805" max="10805" width="4" style="174" bestFit="1" customWidth="1"/>
    <col min="10806" max="10806" width="12" style="174" bestFit="1" customWidth="1"/>
    <col min="10807" max="10807" width="4" style="174" bestFit="1" customWidth="1"/>
    <col min="10808" max="10808" width="12" style="174" bestFit="1" customWidth="1"/>
    <col min="10809" max="10809" width="4" style="174" bestFit="1" customWidth="1"/>
    <col min="10810" max="10810" width="12" style="174" bestFit="1" customWidth="1"/>
    <col min="10811" max="10811" width="4" style="174" bestFit="1" customWidth="1"/>
    <col min="10812" max="10812" width="12" style="174" bestFit="1" customWidth="1"/>
    <col min="10813" max="10813" width="4" style="174" bestFit="1" customWidth="1"/>
    <col min="10814" max="10814" width="12" style="174" bestFit="1" customWidth="1"/>
    <col min="10815" max="10815" width="4" style="174" bestFit="1" customWidth="1"/>
    <col min="10816" max="10816" width="12" style="174" bestFit="1" customWidth="1"/>
    <col min="10817" max="10817" width="4" style="174" bestFit="1" customWidth="1"/>
    <col min="10818" max="10818" width="12" style="174" bestFit="1" customWidth="1"/>
    <col min="10819" max="10819" width="4" style="174" bestFit="1" customWidth="1"/>
    <col min="10820" max="11008" width="9.140625" style="174"/>
    <col min="11009" max="11009" width="45.5703125" style="174" bestFit="1" customWidth="1"/>
    <col min="11010" max="11010" width="12" style="174" bestFit="1" customWidth="1"/>
    <col min="11011" max="11011" width="4" style="174" bestFit="1" customWidth="1"/>
    <col min="11012" max="11012" width="12" style="174" bestFit="1" customWidth="1"/>
    <col min="11013" max="11013" width="4" style="174" bestFit="1" customWidth="1"/>
    <col min="11014" max="11014" width="12" style="174" bestFit="1" customWidth="1"/>
    <col min="11015" max="11015" width="4" style="174" bestFit="1" customWidth="1"/>
    <col min="11016" max="11016" width="12" style="174" bestFit="1" customWidth="1"/>
    <col min="11017" max="11017" width="4" style="174" bestFit="1" customWidth="1"/>
    <col min="11018" max="11018" width="12" style="174" bestFit="1" customWidth="1"/>
    <col min="11019" max="11019" width="4" style="174" bestFit="1" customWidth="1"/>
    <col min="11020" max="11020" width="12" style="174" bestFit="1" customWidth="1"/>
    <col min="11021" max="11021" width="4" style="174" bestFit="1" customWidth="1"/>
    <col min="11022" max="11022" width="12" style="174" bestFit="1" customWidth="1"/>
    <col min="11023" max="11023" width="4" style="174" bestFit="1" customWidth="1"/>
    <col min="11024" max="11024" width="12" style="174" bestFit="1" customWidth="1"/>
    <col min="11025" max="11025" width="4" style="174" bestFit="1" customWidth="1"/>
    <col min="11026" max="11026" width="12" style="174" bestFit="1" customWidth="1"/>
    <col min="11027" max="11027" width="4" style="174" bestFit="1" customWidth="1"/>
    <col min="11028" max="11028" width="11" style="174" bestFit="1" customWidth="1"/>
    <col min="11029" max="11029" width="4" style="174" bestFit="1" customWidth="1"/>
    <col min="11030" max="11030" width="11" style="174" bestFit="1" customWidth="1"/>
    <col min="11031" max="11031" width="4" style="174" bestFit="1" customWidth="1"/>
    <col min="11032" max="11032" width="12" style="174" bestFit="1" customWidth="1"/>
    <col min="11033" max="11033" width="4" style="174" bestFit="1" customWidth="1"/>
    <col min="11034" max="11034" width="12" style="174" bestFit="1" customWidth="1"/>
    <col min="11035" max="11035" width="4" style="174" bestFit="1" customWidth="1"/>
    <col min="11036" max="11036" width="12" style="174" bestFit="1" customWidth="1"/>
    <col min="11037" max="11037" width="4" style="174" bestFit="1" customWidth="1"/>
    <col min="11038" max="11038" width="12" style="174" bestFit="1" customWidth="1"/>
    <col min="11039" max="11039" width="4" style="174" bestFit="1" customWidth="1"/>
    <col min="11040" max="11040" width="12" style="174" bestFit="1" customWidth="1"/>
    <col min="11041" max="11041" width="4" style="174" bestFit="1" customWidth="1"/>
    <col min="11042" max="11042" width="12" style="174" bestFit="1" customWidth="1"/>
    <col min="11043" max="11043" width="4" style="174" bestFit="1" customWidth="1"/>
    <col min="11044" max="11044" width="10" style="174" bestFit="1" customWidth="1"/>
    <col min="11045" max="11045" width="4" style="174" bestFit="1" customWidth="1"/>
    <col min="11046" max="11046" width="12" style="174" bestFit="1" customWidth="1"/>
    <col min="11047" max="11047" width="4" style="174" bestFit="1" customWidth="1"/>
    <col min="11048" max="11048" width="12" style="174" bestFit="1" customWidth="1"/>
    <col min="11049" max="11049" width="4" style="174" bestFit="1" customWidth="1"/>
    <col min="11050" max="11050" width="12" style="174" bestFit="1" customWidth="1"/>
    <col min="11051" max="11051" width="4" style="174" bestFit="1" customWidth="1"/>
    <col min="11052" max="11052" width="12" style="174" bestFit="1" customWidth="1"/>
    <col min="11053" max="11053" width="4" style="174" bestFit="1" customWidth="1"/>
    <col min="11054" max="11054" width="12" style="174" bestFit="1" customWidth="1"/>
    <col min="11055" max="11055" width="4" style="174" bestFit="1" customWidth="1"/>
    <col min="11056" max="11056" width="12" style="174" bestFit="1" customWidth="1"/>
    <col min="11057" max="11057" width="4" style="174" bestFit="1" customWidth="1"/>
    <col min="11058" max="11058" width="12" style="174" bestFit="1" customWidth="1"/>
    <col min="11059" max="11059" width="4" style="174" bestFit="1" customWidth="1"/>
    <col min="11060" max="11060" width="12" style="174" bestFit="1" customWidth="1"/>
    <col min="11061" max="11061" width="4" style="174" bestFit="1" customWidth="1"/>
    <col min="11062" max="11062" width="12" style="174" bestFit="1" customWidth="1"/>
    <col min="11063" max="11063" width="4" style="174" bestFit="1" customWidth="1"/>
    <col min="11064" max="11064" width="12" style="174" bestFit="1" customWidth="1"/>
    <col min="11065" max="11065" width="4" style="174" bestFit="1" customWidth="1"/>
    <col min="11066" max="11066" width="12" style="174" bestFit="1" customWidth="1"/>
    <col min="11067" max="11067" width="4" style="174" bestFit="1" customWidth="1"/>
    <col min="11068" max="11068" width="12" style="174" bestFit="1" customWidth="1"/>
    <col min="11069" max="11069" width="4" style="174" bestFit="1" customWidth="1"/>
    <col min="11070" max="11070" width="12" style="174" bestFit="1" customWidth="1"/>
    <col min="11071" max="11071" width="4" style="174" bestFit="1" customWidth="1"/>
    <col min="11072" max="11072" width="12" style="174" bestFit="1" customWidth="1"/>
    <col min="11073" max="11073" width="4" style="174" bestFit="1" customWidth="1"/>
    <col min="11074" max="11074" width="12" style="174" bestFit="1" customWidth="1"/>
    <col min="11075" max="11075" width="4" style="174" bestFit="1" customWidth="1"/>
    <col min="11076" max="11264" width="9.140625" style="174"/>
    <col min="11265" max="11265" width="45.5703125" style="174" bestFit="1" customWidth="1"/>
    <col min="11266" max="11266" width="12" style="174" bestFit="1" customWidth="1"/>
    <col min="11267" max="11267" width="4" style="174" bestFit="1" customWidth="1"/>
    <col min="11268" max="11268" width="12" style="174" bestFit="1" customWidth="1"/>
    <col min="11269" max="11269" width="4" style="174" bestFit="1" customWidth="1"/>
    <col min="11270" max="11270" width="12" style="174" bestFit="1" customWidth="1"/>
    <col min="11271" max="11271" width="4" style="174" bestFit="1" customWidth="1"/>
    <col min="11272" max="11272" width="12" style="174" bestFit="1" customWidth="1"/>
    <col min="11273" max="11273" width="4" style="174" bestFit="1" customWidth="1"/>
    <col min="11274" max="11274" width="12" style="174" bestFit="1" customWidth="1"/>
    <col min="11275" max="11275" width="4" style="174" bestFit="1" customWidth="1"/>
    <col min="11276" max="11276" width="12" style="174" bestFit="1" customWidth="1"/>
    <col min="11277" max="11277" width="4" style="174" bestFit="1" customWidth="1"/>
    <col min="11278" max="11278" width="12" style="174" bestFit="1" customWidth="1"/>
    <col min="11279" max="11279" width="4" style="174" bestFit="1" customWidth="1"/>
    <col min="11280" max="11280" width="12" style="174" bestFit="1" customWidth="1"/>
    <col min="11281" max="11281" width="4" style="174" bestFit="1" customWidth="1"/>
    <col min="11282" max="11282" width="12" style="174" bestFit="1" customWidth="1"/>
    <col min="11283" max="11283" width="4" style="174" bestFit="1" customWidth="1"/>
    <col min="11284" max="11284" width="11" style="174" bestFit="1" customWidth="1"/>
    <col min="11285" max="11285" width="4" style="174" bestFit="1" customWidth="1"/>
    <col min="11286" max="11286" width="11" style="174" bestFit="1" customWidth="1"/>
    <col min="11287" max="11287" width="4" style="174" bestFit="1" customWidth="1"/>
    <col min="11288" max="11288" width="12" style="174" bestFit="1" customWidth="1"/>
    <col min="11289" max="11289" width="4" style="174" bestFit="1" customWidth="1"/>
    <col min="11290" max="11290" width="12" style="174" bestFit="1" customWidth="1"/>
    <col min="11291" max="11291" width="4" style="174" bestFit="1" customWidth="1"/>
    <col min="11292" max="11292" width="12" style="174" bestFit="1" customWidth="1"/>
    <col min="11293" max="11293" width="4" style="174" bestFit="1" customWidth="1"/>
    <col min="11294" max="11294" width="12" style="174" bestFit="1" customWidth="1"/>
    <col min="11295" max="11295" width="4" style="174" bestFit="1" customWidth="1"/>
    <col min="11296" max="11296" width="12" style="174" bestFit="1" customWidth="1"/>
    <col min="11297" max="11297" width="4" style="174" bestFit="1" customWidth="1"/>
    <col min="11298" max="11298" width="12" style="174" bestFit="1" customWidth="1"/>
    <col min="11299" max="11299" width="4" style="174" bestFit="1" customWidth="1"/>
    <col min="11300" max="11300" width="10" style="174" bestFit="1" customWidth="1"/>
    <col min="11301" max="11301" width="4" style="174" bestFit="1" customWidth="1"/>
    <col min="11302" max="11302" width="12" style="174" bestFit="1" customWidth="1"/>
    <col min="11303" max="11303" width="4" style="174" bestFit="1" customWidth="1"/>
    <col min="11304" max="11304" width="12" style="174" bestFit="1" customWidth="1"/>
    <col min="11305" max="11305" width="4" style="174" bestFit="1" customWidth="1"/>
    <col min="11306" max="11306" width="12" style="174" bestFit="1" customWidth="1"/>
    <col min="11307" max="11307" width="4" style="174" bestFit="1" customWidth="1"/>
    <col min="11308" max="11308" width="12" style="174" bestFit="1" customWidth="1"/>
    <col min="11309" max="11309" width="4" style="174" bestFit="1" customWidth="1"/>
    <col min="11310" max="11310" width="12" style="174" bestFit="1" customWidth="1"/>
    <col min="11311" max="11311" width="4" style="174" bestFit="1" customWidth="1"/>
    <col min="11312" max="11312" width="12" style="174" bestFit="1" customWidth="1"/>
    <col min="11313" max="11313" width="4" style="174" bestFit="1" customWidth="1"/>
    <col min="11314" max="11314" width="12" style="174" bestFit="1" customWidth="1"/>
    <col min="11315" max="11315" width="4" style="174" bestFit="1" customWidth="1"/>
    <col min="11316" max="11316" width="12" style="174" bestFit="1" customWidth="1"/>
    <col min="11317" max="11317" width="4" style="174" bestFit="1" customWidth="1"/>
    <col min="11318" max="11318" width="12" style="174" bestFit="1" customWidth="1"/>
    <col min="11319" max="11319" width="4" style="174" bestFit="1" customWidth="1"/>
    <col min="11320" max="11320" width="12" style="174" bestFit="1" customWidth="1"/>
    <col min="11321" max="11321" width="4" style="174" bestFit="1" customWidth="1"/>
    <col min="11322" max="11322" width="12" style="174" bestFit="1" customWidth="1"/>
    <col min="11323" max="11323" width="4" style="174" bestFit="1" customWidth="1"/>
    <col min="11324" max="11324" width="12" style="174" bestFit="1" customWidth="1"/>
    <col min="11325" max="11325" width="4" style="174" bestFit="1" customWidth="1"/>
    <col min="11326" max="11326" width="12" style="174" bestFit="1" customWidth="1"/>
    <col min="11327" max="11327" width="4" style="174" bestFit="1" customWidth="1"/>
    <col min="11328" max="11328" width="12" style="174" bestFit="1" customWidth="1"/>
    <col min="11329" max="11329" width="4" style="174" bestFit="1" customWidth="1"/>
    <col min="11330" max="11330" width="12" style="174" bestFit="1" customWidth="1"/>
    <col min="11331" max="11331" width="4" style="174" bestFit="1" customWidth="1"/>
    <col min="11332" max="11520" width="9.140625" style="174"/>
    <col min="11521" max="11521" width="45.5703125" style="174" bestFit="1" customWidth="1"/>
    <col min="11522" max="11522" width="12" style="174" bestFit="1" customWidth="1"/>
    <col min="11523" max="11523" width="4" style="174" bestFit="1" customWidth="1"/>
    <col min="11524" max="11524" width="12" style="174" bestFit="1" customWidth="1"/>
    <col min="11525" max="11525" width="4" style="174" bestFit="1" customWidth="1"/>
    <col min="11526" max="11526" width="12" style="174" bestFit="1" customWidth="1"/>
    <col min="11527" max="11527" width="4" style="174" bestFit="1" customWidth="1"/>
    <col min="11528" max="11528" width="12" style="174" bestFit="1" customWidth="1"/>
    <col min="11529" max="11529" width="4" style="174" bestFit="1" customWidth="1"/>
    <col min="11530" max="11530" width="12" style="174" bestFit="1" customWidth="1"/>
    <col min="11531" max="11531" width="4" style="174" bestFit="1" customWidth="1"/>
    <col min="11532" max="11532" width="12" style="174" bestFit="1" customWidth="1"/>
    <col min="11533" max="11533" width="4" style="174" bestFit="1" customWidth="1"/>
    <col min="11534" max="11534" width="12" style="174" bestFit="1" customWidth="1"/>
    <col min="11535" max="11535" width="4" style="174" bestFit="1" customWidth="1"/>
    <col min="11536" max="11536" width="12" style="174" bestFit="1" customWidth="1"/>
    <col min="11537" max="11537" width="4" style="174" bestFit="1" customWidth="1"/>
    <col min="11538" max="11538" width="12" style="174" bestFit="1" customWidth="1"/>
    <col min="11539" max="11539" width="4" style="174" bestFit="1" customWidth="1"/>
    <col min="11540" max="11540" width="11" style="174" bestFit="1" customWidth="1"/>
    <col min="11541" max="11541" width="4" style="174" bestFit="1" customWidth="1"/>
    <col min="11542" max="11542" width="11" style="174" bestFit="1" customWidth="1"/>
    <col min="11543" max="11543" width="4" style="174" bestFit="1" customWidth="1"/>
    <col min="11544" max="11544" width="12" style="174" bestFit="1" customWidth="1"/>
    <col min="11545" max="11545" width="4" style="174" bestFit="1" customWidth="1"/>
    <col min="11546" max="11546" width="12" style="174" bestFit="1" customWidth="1"/>
    <col min="11547" max="11547" width="4" style="174" bestFit="1" customWidth="1"/>
    <col min="11548" max="11548" width="12" style="174" bestFit="1" customWidth="1"/>
    <col min="11549" max="11549" width="4" style="174" bestFit="1" customWidth="1"/>
    <col min="11550" max="11550" width="12" style="174" bestFit="1" customWidth="1"/>
    <col min="11551" max="11551" width="4" style="174" bestFit="1" customWidth="1"/>
    <col min="11552" max="11552" width="12" style="174" bestFit="1" customWidth="1"/>
    <col min="11553" max="11553" width="4" style="174" bestFit="1" customWidth="1"/>
    <col min="11554" max="11554" width="12" style="174" bestFit="1" customWidth="1"/>
    <col min="11555" max="11555" width="4" style="174" bestFit="1" customWidth="1"/>
    <col min="11556" max="11556" width="10" style="174" bestFit="1" customWidth="1"/>
    <col min="11557" max="11557" width="4" style="174" bestFit="1" customWidth="1"/>
    <col min="11558" max="11558" width="12" style="174" bestFit="1" customWidth="1"/>
    <col min="11559" max="11559" width="4" style="174" bestFit="1" customWidth="1"/>
    <col min="11560" max="11560" width="12" style="174" bestFit="1" customWidth="1"/>
    <col min="11561" max="11561" width="4" style="174" bestFit="1" customWidth="1"/>
    <col min="11562" max="11562" width="12" style="174" bestFit="1" customWidth="1"/>
    <col min="11563" max="11563" width="4" style="174" bestFit="1" customWidth="1"/>
    <col min="11564" max="11564" width="12" style="174" bestFit="1" customWidth="1"/>
    <col min="11565" max="11565" width="4" style="174" bestFit="1" customWidth="1"/>
    <col min="11566" max="11566" width="12" style="174" bestFit="1" customWidth="1"/>
    <col min="11567" max="11567" width="4" style="174" bestFit="1" customWidth="1"/>
    <col min="11568" max="11568" width="12" style="174" bestFit="1" customWidth="1"/>
    <col min="11569" max="11569" width="4" style="174" bestFit="1" customWidth="1"/>
    <col min="11570" max="11570" width="12" style="174" bestFit="1" customWidth="1"/>
    <col min="11571" max="11571" width="4" style="174" bestFit="1" customWidth="1"/>
    <col min="11572" max="11572" width="12" style="174" bestFit="1" customWidth="1"/>
    <col min="11573" max="11573" width="4" style="174" bestFit="1" customWidth="1"/>
    <col min="11574" max="11574" width="12" style="174" bestFit="1" customWidth="1"/>
    <col min="11575" max="11575" width="4" style="174" bestFit="1" customWidth="1"/>
    <col min="11576" max="11576" width="12" style="174" bestFit="1" customWidth="1"/>
    <col min="11577" max="11577" width="4" style="174" bestFit="1" customWidth="1"/>
    <col min="11578" max="11578" width="12" style="174" bestFit="1" customWidth="1"/>
    <col min="11579" max="11579" width="4" style="174" bestFit="1" customWidth="1"/>
    <col min="11580" max="11580" width="12" style="174" bestFit="1" customWidth="1"/>
    <col min="11581" max="11581" width="4" style="174" bestFit="1" customWidth="1"/>
    <col min="11582" max="11582" width="12" style="174" bestFit="1" customWidth="1"/>
    <col min="11583" max="11583" width="4" style="174" bestFit="1" customWidth="1"/>
    <col min="11584" max="11584" width="12" style="174" bestFit="1" customWidth="1"/>
    <col min="11585" max="11585" width="4" style="174" bestFit="1" customWidth="1"/>
    <col min="11586" max="11586" width="12" style="174" bestFit="1" customWidth="1"/>
    <col min="11587" max="11587" width="4" style="174" bestFit="1" customWidth="1"/>
    <col min="11588" max="11776" width="9.140625" style="174"/>
    <col min="11777" max="11777" width="45.5703125" style="174" bestFit="1" customWidth="1"/>
    <col min="11778" max="11778" width="12" style="174" bestFit="1" customWidth="1"/>
    <col min="11779" max="11779" width="4" style="174" bestFit="1" customWidth="1"/>
    <col min="11780" max="11780" width="12" style="174" bestFit="1" customWidth="1"/>
    <col min="11781" max="11781" width="4" style="174" bestFit="1" customWidth="1"/>
    <col min="11782" max="11782" width="12" style="174" bestFit="1" customWidth="1"/>
    <col min="11783" max="11783" width="4" style="174" bestFit="1" customWidth="1"/>
    <col min="11784" max="11784" width="12" style="174" bestFit="1" customWidth="1"/>
    <col min="11785" max="11785" width="4" style="174" bestFit="1" customWidth="1"/>
    <col min="11786" max="11786" width="12" style="174" bestFit="1" customWidth="1"/>
    <col min="11787" max="11787" width="4" style="174" bestFit="1" customWidth="1"/>
    <col min="11788" max="11788" width="12" style="174" bestFit="1" customWidth="1"/>
    <col min="11789" max="11789" width="4" style="174" bestFit="1" customWidth="1"/>
    <col min="11790" max="11790" width="12" style="174" bestFit="1" customWidth="1"/>
    <col min="11791" max="11791" width="4" style="174" bestFit="1" customWidth="1"/>
    <col min="11792" max="11792" width="12" style="174" bestFit="1" customWidth="1"/>
    <col min="11793" max="11793" width="4" style="174" bestFit="1" customWidth="1"/>
    <col min="11794" max="11794" width="12" style="174" bestFit="1" customWidth="1"/>
    <col min="11795" max="11795" width="4" style="174" bestFit="1" customWidth="1"/>
    <col min="11796" max="11796" width="11" style="174" bestFit="1" customWidth="1"/>
    <col min="11797" max="11797" width="4" style="174" bestFit="1" customWidth="1"/>
    <col min="11798" max="11798" width="11" style="174" bestFit="1" customWidth="1"/>
    <col min="11799" max="11799" width="4" style="174" bestFit="1" customWidth="1"/>
    <col min="11800" max="11800" width="12" style="174" bestFit="1" customWidth="1"/>
    <col min="11801" max="11801" width="4" style="174" bestFit="1" customWidth="1"/>
    <col min="11802" max="11802" width="12" style="174" bestFit="1" customWidth="1"/>
    <col min="11803" max="11803" width="4" style="174" bestFit="1" customWidth="1"/>
    <col min="11804" max="11804" width="12" style="174" bestFit="1" customWidth="1"/>
    <col min="11805" max="11805" width="4" style="174" bestFit="1" customWidth="1"/>
    <col min="11806" max="11806" width="12" style="174" bestFit="1" customWidth="1"/>
    <col min="11807" max="11807" width="4" style="174" bestFit="1" customWidth="1"/>
    <col min="11808" max="11808" width="12" style="174" bestFit="1" customWidth="1"/>
    <col min="11809" max="11809" width="4" style="174" bestFit="1" customWidth="1"/>
    <col min="11810" max="11810" width="12" style="174" bestFit="1" customWidth="1"/>
    <col min="11811" max="11811" width="4" style="174" bestFit="1" customWidth="1"/>
    <col min="11812" max="11812" width="10" style="174" bestFit="1" customWidth="1"/>
    <col min="11813" max="11813" width="4" style="174" bestFit="1" customWidth="1"/>
    <col min="11814" max="11814" width="12" style="174" bestFit="1" customWidth="1"/>
    <col min="11815" max="11815" width="4" style="174" bestFit="1" customWidth="1"/>
    <col min="11816" max="11816" width="12" style="174" bestFit="1" customWidth="1"/>
    <col min="11817" max="11817" width="4" style="174" bestFit="1" customWidth="1"/>
    <col min="11818" max="11818" width="12" style="174" bestFit="1" customWidth="1"/>
    <col min="11819" max="11819" width="4" style="174" bestFit="1" customWidth="1"/>
    <col min="11820" max="11820" width="12" style="174" bestFit="1" customWidth="1"/>
    <col min="11821" max="11821" width="4" style="174" bestFit="1" customWidth="1"/>
    <col min="11822" max="11822" width="12" style="174" bestFit="1" customWidth="1"/>
    <col min="11823" max="11823" width="4" style="174" bestFit="1" customWidth="1"/>
    <col min="11824" max="11824" width="12" style="174" bestFit="1" customWidth="1"/>
    <col min="11825" max="11825" width="4" style="174" bestFit="1" customWidth="1"/>
    <col min="11826" max="11826" width="12" style="174" bestFit="1" customWidth="1"/>
    <col min="11827" max="11827" width="4" style="174" bestFit="1" customWidth="1"/>
    <col min="11828" max="11828" width="12" style="174" bestFit="1" customWidth="1"/>
    <col min="11829" max="11829" width="4" style="174" bestFit="1" customWidth="1"/>
    <col min="11830" max="11830" width="12" style="174" bestFit="1" customWidth="1"/>
    <col min="11831" max="11831" width="4" style="174" bestFit="1" customWidth="1"/>
    <col min="11832" max="11832" width="12" style="174" bestFit="1" customWidth="1"/>
    <col min="11833" max="11833" width="4" style="174" bestFit="1" customWidth="1"/>
    <col min="11834" max="11834" width="12" style="174" bestFit="1" customWidth="1"/>
    <col min="11835" max="11835" width="4" style="174" bestFit="1" customWidth="1"/>
    <col min="11836" max="11836" width="12" style="174" bestFit="1" customWidth="1"/>
    <col min="11837" max="11837" width="4" style="174" bestFit="1" customWidth="1"/>
    <col min="11838" max="11838" width="12" style="174" bestFit="1" customWidth="1"/>
    <col min="11839" max="11839" width="4" style="174" bestFit="1" customWidth="1"/>
    <col min="11840" max="11840" width="12" style="174" bestFit="1" customWidth="1"/>
    <col min="11841" max="11841" width="4" style="174" bestFit="1" customWidth="1"/>
    <col min="11842" max="11842" width="12" style="174" bestFit="1" customWidth="1"/>
    <col min="11843" max="11843" width="4" style="174" bestFit="1" customWidth="1"/>
    <col min="11844" max="12032" width="9.140625" style="174"/>
    <col min="12033" max="12033" width="45.5703125" style="174" bestFit="1" customWidth="1"/>
    <col min="12034" max="12034" width="12" style="174" bestFit="1" customWidth="1"/>
    <col min="12035" max="12035" width="4" style="174" bestFit="1" customWidth="1"/>
    <col min="12036" max="12036" width="12" style="174" bestFit="1" customWidth="1"/>
    <col min="12037" max="12037" width="4" style="174" bestFit="1" customWidth="1"/>
    <col min="12038" max="12038" width="12" style="174" bestFit="1" customWidth="1"/>
    <col min="12039" max="12039" width="4" style="174" bestFit="1" customWidth="1"/>
    <col min="12040" max="12040" width="12" style="174" bestFit="1" customWidth="1"/>
    <col min="12041" max="12041" width="4" style="174" bestFit="1" customWidth="1"/>
    <col min="12042" max="12042" width="12" style="174" bestFit="1" customWidth="1"/>
    <col min="12043" max="12043" width="4" style="174" bestFit="1" customWidth="1"/>
    <col min="12044" max="12044" width="12" style="174" bestFit="1" customWidth="1"/>
    <col min="12045" max="12045" width="4" style="174" bestFit="1" customWidth="1"/>
    <col min="12046" max="12046" width="12" style="174" bestFit="1" customWidth="1"/>
    <col min="12047" max="12047" width="4" style="174" bestFit="1" customWidth="1"/>
    <col min="12048" max="12048" width="12" style="174" bestFit="1" customWidth="1"/>
    <col min="12049" max="12049" width="4" style="174" bestFit="1" customWidth="1"/>
    <col min="12050" max="12050" width="12" style="174" bestFit="1" customWidth="1"/>
    <col min="12051" max="12051" width="4" style="174" bestFit="1" customWidth="1"/>
    <col min="12052" max="12052" width="11" style="174" bestFit="1" customWidth="1"/>
    <col min="12053" max="12053" width="4" style="174" bestFit="1" customWidth="1"/>
    <col min="12054" max="12054" width="11" style="174" bestFit="1" customWidth="1"/>
    <col min="12055" max="12055" width="4" style="174" bestFit="1" customWidth="1"/>
    <col min="12056" max="12056" width="12" style="174" bestFit="1" customWidth="1"/>
    <col min="12057" max="12057" width="4" style="174" bestFit="1" customWidth="1"/>
    <col min="12058" max="12058" width="12" style="174" bestFit="1" customWidth="1"/>
    <col min="12059" max="12059" width="4" style="174" bestFit="1" customWidth="1"/>
    <col min="12060" max="12060" width="12" style="174" bestFit="1" customWidth="1"/>
    <col min="12061" max="12061" width="4" style="174" bestFit="1" customWidth="1"/>
    <col min="12062" max="12062" width="12" style="174" bestFit="1" customWidth="1"/>
    <col min="12063" max="12063" width="4" style="174" bestFit="1" customWidth="1"/>
    <col min="12064" max="12064" width="12" style="174" bestFit="1" customWidth="1"/>
    <col min="12065" max="12065" width="4" style="174" bestFit="1" customWidth="1"/>
    <col min="12066" max="12066" width="12" style="174" bestFit="1" customWidth="1"/>
    <col min="12067" max="12067" width="4" style="174" bestFit="1" customWidth="1"/>
    <col min="12068" max="12068" width="10" style="174" bestFit="1" customWidth="1"/>
    <col min="12069" max="12069" width="4" style="174" bestFit="1" customWidth="1"/>
    <col min="12070" max="12070" width="12" style="174" bestFit="1" customWidth="1"/>
    <col min="12071" max="12071" width="4" style="174" bestFit="1" customWidth="1"/>
    <col min="12072" max="12072" width="12" style="174" bestFit="1" customWidth="1"/>
    <col min="12073" max="12073" width="4" style="174" bestFit="1" customWidth="1"/>
    <col min="12074" max="12074" width="12" style="174" bestFit="1" customWidth="1"/>
    <col min="12075" max="12075" width="4" style="174" bestFit="1" customWidth="1"/>
    <col min="12076" max="12076" width="12" style="174" bestFit="1" customWidth="1"/>
    <col min="12077" max="12077" width="4" style="174" bestFit="1" customWidth="1"/>
    <col min="12078" max="12078" width="12" style="174" bestFit="1" customWidth="1"/>
    <col min="12079" max="12079" width="4" style="174" bestFit="1" customWidth="1"/>
    <col min="12080" max="12080" width="12" style="174" bestFit="1" customWidth="1"/>
    <col min="12081" max="12081" width="4" style="174" bestFit="1" customWidth="1"/>
    <col min="12082" max="12082" width="12" style="174" bestFit="1" customWidth="1"/>
    <col min="12083" max="12083" width="4" style="174" bestFit="1" customWidth="1"/>
    <col min="12084" max="12084" width="12" style="174" bestFit="1" customWidth="1"/>
    <col min="12085" max="12085" width="4" style="174" bestFit="1" customWidth="1"/>
    <col min="12086" max="12086" width="12" style="174" bestFit="1" customWidth="1"/>
    <col min="12087" max="12087" width="4" style="174" bestFit="1" customWidth="1"/>
    <col min="12088" max="12088" width="12" style="174" bestFit="1" customWidth="1"/>
    <col min="12089" max="12089" width="4" style="174" bestFit="1" customWidth="1"/>
    <col min="12090" max="12090" width="12" style="174" bestFit="1" customWidth="1"/>
    <col min="12091" max="12091" width="4" style="174" bestFit="1" customWidth="1"/>
    <col min="12092" max="12092" width="12" style="174" bestFit="1" customWidth="1"/>
    <col min="12093" max="12093" width="4" style="174" bestFit="1" customWidth="1"/>
    <col min="12094" max="12094" width="12" style="174" bestFit="1" customWidth="1"/>
    <col min="12095" max="12095" width="4" style="174" bestFit="1" customWidth="1"/>
    <col min="12096" max="12096" width="12" style="174" bestFit="1" customWidth="1"/>
    <col min="12097" max="12097" width="4" style="174" bestFit="1" customWidth="1"/>
    <col min="12098" max="12098" width="12" style="174" bestFit="1" customWidth="1"/>
    <col min="12099" max="12099" width="4" style="174" bestFit="1" customWidth="1"/>
    <col min="12100" max="12288" width="9.140625" style="174"/>
    <col min="12289" max="12289" width="45.5703125" style="174" bestFit="1" customWidth="1"/>
    <col min="12290" max="12290" width="12" style="174" bestFit="1" customWidth="1"/>
    <col min="12291" max="12291" width="4" style="174" bestFit="1" customWidth="1"/>
    <col min="12292" max="12292" width="12" style="174" bestFit="1" customWidth="1"/>
    <col min="12293" max="12293" width="4" style="174" bestFit="1" customWidth="1"/>
    <col min="12294" max="12294" width="12" style="174" bestFit="1" customWidth="1"/>
    <col min="12295" max="12295" width="4" style="174" bestFit="1" customWidth="1"/>
    <col min="12296" max="12296" width="12" style="174" bestFit="1" customWidth="1"/>
    <col min="12297" max="12297" width="4" style="174" bestFit="1" customWidth="1"/>
    <col min="12298" max="12298" width="12" style="174" bestFit="1" customWidth="1"/>
    <col min="12299" max="12299" width="4" style="174" bestFit="1" customWidth="1"/>
    <col min="12300" max="12300" width="12" style="174" bestFit="1" customWidth="1"/>
    <col min="12301" max="12301" width="4" style="174" bestFit="1" customWidth="1"/>
    <col min="12302" max="12302" width="12" style="174" bestFit="1" customWidth="1"/>
    <col min="12303" max="12303" width="4" style="174" bestFit="1" customWidth="1"/>
    <col min="12304" max="12304" width="12" style="174" bestFit="1" customWidth="1"/>
    <col min="12305" max="12305" width="4" style="174" bestFit="1" customWidth="1"/>
    <col min="12306" max="12306" width="12" style="174" bestFit="1" customWidth="1"/>
    <col min="12307" max="12307" width="4" style="174" bestFit="1" customWidth="1"/>
    <col min="12308" max="12308" width="11" style="174" bestFit="1" customWidth="1"/>
    <col min="12309" max="12309" width="4" style="174" bestFit="1" customWidth="1"/>
    <col min="12310" max="12310" width="11" style="174" bestFit="1" customWidth="1"/>
    <col min="12311" max="12311" width="4" style="174" bestFit="1" customWidth="1"/>
    <col min="12312" max="12312" width="12" style="174" bestFit="1" customWidth="1"/>
    <col min="12313" max="12313" width="4" style="174" bestFit="1" customWidth="1"/>
    <col min="12314" max="12314" width="12" style="174" bestFit="1" customWidth="1"/>
    <col min="12315" max="12315" width="4" style="174" bestFit="1" customWidth="1"/>
    <col min="12316" max="12316" width="12" style="174" bestFit="1" customWidth="1"/>
    <col min="12317" max="12317" width="4" style="174" bestFit="1" customWidth="1"/>
    <col min="12318" max="12318" width="12" style="174" bestFit="1" customWidth="1"/>
    <col min="12319" max="12319" width="4" style="174" bestFit="1" customWidth="1"/>
    <col min="12320" max="12320" width="12" style="174" bestFit="1" customWidth="1"/>
    <col min="12321" max="12321" width="4" style="174" bestFit="1" customWidth="1"/>
    <col min="12322" max="12322" width="12" style="174" bestFit="1" customWidth="1"/>
    <col min="12323" max="12323" width="4" style="174" bestFit="1" customWidth="1"/>
    <col min="12324" max="12324" width="10" style="174" bestFit="1" customWidth="1"/>
    <col min="12325" max="12325" width="4" style="174" bestFit="1" customWidth="1"/>
    <col min="12326" max="12326" width="12" style="174" bestFit="1" customWidth="1"/>
    <col min="12327" max="12327" width="4" style="174" bestFit="1" customWidth="1"/>
    <col min="12328" max="12328" width="12" style="174" bestFit="1" customWidth="1"/>
    <col min="12329" max="12329" width="4" style="174" bestFit="1" customWidth="1"/>
    <col min="12330" max="12330" width="12" style="174" bestFit="1" customWidth="1"/>
    <col min="12331" max="12331" width="4" style="174" bestFit="1" customWidth="1"/>
    <col min="12332" max="12332" width="12" style="174" bestFit="1" customWidth="1"/>
    <col min="12333" max="12333" width="4" style="174" bestFit="1" customWidth="1"/>
    <col min="12334" max="12334" width="12" style="174" bestFit="1" customWidth="1"/>
    <col min="12335" max="12335" width="4" style="174" bestFit="1" customWidth="1"/>
    <col min="12336" max="12336" width="12" style="174" bestFit="1" customWidth="1"/>
    <col min="12337" max="12337" width="4" style="174" bestFit="1" customWidth="1"/>
    <col min="12338" max="12338" width="12" style="174" bestFit="1" customWidth="1"/>
    <col min="12339" max="12339" width="4" style="174" bestFit="1" customWidth="1"/>
    <col min="12340" max="12340" width="12" style="174" bestFit="1" customWidth="1"/>
    <col min="12341" max="12341" width="4" style="174" bestFit="1" customWidth="1"/>
    <col min="12342" max="12342" width="12" style="174" bestFit="1" customWidth="1"/>
    <col min="12343" max="12343" width="4" style="174" bestFit="1" customWidth="1"/>
    <col min="12344" max="12344" width="12" style="174" bestFit="1" customWidth="1"/>
    <col min="12345" max="12345" width="4" style="174" bestFit="1" customWidth="1"/>
    <col min="12346" max="12346" width="12" style="174" bestFit="1" customWidth="1"/>
    <col min="12347" max="12347" width="4" style="174" bestFit="1" customWidth="1"/>
    <col min="12348" max="12348" width="12" style="174" bestFit="1" customWidth="1"/>
    <col min="12349" max="12349" width="4" style="174" bestFit="1" customWidth="1"/>
    <col min="12350" max="12350" width="12" style="174" bestFit="1" customWidth="1"/>
    <col min="12351" max="12351" width="4" style="174" bestFit="1" customWidth="1"/>
    <col min="12352" max="12352" width="12" style="174" bestFit="1" customWidth="1"/>
    <col min="12353" max="12353" width="4" style="174" bestFit="1" customWidth="1"/>
    <col min="12354" max="12354" width="12" style="174" bestFit="1" customWidth="1"/>
    <col min="12355" max="12355" width="4" style="174" bestFit="1" customWidth="1"/>
    <col min="12356" max="12544" width="9.140625" style="174"/>
    <col min="12545" max="12545" width="45.5703125" style="174" bestFit="1" customWidth="1"/>
    <col min="12546" max="12546" width="12" style="174" bestFit="1" customWidth="1"/>
    <col min="12547" max="12547" width="4" style="174" bestFit="1" customWidth="1"/>
    <col min="12548" max="12548" width="12" style="174" bestFit="1" customWidth="1"/>
    <col min="12549" max="12549" width="4" style="174" bestFit="1" customWidth="1"/>
    <col min="12550" max="12550" width="12" style="174" bestFit="1" customWidth="1"/>
    <col min="12551" max="12551" width="4" style="174" bestFit="1" customWidth="1"/>
    <col min="12552" max="12552" width="12" style="174" bestFit="1" customWidth="1"/>
    <col min="12553" max="12553" width="4" style="174" bestFit="1" customWidth="1"/>
    <col min="12554" max="12554" width="12" style="174" bestFit="1" customWidth="1"/>
    <col min="12555" max="12555" width="4" style="174" bestFit="1" customWidth="1"/>
    <col min="12556" max="12556" width="12" style="174" bestFit="1" customWidth="1"/>
    <col min="12557" max="12557" width="4" style="174" bestFit="1" customWidth="1"/>
    <col min="12558" max="12558" width="12" style="174" bestFit="1" customWidth="1"/>
    <col min="12559" max="12559" width="4" style="174" bestFit="1" customWidth="1"/>
    <col min="12560" max="12560" width="12" style="174" bestFit="1" customWidth="1"/>
    <col min="12561" max="12561" width="4" style="174" bestFit="1" customWidth="1"/>
    <col min="12562" max="12562" width="12" style="174" bestFit="1" customWidth="1"/>
    <col min="12563" max="12563" width="4" style="174" bestFit="1" customWidth="1"/>
    <col min="12564" max="12564" width="11" style="174" bestFit="1" customWidth="1"/>
    <col min="12565" max="12565" width="4" style="174" bestFit="1" customWidth="1"/>
    <col min="12566" max="12566" width="11" style="174" bestFit="1" customWidth="1"/>
    <col min="12567" max="12567" width="4" style="174" bestFit="1" customWidth="1"/>
    <col min="12568" max="12568" width="12" style="174" bestFit="1" customWidth="1"/>
    <col min="12569" max="12569" width="4" style="174" bestFit="1" customWidth="1"/>
    <col min="12570" max="12570" width="12" style="174" bestFit="1" customWidth="1"/>
    <col min="12571" max="12571" width="4" style="174" bestFit="1" customWidth="1"/>
    <col min="12572" max="12572" width="12" style="174" bestFit="1" customWidth="1"/>
    <col min="12573" max="12573" width="4" style="174" bestFit="1" customWidth="1"/>
    <col min="12574" max="12574" width="12" style="174" bestFit="1" customWidth="1"/>
    <col min="12575" max="12575" width="4" style="174" bestFit="1" customWidth="1"/>
    <col min="12576" max="12576" width="12" style="174" bestFit="1" customWidth="1"/>
    <col min="12577" max="12577" width="4" style="174" bestFit="1" customWidth="1"/>
    <col min="12578" max="12578" width="12" style="174" bestFit="1" customWidth="1"/>
    <col min="12579" max="12579" width="4" style="174" bestFit="1" customWidth="1"/>
    <col min="12580" max="12580" width="10" style="174" bestFit="1" customWidth="1"/>
    <col min="12581" max="12581" width="4" style="174" bestFit="1" customWidth="1"/>
    <col min="12582" max="12582" width="12" style="174" bestFit="1" customWidth="1"/>
    <col min="12583" max="12583" width="4" style="174" bestFit="1" customWidth="1"/>
    <col min="12584" max="12584" width="12" style="174" bestFit="1" customWidth="1"/>
    <col min="12585" max="12585" width="4" style="174" bestFit="1" customWidth="1"/>
    <col min="12586" max="12586" width="12" style="174" bestFit="1" customWidth="1"/>
    <col min="12587" max="12587" width="4" style="174" bestFit="1" customWidth="1"/>
    <col min="12588" max="12588" width="12" style="174" bestFit="1" customWidth="1"/>
    <col min="12589" max="12589" width="4" style="174" bestFit="1" customWidth="1"/>
    <col min="12590" max="12590" width="12" style="174" bestFit="1" customWidth="1"/>
    <col min="12591" max="12591" width="4" style="174" bestFit="1" customWidth="1"/>
    <col min="12592" max="12592" width="12" style="174" bestFit="1" customWidth="1"/>
    <col min="12593" max="12593" width="4" style="174" bestFit="1" customWidth="1"/>
    <col min="12594" max="12594" width="12" style="174" bestFit="1" customWidth="1"/>
    <col min="12595" max="12595" width="4" style="174" bestFit="1" customWidth="1"/>
    <col min="12596" max="12596" width="12" style="174" bestFit="1" customWidth="1"/>
    <col min="12597" max="12597" width="4" style="174" bestFit="1" customWidth="1"/>
    <col min="12598" max="12598" width="12" style="174" bestFit="1" customWidth="1"/>
    <col min="12599" max="12599" width="4" style="174" bestFit="1" customWidth="1"/>
    <col min="12600" max="12600" width="12" style="174" bestFit="1" customWidth="1"/>
    <col min="12601" max="12601" width="4" style="174" bestFit="1" customWidth="1"/>
    <col min="12602" max="12602" width="12" style="174" bestFit="1" customWidth="1"/>
    <col min="12603" max="12603" width="4" style="174" bestFit="1" customWidth="1"/>
    <col min="12604" max="12604" width="12" style="174" bestFit="1" customWidth="1"/>
    <col min="12605" max="12605" width="4" style="174" bestFit="1" customWidth="1"/>
    <col min="12606" max="12606" width="12" style="174" bestFit="1" customWidth="1"/>
    <col min="12607" max="12607" width="4" style="174" bestFit="1" customWidth="1"/>
    <col min="12608" max="12608" width="12" style="174" bestFit="1" customWidth="1"/>
    <col min="12609" max="12609" width="4" style="174" bestFit="1" customWidth="1"/>
    <col min="12610" max="12610" width="12" style="174" bestFit="1" customWidth="1"/>
    <col min="12611" max="12611" width="4" style="174" bestFit="1" customWidth="1"/>
    <col min="12612" max="12800" width="9.140625" style="174"/>
    <col min="12801" max="12801" width="45.5703125" style="174" bestFit="1" customWidth="1"/>
    <col min="12802" max="12802" width="12" style="174" bestFit="1" customWidth="1"/>
    <col min="12803" max="12803" width="4" style="174" bestFit="1" customWidth="1"/>
    <col min="12804" max="12804" width="12" style="174" bestFit="1" customWidth="1"/>
    <col min="12805" max="12805" width="4" style="174" bestFit="1" customWidth="1"/>
    <col min="12806" max="12806" width="12" style="174" bestFit="1" customWidth="1"/>
    <col min="12807" max="12807" width="4" style="174" bestFit="1" customWidth="1"/>
    <col min="12808" max="12808" width="12" style="174" bestFit="1" customWidth="1"/>
    <col min="12809" max="12809" width="4" style="174" bestFit="1" customWidth="1"/>
    <col min="12810" max="12810" width="12" style="174" bestFit="1" customWidth="1"/>
    <col min="12811" max="12811" width="4" style="174" bestFit="1" customWidth="1"/>
    <col min="12812" max="12812" width="12" style="174" bestFit="1" customWidth="1"/>
    <col min="12813" max="12813" width="4" style="174" bestFit="1" customWidth="1"/>
    <col min="12814" max="12814" width="12" style="174" bestFit="1" customWidth="1"/>
    <col min="12815" max="12815" width="4" style="174" bestFit="1" customWidth="1"/>
    <col min="12816" max="12816" width="12" style="174" bestFit="1" customWidth="1"/>
    <col min="12817" max="12817" width="4" style="174" bestFit="1" customWidth="1"/>
    <col min="12818" max="12818" width="12" style="174" bestFit="1" customWidth="1"/>
    <col min="12819" max="12819" width="4" style="174" bestFit="1" customWidth="1"/>
    <col min="12820" max="12820" width="11" style="174" bestFit="1" customWidth="1"/>
    <col min="12821" max="12821" width="4" style="174" bestFit="1" customWidth="1"/>
    <col min="12822" max="12822" width="11" style="174" bestFit="1" customWidth="1"/>
    <col min="12823" max="12823" width="4" style="174" bestFit="1" customWidth="1"/>
    <col min="12824" max="12824" width="12" style="174" bestFit="1" customWidth="1"/>
    <col min="12825" max="12825" width="4" style="174" bestFit="1" customWidth="1"/>
    <col min="12826" max="12826" width="12" style="174" bestFit="1" customWidth="1"/>
    <col min="12827" max="12827" width="4" style="174" bestFit="1" customWidth="1"/>
    <col min="12828" max="12828" width="12" style="174" bestFit="1" customWidth="1"/>
    <col min="12829" max="12829" width="4" style="174" bestFit="1" customWidth="1"/>
    <col min="12830" max="12830" width="12" style="174" bestFit="1" customWidth="1"/>
    <col min="12831" max="12831" width="4" style="174" bestFit="1" customWidth="1"/>
    <col min="12832" max="12832" width="12" style="174" bestFit="1" customWidth="1"/>
    <col min="12833" max="12833" width="4" style="174" bestFit="1" customWidth="1"/>
    <col min="12834" max="12834" width="12" style="174" bestFit="1" customWidth="1"/>
    <col min="12835" max="12835" width="4" style="174" bestFit="1" customWidth="1"/>
    <col min="12836" max="12836" width="10" style="174" bestFit="1" customWidth="1"/>
    <col min="12837" max="12837" width="4" style="174" bestFit="1" customWidth="1"/>
    <col min="12838" max="12838" width="12" style="174" bestFit="1" customWidth="1"/>
    <col min="12839" max="12839" width="4" style="174" bestFit="1" customWidth="1"/>
    <col min="12840" max="12840" width="12" style="174" bestFit="1" customWidth="1"/>
    <col min="12841" max="12841" width="4" style="174" bestFit="1" customWidth="1"/>
    <col min="12842" max="12842" width="12" style="174" bestFit="1" customWidth="1"/>
    <col min="12843" max="12843" width="4" style="174" bestFit="1" customWidth="1"/>
    <col min="12844" max="12844" width="12" style="174" bestFit="1" customWidth="1"/>
    <col min="12845" max="12845" width="4" style="174" bestFit="1" customWidth="1"/>
    <col min="12846" max="12846" width="12" style="174" bestFit="1" customWidth="1"/>
    <col min="12847" max="12847" width="4" style="174" bestFit="1" customWidth="1"/>
    <col min="12848" max="12848" width="12" style="174" bestFit="1" customWidth="1"/>
    <col min="12849" max="12849" width="4" style="174" bestFit="1" customWidth="1"/>
    <col min="12850" max="12850" width="12" style="174" bestFit="1" customWidth="1"/>
    <col min="12851" max="12851" width="4" style="174" bestFit="1" customWidth="1"/>
    <col min="12852" max="12852" width="12" style="174" bestFit="1" customWidth="1"/>
    <col min="12853" max="12853" width="4" style="174" bestFit="1" customWidth="1"/>
    <col min="12854" max="12854" width="12" style="174" bestFit="1" customWidth="1"/>
    <col min="12855" max="12855" width="4" style="174" bestFit="1" customWidth="1"/>
    <col min="12856" max="12856" width="12" style="174" bestFit="1" customWidth="1"/>
    <col min="12857" max="12857" width="4" style="174" bestFit="1" customWidth="1"/>
    <col min="12858" max="12858" width="12" style="174" bestFit="1" customWidth="1"/>
    <col min="12859" max="12859" width="4" style="174" bestFit="1" customWidth="1"/>
    <col min="12860" max="12860" width="12" style="174" bestFit="1" customWidth="1"/>
    <col min="12861" max="12861" width="4" style="174" bestFit="1" customWidth="1"/>
    <col min="12862" max="12862" width="12" style="174" bestFit="1" customWidth="1"/>
    <col min="12863" max="12863" width="4" style="174" bestFit="1" customWidth="1"/>
    <col min="12864" max="12864" width="12" style="174" bestFit="1" customWidth="1"/>
    <col min="12865" max="12865" width="4" style="174" bestFit="1" customWidth="1"/>
    <col min="12866" max="12866" width="12" style="174" bestFit="1" customWidth="1"/>
    <col min="12867" max="12867" width="4" style="174" bestFit="1" customWidth="1"/>
    <col min="12868" max="13056" width="9.140625" style="174"/>
    <col min="13057" max="13057" width="45.5703125" style="174" bestFit="1" customWidth="1"/>
    <col min="13058" max="13058" width="12" style="174" bestFit="1" customWidth="1"/>
    <col min="13059" max="13059" width="4" style="174" bestFit="1" customWidth="1"/>
    <col min="13060" max="13060" width="12" style="174" bestFit="1" customWidth="1"/>
    <col min="13061" max="13061" width="4" style="174" bestFit="1" customWidth="1"/>
    <col min="13062" max="13062" width="12" style="174" bestFit="1" customWidth="1"/>
    <col min="13063" max="13063" width="4" style="174" bestFit="1" customWidth="1"/>
    <col min="13064" max="13064" width="12" style="174" bestFit="1" customWidth="1"/>
    <col min="13065" max="13065" width="4" style="174" bestFit="1" customWidth="1"/>
    <col min="13066" max="13066" width="12" style="174" bestFit="1" customWidth="1"/>
    <col min="13067" max="13067" width="4" style="174" bestFit="1" customWidth="1"/>
    <col min="13068" max="13068" width="12" style="174" bestFit="1" customWidth="1"/>
    <col min="13069" max="13069" width="4" style="174" bestFit="1" customWidth="1"/>
    <col min="13070" max="13070" width="12" style="174" bestFit="1" customWidth="1"/>
    <col min="13071" max="13071" width="4" style="174" bestFit="1" customWidth="1"/>
    <col min="13072" max="13072" width="12" style="174" bestFit="1" customWidth="1"/>
    <col min="13073" max="13073" width="4" style="174" bestFit="1" customWidth="1"/>
    <col min="13074" max="13074" width="12" style="174" bestFit="1" customWidth="1"/>
    <col min="13075" max="13075" width="4" style="174" bestFit="1" customWidth="1"/>
    <col min="13076" max="13076" width="11" style="174" bestFit="1" customWidth="1"/>
    <col min="13077" max="13077" width="4" style="174" bestFit="1" customWidth="1"/>
    <col min="13078" max="13078" width="11" style="174" bestFit="1" customWidth="1"/>
    <col min="13079" max="13079" width="4" style="174" bestFit="1" customWidth="1"/>
    <col min="13080" max="13080" width="12" style="174" bestFit="1" customWidth="1"/>
    <col min="13081" max="13081" width="4" style="174" bestFit="1" customWidth="1"/>
    <col min="13082" max="13082" width="12" style="174" bestFit="1" customWidth="1"/>
    <col min="13083" max="13083" width="4" style="174" bestFit="1" customWidth="1"/>
    <col min="13084" max="13084" width="12" style="174" bestFit="1" customWidth="1"/>
    <col min="13085" max="13085" width="4" style="174" bestFit="1" customWidth="1"/>
    <col min="13086" max="13086" width="12" style="174" bestFit="1" customWidth="1"/>
    <col min="13087" max="13087" width="4" style="174" bestFit="1" customWidth="1"/>
    <col min="13088" max="13088" width="12" style="174" bestFit="1" customWidth="1"/>
    <col min="13089" max="13089" width="4" style="174" bestFit="1" customWidth="1"/>
    <col min="13090" max="13090" width="12" style="174" bestFit="1" customWidth="1"/>
    <col min="13091" max="13091" width="4" style="174" bestFit="1" customWidth="1"/>
    <col min="13092" max="13092" width="10" style="174" bestFit="1" customWidth="1"/>
    <col min="13093" max="13093" width="4" style="174" bestFit="1" customWidth="1"/>
    <col min="13094" max="13094" width="12" style="174" bestFit="1" customWidth="1"/>
    <col min="13095" max="13095" width="4" style="174" bestFit="1" customWidth="1"/>
    <col min="13096" max="13096" width="12" style="174" bestFit="1" customWidth="1"/>
    <col min="13097" max="13097" width="4" style="174" bestFit="1" customWidth="1"/>
    <col min="13098" max="13098" width="12" style="174" bestFit="1" customWidth="1"/>
    <col min="13099" max="13099" width="4" style="174" bestFit="1" customWidth="1"/>
    <col min="13100" max="13100" width="12" style="174" bestFit="1" customWidth="1"/>
    <col min="13101" max="13101" width="4" style="174" bestFit="1" customWidth="1"/>
    <col min="13102" max="13102" width="12" style="174" bestFit="1" customWidth="1"/>
    <col min="13103" max="13103" width="4" style="174" bestFit="1" customWidth="1"/>
    <col min="13104" max="13104" width="12" style="174" bestFit="1" customWidth="1"/>
    <col min="13105" max="13105" width="4" style="174" bestFit="1" customWidth="1"/>
    <col min="13106" max="13106" width="12" style="174" bestFit="1" customWidth="1"/>
    <col min="13107" max="13107" width="4" style="174" bestFit="1" customWidth="1"/>
    <col min="13108" max="13108" width="12" style="174" bestFit="1" customWidth="1"/>
    <col min="13109" max="13109" width="4" style="174" bestFit="1" customWidth="1"/>
    <col min="13110" max="13110" width="12" style="174" bestFit="1" customWidth="1"/>
    <col min="13111" max="13111" width="4" style="174" bestFit="1" customWidth="1"/>
    <col min="13112" max="13112" width="12" style="174" bestFit="1" customWidth="1"/>
    <col min="13113" max="13113" width="4" style="174" bestFit="1" customWidth="1"/>
    <col min="13114" max="13114" width="12" style="174" bestFit="1" customWidth="1"/>
    <col min="13115" max="13115" width="4" style="174" bestFit="1" customWidth="1"/>
    <col min="13116" max="13116" width="12" style="174" bestFit="1" customWidth="1"/>
    <col min="13117" max="13117" width="4" style="174" bestFit="1" customWidth="1"/>
    <col min="13118" max="13118" width="12" style="174" bestFit="1" customWidth="1"/>
    <col min="13119" max="13119" width="4" style="174" bestFit="1" customWidth="1"/>
    <col min="13120" max="13120" width="12" style="174" bestFit="1" customWidth="1"/>
    <col min="13121" max="13121" width="4" style="174" bestFit="1" customWidth="1"/>
    <col min="13122" max="13122" width="12" style="174" bestFit="1" customWidth="1"/>
    <col min="13123" max="13123" width="4" style="174" bestFit="1" customWidth="1"/>
    <col min="13124" max="13312" width="9.140625" style="174"/>
    <col min="13313" max="13313" width="45.5703125" style="174" bestFit="1" customWidth="1"/>
    <col min="13314" max="13314" width="12" style="174" bestFit="1" customWidth="1"/>
    <col min="13315" max="13315" width="4" style="174" bestFit="1" customWidth="1"/>
    <col min="13316" max="13316" width="12" style="174" bestFit="1" customWidth="1"/>
    <col min="13317" max="13317" width="4" style="174" bestFit="1" customWidth="1"/>
    <col min="13318" max="13318" width="12" style="174" bestFit="1" customWidth="1"/>
    <col min="13319" max="13319" width="4" style="174" bestFit="1" customWidth="1"/>
    <col min="13320" max="13320" width="12" style="174" bestFit="1" customWidth="1"/>
    <col min="13321" max="13321" width="4" style="174" bestFit="1" customWidth="1"/>
    <col min="13322" max="13322" width="12" style="174" bestFit="1" customWidth="1"/>
    <col min="13323" max="13323" width="4" style="174" bestFit="1" customWidth="1"/>
    <col min="13324" max="13324" width="12" style="174" bestFit="1" customWidth="1"/>
    <col min="13325" max="13325" width="4" style="174" bestFit="1" customWidth="1"/>
    <col min="13326" max="13326" width="12" style="174" bestFit="1" customWidth="1"/>
    <col min="13327" max="13327" width="4" style="174" bestFit="1" customWidth="1"/>
    <col min="13328" max="13328" width="12" style="174" bestFit="1" customWidth="1"/>
    <col min="13329" max="13329" width="4" style="174" bestFit="1" customWidth="1"/>
    <col min="13330" max="13330" width="12" style="174" bestFit="1" customWidth="1"/>
    <col min="13331" max="13331" width="4" style="174" bestFit="1" customWidth="1"/>
    <col min="13332" max="13332" width="11" style="174" bestFit="1" customWidth="1"/>
    <col min="13333" max="13333" width="4" style="174" bestFit="1" customWidth="1"/>
    <col min="13334" max="13334" width="11" style="174" bestFit="1" customWidth="1"/>
    <col min="13335" max="13335" width="4" style="174" bestFit="1" customWidth="1"/>
    <col min="13336" max="13336" width="12" style="174" bestFit="1" customWidth="1"/>
    <col min="13337" max="13337" width="4" style="174" bestFit="1" customWidth="1"/>
    <col min="13338" max="13338" width="12" style="174" bestFit="1" customWidth="1"/>
    <col min="13339" max="13339" width="4" style="174" bestFit="1" customWidth="1"/>
    <col min="13340" max="13340" width="12" style="174" bestFit="1" customWidth="1"/>
    <col min="13341" max="13341" width="4" style="174" bestFit="1" customWidth="1"/>
    <col min="13342" max="13342" width="12" style="174" bestFit="1" customWidth="1"/>
    <col min="13343" max="13343" width="4" style="174" bestFit="1" customWidth="1"/>
    <col min="13344" max="13344" width="12" style="174" bestFit="1" customWidth="1"/>
    <col min="13345" max="13345" width="4" style="174" bestFit="1" customWidth="1"/>
    <col min="13346" max="13346" width="12" style="174" bestFit="1" customWidth="1"/>
    <col min="13347" max="13347" width="4" style="174" bestFit="1" customWidth="1"/>
    <col min="13348" max="13348" width="10" style="174" bestFit="1" customWidth="1"/>
    <col min="13349" max="13349" width="4" style="174" bestFit="1" customWidth="1"/>
    <col min="13350" max="13350" width="12" style="174" bestFit="1" customWidth="1"/>
    <col min="13351" max="13351" width="4" style="174" bestFit="1" customWidth="1"/>
    <col min="13352" max="13352" width="12" style="174" bestFit="1" customWidth="1"/>
    <col min="13353" max="13353" width="4" style="174" bestFit="1" customWidth="1"/>
    <col min="13354" max="13354" width="12" style="174" bestFit="1" customWidth="1"/>
    <col min="13355" max="13355" width="4" style="174" bestFit="1" customWidth="1"/>
    <col min="13356" max="13356" width="12" style="174" bestFit="1" customWidth="1"/>
    <col min="13357" max="13357" width="4" style="174" bestFit="1" customWidth="1"/>
    <col min="13358" max="13358" width="12" style="174" bestFit="1" customWidth="1"/>
    <col min="13359" max="13359" width="4" style="174" bestFit="1" customWidth="1"/>
    <col min="13360" max="13360" width="12" style="174" bestFit="1" customWidth="1"/>
    <col min="13361" max="13361" width="4" style="174" bestFit="1" customWidth="1"/>
    <col min="13362" max="13362" width="12" style="174" bestFit="1" customWidth="1"/>
    <col min="13363" max="13363" width="4" style="174" bestFit="1" customWidth="1"/>
    <col min="13364" max="13364" width="12" style="174" bestFit="1" customWidth="1"/>
    <col min="13365" max="13365" width="4" style="174" bestFit="1" customWidth="1"/>
    <col min="13366" max="13366" width="12" style="174" bestFit="1" customWidth="1"/>
    <col min="13367" max="13367" width="4" style="174" bestFit="1" customWidth="1"/>
    <col min="13368" max="13368" width="12" style="174" bestFit="1" customWidth="1"/>
    <col min="13369" max="13369" width="4" style="174" bestFit="1" customWidth="1"/>
    <col min="13370" max="13370" width="12" style="174" bestFit="1" customWidth="1"/>
    <col min="13371" max="13371" width="4" style="174" bestFit="1" customWidth="1"/>
    <col min="13372" max="13372" width="12" style="174" bestFit="1" customWidth="1"/>
    <col min="13373" max="13373" width="4" style="174" bestFit="1" customWidth="1"/>
    <col min="13374" max="13374" width="12" style="174" bestFit="1" customWidth="1"/>
    <col min="13375" max="13375" width="4" style="174" bestFit="1" customWidth="1"/>
    <col min="13376" max="13376" width="12" style="174" bestFit="1" customWidth="1"/>
    <col min="13377" max="13377" width="4" style="174" bestFit="1" customWidth="1"/>
    <col min="13378" max="13378" width="12" style="174" bestFit="1" customWidth="1"/>
    <col min="13379" max="13379" width="4" style="174" bestFit="1" customWidth="1"/>
    <col min="13380" max="13568" width="9.140625" style="174"/>
    <col min="13569" max="13569" width="45.5703125" style="174" bestFit="1" customWidth="1"/>
    <col min="13570" max="13570" width="12" style="174" bestFit="1" customWidth="1"/>
    <col min="13571" max="13571" width="4" style="174" bestFit="1" customWidth="1"/>
    <col min="13572" max="13572" width="12" style="174" bestFit="1" customWidth="1"/>
    <col min="13573" max="13573" width="4" style="174" bestFit="1" customWidth="1"/>
    <col min="13574" max="13574" width="12" style="174" bestFit="1" customWidth="1"/>
    <col min="13575" max="13575" width="4" style="174" bestFit="1" customWidth="1"/>
    <col min="13576" max="13576" width="12" style="174" bestFit="1" customWidth="1"/>
    <col min="13577" max="13577" width="4" style="174" bestFit="1" customWidth="1"/>
    <col min="13578" max="13578" width="12" style="174" bestFit="1" customWidth="1"/>
    <col min="13579" max="13579" width="4" style="174" bestFit="1" customWidth="1"/>
    <col min="13580" max="13580" width="12" style="174" bestFit="1" customWidth="1"/>
    <col min="13581" max="13581" width="4" style="174" bestFit="1" customWidth="1"/>
    <col min="13582" max="13582" width="12" style="174" bestFit="1" customWidth="1"/>
    <col min="13583" max="13583" width="4" style="174" bestFit="1" customWidth="1"/>
    <col min="13584" max="13584" width="12" style="174" bestFit="1" customWidth="1"/>
    <col min="13585" max="13585" width="4" style="174" bestFit="1" customWidth="1"/>
    <col min="13586" max="13586" width="12" style="174" bestFit="1" customWidth="1"/>
    <col min="13587" max="13587" width="4" style="174" bestFit="1" customWidth="1"/>
    <col min="13588" max="13588" width="11" style="174" bestFit="1" customWidth="1"/>
    <col min="13589" max="13589" width="4" style="174" bestFit="1" customWidth="1"/>
    <col min="13590" max="13590" width="11" style="174" bestFit="1" customWidth="1"/>
    <col min="13591" max="13591" width="4" style="174" bestFit="1" customWidth="1"/>
    <col min="13592" max="13592" width="12" style="174" bestFit="1" customWidth="1"/>
    <col min="13593" max="13593" width="4" style="174" bestFit="1" customWidth="1"/>
    <col min="13594" max="13594" width="12" style="174" bestFit="1" customWidth="1"/>
    <col min="13595" max="13595" width="4" style="174" bestFit="1" customWidth="1"/>
    <col min="13596" max="13596" width="12" style="174" bestFit="1" customWidth="1"/>
    <col min="13597" max="13597" width="4" style="174" bestFit="1" customWidth="1"/>
    <col min="13598" max="13598" width="12" style="174" bestFit="1" customWidth="1"/>
    <col min="13599" max="13599" width="4" style="174" bestFit="1" customWidth="1"/>
    <col min="13600" max="13600" width="12" style="174" bestFit="1" customWidth="1"/>
    <col min="13601" max="13601" width="4" style="174" bestFit="1" customWidth="1"/>
    <col min="13602" max="13602" width="12" style="174" bestFit="1" customWidth="1"/>
    <col min="13603" max="13603" width="4" style="174" bestFit="1" customWidth="1"/>
    <col min="13604" max="13604" width="10" style="174" bestFit="1" customWidth="1"/>
    <col min="13605" max="13605" width="4" style="174" bestFit="1" customWidth="1"/>
    <col min="13606" max="13606" width="12" style="174" bestFit="1" customWidth="1"/>
    <col min="13607" max="13607" width="4" style="174" bestFit="1" customWidth="1"/>
    <col min="13608" max="13608" width="12" style="174" bestFit="1" customWidth="1"/>
    <col min="13609" max="13609" width="4" style="174" bestFit="1" customWidth="1"/>
    <col min="13610" max="13610" width="12" style="174" bestFit="1" customWidth="1"/>
    <col min="13611" max="13611" width="4" style="174" bestFit="1" customWidth="1"/>
    <col min="13612" max="13612" width="12" style="174" bestFit="1" customWidth="1"/>
    <col min="13613" max="13613" width="4" style="174" bestFit="1" customWidth="1"/>
    <col min="13614" max="13614" width="12" style="174" bestFit="1" customWidth="1"/>
    <col min="13615" max="13615" width="4" style="174" bestFit="1" customWidth="1"/>
    <col min="13616" max="13616" width="12" style="174" bestFit="1" customWidth="1"/>
    <col min="13617" max="13617" width="4" style="174" bestFit="1" customWidth="1"/>
    <col min="13618" max="13618" width="12" style="174" bestFit="1" customWidth="1"/>
    <col min="13619" max="13619" width="4" style="174" bestFit="1" customWidth="1"/>
    <col min="13620" max="13620" width="12" style="174" bestFit="1" customWidth="1"/>
    <col min="13621" max="13621" width="4" style="174" bestFit="1" customWidth="1"/>
    <col min="13622" max="13622" width="12" style="174" bestFit="1" customWidth="1"/>
    <col min="13623" max="13623" width="4" style="174" bestFit="1" customWidth="1"/>
    <col min="13624" max="13624" width="12" style="174" bestFit="1" customWidth="1"/>
    <col min="13625" max="13625" width="4" style="174" bestFit="1" customWidth="1"/>
    <col min="13626" max="13626" width="12" style="174" bestFit="1" customWidth="1"/>
    <col min="13627" max="13627" width="4" style="174" bestFit="1" customWidth="1"/>
    <col min="13628" max="13628" width="12" style="174" bestFit="1" customWidth="1"/>
    <col min="13629" max="13629" width="4" style="174" bestFit="1" customWidth="1"/>
    <col min="13630" max="13630" width="12" style="174" bestFit="1" customWidth="1"/>
    <col min="13631" max="13631" width="4" style="174" bestFit="1" customWidth="1"/>
    <col min="13632" max="13632" width="12" style="174" bestFit="1" customWidth="1"/>
    <col min="13633" max="13633" width="4" style="174" bestFit="1" customWidth="1"/>
    <col min="13634" max="13634" width="12" style="174" bestFit="1" customWidth="1"/>
    <col min="13635" max="13635" width="4" style="174" bestFit="1" customWidth="1"/>
    <col min="13636" max="13824" width="9.140625" style="174"/>
    <col min="13825" max="13825" width="45.5703125" style="174" bestFit="1" customWidth="1"/>
    <col min="13826" max="13826" width="12" style="174" bestFit="1" customWidth="1"/>
    <col min="13827" max="13827" width="4" style="174" bestFit="1" customWidth="1"/>
    <col min="13828" max="13828" width="12" style="174" bestFit="1" customWidth="1"/>
    <col min="13829" max="13829" width="4" style="174" bestFit="1" customWidth="1"/>
    <col min="13830" max="13830" width="12" style="174" bestFit="1" customWidth="1"/>
    <col min="13831" max="13831" width="4" style="174" bestFit="1" customWidth="1"/>
    <col min="13832" max="13832" width="12" style="174" bestFit="1" customWidth="1"/>
    <col min="13833" max="13833" width="4" style="174" bestFit="1" customWidth="1"/>
    <col min="13834" max="13834" width="12" style="174" bestFit="1" customWidth="1"/>
    <col min="13835" max="13835" width="4" style="174" bestFit="1" customWidth="1"/>
    <col min="13836" max="13836" width="12" style="174" bestFit="1" customWidth="1"/>
    <col min="13837" max="13837" width="4" style="174" bestFit="1" customWidth="1"/>
    <col min="13838" max="13838" width="12" style="174" bestFit="1" customWidth="1"/>
    <col min="13839" max="13839" width="4" style="174" bestFit="1" customWidth="1"/>
    <col min="13840" max="13840" width="12" style="174" bestFit="1" customWidth="1"/>
    <col min="13841" max="13841" width="4" style="174" bestFit="1" customWidth="1"/>
    <col min="13842" max="13842" width="12" style="174" bestFit="1" customWidth="1"/>
    <col min="13843" max="13843" width="4" style="174" bestFit="1" customWidth="1"/>
    <col min="13844" max="13844" width="11" style="174" bestFit="1" customWidth="1"/>
    <col min="13845" max="13845" width="4" style="174" bestFit="1" customWidth="1"/>
    <col min="13846" max="13846" width="11" style="174" bestFit="1" customWidth="1"/>
    <col min="13847" max="13847" width="4" style="174" bestFit="1" customWidth="1"/>
    <col min="13848" max="13848" width="12" style="174" bestFit="1" customWidth="1"/>
    <col min="13849" max="13849" width="4" style="174" bestFit="1" customWidth="1"/>
    <col min="13850" max="13850" width="12" style="174" bestFit="1" customWidth="1"/>
    <col min="13851" max="13851" width="4" style="174" bestFit="1" customWidth="1"/>
    <col min="13852" max="13852" width="12" style="174" bestFit="1" customWidth="1"/>
    <col min="13853" max="13853" width="4" style="174" bestFit="1" customWidth="1"/>
    <col min="13854" max="13854" width="12" style="174" bestFit="1" customWidth="1"/>
    <col min="13855" max="13855" width="4" style="174" bestFit="1" customWidth="1"/>
    <col min="13856" max="13856" width="12" style="174" bestFit="1" customWidth="1"/>
    <col min="13857" max="13857" width="4" style="174" bestFit="1" customWidth="1"/>
    <col min="13858" max="13858" width="12" style="174" bestFit="1" customWidth="1"/>
    <col min="13859" max="13859" width="4" style="174" bestFit="1" customWidth="1"/>
    <col min="13860" max="13860" width="10" style="174" bestFit="1" customWidth="1"/>
    <col min="13861" max="13861" width="4" style="174" bestFit="1" customWidth="1"/>
    <col min="13862" max="13862" width="12" style="174" bestFit="1" customWidth="1"/>
    <col min="13863" max="13863" width="4" style="174" bestFit="1" customWidth="1"/>
    <col min="13864" max="13864" width="12" style="174" bestFit="1" customWidth="1"/>
    <col min="13865" max="13865" width="4" style="174" bestFit="1" customWidth="1"/>
    <col min="13866" max="13866" width="12" style="174" bestFit="1" customWidth="1"/>
    <col min="13867" max="13867" width="4" style="174" bestFit="1" customWidth="1"/>
    <col min="13868" max="13868" width="12" style="174" bestFit="1" customWidth="1"/>
    <col min="13869" max="13869" width="4" style="174" bestFit="1" customWidth="1"/>
    <col min="13870" max="13870" width="12" style="174" bestFit="1" customWidth="1"/>
    <col min="13871" max="13871" width="4" style="174" bestFit="1" customWidth="1"/>
    <col min="13872" max="13872" width="12" style="174" bestFit="1" customWidth="1"/>
    <col min="13873" max="13873" width="4" style="174" bestFit="1" customWidth="1"/>
    <col min="13874" max="13874" width="12" style="174" bestFit="1" customWidth="1"/>
    <col min="13875" max="13875" width="4" style="174" bestFit="1" customWidth="1"/>
    <col min="13876" max="13876" width="12" style="174" bestFit="1" customWidth="1"/>
    <col min="13877" max="13877" width="4" style="174" bestFit="1" customWidth="1"/>
    <col min="13878" max="13878" width="12" style="174" bestFit="1" customWidth="1"/>
    <col min="13879" max="13879" width="4" style="174" bestFit="1" customWidth="1"/>
    <col min="13880" max="13880" width="12" style="174" bestFit="1" customWidth="1"/>
    <col min="13881" max="13881" width="4" style="174" bestFit="1" customWidth="1"/>
    <col min="13882" max="13882" width="12" style="174" bestFit="1" customWidth="1"/>
    <col min="13883" max="13883" width="4" style="174" bestFit="1" customWidth="1"/>
    <col min="13884" max="13884" width="12" style="174" bestFit="1" customWidth="1"/>
    <col min="13885" max="13885" width="4" style="174" bestFit="1" customWidth="1"/>
    <col min="13886" max="13886" width="12" style="174" bestFit="1" customWidth="1"/>
    <col min="13887" max="13887" width="4" style="174" bestFit="1" customWidth="1"/>
    <col min="13888" max="13888" width="12" style="174" bestFit="1" customWidth="1"/>
    <col min="13889" max="13889" width="4" style="174" bestFit="1" customWidth="1"/>
    <col min="13890" max="13890" width="12" style="174" bestFit="1" customWidth="1"/>
    <col min="13891" max="13891" width="4" style="174" bestFit="1" customWidth="1"/>
    <col min="13892" max="14080" width="9.140625" style="174"/>
    <col min="14081" max="14081" width="45.5703125" style="174" bestFit="1" customWidth="1"/>
    <col min="14082" max="14082" width="12" style="174" bestFit="1" customWidth="1"/>
    <col min="14083" max="14083" width="4" style="174" bestFit="1" customWidth="1"/>
    <col min="14084" max="14084" width="12" style="174" bestFit="1" customWidth="1"/>
    <col min="14085" max="14085" width="4" style="174" bestFit="1" customWidth="1"/>
    <col min="14086" max="14086" width="12" style="174" bestFit="1" customWidth="1"/>
    <col min="14087" max="14087" width="4" style="174" bestFit="1" customWidth="1"/>
    <col min="14088" max="14088" width="12" style="174" bestFit="1" customWidth="1"/>
    <col min="14089" max="14089" width="4" style="174" bestFit="1" customWidth="1"/>
    <col min="14090" max="14090" width="12" style="174" bestFit="1" customWidth="1"/>
    <col min="14091" max="14091" width="4" style="174" bestFit="1" customWidth="1"/>
    <col min="14092" max="14092" width="12" style="174" bestFit="1" customWidth="1"/>
    <col min="14093" max="14093" width="4" style="174" bestFit="1" customWidth="1"/>
    <col min="14094" max="14094" width="12" style="174" bestFit="1" customWidth="1"/>
    <col min="14095" max="14095" width="4" style="174" bestFit="1" customWidth="1"/>
    <col min="14096" max="14096" width="12" style="174" bestFit="1" customWidth="1"/>
    <col min="14097" max="14097" width="4" style="174" bestFit="1" customWidth="1"/>
    <col min="14098" max="14098" width="12" style="174" bestFit="1" customWidth="1"/>
    <col min="14099" max="14099" width="4" style="174" bestFit="1" customWidth="1"/>
    <col min="14100" max="14100" width="11" style="174" bestFit="1" customWidth="1"/>
    <col min="14101" max="14101" width="4" style="174" bestFit="1" customWidth="1"/>
    <col min="14102" max="14102" width="11" style="174" bestFit="1" customWidth="1"/>
    <col min="14103" max="14103" width="4" style="174" bestFit="1" customWidth="1"/>
    <col min="14104" max="14104" width="12" style="174" bestFit="1" customWidth="1"/>
    <col min="14105" max="14105" width="4" style="174" bestFit="1" customWidth="1"/>
    <col min="14106" max="14106" width="12" style="174" bestFit="1" customWidth="1"/>
    <col min="14107" max="14107" width="4" style="174" bestFit="1" customWidth="1"/>
    <col min="14108" max="14108" width="12" style="174" bestFit="1" customWidth="1"/>
    <col min="14109" max="14109" width="4" style="174" bestFit="1" customWidth="1"/>
    <col min="14110" max="14110" width="12" style="174" bestFit="1" customWidth="1"/>
    <col min="14111" max="14111" width="4" style="174" bestFit="1" customWidth="1"/>
    <col min="14112" max="14112" width="12" style="174" bestFit="1" customWidth="1"/>
    <col min="14113" max="14113" width="4" style="174" bestFit="1" customWidth="1"/>
    <col min="14114" max="14114" width="12" style="174" bestFit="1" customWidth="1"/>
    <col min="14115" max="14115" width="4" style="174" bestFit="1" customWidth="1"/>
    <col min="14116" max="14116" width="10" style="174" bestFit="1" customWidth="1"/>
    <col min="14117" max="14117" width="4" style="174" bestFit="1" customWidth="1"/>
    <col min="14118" max="14118" width="12" style="174" bestFit="1" customWidth="1"/>
    <col min="14119" max="14119" width="4" style="174" bestFit="1" customWidth="1"/>
    <col min="14120" max="14120" width="12" style="174" bestFit="1" customWidth="1"/>
    <col min="14121" max="14121" width="4" style="174" bestFit="1" customWidth="1"/>
    <col min="14122" max="14122" width="12" style="174" bestFit="1" customWidth="1"/>
    <col min="14123" max="14123" width="4" style="174" bestFit="1" customWidth="1"/>
    <col min="14124" max="14124" width="12" style="174" bestFit="1" customWidth="1"/>
    <col min="14125" max="14125" width="4" style="174" bestFit="1" customWidth="1"/>
    <col min="14126" max="14126" width="12" style="174" bestFit="1" customWidth="1"/>
    <col min="14127" max="14127" width="4" style="174" bestFit="1" customWidth="1"/>
    <col min="14128" max="14128" width="12" style="174" bestFit="1" customWidth="1"/>
    <col min="14129" max="14129" width="4" style="174" bestFit="1" customWidth="1"/>
    <col min="14130" max="14130" width="12" style="174" bestFit="1" customWidth="1"/>
    <col min="14131" max="14131" width="4" style="174" bestFit="1" customWidth="1"/>
    <col min="14132" max="14132" width="12" style="174" bestFit="1" customWidth="1"/>
    <col min="14133" max="14133" width="4" style="174" bestFit="1" customWidth="1"/>
    <col min="14134" max="14134" width="12" style="174" bestFit="1" customWidth="1"/>
    <col min="14135" max="14135" width="4" style="174" bestFit="1" customWidth="1"/>
    <col min="14136" max="14136" width="12" style="174" bestFit="1" customWidth="1"/>
    <col min="14137" max="14137" width="4" style="174" bestFit="1" customWidth="1"/>
    <col min="14138" max="14138" width="12" style="174" bestFit="1" customWidth="1"/>
    <col min="14139" max="14139" width="4" style="174" bestFit="1" customWidth="1"/>
    <col min="14140" max="14140" width="12" style="174" bestFit="1" customWidth="1"/>
    <col min="14141" max="14141" width="4" style="174" bestFit="1" customWidth="1"/>
    <col min="14142" max="14142" width="12" style="174" bestFit="1" customWidth="1"/>
    <col min="14143" max="14143" width="4" style="174" bestFit="1" customWidth="1"/>
    <col min="14144" max="14144" width="12" style="174" bestFit="1" customWidth="1"/>
    <col min="14145" max="14145" width="4" style="174" bestFit="1" customWidth="1"/>
    <col min="14146" max="14146" width="12" style="174" bestFit="1" customWidth="1"/>
    <col min="14147" max="14147" width="4" style="174" bestFit="1" customWidth="1"/>
    <col min="14148" max="14336" width="9.140625" style="174"/>
    <col min="14337" max="14337" width="45.5703125" style="174" bestFit="1" customWidth="1"/>
    <col min="14338" max="14338" width="12" style="174" bestFit="1" customWidth="1"/>
    <col min="14339" max="14339" width="4" style="174" bestFit="1" customWidth="1"/>
    <col min="14340" max="14340" width="12" style="174" bestFit="1" customWidth="1"/>
    <col min="14341" max="14341" width="4" style="174" bestFit="1" customWidth="1"/>
    <col min="14342" max="14342" width="12" style="174" bestFit="1" customWidth="1"/>
    <col min="14343" max="14343" width="4" style="174" bestFit="1" customWidth="1"/>
    <col min="14344" max="14344" width="12" style="174" bestFit="1" customWidth="1"/>
    <col min="14345" max="14345" width="4" style="174" bestFit="1" customWidth="1"/>
    <col min="14346" max="14346" width="12" style="174" bestFit="1" customWidth="1"/>
    <col min="14347" max="14347" width="4" style="174" bestFit="1" customWidth="1"/>
    <col min="14348" max="14348" width="12" style="174" bestFit="1" customWidth="1"/>
    <col min="14349" max="14349" width="4" style="174" bestFit="1" customWidth="1"/>
    <col min="14350" max="14350" width="12" style="174" bestFit="1" customWidth="1"/>
    <col min="14351" max="14351" width="4" style="174" bestFit="1" customWidth="1"/>
    <col min="14352" max="14352" width="12" style="174" bestFit="1" customWidth="1"/>
    <col min="14353" max="14353" width="4" style="174" bestFit="1" customWidth="1"/>
    <col min="14354" max="14354" width="12" style="174" bestFit="1" customWidth="1"/>
    <col min="14355" max="14355" width="4" style="174" bestFit="1" customWidth="1"/>
    <col min="14356" max="14356" width="11" style="174" bestFit="1" customWidth="1"/>
    <col min="14357" max="14357" width="4" style="174" bestFit="1" customWidth="1"/>
    <col min="14358" max="14358" width="11" style="174" bestFit="1" customWidth="1"/>
    <col min="14359" max="14359" width="4" style="174" bestFit="1" customWidth="1"/>
    <col min="14360" max="14360" width="12" style="174" bestFit="1" customWidth="1"/>
    <col min="14361" max="14361" width="4" style="174" bestFit="1" customWidth="1"/>
    <col min="14362" max="14362" width="12" style="174" bestFit="1" customWidth="1"/>
    <col min="14363" max="14363" width="4" style="174" bestFit="1" customWidth="1"/>
    <col min="14364" max="14364" width="12" style="174" bestFit="1" customWidth="1"/>
    <col min="14365" max="14365" width="4" style="174" bestFit="1" customWidth="1"/>
    <col min="14366" max="14366" width="12" style="174" bestFit="1" customWidth="1"/>
    <col min="14367" max="14367" width="4" style="174" bestFit="1" customWidth="1"/>
    <col min="14368" max="14368" width="12" style="174" bestFit="1" customWidth="1"/>
    <col min="14369" max="14369" width="4" style="174" bestFit="1" customWidth="1"/>
    <col min="14370" max="14370" width="12" style="174" bestFit="1" customWidth="1"/>
    <col min="14371" max="14371" width="4" style="174" bestFit="1" customWidth="1"/>
    <col min="14372" max="14372" width="10" style="174" bestFit="1" customWidth="1"/>
    <col min="14373" max="14373" width="4" style="174" bestFit="1" customWidth="1"/>
    <col min="14374" max="14374" width="12" style="174" bestFit="1" customWidth="1"/>
    <col min="14375" max="14375" width="4" style="174" bestFit="1" customWidth="1"/>
    <col min="14376" max="14376" width="12" style="174" bestFit="1" customWidth="1"/>
    <col min="14377" max="14377" width="4" style="174" bestFit="1" customWidth="1"/>
    <col min="14378" max="14378" width="12" style="174" bestFit="1" customWidth="1"/>
    <col min="14379" max="14379" width="4" style="174" bestFit="1" customWidth="1"/>
    <col min="14380" max="14380" width="12" style="174" bestFit="1" customWidth="1"/>
    <col min="14381" max="14381" width="4" style="174" bestFit="1" customWidth="1"/>
    <col min="14382" max="14382" width="12" style="174" bestFit="1" customWidth="1"/>
    <col min="14383" max="14383" width="4" style="174" bestFit="1" customWidth="1"/>
    <col min="14384" max="14384" width="12" style="174" bestFit="1" customWidth="1"/>
    <col min="14385" max="14385" width="4" style="174" bestFit="1" customWidth="1"/>
    <col min="14386" max="14386" width="12" style="174" bestFit="1" customWidth="1"/>
    <col min="14387" max="14387" width="4" style="174" bestFit="1" customWidth="1"/>
    <col min="14388" max="14388" width="12" style="174" bestFit="1" customWidth="1"/>
    <col min="14389" max="14389" width="4" style="174" bestFit="1" customWidth="1"/>
    <col min="14390" max="14390" width="12" style="174" bestFit="1" customWidth="1"/>
    <col min="14391" max="14391" width="4" style="174" bestFit="1" customWidth="1"/>
    <col min="14392" max="14392" width="12" style="174" bestFit="1" customWidth="1"/>
    <col min="14393" max="14393" width="4" style="174" bestFit="1" customWidth="1"/>
    <col min="14394" max="14394" width="12" style="174" bestFit="1" customWidth="1"/>
    <col min="14395" max="14395" width="4" style="174" bestFit="1" customWidth="1"/>
    <col min="14396" max="14396" width="12" style="174" bestFit="1" customWidth="1"/>
    <col min="14397" max="14397" width="4" style="174" bestFit="1" customWidth="1"/>
    <col min="14398" max="14398" width="12" style="174" bestFit="1" customWidth="1"/>
    <col min="14399" max="14399" width="4" style="174" bestFit="1" customWidth="1"/>
    <col min="14400" max="14400" width="12" style="174" bestFit="1" customWidth="1"/>
    <col min="14401" max="14401" width="4" style="174" bestFit="1" customWidth="1"/>
    <col min="14402" max="14402" width="12" style="174" bestFit="1" customWidth="1"/>
    <col min="14403" max="14403" width="4" style="174" bestFit="1" customWidth="1"/>
    <col min="14404" max="14592" width="9.140625" style="174"/>
    <col min="14593" max="14593" width="45.5703125" style="174" bestFit="1" customWidth="1"/>
    <col min="14594" max="14594" width="12" style="174" bestFit="1" customWidth="1"/>
    <col min="14595" max="14595" width="4" style="174" bestFit="1" customWidth="1"/>
    <col min="14596" max="14596" width="12" style="174" bestFit="1" customWidth="1"/>
    <col min="14597" max="14597" width="4" style="174" bestFit="1" customWidth="1"/>
    <col min="14598" max="14598" width="12" style="174" bestFit="1" customWidth="1"/>
    <col min="14599" max="14599" width="4" style="174" bestFit="1" customWidth="1"/>
    <col min="14600" max="14600" width="12" style="174" bestFit="1" customWidth="1"/>
    <col min="14601" max="14601" width="4" style="174" bestFit="1" customWidth="1"/>
    <col min="14602" max="14602" width="12" style="174" bestFit="1" customWidth="1"/>
    <col min="14603" max="14603" width="4" style="174" bestFit="1" customWidth="1"/>
    <col min="14604" max="14604" width="12" style="174" bestFit="1" customWidth="1"/>
    <col min="14605" max="14605" width="4" style="174" bestFit="1" customWidth="1"/>
    <col min="14606" max="14606" width="12" style="174" bestFit="1" customWidth="1"/>
    <col min="14607" max="14607" width="4" style="174" bestFit="1" customWidth="1"/>
    <col min="14608" max="14608" width="12" style="174" bestFit="1" customWidth="1"/>
    <col min="14609" max="14609" width="4" style="174" bestFit="1" customWidth="1"/>
    <col min="14610" max="14610" width="12" style="174" bestFit="1" customWidth="1"/>
    <col min="14611" max="14611" width="4" style="174" bestFit="1" customWidth="1"/>
    <col min="14612" max="14612" width="11" style="174" bestFit="1" customWidth="1"/>
    <col min="14613" max="14613" width="4" style="174" bestFit="1" customWidth="1"/>
    <col min="14614" max="14614" width="11" style="174" bestFit="1" customWidth="1"/>
    <col min="14615" max="14615" width="4" style="174" bestFit="1" customWidth="1"/>
    <col min="14616" max="14616" width="12" style="174" bestFit="1" customWidth="1"/>
    <col min="14617" max="14617" width="4" style="174" bestFit="1" customWidth="1"/>
    <col min="14618" max="14618" width="12" style="174" bestFit="1" customWidth="1"/>
    <col min="14619" max="14619" width="4" style="174" bestFit="1" customWidth="1"/>
    <col min="14620" max="14620" width="12" style="174" bestFit="1" customWidth="1"/>
    <col min="14621" max="14621" width="4" style="174" bestFit="1" customWidth="1"/>
    <col min="14622" max="14622" width="12" style="174" bestFit="1" customWidth="1"/>
    <col min="14623" max="14623" width="4" style="174" bestFit="1" customWidth="1"/>
    <col min="14624" max="14624" width="12" style="174" bestFit="1" customWidth="1"/>
    <col min="14625" max="14625" width="4" style="174" bestFit="1" customWidth="1"/>
    <col min="14626" max="14626" width="12" style="174" bestFit="1" customWidth="1"/>
    <col min="14627" max="14627" width="4" style="174" bestFit="1" customWidth="1"/>
    <col min="14628" max="14628" width="10" style="174" bestFit="1" customWidth="1"/>
    <col min="14629" max="14629" width="4" style="174" bestFit="1" customWidth="1"/>
    <col min="14630" max="14630" width="12" style="174" bestFit="1" customWidth="1"/>
    <col min="14631" max="14631" width="4" style="174" bestFit="1" customWidth="1"/>
    <col min="14632" max="14632" width="12" style="174" bestFit="1" customWidth="1"/>
    <col min="14633" max="14633" width="4" style="174" bestFit="1" customWidth="1"/>
    <col min="14634" max="14634" width="12" style="174" bestFit="1" customWidth="1"/>
    <col min="14635" max="14635" width="4" style="174" bestFit="1" customWidth="1"/>
    <col min="14636" max="14636" width="12" style="174" bestFit="1" customWidth="1"/>
    <col min="14637" max="14637" width="4" style="174" bestFit="1" customWidth="1"/>
    <col min="14638" max="14638" width="12" style="174" bestFit="1" customWidth="1"/>
    <col min="14639" max="14639" width="4" style="174" bestFit="1" customWidth="1"/>
    <col min="14640" max="14640" width="12" style="174" bestFit="1" customWidth="1"/>
    <col min="14641" max="14641" width="4" style="174" bestFit="1" customWidth="1"/>
    <col min="14642" max="14642" width="12" style="174" bestFit="1" customWidth="1"/>
    <col min="14643" max="14643" width="4" style="174" bestFit="1" customWidth="1"/>
    <col min="14644" max="14644" width="12" style="174" bestFit="1" customWidth="1"/>
    <col min="14645" max="14645" width="4" style="174" bestFit="1" customWidth="1"/>
    <col min="14646" max="14646" width="12" style="174" bestFit="1" customWidth="1"/>
    <col min="14647" max="14647" width="4" style="174" bestFit="1" customWidth="1"/>
    <col min="14648" max="14648" width="12" style="174" bestFit="1" customWidth="1"/>
    <col min="14649" max="14649" width="4" style="174" bestFit="1" customWidth="1"/>
    <col min="14650" max="14650" width="12" style="174" bestFit="1" customWidth="1"/>
    <col min="14651" max="14651" width="4" style="174" bestFit="1" customWidth="1"/>
    <col min="14652" max="14652" width="12" style="174" bestFit="1" customWidth="1"/>
    <col min="14653" max="14653" width="4" style="174" bestFit="1" customWidth="1"/>
    <col min="14654" max="14654" width="12" style="174" bestFit="1" customWidth="1"/>
    <col min="14655" max="14655" width="4" style="174" bestFit="1" customWidth="1"/>
    <col min="14656" max="14656" width="12" style="174" bestFit="1" customWidth="1"/>
    <col min="14657" max="14657" width="4" style="174" bestFit="1" customWidth="1"/>
    <col min="14658" max="14658" width="12" style="174" bestFit="1" customWidth="1"/>
    <col min="14659" max="14659" width="4" style="174" bestFit="1" customWidth="1"/>
    <col min="14660" max="14848" width="9.140625" style="174"/>
    <col min="14849" max="14849" width="45.5703125" style="174" bestFit="1" customWidth="1"/>
    <col min="14850" max="14850" width="12" style="174" bestFit="1" customWidth="1"/>
    <col min="14851" max="14851" width="4" style="174" bestFit="1" customWidth="1"/>
    <col min="14852" max="14852" width="12" style="174" bestFit="1" customWidth="1"/>
    <col min="14853" max="14853" width="4" style="174" bestFit="1" customWidth="1"/>
    <col min="14854" max="14854" width="12" style="174" bestFit="1" customWidth="1"/>
    <col min="14855" max="14855" width="4" style="174" bestFit="1" customWidth="1"/>
    <col min="14856" max="14856" width="12" style="174" bestFit="1" customWidth="1"/>
    <col min="14857" max="14857" width="4" style="174" bestFit="1" customWidth="1"/>
    <col min="14858" max="14858" width="12" style="174" bestFit="1" customWidth="1"/>
    <col min="14859" max="14859" width="4" style="174" bestFit="1" customWidth="1"/>
    <col min="14860" max="14860" width="12" style="174" bestFit="1" customWidth="1"/>
    <col min="14861" max="14861" width="4" style="174" bestFit="1" customWidth="1"/>
    <col min="14862" max="14862" width="12" style="174" bestFit="1" customWidth="1"/>
    <col min="14863" max="14863" width="4" style="174" bestFit="1" customWidth="1"/>
    <col min="14864" max="14864" width="12" style="174" bestFit="1" customWidth="1"/>
    <col min="14865" max="14865" width="4" style="174" bestFit="1" customWidth="1"/>
    <col min="14866" max="14866" width="12" style="174" bestFit="1" customWidth="1"/>
    <col min="14867" max="14867" width="4" style="174" bestFit="1" customWidth="1"/>
    <col min="14868" max="14868" width="11" style="174" bestFit="1" customWidth="1"/>
    <col min="14869" max="14869" width="4" style="174" bestFit="1" customWidth="1"/>
    <col min="14870" max="14870" width="11" style="174" bestFit="1" customWidth="1"/>
    <col min="14871" max="14871" width="4" style="174" bestFit="1" customWidth="1"/>
    <col min="14872" max="14872" width="12" style="174" bestFit="1" customWidth="1"/>
    <col min="14873" max="14873" width="4" style="174" bestFit="1" customWidth="1"/>
    <col min="14874" max="14874" width="12" style="174" bestFit="1" customWidth="1"/>
    <col min="14875" max="14875" width="4" style="174" bestFit="1" customWidth="1"/>
    <col min="14876" max="14876" width="12" style="174" bestFit="1" customWidth="1"/>
    <col min="14877" max="14877" width="4" style="174" bestFit="1" customWidth="1"/>
    <col min="14878" max="14878" width="12" style="174" bestFit="1" customWidth="1"/>
    <col min="14879" max="14879" width="4" style="174" bestFit="1" customWidth="1"/>
    <col min="14880" max="14880" width="12" style="174" bestFit="1" customWidth="1"/>
    <col min="14881" max="14881" width="4" style="174" bestFit="1" customWidth="1"/>
    <col min="14882" max="14882" width="12" style="174" bestFit="1" customWidth="1"/>
    <col min="14883" max="14883" width="4" style="174" bestFit="1" customWidth="1"/>
    <col min="14884" max="14884" width="10" style="174" bestFit="1" customWidth="1"/>
    <col min="14885" max="14885" width="4" style="174" bestFit="1" customWidth="1"/>
    <col min="14886" max="14886" width="12" style="174" bestFit="1" customWidth="1"/>
    <col min="14887" max="14887" width="4" style="174" bestFit="1" customWidth="1"/>
    <col min="14888" max="14888" width="12" style="174" bestFit="1" customWidth="1"/>
    <col min="14889" max="14889" width="4" style="174" bestFit="1" customWidth="1"/>
    <col min="14890" max="14890" width="12" style="174" bestFit="1" customWidth="1"/>
    <col min="14891" max="14891" width="4" style="174" bestFit="1" customWidth="1"/>
    <col min="14892" max="14892" width="12" style="174" bestFit="1" customWidth="1"/>
    <col min="14893" max="14893" width="4" style="174" bestFit="1" customWidth="1"/>
    <col min="14894" max="14894" width="12" style="174" bestFit="1" customWidth="1"/>
    <col min="14895" max="14895" width="4" style="174" bestFit="1" customWidth="1"/>
    <col min="14896" max="14896" width="12" style="174" bestFit="1" customWidth="1"/>
    <col min="14897" max="14897" width="4" style="174" bestFit="1" customWidth="1"/>
    <col min="14898" max="14898" width="12" style="174" bestFit="1" customWidth="1"/>
    <col min="14899" max="14899" width="4" style="174" bestFit="1" customWidth="1"/>
    <col min="14900" max="14900" width="12" style="174" bestFit="1" customWidth="1"/>
    <col min="14901" max="14901" width="4" style="174" bestFit="1" customWidth="1"/>
    <col min="14902" max="14902" width="12" style="174" bestFit="1" customWidth="1"/>
    <col min="14903" max="14903" width="4" style="174" bestFit="1" customWidth="1"/>
    <col min="14904" max="14904" width="12" style="174" bestFit="1" customWidth="1"/>
    <col min="14905" max="14905" width="4" style="174" bestFit="1" customWidth="1"/>
    <col min="14906" max="14906" width="12" style="174" bestFit="1" customWidth="1"/>
    <col min="14907" max="14907" width="4" style="174" bestFit="1" customWidth="1"/>
    <col min="14908" max="14908" width="12" style="174" bestFit="1" customWidth="1"/>
    <col min="14909" max="14909" width="4" style="174" bestFit="1" customWidth="1"/>
    <col min="14910" max="14910" width="12" style="174" bestFit="1" customWidth="1"/>
    <col min="14911" max="14911" width="4" style="174" bestFit="1" customWidth="1"/>
    <col min="14912" max="14912" width="12" style="174" bestFit="1" customWidth="1"/>
    <col min="14913" max="14913" width="4" style="174" bestFit="1" customWidth="1"/>
    <col min="14914" max="14914" width="12" style="174" bestFit="1" customWidth="1"/>
    <col min="14915" max="14915" width="4" style="174" bestFit="1" customWidth="1"/>
    <col min="14916" max="15104" width="9.140625" style="174"/>
    <col min="15105" max="15105" width="45.5703125" style="174" bestFit="1" customWidth="1"/>
    <col min="15106" max="15106" width="12" style="174" bestFit="1" customWidth="1"/>
    <col min="15107" max="15107" width="4" style="174" bestFit="1" customWidth="1"/>
    <col min="15108" max="15108" width="12" style="174" bestFit="1" customWidth="1"/>
    <col min="15109" max="15109" width="4" style="174" bestFit="1" customWidth="1"/>
    <col min="15110" max="15110" width="12" style="174" bestFit="1" customWidth="1"/>
    <col min="15111" max="15111" width="4" style="174" bestFit="1" customWidth="1"/>
    <col min="15112" max="15112" width="12" style="174" bestFit="1" customWidth="1"/>
    <col min="15113" max="15113" width="4" style="174" bestFit="1" customWidth="1"/>
    <col min="15114" max="15114" width="12" style="174" bestFit="1" customWidth="1"/>
    <col min="15115" max="15115" width="4" style="174" bestFit="1" customWidth="1"/>
    <col min="15116" max="15116" width="12" style="174" bestFit="1" customWidth="1"/>
    <col min="15117" max="15117" width="4" style="174" bestFit="1" customWidth="1"/>
    <col min="15118" max="15118" width="12" style="174" bestFit="1" customWidth="1"/>
    <col min="15119" max="15119" width="4" style="174" bestFit="1" customWidth="1"/>
    <col min="15120" max="15120" width="12" style="174" bestFit="1" customWidth="1"/>
    <col min="15121" max="15121" width="4" style="174" bestFit="1" customWidth="1"/>
    <col min="15122" max="15122" width="12" style="174" bestFit="1" customWidth="1"/>
    <col min="15123" max="15123" width="4" style="174" bestFit="1" customWidth="1"/>
    <col min="15124" max="15124" width="11" style="174" bestFit="1" customWidth="1"/>
    <col min="15125" max="15125" width="4" style="174" bestFit="1" customWidth="1"/>
    <col min="15126" max="15126" width="11" style="174" bestFit="1" customWidth="1"/>
    <col min="15127" max="15127" width="4" style="174" bestFit="1" customWidth="1"/>
    <col min="15128" max="15128" width="12" style="174" bestFit="1" customWidth="1"/>
    <col min="15129" max="15129" width="4" style="174" bestFit="1" customWidth="1"/>
    <col min="15130" max="15130" width="12" style="174" bestFit="1" customWidth="1"/>
    <col min="15131" max="15131" width="4" style="174" bestFit="1" customWidth="1"/>
    <col min="15132" max="15132" width="12" style="174" bestFit="1" customWidth="1"/>
    <col min="15133" max="15133" width="4" style="174" bestFit="1" customWidth="1"/>
    <col min="15134" max="15134" width="12" style="174" bestFit="1" customWidth="1"/>
    <col min="15135" max="15135" width="4" style="174" bestFit="1" customWidth="1"/>
    <col min="15136" max="15136" width="12" style="174" bestFit="1" customWidth="1"/>
    <col min="15137" max="15137" width="4" style="174" bestFit="1" customWidth="1"/>
    <col min="15138" max="15138" width="12" style="174" bestFit="1" customWidth="1"/>
    <col min="15139" max="15139" width="4" style="174" bestFit="1" customWidth="1"/>
    <col min="15140" max="15140" width="10" style="174" bestFit="1" customWidth="1"/>
    <col min="15141" max="15141" width="4" style="174" bestFit="1" customWidth="1"/>
    <col min="15142" max="15142" width="12" style="174" bestFit="1" customWidth="1"/>
    <col min="15143" max="15143" width="4" style="174" bestFit="1" customWidth="1"/>
    <col min="15144" max="15144" width="12" style="174" bestFit="1" customWidth="1"/>
    <col min="15145" max="15145" width="4" style="174" bestFit="1" customWidth="1"/>
    <col min="15146" max="15146" width="12" style="174" bestFit="1" customWidth="1"/>
    <col min="15147" max="15147" width="4" style="174" bestFit="1" customWidth="1"/>
    <col min="15148" max="15148" width="12" style="174" bestFit="1" customWidth="1"/>
    <col min="15149" max="15149" width="4" style="174" bestFit="1" customWidth="1"/>
    <col min="15150" max="15150" width="12" style="174" bestFit="1" customWidth="1"/>
    <col min="15151" max="15151" width="4" style="174" bestFit="1" customWidth="1"/>
    <col min="15152" max="15152" width="12" style="174" bestFit="1" customWidth="1"/>
    <col min="15153" max="15153" width="4" style="174" bestFit="1" customWidth="1"/>
    <col min="15154" max="15154" width="12" style="174" bestFit="1" customWidth="1"/>
    <col min="15155" max="15155" width="4" style="174" bestFit="1" customWidth="1"/>
    <col min="15156" max="15156" width="12" style="174" bestFit="1" customWidth="1"/>
    <col min="15157" max="15157" width="4" style="174" bestFit="1" customWidth="1"/>
    <col min="15158" max="15158" width="12" style="174" bestFit="1" customWidth="1"/>
    <col min="15159" max="15159" width="4" style="174" bestFit="1" customWidth="1"/>
    <col min="15160" max="15160" width="12" style="174" bestFit="1" customWidth="1"/>
    <col min="15161" max="15161" width="4" style="174" bestFit="1" customWidth="1"/>
    <col min="15162" max="15162" width="12" style="174" bestFit="1" customWidth="1"/>
    <col min="15163" max="15163" width="4" style="174" bestFit="1" customWidth="1"/>
    <col min="15164" max="15164" width="12" style="174" bestFit="1" customWidth="1"/>
    <col min="15165" max="15165" width="4" style="174" bestFit="1" customWidth="1"/>
    <col min="15166" max="15166" width="12" style="174" bestFit="1" customWidth="1"/>
    <col min="15167" max="15167" width="4" style="174" bestFit="1" customWidth="1"/>
    <col min="15168" max="15168" width="12" style="174" bestFit="1" customWidth="1"/>
    <col min="15169" max="15169" width="4" style="174" bestFit="1" customWidth="1"/>
    <col min="15170" max="15170" width="12" style="174" bestFit="1" customWidth="1"/>
    <col min="15171" max="15171" width="4" style="174" bestFit="1" customWidth="1"/>
    <col min="15172" max="15360" width="9.140625" style="174"/>
    <col min="15361" max="15361" width="45.5703125" style="174" bestFit="1" customWidth="1"/>
    <col min="15362" max="15362" width="12" style="174" bestFit="1" customWidth="1"/>
    <col min="15363" max="15363" width="4" style="174" bestFit="1" customWidth="1"/>
    <col min="15364" max="15364" width="12" style="174" bestFit="1" customWidth="1"/>
    <col min="15365" max="15365" width="4" style="174" bestFit="1" customWidth="1"/>
    <col min="15366" max="15366" width="12" style="174" bestFit="1" customWidth="1"/>
    <col min="15367" max="15367" width="4" style="174" bestFit="1" customWidth="1"/>
    <col min="15368" max="15368" width="12" style="174" bestFit="1" customWidth="1"/>
    <col min="15369" max="15369" width="4" style="174" bestFit="1" customWidth="1"/>
    <col min="15370" max="15370" width="12" style="174" bestFit="1" customWidth="1"/>
    <col min="15371" max="15371" width="4" style="174" bestFit="1" customWidth="1"/>
    <col min="15372" max="15372" width="12" style="174" bestFit="1" customWidth="1"/>
    <col min="15373" max="15373" width="4" style="174" bestFit="1" customWidth="1"/>
    <col min="15374" max="15374" width="12" style="174" bestFit="1" customWidth="1"/>
    <col min="15375" max="15375" width="4" style="174" bestFit="1" customWidth="1"/>
    <col min="15376" max="15376" width="12" style="174" bestFit="1" customWidth="1"/>
    <col min="15377" max="15377" width="4" style="174" bestFit="1" customWidth="1"/>
    <col min="15378" max="15378" width="12" style="174" bestFit="1" customWidth="1"/>
    <col min="15379" max="15379" width="4" style="174" bestFit="1" customWidth="1"/>
    <col min="15380" max="15380" width="11" style="174" bestFit="1" customWidth="1"/>
    <col min="15381" max="15381" width="4" style="174" bestFit="1" customWidth="1"/>
    <col min="15382" max="15382" width="11" style="174" bestFit="1" customWidth="1"/>
    <col min="15383" max="15383" width="4" style="174" bestFit="1" customWidth="1"/>
    <col min="15384" max="15384" width="12" style="174" bestFit="1" customWidth="1"/>
    <col min="15385" max="15385" width="4" style="174" bestFit="1" customWidth="1"/>
    <col min="15386" max="15386" width="12" style="174" bestFit="1" customWidth="1"/>
    <col min="15387" max="15387" width="4" style="174" bestFit="1" customWidth="1"/>
    <col min="15388" max="15388" width="12" style="174" bestFit="1" customWidth="1"/>
    <col min="15389" max="15389" width="4" style="174" bestFit="1" customWidth="1"/>
    <col min="15390" max="15390" width="12" style="174" bestFit="1" customWidth="1"/>
    <col min="15391" max="15391" width="4" style="174" bestFit="1" customWidth="1"/>
    <col min="15392" max="15392" width="12" style="174" bestFit="1" customWidth="1"/>
    <col min="15393" max="15393" width="4" style="174" bestFit="1" customWidth="1"/>
    <col min="15394" max="15394" width="12" style="174" bestFit="1" customWidth="1"/>
    <col min="15395" max="15395" width="4" style="174" bestFit="1" customWidth="1"/>
    <col min="15396" max="15396" width="10" style="174" bestFit="1" customWidth="1"/>
    <col min="15397" max="15397" width="4" style="174" bestFit="1" customWidth="1"/>
    <col min="15398" max="15398" width="12" style="174" bestFit="1" customWidth="1"/>
    <col min="15399" max="15399" width="4" style="174" bestFit="1" customWidth="1"/>
    <col min="15400" max="15400" width="12" style="174" bestFit="1" customWidth="1"/>
    <col min="15401" max="15401" width="4" style="174" bestFit="1" customWidth="1"/>
    <col min="15402" max="15402" width="12" style="174" bestFit="1" customWidth="1"/>
    <col min="15403" max="15403" width="4" style="174" bestFit="1" customWidth="1"/>
    <col min="15404" max="15404" width="12" style="174" bestFit="1" customWidth="1"/>
    <col min="15405" max="15405" width="4" style="174" bestFit="1" customWidth="1"/>
    <col min="15406" max="15406" width="12" style="174" bestFit="1" customWidth="1"/>
    <col min="15407" max="15407" width="4" style="174" bestFit="1" customWidth="1"/>
    <col min="15408" max="15408" width="12" style="174" bestFit="1" customWidth="1"/>
    <col min="15409" max="15409" width="4" style="174" bestFit="1" customWidth="1"/>
    <col min="15410" max="15410" width="12" style="174" bestFit="1" customWidth="1"/>
    <col min="15411" max="15411" width="4" style="174" bestFit="1" customWidth="1"/>
    <col min="15412" max="15412" width="12" style="174" bestFit="1" customWidth="1"/>
    <col min="15413" max="15413" width="4" style="174" bestFit="1" customWidth="1"/>
    <col min="15414" max="15414" width="12" style="174" bestFit="1" customWidth="1"/>
    <col min="15415" max="15415" width="4" style="174" bestFit="1" customWidth="1"/>
    <col min="15416" max="15416" width="12" style="174" bestFit="1" customWidth="1"/>
    <col min="15417" max="15417" width="4" style="174" bestFit="1" customWidth="1"/>
    <col min="15418" max="15418" width="12" style="174" bestFit="1" customWidth="1"/>
    <col min="15419" max="15419" width="4" style="174" bestFit="1" customWidth="1"/>
    <col min="15420" max="15420" width="12" style="174" bestFit="1" customWidth="1"/>
    <col min="15421" max="15421" width="4" style="174" bestFit="1" customWidth="1"/>
    <col min="15422" max="15422" width="12" style="174" bestFit="1" customWidth="1"/>
    <col min="15423" max="15423" width="4" style="174" bestFit="1" customWidth="1"/>
    <col min="15424" max="15424" width="12" style="174" bestFit="1" customWidth="1"/>
    <col min="15425" max="15425" width="4" style="174" bestFit="1" customWidth="1"/>
    <col min="15426" max="15426" width="12" style="174" bestFit="1" customWidth="1"/>
    <col min="15427" max="15427" width="4" style="174" bestFit="1" customWidth="1"/>
    <col min="15428" max="15616" width="9.140625" style="174"/>
    <col min="15617" max="15617" width="45.5703125" style="174" bestFit="1" customWidth="1"/>
    <col min="15618" max="15618" width="12" style="174" bestFit="1" customWidth="1"/>
    <col min="15619" max="15619" width="4" style="174" bestFit="1" customWidth="1"/>
    <col min="15620" max="15620" width="12" style="174" bestFit="1" customWidth="1"/>
    <col min="15621" max="15621" width="4" style="174" bestFit="1" customWidth="1"/>
    <col min="15622" max="15622" width="12" style="174" bestFit="1" customWidth="1"/>
    <col min="15623" max="15623" width="4" style="174" bestFit="1" customWidth="1"/>
    <col min="15624" max="15624" width="12" style="174" bestFit="1" customWidth="1"/>
    <col min="15625" max="15625" width="4" style="174" bestFit="1" customWidth="1"/>
    <col min="15626" max="15626" width="12" style="174" bestFit="1" customWidth="1"/>
    <col min="15627" max="15627" width="4" style="174" bestFit="1" customWidth="1"/>
    <col min="15628" max="15628" width="12" style="174" bestFit="1" customWidth="1"/>
    <col min="15629" max="15629" width="4" style="174" bestFit="1" customWidth="1"/>
    <col min="15630" max="15630" width="12" style="174" bestFit="1" customWidth="1"/>
    <col min="15631" max="15631" width="4" style="174" bestFit="1" customWidth="1"/>
    <col min="15632" max="15632" width="12" style="174" bestFit="1" customWidth="1"/>
    <col min="15633" max="15633" width="4" style="174" bestFit="1" customWidth="1"/>
    <col min="15634" max="15634" width="12" style="174" bestFit="1" customWidth="1"/>
    <col min="15635" max="15635" width="4" style="174" bestFit="1" customWidth="1"/>
    <col min="15636" max="15636" width="11" style="174" bestFit="1" customWidth="1"/>
    <col min="15637" max="15637" width="4" style="174" bestFit="1" customWidth="1"/>
    <col min="15638" max="15638" width="11" style="174" bestFit="1" customWidth="1"/>
    <col min="15639" max="15639" width="4" style="174" bestFit="1" customWidth="1"/>
    <col min="15640" max="15640" width="12" style="174" bestFit="1" customWidth="1"/>
    <col min="15641" max="15641" width="4" style="174" bestFit="1" customWidth="1"/>
    <col min="15642" max="15642" width="12" style="174" bestFit="1" customWidth="1"/>
    <col min="15643" max="15643" width="4" style="174" bestFit="1" customWidth="1"/>
    <col min="15644" max="15644" width="12" style="174" bestFit="1" customWidth="1"/>
    <col min="15645" max="15645" width="4" style="174" bestFit="1" customWidth="1"/>
    <col min="15646" max="15646" width="12" style="174" bestFit="1" customWidth="1"/>
    <col min="15647" max="15647" width="4" style="174" bestFit="1" customWidth="1"/>
    <col min="15648" max="15648" width="12" style="174" bestFit="1" customWidth="1"/>
    <col min="15649" max="15649" width="4" style="174" bestFit="1" customWidth="1"/>
    <col min="15650" max="15650" width="12" style="174" bestFit="1" customWidth="1"/>
    <col min="15651" max="15651" width="4" style="174" bestFit="1" customWidth="1"/>
    <col min="15652" max="15652" width="10" style="174" bestFit="1" customWidth="1"/>
    <col min="15653" max="15653" width="4" style="174" bestFit="1" customWidth="1"/>
    <col min="15654" max="15654" width="12" style="174" bestFit="1" customWidth="1"/>
    <col min="15655" max="15655" width="4" style="174" bestFit="1" customWidth="1"/>
    <col min="15656" max="15656" width="12" style="174" bestFit="1" customWidth="1"/>
    <col min="15657" max="15657" width="4" style="174" bestFit="1" customWidth="1"/>
    <col min="15658" max="15658" width="12" style="174" bestFit="1" customWidth="1"/>
    <col min="15659" max="15659" width="4" style="174" bestFit="1" customWidth="1"/>
    <col min="15660" max="15660" width="12" style="174" bestFit="1" customWidth="1"/>
    <col min="15661" max="15661" width="4" style="174" bestFit="1" customWidth="1"/>
    <col min="15662" max="15662" width="12" style="174" bestFit="1" customWidth="1"/>
    <col min="15663" max="15663" width="4" style="174" bestFit="1" customWidth="1"/>
    <col min="15664" max="15664" width="12" style="174" bestFit="1" customWidth="1"/>
    <col min="15665" max="15665" width="4" style="174" bestFit="1" customWidth="1"/>
    <col min="15666" max="15666" width="12" style="174" bestFit="1" customWidth="1"/>
    <col min="15667" max="15667" width="4" style="174" bestFit="1" customWidth="1"/>
    <col min="15668" max="15668" width="12" style="174" bestFit="1" customWidth="1"/>
    <col min="15669" max="15669" width="4" style="174" bestFit="1" customWidth="1"/>
    <col min="15670" max="15670" width="12" style="174" bestFit="1" customWidth="1"/>
    <col min="15671" max="15671" width="4" style="174" bestFit="1" customWidth="1"/>
    <col min="15672" max="15672" width="12" style="174" bestFit="1" customWidth="1"/>
    <col min="15673" max="15673" width="4" style="174" bestFit="1" customWidth="1"/>
    <col min="15674" max="15674" width="12" style="174" bestFit="1" customWidth="1"/>
    <col min="15675" max="15675" width="4" style="174" bestFit="1" customWidth="1"/>
    <col min="15676" max="15676" width="12" style="174" bestFit="1" customWidth="1"/>
    <col min="15677" max="15677" width="4" style="174" bestFit="1" customWidth="1"/>
    <col min="15678" max="15678" width="12" style="174" bestFit="1" customWidth="1"/>
    <col min="15679" max="15679" width="4" style="174" bestFit="1" customWidth="1"/>
    <col min="15680" max="15680" width="12" style="174" bestFit="1" customWidth="1"/>
    <col min="15681" max="15681" width="4" style="174" bestFit="1" customWidth="1"/>
    <col min="15682" max="15682" width="12" style="174" bestFit="1" customWidth="1"/>
    <col min="15683" max="15683" width="4" style="174" bestFit="1" customWidth="1"/>
    <col min="15684" max="15872" width="9.140625" style="174"/>
    <col min="15873" max="15873" width="45.5703125" style="174" bestFit="1" customWidth="1"/>
    <col min="15874" max="15874" width="12" style="174" bestFit="1" customWidth="1"/>
    <col min="15875" max="15875" width="4" style="174" bestFit="1" customWidth="1"/>
    <col min="15876" max="15876" width="12" style="174" bestFit="1" customWidth="1"/>
    <col min="15877" max="15877" width="4" style="174" bestFit="1" customWidth="1"/>
    <col min="15878" max="15878" width="12" style="174" bestFit="1" customWidth="1"/>
    <col min="15879" max="15879" width="4" style="174" bestFit="1" customWidth="1"/>
    <col min="15880" max="15880" width="12" style="174" bestFit="1" customWidth="1"/>
    <col min="15881" max="15881" width="4" style="174" bestFit="1" customWidth="1"/>
    <col min="15882" max="15882" width="12" style="174" bestFit="1" customWidth="1"/>
    <col min="15883" max="15883" width="4" style="174" bestFit="1" customWidth="1"/>
    <col min="15884" max="15884" width="12" style="174" bestFit="1" customWidth="1"/>
    <col min="15885" max="15885" width="4" style="174" bestFit="1" customWidth="1"/>
    <col min="15886" max="15886" width="12" style="174" bestFit="1" customWidth="1"/>
    <col min="15887" max="15887" width="4" style="174" bestFit="1" customWidth="1"/>
    <col min="15888" max="15888" width="12" style="174" bestFit="1" customWidth="1"/>
    <col min="15889" max="15889" width="4" style="174" bestFit="1" customWidth="1"/>
    <col min="15890" max="15890" width="12" style="174" bestFit="1" customWidth="1"/>
    <col min="15891" max="15891" width="4" style="174" bestFit="1" customWidth="1"/>
    <col min="15892" max="15892" width="11" style="174" bestFit="1" customWidth="1"/>
    <col min="15893" max="15893" width="4" style="174" bestFit="1" customWidth="1"/>
    <col min="15894" max="15894" width="11" style="174" bestFit="1" customWidth="1"/>
    <col min="15895" max="15895" width="4" style="174" bestFit="1" customWidth="1"/>
    <col min="15896" max="15896" width="12" style="174" bestFit="1" customWidth="1"/>
    <col min="15897" max="15897" width="4" style="174" bestFit="1" customWidth="1"/>
    <col min="15898" max="15898" width="12" style="174" bestFit="1" customWidth="1"/>
    <col min="15899" max="15899" width="4" style="174" bestFit="1" customWidth="1"/>
    <col min="15900" max="15900" width="12" style="174" bestFit="1" customWidth="1"/>
    <col min="15901" max="15901" width="4" style="174" bestFit="1" customWidth="1"/>
    <col min="15902" max="15902" width="12" style="174" bestFit="1" customWidth="1"/>
    <col min="15903" max="15903" width="4" style="174" bestFit="1" customWidth="1"/>
    <col min="15904" max="15904" width="12" style="174" bestFit="1" customWidth="1"/>
    <col min="15905" max="15905" width="4" style="174" bestFit="1" customWidth="1"/>
    <col min="15906" max="15906" width="12" style="174" bestFit="1" customWidth="1"/>
    <col min="15907" max="15907" width="4" style="174" bestFit="1" customWidth="1"/>
    <col min="15908" max="15908" width="10" style="174" bestFit="1" customWidth="1"/>
    <col min="15909" max="15909" width="4" style="174" bestFit="1" customWidth="1"/>
    <col min="15910" max="15910" width="12" style="174" bestFit="1" customWidth="1"/>
    <col min="15911" max="15911" width="4" style="174" bestFit="1" customWidth="1"/>
    <col min="15912" max="15912" width="12" style="174" bestFit="1" customWidth="1"/>
    <col min="15913" max="15913" width="4" style="174" bestFit="1" customWidth="1"/>
    <col min="15914" max="15914" width="12" style="174" bestFit="1" customWidth="1"/>
    <col min="15915" max="15915" width="4" style="174" bestFit="1" customWidth="1"/>
    <col min="15916" max="15916" width="12" style="174" bestFit="1" customWidth="1"/>
    <col min="15917" max="15917" width="4" style="174" bestFit="1" customWidth="1"/>
    <col min="15918" max="15918" width="12" style="174" bestFit="1" customWidth="1"/>
    <col min="15919" max="15919" width="4" style="174" bestFit="1" customWidth="1"/>
    <col min="15920" max="15920" width="12" style="174" bestFit="1" customWidth="1"/>
    <col min="15921" max="15921" width="4" style="174" bestFit="1" customWidth="1"/>
    <col min="15922" max="15922" width="12" style="174" bestFit="1" customWidth="1"/>
    <col min="15923" max="15923" width="4" style="174" bestFit="1" customWidth="1"/>
    <col min="15924" max="15924" width="12" style="174" bestFit="1" customWidth="1"/>
    <col min="15925" max="15925" width="4" style="174" bestFit="1" customWidth="1"/>
    <col min="15926" max="15926" width="12" style="174" bestFit="1" customWidth="1"/>
    <col min="15927" max="15927" width="4" style="174" bestFit="1" customWidth="1"/>
    <col min="15928" max="15928" width="12" style="174" bestFit="1" customWidth="1"/>
    <col min="15929" max="15929" width="4" style="174" bestFit="1" customWidth="1"/>
    <col min="15930" max="15930" width="12" style="174" bestFit="1" customWidth="1"/>
    <col min="15931" max="15931" width="4" style="174" bestFit="1" customWidth="1"/>
    <col min="15932" max="15932" width="12" style="174" bestFit="1" customWidth="1"/>
    <col min="15933" max="15933" width="4" style="174" bestFit="1" customWidth="1"/>
    <col min="15934" max="15934" width="12" style="174" bestFit="1" customWidth="1"/>
    <col min="15935" max="15935" width="4" style="174" bestFit="1" customWidth="1"/>
    <col min="15936" max="15936" width="12" style="174" bestFit="1" customWidth="1"/>
    <col min="15937" max="15937" width="4" style="174" bestFit="1" customWidth="1"/>
    <col min="15938" max="15938" width="12" style="174" bestFit="1" customWidth="1"/>
    <col min="15939" max="15939" width="4" style="174" bestFit="1" customWidth="1"/>
    <col min="15940" max="16128" width="9.140625" style="174"/>
    <col min="16129" max="16129" width="45.5703125" style="174" bestFit="1" customWidth="1"/>
    <col min="16130" max="16130" width="12" style="174" bestFit="1" customWidth="1"/>
    <col min="16131" max="16131" width="4" style="174" bestFit="1" customWidth="1"/>
    <col min="16132" max="16132" width="12" style="174" bestFit="1" customWidth="1"/>
    <col min="16133" max="16133" width="4" style="174" bestFit="1" customWidth="1"/>
    <col min="16134" max="16134" width="12" style="174" bestFit="1" customWidth="1"/>
    <col min="16135" max="16135" width="4" style="174" bestFit="1" customWidth="1"/>
    <col min="16136" max="16136" width="12" style="174" bestFit="1" customWidth="1"/>
    <col min="16137" max="16137" width="4" style="174" bestFit="1" customWidth="1"/>
    <col min="16138" max="16138" width="12" style="174" bestFit="1" customWidth="1"/>
    <col min="16139" max="16139" width="4" style="174" bestFit="1" customWidth="1"/>
    <col min="16140" max="16140" width="12" style="174" bestFit="1" customWidth="1"/>
    <col min="16141" max="16141" width="4" style="174" bestFit="1" customWidth="1"/>
    <col min="16142" max="16142" width="12" style="174" bestFit="1" customWidth="1"/>
    <col min="16143" max="16143" width="4" style="174" bestFit="1" customWidth="1"/>
    <col min="16144" max="16144" width="12" style="174" bestFit="1" customWidth="1"/>
    <col min="16145" max="16145" width="4" style="174" bestFit="1" customWidth="1"/>
    <col min="16146" max="16146" width="12" style="174" bestFit="1" customWidth="1"/>
    <col min="16147" max="16147" width="4" style="174" bestFit="1" customWidth="1"/>
    <col min="16148" max="16148" width="11" style="174" bestFit="1" customWidth="1"/>
    <col min="16149" max="16149" width="4" style="174" bestFit="1" customWidth="1"/>
    <col min="16150" max="16150" width="11" style="174" bestFit="1" customWidth="1"/>
    <col min="16151" max="16151" width="4" style="174" bestFit="1" customWidth="1"/>
    <col min="16152" max="16152" width="12" style="174" bestFit="1" customWidth="1"/>
    <col min="16153" max="16153" width="4" style="174" bestFit="1" customWidth="1"/>
    <col min="16154" max="16154" width="12" style="174" bestFit="1" customWidth="1"/>
    <col min="16155" max="16155" width="4" style="174" bestFit="1" customWidth="1"/>
    <col min="16156" max="16156" width="12" style="174" bestFit="1" customWidth="1"/>
    <col min="16157" max="16157" width="4" style="174" bestFit="1" customWidth="1"/>
    <col min="16158" max="16158" width="12" style="174" bestFit="1" customWidth="1"/>
    <col min="16159" max="16159" width="4" style="174" bestFit="1" customWidth="1"/>
    <col min="16160" max="16160" width="12" style="174" bestFit="1" customWidth="1"/>
    <col min="16161" max="16161" width="4" style="174" bestFit="1" customWidth="1"/>
    <col min="16162" max="16162" width="12" style="174" bestFit="1" customWidth="1"/>
    <col min="16163" max="16163" width="4" style="174" bestFit="1" customWidth="1"/>
    <col min="16164" max="16164" width="10" style="174" bestFit="1" customWidth="1"/>
    <col min="16165" max="16165" width="4" style="174" bestFit="1" customWidth="1"/>
    <col min="16166" max="16166" width="12" style="174" bestFit="1" customWidth="1"/>
    <col min="16167" max="16167" width="4" style="174" bestFit="1" customWidth="1"/>
    <col min="16168" max="16168" width="12" style="174" bestFit="1" customWidth="1"/>
    <col min="16169" max="16169" width="4" style="174" bestFit="1" customWidth="1"/>
    <col min="16170" max="16170" width="12" style="174" bestFit="1" customWidth="1"/>
    <col min="16171" max="16171" width="4" style="174" bestFit="1" customWidth="1"/>
    <col min="16172" max="16172" width="12" style="174" bestFit="1" customWidth="1"/>
    <col min="16173" max="16173" width="4" style="174" bestFit="1" customWidth="1"/>
    <col min="16174" max="16174" width="12" style="174" bestFit="1" customWidth="1"/>
    <col min="16175" max="16175" width="4" style="174" bestFit="1" customWidth="1"/>
    <col min="16176" max="16176" width="12" style="174" bestFit="1" customWidth="1"/>
    <col min="16177" max="16177" width="4" style="174" bestFit="1" customWidth="1"/>
    <col min="16178" max="16178" width="12" style="174" bestFit="1" customWidth="1"/>
    <col min="16179" max="16179" width="4" style="174" bestFit="1" customWidth="1"/>
    <col min="16180" max="16180" width="12" style="174" bestFit="1" customWidth="1"/>
    <col min="16181" max="16181" width="4" style="174" bestFit="1" customWidth="1"/>
    <col min="16182" max="16182" width="12" style="174" bestFit="1" customWidth="1"/>
    <col min="16183" max="16183" width="4" style="174" bestFit="1" customWidth="1"/>
    <col min="16184" max="16184" width="12" style="174" bestFit="1" customWidth="1"/>
    <col min="16185" max="16185" width="4" style="174" bestFit="1" customWidth="1"/>
    <col min="16186" max="16186" width="12" style="174" bestFit="1" customWidth="1"/>
    <col min="16187" max="16187" width="4" style="174" bestFit="1" customWidth="1"/>
    <col min="16188" max="16188" width="12" style="174" bestFit="1" customWidth="1"/>
    <col min="16189" max="16189" width="4" style="174" bestFit="1" customWidth="1"/>
    <col min="16190" max="16190" width="12" style="174" bestFit="1" customWidth="1"/>
    <col min="16191" max="16191" width="4" style="174" bestFit="1" customWidth="1"/>
    <col min="16192" max="16192" width="12" style="174" bestFit="1" customWidth="1"/>
    <col min="16193" max="16193" width="4" style="174" bestFit="1" customWidth="1"/>
    <col min="16194" max="16194" width="12" style="174" bestFit="1" customWidth="1"/>
    <col min="16195" max="16195" width="4" style="174" bestFit="1" customWidth="1"/>
    <col min="16196" max="16384" width="9.140625" style="174"/>
  </cols>
  <sheetData>
    <row r="1" spans="1:67">
      <c r="A1" s="1" t="s">
        <v>2067</v>
      </c>
    </row>
    <row r="2" spans="1:67">
      <c r="D2" s="175" t="s">
        <v>252</v>
      </c>
      <c r="F2" s="175" t="s">
        <v>252</v>
      </c>
      <c r="H2" s="175" t="s">
        <v>252</v>
      </c>
      <c r="R2" s="175" t="s">
        <v>252</v>
      </c>
      <c r="V2" s="175" t="s">
        <v>252</v>
      </c>
      <c r="X2" s="175" t="s">
        <v>252</v>
      </c>
      <c r="Z2" s="175" t="s">
        <v>252</v>
      </c>
      <c r="AD2" s="175" t="s">
        <v>252</v>
      </c>
      <c r="AF2" s="175" t="s">
        <v>252</v>
      </c>
      <c r="AH2" s="175" t="s">
        <v>252</v>
      </c>
      <c r="AJ2" s="175" t="s">
        <v>252</v>
      </c>
      <c r="AP2" s="175" t="s">
        <v>252</v>
      </c>
      <c r="AR2" s="175" t="s">
        <v>252</v>
      </c>
      <c r="AX2" s="175" t="s">
        <v>252</v>
      </c>
      <c r="AZ2" s="175" t="s">
        <v>252</v>
      </c>
      <c r="BH2" s="175" t="s">
        <v>252</v>
      </c>
      <c r="BJ2" s="175" t="s">
        <v>252</v>
      </c>
      <c r="BL2" s="175" t="s">
        <v>252</v>
      </c>
      <c r="BN2" s="175" t="s">
        <v>252</v>
      </c>
    </row>
    <row r="3" spans="1:67">
      <c r="A3" s="135" t="s">
        <v>1161</v>
      </c>
      <c r="B3" s="340" t="s">
        <v>13</v>
      </c>
      <c r="C3" s="340"/>
      <c r="D3" s="338" t="s">
        <v>1162</v>
      </c>
      <c r="E3" s="338"/>
      <c r="F3" s="338" t="s">
        <v>1163</v>
      </c>
      <c r="G3" s="338"/>
      <c r="H3" s="338" t="s">
        <v>1164</v>
      </c>
      <c r="I3" s="338"/>
      <c r="J3" s="338" t="s">
        <v>1165</v>
      </c>
      <c r="K3" s="338"/>
      <c r="L3" s="338" t="s">
        <v>1166</v>
      </c>
      <c r="M3" s="338"/>
      <c r="N3" s="338" t="s">
        <v>1167</v>
      </c>
      <c r="O3" s="338"/>
      <c r="P3" s="338" t="s">
        <v>1168</v>
      </c>
      <c r="Q3" s="338"/>
      <c r="R3" s="338" t="s">
        <v>1169</v>
      </c>
      <c r="S3" s="338"/>
      <c r="T3" s="338" t="s">
        <v>1170</v>
      </c>
      <c r="U3" s="338"/>
      <c r="V3" s="338" t="s">
        <v>1171</v>
      </c>
      <c r="W3" s="338"/>
      <c r="X3" s="338" t="s">
        <v>1172</v>
      </c>
      <c r="Y3" s="338"/>
      <c r="Z3" s="338" t="s">
        <v>1173</v>
      </c>
      <c r="AA3" s="338"/>
      <c r="AB3" s="338" t="s">
        <v>1174</v>
      </c>
      <c r="AC3" s="338"/>
      <c r="AD3" s="338" t="s">
        <v>1175</v>
      </c>
      <c r="AE3" s="338"/>
      <c r="AF3" s="338" t="s">
        <v>1176</v>
      </c>
      <c r="AG3" s="338"/>
      <c r="AH3" s="338" t="s">
        <v>1177</v>
      </c>
      <c r="AI3" s="338"/>
      <c r="AJ3" s="338" t="s">
        <v>1178</v>
      </c>
      <c r="AK3" s="338"/>
      <c r="AL3" s="338" t="s">
        <v>1179</v>
      </c>
      <c r="AM3" s="338"/>
      <c r="AN3" s="338" t="s">
        <v>1180</v>
      </c>
      <c r="AO3" s="338"/>
      <c r="AP3" s="338" t="s">
        <v>1181</v>
      </c>
      <c r="AQ3" s="338"/>
      <c r="AR3" s="338" t="s">
        <v>1182</v>
      </c>
      <c r="AS3" s="338"/>
      <c r="AT3" s="338" t="s">
        <v>1183</v>
      </c>
      <c r="AU3" s="338"/>
      <c r="AV3" s="338" t="s">
        <v>1184</v>
      </c>
      <c r="AW3" s="338"/>
      <c r="AX3" s="338" t="s">
        <v>1185</v>
      </c>
      <c r="AY3" s="338"/>
      <c r="AZ3" s="338" t="s">
        <v>1186</v>
      </c>
      <c r="BA3" s="338"/>
      <c r="BB3" s="338" t="s">
        <v>1187</v>
      </c>
      <c r="BC3" s="338"/>
      <c r="BD3" s="338" t="s">
        <v>1188</v>
      </c>
      <c r="BE3" s="338"/>
      <c r="BF3" s="338" t="s">
        <v>1189</v>
      </c>
      <c r="BG3" s="338"/>
      <c r="BH3" s="338" t="s">
        <v>1190</v>
      </c>
      <c r="BI3" s="338"/>
      <c r="BJ3" s="338" t="s">
        <v>1191</v>
      </c>
      <c r="BK3" s="338"/>
      <c r="BL3" s="338" t="s">
        <v>1192</v>
      </c>
      <c r="BM3" s="338"/>
      <c r="BN3" s="338" t="s">
        <v>1193</v>
      </c>
      <c r="BO3" s="338"/>
    </row>
    <row r="4" spans="1:67">
      <c r="A4" s="131" t="s">
        <v>225</v>
      </c>
      <c r="B4" s="130"/>
      <c r="C4" s="131"/>
      <c r="D4" s="339"/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S4" s="339"/>
      <c r="T4" s="339"/>
      <c r="U4" s="339"/>
      <c r="V4" s="339"/>
      <c r="W4" s="339"/>
      <c r="X4" s="339"/>
      <c r="Y4" s="339"/>
      <c r="Z4" s="339"/>
      <c r="AA4" s="339"/>
      <c r="AB4" s="339"/>
      <c r="AC4" s="339"/>
      <c r="AD4" s="339"/>
      <c r="AE4" s="339"/>
      <c r="AF4" s="339"/>
      <c r="AG4" s="339"/>
      <c r="AH4" s="339"/>
      <c r="AI4" s="339"/>
      <c r="AJ4" s="339"/>
      <c r="AK4" s="339"/>
      <c r="AL4" s="339"/>
      <c r="AM4" s="339"/>
      <c r="AN4" s="339"/>
      <c r="AO4" s="339"/>
      <c r="AP4" s="339"/>
      <c r="AQ4" s="339"/>
      <c r="AR4" s="339"/>
      <c r="AS4" s="339"/>
      <c r="AT4" s="339"/>
      <c r="AU4" s="339"/>
      <c r="AV4" s="339"/>
      <c r="AW4" s="339"/>
      <c r="AX4" s="339"/>
      <c r="AY4" s="339"/>
      <c r="AZ4" s="339"/>
      <c r="BA4" s="339"/>
      <c r="BB4" s="339"/>
      <c r="BC4" s="339"/>
      <c r="BD4" s="339"/>
      <c r="BE4" s="339"/>
      <c r="BF4" s="339"/>
      <c r="BG4" s="339"/>
      <c r="BH4" s="339"/>
      <c r="BI4" s="339"/>
      <c r="BJ4" s="339"/>
      <c r="BK4" s="339"/>
      <c r="BL4" s="339"/>
      <c r="BM4" s="339"/>
      <c r="BN4" s="339"/>
      <c r="BO4" s="339"/>
    </row>
    <row r="5" spans="1:67">
      <c r="A5" s="176"/>
      <c r="B5" s="169" t="s">
        <v>4</v>
      </c>
      <c r="C5" s="173" t="s">
        <v>5</v>
      </c>
      <c r="D5" s="169" t="s">
        <v>4</v>
      </c>
      <c r="E5" s="173" t="s">
        <v>5</v>
      </c>
      <c r="F5" s="169" t="s">
        <v>4</v>
      </c>
      <c r="G5" s="173" t="s">
        <v>5</v>
      </c>
      <c r="H5" s="169" t="s">
        <v>4</v>
      </c>
      <c r="I5" s="173" t="s">
        <v>5</v>
      </c>
      <c r="J5" s="169" t="s">
        <v>4</v>
      </c>
      <c r="K5" s="173" t="s">
        <v>5</v>
      </c>
      <c r="L5" s="169" t="s">
        <v>4</v>
      </c>
      <c r="M5" s="173" t="s">
        <v>5</v>
      </c>
      <c r="N5" s="169" t="s">
        <v>4</v>
      </c>
      <c r="O5" s="173" t="s">
        <v>5</v>
      </c>
      <c r="P5" s="169" t="s">
        <v>4</v>
      </c>
      <c r="Q5" s="173" t="s">
        <v>5</v>
      </c>
      <c r="R5" s="169" t="s">
        <v>4</v>
      </c>
      <c r="S5" s="173" t="s">
        <v>5</v>
      </c>
      <c r="T5" s="169" t="s">
        <v>4</v>
      </c>
      <c r="U5" s="173" t="s">
        <v>5</v>
      </c>
      <c r="V5" s="169" t="s">
        <v>4</v>
      </c>
      <c r="W5" s="173" t="s">
        <v>5</v>
      </c>
      <c r="X5" s="169" t="s">
        <v>4</v>
      </c>
      <c r="Y5" s="173" t="s">
        <v>5</v>
      </c>
      <c r="Z5" s="169" t="s">
        <v>4</v>
      </c>
      <c r="AA5" s="173" t="s">
        <v>5</v>
      </c>
      <c r="AB5" s="169" t="s">
        <v>4</v>
      </c>
      <c r="AC5" s="173" t="s">
        <v>5</v>
      </c>
      <c r="AD5" s="169" t="s">
        <v>4</v>
      </c>
      <c r="AE5" s="173" t="s">
        <v>5</v>
      </c>
      <c r="AF5" s="169" t="s">
        <v>4</v>
      </c>
      <c r="AG5" s="173" t="s">
        <v>5</v>
      </c>
      <c r="AH5" s="169" t="s">
        <v>4</v>
      </c>
      <c r="AI5" s="173" t="s">
        <v>5</v>
      </c>
      <c r="AJ5" s="169" t="s">
        <v>4</v>
      </c>
      <c r="AK5" s="173" t="s">
        <v>5</v>
      </c>
      <c r="AL5" s="169" t="s">
        <v>4</v>
      </c>
      <c r="AM5" s="173" t="s">
        <v>5</v>
      </c>
      <c r="AN5" s="169" t="s">
        <v>4</v>
      </c>
      <c r="AO5" s="173" t="s">
        <v>5</v>
      </c>
      <c r="AP5" s="169" t="s">
        <v>4</v>
      </c>
      <c r="AQ5" s="173" t="s">
        <v>5</v>
      </c>
      <c r="AR5" s="169" t="s">
        <v>4</v>
      </c>
      <c r="AS5" s="173" t="s">
        <v>5</v>
      </c>
      <c r="AT5" s="169" t="s">
        <v>4</v>
      </c>
      <c r="AU5" s="173" t="s">
        <v>5</v>
      </c>
      <c r="AV5" s="169" t="s">
        <v>4</v>
      </c>
      <c r="AW5" s="173" t="s">
        <v>5</v>
      </c>
      <c r="AX5" s="169" t="s">
        <v>4</v>
      </c>
      <c r="AY5" s="173" t="s">
        <v>5</v>
      </c>
      <c r="AZ5" s="169" t="s">
        <v>4</v>
      </c>
      <c r="BA5" s="173" t="s">
        <v>5</v>
      </c>
      <c r="BB5" s="169" t="s">
        <v>4</v>
      </c>
      <c r="BC5" s="173" t="s">
        <v>5</v>
      </c>
      <c r="BD5" s="169" t="s">
        <v>4</v>
      </c>
      <c r="BE5" s="173" t="s">
        <v>5</v>
      </c>
      <c r="BF5" s="169" t="s">
        <v>4</v>
      </c>
      <c r="BG5" s="173" t="s">
        <v>5</v>
      </c>
      <c r="BH5" s="169" t="s">
        <v>4</v>
      </c>
      <c r="BI5" s="173" t="s">
        <v>5</v>
      </c>
      <c r="BJ5" s="169" t="s">
        <v>4</v>
      </c>
      <c r="BK5" s="173" t="s">
        <v>5</v>
      </c>
      <c r="BL5" s="169" t="s">
        <v>4</v>
      </c>
      <c r="BM5" s="173" t="s">
        <v>5</v>
      </c>
      <c r="BN5" s="169" t="s">
        <v>4</v>
      </c>
      <c r="BO5" s="173" t="s">
        <v>5</v>
      </c>
    </row>
    <row r="6" spans="1:67">
      <c r="A6" s="1" t="s">
        <v>130</v>
      </c>
    </row>
    <row r="7" spans="1:67">
      <c r="A7" s="174" t="s">
        <v>1133</v>
      </c>
      <c r="B7" s="175">
        <v>4264229638.5999999</v>
      </c>
      <c r="C7" s="177">
        <v>21.971299999999999</v>
      </c>
      <c r="D7" s="175">
        <v>0</v>
      </c>
      <c r="E7" s="174">
        <v>0</v>
      </c>
      <c r="F7" s="175">
        <v>0</v>
      </c>
      <c r="G7" s="174">
        <v>0</v>
      </c>
      <c r="H7" s="175">
        <v>0</v>
      </c>
      <c r="I7" s="174">
        <v>0</v>
      </c>
      <c r="J7" s="175">
        <v>1310247528.1500001</v>
      </c>
      <c r="K7" s="177">
        <v>84.424700000000001</v>
      </c>
      <c r="L7" s="175">
        <v>102521147.25</v>
      </c>
      <c r="M7" s="177">
        <v>64.458699999999993</v>
      </c>
      <c r="N7" s="175">
        <v>1076188127.04</v>
      </c>
      <c r="O7" s="177">
        <v>87.973699999999994</v>
      </c>
      <c r="P7" s="175">
        <v>102201095.37</v>
      </c>
      <c r="Q7" s="177">
        <v>69.599000000000004</v>
      </c>
      <c r="R7" s="175">
        <v>0</v>
      </c>
      <c r="S7" s="174">
        <v>0</v>
      </c>
      <c r="T7" s="175">
        <v>194252492</v>
      </c>
      <c r="U7" s="177">
        <v>64.490799999999993</v>
      </c>
      <c r="V7" s="175">
        <v>0</v>
      </c>
      <c r="W7" s="174">
        <v>0</v>
      </c>
      <c r="X7" s="175">
        <v>0</v>
      </c>
      <c r="Y7" s="174">
        <v>0</v>
      </c>
      <c r="Z7" s="175">
        <v>0</v>
      </c>
      <c r="AA7" s="174">
        <v>0</v>
      </c>
      <c r="AB7" s="175">
        <v>57756046.979999997</v>
      </c>
      <c r="AC7" s="177">
        <v>88.892399999999995</v>
      </c>
      <c r="AD7" s="175">
        <v>0</v>
      </c>
      <c r="AE7" s="174">
        <v>0</v>
      </c>
      <c r="AF7" s="175">
        <v>0</v>
      </c>
      <c r="AG7" s="174">
        <v>0</v>
      </c>
      <c r="AH7" s="175">
        <v>0</v>
      </c>
      <c r="AI7" s="174">
        <v>0</v>
      </c>
      <c r="AJ7" s="175">
        <v>0</v>
      </c>
      <c r="AK7" s="174">
        <v>0</v>
      </c>
      <c r="AL7" s="175">
        <v>0</v>
      </c>
      <c r="AM7" s="174">
        <v>0</v>
      </c>
      <c r="AN7" s="175">
        <v>279628606.26999998</v>
      </c>
      <c r="AO7" s="177">
        <v>60.911499999999997</v>
      </c>
      <c r="AP7" s="175">
        <v>0</v>
      </c>
      <c r="AQ7" s="174">
        <v>0</v>
      </c>
      <c r="AR7" s="175">
        <v>0</v>
      </c>
      <c r="AS7" s="174">
        <v>0</v>
      </c>
      <c r="AT7" s="175">
        <v>49134981.829999998</v>
      </c>
      <c r="AU7" s="177">
        <v>55.768599999999999</v>
      </c>
      <c r="AV7" s="175">
        <v>0</v>
      </c>
      <c r="AW7" s="174">
        <v>0</v>
      </c>
      <c r="AX7" s="175">
        <v>0</v>
      </c>
      <c r="AY7" s="174">
        <v>0</v>
      </c>
      <c r="AZ7" s="175">
        <v>0</v>
      </c>
      <c r="BA7" s="174">
        <v>0</v>
      </c>
      <c r="BB7" s="175">
        <v>648589491.64999998</v>
      </c>
      <c r="BC7" s="177">
        <v>58.343800000000002</v>
      </c>
      <c r="BD7" s="175">
        <v>97117021.280000001</v>
      </c>
      <c r="BE7" s="177">
        <v>42.353200000000001</v>
      </c>
      <c r="BF7" s="175">
        <v>346593100.77999997</v>
      </c>
      <c r="BG7" s="177">
        <v>87.665800000000004</v>
      </c>
      <c r="BH7" s="175">
        <v>0</v>
      </c>
      <c r="BI7" s="174">
        <v>0</v>
      </c>
      <c r="BJ7" s="175">
        <v>0</v>
      </c>
      <c r="BK7" s="174">
        <v>0</v>
      </c>
      <c r="BL7" s="175">
        <v>0</v>
      </c>
      <c r="BM7" s="174">
        <v>0</v>
      </c>
      <c r="BN7" s="175">
        <v>0</v>
      </c>
      <c r="BO7" s="174">
        <v>0</v>
      </c>
    </row>
    <row r="8" spans="1:67">
      <c r="A8" s="174" t="s">
        <v>128</v>
      </c>
      <c r="B8" s="175">
        <v>1215776610.72</v>
      </c>
      <c r="C8" s="177">
        <v>6.2643000000000004</v>
      </c>
      <c r="D8" s="175">
        <v>1683441.11</v>
      </c>
      <c r="E8" s="177">
        <v>1.0116000000000001</v>
      </c>
      <c r="F8" s="175">
        <v>84592.73</v>
      </c>
      <c r="G8" s="177">
        <v>0.22670000000000001</v>
      </c>
      <c r="H8" s="175">
        <v>2393163.0499999998</v>
      </c>
      <c r="I8" s="177">
        <v>0.58789999999999998</v>
      </c>
      <c r="J8" s="175">
        <v>147440176.09999999</v>
      </c>
      <c r="K8" s="177">
        <v>9.5001999999999995</v>
      </c>
      <c r="L8" s="175">
        <v>56528250.079999998</v>
      </c>
      <c r="M8" s="177">
        <v>35.5413</v>
      </c>
      <c r="N8" s="175">
        <v>64300899.270000003</v>
      </c>
      <c r="O8" s="177">
        <v>5.2563000000000004</v>
      </c>
      <c r="P8" s="175">
        <v>26066176.960000001</v>
      </c>
      <c r="Q8" s="177">
        <v>17.751100000000001</v>
      </c>
      <c r="R8" s="175">
        <v>3471599.5</v>
      </c>
      <c r="S8" s="177">
        <v>6.6395</v>
      </c>
      <c r="T8" s="175">
        <v>103163083</v>
      </c>
      <c r="U8" s="177">
        <v>34.249600000000001</v>
      </c>
      <c r="V8" s="175">
        <v>25589142</v>
      </c>
      <c r="W8" s="177">
        <v>25.739599999999999</v>
      </c>
      <c r="X8" s="175">
        <v>9175543.4000000004</v>
      </c>
      <c r="Y8" s="177">
        <v>1.3607</v>
      </c>
      <c r="Z8" s="175">
        <v>3141592.56</v>
      </c>
      <c r="AA8" s="177">
        <v>19.610099999999999</v>
      </c>
      <c r="AB8" s="175">
        <v>2379549.11</v>
      </c>
      <c r="AC8" s="177">
        <v>3.6623999999999999</v>
      </c>
      <c r="AD8" s="175">
        <v>7031005.5999999996</v>
      </c>
      <c r="AE8" s="177">
        <v>14.2347</v>
      </c>
      <c r="AF8" s="175">
        <v>22108333.329999998</v>
      </c>
      <c r="AG8" s="177">
        <v>13.070499999999999</v>
      </c>
      <c r="AH8" s="175">
        <v>381173.46</v>
      </c>
      <c r="AI8" s="177">
        <v>0.1452</v>
      </c>
      <c r="AJ8" s="175">
        <v>2973493</v>
      </c>
      <c r="AK8" s="177">
        <v>5.4809000000000001</v>
      </c>
      <c r="AL8" s="175">
        <v>66625992.57</v>
      </c>
      <c r="AM8" s="177">
        <v>80.3613</v>
      </c>
      <c r="AN8" s="175">
        <v>101355221.69</v>
      </c>
      <c r="AO8" s="177">
        <v>22.078199999999999</v>
      </c>
      <c r="AP8" s="175">
        <v>88652.58</v>
      </c>
      <c r="AQ8" s="177">
        <v>7.1999999999999995E-2</v>
      </c>
      <c r="AR8" s="175">
        <v>17815571.719999999</v>
      </c>
      <c r="AS8" s="177">
        <v>8.8988999999999994</v>
      </c>
      <c r="AT8" s="175">
        <v>29018934.390000001</v>
      </c>
      <c r="AU8" s="177">
        <v>32.936700000000002</v>
      </c>
      <c r="AV8" s="175">
        <v>6765.41</v>
      </c>
      <c r="AW8" s="177">
        <v>2.5999999999999999E-3</v>
      </c>
      <c r="AX8" s="175">
        <v>1686374.01</v>
      </c>
      <c r="AY8" s="177">
        <v>3.1305999999999998</v>
      </c>
      <c r="AZ8" s="175">
        <v>1415369.75</v>
      </c>
      <c r="BA8" s="177">
        <v>3.6751</v>
      </c>
      <c r="BB8" s="175">
        <v>193026437.74000001</v>
      </c>
      <c r="BC8" s="177">
        <v>17.363700000000001</v>
      </c>
      <c r="BD8" s="175">
        <v>132185716.75</v>
      </c>
      <c r="BE8" s="177">
        <v>57.646799999999999</v>
      </c>
      <c r="BF8" s="175">
        <v>8212351.4699999997</v>
      </c>
      <c r="BG8" s="177">
        <v>2.0771999999999999</v>
      </c>
      <c r="BH8" s="175">
        <v>29287509.59</v>
      </c>
      <c r="BI8" s="177">
        <v>1.1451</v>
      </c>
      <c r="BJ8" s="175">
        <v>56663246.200000003</v>
      </c>
      <c r="BK8" s="177">
        <v>1.1412</v>
      </c>
      <c r="BL8" s="175">
        <v>39585713.380000003</v>
      </c>
      <c r="BM8" s="177">
        <v>1.4454</v>
      </c>
      <c r="BN8" s="175">
        <v>60891539.210000001</v>
      </c>
      <c r="BO8" s="177">
        <v>9.1029999999999998</v>
      </c>
    </row>
    <row r="9" spans="1:67">
      <c r="A9" s="174" t="s">
        <v>126</v>
      </c>
      <c r="B9" s="175">
        <v>13928127686.530001</v>
      </c>
      <c r="C9" s="177">
        <v>71.764300000000006</v>
      </c>
      <c r="D9" s="175">
        <v>164727708.03</v>
      </c>
      <c r="E9" s="177">
        <v>98.988399999999999</v>
      </c>
      <c r="F9" s="175">
        <v>37235686.149999999</v>
      </c>
      <c r="G9" s="177">
        <v>99.773300000000006</v>
      </c>
      <c r="H9" s="175">
        <v>404653260.16000003</v>
      </c>
      <c r="I9" s="177">
        <v>99.412099999999995</v>
      </c>
      <c r="J9" s="175">
        <v>94283349.120000005</v>
      </c>
      <c r="K9" s="177">
        <v>6.0750999999999999</v>
      </c>
      <c r="L9" s="175">
        <v>0</v>
      </c>
      <c r="M9" s="174">
        <v>0</v>
      </c>
      <c r="N9" s="175">
        <v>82801062.959999993</v>
      </c>
      <c r="O9" s="177">
        <v>6.7686000000000002</v>
      </c>
      <c r="P9" s="175">
        <v>18575555.52</v>
      </c>
      <c r="Q9" s="177">
        <v>12.65</v>
      </c>
      <c r="R9" s="175">
        <v>48815406.549999997</v>
      </c>
      <c r="S9" s="177">
        <v>93.360500000000002</v>
      </c>
      <c r="T9" s="175">
        <v>3794195</v>
      </c>
      <c r="U9" s="177">
        <v>1.2597</v>
      </c>
      <c r="V9" s="175">
        <v>73826191</v>
      </c>
      <c r="W9" s="177">
        <v>74.260400000000004</v>
      </c>
      <c r="X9" s="175">
        <v>665161722.70000005</v>
      </c>
      <c r="Y9" s="177">
        <v>98.639300000000006</v>
      </c>
      <c r="Z9" s="175">
        <v>12878667.369999999</v>
      </c>
      <c r="AA9" s="177">
        <v>80.389899999999997</v>
      </c>
      <c r="AB9" s="175">
        <v>4837414.45</v>
      </c>
      <c r="AC9" s="177">
        <v>7.4452999999999996</v>
      </c>
      <c r="AD9" s="175">
        <v>42362318.770000003</v>
      </c>
      <c r="AE9" s="177">
        <v>85.765299999999996</v>
      </c>
      <c r="AF9" s="175">
        <v>147038980.38</v>
      </c>
      <c r="AG9" s="177">
        <v>86.929500000000004</v>
      </c>
      <c r="AH9" s="175">
        <v>262212399.81999999</v>
      </c>
      <c r="AI9" s="177">
        <v>99.854799999999997</v>
      </c>
      <c r="AJ9" s="175">
        <v>51278739</v>
      </c>
      <c r="AK9" s="177">
        <v>94.519099999999995</v>
      </c>
      <c r="AL9" s="175">
        <v>16282041.17</v>
      </c>
      <c r="AM9" s="177">
        <v>19.6387</v>
      </c>
      <c r="AN9" s="175">
        <v>78089521.370000005</v>
      </c>
      <c r="AO9" s="177">
        <v>17.010200000000001</v>
      </c>
      <c r="AP9" s="175">
        <v>123047972.84999999</v>
      </c>
      <c r="AQ9" s="177">
        <v>99.927999999999997</v>
      </c>
      <c r="AR9" s="175">
        <v>182384665</v>
      </c>
      <c r="AS9" s="177">
        <v>91.101100000000002</v>
      </c>
      <c r="AT9" s="175">
        <v>9951145.9299999997</v>
      </c>
      <c r="AU9" s="177">
        <v>11.294600000000001</v>
      </c>
      <c r="AV9" s="175">
        <v>259986477.80000001</v>
      </c>
      <c r="AW9" s="177">
        <v>99.997399999999999</v>
      </c>
      <c r="AX9" s="175">
        <v>52181494.740000002</v>
      </c>
      <c r="AY9" s="177">
        <v>96.869399999999999</v>
      </c>
      <c r="AZ9" s="175">
        <v>37097282.659999996</v>
      </c>
      <c r="BA9" s="177">
        <v>96.3249</v>
      </c>
      <c r="BB9" s="175">
        <v>270051441.80000001</v>
      </c>
      <c r="BC9" s="177">
        <v>24.2925</v>
      </c>
      <c r="BD9" s="175">
        <v>0</v>
      </c>
      <c r="BE9" s="174">
        <v>0</v>
      </c>
      <c r="BF9" s="175">
        <v>40551994.590000004</v>
      </c>
      <c r="BG9" s="177">
        <v>10.257</v>
      </c>
      <c r="BH9" s="175">
        <v>2528391141.48</v>
      </c>
      <c r="BI9" s="177">
        <v>98.854900000000001</v>
      </c>
      <c r="BJ9" s="175">
        <v>4908428810.3299999</v>
      </c>
      <c r="BK9" s="177">
        <v>98.858800000000002</v>
      </c>
      <c r="BL9" s="175">
        <v>2699172087.5599999</v>
      </c>
      <c r="BM9" s="177">
        <v>98.554599999999994</v>
      </c>
      <c r="BN9" s="175">
        <v>608028952.26999998</v>
      </c>
      <c r="BO9" s="177">
        <v>90.897000000000006</v>
      </c>
    </row>
    <row r="10" spans="1:67" ht="13.5" thickBot="1">
      <c r="A10" s="174" t="s">
        <v>542</v>
      </c>
      <c r="B10" s="175">
        <v>16998.87</v>
      </c>
      <c r="C10" s="177">
        <v>1E-4</v>
      </c>
      <c r="D10" s="175">
        <v>0</v>
      </c>
      <c r="E10" s="174">
        <v>0</v>
      </c>
      <c r="F10" s="175">
        <v>0</v>
      </c>
      <c r="G10" s="174">
        <v>0</v>
      </c>
      <c r="H10" s="175">
        <v>0</v>
      </c>
      <c r="I10" s="174">
        <v>0</v>
      </c>
      <c r="J10" s="175">
        <v>0</v>
      </c>
      <c r="K10" s="174">
        <v>0</v>
      </c>
      <c r="L10" s="175">
        <v>0</v>
      </c>
      <c r="M10" s="174">
        <v>0</v>
      </c>
      <c r="N10" s="175">
        <v>16998.87</v>
      </c>
      <c r="O10" s="177">
        <v>1.4E-3</v>
      </c>
      <c r="P10" s="175">
        <v>0</v>
      </c>
      <c r="Q10" s="174">
        <v>0</v>
      </c>
      <c r="R10" s="175">
        <v>0</v>
      </c>
      <c r="S10" s="174">
        <v>0</v>
      </c>
      <c r="T10" s="175">
        <v>0</v>
      </c>
      <c r="U10" s="174">
        <v>0</v>
      </c>
      <c r="V10" s="175">
        <v>0</v>
      </c>
      <c r="W10" s="174">
        <v>0</v>
      </c>
      <c r="X10" s="175">
        <v>0</v>
      </c>
      <c r="Y10" s="174">
        <v>0</v>
      </c>
      <c r="Z10" s="175">
        <v>0</v>
      </c>
      <c r="AA10" s="174">
        <v>0</v>
      </c>
      <c r="AB10" s="175">
        <v>0</v>
      </c>
      <c r="AC10" s="174">
        <v>0</v>
      </c>
      <c r="AD10" s="175">
        <v>0</v>
      </c>
      <c r="AE10" s="174">
        <v>0</v>
      </c>
      <c r="AF10" s="175">
        <v>0</v>
      </c>
      <c r="AG10" s="174">
        <v>0</v>
      </c>
      <c r="AH10" s="175">
        <v>0</v>
      </c>
      <c r="AI10" s="174">
        <v>0</v>
      </c>
      <c r="AJ10" s="175">
        <v>0</v>
      </c>
      <c r="AK10" s="174">
        <v>0</v>
      </c>
      <c r="AL10" s="175">
        <v>0</v>
      </c>
      <c r="AM10" s="174">
        <v>0</v>
      </c>
      <c r="AN10" s="175">
        <v>0</v>
      </c>
      <c r="AO10" s="174">
        <v>0</v>
      </c>
      <c r="AP10" s="175">
        <v>0</v>
      </c>
      <c r="AQ10" s="174">
        <v>0</v>
      </c>
      <c r="AR10" s="175">
        <v>0</v>
      </c>
      <c r="AS10" s="174">
        <v>0</v>
      </c>
      <c r="AT10" s="175">
        <v>0</v>
      </c>
      <c r="AU10" s="174">
        <v>0</v>
      </c>
      <c r="AV10" s="175">
        <v>0</v>
      </c>
      <c r="AW10" s="174">
        <v>0</v>
      </c>
      <c r="AX10" s="175">
        <v>0</v>
      </c>
      <c r="AY10" s="174">
        <v>0</v>
      </c>
      <c r="AZ10" s="175">
        <v>0</v>
      </c>
      <c r="BA10" s="174">
        <v>0</v>
      </c>
      <c r="BB10" s="175">
        <v>0</v>
      </c>
      <c r="BC10" s="174">
        <v>0</v>
      </c>
      <c r="BD10" s="175">
        <v>0</v>
      </c>
      <c r="BE10" s="174">
        <v>0</v>
      </c>
      <c r="BF10" s="175">
        <v>0</v>
      </c>
      <c r="BG10" s="174">
        <v>0</v>
      </c>
      <c r="BH10" s="175">
        <v>0</v>
      </c>
      <c r="BI10" s="174">
        <v>0</v>
      </c>
      <c r="BJ10" s="175">
        <v>0</v>
      </c>
      <c r="BK10" s="174">
        <v>0</v>
      </c>
      <c r="BL10" s="175">
        <v>0</v>
      </c>
      <c r="BM10" s="174">
        <v>0</v>
      </c>
      <c r="BN10" s="175">
        <v>0</v>
      </c>
      <c r="BO10" s="174">
        <v>0</v>
      </c>
    </row>
    <row r="11" spans="1:67" ht="14.25" thickTop="1" thickBot="1">
      <c r="A11" s="171" t="s">
        <v>2</v>
      </c>
      <c r="B11" s="152">
        <v>19408150934.720001</v>
      </c>
      <c r="C11" s="172">
        <v>100</v>
      </c>
      <c r="D11" s="152">
        <v>166411149.13999999</v>
      </c>
      <c r="E11" s="172">
        <v>100</v>
      </c>
      <c r="F11" s="152">
        <v>37320278.880000003</v>
      </c>
      <c r="G11" s="172">
        <v>100</v>
      </c>
      <c r="H11" s="152">
        <v>407046423.20999998</v>
      </c>
      <c r="I11" s="172">
        <v>100</v>
      </c>
      <c r="J11" s="152">
        <v>1551971053.3699999</v>
      </c>
      <c r="K11" s="172">
        <v>100</v>
      </c>
      <c r="L11" s="152">
        <v>159049397.33000001</v>
      </c>
      <c r="M11" s="172">
        <v>100</v>
      </c>
      <c r="N11" s="152">
        <v>1223307088.1400001</v>
      </c>
      <c r="O11" s="172">
        <v>100</v>
      </c>
      <c r="P11" s="152">
        <v>146842827.84999999</v>
      </c>
      <c r="Q11" s="172">
        <v>100</v>
      </c>
      <c r="R11" s="152">
        <v>52287006.049999997</v>
      </c>
      <c r="S11" s="172">
        <v>100</v>
      </c>
      <c r="T11" s="152">
        <v>301209770</v>
      </c>
      <c r="U11" s="172">
        <v>100</v>
      </c>
      <c r="V11" s="152">
        <v>99415333</v>
      </c>
      <c r="W11" s="172">
        <v>100</v>
      </c>
      <c r="X11" s="152">
        <v>674337266.10000002</v>
      </c>
      <c r="Y11" s="172">
        <v>100</v>
      </c>
      <c r="Z11" s="152">
        <v>16020259.93</v>
      </c>
      <c r="AA11" s="172">
        <v>100</v>
      </c>
      <c r="AB11" s="152">
        <v>64973010.539999999</v>
      </c>
      <c r="AC11" s="172">
        <v>100</v>
      </c>
      <c r="AD11" s="152">
        <v>49393324.369999997</v>
      </c>
      <c r="AE11" s="172">
        <v>100</v>
      </c>
      <c r="AF11" s="152">
        <v>169147313.71000001</v>
      </c>
      <c r="AG11" s="172">
        <v>100</v>
      </c>
      <c r="AH11" s="152">
        <v>262593573.28</v>
      </c>
      <c r="AI11" s="172">
        <v>100</v>
      </c>
      <c r="AJ11" s="152">
        <v>54252232</v>
      </c>
      <c r="AK11" s="172">
        <v>100</v>
      </c>
      <c r="AL11" s="152">
        <v>82908033.739999995</v>
      </c>
      <c r="AM11" s="172">
        <v>100</v>
      </c>
      <c r="AN11" s="152">
        <v>459073349.32999998</v>
      </c>
      <c r="AO11" s="172">
        <v>100</v>
      </c>
      <c r="AP11" s="152">
        <v>123136625.43000001</v>
      </c>
      <c r="AQ11" s="172">
        <v>100</v>
      </c>
      <c r="AR11" s="152">
        <v>200200236.72</v>
      </c>
      <c r="AS11" s="172">
        <v>100</v>
      </c>
      <c r="AT11" s="152">
        <v>88105062.150000006</v>
      </c>
      <c r="AU11" s="172">
        <v>100</v>
      </c>
      <c r="AV11" s="152">
        <v>259993243.21000001</v>
      </c>
      <c r="AW11" s="172">
        <v>100</v>
      </c>
      <c r="AX11" s="152">
        <v>53867868.75</v>
      </c>
      <c r="AY11" s="172">
        <v>100</v>
      </c>
      <c r="AZ11" s="152">
        <v>38512652.409999996</v>
      </c>
      <c r="BA11" s="172">
        <v>100</v>
      </c>
      <c r="BB11" s="152">
        <v>1111667371.1900001</v>
      </c>
      <c r="BC11" s="172">
        <v>100</v>
      </c>
      <c r="BD11" s="152">
        <v>229302738.03</v>
      </c>
      <c r="BE11" s="172">
        <v>100</v>
      </c>
      <c r="BF11" s="152">
        <v>395357446.83999997</v>
      </c>
      <c r="BG11" s="172">
        <v>100</v>
      </c>
      <c r="BH11" s="152">
        <v>2557678651.0700002</v>
      </c>
      <c r="BI11" s="172">
        <v>100</v>
      </c>
      <c r="BJ11" s="152">
        <v>4965092056.5299997</v>
      </c>
      <c r="BK11" s="172">
        <v>100</v>
      </c>
      <c r="BL11" s="152">
        <v>2738757800.9400001</v>
      </c>
      <c r="BM11" s="172">
        <v>100</v>
      </c>
      <c r="BN11" s="152">
        <v>668920491.48000002</v>
      </c>
      <c r="BO11" s="172">
        <v>100</v>
      </c>
    </row>
    <row r="12" spans="1:67" ht="13.5" thickTop="1">
      <c r="A12" s="1" t="s">
        <v>543</v>
      </c>
    </row>
    <row r="13" spans="1:67">
      <c r="A13" s="174" t="s">
        <v>123</v>
      </c>
      <c r="B13" s="175">
        <v>63547292.399999999</v>
      </c>
      <c r="C13" s="177">
        <v>0.32740000000000002</v>
      </c>
      <c r="D13" s="175">
        <v>0</v>
      </c>
      <c r="E13" s="174">
        <v>0</v>
      </c>
      <c r="F13" s="175">
        <v>0</v>
      </c>
      <c r="G13" s="174">
        <v>0</v>
      </c>
      <c r="H13" s="175">
        <v>0</v>
      </c>
      <c r="I13" s="174">
        <v>0</v>
      </c>
      <c r="J13" s="175">
        <v>28813596.25</v>
      </c>
      <c r="K13" s="177">
        <v>1.8566</v>
      </c>
      <c r="L13" s="175">
        <v>0</v>
      </c>
      <c r="M13" s="174">
        <v>0</v>
      </c>
      <c r="N13" s="175">
        <v>0</v>
      </c>
      <c r="O13" s="174">
        <v>0</v>
      </c>
      <c r="P13" s="175">
        <v>2082174</v>
      </c>
      <c r="Q13" s="177">
        <v>1.4179999999999999</v>
      </c>
      <c r="R13" s="175">
        <v>0</v>
      </c>
      <c r="S13" s="174">
        <v>0</v>
      </c>
      <c r="T13" s="175">
        <v>0</v>
      </c>
      <c r="U13" s="174">
        <v>0</v>
      </c>
      <c r="V13" s="175">
        <v>0</v>
      </c>
      <c r="W13" s="174">
        <v>0</v>
      </c>
      <c r="X13" s="175">
        <v>0</v>
      </c>
      <c r="Y13" s="174">
        <v>0</v>
      </c>
      <c r="Z13" s="175">
        <v>0</v>
      </c>
      <c r="AA13" s="174">
        <v>0</v>
      </c>
      <c r="AB13" s="175">
        <v>0</v>
      </c>
      <c r="AC13" s="174">
        <v>0</v>
      </c>
      <c r="AD13" s="175">
        <v>0</v>
      </c>
      <c r="AE13" s="174">
        <v>0</v>
      </c>
      <c r="AF13" s="175">
        <v>0</v>
      </c>
      <c r="AG13" s="174">
        <v>0</v>
      </c>
      <c r="AH13" s="175">
        <v>0</v>
      </c>
      <c r="AI13" s="174">
        <v>0</v>
      </c>
      <c r="AJ13" s="175">
        <v>0</v>
      </c>
      <c r="AK13" s="174">
        <v>0</v>
      </c>
      <c r="AL13" s="175">
        <v>0</v>
      </c>
      <c r="AM13" s="174">
        <v>0</v>
      </c>
      <c r="AN13" s="175">
        <v>9857510</v>
      </c>
      <c r="AO13" s="177">
        <v>2.1473</v>
      </c>
      <c r="AP13" s="175">
        <v>0</v>
      </c>
      <c r="AQ13" s="174">
        <v>0</v>
      </c>
      <c r="AR13" s="175">
        <v>0</v>
      </c>
      <c r="AS13" s="174">
        <v>0</v>
      </c>
      <c r="AT13" s="175">
        <v>0</v>
      </c>
      <c r="AU13" s="174">
        <v>0</v>
      </c>
      <c r="AV13" s="175">
        <v>0</v>
      </c>
      <c r="AW13" s="174">
        <v>0</v>
      </c>
      <c r="AX13" s="175">
        <v>0</v>
      </c>
      <c r="AY13" s="174">
        <v>0</v>
      </c>
      <c r="AZ13" s="175">
        <v>0</v>
      </c>
      <c r="BA13" s="174">
        <v>0</v>
      </c>
      <c r="BB13" s="175">
        <v>22794012.149999999</v>
      </c>
      <c r="BC13" s="177">
        <v>2.0503999999999998</v>
      </c>
      <c r="BD13" s="175">
        <v>0</v>
      </c>
      <c r="BE13" s="174">
        <v>0</v>
      </c>
      <c r="BF13" s="175">
        <v>0</v>
      </c>
      <c r="BG13" s="174">
        <v>0</v>
      </c>
      <c r="BH13" s="175">
        <v>0</v>
      </c>
      <c r="BI13" s="174">
        <v>0</v>
      </c>
      <c r="BJ13" s="175">
        <v>0</v>
      </c>
      <c r="BK13" s="174">
        <v>0</v>
      </c>
      <c r="BL13" s="175">
        <v>0</v>
      </c>
      <c r="BM13" s="174">
        <v>0</v>
      </c>
      <c r="BN13" s="175">
        <v>0</v>
      </c>
      <c r="BO13" s="174">
        <v>0</v>
      </c>
    </row>
    <row r="14" spans="1:67">
      <c r="A14" s="174" t="s">
        <v>122</v>
      </c>
      <c r="B14" s="175">
        <v>335333749.69999999</v>
      </c>
      <c r="C14" s="177">
        <v>1.7278</v>
      </c>
      <c r="D14" s="175">
        <v>0</v>
      </c>
      <c r="E14" s="174">
        <v>0</v>
      </c>
      <c r="F14" s="175">
        <v>0</v>
      </c>
      <c r="G14" s="174">
        <v>0</v>
      </c>
      <c r="H14" s="175">
        <v>0</v>
      </c>
      <c r="I14" s="174">
        <v>0</v>
      </c>
      <c r="J14" s="175">
        <v>156773054.5</v>
      </c>
      <c r="K14" s="177">
        <v>10.1015</v>
      </c>
      <c r="L14" s="175">
        <v>0</v>
      </c>
      <c r="M14" s="174">
        <v>0</v>
      </c>
      <c r="N14" s="175">
        <v>11937680</v>
      </c>
      <c r="O14" s="177">
        <v>0.97589999999999999</v>
      </c>
      <c r="P14" s="175">
        <v>8087642.79</v>
      </c>
      <c r="Q14" s="177">
        <v>5.5076999999999998</v>
      </c>
      <c r="R14" s="175">
        <v>0</v>
      </c>
      <c r="S14" s="174">
        <v>0</v>
      </c>
      <c r="T14" s="175">
        <v>10408106</v>
      </c>
      <c r="U14" s="177">
        <v>3.4554</v>
      </c>
      <c r="V14" s="175">
        <v>0</v>
      </c>
      <c r="W14" s="174">
        <v>0</v>
      </c>
      <c r="X14" s="175">
        <v>0</v>
      </c>
      <c r="Y14" s="174">
        <v>0</v>
      </c>
      <c r="Z14" s="175">
        <v>0</v>
      </c>
      <c r="AA14" s="174">
        <v>0</v>
      </c>
      <c r="AB14" s="175">
        <v>0</v>
      </c>
      <c r="AC14" s="174">
        <v>0</v>
      </c>
      <c r="AD14" s="175">
        <v>0</v>
      </c>
      <c r="AE14" s="174">
        <v>0</v>
      </c>
      <c r="AF14" s="175">
        <v>0</v>
      </c>
      <c r="AG14" s="174">
        <v>0</v>
      </c>
      <c r="AH14" s="175">
        <v>0</v>
      </c>
      <c r="AI14" s="174">
        <v>0</v>
      </c>
      <c r="AJ14" s="175">
        <v>0</v>
      </c>
      <c r="AK14" s="174">
        <v>0</v>
      </c>
      <c r="AL14" s="175">
        <v>0</v>
      </c>
      <c r="AM14" s="174">
        <v>0</v>
      </c>
      <c r="AN14" s="175">
        <v>3406338.16</v>
      </c>
      <c r="AO14" s="177">
        <v>0.74199999999999999</v>
      </c>
      <c r="AP14" s="175">
        <v>0</v>
      </c>
      <c r="AQ14" s="174">
        <v>0</v>
      </c>
      <c r="AR14" s="175">
        <v>0</v>
      </c>
      <c r="AS14" s="174">
        <v>0</v>
      </c>
      <c r="AT14" s="175">
        <v>12988100</v>
      </c>
      <c r="AU14" s="177">
        <v>14.7416</v>
      </c>
      <c r="AV14" s="175">
        <v>0</v>
      </c>
      <c r="AW14" s="174">
        <v>0</v>
      </c>
      <c r="AX14" s="175">
        <v>0</v>
      </c>
      <c r="AY14" s="174">
        <v>0</v>
      </c>
      <c r="AZ14" s="175">
        <v>0</v>
      </c>
      <c r="BA14" s="174">
        <v>0</v>
      </c>
      <c r="BB14" s="175">
        <v>84634254.700000003</v>
      </c>
      <c r="BC14" s="177">
        <v>7.6132999999999997</v>
      </c>
      <c r="BD14" s="175">
        <v>5936128</v>
      </c>
      <c r="BE14" s="177">
        <v>2.5888</v>
      </c>
      <c r="BF14" s="175">
        <v>41162445.549999997</v>
      </c>
      <c r="BG14" s="177">
        <v>10.4115</v>
      </c>
      <c r="BH14" s="175">
        <v>0</v>
      </c>
      <c r="BI14" s="174">
        <v>0</v>
      </c>
      <c r="BJ14" s="175">
        <v>0</v>
      </c>
      <c r="BK14" s="174">
        <v>0</v>
      </c>
      <c r="BL14" s="175">
        <v>0</v>
      </c>
      <c r="BM14" s="174">
        <v>0</v>
      </c>
      <c r="BN14" s="175">
        <v>0</v>
      </c>
      <c r="BO14" s="174">
        <v>0</v>
      </c>
    </row>
    <row r="15" spans="1:67">
      <c r="A15" s="174" t="s">
        <v>121</v>
      </c>
      <c r="B15" s="175">
        <v>227801924.31999999</v>
      </c>
      <c r="C15" s="177">
        <v>1.1737</v>
      </c>
      <c r="D15" s="175">
        <v>0</v>
      </c>
      <c r="E15" s="174">
        <v>0</v>
      </c>
      <c r="F15" s="175">
        <v>0</v>
      </c>
      <c r="G15" s="174">
        <v>0</v>
      </c>
      <c r="H15" s="175">
        <v>0</v>
      </c>
      <c r="I15" s="174">
        <v>0</v>
      </c>
      <c r="J15" s="175">
        <v>152863757.38</v>
      </c>
      <c r="K15" s="177">
        <v>9.8497000000000003</v>
      </c>
      <c r="L15" s="175">
        <v>0</v>
      </c>
      <c r="M15" s="174">
        <v>0</v>
      </c>
      <c r="N15" s="175">
        <v>0</v>
      </c>
      <c r="O15" s="174">
        <v>0</v>
      </c>
      <c r="P15" s="175">
        <v>2274526.7999999998</v>
      </c>
      <c r="Q15" s="177">
        <v>1.5489999999999999</v>
      </c>
      <c r="R15" s="175">
        <v>0</v>
      </c>
      <c r="S15" s="174">
        <v>0</v>
      </c>
      <c r="T15" s="175">
        <v>2242350</v>
      </c>
      <c r="U15" s="177">
        <v>0.74439999999999995</v>
      </c>
      <c r="V15" s="175">
        <v>0</v>
      </c>
      <c r="W15" s="174">
        <v>0</v>
      </c>
      <c r="X15" s="175">
        <v>0</v>
      </c>
      <c r="Y15" s="174">
        <v>0</v>
      </c>
      <c r="Z15" s="175">
        <v>0</v>
      </c>
      <c r="AA15" s="174">
        <v>0</v>
      </c>
      <c r="AB15" s="175">
        <v>1137431.3400000001</v>
      </c>
      <c r="AC15" s="177">
        <v>1.7505999999999999</v>
      </c>
      <c r="AD15" s="175">
        <v>0</v>
      </c>
      <c r="AE15" s="174">
        <v>0</v>
      </c>
      <c r="AF15" s="175">
        <v>0</v>
      </c>
      <c r="AG15" s="174">
        <v>0</v>
      </c>
      <c r="AH15" s="175">
        <v>0</v>
      </c>
      <c r="AI15" s="174">
        <v>0</v>
      </c>
      <c r="AJ15" s="175">
        <v>0</v>
      </c>
      <c r="AK15" s="174">
        <v>0</v>
      </c>
      <c r="AL15" s="175">
        <v>0</v>
      </c>
      <c r="AM15" s="174">
        <v>0</v>
      </c>
      <c r="AN15" s="175">
        <v>0</v>
      </c>
      <c r="AO15" s="174">
        <v>0</v>
      </c>
      <c r="AP15" s="175">
        <v>0</v>
      </c>
      <c r="AQ15" s="174">
        <v>0</v>
      </c>
      <c r="AR15" s="175">
        <v>0</v>
      </c>
      <c r="AS15" s="174">
        <v>0</v>
      </c>
      <c r="AT15" s="175">
        <v>6281100</v>
      </c>
      <c r="AU15" s="177">
        <v>7.1291000000000002</v>
      </c>
      <c r="AV15" s="175">
        <v>0</v>
      </c>
      <c r="AW15" s="174">
        <v>0</v>
      </c>
      <c r="AX15" s="175">
        <v>0</v>
      </c>
      <c r="AY15" s="174">
        <v>0</v>
      </c>
      <c r="AZ15" s="175">
        <v>0</v>
      </c>
      <c r="BA15" s="174">
        <v>0</v>
      </c>
      <c r="BB15" s="175">
        <v>0</v>
      </c>
      <c r="BC15" s="174">
        <v>0</v>
      </c>
      <c r="BD15" s="175">
        <v>10622488.800000001</v>
      </c>
      <c r="BE15" s="177">
        <v>4.6325000000000003</v>
      </c>
      <c r="BF15" s="175">
        <v>52380270</v>
      </c>
      <c r="BG15" s="177">
        <v>13.248799999999999</v>
      </c>
      <c r="BH15" s="175">
        <v>0</v>
      </c>
      <c r="BI15" s="174">
        <v>0</v>
      </c>
      <c r="BJ15" s="175">
        <v>0</v>
      </c>
      <c r="BK15" s="174">
        <v>0</v>
      </c>
      <c r="BL15" s="175">
        <v>0</v>
      </c>
      <c r="BM15" s="174">
        <v>0</v>
      </c>
      <c r="BN15" s="175">
        <v>0</v>
      </c>
      <c r="BO15" s="174">
        <v>0</v>
      </c>
    </row>
    <row r="16" spans="1:67">
      <c r="A16" s="174" t="s">
        <v>120</v>
      </c>
      <c r="B16" s="175">
        <v>341167664.27999997</v>
      </c>
      <c r="C16" s="177">
        <v>1.7579</v>
      </c>
      <c r="D16" s="175">
        <v>0</v>
      </c>
      <c r="E16" s="174">
        <v>0</v>
      </c>
      <c r="F16" s="175">
        <v>0</v>
      </c>
      <c r="G16" s="174">
        <v>0</v>
      </c>
      <c r="H16" s="175">
        <v>0</v>
      </c>
      <c r="I16" s="174">
        <v>0</v>
      </c>
      <c r="J16" s="175">
        <v>112137663.36</v>
      </c>
      <c r="K16" s="177">
        <v>7.2255000000000003</v>
      </c>
      <c r="L16" s="175">
        <v>0</v>
      </c>
      <c r="M16" s="174">
        <v>0</v>
      </c>
      <c r="N16" s="175">
        <v>85493833.909999996</v>
      </c>
      <c r="O16" s="177">
        <v>6.9886999999999997</v>
      </c>
      <c r="P16" s="175">
        <v>6170371.2000000002</v>
      </c>
      <c r="Q16" s="177">
        <v>4.202</v>
      </c>
      <c r="R16" s="175">
        <v>0</v>
      </c>
      <c r="S16" s="174">
        <v>0</v>
      </c>
      <c r="T16" s="175">
        <v>7769248</v>
      </c>
      <c r="U16" s="177">
        <v>2.5792999999999999</v>
      </c>
      <c r="V16" s="175">
        <v>0</v>
      </c>
      <c r="W16" s="174">
        <v>0</v>
      </c>
      <c r="X16" s="175">
        <v>0</v>
      </c>
      <c r="Y16" s="174">
        <v>0</v>
      </c>
      <c r="Z16" s="175">
        <v>0</v>
      </c>
      <c r="AA16" s="174">
        <v>0</v>
      </c>
      <c r="AB16" s="175">
        <v>0</v>
      </c>
      <c r="AC16" s="174">
        <v>0</v>
      </c>
      <c r="AD16" s="175">
        <v>0</v>
      </c>
      <c r="AE16" s="174">
        <v>0</v>
      </c>
      <c r="AF16" s="175">
        <v>0</v>
      </c>
      <c r="AG16" s="174">
        <v>0</v>
      </c>
      <c r="AH16" s="175">
        <v>0</v>
      </c>
      <c r="AI16" s="174">
        <v>0</v>
      </c>
      <c r="AJ16" s="175">
        <v>0</v>
      </c>
      <c r="AK16" s="174">
        <v>0</v>
      </c>
      <c r="AL16" s="175">
        <v>0</v>
      </c>
      <c r="AM16" s="174">
        <v>0</v>
      </c>
      <c r="AN16" s="175">
        <v>10779774.25</v>
      </c>
      <c r="AO16" s="177">
        <v>2.3481999999999998</v>
      </c>
      <c r="AP16" s="175">
        <v>0</v>
      </c>
      <c r="AQ16" s="174">
        <v>0</v>
      </c>
      <c r="AR16" s="175">
        <v>0</v>
      </c>
      <c r="AS16" s="174">
        <v>0</v>
      </c>
      <c r="AT16" s="175">
        <v>1389952</v>
      </c>
      <c r="AU16" s="177">
        <v>1.5775999999999999</v>
      </c>
      <c r="AV16" s="175">
        <v>0</v>
      </c>
      <c r="AW16" s="174">
        <v>0</v>
      </c>
      <c r="AX16" s="175">
        <v>0</v>
      </c>
      <c r="AY16" s="174">
        <v>0</v>
      </c>
      <c r="AZ16" s="175">
        <v>0</v>
      </c>
      <c r="BA16" s="174">
        <v>0</v>
      </c>
      <c r="BB16" s="175">
        <v>87953811.359999999</v>
      </c>
      <c r="BC16" s="177">
        <v>7.9119000000000002</v>
      </c>
      <c r="BD16" s="175">
        <v>5062173.1900000004</v>
      </c>
      <c r="BE16" s="177">
        <v>2.2075999999999998</v>
      </c>
      <c r="BF16" s="175">
        <v>24410837.010000002</v>
      </c>
      <c r="BG16" s="177">
        <v>6.1744000000000003</v>
      </c>
      <c r="BH16" s="175">
        <v>0</v>
      </c>
      <c r="BI16" s="174">
        <v>0</v>
      </c>
      <c r="BJ16" s="175">
        <v>0</v>
      </c>
      <c r="BK16" s="174">
        <v>0</v>
      </c>
      <c r="BL16" s="175">
        <v>0</v>
      </c>
      <c r="BM16" s="174">
        <v>0</v>
      </c>
      <c r="BN16" s="175">
        <v>0</v>
      </c>
      <c r="BO16" s="174">
        <v>0</v>
      </c>
    </row>
    <row r="17" spans="1:67">
      <c r="A17" s="174" t="s">
        <v>119</v>
      </c>
      <c r="B17" s="175">
        <v>688903664</v>
      </c>
      <c r="C17" s="177">
        <v>3.5495999999999999</v>
      </c>
      <c r="D17" s="175">
        <v>0</v>
      </c>
      <c r="E17" s="174">
        <v>0</v>
      </c>
      <c r="F17" s="175">
        <v>0</v>
      </c>
      <c r="G17" s="174">
        <v>0</v>
      </c>
      <c r="H17" s="175">
        <v>0</v>
      </c>
      <c r="I17" s="174">
        <v>0</v>
      </c>
      <c r="J17" s="175">
        <v>327280790.22000003</v>
      </c>
      <c r="K17" s="177">
        <v>21.088100000000001</v>
      </c>
      <c r="L17" s="175">
        <v>2886757.5</v>
      </c>
      <c r="M17" s="177">
        <v>1.8149999999999999</v>
      </c>
      <c r="N17" s="175">
        <v>31188470</v>
      </c>
      <c r="O17" s="177">
        <v>2.5495000000000001</v>
      </c>
      <c r="P17" s="175">
        <v>21757280.190000001</v>
      </c>
      <c r="Q17" s="177">
        <v>14.816700000000001</v>
      </c>
      <c r="R17" s="175">
        <v>0</v>
      </c>
      <c r="S17" s="174">
        <v>0</v>
      </c>
      <c r="T17" s="175">
        <v>1519200</v>
      </c>
      <c r="U17" s="177">
        <v>0.50439999999999996</v>
      </c>
      <c r="V17" s="175">
        <v>0</v>
      </c>
      <c r="W17" s="174">
        <v>0</v>
      </c>
      <c r="X17" s="175">
        <v>0</v>
      </c>
      <c r="Y17" s="174">
        <v>0</v>
      </c>
      <c r="Z17" s="175">
        <v>0</v>
      </c>
      <c r="AA17" s="174">
        <v>0</v>
      </c>
      <c r="AB17" s="175">
        <v>0</v>
      </c>
      <c r="AC17" s="174">
        <v>0</v>
      </c>
      <c r="AD17" s="175">
        <v>0</v>
      </c>
      <c r="AE17" s="174">
        <v>0</v>
      </c>
      <c r="AF17" s="175">
        <v>0</v>
      </c>
      <c r="AG17" s="174">
        <v>0</v>
      </c>
      <c r="AH17" s="175">
        <v>0</v>
      </c>
      <c r="AI17" s="174">
        <v>0</v>
      </c>
      <c r="AJ17" s="175">
        <v>0</v>
      </c>
      <c r="AK17" s="174">
        <v>0</v>
      </c>
      <c r="AL17" s="175">
        <v>0</v>
      </c>
      <c r="AM17" s="174">
        <v>0</v>
      </c>
      <c r="AN17" s="175">
        <v>6926501.75</v>
      </c>
      <c r="AO17" s="177">
        <v>1.5087999999999999</v>
      </c>
      <c r="AP17" s="175">
        <v>0</v>
      </c>
      <c r="AQ17" s="174">
        <v>0</v>
      </c>
      <c r="AR17" s="175">
        <v>0</v>
      </c>
      <c r="AS17" s="174">
        <v>0</v>
      </c>
      <c r="AT17" s="175">
        <v>8076875</v>
      </c>
      <c r="AU17" s="177">
        <v>9.1672999999999991</v>
      </c>
      <c r="AV17" s="175">
        <v>0</v>
      </c>
      <c r="AW17" s="174">
        <v>0</v>
      </c>
      <c r="AX17" s="175">
        <v>0</v>
      </c>
      <c r="AY17" s="174">
        <v>0</v>
      </c>
      <c r="AZ17" s="175">
        <v>0</v>
      </c>
      <c r="BA17" s="174">
        <v>0</v>
      </c>
      <c r="BB17" s="175">
        <v>133216662.79000001</v>
      </c>
      <c r="BC17" s="177">
        <v>11.983499999999999</v>
      </c>
      <c r="BD17" s="175">
        <v>9398296.9499999993</v>
      </c>
      <c r="BE17" s="177">
        <v>4.0986000000000002</v>
      </c>
      <c r="BF17" s="175">
        <v>146652829.59999999</v>
      </c>
      <c r="BG17" s="177">
        <v>37.093699999999998</v>
      </c>
      <c r="BH17" s="175">
        <v>0</v>
      </c>
      <c r="BI17" s="174">
        <v>0</v>
      </c>
      <c r="BJ17" s="175">
        <v>0</v>
      </c>
      <c r="BK17" s="174">
        <v>0</v>
      </c>
      <c r="BL17" s="175">
        <v>0</v>
      </c>
      <c r="BM17" s="174">
        <v>0</v>
      </c>
      <c r="BN17" s="175">
        <v>0</v>
      </c>
      <c r="BO17" s="174">
        <v>0</v>
      </c>
    </row>
    <row r="18" spans="1:67">
      <c r="A18" s="174" t="s">
        <v>118</v>
      </c>
      <c r="B18" s="175">
        <v>105773308.88</v>
      </c>
      <c r="C18" s="177">
        <v>0.54500000000000004</v>
      </c>
      <c r="D18" s="175">
        <v>0</v>
      </c>
      <c r="E18" s="174">
        <v>0</v>
      </c>
      <c r="F18" s="175">
        <v>0</v>
      </c>
      <c r="G18" s="174">
        <v>0</v>
      </c>
      <c r="H18" s="175">
        <v>0</v>
      </c>
      <c r="I18" s="174">
        <v>0</v>
      </c>
      <c r="J18" s="175">
        <v>59612427.200000003</v>
      </c>
      <c r="K18" s="177">
        <v>3.8411</v>
      </c>
      <c r="L18" s="175">
        <v>0</v>
      </c>
      <c r="M18" s="174">
        <v>0</v>
      </c>
      <c r="N18" s="175">
        <v>0</v>
      </c>
      <c r="O18" s="174">
        <v>0</v>
      </c>
      <c r="P18" s="175">
        <v>0</v>
      </c>
      <c r="Q18" s="174">
        <v>0</v>
      </c>
      <c r="R18" s="175">
        <v>0</v>
      </c>
      <c r="S18" s="174">
        <v>0</v>
      </c>
      <c r="T18" s="175">
        <v>0</v>
      </c>
      <c r="U18" s="174">
        <v>0</v>
      </c>
      <c r="V18" s="175">
        <v>0</v>
      </c>
      <c r="W18" s="174">
        <v>0</v>
      </c>
      <c r="X18" s="175">
        <v>0</v>
      </c>
      <c r="Y18" s="174">
        <v>0</v>
      </c>
      <c r="Z18" s="175">
        <v>0</v>
      </c>
      <c r="AA18" s="174">
        <v>0</v>
      </c>
      <c r="AB18" s="175">
        <v>0</v>
      </c>
      <c r="AC18" s="174">
        <v>0</v>
      </c>
      <c r="AD18" s="175">
        <v>0</v>
      </c>
      <c r="AE18" s="174">
        <v>0</v>
      </c>
      <c r="AF18" s="175">
        <v>0</v>
      </c>
      <c r="AG18" s="174">
        <v>0</v>
      </c>
      <c r="AH18" s="175">
        <v>0</v>
      </c>
      <c r="AI18" s="174">
        <v>0</v>
      </c>
      <c r="AJ18" s="175">
        <v>0</v>
      </c>
      <c r="AK18" s="174">
        <v>0</v>
      </c>
      <c r="AL18" s="175">
        <v>0</v>
      </c>
      <c r="AM18" s="174">
        <v>0</v>
      </c>
      <c r="AN18" s="175">
        <v>0</v>
      </c>
      <c r="AO18" s="174">
        <v>0</v>
      </c>
      <c r="AP18" s="175">
        <v>0</v>
      </c>
      <c r="AQ18" s="174">
        <v>0</v>
      </c>
      <c r="AR18" s="175">
        <v>0</v>
      </c>
      <c r="AS18" s="174">
        <v>0</v>
      </c>
      <c r="AT18" s="175">
        <v>0</v>
      </c>
      <c r="AU18" s="174">
        <v>0</v>
      </c>
      <c r="AV18" s="175">
        <v>0</v>
      </c>
      <c r="AW18" s="174">
        <v>0</v>
      </c>
      <c r="AX18" s="175">
        <v>0</v>
      </c>
      <c r="AY18" s="174">
        <v>0</v>
      </c>
      <c r="AZ18" s="175">
        <v>0</v>
      </c>
      <c r="BA18" s="174">
        <v>0</v>
      </c>
      <c r="BB18" s="175">
        <v>12043473</v>
      </c>
      <c r="BC18" s="177">
        <v>1.0833999999999999</v>
      </c>
      <c r="BD18" s="175">
        <v>10662362.880000001</v>
      </c>
      <c r="BE18" s="177">
        <v>4.6498999999999997</v>
      </c>
      <c r="BF18" s="175">
        <v>23455045.800000001</v>
      </c>
      <c r="BG18" s="177">
        <v>5.9325999999999999</v>
      </c>
      <c r="BH18" s="175">
        <v>0</v>
      </c>
      <c r="BI18" s="174">
        <v>0</v>
      </c>
      <c r="BJ18" s="175">
        <v>0</v>
      </c>
      <c r="BK18" s="174">
        <v>0</v>
      </c>
      <c r="BL18" s="175">
        <v>0</v>
      </c>
      <c r="BM18" s="174">
        <v>0</v>
      </c>
      <c r="BN18" s="175">
        <v>0</v>
      </c>
      <c r="BO18" s="174">
        <v>0</v>
      </c>
    </row>
    <row r="19" spans="1:67">
      <c r="A19" s="174" t="s">
        <v>117</v>
      </c>
      <c r="B19" s="175">
        <v>300738224.32999998</v>
      </c>
      <c r="C19" s="177">
        <v>1.5495000000000001</v>
      </c>
      <c r="D19" s="175">
        <v>0</v>
      </c>
      <c r="E19" s="174">
        <v>0</v>
      </c>
      <c r="F19" s="175">
        <v>0</v>
      </c>
      <c r="G19" s="174">
        <v>0</v>
      </c>
      <c r="H19" s="175">
        <v>0</v>
      </c>
      <c r="I19" s="174">
        <v>0</v>
      </c>
      <c r="J19" s="175">
        <v>177230969.28999999</v>
      </c>
      <c r="K19" s="177">
        <v>11.419700000000001</v>
      </c>
      <c r="L19" s="175">
        <v>0</v>
      </c>
      <c r="M19" s="174">
        <v>0</v>
      </c>
      <c r="N19" s="175">
        <v>2715134.3</v>
      </c>
      <c r="O19" s="177">
        <v>0.222</v>
      </c>
      <c r="P19" s="175">
        <v>0</v>
      </c>
      <c r="Q19" s="174">
        <v>0</v>
      </c>
      <c r="R19" s="175">
        <v>0</v>
      </c>
      <c r="S19" s="174">
        <v>0</v>
      </c>
      <c r="T19" s="175">
        <v>0</v>
      </c>
      <c r="U19" s="174">
        <v>0</v>
      </c>
      <c r="V19" s="175">
        <v>0</v>
      </c>
      <c r="W19" s="174">
        <v>0</v>
      </c>
      <c r="X19" s="175">
        <v>0</v>
      </c>
      <c r="Y19" s="174">
        <v>0</v>
      </c>
      <c r="Z19" s="175">
        <v>0</v>
      </c>
      <c r="AA19" s="174">
        <v>0</v>
      </c>
      <c r="AB19" s="175">
        <v>0</v>
      </c>
      <c r="AC19" s="174">
        <v>0</v>
      </c>
      <c r="AD19" s="175">
        <v>0</v>
      </c>
      <c r="AE19" s="174">
        <v>0</v>
      </c>
      <c r="AF19" s="175">
        <v>0</v>
      </c>
      <c r="AG19" s="174">
        <v>0</v>
      </c>
      <c r="AH19" s="175">
        <v>0</v>
      </c>
      <c r="AI19" s="174">
        <v>0</v>
      </c>
      <c r="AJ19" s="175">
        <v>0</v>
      </c>
      <c r="AK19" s="174">
        <v>0</v>
      </c>
      <c r="AL19" s="175">
        <v>0</v>
      </c>
      <c r="AM19" s="174">
        <v>0</v>
      </c>
      <c r="AN19" s="175">
        <v>19665712.850000001</v>
      </c>
      <c r="AO19" s="177">
        <v>4.2838000000000003</v>
      </c>
      <c r="AP19" s="175">
        <v>0</v>
      </c>
      <c r="AQ19" s="174">
        <v>0</v>
      </c>
      <c r="AR19" s="175">
        <v>0</v>
      </c>
      <c r="AS19" s="174">
        <v>0</v>
      </c>
      <c r="AT19" s="175">
        <v>5456520</v>
      </c>
      <c r="AU19" s="177">
        <v>6.1932</v>
      </c>
      <c r="AV19" s="175">
        <v>0</v>
      </c>
      <c r="AW19" s="174">
        <v>0</v>
      </c>
      <c r="AX19" s="175">
        <v>0</v>
      </c>
      <c r="AY19" s="174">
        <v>0</v>
      </c>
      <c r="AZ19" s="175">
        <v>0</v>
      </c>
      <c r="BA19" s="174">
        <v>0</v>
      </c>
      <c r="BB19" s="175">
        <v>39416354.43</v>
      </c>
      <c r="BC19" s="177">
        <v>3.5457000000000001</v>
      </c>
      <c r="BD19" s="175">
        <v>38601435.359999999</v>
      </c>
      <c r="BE19" s="177">
        <v>16.834299999999999</v>
      </c>
      <c r="BF19" s="175">
        <v>17652098.100000001</v>
      </c>
      <c r="BG19" s="177">
        <v>4.4648000000000003</v>
      </c>
      <c r="BH19" s="175">
        <v>0</v>
      </c>
      <c r="BI19" s="174">
        <v>0</v>
      </c>
      <c r="BJ19" s="175">
        <v>0</v>
      </c>
      <c r="BK19" s="174">
        <v>0</v>
      </c>
      <c r="BL19" s="175">
        <v>0</v>
      </c>
      <c r="BM19" s="174">
        <v>0</v>
      </c>
      <c r="BN19" s="175">
        <v>0</v>
      </c>
      <c r="BO19" s="174">
        <v>0</v>
      </c>
    </row>
    <row r="20" spans="1:67">
      <c r="A20" s="174" t="s">
        <v>116</v>
      </c>
      <c r="B20" s="175">
        <v>56899029</v>
      </c>
      <c r="C20" s="177">
        <v>0.29320000000000002</v>
      </c>
      <c r="D20" s="175">
        <v>0</v>
      </c>
      <c r="E20" s="174">
        <v>0</v>
      </c>
      <c r="F20" s="175">
        <v>0</v>
      </c>
      <c r="G20" s="174">
        <v>0</v>
      </c>
      <c r="H20" s="175">
        <v>0</v>
      </c>
      <c r="I20" s="174">
        <v>0</v>
      </c>
      <c r="J20" s="175">
        <v>40477500</v>
      </c>
      <c r="K20" s="177">
        <v>2.6080999999999999</v>
      </c>
      <c r="L20" s="175">
        <v>0</v>
      </c>
      <c r="M20" s="174">
        <v>0</v>
      </c>
      <c r="N20" s="175">
        <v>0</v>
      </c>
      <c r="O20" s="174">
        <v>0</v>
      </c>
      <c r="P20" s="175">
        <v>0</v>
      </c>
      <c r="Q20" s="174">
        <v>0</v>
      </c>
      <c r="R20" s="175">
        <v>0</v>
      </c>
      <c r="S20" s="174">
        <v>0</v>
      </c>
      <c r="T20" s="175">
        <v>6553500</v>
      </c>
      <c r="U20" s="177">
        <v>2.1757</v>
      </c>
      <c r="V20" s="175">
        <v>0</v>
      </c>
      <c r="W20" s="174">
        <v>0</v>
      </c>
      <c r="X20" s="175">
        <v>0</v>
      </c>
      <c r="Y20" s="174">
        <v>0</v>
      </c>
      <c r="Z20" s="175">
        <v>0</v>
      </c>
      <c r="AA20" s="174">
        <v>0</v>
      </c>
      <c r="AB20" s="175">
        <v>0</v>
      </c>
      <c r="AC20" s="174">
        <v>0</v>
      </c>
      <c r="AD20" s="175">
        <v>0</v>
      </c>
      <c r="AE20" s="174">
        <v>0</v>
      </c>
      <c r="AF20" s="175">
        <v>0</v>
      </c>
      <c r="AG20" s="174">
        <v>0</v>
      </c>
      <c r="AH20" s="175">
        <v>0</v>
      </c>
      <c r="AI20" s="174">
        <v>0</v>
      </c>
      <c r="AJ20" s="175">
        <v>0</v>
      </c>
      <c r="AK20" s="174">
        <v>0</v>
      </c>
      <c r="AL20" s="175">
        <v>0</v>
      </c>
      <c r="AM20" s="174">
        <v>0</v>
      </c>
      <c r="AN20" s="175">
        <v>0</v>
      </c>
      <c r="AO20" s="174">
        <v>0</v>
      </c>
      <c r="AP20" s="175">
        <v>0</v>
      </c>
      <c r="AQ20" s="174">
        <v>0</v>
      </c>
      <c r="AR20" s="175">
        <v>0</v>
      </c>
      <c r="AS20" s="174">
        <v>0</v>
      </c>
      <c r="AT20" s="175">
        <v>3855000</v>
      </c>
      <c r="AU20" s="177">
        <v>4.3754999999999997</v>
      </c>
      <c r="AV20" s="175">
        <v>0</v>
      </c>
      <c r="AW20" s="174">
        <v>0</v>
      </c>
      <c r="AX20" s="175">
        <v>0</v>
      </c>
      <c r="AY20" s="174">
        <v>0</v>
      </c>
      <c r="AZ20" s="175">
        <v>0</v>
      </c>
      <c r="BA20" s="174">
        <v>0</v>
      </c>
      <c r="BB20" s="175">
        <v>6013029</v>
      </c>
      <c r="BC20" s="177">
        <v>0.54090000000000005</v>
      </c>
      <c r="BD20" s="175">
        <v>0</v>
      </c>
      <c r="BE20" s="174">
        <v>0</v>
      </c>
      <c r="BF20" s="175">
        <v>0</v>
      </c>
      <c r="BG20" s="174">
        <v>0</v>
      </c>
      <c r="BH20" s="175">
        <v>0</v>
      </c>
      <c r="BI20" s="174">
        <v>0</v>
      </c>
      <c r="BJ20" s="175">
        <v>0</v>
      </c>
      <c r="BK20" s="174">
        <v>0</v>
      </c>
      <c r="BL20" s="175">
        <v>0</v>
      </c>
      <c r="BM20" s="174">
        <v>0</v>
      </c>
      <c r="BN20" s="175">
        <v>0</v>
      </c>
      <c r="BO20" s="174">
        <v>0</v>
      </c>
    </row>
    <row r="21" spans="1:67">
      <c r="A21" s="174" t="s">
        <v>115</v>
      </c>
      <c r="B21" s="175">
        <v>123763294.8</v>
      </c>
      <c r="C21" s="177">
        <v>0.63770000000000004</v>
      </c>
      <c r="D21" s="175">
        <v>0</v>
      </c>
      <c r="E21" s="174">
        <v>0</v>
      </c>
      <c r="F21" s="175">
        <v>0</v>
      </c>
      <c r="G21" s="174">
        <v>0</v>
      </c>
      <c r="H21" s="175">
        <v>0</v>
      </c>
      <c r="I21" s="174">
        <v>0</v>
      </c>
      <c r="J21" s="175">
        <v>45556515</v>
      </c>
      <c r="K21" s="177">
        <v>2.9354</v>
      </c>
      <c r="L21" s="175">
        <v>0</v>
      </c>
      <c r="M21" s="174">
        <v>0</v>
      </c>
      <c r="N21" s="175">
        <v>18308327.399999999</v>
      </c>
      <c r="O21" s="177">
        <v>1.4965999999999999</v>
      </c>
      <c r="P21" s="175">
        <v>0</v>
      </c>
      <c r="Q21" s="174">
        <v>0</v>
      </c>
      <c r="R21" s="175">
        <v>0</v>
      </c>
      <c r="S21" s="174">
        <v>0</v>
      </c>
      <c r="T21" s="175">
        <v>8623800</v>
      </c>
      <c r="U21" s="177">
        <v>2.8631000000000002</v>
      </c>
      <c r="V21" s="175">
        <v>0</v>
      </c>
      <c r="W21" s="174">
        <v>0</v>
      </c>
      <c r="X21" s="175">
        <v>0</v>
      </c>
      <c r="Y21" s="174">
        <v>0</v>
      </c>
      <c r="Z21" s="175">
        <v>0</v>
      </c>
      <c r="AA21" s="174">
        <v>0</v>
      </c>
      <c r="AB21" s="175">
        <v>0</v>
      </c>
      <c r="AC21" s="174">
        <v>0</v>
      </c>
      <c r="AD21" s="175">
        <v>0</v>
      </c>
      <c r="AE21" s="174">
        <v>0</v>
      </c>
      <c r="AF21" s="175">
        <v>0</v>
      </c>
      <c r="AG21" s="174">
        <v>0</v>
      </c>
      <c r="AH21" s="175">
        <v>0</v>
      </c>
      <c r="AI21" s="174">
        <v>0</v>
      </c>
      <c r="AJ21" s="175">
        <v>0</v>
      </c>
      <c r="AK21" s="174">
        <v>0</v>
      </c>
      <c r="AL21" s="175">
        <v>0</v>
      </c>
      <c r="AM21" s="174">
        <v>0</v>
      </c>
      <c r="AN21" s="175">
        <v>0</v>
      </c>
      <c r="AO21" s="174">
        <v>0</v>
      </c>
      <c r="AP21" s="175">
        <v>0</v>
      </c>
      <c r="AQ21" s="174">
        <v>0</v>
      </c>
      <c r="AR21" s="175">
        <v>0</v>
      </c>
      <c r="AS21" s="174">
        <v>0</v>
      </c>
      <c r="AT21" s="175">
        <v>6099060</v>
      </c>
      <c r="AU21" s="177">
        <v>6.9225000000000003</v>
      </c>
      <c r="AV21" s="175">
        <v>0</v>
      </c>
      <c r="AW21" s="174">
        <v>0</v>
      </c>
      <c r="AX21" s="175">
        <v>0</v>
      </c>
      <c r="AY21" s="174">
        <v>0</v>
      </c>
      <c r="AZ21" s="175">
        <v>0</v>
      </c>
      <c r="BA21" s="174">
        <v>0</v>
      </c>
      <c r="BB21" s="175">
        <v>22897442.399999999</v>
      </c>
      <c r="BC21" s="177">
        <v>2.0596999999999999</v>
      </c>
      <c r="BD21" s="175">
        <v>0</v>
      </c>
      <c r="BE21" s="174">
        <v>0</v>
      </c>
      <c r="BF21" s="175">
        <v>22278150</v>
      </c>
      <c r="BG21" s="177">
        <v>5.6349</v>
      </c>
      <c r="BH21" s="175">
        <v>0</v>
      </c>
      <c r="BI21" s="174">
        <v>0</v>
      </c>
      <c r="BJ21" s="175">
        <v>0</v>
      </c>
      <c r="BK21" s="174">
        <v>0</v>
      </c>
      <c r="BL21" s="175">
        <v>0</v>
      </c>
      <c r="BM21" s="174">
        <v>0</v>
      </c>
      <c r="BN21" s="175">
        <v>0</v>
      </c>
      <c r="BO21" s="174">
        <v>0</v>
      </c>
    </row>
    <row r="22" spans="1:67">
      <c r="A22" s="174" t="s">
        <v>70</v>
      </c>
      <c r="B22" s="175">
        <v>30725902.460000001</v>
      </c>
      <c r="C22" s="177">
        <v>0.1583</v>
      </c>
      <c r="D22" s="175">
        <v>0</v>
      </c>
      <c r="E22" s="174">
        <v>0</v>
      </c>
      <c r="F22" s="175">
        <v>0</v>
      </c>
      <c r="G22" s="174">
        <v>0</v>
      </c>
      <c r="H22" s="175">
        <v>0</v>
      </c>
      <c r="I22" s="174">
        <v>0</v>
      </c>
      <c r="J22" s="175">
        <v>18980414.059999999</v>
      </c>
      <c r="K22" s="177">
        <v>1.2230000000000001</v>
      </c>
      <c r="L22" s="175">
        <v>0</v>
      </c>
      <c r="M22" s="174">
        <v>0</v>
      </c>
      <c r="N22" s="175">
        <v>0</v>
      </c>
      <c r="O22" s="174">
        <v>0</v>
      </c>
      <c r="P22" s="175">
        <v>6485139</v>
      </c>
      <c r="Q22" s="177">
        <v>4.4164000000000003</v>
      </c>
      <c r="R22" s="175">
        <v>0</v>
      </c>
      <c r="S22" s="174">
        <v>0</v>
      </c>
      <c r="T22" s="175">
        <v>0</v>
      </c>
      <c r="U22" s="174">
        <v>0</v>
      </c>
      <c r="V22" s="175">
        <v>0</v>
      </c>
      <c r="W22" s="174">
        <v>0</v>
      </c>
      <c r="X22" s="175">
        <v>0</v>
      </c>
      <c r="Y22" s="174">
        <v>0</v>
      </c>
      <c r="Z22" s="175">
        <v>0</v>
      </c>
      <c r="AA22" s="174">
        <v>0</v>
      </c>
      <c r="AB22" s="175">
        <v>0</v>
      </c>
      <c r="AC22" s="174">
        <v>0</v>
      </c>
      <c r="AD22" s="175">
        <v>0</v>
      </c>
      <c r="AE22" s="174">
        <v>0</v>
      </c>
      <c r="AF22" s="175">
        <v>0</v>
      </c>
      <c r="AG22" s="174">
        <v>0</v>
      </c>
      <c r="AH22" s="175">
        <v>0</v>
      </c>
      <c r="AI22" s="174">
        <v>0</v>
      </c>
      <c r="AJ22" s="175">
        <v>0</v>
      </c>
      <c r="AK22" s="174">
        <v>0</v>
      </c>
      <c r="AL22" s="175">
        <v>0</v>
      </c>
      <c r="AM22" s="174">
        <v>0</v>
      </c>
      <c r="AN22" s="175">
        <v>0</v>
      </c>
      <c r="AO22" s="174">
        <v>0</v>
      </c>
      <c r="AP22" s="175">
        <v>0</v>
      </c>
      <c r="AQ22" s="174">
        <v>0</v>
      </c>
      <c r="AR22" s="175">
        <v>0</v>
      </c>
      <c r="AS22" s="174">
        <v>0</v>
      </c>
      <c r="AT22" s="175">
        <v>0</v>
      </c>
      <c r="AU22" s="174">
        <v>0</v>
      </c>
      <c r="AV22" s="175">
        <v>0</v>
      </c>
      <c r="AW22" s="174">
        <v>0</v>
      </c>
      <c r="AX22" s="175">
        <v>0</v>
      </c>
      <c r="AY22" s="174">
        <v>0</v>
      </c>
      <c r="AZ22" s="175">
        <v>0</v>
      </c>
      <c r="BA22" s="174">
        <v>0</v>
      </c>
      <c r="BB22" s="175">
        <v>2915102.4</v>
      </c>
      <c r="BC22" s="177">
        <v>0.26219999999999999</v>
      </c>
      <c r="BD22" s="175">
        <v>2345247</v>
      </c>
      <c r="BE22" s="177">
        <v>1.0227999999999999</v>
      </c>
      <c r="BF22" s="175">
        <v>0</v>
      </c>
      <c r="BG22" s="174">
        <v>0</v>
      </c>
      <c r="BH22" s="175">
        <v>0</v>
      </c>
      <c r="BI22" s="174">
        <v>0</v>
      </c>
      <c r="BJ22" s="175">
        <v>0</v>
      </c>
      <c r="BK22" s="174">
        <v>0</v>
      </c>
      <c r="BL22" s="175">
        <v>0</v>
      </c>
      <c r="BM22" s="174">
        <v>0</v>
      </c>
      <c r="BN22" s="175">
        <v>0</v>
      </c>
      <c r="BO22" s="174">
        <v>0</v>
      </c>
    </row>
    <row r="23" spans="1:67">
      <c r="A23" s="174" t="s">
        <v>114</v>
      </c>
      <c r="B23" s="175">
        <v>0</v>
      </c>
      <c r="C23" s="174">
        <v>0</v>
      </c>
      <c r="D23" s="175">
        <v>0</v>
      </c>
      <c r="E23" s="174">
        <v>0</v>
      </c>
      <c r="F23" s="175">
        <v>0</v>
      </c>
      <c r="G23" s="174">
        <v>0</v>
      </c>
      <c r="H23" s="175">
        <v>0</v>
      </c>
      <c r="I23" s="174">
        <v>0</v>
      </c>
      <c r="J23" s="175">
        <v>0</v>
      </c>
      <c r="K23" s="174">
        <v>0</v>
      </c>
      <c r="L23" s="175">
        <v>0</v>
      </c>
      <c r="M23" s="174">
        <v>0</v>
      </c>
      <c r="N23" s="175">
        <v>0</v>
      </c>
      <c r="O23" s="174">
        <v>0</v>
      </c>
      <c r="P23" s="175">
        <v>0</v>
      </c>
      <c r="Q23" s="174">
        <v>0</v>
      </c>
      <c r="R23" s="175">
        <v>0</v>
      </c>
      <c r="S23" s="174">
        <v>0</v>
      </c>
      <c r="T23" s="175">
        <v>0</v>
      </c>
      <c r="U23" s="174">
        <v>0</v>
      </c>
      <c r="V23" s="175">
        <v>0</v>
      </c>
      <c r="W23" s="174">
        <v>0</v>
      </c>
      <c r="X23" s="175">
        <v>0</v>
      </c>
      <c r="Y23" s="174">
        <v>0</v>
      </c>
      <c r="Z23" s="175">
        <v>0</v>
      </c>
      <c r="AA23" s="174">
        <v>0</v>
      </c>
      <c r="AB23" s="175">
        <v>0</v>
      </c>
      <c r="AC23" s="174">
        <v>0</v>
      </c>
      <c r="AD23" s="175">
        <v>0</v>
      </c>
      <c r="AE23" s="174">
        <v>0</v>
      </c>
      <c r="AF23" s="175">
        <v>0</v>
      </c>
      <c r="AG23" s="174">
        <v>0</v>
      </c>
      <c r="AH23" s="175">
        <v>0</v>
      </c>
      <c r="AI23" s="174">
        <v>0</v>
      </c>
      <c r="AJ23" s="175">
        <v>0</v>
      </c>
      <c r="AK23" s="174">
        <v>0</v>
      </c>
      <c r="AL23" s="175">
        <v>0</v>
      </c>
      <c r="AM23" s="174">
        <v>0</v>
      </c>
      <c r="AN23" s="175">
        <v>0</v>
      </c>
      <c r="AO23" s="174">
        <v>0</v>
      </c>
      <c r="AP23" s="175">
        <v>0</v>
      </c>
      <c r="AQ23" s="174">
        <v>0</v>
      </c>
      <c r="AR23" s="175">
        <v>0</v>
      </c>
      <c r="AS23" s="174">
        <v>0</v>
      </c>
      <c r="AT23" s="175">
        <v>0</v>
      </c>
      <c r="AU23" s="174">
        <v>0</v>
      </c>
      <c r="AV23" s="175">
        <v>0</v>
      </c>
      <c r="AW23" s="174">
        <v>0</v>
      </c>
      <c r="AX23" s="175">
        <v>0</v>
      </c>
      <c r="AY23" s="174">
        <v>0</v>
      </c>
      <c r="AZ23" s="175">
        <v>0</v>
      </c>
      <c r="BA23" s="174">
        <v>0</v>
      </c>
      <c r="BB23" s="175">
        <v>0</v>
      </c>
      <c r="BC23" s="174">
        <v>0</v>
      </c>
      <c r="BD23" s="175">
        <v>0</v>
      </c>
      <c r="BE23" s="174">
        <v>0</v>
      </c>
      <c r="BF23" s="175">
        <v>0</v>
      </c>
      <c r="BG23" s="174">
        <v>0</v>
      </c>
      <c r="BH23" s="175">
        <v>0</v>
      </c>
      <c r="BI23" s="174">
        <v>0</v>
      </c>
      <c r="BJ23" s="175">
        <v>0</v>
      </c>
      <c r="BK23" s="174">
        <v>0</v>
      </c>
      <c r="BL23" s="175">
        <v>0</v>
      </c>
      <c r="BM23" s="174">
        <v>0</v>
      </c>
      <c r="BN23" s="175">
        <v>0</v>
      </c>
      <c r="BO23" s="174">
        <v>0</v>
      </c>
    </row>
    <row r="24" spans="1:67">
      <c r="A24" s="174" t="s">
        <v>113</v>
      </c>
      <c r="B24" s="175">
        <v>0</v>
      </c>
      <c r="C24" s="174">
        <v>0</v>
      </c>
      <c r="D24" s="175">
        <v>0</v>
      </c>
      <c r="E24" s="174">
        <v>0</v>
      </c>
      <c r="F24" s="175">
        <v>0</v>
      </c>
      <c r="G24" s="174">
        <v>0</v>
      </c>
      <c r="H24" s="175">
        <v>0</v>
      </c>
      <c r="I24" s="174">
        <v>0</v>
      </c>
      <c r="J24" s="175">
        <v>0</v>
      </c>
      <c r="K24" s="174">
        <v>0</v>
      </c>
      <c r="L24" s="175">
        <v>0</v>
      </c>
      <c r="M24" s="174">
        <v>0</v>
      </c>
      <c r="N24" s="175">
        <v>0</v>
      </c>
      <c r="O24" s="174">
        <v>0</v>
      </c>
      <c r="P24" s="175">
        <v>0</v>
      </c>
      <c r="Q24" s="174">
        <v>0</v>
      </c>
      <c r="R24" s="175">
        <v>0</v>
      </c>
      <c r="S24" s="174">
        <v>0</v>
      </c>
      <c r="T24" s="175">
        <v>0</v>
      </c>
      <c r="U24" s="174">
        <v>0</v>
      </c>
      <c r="V24" s="175">
        <v>0</v>
      </c>
      <c r="W24" s="174">
        <v>0</v>
      </c>
      <c r="X24" s="175">
        <v>0</v>
      </c>
      <c r="Y24" s="174">
        <v>0</v>
      </c>
      <c r="Z24" s="175">
        <v>0</v>
      </c>
      <c r="AA24" s="174">
        <v>0</v>
      </c>
      <c r="AB24" s="175">
        <v>0</v>
      </c>
      <c r="AC24" s="174">
        <v>0</v>
      </c>
      <c r="AD24" s="175">
        <v>0</v>
      </c>
      <c r="AE24" s="174">
        <v>0</v>
      </c>
      <c r="AF24" s="175">
        <v>0</v>
      </c>
      <c r="AG24" s="174">
        <v>0</v>
      </c>
      <c r="AH24" s="175">
        <v>0</v>
      </c>
      <c r="AI24" s="174">
        <v>0</v>
      </c>
      <c r="AJ24" s="175">
        <v>0</v>
      </c>
      <c r="AK24" s="174">
        <v>0</v>
      </c>
      <c r="AL24" s="175">
        <v>0</v>
      </c>
      <c r="AM24" s="174">
        <v>0</v>
      </c>
      <c r="AN24" s="175">
        <v>0</v>
      </c>
      <c r="AO24" s="174">
        <v>0</v>
      </c>
      <c r="AP24" s="175">
        <v>0</v>
      </c>
      <c r="AQ24" s="174">
        <v>0</v>
      </c>
      <c r="AR24" s="175">
        <v>0</v>
      </c>
      <c r="AS24" s="174">
        <v>0</v>
      </c>
      <c r="AT24" s="175">
        <v>0</v>
      </c>
      <c r="AU24" s="174">
        <v>0</v>
      </c>
      <c r="AV24" s="175">
        <v>0</v>
      </c>
      <c r="AW24" s="174">
        <v>0</v>
      </c>
      <c r="AX24" s="175">
        <v>0</v>
      </c>
      <c r="AY24" s="174">
        <v>0</v>
      </c>
      <c r="AZ24" s="175">
        <v>0</v>
      </c>
      <c r="BA24" s="174">
        <v>0</v>
      </c>
      <c r="BB24" s="175">
        <v>0</v>
      </c>
      <c r="BC24" s="174">
        <v>0</v>
      </c>
      <c r="BD24" s="175">
        <v>0</v>
      </c>
      <c r="BE24" s="174">
        <v>0</v>
      </c>
      <c r="BF24" s="175">
        <v>0</v>
      </c>
      <c r="BG24" s="174">
        <v>0</v>
      </c>
      <c r="BH24" s="175">
        <v>0</v>
      </c>
      <c r="BI24" s="174">
        <v>0</v>
      </c>
      <c r="BJ24" s="175">
        <v>0</v>
      </c>
      <c r="BK24" s="174">
        <v>0</v>
      </c>
      <c r="BL24" s="175">
        <v>0</v>
      </c>
      <c r="BM24" s="174">
        <v>0</v>
      </c>
      <c r="BN24" s="175">
        <v>0</v>
      </c>
      <c r="BO24" s="174">
        <v>0</v>
      </c>
    </row>
    <row r="25" spans="1:67" ht="13.5" thickBot="1">
      <c r="A25" s="174" t="s">
        <v>112</v>
      </c>
      <c r="B25" s="175">
        <v>6068500</v>
      </c>
      <c r="C25" s="177">
        <v>3.1300000000000001E-2</v>
      </c>
      <c r="D25" s="175">
        <v>0</v>
      </c>
      <c r="E25" s="174">
        <v>0</v>
      </c>
      <c r="F25" s="175">
        <v>0</v>
      </c>
      <c r="G25" s="174">
        <v>0</v>
      </c>
      <c r="H25" s="175">
        <v>0</v>
      </c>
      <c r="I25" s="174">
        <v>0</v>
      </c>
      <c r="J25" s="175">
        <v>0</v>
      </c>
      <c r="K25" s="174">
        <v>0</v>
      </c>
      <c r="L25" s="175">
        <v>0</v>
      </c>
      <c r="M25" s="174">
        <v>0</v>
      </c>
      <c r="N25" s="175">
        <v>6068500</v>
      </c>
      <c r="O25" s="177">
        <v>0.49609999999999999</v>
      </c>
      <c r="P25" s="175">
        <v>0</v>
      </c>
      <c r="Q25" s="174">
        <v>0</v>
      </c>
      <c r="R25" s="175">
        <v>0</v>
      </c>
      <c r="S25" s="174">
        <v>0</v>
      </c>
      <c r="T25" s="175">
        <v>0</v>
      </c>
      <c r="U25" s="174">
        <v>0</v>
      </c>
      <c r="V25" s="175">
        <v>0</v>
      </c>
      <c r="W25" s="174">
        <v>0</v>
      </c>
      <c r="X25" s="175">
        <v>0</v>
      </c>
      <c r="Y25" s="174">
        <v>0</v>
      </c>
      <c r="Z25" s="175">
        <v>0</v>
      </c>
      <c r="AA25" s="174">
        <v>0</v>
      </c>
      <c r="AB25" s="175">
        <v>0</v>
      </c>
      <c r="AC25" s="174">
        <v>0</v>
      </c>
      <c r="AD25" s="175">
        <v>0</v>
      </c>
      <c r="AE25" s="174">
        <v>0</v>
      </c>
      <c r="AF25" s="175">
        <v>0</v>
      </c>
      <c r="AG25" s="174">
        <v>0</v>
      </c>
      <c r="AH25" s="175">
        <v>0</v>
      </c>
      <c r="AI25" s="174">
        <v>0</v>
      </c>
      <c r="AJ25" s="175">
        <v>0</v>
      </c>
      <c r="AK25" s="174">
        <v>0</v>
      </c>
      <c r="AL25" s="175">
        <v>0</v>
      </c>
      <c r="AM25" s="174">
        <v>0</v>
      </c>
      <c r="AN25" s="175">
        <v>0</v>
      </c>
      <c r="AO25" s="174">
        <v>0</v>
      </c>
      <c r="AP25" s="175">
        <v>0</v>
      </c>
      <c r="AQ25" s="174">
        <v>0</v>
      </c>
      <c r="AR25" s="175">
        <v>0</v>
      </c>
      <c r="AS25" s="174">
        <v>0</v>
      </c>
      <c r="AT25" s="175">
        <v>0</v>
      </c>
      <c r="AU25" s="174">
        <v>0</v>
      </c>
      <c r="AV25" s="175">
        <v>0</v>
      </c>
      <c r="AW25" s="174">
        <v>0</v>
      </c>
      <c r="AX25" s="175">
        <v>0</v>
      </c>
      <c r="AY25" s="174">
        <v>0</v>
      </c>
      <c r="AZ25" s="175">
        <v>0</v>
      </c>
      <c r="BA25" s="174">
        <v>0</v>
      </c>
      <c r="BB25" s="175">
        <v>0</v>
      </c>
      <c r="BC25" s="174">
        <v>0</v>
      </c>
      <c r="BD25" s="175">
        <v>0</v>
      </c>
      <c r="BE25" s="174">
        <v>0</v>
      </c>
      <c r="BF25" s="175">
        <v>0</v>
      </c>
      <c r="BG25" s="174">
        <v>0</v>
      </c>
      <c r="BH25" s="175">
        <v>0</v>
      </c>
      <c r="BI25" s="174">
        <v>0</v>
      </c>
      <c r="BJ25" s="175">
        <v>0</v>
      </c>
      <c r="BK25" s="174">
        <v>0</v>
      </c>
      <c r="BL25" s="175">
        <v>0</v>
      </c>
      <c r="BM25" s="174">
        <v>0</v>
      </c>
      <c r="BN25" s="175">
        <v>0</v>
      </c>
      <c r="BO25" s="174">
        <v>0</v>
      </c>
    </row>
    <row r="26" spans="1:67" ht="14.25" thickTop="1" thickBot="1">
      <c r="A26" s="171" t="s">
        <v>137</v>
      </c>
      <c r="B26" s="152">
        <v>2295211443.27</v>
      </c>
      <c r="C26" s="172">
        <v>11.826000000000001</v>
      </c>
      <c r="D26" s="152">
        <v>0</v>
      </c>
      <c r="E26" s="171">
        <v>0</v>
      </c>
      <c r="F26" s="152">
        <v>0</v>
      </c>
      <c r="G26" s="171">
        <v>0</v>
      </c>
      <c r="H26" s="152">
        <v>0</v>
      </c>
      <c r="I26" s="171">
        <v>0</v>
      </c>
      <c r="J26" s="152">
        <v>1119726687.26</v>
      </c>
      <c r="K26" s="172">
        <v>72.148700000000005</v>
      </c>
      <c r="L26" s="152">
        <v>2886757.5</v>
      </c>
      <c r="M26" s="172">
        <v>1.8149999999999999</v>
      </c>
      <c r="N26" s="152">
        <v>155711945.61000001</v>
      </c>
      <c r="O26" s="172">
        <v>12.7288</v>
      </c>
      <c r="P26" s="152">
        <v>46857133.979999997</v>
      </c>
      <c r="Q26" s="172">
        <v>31.909700000000001</v>
      </c>
      <c r="R26" s="152">
        <v>0</v>
      </c>
      <c r="S26" s="171">
        <v>0</v>
      </c>
      <c r="T26" s="152">
        <v>37116204</v>
      </c>
      <c r="U26" s="172">
        <v>12.3224</v>
      </c>
      <c r="V26" s="152">
        <v>0</v>
      </c>
      <c r="W26" s="171">
        <v>0</v>
      </c>
      <c r="X26" s="152">
        <v>0</v>
      </c>
      <c r="Y26" s="171">
        <v>0</v>
      </c>
      <c r="Z26" s="152">
        <v>0</v>
      </c>
      <c r="AA26" s="171">
        <v>0</v>
      </c>
      <c r="AB26" s="152">
        <v>1137431.3400000001</v>
      </c>
      <c r="AC26" s="172">
        <v>1.7505999999999999</v>
      </c>
      <c r="AD26" s="152">
        <v>0</v>
      </c>
      <c r="AE26" s="171">
        <v>0</v>
      </c>
      <c r="AF26" s="152">
        <v>0</v>
      </c>
      <c r="AG26" s="171">
        <v>0</v>
      </c>
      <c r="AH26" s="152">
        <v>0</v>
      </c>
      <c r="AI26" s="171">
        <v>0</v>
      </c>
      <c r="AJ26" s="152">
        <v>0</v>
      </c>
      <c r="AK26" s="171">
        <v>0</v>
      </c>
      <c r="AL26" s="152">
        <v>0</v>
      </c>
      <c r="AM26" s="171">
        <v>0</v>
      </c>
      <c r="AN26" s="152">
        <v>50635837.009999998</v>
      </c>
      <c r="AO26" s="172">
        <v>11.03</v>
      </c>
      <c r="AP26" s="152">
        <v>0</v>
      </c>
      <c r="AQ26" s="171">
        <v>0</v>
      </c>
      <c r="AR26" s="152">
        <v>0</v>
      </c>
      <c r="AS26" s="171">
        <v>0</v>
      </c>
      <c r="AT26" s="152">
        <v>44146607</v>
      </c>
      <c r="AU26" s="172">
        <v>50.1068</v>
      </c>
      <c r="AV26" s="152">
        <v>0</v>
      </c>
      <c r="AW26" s="171">
        <v>0</v>
      </c>
      <c r="AX26" s="152">
        <v>0</v>
      </c>
      <c r="AY26" s="171">
        <v>0</v>
      </c>
      <c r="AZ26" s="152">
        <v>0</v>
      </c>
      <c r="BA26" s="171">
        <v>0</v>
      </c>
      <c r="BB26" s="152">
        <v>411884142.23000002</v>
      </c>
      <c r="BC26" s="172">
        <v>37.051000000000002</v>
      </c>
      <c r="BD26" s="152">
        <v>97117021.280000001</v>
      </c>
      <c r="BE26" s="172">
        <v>42.353200000000001</v>
      </c>
      <c r="BF26" s="152">
        <v>327991676.06</v>
      </c>
      <c r="BG26" s="172">
        <v>82.960800000000006</v>
      </c>
      <c r="BH26" s="152">
        <v>0</v>
      </c>
      <c r="BI26" s="171">
        <v>0</v>
      </c>
      <c r="BJ26" s="152">
        <v>0</v>
      </c>
      <c r="BK26" s="171">
        <v>0</v>
      </c>
      <c r="BL26" s="152">
        <v>0</v>
      </c>
      <c r="BM26" s="171">
        <v>0</v>
      </c>
      <c r="BN26" s="152">
        <v>0</v>
      </c>
      <c r="BO26" s="171">
        <v>0</v>
      </c>
    </row>
    <row r="27" spans="1:67" ht="14.25" thickTop="1" thickBot="1">
      <c r="A27" s="1" t="s">
        <v>110</v>
      </c>
      <c r="B27" s="175">
        <v>1969018195.3299999</v>
      </c>
      <c r="C27" s="177">
        <v>10.145300000000001</v>
      </c>
      <c r="D27" s="175">
        <v>0</v>
      </c>
      <c r="E27" s="174">
        <v>0</v>
      </c>
      <c r="F27" s="175">
        <v>0</v>
      </c>
      <c r="G27" s="174">
        <v>0</v>
      </c>
      <c r="H27" s="175">
        <v>0</v>
      </c>
      <c r="I27" s="174">
        <v>0</v>
      </c>
      <c r="J27" s="175">
        <v>190520840.88999999</v>
      </c>
      <c r="K27" s="177">
        <v>12.2761</v>
      </c>
      <c r="L27" s="175">
        <v>99634389.75</v>
      </c>
      <c r="M27" s="177">
        <v>62.643700000000003</v>
      </c>
      <c r="N27" s="175">
        <v>920476181.42999995</v>
      </c>
      <c r="O27" s="177">
        <v>75.244900000000001</v>
      </c>
      <c r="P27" s="175">
        <v>55343961.390000001</v>
      </c>
      <c r="Q27" s="177">
        <v>37.689300000000003</v>
      </c>
      <c r="R27" s="175">
        <v>0</v>
      </c>
      <c r="S27" s="174">
        <v>0</v>
      </c>
      <c r="T27" s="175">
        <v>157136288</v>
      </c>
      <c r="U27" s="177">
        <v>52.168399999999998</v>
      </c>
      <c r="V27" s="175">
        <v>0</v>
      </c>
      <c r="W27" s="174">
        <v>0</v>
      </c>
      <c r="X27" s="175">
        <v>0</v>
      </c>
      <c r="Y27" s="174">
        <v>0</v>
      </c>
      <c r="Z27" s="175">
        <v>0</v>
      </c>
      <c r="AA27" s="174">
        <v>0</v>
      </c>
      <c r="AB27" s="175">
        <v>56618615.640000001</v>
      </c>
      <c r="AC27" s="177">
        <v>87.1417</v>
      </c>
      <c r="AD27" s="175">
        <v>0</v>
      </c>
      <c r="AE27" s="174">
        <v>0</v>
      </c>
      <c r="AF27" s="175">
        <v>0</v>
      </c>
      <c r="AG27" s="174">
        <v>0</v>
      </c>
      <c r="AH27" s="175">
        <v>0</v>
      </c>
      <c r="AI27" s="174">
        <v>0</v>
      </c>
      <c r="AJ27" s="175">
        <v>0</v>
      </c>
      <c r="AK27" s="174">
        <v>0</v>
      </c>
      <c r="AL27" s="175">
        <v>0</v>
      </c>
      <c r="AM27" s="174">
        <v>0</v>
      </c>
      <c r="AN27" s="175">
        <v>228992769.25999999</v>
      </c>
      <c r="AO27" s="177">
        <v>49.881500000000003</v>
      </c>
      <c r="AP27" s="175">
        <v>0</v>
      </c>
      <c r="AQ27" s="174">
        <v>0</v>
      </c>
      <c r="AR27" s="175">
        <v>0</v>
      </c>
      <c r="AS27" s="174">
        <v>0</v>
      </c>
      <c r="AT27" s="175">
        <v>4988374.83</v>
      </c>
      <c r="AU27" s="177">
        <v>5.6618000000000004</v>
      </c>
      <c r="AV27" s="175">
        <v>0</v>
      </c>
      <c r="AW27" s="174">
        <v>0</v>
      </c>
      <c r="AX27" s="175">
        <v>0</v>
      </c>
      <c r="AY27" s="174">
        <v>0</v>
      </c>
      <c r="AZ27" s="175">
        <v>0</v>
      </c>
      <c r="BA27" s="174">
        <v>0</v>
      </c>
      <c r="BB27" s="175">
        <v>236705349.41999999</v>
      </c>
      <c r="BC27" s="177">
        <v>21.2928</v>
      </c>
      <c r="BD27" s="175">
        <v>0</v>
      </c>
      <c r="BE27" s="174">
        <v>0</v>
      </c>
      <c r="BF27" s="175">
        <v>18601424.719999999</v>
      </c>
      <c r="BG27" s="177">
        <v>4.7050000000000001</v>
      </c>
      <c r="BH27" s="175">
        <v>0</v>
      </c>
      <c r="BI27" s="174">
        <v>0</v>
      </c>
      <c r="BJ27" s="175">
        <v>0</v>
      </c>
      <c r="BK27" s="174">
        <v>0</v>
      </c>
      <c r="BL27" s="175">
        <v>0</v>
      </c>
      <c r="BM27" s="174">
        <v>0</v>
      </c>
      <c r="BN27" s="175">
        <v>0</v>
      </c>
      <c r="BO27" s="174">
        <v>0</v>
      </c>
    </row>
    <row r="28" spans="1:67" ht="14.25" thickTop="1" thickBot="1">
      <c r="A28" s="171" t="s">
        <v>136</v>
      </c>
      <c r="B28" s="152">
        <v>4264229638.5999999</v>
      </c>
      <c r="C28" s="172">
        <v>21.971299999999999</v>
      </c>
      <c r="D28" s="152">
        <v>0</v>
      </c>
      <c r="E28" s="171">
        <v>0</v>
      </c>
      <c r="F28" s="152">
        <v>0</v>
      </c>
      <c r="G28" s="171">
        <v>0</v>
      </c>
      <c r="H28" s="152">
        <v>0</v>
      </c>
      <c r="I28" s="171">
        <v>0</v>
      </c>
      <c r="J28" s="152">
        <v>1310247528.1500001</v>
      </c>
      <c r="K28" s="172">
        <v>84.424700000000001</v>
      </c>
      <c r="L28" s="152">
        <v>102521147.25</v>
      </c>
      <c r="M28" s="172">
        <v>64.458699999999993</v>
      </c>
      <c r="N28" s="152">
        <v>1076188127.04</v>
      </c>
      <c r="O28" s="172">
        <v>87.973699999999994</v>
      </c>
      <c r="P28" s="152">
        <v>102201095.37</v>
      </c>
      <c r="Q28" s="172">
        <v>69.599000000000004</v>
      </c>
      <c r="R28" s="152">
        <v>0</v>
      </c>
      <c r="S28" s="171">
        <v>0</v>
      </c>
      <c r="T28" s="152">
        <v>194252492</v>
      </c>
      <c r="U28" s="172">
        <v>64.490799999999993</v>
      </c>
      <c r="V28" s="152">
        <v>0</v>
      </c>
      <c r="W28" s="171">
        <v>0</v>
      </c>
      <c r="X28" s="152">
        <v>0</v>
      </c>
      <c r="Y28" s="171">
        <v>0</v>
      </c>
      <c r="Z28" s="152">
        <v>0</v>
      </c>
      <c r="AA28" s="171">
        <v>0</v>
      </c>
      <c r="AB28" s="152">
        <v>57756046.979999997</v>
      </c>
      <c r="AC28" s="172">
        <v>88.892399999999995</v>
      </c>
      <c r="AD28" s="152">
        <v>0</v>
      </c>
      <c r="AE28" s="171">
        <v>0</v>
      </c>
      <c r="AF28" s="152">
        <v>0</v>
      </c>
      <c r="AG28" s="171">
        <v>0</v>
      </c>
      <c r="AH28" s="152">
        <v>0</v>
      </c>
      <c r="AI28" s="171">
        <v>0</v>
      </c>
      <c r="AJ28" s="152">
        <v>0</v>
      </c>
      <c r="AK28" s="171">
        <v>0</v>
      </c>
      <c r="AL28" s="152">
        <v>0</v>
      </c>
      <c r="AM28" s="171">
        <v>0</v>
      </c>
      <c r="AN28" s="152">
        <v>279628606.26999998</v>
      </c>
      <c r="AO28" s="172">
        <v>60.911499999999997</v>
      </c>
      <c r="AP28" s="152">
        <v>0</v>
      </c>
      <c r="AQ28" s="171">
        <v>0</v>
      </c>
      <c r="AR28" s="152">
        <v>0</v>
      </c>
      <c r="AS28" s="171">
        <v>0</v>
      </c>
      <c r="AT28" s="152">
        <v>49134981.829999998</v>
      </c>
      <c r="AU28" s="172">
        <v>55.768599999999999</v>
      </c>
      <c r="AV28" s="152">
        <v>0</v>
      </c>
      <c r="AW28" s="171">
        <v>0</v>
      </c>
      <c r="AX28" s="152">
        <v>0</v>
      </c>
      <c r="AY28" s="171">
        <v>0</v>
      </c>
      <c r="AZ28" s="152">
        <v>0</v>
      </c>
      <c r="BA28" s="171">
        <v>0</v>
      </c>
      <c r="BB28" s="152">
        <v>648589491.64999998</v>
      </c>
      <c r="BC28" s="172">
        <v>58.343800000000002</v>
      </c>
      <c r="BD28" s="152">
        <v>97117021.280000001</v>
      </c>
      <c r="BE28" s="172">
        <v>42.353200000000001</v>
      </c>
      <c r="BF28" s="152">
        <v>346593100.77999997</v>
      </c>
      <c r="BG28" s="172">
        <v>87.665800000000004</v>
      </c>
      <c r="BH28" s="152">
        <v>0</v>
      </c>
      <c r="BI28" s="171">
        <v>0</v>
      </c>
      <c r="BJ28" s="152">
        <v>0</v>
      </c>
      <c r="BK28" s="171">
        <v>0</v>
      </c>
      <c r="BL28" s="152">
        <v>0</v>
      </c>
      <c r="BM28" s="171">
        <v>0</v>
      </c>
      <c r="BN28" s="152">
        <v>0</v>
      </c>
      <c r="BO28" s="171">
        <v>0</v>
      </c>
    </row>
    <row r="29" spans="1:67" ht="13.5" thickTop="1">
      <c r="A29" s="1" t="s">
        <v>105</v>
      </c>
    </row>
    <row r="30" spans="1:67">
      <c r="A30" s="174" t="s">
        <v>104</v>
      </c>
      <c r="B30" s="175">
        <v>718555205.21000004</v>
      </c>
      <c r="C30" s="177">
        <v>3.7023000000000001</v>
      </c>
      <c r="D30" s="175">
        <v>1683441.11</v>
      </c>
      <c r="E30" s="177">
        <v>1.0116000000000001</v>
      </c>
      <c r="F30" s="175">
        <v>84592.73</v>
      </c>
      <c r="G30" s="177">
        <v>0.22670000000000001</v>
      </c>
      <c r="H30" s="175">
        <v>757289.89</v>
      </c>
      <c r="I30" s="177">
        <v>0.186</v>
      </c>
      <c r="J30" s="175">
        <v>116571270.95999999</v>
      </c>
      <c r="K30" s="177">
        <v>7.5111999999999997</v>
      </c>
      <c r="L30" s="175">
        <v>33728773.68</v>
      </c>
      <c r="M30" s="177">
        <v>21.206499999999998</v>
      </c>
      <c r="N30" s="175">
        <v>42053019.979999997</v>
      </c>
      <c r="O30" s="177">
        <v>3.4377</v>
      </c>
      <c r="P30" s="175">
        <v>3732661.48</v>
      </c>
      <c r="Q30" s="177">
        <v>2.5419</v>
      </c>
      <c r="R30" s="175">
        <v>3471599.5</v>
      </c>
      <c r="S30" s="177">
        <v>6.6395</v>
      </c>
      <c r="T30" s="175">
        <v>3497461</v>
      </c>
      <c r="U30" s="177">
        <v>1.1611</v>
      </c>
      <c r="V30" s="175">
        <v>25694</v>
      </c>
      <c r="W30" s="177">
        <v>2.58E-2</v>
      </c>
      <c r="X30" s="175">
        <v>0</v>
      </c>
      <c r="Y30" s="174">
        <v>0</v>
      </c>
      <c r="Z30" s="175">
        <v>3141563.9</v>
      </c>
      <c r="AA30" s="177">
        <v>19.6099</v>
      </c>
      <c r="AB30" s="175">
        <v>1769067.57</v>
      </c>
      <c r="AC30" s="177">
        <v>2.7227999999999999</v>
      </c>
      <c r="AD30" s="175">
        <v>7031005.5999999996</v>
      </c>
      <c r="AE30" s="177">
        <v>14.2347</v>
      </c>
      <c r="AF30" s="175">
        <v>22108333.329999998</v>
      </c>
      <c r="AG30" s="177">
        <v>13.070499999999999</v>
      </c>
      <c r="AH30" s="175">
        <v>153674.75</v>
      </c>
      <c r="AI30" s="177">
        <v>5.8500000000000003E-2</v>
      </c>
      <c r="AJ30" s="175">
        <v>1801118</v>
      </c>
      <c r="AK30" s="177">
        <v>3.3199000000000001</v>
      </c>
      <c r="AL30" s="175">
        <v>1518218.39</v>
      </c>
      <c r="AM30" s="177">
        <v>1.8311999999999999</v>
      </c>
      <c r="AN30" s="175">
        <v>43512385.799999997</v>
      </c>
      <c r="AO30" s="177">
        <v>9.4783000000000008</v>
      </c>
      <c r="AP30" s="175">
        <v>88652.58</v>
      </c>
      <c r="AQ30" s="177">
        <v>7.1999999999999995E-2</v>
      </c>
      <c r="AR30" s="175">
        <v>0</v>
      </c>
      <c r="AS30" s="174">
        <v>0</v>
      </c>
      <c r="AT30" s="175">
        <v>19698596.530000001</v>
      </c>
      <c r="AU30" s="177">
        <v>22.3581</v>
      </c>
      <c r="AV30" s="175">
        <v>0</v>
      </c>
      <c r="AW30" s="174">
        <v>0</v>
      </c>
      <c r="AX30" s="175">
        <v>0</v>
      </c>
      <c r="AY30" s="174">
        <v>0</v>
      </c>
      <c r="AZ30" s="175">
        <v>1414154.73</v>
      </c>
      <c r="BA30" s="177">
        <v>3.6718999999999999</v>
      </c>
      <c r="BB30" s="175">
        <v>125823429.8</v>
      </c>
      <c r="BC30" s="177">
        <v>11.3184</v>
      </c>
      <c r="BD30" s="175">
        <v>90429897</v>
      </c>
      <c r="BE30" s="177">
        <v>39.436900000000001</v>
      </c>
      <c r="BF30" s="175">
        <v>8031294.5199999996</v>
      </c>
      <c r="BG30" s="177">
        <v>2.0314000000000001</v>
      </c>
      <c r="BH30" s="175">
        <v>29287509.59</v>
      </c>
      <c r="BI30" s="177">
        <v>1.1451</v>
      </c>
      <c r="BJ30" s="175">
        <v>56663246.200000003</v>
      </c>
      <c r="BK30" s="177">
        <v>1.1412</v>
      </c>
      <c r="BL30" s="175">
        <v>39585713.380000003</v>
      </c>
      <c r="BM30" s="177">
        <v>1.4454</v>
      </c>
      <c r="BN30" s="175">
        <v>60891539.210000001</v>
      </c>
      <c r="BO30" s="177">
        <v>9.1029999999999998</v>
      </c>
    </row>
    <row r="31" spans="1:67">
      <c r="A31" s="174" t="s">
        <v>103</v>
      </c>
      <c r="B31" s="175">
        <v>1079691</v>
      </c>
      <c r="C31" s="177">
        <v>5.5999999999999999E-3</v>
      </c>
      <c r="D31" s="175">
        <v>0</v>
      </c>
      <c r="E31" s="174">
        <v>0</v>
      </c>
      <c r="F31" s="175">
        <v>0</v>
      </c>
      <c r="G31" s="174">
        <v>0</v>
      </c>
      <c r="H31" s="175">
        <v>0</v>
      </c>
      <c r="I31" s="174">
        <v>0</v>
      </c>
      <c r="J31" s="175">
        <v>0</v>
      </c>
      <c r="K31" s="174">
        <v>0</v>
      </c>
      <c r="L31" s="175">
        <v>0</v>
      </c>
      <c r="M31" s="174">
        <v>0</v>
      </c>
      <c r="N31" s="175">
        <v>0</v>
      </c>
      <c r="O31" s="174">
        <v>0</v>
      </c>
      <c r="P31" s="175">
        <v>0</v>
      </c>
      <c r="Q31" s="174">
        <v>0</v>
      </c>
      <c r="R31" s="175">
        <v>0</v>
      </c>
      <c r="S31" s="174">
        <v>0</v>
      </c>
      <c r="T31" s="175">
        <v>0</v>
      </c>
      <c r="U31" s="174">
        <v>0</v>
      </c>
      <c r="V31" s="175">
        <v>0</v>
      </c>
      <c r="W31" s="174">
        <v>0</v>
      </c>
      <c r="X31" s="175">
        <v>0</v>
      </c>
      <c r="Y31" s="174">
        <v>0</v>
      </c>
      <c r="Z31" s="175">
        <v>0</v>
      </c>
      <c r="AA31" s="174">
        <v>0</v>
      </c>
      <c r="AB31" s="175">
        <v>0</v>
      </c>
      <c r="AC31" s="174">
        <v>0</v>
      </c>
      <c r="AD31" s="175">
        <v>0</v>
      </c>
      <c r="AE31" s="174">
        <v>0</v>
      </c>
      <c r="AF31" s="175">
        <v>0</v>
      </c>
      <c r="AG31" s="174">
        <v>0</v>
      </c>
      <c r="AH31" s="175">
        <v>0</v>
      </c>
      <c r="AI31" s="174">
        <v>0</v>
      </c>
      <c r="AJ31" s="175">
        <v>1079691</v>
      </c>
      <c r="AK31" s="177">
        <v>1.9901</v>
      </c>
      <c r="AL31" s="175">
        <v>0</v>
      </c>
      <c r="AM31" s="174">
        <v>0</v>
      </c>
      <c r="AN31" s="175">
        <v>0</v>
      </c>
      <c r="AO31" s="174">
        <v>0</v>
      </c>
      <c r="AP31" s="175">
        <v>0</v>
      </c>
      <c r="AQ31" s="174">
        <v>0</v>
      </c>
      <c r="AR31" s="175">
        <v>0</v>
      </c>
      <c r="AS31" s="174">
        <v>0</v>
      </c>
      <c r="AT31" s="175">
        <v>0</v>
      </c>
      <c r="AU31" s="174">
        <v>0</v>
      </c>
      <c r="AV31" s="175">
        <v>0</v>
      </c>
      <c r="AW31" s="174">
        <v>0</v>
      </c>
      <c r="AX31" s="175">
        <v>0</v>
      </c>
      <c r="AY31" s="174">
        <v>0</v>
      </c>
      <c r="AZ31" s="175">
        <v>0</v>
      </c>
      <c r="BA31" s="174">
        <v>0</v>
      </c>
      <c r="BB31" s="175">
        <v>0</v>
      </c>
      <c r="BC31" s="174">
        <v>0</v>
      </c>
      <c r="BD31" s="175">
        <v>0</v>
      </c>
      <c r="BE31" s="174">
        <v>0</v>
      </c>
      <c r="BF31" s="175">
        <v>0</v>
      </c>
      <c r="BG31" s="174">
        <v>0</v>
      </c>
      <c r="BH31" s="175">
        <v>0</v>
      </c>
      <c r="BI31" s="174">
        <v>0</v>
      </c>
      <c r="BJ31" s="175">
        <v>0</v>
      </c>
      <c r="BK31" s="174">
        <v>0</v>
      </c>
      <c r="BL31" s="175">
        <v>0</v>
      </c>
      <c r="BM31" s="174">
        <v>0</v>
      </c>
      <c r="BN31" s="175">
        <v>0</v>
      </c>
      <c r="BO31" s="174">
        <v>0</v>
      </c>
    </row>
    <row r="32" spans="1:67">
      <c r="A32" s="174" t="s">
        <v>102</v>
      </c>
      <c r="B32" s="175">
        <v>0</v>
      </c>
      <c r="C32" s="174">
        <v>0</v>
      </c>
      <c r="D32" s="175">
        <v>0</v>
      </c>
      <c r="E32" s="174">
        <v>0</v>
      </c>
      <c r="F32" s="175">
        <v>0</v>
      </c>
      <c r="G32" s="174">
        <v>0</v>
      </c>
      <c r="H32" s="175">
        <v>0</v>
      </c>
      <c r="I32" s="174">
        <v>0</v>
      </c>
      <c r="J32" s="175">
        <v>0</v>
      </c>
      <c r="K32" s="174">
        <v>0</v>
      </c>
      <c r="L32" s="175">
        <v>0</v>
      </c>
      <c r="M32" s="174">
        <v>0</v>
      </c>
      <c r="N32" s="175">
        <v>0</v>
      </c>
      <c r="O32" s="174">
        <v>0</v>
      </c>
      <c r="P32" s="175">
        <v>0</v>
      </c>
      <c r="Q32" s="174">
        <v>0</v>
      </c>
      <c r="R32" s="175">
        <v>0</v>
      </c>
      <c r="S32" s="174">
        <v>0</v>
      </c>
      <c r="T32" s="175">
        <v>0</v>
      </c>
      <c r="U32" s="174">
        <v>0</v>
      </c>
      <c r="V32" s="175">
        <v>0</v>
      </c>
      <c r="W32" s="174">
        <v>0</v>
      </c>
      <c r="X32" s="175">
        <v>0</v>
      </c>
      <c r="Y32" s="174">
        <v>0</v>
      </c>
      <c r="Z32" s="175">
        <v>0</v>
      </c>
      <c r="AA32" s="174">
        <v>0</v>
      </c>
      <c r="AB32" s="175">
        <v>0</v>
      </c>
      <c r="AC32" s="174">
        <v>0</v>
      </c>
      <c r="AD32" s="175">
        <v>0</v>
      </c>
      <c r="AE32" s="174">
        <v>0</v>
      </c>
      <c r="AF32" s="175">
        <v>0</v>
      </c>
      <c r="AG32" s="174">
        <v>0</v>
      </c>
      <c r="AH32" s="175">
        <v>0</v>
      </c>
      <c r="AI32" s="174">
        <v>0</v>
      </c>
      <c r="AJ32" s="175">
        <v>0</v>
      </c>
      <c r="AK32" s="174">
        <v>0</v>
      </c>
      <c r="AL32" s="175">
        <v>0</v>
      </c>
      <c r="AM32" s="174">
        <v>0</v>
      </c>
      <c r="AN32" s="175">
        <v>0</v>
      </c>
      <c r="AO32" s="174">
        <v>0</v>
      </c>
      <c r="AP32" s="175">
        <v>0</v>
      </c>
      <c r="AQ32" s="174">
        <v>0</v>
      </c>
      <c r="AR32" s="175">
        <v>0</v>
      </c>
      <c r="AS32" s="174">
        <v>0</v>
      </c>
      <c r="AT32" s="175">
        <v>0</v>
      </c>
      <c r="AU32" s="174">
        <v>0</v>
      </c>
      <c r="AV32" s="175">
        <v>0</v>
      </c>
      <c r="AW32" s="174">
        <v>0</v>
      </c>
      <c r="AX32" s="175">
        <v>0</v>
      </c>
      <c r="AY32" s="174">
        <v>0</v>
      </c>
      <c r="AZ32" s="175">
        <v>0</v>
      </c>
      <c r="BA32" s="174">
        <v>0</v>
      </c>
      <c r="BB32" s="175">
        <v>0</v>
      </c>
      <c r="BC32" s="174">
        <v>0</v>
      </c>
      <c r="BD32" s="175">
        <v>0</v>
      </c>
      <c r="BE32" s="174">
        <v>0</v>
      </c>
      <c r="BF32" s="175">
        <v>0</v>
      </c>
      <c r="BG32" s="174">
        <v>0</v>
      </c>
      <c r="BH32" s="175">
        <v>0</v>
      </c>
      <c r="BI32" s="174">
        <v>0</v>
      </c>
      <c r="BJ32" s="175">
        <v>0</v>
      </c>
      <c r="BK32" s="174">
        <v>0</v>
      </c>
      <c r="BL32" s="175">
        <v>0</v>
      </c>
      <c r="BM32" s="174">
        <v>0</v>
      </c>
      <c r="BN32" s="175">
        <v>0</v>
      </c>
      <c r="BO32" s="174">
        <v>0</v>
      </c>
    </row>
    <row r="33" spans="1:67">
      <c r="A33" s="174" t="s">
        <v>101</v>
      </c>
      <c r="B33" s="175">
        <v>0</v>
      </c>
      <c r="C33" s="174">
        <v>0</v>
      </c>
      <c r="D33" s="175">
        <v>0</v>
      </c>
      <c r="E33" s="174">
        <v>0</v>
      </c>
      <c r="F33" s="175">
        <v>0</v>
      </c>
      <c r="G33" s="174">
        <v>0</v>
      </c>
      <c r="H33" s="175">
        <v>0</v>
      </c>
      <c r="I33" s="174">
        <v>0</v>
      </c>
      <c r="J33" s="175">
        <v>0</v>
      </c>
      <c r="K33" s="174">
        <v>0</v>
      </c>
      <c r="L33" s="175">
        <v>0</v>
      </c>
      <c r="M33" s="174">
        <v>0</v>
      </c>
      <c r="N33" s="175">
        <v>0</v>
      </c>
      <c r="O33" s="174">
        <v>0</v>
      </c>
      <c r="P33" s="175">
        <v>0</v>
      </c>
      <c r="Q33" s="174">
        <v>0</v>
      </c>
      <c r="R33" s="175">
        <v>0</v>
      </c>
      <c r="S33" s="174">
        <v>0</v>
      </c>
      <c r="T33" s="175">
        <v>0</v>
      </c>
      <c r="U33" s="174">
        <v>0</v>
      </c>
      <c r="V33" s="175">
        <v>0</v>
      </c>
      <c r="W33" s="174">
        <v>0</v>
      </c>
      <c r="X33" s="175">
        <v>0</v>
      </c>
      <c r="Y33" s="174">
        <v>0</v>
      </c>
      <c r="Z33" s="175">
        <v>0</v>
      </c>
      <c r="AA33" s="174">
        <v>0</v>
      </c>
      <c r="AB33" s="175">
        <v>0</v>
      </c>
      <c r="AC33" s="174">
        <v>0</v>
      </c>
      <c r="AD33" s="175">
        <v>0</v>
      </c>
      <c r="AE33" s="174">
        <v>0</v>
      </c>
      <c r="AF33" s="175">
        <v>0</v>
      </c>
      <c r="AG33" s="174">
        <v>0</v>
      </c>
      <c r="AH33" s="175">
        <v>0</v>
      </c>
      <c r="AI33" s="174">
        <v>0</v>
      </c>
      <c r="AJ33" s="175">
        <v>0</v>
      </c>
      <c r="AK33" s="174">
        <v>0</v>
      </c>
      <c r="AL33" s="175">
        <v>0</v>
      </c>
      <c r="AM33" s="174">
        <v>0</v>
      </c>
      <c r="AN33" s="175">
        <v>0</v>
      </c>
      <c r="AO33" s="174">
        <v>0</v>
      </c>
      <c r="AP33" s="175">
        <v>0</v>
      </c>
      <c r="AQ33" s="174">
        <v>0</v>
      </c>
      <c r="AR33" s="175">
        <v>0</v>
      </c>
      <c r="AS33" s="174">
        <v>0</v>
      </c>
      <c r="AT33" s="175">
        <v>0</v>
      </c>
      <c r="AU33" s="174">
        <v>0</v>
      </c>
      <c r="AV33" s="175">
        <v>0</v>
      </c>
      <c r="AW33" s="174">
        <v>0</v>
      </c>
      <c r="AX33" s="175">
        <v>0</v>
      </c>
      <c r="AY33" s="174">
        <v>0</v>
      </c>
      <c r="AZ33" s="175">
        <v>0</v>
      </c>
      <c r="BA33" s="174">
        <v>0</v>
      </c>
      <c r="BB33" s="175">
        <v>0</v>
      </c>
      <c r="BC33" s="174">
        <v>0</v>
      </c>
      <c r="BD33" s="175">
        <v>0</v>
      </c>
      <c r="BE33" s="174">
        <v>0</v>
      </c>
      <c r="BF33" s="175">
        <v>0</v>
      </c>
      <c r="BG33" s="174">
        <v>0</v>
      </c>
      <c r="BH33" s="175">
        <v>0</v>
      </c>
      <c r="BI33" s="174">
        <v>0</v>
      </c>
      <c r="BJ33" s="175">
        <v>0</v>
      </c>
      <c r="BK33" s="174">
        <v>0</v>
      </c>
      <c r="BL33" s="175">
        <v>0</v>
      </c>
      <c r="BM33" s="174">
        <v>0</v>
      </c>
      <c r="BN33" s="175">
        <v>0</v>
      </c>
      <c r="BO33" s="174">
        <v>0</v>
      </c>
    </row>
    <row r="34" spans="1:67">
      <c r="A34" s="174" t="s">
        <v>100</v>
      </c>
      <c r="B34" s="175">
        <v>123382967.78</v>
      </c>
      <c r="C34" s="177">
        <v>0.63570000000000004</v>
      </c>
      <c r="D34" s="175">
        <v>0</v>
      </c>
      <c r="E34" s="174">
        <v>0</v>
      </c>
      <c r="F34" s="175">
        <v>0</v>
      </c>
      <c r="G34" s="174">
        <v>0</v>
      </c>
      <c r="H34" s="175">
        <v>0</v>
      </c>
      <c r="I34" s="174">
        <v>0</v>
      </c>
      <c r="J34" s="175">
        <v>0</v>
      </c>
      <c r="K34" s="174">
        <v>0</v>
      </c>
      <c r="L34" s="175">
        <v>0</v>
      </c>
      <c r="M34" s="174">
        <v>0</v>
      </c>
      <c r="N34" s="175">
        <v>0</v>
      </c>
      <c r="O34" s="174">
        <v>0</v>
      </c>
      <c r="P34" s="175">
        <v>0</v>
      </c>
      <c r="Q34" s="174">
        <v>0</v>
      </c>
      <c r="R34" s="175">
        <v>0</v>
      </c>
      <c r="S34" s="174">
        <v>0</v>
      </c>
      <c r="T34" s="175">
        <v>0</v>
      </c>
      <c r="U34" s="174">
        <v>0</v>
      </c>
      <c r="V34" s="175">
        <v>0</v>
      </c>
      <c r="W34" s="174">
        <v>0</v>
      </c>
      <c r="X34" s="175">
        <v>9175543.4000000004</v>
      </c>
      <c r="Y34" s="177">
        <v>1.3607</v>
      </c>
      <c r="Z34" s="175">
        <v>0</v>
      </c>
      <c r="AA34" s="174">
        <v>0</v>
      </c>
      <c r="AB34" s="175">
        <v>0</v>
      </c>
      <c r="AC34" s="174">
        <v>0</v>
      </c>
      <c r="AD34" s="175">
        <v>0</v>
      </c>
      <c r="AE34" s="174">
        <v>0</v>
      </c>
      <c r="AF34" s="175">
        <v>0</v>
      </c>
      <c r="AG34" s="174">
        <v>0</v>
      </c>
      <c r="AH34" s="175">
        <v>0</v>
      </c>
      <c r="AI34" s="174">
        <v>0</v>
      </c>
      <c r="AJ34" s="175">
        <v>0</v>
      </c>
      <c r="AK34" s="174">
        <v>0</v>
      </c>
      <c r="AL34" s="175">
        <v>64624057.5</v>
      </c>
      <c r="AM34" s="177">
        <v>77.946700000000007</v>
      </c>
      <c r="AN34" s="175">
        <v>0</v>
      </c>
      <c r="AO34" s="174">
        <v>0</v>
      </c>
      <c r="AP34" s="175">
        <v>0</v>
      </c>
      <c r="AQ34" s="174">
        <v>0</v>
      </c>
      <c r="AR34" s="175">
        <v>7820781.7199999997</v>
      </c>
      <c r="AS34" s="177">
        <v>3.9064999999999999</v>
      </c>
      <c r="AT34" s="175">
        <v>0</v>
      </c>
      <c r="AU34" s="174">
        <v>0</v>
      </c>
      <c r="AV34" s="175">
        <v>6765.41</v>
      </c>
      <c r="AW34" s="177">
        <v>2.5999999999999999E-3</v>
      </c>
      <c r="AX34" s="175">
        <v>0</v>
      </c>
      <c r="AY34" s="174">
        <v>0</v>
      </c>
      <c r="AZ34" s="175">
        <v>0</v>
      </c>
      <c r="BA34" s="174">
        <v>0</v>
      </c>
      <c r="BB34" s="175">
        <v>0</v>
      </c>
      <c r="BC34" s="174">
        <v>0</v>
      </c>
      <c r="BD34" s="175">
        <v>41755819.75</v>
      </c>
      <c r="BE34" s="177">
        <v>18.209900000000001</v>
      </c>
      <c r="BF34" s="175">
        <v>0</v>
      </c>
      <c r="BG34" s="174">
        <v>0</v>
      </c>
      <c r="BH34" s="175">
        <v>0</v>
      </c>
      <c r="BI34" s="174">
        <v>0</v>
      </c>
      <c r="BJ34" s="175">
        <v>0</v>
      </c>
      <c r="BK34" s="174">
        <v>0</v>
      </c>
      <c r="BL34" s="175">
        <v>0</v>
      </c>
      <c r="BM34" s="174">
        <v>0</v>
      </c>
      <c r="BN34" s="175">
        <v>0</v>
      </c>
      <c r="BO34" s="174">
        <v>0</v>
      </c>
    </row>
    <row r="35" spans="1:67">
      <c r="A35" s="174" t="s">
        <v>99</v>
      </c>
      <c r="B35" s="175">
        <v>0</v>
      </c>
      <c r="C35" s="174">
        <v>0</v>
      </c>
      <c r="D35" s="175">
        <v>0</v>
      </c>
      <c r="E35" s="174">
        <v>0</v>
      </c>
      <c r="F35" s="175">
        <v>0</v>
      </c>
      <c r="G35" s="174">
        <v>0</v>
      </c>
      <c r="H35" s="175">
        <v>0</v>
      </c>
      <c r="I35" s="174">
        <v>0</v>
      </c>
      <c r="J35" s="175">
        <v>0</v>
      </c>
      <c r="K35" s="174">
        <v>0</v>
      </c>
      <c r="L35" s="175">
        <v>0</v>
      </c>
      <c r="M35" s="174">
        <v>0</v>
      </c>
      <c r="N35" s="175">
        <v>0</v>
      </c>
      <c r="O35" s="174">
        <v>0</v>
      </c>
      <c r="P35" s="175">
        <v>0</v>
      </c>
      <c r="Q35" s="174">
        <v>0</v>
      </c>
      <c r="R35" s="175">
        <v>0</v>
      </c>
      <c r="S35" s="174">
        <v>0</v>
      </c>
      <c r="T35" s="175">
        <v>0</v>
      </c>
      <c r="U35" s="174">
        <v>0</v>
      </c>
      <c r="V35" s="175">
        <v>0</v>
      </c>
      <c r="W35" s="174">
        <v>0</v>
      </c>
      <c r="X35" s="175">
        <v>0</v>
      </c>
      <c r="Y35" s="174">
        <v>0</v>
      </c>
      <c r="Z35" s="175">
        <v>0</v>
      </c>
      <c r="AA35" s="174">
        <v>0</v>
      </c>
      <c r="AB35" s="175">
        <v>0</v>
      </c>
      <c r="AC35" s="174">
        <v>0</v>
      </c>
      <c r="AD35" s="175">
        <v>0</v>
      </c>
      <c r="AE35" s="174">
        <v>0</v>
      </c>
      <c r="AF35" s="175">
        <v>0</v>
      </c>
      <c r="AG35" s="174">
        <v>0</v>
      </c>
      <c r="AH35" s="175">
        <v>0</v>
      </c>
      <c r="AI35" s="174">
        <v>0</v>
      </c>
      <c r="AJ35" s="175">
        <v>0</v>
      </c>
      <c r="AK35" s="174">
        <v>0</v>
      </c>
      <c r="AL35" s="175">
        <v>0</v>
      </c>
      <c r="AM35" s="174">
        <v>0</v>
      </c>
      <c r="AN35" s="175">
        <v>0</v>
      </c>
      <c r="AO35" s="174">
        <v>0</v>
      </c>
      <c r="AP35" s="175">
        <v>0</v>
      </c>
      <c r="AQ35" s="174">
        <v>0</v>
      </c>
      <c r="AR35" s="175">
        <v>0</v>
      </c>
      <c r="AS35" s="174">
        <v>0</v>
      </c>
      <c r="AT35" s="175">
        <v>0</v>
      </c>
      <c r="AU35" s="174">
        <v>0</v>
      </c>
      <c r="AV35" s="175">
        <v>0</v>
      </c>
      <c r="AW35" s="174">
        <v>0</v>
      </c>
      <c r="AX35" s="175">
        <v>0</v>
      </c>
      <c r="AY35" s="174">
        <v>0</v>
      </c>
      <c r="AZ35" s="175">
        <v>0</v>
      </c>
      <c r="BA35" s="174">
        <v>0</v>
      </c>
      <c r="BB35" s="175">
        <v>0</v>
      </c>
      <c r="BC35" s="174">
        <v>0</v>
      </c>
      <c r="BD35" s="175">
        <v>0</v>
      </c>
      <c r="BE35" s="174">
        <v>0</v>
      </c>
      <c r="BF35" s="175">
        <v>0</v>
      </c>
      <c r="BG35" s="174">
        <v>0</v>
      </c>
      <c r="BH35" s="175">
        <v>0</v>
      </c>
      <c r="BI35" s="174">
        <v>0</v>
      </c>
      <c r="BJ35" s="175">
        <v>0</v>
      </c>
      <c r="BK35" s="174">
        <v>0</v>
      </c>
      <c r="BL35" s="175">
        <v>0</v>
      </c>
      <c r="BM35" s="174">
        <v>0</v>
      </c>
      <c r="BN35" s="175">
        <v>0</v>
      </c>
      <c r="BO35" s="174">
        <v>0</v>
      </c>
    </row>
    <row r="36" spans="1:67">
      <c r="A36" s="174" t="s">
        <v>98</v>
      </c>
      <c r="B36" s="175">
        <v>1925474.51</v>
      </c>
      <c r="C36" s="177">
        <v>9.9000000000000008E-3</v>
      </c>
      <c r="D36" s="175">
        <v>0</v>
      </c>
      <c r="E36" s="174">
        <v>0</v>
      </c>
      <c r="F36" s="175">
        <v>0</v>
      </c>
      <c r="G36" s="174">
        <v>0</v>
      </c>
      <c r="H36" s="175">
        <v>0</v>
      </c>
      <c r="I36" s="174">
        <v>0</v>
      </c>
      <c r="J36" s="175">
        <v>0</v>
      </c>
      <c r="K36" s="174">
        <v>0</v>
      </c>
      <c r="L36" s="175">
        <v>0</v>
      </c>
      <c r="M36" s="174">
        <v>0</v>
      </c>
      <c r="N36" s="175">
        <v>0</v>
      </c>
      <c r="O36" s="174">
        <v>0</v>
      </c>
      <c r="P36" s="175">
        <v>0</v>
      </c>
      <c r="Q36" s="174">
        <v>0</v>
      </c>
      <c r="R36" s="175">
        <v>0</v>
      </c>
      <c r="S36" s="174">
        <v>0</v>
      </c>
      <c r="T36" s="175">
        <v>0</v>
      </c>
      <c r="U36" s="174">
        <v>0</v>
      </c>
      <c r="V36" s="175">
        <v>0</v>
      </c>
      <c r="W36" s="174">
        <v>0</v>
      </c>
      <c r="X36" s="175">
        <v>0</v>
      </c>
      <c r="Y36" s="174">
        <v>0</v>
      </c>
      <c r="Z36" s="175">
        <v>0</v>
      </c>
      <c r="AA36" s="174">
        <v>0</v>
      </c>
      <c r="AB36" s="175">
        <v>0</v>
      </c>
      <c r="AC36" s="174">
        <v>0</v>
      </c>
      <c r="AD36" s="175">
        <v>0</v>
      </c>
      <c r="AE36" s="174">
        <v>0</v>
      </c>
      <c r="AF36" s="175">
        <v>0</v>
      </c>
      <c r="AG36" s="174">
        <v>0</v>
      </c>
      <c r="AH36" s="175">
        <v>0</v>
      </c>
      <c r="AI36" s="174">
        <v>0</v>
      </c>
      <c r="AJ36" s="175">
        <v>0</v>
      </c>
      <c r="AK36" s="174">
        <v>0</v>
      </c>
      <c r="AL36" s="175">
        <v>0</v>
      </c>
      <c r="AM36" s="174">
        <v>0</v>
      </c>
      <c r="AN36" s="175">
        <v>0</v>
      </c>
      <c r="AO36" s="174">
        <v>0</v>
      </c>
      <c r="AP36" s="175">
        <v>0</v>
      </c>
      <c r="AQ36" s="174">
        <v>0</v>
      </c>
      <c r="AR36" s="175">
        <v>0</v>
      </c>
      <c r="AS36" s="174">
        <v>0</v>
      </c>
      <c r="AT36" s="175">
        <v>1925474.51</v>
      </c>
      <c r="AU36" s="177">
        <v>2.1854</v>
      </c>
      <c r="AV36" s="175">
        <v>0</v>
      </c>
      <c r="AW36" s="174">
        <v>0</v>
      </c>
      <c r="AX36" s="175">
        <v>0</v>
      </c>
      <c r="AY36" s="174">
        <v>0</v>
      </c>
      <c r="AZ36" s="175">
        <v>0</v>
      </c>
      <c r="BA36" s="174">
        <v>0</v>
      </c>
      <c r="BB36" s="175">
        <v>0</v>
      </c>
      <c r="BC36" s="174">
        <v>0</v>
      </c>
      <c r="BD36" s="175">
        <v>0</v>
      </c>
      <c r="BE36" s="174">
        <v>0</v>
      </c>
      <c r="BF36" s="175">
        <v>0</v>
      </c>
      <c r="BG36" s="174">
        <v>0</v>
      </c>
      <c r="BH36" s="175">
        <v>0</v>
      </c>
      <c r="BI36" s="174">
        <v>0</v>
      </c>
      <c r="BJ36" s="175">
        <v>0</v>
      </c>
      <c r="BK36" s="174">
        <v>0</v>
      </c>
      <c r="BL36" s="175">
        <v>0</v>
      </c>
      <c r="BM36" s="174">
        <v>0</v>
      </c>
      <c r="BN36" s="175">
        <v>0</v>
      </c>
      <c r="BO36" s="174">
        <v>0</v>
      </c>
    </row>
    <row r="37" spans="1:67">
      <c r="A37" s="174" t="s">
        <v>97</v>
      </c>
      <c r="B37" s="175">
        <v>1963222.01</v>
      </c>
      <c r="C37" s="177">
        <v>1.01E-2</v>
      </c>
      <c r="D37" s="175">
        <v>0</v>
      </c>
      <c r="E37" s="174">
        <v>0</v>
      </c>
      <c r="F37" s="175">
        <v>0</v>
      </c>
      <c r="G37" s="174">
        <v>0</v>
      </c>
      <c r="H37" s="175">
        <v>0</v>
      </c>
      <c r="I37" s="174">
        <v>0</v>
      </c>
      <c r="J37" s="175">
        <v>138424</v>
      </c>
      <c r="K37" s="177">
        <v>8.8999999999999999E-3</v>
      </c>
      <c r="L37" s="175">
        <v>0</v>
      </c>
      <c r="M37" s="174">
        <v>0</v>
      </c>
      <c r="N37" s="175">
        <v>0</v>
      </c>
      <c r="O37" s="177">
        <v>0</v>
      </c>
      <c r="P37" s="175">
        <v>0</v>
      </c>
      <c r="Q37" s="174">
        <v>0</v>
      </c>
      <c r="R37" s="175">
        <v>0</v>
      </c>
      <c r="S37" s="174">
        <v>0</v>
      </c>
      <c r="T37" s="175">
        <v>0</v>
      </c>
      <c r="U37" s="174">
        <v>0</v>
      </c>
      <c r="V37" s="175">
        <v>0</v>
      </c>
      <c r="W37" s="174">
        <v>0</v>
      </c>
      <c r="X37" s="175">
        <v>0</v>
      </c>
      <c r="Y37" s="174">
        <v>0</v>
      </c>
      <c r="Z37" s="175">
        <v>0</v>
      </c>
      <c r="AA37" s="174">
        <v>0</v>
      </c>
      <c r="AB37" s="175">
        <v>0</v>
      </c>
      <c r="AC37" s="174">
        <v>0</v>
      </c>
      <c r="AD37" s="175">
        <v>0</v>
      </c>
      <c r="AE37" s="174">
        <v>0</v>
      </c>
      <c r="AF37" s="175">
        <v>0</v>
      </c>
      <c r="AG37" s="174">
        <v>0</v>
      </c>
      <c r="AH37" s="175">
        <v>0</v>
      </c>
      <c r="AI37" s="174">
        <v>0</v>
      </c>
      <c r="AJ37" s="175">
        <v>0</v>
      </c>
      <c r="AK37" s="174">
        <v>0</v>
      </c>
      <c r="AL37" s="175">
        <v>0</v>
      </c>
      <c r="AM37" s="174">
        <v>0</v>
      </c>
      <c r="AN37" s="175">
        <v>0</v>
      </c>
      <c r="AO37" s="174">
        <v>0</v>
      </c>
      <c r="AP37" s="175">
        <v>0</v>
      </c>
      <c r="AQ37" s="174">
        <v>0</v>
      </c>
      <c r="AR37" s="175">
        <v>0</v>
      </c>
      <c r="AS37" s="174">
        <v>0</v>
      </c>
      <c r="AT37" s="175">
        <v>0</v>
      </c>
      <c r="AU37" s="174">
        <v>0</v>
      </c>
      <c r="AV37" s="175">
        <v>0</v>
      </c>
      <c r="AW37" s="174">
        <v>0</v>
      </c>
      <c r="AX37" s="175">
        <v>1686374.01</v>
      </c>
      <c r="AY37" s="177">
        <v>3.1305999999999998</v>
      </c>
      <c r="AZ37" s="175">
        <v>0</v>
      </c>
      <c r="BA37" s="174">
        <v>0</v>
      </c>
      <c r="BB37" s="175">
        <v>0</v>
      </c>
      <c r="BC37" s="174">
        <v>0</v>
      </c>
      <c r="BD37" s="175">
        <v>0</v>
      </c>
      <c r="BE37" s="174">
        <v>0</v>
      </c>
      <c r="BF37" s="175">
        <v>138424</v>
      </c>
      <c r="BG37" s="177">
        <v>3.5000000000000003E-2</v>
      </c>
      <c r="BH37" s="175">
        <v>0</v>
      </c>
      <c r="BI37" s="174">
        <v>0</v>
      </c>
      <c r="BJ37" s="175">
        <v>0</v>
      </c>
      <c r="BK37" s="174">
        <v>0</v>
      </c>
      <c r="BL37" s="175">
        <v>0</v>
      </c>
      <c r="BM37" s="174">
        <v>0</v>
      </c>
      <c r="BN37" s="175">
        <v>0</v>
      </c>
      <c r="BO37" s="174">
        <v>0</v>
      </c>
    </row>
    <row r="38" spans="1:67" ht="13.5" thickBot="1">
      <c r="A38" s="174" t="s">
        <v>96</v>
      </c>
      <c r="B38" s="175">
        <v>33770464.729999997</v>
      </c>
      <c r="C38" s="177">
        <v>0.17399999999999999</v>
      </c>
      <c r="D38" s="175">
        <v>0</v>
      </c>
      <c r="E38" s="174">
        <v>0</v>
      </c>
      <c r="F38" s="175">
        <v>0</v>
      </c>
      <c r="G38" s="174">
        <v>0</v>
      </c>
      <c r="H38" s="175">
        <v>0</v>
      </c>
      <c r="I38" s="174">
        <v>0</v>
      </c>
      <c r="J38" s="175">
        <v>0</v>
      </c>
      <c r="K38" s="174">
        <v>0</v>
      </c>
      <c r="L38" s="175">
        <v>0</v>
      </c>
      <c r="M38" s="174">
        <v>0</v>
      </c>
      <c r="N38" s="175">
        <v>0</v>
      </c>
      <c r="O38" s="174">
        <v>0</v>
      </c>
      <c r="P38" s="175">
        <v>0</v>
      </c>
      <c r="Q38" s="174">
        <v>0</v>
      </c>
      <c r="R38" s="175">
        <v>0</v>
      </c>
      <c r="S38" s="174">
        <v>0</v>
      </c>
      <c r="T38" s="175">
        <v>0</v>
      </c>
      <c r="U38" s="174">
        <v>0</v>
      </c>
      <c r="V38" s="175">
        <v>0</v>
      </c>
      <c r="W38" s="174">
        <v>0</v>
      </c>
      <c r="X38" s="175">
        <v>0</v>
      </c>
      <c r="Y38" s="174">
        <v>0</v>
      </c>
      <c r="Z38" s="175">
        <v>0</v>
      </c>
      <c r="AA38" s="174">
        <v>0</v>
      </c>
      <c r="AB38" s="175">
        <v>0</v>
      </c>
      <c r="AC38" s="174">
        <v>0</v>
      </c>
      <c r="AD38" s="175">
        <v>0</v>
      </c>
      <c r="AE38" s="174">
        <v>0</v>
      </c>
      <c r="AF38" s="175">
        <v>0</v>
      </c>
      <c r="AG38" s="174">
        <v>0</v>
      </c>
      <c r="AH38" s="175">
        <v>0</v>
      </c>
      <c r="AI38" s="174">
        <v>0</v>
      </c>
      <c r="AJ38" s="175">
        <v>0</v>
      </c>
      <c r="AK38" s="174">
        <v>0</v>
      </c>
      <c r="AL38" s="175">
        <v>0</v>
      </c>
      <c r="AM38" s="174">
        <v>0</v>
      </c>
      <c r="AN38" s="175">
        <v>0</v>
      </c>
      <c r="AO38" s="174">
        <v>0</v>
      </c>
      <c r="AP38" s="175">
        <v>0</v>
      </c>
      <c r="AQ38" s="174">
        <v>0</v>
      </c>
      <c r="AR38" s="175">
        <v>0</v>
      </c>
      <c r="AS38" s="174">
        <v>0</v>
      </c>
      <c r="AT38" s="175">
        <v>0</v>
      </c>
      <c r="AU38" s="174">
        <v>0</v>
      </c>
      <c r="AV38" s="175">
        <v>0</v>
      </c>
      <c r="AW38" s="174">
        <v>0</v>
      </c>
      <c r="AX38" s="175">
        <v>0</v>
      </c>
      <c r="AY38" s="174">
        <v>0</v>
      </c>
      <c r="AZ38" s="175">
        <v>0</v>
      </c>
      <c r="BA38" s="174">
        <v>0</v>
      </c>
      <c r="BB38" s="175">
        <v>33770464.729999997</v>
      </c>
      <c r="BC38" s="177">
        <v>3.0377999999999998</v>
      </c>
      <c r="BD38" s="175">
        <v>0</v>
      </c>
      <c r="BE38" s="174">
        <v>0</v>
      </c>
      <c r="BF38" s="175">
        <v>0</v>
      </c>
      <c r="BG38" s="174">
        <v>0</v>
      </c>
      <c r="BH38" s="175">
        <v>0</v>
      </c>
      <c r="BI38" s="174">
        <v>0</v>
      </c>
      <c r="BJ38" s="175">
        <v>0</v>
      </c>
      <c r="BK38" s="174">
        <v>0</v>
      </c>
      <c r="BL38" s="175">
        <v>0</v>
      </c>
      <c r="BM38" s="174">
        <v>0</v>
      </c>
      <c r="BN38" s="175">
        <v>0</v>
      </c>
      <c r="BO38" s="174">
        <v>0</v>
      </c>
    </row>
    <row r="39" spans="1:67" ht="14.25" thickTop="1" thickBot="1">
      <c r="A39" s="171" t="s">
        <v>95</v>
      </c>
      <c r="B39" s="152">
        <v>880677025.24000001</v>
      </c>
      <c r="C39" s="172">
        <v>4.5377000000000001</v>
      </c>
      <c r="D39" s="152">
        <v>1683441.11</v>
      </c>
      <c r="E39" s="172">
        <v>1.0116000000000001</v>
      </c>
      <c r="F39" s="152">
        <v>84592.73</v>
      </c>
      <c r="G39" s="172">
        <v>0.22670000000000001</v>
      </c>
      <c r="H39" s="152">
        <v>757289.89</v>
      </c>
      <c r="I39" s="172">
        <v>0.186</v>
      </c>
      <c r="J39" s="152">
        <v>116709694.95999999</v>
      </c>
      <c r="K39" s="172">
        <v>7.5201000000000002</v>
      </c>
      <c r="L39" s="152">
        <v>33728773.68</v>
      </c>
      <c r="M39" s="172">
        <v>21.206499999999998</v>
      </c>
      <c r="N39" s="152">
        <v>42053019.979999997</v>
      </c>
      <c r="O39" s="172">
        <v>3.4377</v>
      </c>
      <c r="P39" s="152">
        <v>3732661.48</v>
      </c>
      <c r="Q39" s="172">
        <v>2.5419</v>
      </c>
      <c r="R39" s="152">
        <v>3471599.5</v>
      </c>
      <c r="S39" s="172">
        <v>6.6395</v>
      </c>
      <c r="T39" s="152">
        <v>3497461</v>
      </c>
      <c r="U39" s="172">
        <v>1.1611</v>
      </c>
      <c r="V39" s="152">
        <v>25694</v>
      </c>
      <c r="W39" s="172">
        <v>2.58E-2</v>
      </c>
      <c r="X39" s="152">
        <v>9175543.4000000004</v>
      </c>
      <c r="Y39" s="172">
        <v>1.3607</v>
      </c>
      <c r="Z39" s="152">
        <v>3141563.9</v>
      </c>
      <c r="AA39" s="172">
        <v>19.6099</v>
      </c>
      <c r="AB39" s="152">
        <v>1769067.57</v>
      </c>
      <c r="AC39" s="172">
        <v>2.7227999999999999</v>
      </c>
      <c r="AD39" s="152">
        <v>7031005.5999999996</v>
      </c>
      <c r="AE39" s="172">
        <v>14.2347</v>
      </c>
      <c r="AF39" s="152">
        <v>22108333.329999998</v>
      </c>
      <c r="AG39" s="172">
        <v>13.070499999999999</v>
      </c>
      <c r="AH39" s="152">
        <v>153674.75</v>
      </c>
      <c r="AI39" s="172">
        <v>5.8500000000000003E-2</v>
      </c>
      <c r="AJ39" s="152">
        <v>2880809</v>
      </c>
      <c r="AK39" s="172">
        <v>5.31</v>
      </c>
      <c r="AL39" s="152">
        <v>66142275.890000001</v>
      </c>
      <c r="AM39" s="172">
        <v>79.777900000000002</v>
      </c>
      <c r="AN39" s="152">
        <v>43512385.799999997</v>
      </c>
      <c r="AO39" s="172">
        <v>9.4783000000000008</v>
      </c>
      <c r="AP39" s="152">
        <v>88652.58</v>
      </c>
      <c r="AQ39" s="172">
        <v>7.1999999999999995E-2</v>
      </c>
      <c r="AR39" s="152">
        <v>7820781.7199999997</v>
      </c>
      <c r="AS39" s="172">
        <v>3.9064999999999999</v>
      </c>
      <c r="AT39" s="152">
        <v>21624071.039999999</v>
      </c>
      <c r="AU39" s="172">
        <v>24.543500000000002</v>
      </c>
      <c r="AV39" s="152">
        <v>6765.41</v>
      </c>
      <c r="AW39" s="172">
        <v>2.5999999999999999E-3</v>
      </c>
      <c r="AX39" s="152">
        <v>1686374.01</v>
      </c>
      <c r="AY39" s="172">
        <v>3.1305999999999998</v>
      </c>
      <c r="AZ39" s="152">
        <v>1414154.73</v>
      </c>
      <c r="BA39" s="172">
        <v>3.6718999999999999</v>
      </c>
      <c r="BB39" s="152">
        <v>159593894.53</v>
      </c>
      <c r="BC39" s="172">
        <v>14.356299999999999</v>
      </c>
      <c r="BD39" s="152">
        <v>132185716.75</v>
      </c>
      <c r="BE39" s="172">
        <v>57.646799999999999</v>
      </c>
      <c r="BF39" s="152">
        <v>8169718.5199999996</v>
      </c>
      <c r="BG39" s="172">
        <v>2.0663999999999998</v>
      </c>
      <c r="BH39" s="152">
        <v>29287509.59</v>
      </c>
      <c r="BI39" s="172">
        <v>1.1451</v>
      </c>
      <c r="BJ39" s="152">
        <v>56663246.200000003</v>
      </c>
      <c r="BK39" s="172">
        <v>1.1412</v>
      </c>
      <c r="BL39" s="152">
        <v>39585713.380000003</v>
      </c>
      <c r="BM39" s="172">
        <v>1.4454</v>
      </c>
      <c r="BN39" s="152">
        <v>60891539.210000001</v>
      </c>
      <c r="BO39" s="172">
        <v>9.1029999999999998</v>
      </c>
    </row>
    <row r="40" spans="1:67" ht="13.5" thickTop="1">
      <c r="A40" s="174" t="s">
        <v>215</v>
      </c>
      <c r="B40" s="175">
        <v>23316878.379999999</v>
      </c>
      <c r="C40" s="177">
        <v>0.1201</v>
      </c>
      <c r="D40" s="175">
        <v>0</v>
      </c>
      <c r="E40" s="174">
        <v>0</v>
      </c>
      <c r="F40" s="175">
        <v>0</v>
      </c>
      <c r="G40" s="174">
        <v>0</v>
      </c>
      <c r="H40" s="175">
        <v>0</v>
      </c>
      <c r="I40" s="174">
        <v>0</v>
      </c>
      <c r="J40" s="175">
        <v>5209935.32</v>
      </c>
      <c r="K40" s="177">
        <v>0.3357</v>
      </c>
      <c r="L40" s="175">
        <v>5209935.32</v>
      </c>
      <c r="M40" s="177">
        <v>3.2757000000000001</v>
      </c>
      <c r="N40" s="175">
        <v>6118591.2800000003</v>
      </c>
      <c r="O40" s="177">
        <v>0.50019999999999998</v>
      </c>
      <c r="P40" s="175">
        <v>0</v>
      </c>
      <c r="Q40" s="174">
        <v>0</v>
      </c>
      <c r="R40" s="175">
        <v>0</v>
      </c>
      <c r="S40" s="174">
        <v>0</v>
      </c>
      <c r="T40" s="175">
        <v>0</v>
      </c>
      <c r="U40" s="174">
        <v>0</v>
      </c>
      <c r="V40" s="175">
        <v>0</v>
      </c>
      <c r="W40" s="174">
        <v>0</v>
      </c>
      <c r="X40" s="175">
        <v>0</v>
      </c>
      <c r="Y40" s="174">
        <v>0</v>
      </c>
      <c r="Z40" s="175">
        <v>0</v>
      </c>
      <c r="AA40" s="174">
        <v>0</v>
      </c>
      <c r="AB40" s="175">
        <v>0</v>
      </c>
      <c r="AC40" s="174">
        <v>0</v>
      </c>
      <c r="AD40" s="175">
        <v>0</v>
      </c>
      <c r="AE40" s="174">
        <v>0</v>
      </c>
      <c r="AF40" s="175">
        <v>0</v>
      </c>
      <c r="AG40" s="174">
        <v>0</v>
      </c>
      <c r="AH40" s="175">
        <v>0</v>
      </c>
      <c r="AI40" s="174">
        <v>0</v>
      </c>
      <c r="AJ40" s="175">
        <v>0</v>
      </c>
      <c r="AK40" s="174">
        <v>0</v>
      </c>
      <c r="AL40" s="175">
        <v>0</v>
      </c>
      <c r="AM40" s="174">
        <v>0</v>
      </c>
      <c r="AN40" s="175">
        <v>6778416.46</v>
      </c>
      <c r="AO40" s="177">
        <v>1.4764999999999999</v>
      </c>
      <c r="AP40" s="175">
        <v>0</v>
      </c>
      <c r="AQ40" s="174">
        <v>0</v>
      </c>
      <c r="AR40" s="175">
        <v>0</v>
      </c>
      <c r="AS40" s="174">
        <v>0</v>
      </c>
      <c r="AT40" s="175">
        <v>0</v>
      </c>
      <c r="AU40" s="174">
        <v>0</v>
      </c>
      <c r="AV40" s="175">
        <v>0</v>
      </c>
      <c r="AW40" s="174">
        <v>0</v>
      </c>
      <c r="AX40" s="175">
        <v>0</v>
      </c>
      <c r="AY40" s="174">
        <v>0</v>
      </c>
      <c r="AZ40" s="175">
        <v>0</v>
      </c>
      <c r="BA40" s="174">
        <v>0</v>
      </c>
      <c r="BB40" s="175">
        <v>0</v>
      </c>
      <c r="BC40" s="174">
        <v>0</v>
      </c>
      <c r="BD40" s="175">
        <v>0</v>
      </c>
      <c r="BE40" s="174">
        <v>0</v>
      </c>
      <c r="BF40" s="175">
        <v>0</v>
      </c>
      <c r="BG40" s="174">
        <v>0</v>
      </c>
      <c r="BH40" s="175">
        <v>0</v>
      </c>
      <c r="BI40" s="174">
        <v>0</v>
      </c>
      <c r="BJ40" s="175">
        <v>0</v>
      </c>
      <c r="BK40" s="174">
        <v>0</v>
      </c>
      <c r="BL40" s="175">
        <v>0</v>
      </c>
      <c r="BM40" s="174">
        <v>0</v>
      </c>
      <c r="BN40" s="175">
        <v>0</v>
      </c>
      <c r="BO40" s="174">
        <v>0</v>
      </c>
    </row>
    <row r="41" spans="1:67">
      <c r="A41" s="174" t="s">
        <v>214</v>
      </c>
      <c r="B41" s="175">
        <v>301331295.01999998</v>
      </c>
      <c r="C41" s="177">
        <v>1.5526</v>
      </c>
      <c r="D41" s="175">
        <v>0</v>
      </c>
      <c r="E41" s="174">
        <v>0</v>
      </c>
      <c r="F41" s="175">
        <v>0</v>
      </c>
      <c r="G41" s="174">
        <v>0</v>
      </c>
      <c r="H41" s="175">
        <v>1635873.16</v>
      </c>
      <c r="I41" s="177">
        <v>0.40189999999999998</v>
      </c>
      <c r="J41" s="175">
        <v>20294839.780000001</v>
      </c>
      <c r="K41" s="177">
        <v>1.3077000000000001</v>
      </c>
      <c r="L41" s="175">
        <v>12363835.039999999</v>
      </c>
      <c r="M41" s="177">
        <v>7.7736000000000001</v>
      </c>
      <c r="N41" s="175">
        <v>16129288.01</v>
      </c>
      <c r="O41" s="177">
        <v>1.3185</v>
      </c>
      <c r="P41" s="175">
        <v>22333515.48</v>
      </c>
      <c r="Q41" s="177">
        <v>15.209099999999999</v>
      </c>
      <c r="R41" s="175">
        <v>0</v>
      </c>
      <c r="S41" s="174">
        <v>0</v>
      </c>
      <c r="T41" s="175">
        <v>99665622</v>
      </c>
      <c r="U41" s="177">
        <v>33.0884</v>
      </c>
      <c r="V41" s="175">
        <v>25563448</v>
      </c>
      <c r="W41" s="177">
        <v>25.713799999999999</v>
      </c>
      <c r="X41" s="175">
        <v>0</v>
      </c>
      <c r="Y41" s="174">
        <v>0</v>
      </c>
      <c r="Z41" s="175">
        <v>28.66</v>
      </c>
      <c r="AA41" s="177">
        <v>2.0000000000000001E-4</v>
      </c>
      <c r="AB41" s="175">
        <v>610481.54</v>
      </c>
      <c r="AC41" s="177">
        <v>0.93959999999999999</v>
      </c>
      <c r="AD41" s="175">
        <v>0</v>
      </c>
      <c r="AE41" s="174">
        <v>0</v>
      </c>
      <c r="AF41" s="175">
        <v>0</v>
      </c>
      <c r="AG41" s="174">
        <v>0</v>
      </c>
      <c r="AH41" s="175">
        <v>227498.71</v>
      </c>
      <c r="AI41" s="177">
        <v>8.6599999999999996E-2</v>
      </c>
      <c r="AJ41" s="175">
        <v>92684</v>
      </c>
      <c r="AK41" s="177">
        <v>0.17080000000000001</v>
      </c>
      <c r="AL41" s="175">
        <v>483716.68</v>
      </c>
      <c r="AM41" s="177">
        <v>0.58340000000000003</v>
      </c>
      <c r="AN41" s="175">
        <v>51064419.43</v>
      </c>
      <c r="AO41" s="177">
        <v>11.1234</v>
      </c>
      <c r="AP41" s="175">
        <v>0</v>
      </c>
      <c r="AQ41" s="174">
        <v>0</v>
      </c>
      <c r="AR41" s="175">
        <v>9994790</v>
      </c>
      <c r="AS41" s="177">
        <v>4.9923999999999999</v>
      </c>
      <c r="AT41" s="175">
        <v>7394863.3499999996</v>
      </c>
      <c r="AU41" s="177">
        <v>8.3932000000000002</v>
      </c>
      <c r="AV41" s="175">
        <v>0</v>
      </c>
      <c r="AW41" s="174">
        <v>0</v>
      </c>
      <c r="AX41" s="175">
        <v>0</v>
      </c>
      <c r="AY41" s="174">
        <v>0</v>
      </c>
      <c r="AZ41" s="175">
        <v>1215.02</v>
      </c>
      <c r="BA41" s="177">
        <v>3.2000000000000002E-3</v>
      </c>
      <c r="BB41" s="175">
        <v>33432543.210000001</v>
      </c>
      <c r="BC41" s="177">
        <v>3.0074000000000001</v>
      </c>
      <c r="BD41" s="175">
        <v>0</v>
      </c>
      <c r="BE41" s="174">
        <v>0</v>
      </c>
      <c r="BF41" s="175">
        <v>42632.95</v>
      </c>
      <c r="BG41" s="177">
        <v>1.0800000000000001E-2</v>
      </c>
      <c r="BH41" s="175">
        <v>0</v>
      </c>
      <c r="BI41" s="174">
        <v>0</v>
      </c>
      <c r="BJ41" s="175">
        <v>0</v>
      </c>
      <c r="BK41" s="174">
        <v>0</v>
      </c>
      <c r="BL41" s="175">
        <v>0</v>
      </c>
      <c r="BM41" s="174">
        <v>0</v>
      </c>
      <c r="BN41" s="175">
        <v>0</v>
      </c>
      <c r="BO41" s="174">
        <v>0</v>
      </c>
    </row>
    <row r="42" spans="1:67" ht="13.5" thickBot="1">
      <c r="A42" s="174" t="s">
        <v>213</v>
      </c>
      <c r="B42" s="175">
        <v>10468410.949999999</v>
      </c>
      <c r="C42" s="177">
        <v>5.3900000000000003E-2</v>
      </c>
      <c r="D42" s="175">
        <v>0</v>
      </c>
      <c r="E42" s="174">
        <v>0</v>
      </c>
      <c r="F42" s="175">
        <v>0</v>
      </c>
      <c r="G42" s="174">
        <v>0</v>
      </c>
      <c r="H42" s="175">
        <v>0</v>
      </c>
      <c r="I42" s="174">
        <v>0</v>
      </c>
      <c r="J42" s="175">
        <v>5225706.04</v>
      </c>
      <c r="K42" s="177">
        <v>0.3367</v>
      </c>
      <c r="L42" s="175">
        <v>5225706.04</v>
      </c>
      <c r="M42" s="177">
        <v>3.2856000000000001</v>
      </c>
      <c r="N42" s="175">
        <v>16998.87</v>
      </c>
      <c r="O42" s="177">
        <v>1.4E-3</v>
      </c>
      <c r="P42" s="175">
        <v>0</v>
      </c>
      <c r="Q42" s="174">
        <v>0</v>
      </c>
      <c r="R42" s="175">
        <v>0</v>
      </c>
      <c r="S42" s="174">
        <v>0</v>
      </c>
      <c r="T42" s="175">
        <v>0</v>
      </c>
      <c r="U42" s="174">
        <v>0</v>
      </c>
      <c r="V42" s="175">
        <v>0</v>
      </c>
      <c r="W42" s="174">
        <v>0</v>
      </c>
      <c r="X42" s="175">
        <v>0</v>
      </c>
      <c r="Y42" s="174">
        <v>0</v>
      </c>
      <c r="Z42" s="175">
        <v>0</v>
      </c>
      <c r="AA42" s="174">
        <v>0</v>
      </c>
      <c r="AB42" s="175">
        <v>0</v>
      </c>
      <c r="AC42" s="174">
        <v>0</v>
      </c>
      <c r="AD42" s="175">
        <v>0</v>
      </c>
      <c r="AE42" s="174">
        <v>0</v>
      </c>
      <c r="AF42" s="175">
        <v>0</v>
      </c>
      <c r="AG42" s="174">
        <v>0</v>
      </c>
      <c r="AH42" s="175">
        <v>0</v>
      </c>
      <c r="AI42" s="174">
        <v>0</v>
      </c>
      <c r="AJ42" s="175">
        <v>0</v>
      </c>
      <c r="AK42" s="174">
        <v>0</v>
      </c>
      <c r="AL42" s="175">
        <v>0</v>
      </c>
      <c r="AM42" s="174">
        <v>0</v>
      </c>
      <c r="AN42" s="175">
        <v>0</v>
      </c>
      <c r="AO42" s="174">
        <v>0</v>
      </c>
      <c r="AP42" s="175">
        <v>0</v>
      </c>
      <c r="AQ42" s="174">
        <v>0</v>
      </c>
      <c r="AR42" s="175">
        <v>0</v>
      </c>
      <c r="AS42" s="174">
        <v>0</v>
      </c>
      <c r="AT42" s="175">
        <v>0</v>
      </c>
      <c r="AU42" s="174">
        <v>0</v>
      </c>
      <c r="AV42" s="175">
        <v>0</v>
      </c>
      <c r="AW42" s="174">
        <v>0</v>
      </c>
      <c r="AX42" s="175">
        <v>0</v>
      </c>
      <c r="AY42" s="174">
        <v>0</v>
      </c>
      <c r="AZ42" s="175">
        <v>0</v>
      </c>
      <c r="BA42" s="174">
        <v>0</v>
      </c>
      <c r="BB42" s="175">
        <v>0</v>
      </c>
      <c r="BC42" s="174">
        <v>0</v>
      </c>
      <c r="BD42" s="175">
        <v>0</v>
      </c>
      <c r="BE42" s="174">
        <v>0</v>
      </c>
      <c r="BF42" s="175">
        <v>0</v>
      </c>
      <c r="BG42" s="174">
        <v>0</v>
      </c>
      <c r="BH42" s="175">
        <v>0</v>
      </c>
      <c r="BI42" s="174">
        <v>0</v>
      </c>
      <c r="BJ42" s="175">
        <v>0</v>
      </c>
      <c r="BK42" s="174">
        <v>0</v>
      </c>
      <c r="BL42" s="175">
        <v>0</v>
      </c>
      <c r="BM42" s="174">
        <v>0</v>
      </c>
      <c r="BN42" s="175">
        <v>0</v>
      </c>
      <c r="BO42" s="174">
        <v>0</v>
      </c>
    </row>
    <row r="43" spans="1:67" ht="14.25" thickTop="1" thickBot="1">
      <c r="A43" s="171" t="s">
        <v>544</v>
      </c>
      <c r="B43" s="152">
        <v>335099585.48000002</v>
      </c>
      <c r="C43" s="172">
        <v>1.7265999999999999</v>
      </c>
      <c r="D43" s="152">
        <v>0</v>
      </c>
      <c r="E43" s="171">
        <v>0</v>
      </c>
      <c r="F43" s="152">
        <v>0</v>
      </c>
      <c r="G43" s="171">
        <v>0</v>
      </c>
      <c r="H43" s="152">
        <v>1635873.16</v>
      </c>
      <c r="I43" s="172">
        <v>0.40189999999999998</v>
      </c>
      <c r="J43" s="152">
        <v>30730481.140000001</v>
      </c>
      <c r="K43" s="172">
        <v>1.9801</v>
      </c>
      <c r="L43" s="152">
        <v>22799476.399999999</v>
      </c>
      <c r="M43" s="172">
        <v>14.3348</v>
      </c>
      <c r="N43" s="152">
        <v>22247879.289999999</v>
      </c>
      <c r="O43" s="172">
        <v>1.8187</v>
      </c>
      <c r="P43" s="152">
        <v>22333515.48</v>
      </c>
      <c r="Q43" s="172">
        <v>15.209099999999999</v>
      </c>
      <c r="R43" s="152">
        <v>0</v>
      </c>
      <c r="S43" s="171">
        <v>0</v>
      </c>
      <c r="T43" s="152">
        <v>99665622</v>
      </c>
      <c r="U43" s="172">
        <v>33.0884</v>
      </c>
      <c r="V43" s="152">
        <v>25563448</v>
      </c>
      <c r="W43" s="172">
        <v>25.713799999999999</v>
      </c>
      <c r="X43" s="152">
        <v>0</v>
      </c>
      <c r="Y43" s="171">
        <v>0</v>
      </c>
      <c r="Z43" s="152">
        <v>28.66</v>
      </c>
      <c r="AA43" s="172">
        <v>2.0000000000000001E-4</v>
      </c>
      <c r="AB43" s="152">
        <v>610481.54</v>
      </c>
      <c r="AC43" s="172">
        <v>0.93959999999999999</v>
      </c>
      <c r="AD43" s="152">
        <v>0</v>
      </c>
      <c r="AE43" s="171">
        <v>0</v>
      </c>
      <c r="AF43" s="152">
        <v>0</v>
      </c>
      <c r="AG43" s="171">
        <v>0</v>
      </c>
      <c r="AH43" s="152">
        <v>227498.71</v>
      </c>
      <c r="AI43" s="172">
        <v>8.6599999999999996E-2</v>
      </c>
      <c r="AJ43" s="152">
        <v>92684</v>
      </c>
      <c r="AK43" s="172">
        <v>0.17080000000000001</v>
      </c>
      <c r="AL43" s="152">
        <v>483716.68</v>
      </c>
      <c r="AM43" s="172">
        <v>0.58340000000000003</v>
      </c>
      <c r="AN43" s="152">
        <v>57842835.890000001</v>
      </c>
      <c r="AO43" s="172">
        <v>12.5999</v>
      </c>
      <c r="AP43" s="152">
        <v>0</v>
      </c>
      <c r="AQ43" s="171">
        <v>0</v>
      </c>
      <c r="AR43" s="152">
        <v>9994790</v>
      </c>
      <c r="AS43" s="172">
        <v>4.9923999999999999</v>
      </c>
      <c r="AT43" s="152">
        <v>7394863.3499999996</v>
      </c>
      <c r="AU43" s="172">
        <v>8.3932000000000002</v>
      </c>
      <c r="AV43" s="152">
        <v>0</v>
      </c>
      <c r="AW43" s="171">
        <v>0</v>
      </c>
      <c r="AX43" s="152">
        <v>0</v>
      </c>
      <c r="AY43" s="171">
        <v>0</v>
      </c>
      <c r="AZ43" s="152">
        <v>1215.02</v>
      </c>
      <c r="BA43" s="172">
        <v>3.2000000000000002E-3</v>
      </c>
      <c r="BB43" s="152">
        <v>33432543.210000001</v>
      </c>
      <c r="BC43" s="172">
        <v>3.0074000000000001</v>
      </c>
      <c r="BD43" s="152">
        <v>0</v>
      </c>
      <c r="BE43" s="171">
        <v>0</v>
      </c>
      <c r="BF43" s="152">
        <v>42632.95</v>
      </c>
      <c r="BG43" s="172">
        <v>1.0800000000000001E-2</v>
      </c>
      <c r="BH43" s="152">
        <v>0</v>
      </c>
      <c r="BI43" s="171">
        <v>0</v>
      </c>
      <c r="BJ43" s="152">
        <v>0</v>
      </c>
      <c r="BK43" s="171">
        <v>0</v>
      </c>
      <c r="BL43" s="152">
        <v>0</v>
      </c>
      <c r="BM43" s="171">
        <v>0</v>
      </c>
      <c r="BN43" s="152">
        <v>0</v>
      </c>
      <c r="BO43" s="171">
        <v>0</v>
      </c>
    </row>
    <row r="44" spans="1:67" ht="14.25" thickTop="1" thickBot="1">
      <c r="A44" s="171" t="s">
        <v>93</v>
      </c>
      <c r="B44" s="152">
        <v>1215776610.72</v>
      </c>
      <c r="C44" s="172">
        <v>6.2643000000000004</v>
      </c>
      <c r="D44" s="152">
        <v>1683441.11</v>
      </c>
      <c r="E44" s="172">
        <v>1.0116000000000001</v>
      </c>
      <c r="F44" s="152">
        <v>84592.73</v>
      </c>
      <c r="G44" s="172">
        <v>0.22670000000000001</v>
      </c>
      <c r="H44" s="152">
        <v>2393163.0499999998</v>
      </c>
      <c r="I44" s="172">
        <v>0.58789999999999998</v>
      </c>
      <c r="J44" s="152">
        <v>147440176.09999999</v>
      </c>
      <c r="K44" s="172">
        <v>9.5001999999999995</v>
      </c>
      <c r="L44" s="152">
        <v>56528250.079999998</v>
      </c>
      <c r="M44" s="172">
        <v>35.5413</v>
      </c>
      <c r="N44" s="152">
        <v>64300899.270000003</v>
      </c>
      <c r="O44" s="172">
        <v>5.2563000000000004</v>
      </c>
      <c r="P44" s="152">
        <v>26066176.960000001</v>
      </c>
      <c r="Q44" s="172">
        <v>17.751100000000001</v>
      </c>
      <c r="R44" s="152">
        <v>3471599.5</v>
      </c>
      <c r="S44" s="172">
        <v>6.6395</v>
      </c>
      <c r="T44" s="152">
        <v>103163083</v>
      </c>
      <c r="U44" s="172">
        <v>34.249600000000001</v>
      </c>
      <c r="V44" s="152">
        <v>25589142</v>
      </c>
      <c r="W44" s="172">
        <v>25.739599999999999</v>
      </c>
      <c r="X44" s="152">
        <v>9175543.4000000004</v>
      </c>
      <c r="Y44" s="172">
        <v>1.3607</v>
      </c>
      <c r="Z44" s="152">
        <v>3141592.56</v>
      </c>
      <c r="AA44" s="172">
        <v>19.610099999999999</v>
      </c>
      <c r="AB44" s="152">
        <v>2379549.11</v>
      </c>
      <c r="AC44" s="172">
        <v>3.6623999999999999</v>
      </c>
      <c r="AD44" s="152">
        <v>7031005.5999999996</v>
      </c>
      <c r="AE44" s="172">
        <v>14.2347</v>
      </c>
      <c r="AF44" s="152">
        <v>22108333.329999998</v>
      </c>
      <c r="AG44" s="172">
        <v>13.070499999999999</v>
      </c>
      <c r="AH44" s="152">
        <v>381173.46</v>
      </c>
      <c r="AI44" s="172">
        <v>0.1452</v>
      </c>
      <c r="AJ44" s="152">
        <v>2973493</v>
      </c>
      <c r="AK44" s="172">
        <v>5.4809000000000001</v>
      </c>
      <c r="AL44" s="152">
        <v>66625992.57</v>
      </c>
      <c r="AM44" s="172">
        <v>80.3613</v>
      </c>
      <c r="AN44" s="152">
        <v>101355221.69</v>
      </c>
      <c r="AO44" s="172">
        <v>22.078199999999999</v>
      </c>
      <c r="AP44" s="152">
        <v>88652.58</v>
      </c>
      <c r="AQ44" s="172">
        <v>7.1999999999999995E-2</v>
      </c>
      <c r="AR44" s="152">
        <v>17815571.719999999</v>
      </c>
      <c r="AS44" s="172">
        <v>8.8988999999999994</v>
      </c>
      <c r="AT44" s="152">
        <v>29018934.390000001</v>
      </c>
      <c r="AU44" s="172">
        <v>32.936700000000002</v>
      </c>
      <c r="AV44" s="152">
        <v>6765.41</v>
      </c>
      <c r="AW44" s="172">
        <v>2.5999999999999999E-3</v>
      </c>
      <c r="AX44" s="152">
        <v>1686374.01</v>
      </c>
      <c r="AY44" s="172">
        <v>3.1305999999999998</v>
      </c>
      <c r="AZ44" s="152">
        <v>1415369.75</v>
      </c>
      <c r="BA44" s="172">
        <v>3.6751</v>
      </c>
      <c r="BB44" s="152">
        <v>193026437.74000001</v>
      </c>
      <c r="BC44" s="172">
        <v>17.363700000000001</v>
      </c>
      <c r="BD44" s="152">
        <v>132185716.75</v>
      </c>
      <c r="BE44" s="172">
        <v>57.646799999999999</v>
      </c>
      <c r="BF44" s="152">
        <v>8212351.4699999997</v>
      </c>
      <c r="BG44" s="172">
        <v>2.0771999999999999</v>
      </c>
      <c r="BH44" s="152">
        <v>29287509.59</v>
      </c>
      <c r="BI44" s="172">
        <v>1.1451</v>
      </c>
      <c r="BJ44" s="152">
        <v>56663246.200000003</v>
      </c>
      <c r="BK44" s="172">
        <v>1.1412</v>
      </c>
      <c r="BL44" s="152">
        <v>39585713.380000003</v>
      </c>
      <c r="BM44" s="172">
        <v>1.4454</v>
      </c>
      <c r="BN44" s="152">
        <v>60891539.210000001</v>
      </c>
      <c r="BO44" s="172">
        <v>9.1029999999999998</v>
      </c>
    </row>
    <row r="45" spans="1:67" ht="13.5" thickTop="1">
      <c r="A45" s="174" t="s">
        <v>92</v>
      </c>
      <c r="B45" s="175">
        <v>9658402494.1700001</v>
      </c>
      <c r="C45" s="177">
        <v>49.764699999999998</v>
      </c>
      <c r="D45" s="175">
        <v>71095446.930000007</v>
      </c>
      <c r="E45" s="177">
        <v>42.722799999999999</v>
      </c>
      <c r="F45" s="175">
        <v>22797436.059999999</v>
      </c>
      <c r="G45" s="177">
        <v>61.085900000000002</v>
      </c>
      <c r="H45" s="175">
        <v>113516432.90000001</v>
      </c>
      <c r="I45" s="177">
        <v>27.887799999999999</v>
      </c>
      <c r="J45" s="175">
        <v>41881800.189999998</v>
      </c>
      <c r="K45" s="177">
        <v>2.6985999999999999</v>
      </c>
      <c r="L45" s="175">
        <v>0</v>
      </c>
      <c r="M45" s="174">
        <v>0</v>
      </c>
      <c r="N45" s="175">
        <v>0</v>
      </c>
      <c r="O45" s="174">
        <v>0</v>
      </c>
      <c r="P45" s="175">
        <v>64288.83</v>
      </c>
      <c r="Q45" s="177">
        <v>4.3799999999999999E-2</v>
      </c>
      <c r="R45" s="175">
        <v>48815406.549999997</v>
      </c>
      <c r="S45" s="177">
        <v>93.360500000000002</v>
      </c>
      <c r="T45" s="175">
        <v>3794195</v>
      </c>
      <c r="U45" s="177">
        <v>1.2597</v>
      </c>
      <c r="V45" s="175">
        <v>19795782</v>
      </c>
      <c r="W45" s="177">
        <v>19.912199999999999</v>
      </c>
      <c r="X45" s="175">
        <v>418927843.01999998</v>
      </c>
      <c r="Y45" s="177">
        <v>62.124400000000001</v>
      </c>
      <c r="Z45" s="175">
        <v>12054068.48</v>
      </c>
      <c r="AA45" s="177">
        <v>75.242699999999999</v>
      </c>
      <c r="AB45" s="175">
        <v>0</v>
      </c>
      <c r="AC45" s="174">
        <v>0</v>
      </c>
      <c r="AD45" s="175">
        <v>33575837.350000001</v>
      </c>
      <c r="AE45" s="177">
        <v>67.976500000000001</v>
      </c>
      <c r="AF45" s="175">
        <v>29197801.309999999</v>
      </c>
      <c r="AG45" s="177">
        <v>17.261800000000001</v>
      </c>
      <c r="AH45" s="175">
        <v>113516432.90000001</v>
      </c>
      <c r="AI45" s="177">
        <v>43.228900000000003</v>
      </c>
      <c r="AJ45" s="175">
        <v>33100950</v>
      </c>
      <c r="AK45" s="177">
        <v>61.013100000000001</v>
      </c>
      <c r="AL45" s="175">
        <v>0</v>
      </c>
      <c r="AM45" s="174">
        <v>0</v>
      </c>
      <c r="AN45" s="175">
        <v>0</v>
      </c>
      <c r="AO45" s="174">
        <v>0</v>
      </c>
      <c r="AP45" s="175">
        <v>99094397.260000005</v>
      </c>
      <c r="AQ45" s="177">
        <v>80.475200000000001</v>
      </c>
      <c r="AR45" s="175">
        <v>94142075</v>
      </c>
      <c r="AS45" s="177">
        <v>47.024000000000001</v>
      </c>
      <c r="AT45" s="175">
        <v>9951145.9299999997</v>
      </c>
      <c r="AU45" s="177">
        <v>11.294600000000001</v>
      </c>
      <c r="AV45" s="175">
        <v>259986477.80000001</v>
      </c>
      <c r="AW45" s="177">
        <v>99.997399999999999</v>
      </c>
      <c r="AX45" s="175">
        <v>15280129.85</v>
      </c>
      <c r="AY45" s="177">
        <v>28.3659</v>
      </c>
      <c r="AZ45" s="175">
        <v>27957285.079999998</v>
      </c>
      <c r="BA45" s="177">
        <v>72.592500000000001</v>
      </c>
      <c r="BB45" s="175">
        <v>0</v>
      </c>
      <c r="BC45" s="174">
        <v>0</v>
      </c>
      <c r="BD45" s="175">
        <v>0</v>
      </c>
      <c r="BE45" s="174">
        <v>0</v>
      </c>
      <c r="BF45" s="175">
        <v>40551994.590000004</v>
      </c>
      <c r="BG45" s="177">
        <v>10.257</v>
      </c>
      <c r="BH45" s="175">
        <v>1893506684.6800001</v>
      </c>
      <c r="BI45" s="177">
        <v>74.032200000000003</v>
      </c>
      <c r="BJ45" s="175">
        <v>3707631495.23</v>
      </c>
      <c r="BK45" s="177">
        <v>74.674000000000007</v>
      </c>
      <c r="BL45" s="175">
        <v>2034695694.8</v>
      </c>
      <c r="BM45" s="177">
        <v>74.292599999999993</v>
      </c>
      <c r="BN45" s="175">
        <v>513471392.43000001</v>
      </c>
      <c r="BO45" s="177">
        <v>76.761200000000002</v>
      </c>
    </row>
    <row r="46" spans="1:67">
      <c r="A46" s="174" t="s">
        <v>91</v>
      </c>
      <c r="B46" s="175">
        <v>2886666380.4000001</v>
      </c>
      <c r="C46" s="177">
        <v>14.8735</v>
      </c>
      <c r="D46" s="175">
        <v>0</v>
      </c>
      <c r="E46" s="174">
        <v>0</v>
      </c>
      <c r="F46" s="175">
        <v>14438250.09</v>
      </c>
      <c r="G46" s="177">
        <v>38.687399999999997</v>
      </c>
      <c r="H46" s="175">
        <v>79267119.189999998</v>
      </c>
      <c r="I46" s="177">
        <v>19.473700000000001</v>
      </c>
      <c r="J46" s="175">
        <v>50155562.119999997</v>
      </c>
      <c r="K46" s="177">
        <v>3.2317</v>
      </c>
      <c r="L46" s="175">
        <v>0</v>
      </c>
      <c r="M46" s="174">
        <v>0</v>
      </c>
      <c r="N46" s="175">
        <v>0</v>
      </c>
      <c r="O46" s="174">
        <v>0</v>
      </c>
      <c r="P46" s="175">
        <v>0</v>
      </c>
      <c r="Q46" s="174">
        <v>0</v>
      </c>
      <c r="R46" s="175">
        <v>0</v>
      </c>
      <c r="S46" s="174">
        <v>0</v>
      </c>
      <c r="T46" s="175">
        <v>0</v>
      </c>
      <c r="U46" s="174">
        <v>0</v>
      </c>
      <c r="V46" s="175">
        <v>9899335</v>
      </c>
      <c r="W46" s="177">
        <v>9.9575999999999993</v>
      </c>
      <c r="X46" s="175">
        <v>0</v>
      </c>
      <c r="Y46" s="174">
        <v>0</v>
      </c>
      <c r="Z46" s="175">
        <v>0</v>
      </c>
      <c r="AA46" s="174">
        <v>0</v>
      </c>
      <c r="AB46" s="175">
        <v>0</v>
      </c>
      <c r="AC46" s="174">
        <v>0</v>
      </c>
      <c r="AD46" s="175">
        <v>8786481.4199999999</v>
      </c>
      <c r="AE46" s="177">
        <v>17.788799999999998</v>
      </c>
      <c r="AF46" s="175">
        <v>0</v>
      </c>
      <c r="AG46" s="174">
        <v>0</v>
      </c>
      <c r="AH46" s="175">
        <v>79267119.189999998</v>
      </c>
      <c r="AI46" s="177">
        <v>30.186199999999999</v>
      </c>
      <c r="AJ46" s="175">
        <v>8008163</v>
      </c>
      <c r="AK46" s="177">
        <v>14.760999999999999</v>
      </c>
      <c r="AL46" s="175">
        <v>0</v>
      </c>
      <c r="AM46" s="174">
        <v>0</v>
      </c>
      <c r="AN46" s="175">
        <v>0</v>
      </c>
      <c r="AO46" s="174">
        <v>0</v>
      </c>
      <c r="AP46" s="175">
        <v>0</v>
      </c>
      <c r="AQ46" s="174">
        <v>0</v>
      </c>
      <c r="AR46" s="175">
        <v>5227261</v>
      </c>
      <c r="AS46" s="177">
        <v>2.6110000000000002</v>
      </c>
      <c r="AT46" s="175">
        <v>0</v>
      </c>
      <c r="AU46" s="174">
        <v>0</v>
      </c>
      <c r="AV46" s="175">
        <v>0</v>
      </c>
      <c r="AW46" s="174">
        <v>0</v>
      </c>
      <c r="AX46" s="175">
        <v>36901364.890000001</v>
      </c>
      <c r="AY46" s="177">
        <v>68.503500000000003</v>
      </c>
      <c r="AZ46" s="175">
        <v>0</v>
      </c>
      <c r="BA46" s="174">
        <v>0</v>
      </c>
      <c r="BB46" s="175">
        <v>0</v>
      </c>
      <c r="BC46" s="174">
        <v>0</v>
      </c>
      <c r="BD46" s="175">
        <v>0</v>
      </c>
      <c r="BE46" s="174">
        <v>0</v>
      </c>
      <c r="BF46" s="175">
        <v>0</v>
      </c>
      <c r="BG46" s="174">
        <v>0</v>
      </c>
      <c r="BH46" s="175">
        <v>634884456.79999995</v>
      </c>
      <c r="BI46" s="177">
        <v>24.822700000000001</v>
      </c>
      <c r="BJ46" s="175">
        <v>1200797315.0999999</v>
      </c>
      <c r="BK46" s="177">
        <v>24.184799999999999</v>
      </c>
      <c r="BL46" s="175">
        <v>664476392.75999999</v>
      </c>
      <c r="BM46" s="177">
        <v>24.262</v>
      </c>
      <c r="BN46" s="175">
        <v>94557559.840000004</v>
      </c>
      <c r="BO46" s="177">
        <v>14.1358</v>
      </c>
    </row>
    <row r="47" spans="1:67" ht="13.5" thickBot="1">
      <c r="A47" s="174" t="s">
        <v>90</v>
      </c>
      <c r="B47" s="175">
        <v>1383058811.96</v>
      </c>
      <c r="C47" s="177">
        <v>7.1261999999999999</v>
      </c>
      <c r="D47" s="175">
        <v>93632261.099999994</v>
      </c>
      <c r="E47" s="177">
        <v>56.265599999999999</v>
      </c>
      <c r="F47" s="175">
        <v>0</v>
      </c>
      <c r="G47" s="174">
        <v>0</v>
      </c>
      <c r="H47" s="175">
        <v>211869708.06999999</v>
      </c>
      <c r="I47" s="177">
        <v>52.0505</v>
      </c>
      <c r="J47" s="175">
        <v>2245986.81</v>
      </c>
      <c r="K47" s="177">
        <v>0.1447</v>
      </c>
      <c r="L47" s="175">
        <v>0</v>
      </c>
      <c r="M47" s="174">
        <v>0</v>
      </c>
      <c r="N47" s="175">
        <v>82801062.959999993</v>
      </c>
      <c r="O47" s="177">
        <v>6.7686000000000002</v>
      </c>
      <c r="P47" s="175">
        <v>18511266.690000001</v>
      </c>
      <c r="Q47" s="177">
        <v>12.606199999999999</v>
      </c>
      <c r="R47" s="175">
        <v>0</v>
      </c>
      <c r="S47" s="174">
        <v>0</v>
      </c>
      <c r="T47" s="175">
        <v>0</v>
      </c>
      <c r="U47" s="174">
        <v>0</v>
      </c>
      <c r="V47" s="175">
        <v>44131074</v>
      </c>
      <c r="W47" s="177">
        <v>44.390599999999999</v>
      </c>
      <c r="X47" s="175">
        <v>246233879.68000001</v>
      </c>
      <c r="Y47" s="177">
        <v>36.514899999999997</v>
      </c>
      <c r="Z47" s="175">
        <v>824598.89</v>
      </c>
      <c r="AA47" s="177">
        <v>5.1471999999999998</v>
      </c>
      <c r="AB47" s="175">
        <v>4837414.45</v>
      </c>
      <c r="AC47" s="177">
        <v>7.4452999999999996</v>
      </c>
      <c r="AD47" s="175">
        <v>0</v>
      </c>
      <c r="AE47" s="174">
        <v>0</v>
      </c>
      <c r="AF47" s="175">
        <v>117841179.06999999</v>
      </c>
      <c r="AG47" s="177">
        <v>69.6678</v>
      </c>
      <c r="AH47" s="175">
        <v>69428847.730000004</v>
      </c>
      <c r="AI47" s="177">
        <v>26.439699999999998</v>
      </c>
      <c r="AJ47" s="175">
        <v>10169626</v>
      </c>
      <c r="AK47" s="177">
        <v>18.745100000000001</v>
      </c>
      <c r="AL47" s="175">
        <v>16282041.17</v>
      </c>
      <c r="AM47" s="177">
        <v>19.6387</v>
      </c>
      <c r="AN47" s="175">
        <v>78089521.370000005</v>
      </c>
      <c r="AO47" s="177">
        <v>17.010200000000001</v>
      </c>
      <c r="AP47" s="175">
        <v>23953575.59</v>
      </c>
      <c r="AQ47" s="177">
        <v>19.4528</v>
      </c>
      <c r="AR47" s="175">
        <v>83015329</v>
      </c>
      <c r="AS47" s="177">
        <v>41.466099999999997</v>
      </c>
      <c r="AT47" s="175">
        <v>0</v>
      </c>
      <c r="AU47" s="174">
        <v>0</v>
      </c>
      <c r="AV47" s="175">
        <v>0</v>
      </c>
      <c r="AW47" s="174">
        <v>0</v>
      </c>
      <c r="AX47" s="175">
        <v>0</v>
      </c>
      <c r="AY47" s="174">
        <v>0</v>
      </c>
      <c r="AZ47" s="175">
        <v>9139997.5800000001</v>
      </c>
      <c r="BA47" s="177">
        <v>23.732500000000002</v>
      </c>
      <c r="BB47" s="175">
        <v>270051441.80000001</v>
      </c>
      <c r="BC47" s="177">
        <v>24.2925</v>
      </c>
      <c r="BD47" s="175">
        <v>0</v>
      </c>
      <c r="BE47" s="174">
        <v>0</v>
      </c>
      <c r="BF47" s="175">
        <v>0</v>
      </c>
      <c r="BG47" s="174">
        <v>0</v>
      </c>
      <c r="BH47" s="175">
        <v>0</v>
      </c>
      <c r="BI47" s="174">
        <v>0</v>
      </c>
      <c r="BJ47" s="175">
        <v>0</v>
      </c>
      <c r="BK47" s="174">
        <v>0</v>
      </c>
      <c r="BL47" s="175">
        <v>0</v>
      </c>
      <c r="BM47" s="174">
        <v>0</v>
      </c>
      <c r="BN47" s="175">
        <v>0</v>
      </c>
      <c r="BO47" s="174">
        <v>0</v>
      </c>
    </row>
    <row r="48" spans="1:67" ht="14.25" thickTop="1" thickBot="1">
      <c r="A48" s="171" t="s">
        <v>89</v>
      </c>
      <c r="B48" s="152">
        <v>13928127686.530001</v>
      </c>
      <c r="C48" s="172">
        <v>71.764300000000006</v>
      </c>
      <c r="D48" s="152">
        <v>164727708.03</v>
      </c>
      <c r="E48" s="172">
        <v>98.988399999999999</v>
      </c>
      <c r="F48" s="152">
        <v>37235686.149999999</v>
      </c>
      <c r="G48" s="172">
        <v>99.773300000000006</v>
      </c>
      <c r="H48" s="152">
        <v>404653260.16000003</v>
      </c>
      <c r="I48" s="172">
        <v>99.412099999999995</v>
      </c>
      <c r="J48" s="152">
        <v>94283349.120000005</v>
      </c>
      <c r="K48" s="172">
        <v>6.0750999999999999</v>
      </c>
      <c r="L48" s="152">
        <v>0</v>
      </c>
      <c r="M48" s="171">
        <v>0</v>
      </c>
      <c r="N48" s="152">
        <v>82801062.959999993</v>
      </c>
      <c r="O48" s="172">
        <v>6.7686000000000002</v>
      </c>
      <c r="P48" s="152">
        <v>18575555.52</v>
      </c>
      <c r="Q48" s="172">
        <v>12.65</v>
      </c>
      <c r="R48" s="152">
        <v>48815406.549999997</v>
      </c>
      <c r="S48" s="172">
        <v>93.360500000000002</v>
      </c>
      <c r="T48" s="152">
        <v>3794195</v>
      </c>
      <c r="U48" s="172">
        <v>1.2597</v>
      </c>
      <c r="V48" s="152">
        <v>73826191</v>
      </c>
      <c r="W48" s="172">
        <v>74.260400000000004</v>
      </c>
      <c r="X48" s="152">
        <v>665161722.70000005</v>
      </c>
      <c r="Y48" s="172">
        <v>98.639300000000006</v>
      </c>
      <c r="Z48" s="152">
        <v>12878667.369999999</v>
      </c>
      <c r="AA48" s="172">
        <v>80.389899999999997</v>
      </c>
      <c r="AB48" s="152">
        <v>4837414.45</v>
      </c>
      <c r="AC48" s="172">
        <v>7.4452999999999996</v>
      </c>
      <c r="AD48" s="152">
        <v>42362318.770000003</v>
      </c>
      <c r="AE48" s="172">
        <v>85.765299999999996</v>
      </c>
      <c r="AF48" s="152">
        <v>147038980.38</v>
      </c>
      <c r="AG48" s="172">
        <v>86.929500000000004</v>
      </c>
      <c r="AH48" s="152">
        <v>262212399.81999999</v>
      </c>
      <c r="AI48" s="172">
        <v>99.854799999999997</v>
      </c>
      <c r="AJ48" s="152">
        <v>51278739</v>
      </c>
      <c r="AK48" s="172">
        <v>94.519099999999995</v>
      </c>
      <c r="AL48" s="152">
        <v>16282041.17</v>
      </c>
      <c r="AM48" s="172">
        <v>19.6387</v>
      </c>
      <c r="AN48" s="152">
        <v>78089521.370000005</v>
      </c>
      <c r="AO48" s="172">
        <v>17.010200000000001</v>
      </c>
      <c r="AP48" s="152">
        <v>123047972.84999999</v>
      </c>
      <c r="AQ48" s="172">
        <v>99.927999999999997</v>
      </c>
      <c r="AR48" s="152">
        <v>182384665</v>
      </c>
      <c r="AS48" s="172">
        <v>91.101100000000002</v>
      </c>
      <c r="AT48" s="152">
        <v>9951145.9299999997</v>
      </c>
      <c r="AU48" s="172">
        <v>11.294600000000001</v>
      </c>
      <c r="AV48" s="152">
        <v>259986477.80000001</v>
      </c>
      <c r="AW48" s="172">
        <v>99.997399999999999</v>
      </c>
      <c r="AX48" s="152">
        <v>52181494.740000002</v>
      </c>
      <c r="AY48" s="172">
        <v>96.869399999999999</v>
      </c>
      <c r="AZ48" s="152">
        <v>37097282.659999996</v>
      </c>
      <c r="BA48" s="172">
        <v>96.3249</v>
      </c>
      <c r="BB48" s="152">
        <v>270051441.80000001</v>
      </c>
      <c r="BC48" s="172">
        <v>24.2925</v>
      </c>
      <c r="BD48" s="152">
        <v>0</v>
      </c>
      <c r="BE48" s="171">
        <v>0</v>
      </c>
      <c r="BF48" s="152">
        <v>40551994.590000004</v>
      </c>
      <c r="BG48" s="172">
        <v>10.257</v>
      </c>
      <c r="BH48" s="152">
        <v>2528391141.48</v>
      </c>
      <c r="BI48" s="172">
        <v>98.854900000000001</v>
      </c>
      <c r="BJ48" s="152">
        <v>4908428810.3299999</v>
      </c>
      <c r="BK48" s="172">
        <v>98.858800000000002</v>
      </c>
      <c r="BL48" s="152">
        <v>2699172087.5599999</v>
      </c>
      <c r="BM48" s="172">
        <v>98.554599999999994</v>
      </c>
      <c r="BN48" s="152">
        <v>608028952.26999998</v>
      </c>
      <c r="BO48" s="172">
        <v>90.897000000000006</v>
      </c>
    </row>
    <row r="49" spans="1:67" ht="14.25" thickTop="1" thickBot="1">
      <c r="A49" s="171"/>
      <c r="B49" s="152"/>
      <c r="C49" s="171"/>
      <c r="D49" s="152"/>
      <c r="E49" s="171"/>
      <c r="F49" s="152"/>
      <c r="G49" s="171"/>
      <c r="H49" s="152"/>
      <c r="I49" s="171"/>
      <c r="J49" s="152"/>
      <c r="K49" s="171"/>
      <c r="L49" s="152"/>
      <c r="M49" s="171"/>
      <c r="N49" s="152"/>
      <c r="O49" s="171"/>
      <c r="P49" s="152"/>
      <c r="Q49" s="171"/>
      <c r="R49" s="152"/>
      <c r="S49" s="171"/>
      <c r="T49" s="152"/>
      <c r="U49" s="171"/>
      <c r="V49" s="152"/>
      <c r="W49" s="171"/>
      <c r="X49" s="152"/>
      <c r="Y49" s="171"/>
      <c r="Z49" s="152"/>
      <c r="AA49" s="171"/>
      <c r="AB49" s="152"/>
      <c r="AC49" s="171"/>
      <c r="AD49" s="152"/>
      <c r="AE49" s="171"/>
      <c r="AF49" s="152"/>
      <c r="AG49" s="171"/>
      <c r="AH49" s="152"/>
      <c r="AI49" s="171"/>
      <c r="AJ49" s="152"/>
      <c r="AK49" s="171"/>
      <c r="AL49" s="152"/>
      <c r="AM49" s="171"/>
      <c r="AN49" s="152"/>
      <c r="AO49" s="171"/>
      <c r="AP49" s="152"/>
      <c r="AQ49" s="171"/>
      <c r="AR49" s="152"/>
      <c r="AS49" s="171"/>
      <c r="AT49" s="152"/>
      <c r="AU49" s="171"/>
      <c r="AV49" s="152"/>
      <c r="AW49" s="171"/>
      <c r="AX49" s="152"/>
      <c r="AY49" s="171"/>
      <c r="AZ49" s="152"/>
      <c r="BA49" s="171"/>
      <c r="BB49" s="152"/>
      <c r="BC49" s="171"/>
      <c r="BD49" s="152"/>
      <c r="BE49" s="171"/>
      <c r="BF49" s="152"/>
      <c r="BG49" s="171"/>
      <c r="BH49" s="152"/>
      <c r="BI49" s="171"/>
      <c r="BJ49" s="152"/>
      <c r="BK49" s="171"/>
      <c r="BL49" s="152"/>
      <c r="BM49" s="171"/>
      <c r="BN49" s="152"/>
      <c r="BO49" s="171"/>
    </row>
    <row r="50" spans="1:67" s="177" customFormat="1" ht="13.5" thickTop="1">
      <c r="A50" s="177" t="s">
        <v>545</v>
      </c>
      <c r="B50" s="177">
        <v>13406</v>
      </c>
      <c r="D50" s="177">
        <v>1425</v>
      </c>
      <c r="F50" s="177">
        <v>11</v>
      </c>
      <c r="H50" s="177">
        <v>19</v>
      </c>
      <c r="J50" s="177">
        <v>18</v>
      </c>
      <c r="L50" s="177">
        <v>39</v>
      </c>
      <c r="N50" s="177">
        <v>1030</v>
      </c>
      <c r="P50" s="177">
        <v>8</v>
      </c>
      <c r="R50" s="177">
        <v>8</v>
      </c>
      <c r="T50" s="177">
        <v>232</v>
      </c>
      <c r="V50" s="177">
        <v>61</v>
      </c>
      <c r="X50" s="177">
        <v>1</v>
      </c>
      <c r="Z50" s="177">
        <v>99</v>
      </c>
      <c r="AB50" s="177">
        <v>20</v>
      </c>
      <c r="AD50" s="177">
        <v>4</v>
      </c>
      <c r="AF50" s="177">
        <v>989</v>
      </c>
      <c r="AH50" s="177">
        <v>12</v>
      </c>
      <c r="AJ50" s="177">
        <v>45</v>
      </c>
      <c r="AL50" s="177">
        <v>915</v>
      </c>
      <c r="AN50" s="177">
        <v>266</v>
      </c>
      <c r="AP50" s="177">
        <v>563</v>
      </c>
      <c r="AR50" s="177">
        <v>6756</v>
      </c>
      <c r="AT50" s="177">
        <v>37</v>
      </c>
      <c r="AV50" s="177">
        <v>2</v>
      </c>
      <c r="AX50" s="177">
        <v>152</v>
      </c>
      <c r="AZ50" s="177">
        <v>10</v>
      </c>
      <c r="BB50" s="177">
        <v>487</v>
      </c>
      <c r="BD50" s="177">
        <v>1</v>
      </c>
      <c r="BF50" s="177">
        <v>74</v>
      </c>
      <c r="BH50" s="177">
        <v>19</v>
      </c>
      <c r="BJ50" s="177">
        <v>24</v>
      </c>
      <c r="BL50" s="177">
        <v>36</v>
      </c>
      <c r="BN50" s="177">
        <v>43</v>
      </c>
    </row>
    <row r="51" spans="1:67" s="177" customFormat="1" ht="13.5" thickBot="1">
      <c r="A51" s="178" t="s">
        <v>87</v>
      </c>
      <c r="B51" s="178">
        <v>1447721.24</v>
      </c>
      <c r="C51" s="178"/>
      <c r="D51" s="178">
        <v>116779.75</v>
      </c>
      <c r="E51" s="178"/>
      <c r="F51" s="178">
        <v>3392752.63</v>
      </c>
      <c r="G51" s="178"/>
      <c r="H51" s="178">
        <v>21423495.960000001</v>
      </c>
      <c r="I51" s="178"/>
      <c r="J51" s="178">
        <v>86220614.079999998</v>
      </c>
      <c r="K51" s="178"/>
      <c r="L51" s="178">
        <v>4078189.68</v>
      </c>
      <c r="M51" s="178"/>
      <c r="N51" s="178">
        <v>1187676.78</v>
      </c>
      <c r="O51" s="178"/>
      <c r="P51" s="178">
        <v>18355353.489999998</v>
      </c>
      <c r="Q51" s="178"/>
      <c r="R51" s="178">
        <v>6535875.7599999998</v>
      </c>
      <c r="S51" s="178"/>
      <c r="T51" s="178">
        <v>1298317.96</v>
      </c>
      <c r="U51" s="178"/>
      <c r="V51" s="178">
        <v>1629759.57</v>
      </c>
      <c r="W51" s="178"/>
      <c r="X51" s="178">
        <v>674337266.10000002</v>
      </c>
      <c r="Y51" s="178"/>
      <c r="Z51" s="178">
        <v>161820.81</v>
      </c>
      <c r="AA51" s="178"/>
      <c r="AB51" s="178">
        <v>3248650.53</v>
      </c>
      <c r="AC51" s="178"/>
      <c r="AD51" s="178">
        <v>12348331.09</v>
      </c>
      <c r="AE51" s="178"/>
      <c r="AF51" s="178">
        <v>171028.63</v>
      </c>
      <c r="AG51" s="178"/>
      <c r="AH51" s="178">
        <v>21882797.77</v>
      </c>
      <c r="AI51" s="178"/>
      <c r="AJ51" s="178">
        <v>1205605.2</v>
      </c>
      <c r="AK51" s="178"/>
      <c r="AL51" s="178">
        <v>90609.87</v>
      </c>
      <c r="AM51" s="178"/>
      <c r="AN51" s="178">
        <v>1725839.66</v>
      </c>
      <c r="AO51" s="178"/>
      <c r="AP51" s="178">
        <v>218715.14</v>
      </c>
      <c r="AQ51" s="178"/>
      <c r="AR51" s="178">
        <v>29632.95</v>
      </c>
      <c r="AS51" s="178"/>
      <c r="AT51" s="178">
        <v>2381217.9</v>
      </c>
      <c r="AU51" s="178"/>
      <c r="AV51" s="178">
        <v>129996621.59999999</v>
      </c>
      <c r="AW51" s="178"/>
      <c r="AX51" s="178">
        <v>354393.87</v>
      </c>
      <c r="AY51" s="178"/>
      <c r="AZ51" s="178">
        <v>3851265.24</v>
      </c>
      <c r="BA51" s="178"/>
      <c r="BB51" s="178">
        <v>2282684.54</v>
      </c>
      <c r="BC51" s="178"/>
      <c r="BD51" s="178">
        <v>229302738</v>
      </c>
      <c r="BE51" s="178"/>
      <c r="BF51" s="178">
        <v>5342668.2</v>
      </c>
      <c r="BG51" s="178"/>
      <c r="BH51" s="178">
        <v>134614665.84999999</v>
      </c>
      <c r="BI51" s="178"/>
      <c r="BJ51" s="178">
        <v>206878835.69</v>
      </c>
      <c r="BK51" s="178"/>
      <c r="BL51" s="178">
        <v>76076605.579999998</v>
      </c>
      <c r="BM51" s="178"/>
      <c r="BN51" s="178">
        <v>15556290.5</v>
      </c>
      <c r="BO51" s="178"/>
    </row>
    <row r="52" spans="1:67" ht="13.5" thickTop="1">
      <c r="D52" s="175" t="s">
        <v>252</v>
      </c>
      <c r="F52" s="175" t="s">
        <v>252</v>
      </c>
      <c r="H52" s="175" t="s">
        <v>252</v>
      </c>
      <c r="R52" s="175" t="s">
        <v>252</v>
      </c>
      <c r="V52" s="175" t="s">
        <v>252</v>
      </c>
      <c r="X52" s="175" t="s">
        <v>252</v>
      </c>
      <c r="Z52" s="175" t="s">
        <v>252</v>
      </c>
      <c r="AD52" s="175" t="s">
        <v>252</v>
      </c>
      <c r="AF52" s="175" t="s">
        <v>252</v>
      </c>
      <c r="AH52" s="175" t="s">
        <v>252</v>
      </c>
      <c r="AJ52" s="175" t="s">
        <v>252</v>
      </c>
      <c r="AP52" s="175" t="s">
        <v>252</v>
      </c>
      <c r="AR52" s="175" t="s">
        <v>252</v>
      </c>
      <c r="AX52" s="175" t="s">
        <v>252</v>
      </c>
      <c r="AZ52" s="175" t="s">
        <v>252</v>
      </c>
      <c r="BH52" s="175" t="s">
        <v>252</v>
      </c>
      <c r="BJ52" s="175" t="s">
        <v>252</v>
      </c>
      <c r="BL52" s="175" t="s">
        <v>252</v>
      </c>
      <c r="BN52" s="175" t="s">
        <v>252</v>
      </c>
    </row>
    <row r="53" spans="1:67">
      <c r="A53" s="135" t="s">
        <v>86</v>
      </c>
      <c r="B53" s="340" t="s">
        <v>13</v>
      </c>
      <c r="C53" s="340"/>
      <c r="D53" s="338" t="s">
        <v>1162</v>
      </c>
      <c r="E53" s="338"/>
      <c r="F53" s="338" t="s">
        <v>1163</v>
      </c>
      <c r="G53" s="338"/>
      <c r="H53" s="338" t="s">
        <v>1164</v>
      </c>
      <c r="I53" s="338"/>
      <c r="J53" s="338" t="s">
        <v>1165</v>
      </c>
      <c r="K53" s="338"/>
      <c r="L53" s="338" t="s">
        <v>1166</v>
      </c>
      <c r="M53" s="338"/>
      <c r="N53" s="338" t="s">
        <v>1167</v>
      </c>
      <c r="O53" s="338"/>
      <c r="P53" s="338" t="s">
        <v>1168</v>
      </c>
      <c r="Q53" s="338"/>
      <c r="R53" s="338" t="s">
        <v>1169</v>
      </c>
      <c r="S53" s="338"/>
      <c r="T53" s="338" t="s">
        <v>1170</v>
      </c>
      <c r="U53" s="338"/>
      <c r="V53" s="338" t="s">
        <v>1171</v>
      </c>
      <c r="W53" s="338"/>
      <c r="X53" s="338" t="s">
        <v>1172</v>
      </c>
      <c r="Y53" s="338"/>
      <c r="Z53" s="338" t="s">
        <v>1173</v>
      </c>
      <c r="AA53" s="338"/>
      <c r="AB53" s="338" t="s">
        <v>1174</v>
      </c>
      <c r="AC53" s="338"/>
      <c r="AD53" s="338" t="s">
        <v>1175</v>
      </c>
      <c r="AE53" s="338"/>
      <c r="AF53" s="338" t="s">
        <v>1176</v>
      </c>
      <c r="AG53" s="338"/>
      <c r="AH53" s="338" t="s">
        <v>1177</v>
      </c>
      <c r="AI53" s="338"/>
      <c r="AJ53" s="338" t="s">
        <v>1178</v>
      </c>
      <c r="AK53" s="338"/>
      <c r="AL53" s="338" t="s">
        <v>1179</v>
      </c>
      <c r="AM53" s="338"/>
      <c r="AN53" s="338" t="s">
        <v>1180</v>
      </c>
      <c r="AO53" s="338"/>
      <c r="AP53" s="338" t="s">
        <v>1181</v>
      </c>
      <c r="AQ53" s="338"/>
      <c r="AR53" s="338" t="s">
        <v>1182</v>
      </c>
      <c r="AS53" s="338"/>
      <c r="AT53" s="338" t="s">
        <v>1183</v>
      </c>
      <c r="AU53" s="338"/>
      <c r="AV53" s="338" t="s">
        <v>1184</v>
      </c>
      <c r="AW53" s="338"/>
      <c r="AX53" s="338" t="s">
        <v>1185</v>
      </c>
      <c r="AY53" s="338"/>
      <c r="AZ53" s="338" t="s">
        <v>1186</v>
      </c>
      <c r="BA53" s="338"/>
      <c r="BB53" s="338" t="s">
        <v>1187</v>
      </c>
      <c r="BC53" s="338"/>
      <c r="BD53" s="338" t="s">
        <v>1188</v>
      </c>
      <c r="BE53" s="338"/>
      <c r="BF53" s="338" t="s">
        <v>1189</v>
      </c>
      <c r="BG53" s="338"/>
      <c r="BH53" s="338" t="s">
        <v>1190</v>
      </c>
      <c r="BI53" s="338"/>
      <c r="BJ53" s="338" t="s">
        <v>1191</v>
      </c>
      <c r="BK53" s="338"/>
      <c r="BL53" s="338" t="s">
        <v>1192</v>
      </c>
      <c r="BM53" s="338"/>
      <c r="BN53" s="338" t="s">
        <v>1193</v>
      </c>
      <c r="BO53" s="338"/>
    </row>
    <row r="54" spans="1:67">
      <c r="A54" s="131"/>
      <c r="B54" s="130"/>
      <c r="C54" s="131"/>
      <c r="D54" s="339"/>
      <c r="E54" s="339"/>
      <c r="F54" s="339"/>
      <c r="G54" s="339"/>
      <c r="H54" s="339"/>
      <c r="I54" s="339"/>
      <c r="J54" s="339"/>
      <c r="K54" s="339"/>
      <c r="L54" s="339"/>
      <c r="M54" s="339"/>
      <c r="N54" s="339"/>
      <c r="O54" s="339"/>
      <c r="P54" s="339"/>
      <c r="Q54" s="339"/>
      <c r="R54" s="339"/>
      <c r="S54" s="339"/>
      <c r="T54" s="339"/>
      <c r="U54" s="339"/>
      <c r="V54" s="339"/>
      <c r="W54" s="339"/>
      <c r="X54" s="339"/>
      <c r="Y54" s="339"/>
      <c r="Z54" s="339"/>
      <c r="AA54" s="339"/>
      <c r="AB54" s="339"/>
      <c r="AC54" s="339"/>
      <c r="AD54" s="339"/>
      <c r="AE54" s="339"/>
      <c r="AF54" s="339"/>
      <c r="AG54" s="339"/>
      <c r="AH54" s="339"/>
      <c r="AI54" s="339"/>
      <c r="AJ54" s="339"/>
      <c r="AK54" s="339"/>
      <c r="AL54" s="339"/>
      <c r="AM54" s="339"/>
      <c r="AN54" s="339"/>
      <c r="AO54" s="339"/>
      <c r="AP54" s="339"/>
      <c r="AQ54" s="339"/>
      <c r="AR54" s="339"/>
      <c r="AS54" s="339"/>
      <c r="AT54" s="339"/>
      <c r="AU54" s="339"/>
      <c r="AV54" s="339"/>
      <c r="AW54" s="339"/>
      <c r="AX54" s="339"/>
      <c r="AY54" s="339"/>
      <c r="AZ54" s="339"/>
      <c r="BA54" s="339"/>
      <c r="BB54" s="339"/>
      <c r="BC54" s="339"/>
      <c r="BD54" s="339"/>
      <c r="BE54" s="339"/>
      <c r="BF54" s="339"/>
      <c r="BG54" s="339"/>
      <c r="BH54" s="339"/>
      <c r="BI54" s="339"/>
      <c r="BJ54" s="339"/>
      <c r="BK54" s="339"/>
      <c r="BL54" s="339"/>
      <c r="BM54" s="339"/>
      <c r="BN54" s="339"/>
      <c r="BO54" s="339"/>
    </row>
    <row r="55" spans="1:67">
      <c r="A55" s="176"/>
      <c r="B55" s="169" t="s">
        <v>4</v>
      </c>
      <c r="C55" s="173" t="s">
        <v>5</v>
      </c>
      <c r="D55" s="169" t="s">
        <v>4</v>
      </c>
      <c r="E55" s="173" t="s">
        <v>5</v>
      </c>
      <c r="F55" s="169" t="s">
        <v>4</v>
      </c>
      <c r="G55" s="173" t="s">
        <v>5</v>
      </c>
      <c r="H55" s="169" t="s">
        <v>4</v>
      </c>
      <c r="I55" s="173" t="s">
        <v>5</v>
      </c>
      <c r="J55" s="169" t="s">
        <v>4</v>
      </c>
      <c r="K55" s="173" t="s">
        <v>5</v>
      </c>
      <c r="L55" s="169" t="s">
        <v>4</v>
      </c>
      <c r="M55" s="173" t="s">
        <v>5</v>
      </c>
      <c r="N55" s="169" t="s">
        <v>4</v>
      </c>
      <c r="O55" s="173" t="s">
        <v>5</v>
      </c>
      <c r="P55" s="169" t="s">
        <v>4</v>
      </c>
      <c r="Q55" s="173" t="s">
        <v>5</v>
      </c>
      <c r="R55" s="169" t="s">
        <v>4</v>
      </c>
      <c r="S55" s="173" t="s">
        <v>5</v>
      </c>
      <c r="T55" s="169" t="s">
        <v>4</v>
      </c>
      <c r="U55" s="173" t="s">
        <v>5</v>
      </c>
      <c r="V55" s="169" t="s">
        <v>4</v>
      </c>
      <c r="W55" s="173" t="s">
        <v>5</v>
      </c>
      <c r="X55" s="169" t="s">
        <v>4</v>
      </c>
      <c r="Y55" s="173" t="s">
        <v>5</v>
      </c>
      <c r="Z55" s="169" t="s">
        <v>4</v>
      </c>
      <c r="AA55" s="173" t="s">
        <v>5</v>
      </c>
      <c r="AB55" s="169" t="s">
        <v>4</v>
      </c>
      <c r="AC55" s="173" t="s">
        <v>5</v>
      </c>
      <c r="AD55" s="169" t="s">
        <v>4</v>
      </c>
      <c r="AE55" s="173" t="s">
        <v>5</v>
      </c>
      <c r="AF55" s="169" t="s">
        <v>4</v>
      </c>
      <c r="AG55" s="173" t="s">
        <v>5</v>
      </c>
      <c r="AH55" s="169" t="s">
        <v>4</v>
      </c>
      <c r="AI55" s="173" t="s">
        <v>5</v>
      </c>
      <c r="AJ55" s="169" t="s">
        <v>4</v>
      </c>
      <c r="AK55" s="173" t="s">
        <v>5</v>
      </c>
      <c r="AL55" s="169" t="s">
        <v>4</v>
      </c>
      <c r="AM55" s="173" t="s">
        <v>5</v>
      </c>
      <c r="AN55" s="169" t="s">
        <v>4</v>
      </c>
      <c r="AO55" s="173" t="s">
        <v>5</v>
      </c>
      <c r="AP55" s="169" t="s">
        <v>4</v>
      </c>
      <c r="AQ55" s="173" t="s">
        <v>5</v>
      </c>
      <c r="AR55" s="169" t="s">
        <v>4</v>
      </c>
      <c r="AS55" s="173" t="s">
        <v>5</v>
      </c>
      <c r="AT55" s="169" t="s">
        <v>4</v>
      </c>
      <c r="AU55" s="173" t="s">
        <v>5</v>
      </c>
      <c r="AV55" s="169" t="s">
        <v>4</v>
      </c>
      <c r="AW55" s="173" t="s">
        <v>5</v>
      </c>
      <c r="AX55" s="169" t="s">
        <v>4</v>
      </c>
      <c r="AY55" s="173" t="s">
        <v>5</v>
      </c>
      <c r="AZ55" s="169" t="s">
        <v>4</v>
      </c>
      <c r="BA55" s="173" t="s">
        <v>5</v>
      </c>
      <c r="BB55" s="169" t="s">
        <v>4</v>
      </c>
      <c r="BC55" s="173" t="s">
        <v>5</v>
      </c>
      <c r="BD55" s="169" t="s">
        <v>4</v>
      </c>
      <c r="BE55" s="173" t="s">
        <v>5</v>
      </c>
      <c r="BF55" s="169" t="s">
        <v>4</v>
      </c>
      <c r="BG55" s="173" t="s">
        <v>5</v>
      </c>
      <c r="BH55" s="169" t="s">
        <v>4</v>
      </c>
      <c r="BI55" s="173" t="s">
        <v>5</v>
      </c>
      <c r="BJ55" s="169" t="s">
        <v>4</v>
      </c>
      <c r="BK55" s="173" t="s">
        <v>5</v>
      </c>
      <c r="BL55" s="169" t="s">
        <v>4</v>
      </c>
      <c r="BM55" s="173" t="s">
        <v>5</v>
      </c>
      <c r="BN55" s="169" t="s">
        <v>4</v>
      </c>
      <c r="BO55" s="173" t="s">
        <v>5</v>
      </c>
    </row>
    <row r="56" spans="1:67">
      <c r="A56" s="174" t="s">
        <v>85</v>
      </c>
      <c r="B56" s="175">
        <v>1054989077.37</v>
      </c>
      <c r="C56" s="177">
        <v>5.4358000000000004</v>
      </c>
      <c r="D56" s="175">
        <v>1683441.11</v>
      </c>
      <c r="E56" s="177">
        <v>1.0116000000000001</v>
      </c>
      <c r="F56" s="175">
        <v>84592.73</v>
      </c>
      <c r="G56" s="177">
        <v>0.22670000000000001</v>
      </c>
      <c r="H56" s="175">
        <v>2393163.0499999998</v>
      </c>
      <c r="I56" s="177">
        <v>0.58789999999999998</v>
      </c>
      <c r="J56" s="175">
        <v>142230240.78</v>
      </c>
      <c r="K56" s="177">
        <v>9.1645000000000003</v>
      </c>
      <c r="L56" s="175">
        <v>51318314.759999998</v>
      </c>
      <c r="M56" s="177">
        <v>32.265599999999999</v>
      </c>
      <c r="N56" s="175">
        <v>58182307.990000002</v>
      </c>
      <c r="O56" s="177">
        <v>4.7561</v>
      </c>
      <c r="P56" s="175">
        <v>26066176.960000001</v>
      </c>
      <c r="Q56" s="177">
        <v>17.751100000000001</v>
      </c>
      <c r="R56" s="175">
        <v>3471599.5</v>
      </c>
      <c r="S56" s="177">
        <v>6.6395</v>
      </c>
      <c r="T56" s="175">
        <v>103163083</v>
      </c>
      <c r="U56" s="177">
        <v>34.249600000000001</v>
      </c>
      <c r="V56" s="175">
        <v>25589142</v>
      </c>
      <c r="W56" s="177">
        <v>25.739599999999999</v>
      </c>
      <c r="X56" s="175">
        <v>9175543.4000000004</v>
      </c>
      <c r="Y56" s="177">
        <v>1.3607</v>
      </c>
      <c r="Z56" s="175">
        <v>3141592.56</v>
      </c>
      <c r="AA56" s="177">
        <v>19.610099999999999</v>
      </c>
      <c r="AB56" s="175">
        <v>2379549.11</v>
      </c>
      <c r="AC56" s="177">
        <v>3.6623999999999999</v>
      </c>
      <c r="AD56" s="175">
        <v>7031005.5999999996</v>
      </c>
      <c r="AE56" s="177">
        <v>14.2347</v>
      </c>
      <c r="AF56" s="175">
        <v>22108333.329999998</v>
      </c>
      <c r="AG56" s="177">
        <v>13.070499999999999</v>
      </c>
      <c r="AH56" s="175">
        <v>381173.46</v>
      </c>
      <c r="AI56" s="177">
        <v>0.1452</v>
      </c>
      <c r="AJ56" s="175">
        <v>2973493</v>
      </c>
      <c r="AK56" s="177">
        <v>5.4809000000000001</v>
      </c>
      <c r="AL56" s="175">
        <v>2001935.07</v>
      </c>
      <c r="AM56" s="177">
        <v>2.4146000000000001</v>
      </c>
      <c r="AN56" s="175">
        <v>99188732.159999996</v>
      </c>
      <c r="AO56" s="177">
        <v>21.606300000000001</v>
      </c>
      <c r="AP56" s="175">
        <v>88652.58</v>
      </c>
      <c r="AQ56" s="177">
        <v>7.1999999999999995E-2</v>
      </c>
      <c r="AR56" s="175">
        <v>17815571.719999999</v>
      </c>
      <c r="AS56" s="177">
        <v>8.8988999999999994</v>
      </c>
      <c r="AT56" s="175">
        <v>27093459.879999999</v>
      </c>
      <c r="AU56" s="177">
        <v>30.751300000000001</v>
      </c>
      <c r="AV56" s="175">
        <v>0</v>
      </c>
      <c r="AW56" s="174">
        <v>0</v>
      </c>
      <c r="AX56" s="175">
        <v>1686374.01</v>
      </c>
      <c r="AY56" s="177">
        <v>3.1305999999999998</v>
      </c>
      <c r="AZ56" s="175">
        <v>1415369.75</v>
      </c>
      <c r="BA56" s="177">
        <v>3.6751</v>
      </c>
      <c r="BB56" s="175">
        <v>159255973.00999999</v>
      </c>
      <c r="BC56" s="177">
        <v>14.325900000000001</v>
      </c>
      <c r="BD56" s="175">
        <v>90429897</v>
      </c>
      <c r="BE56" s="177">
        <v>39.436900000000001</v>
      </c>
      <c r="BF56" s="175">
        <v>8212351.4699999997</v>
      </c>
      <c r="BG56" s="177">
        <v>2.0771999999999999</v>
      </c>
      <c r="BH56" s="175">
        <v>29287509.59</v>
      </c>
      <c r="BI56" s="177">
        <v>1.1451</v>
      </c>
      <c r="BJ56" s="175">
        <v>56663246.200000003</v>
      </c>
      <c r="BK56" s="177">
        <v>1.1412</v>
      </c>
      <c r="BL56" s="175">
        <v>39585713.380000003</v>
      </c>
      <c r="BM56" s="177">
        <v>1.4454</v>
      </c>
      <c r="BN56" s="175">
        <v>60891539.210000001</v>
      </c>
      <c r="BO56" s="177">
        <v>9.1029999999999998</v>
      </c>
    </row>
    <row r="57" spans="1:67">
      <c r="A57" s="174" t="s">
        <v>84</v>
      </c>
      <c r="B57" s="175">
        <v>41797071.840000004</v>
      </c>
      <c r="C57" s="177">
        <v>0.21540000000000001</v>
      </c>
      <c r="D57" s="175">
        <v>0</v>
      </c>
      <c r="E57" s="174">
        <v>0</v>
      </c>
      <c r="F57" s="175">
        <v>0</v>
      </c>
      <c r="G57" s="174">
        <v>0</v>
      </c>
      <c r="H57" s="175">
        <v>0</v>
      </c>
      <c r="I57" s="174">
        <v>0</v>
      </c>
      <c r="J57" s="175">
        <v>0</v>
      </c>
      <c r="K57" s="174">
        <v>0</v>
      </c>
      <c r="L57" s="175">
        <v>0</v>
      </c>
      <c r="M57" s="174">
        <v>0</v>
      </c>
      <c r="N57" s="175">
        <v>0</v>
      </c>
      <c r="O57" s="177">
        <v>0</v>
      </c>
      <c r="P57" s="175">
        <v>0</v>
      </c>
      <c r="Q57" s="174">
        <v>0</v>
      </c>
      <c r="R57" s="175">
        <v>0</v>
      </c>
      <c r="S57" s="174">
        <v>0</v>
      </c>
      <c r="T57" s="175">
        <v>0</v>
      </c>
      <c r="U57" s="174">
        <v>0</v>
      </c>
      <c r="V57" s="175">
        <v>0</v>
      </c>
      <c r="W57" s="174">
        <v>0</v>
      </c>
      <c r="X57" s="175">
        <v>0</v>
      </c>
      <c r="Y57" s="174">
        <v>0</v>
      </c>
      <c r="Z57" s="175">
        <v>0</v>
      </c>
      <c r="AA57" s="174">
        <v>0</v>
      </c>
      <c r="AB57" s="175">
        <v>0</v>
      </c>
      <c r="AC57" s="174">
        <v>0</v>
      </c>
      <c r="AD57" s="175">
        <v>0</v>
      </c>
      <c r="AE57" s="174">
        <v>0</v>
      </c>
      <c r="AF57" s="175">
        <v>0</v>
      </c>
      <c r="AG57" s="174">
        <v>0</v>
      </c>
      <c r="AH57" s="175">
        <v>0</v>
      </c>
      <c r="AI57" s="174">
        <v>0</v>
      </c>
      <c r="AJ57" s="175">
        <v>0</v>
      </c>
      <c r="AK57" s="174">
        <v>0</v>
      </c>
      <c r="AL57" s="175">
        <v>0</v>
      </c>
      <c r="AM57" s="174">
        <v>0</v>
      </c>
      <c r="AN57" s="175">
        <v>41252.089999999997</v>
      </c>
      <c r="AO57" s="177">
        <v>8.9999999999999993E-3</v>
      </c>
      <c r="AP57" s="175">
        <v>0</v>
      </c>
      <c r="AQ57" s="174">
        <v>0</v>
      </c>
      <c r="AR57" s="175">
        <v>0</v>
      </c>
      <c r="AS57" s="174">
        <v>0</v>
      </c>
      <c r="AT57" s="175">
        <v>0</v>
      </c>
      <c r="AU57" s="174">
        <v>0</v>
      </c>
      <c r="AV57" s="175">
        <v>0</v>
      </c>
      <c r="AW57" s="174">
        <v>0</v>
      </c>
      <c r="AX57" s="175">
        <v>0</v>
      </c>
      <c r="AY57" s="174">
        <v>0</v>
      </c>
      <c r="AZ57" s="175">
        <v>0</v>
      </c>
      <c r="BA57" s="174">
        <v>0</v>
      </c>
      <c r="BB57" s="175">
        <v>0</v>
      </c>
      <c r="BC57" s="174">
        <v>0</v>
      </c>
      <c r="BD57" s="175">
        <v>41755819.75</v>
      </c>
      <c r="BE57" s="177">
        <v>18.209900000000001</v>
      </c>
      <c r="BF57" s="175">
        <v>0</v>
      </c>
      <c r="BG57" s="174">
        <v>0</v>
      </c>
      <c r="BH57" s="175">
        <v>0</v>
      </c>
      <c r="BI57" s="174">
        <v>0</v>
      </c>
      <c r="BJ57" s="175">
        <v>0</v>
      </c>
      <c r="BK57" s="174">
        <v>0</v>
      </c>
      <c r="BL57" s="175">
        <v>0</v>
      </c>
      <c r="BM57" s="174">
        <v>0</v>
      </c>
      <c r="BN57" s="175">
        <v>0</v>
      </c>
      <c r="BO57" s="174">
        <v>0</v>
      </c>
    </row>
    <row r="58" spans="1:67">
      <c r="A58" s="174" t="s">
        <v>83</v>
      </c>
      <c r="B58" s="175">
        <v>0</v>
      </c>
      <c r="C58" s="177">
        <v>0</v>
      </c>
      <c r="D58" s="175">
        <v>0</v>
      </c>
      <c r="E58" s="174">
        <v>0</v>
      </c>
      <c r="F58" s="175">
        <v>0</v>
      </c>
      <c r="G58" s="174">
        <v>0</v>
      </c>
      <c r="H58" s="175">
        <v>0</v>
      </c>
      <c r="I58" s="174">
        <v>0</v>
      </c>
      <c r="J58" s="175">
        <v>0</v>
      </c>
      <c r="K58" s="174">
        <v>0</v>
      </c>
      <c r="L58" s="175">
        <v>0</v>
      </c>
      <c r="M58" s="174">
        <v>0</v>
      </c>
      <c r="N58" s="175">
        <v>0</v>
      </c>
      <c r="O58" s="177">
        <v>0</v>
      </c>
      <c r="P58" s="175">
        <v>0</v>
      </c>
      <c r="Q58" s="174">
        <v>0</v>
      </c>
      <c r="R58" s="175">
        <v>0</v>
      </c>
      <c r="S58" s="174">
        <v>0</v>
      </c>
      <c r="T58" s="175">
        <v>0</v>
      </c>
      <c r="U58" s="174">
        <v>0</v>
      </c>
      <c r="V58" s="175">
        <v>0</v>
      </c>
      <c r="W58" s="174">
        <v>0</v>
      </c>
      <c r="X58" s="175">
        <v>0</v>
      </c>
      <c r="Y58" s="174">
        <v>0</v>
      </c>
      <c r="Z58" s="175">
        <v>0</v>
      </c>
      <c r="AA58" s="174">
        <v>0</v>
      </c>
      <c r="AB58" s="175">
        <v>0</v>
      </c>
      <c r="AC58" s="174">
        <v>0</v>
      </c>
      <c r="AD58" s="175">
        <v>0</v>
      </c>
      <c r="AE58" s="174">
        <v>0</v>
      </c>
      <c r="AF58" s="175">
        <v>0</v>
      </c>
      <c r="AG58" s="174">
        <v>0</v>
      </c>
      <c r="AH58" s="175">
        <v>0</v>
      </c>
      <c r="AI58" s="174">
        <v>0</v>
      </c>
      <c r="AJ58" s="175">
        <v>0</v>
      </c>
      <c r="AK58" s="174">
        <v>0</v>
      </c>
      <c r="AL58" s="175">
        <v>0</v>
      </c>
      <c r="AM58" s="174">
        <v>0</v>
      </c>
      <c r="AN58" s="175">
        <v>0</v>
      </c>
      <c r="AO58" s="174">
        <v>0</v>
      </c>
      <c r="AP58" s="175">
        <v>0</v>
      </c>
      <c r="AQ58" s="174">
        <v>0</v>
      </c>
      <c r="AR58" s="175">
        <v>0</v>
      </c>
      <c r="AS58" s="174">
        <v>0</v>
      </c>
      <c r="AT58" s="175">
        <v>0</v>
      </c>
      <c r="AU58" s="174">
        <v>0</v>
      </c>
      <c r="AV58" s="175">
        <v>0</v>
      </c>
      <c r="AW58" s="174">
        <v>0</v>
      </c>
      <c r="AX58" s="175">
        <v>0</v>
      </c>
      <c r="AY58" s="174">
        <v>0</v>
      </c>
      <c r="AZ58" s="175">
        <v>0</v>
      </c>
      <c r="BA58" s="174">
        <v>0</v>
      </c>
      <c r="BB58" s="175">
        <v>0</v>
      </c>
      <c r="BC58" s="174">
        <v>0</v>
      </c>
      <c r="BD58" s="175">
        <v>0</v>
      </c>
      <c r="BE58" s="174">
        <v>0</v>
      </c>
      <c r="BF58" s="175">
        <v>0</v>
      </c>
      <c r="BG58" s="174">
        <v>0</v>
      </c>
      <c r="BH58" s="175">
        <v>0</v>
      </c>
      <c r="BI58" s="174">
        <v>0</v>
      </c>
      <c r="BJ58" s="175">
        <v>0</v>
      </c>
      <c r="BK58" s="174">
        <v>0</v>
      </c>
      <c r="BL58" s="175">
        <v>0</v>
      </c>
      <c r="BM58" s="174">
        <v>0</v>
      </c>
      <c r="BN58" s="175">
        <v>0</v>
      </c>
      <c r="BO58" s="174">
        <v>0</v>
      </c>
    </row>
    <row r="59" spans="1:67">
      <c r="A59" s="174" t="s">
        <v>82</v>
      </c>
      <c r="B59" s="175">
        <v>64624057.5</v>
      </c>
      <c r="C59" s="177">
        <v>0.33300000000000002</v>
      </c>
      <c r="D59" s="175">
        <v>0</v>
      </c>
      <c r="E59" s="174">
        <v>0</v>
      </c>
      <c r="F59" s="175">
        <v>0</v>
      </c>
      <c r="G59" s="174">
        <v>0</v>
      </c>
      <c r="H59" s="175">
        <v>0</v>
      </c>
      <c r="I59" s="174">
        <v>0</v>
      </c>
      <c r="J59" s="175">
        <v>0</v>
      </c>
      <c r="K59" s="174">
        <v>0</v>
      </c>
      <c r="L59" s="175">
        <v>0</v>
      </c>
      <c r="M59" s="174">
        <v>0</v>
      </c>
      <c r="N59" s="175">
        <v>0</v>
      </c>
      <c r="O59" s="177">
        <v>0</v>
      </c>
      <c r="P59" s="175">
        <v>0</v>
      </c>
      <c r="Q59" s="174">
        <v>0</v>
      </c>
      <c r="R59" s="175">
        <v>0</v>
      </c>
      <c r="S59" s="174">
        <v>0</v>
      </c>
      <c r="T59" s="175">
        <v>0</v>
      </c>
      <c r="U59" s="174">
        <v>0</v>
      </c>
      <c r="V59" s="175">
        <v>0</v>
      </c>
      <c r="W59" s="174">
        <v>0</v>
      </c>
      <c r="X59" s="175">
        <v>0</v>
      </c>
      <c r="Y59" s="174">
        <v>0</v>
      </c>
      <c r="Z59" s="175">
        <v>0</v>
      </c>
      <c r="AA59" s="174">
        <v>0</v>
      </c>
      <c r="AB59" s="175">
        <v>0</v>
      </c>
      <c r="AC59" s="174">
        <v>0</v>
      </c>
      <c r="AD59" s="175">
        <v>0</v>
      </c>
      <c r="AE59" s="174">
        <v>0</v>
      </c>
      <c r="AF59" s="175">
        <v>0</v>
      </c>
      <c r="AG59" s="174">
        <v>0</v>
      </c>
      <c r="AH59" s="175">
        <v>0</v>
      </c>
      <c r="AI59" s="174">
        <v>0</v>
      </c>
      <c r="AJ59" s="175">
        <v>0</v>
      </c>
      <c r="AK59" s="174">
        <v>0</v>
      </c>
      <c r="AL59" s="175">
        <v>64624057.5</v>
      </c>
      <c r="AM59" s="177">
        <v>77.946700000000007</v>
      </c>
      <c r="AN59" s="175">
        <v>0</v>
      </c>
      <c r="AO59" s="174">
        <v>0</v>
      </c>
      <c r="AP59" s="175">
        <v>0</v>
      </c>
      <c r="AQ59" s="174">
        <v>0</v>
      </c>
      <c r="AR59" s="175">
        <v>0</v>
      </c>
      <c r="AS59" s="174">
        <v>0</v>
      </c>
      <c r="AT59" s="175">
        <v>0</v>
      </c>
      <c r="AU59" s="174">
        <v>0</v>
      </c>
      <c r="AV59" s="175">
        <v>0</v>
      </c>
      <c r="AW59" s="174">
        <v>0</v>
      </c>
      <c r="AX59" s="175">
        <v>0</v>
      </c>
      <c r="AY59" s="174">
        <v>0</v>
      </c>
      <c r="AZ59" s="175">
        <v>0</v>
      </c>
      <c r="BA59" s="174">
        <v>0</v>
      </c>
      <c r="BB59" s="175">
        <v>0</v>
      </c>
      <c r="BC59" s="174">
        <v>0</v>
      </c>
      <c r="BD59" s="175">
        <v>0</v>
      </c>
      <c r="BE59" s="174">
        <v>0</v>
      </c>
      <c r="BF59" s="175">
        <v>0</v>
      </c>
      <c r="BG59" s="174">
        <v>0</v>
      </c>
      <c r="BH59" s="175">
        <v>0</v>
      </c>
      <c r="BI59" s="174">
        <v>0</v>
      </c>
      <c r="BJ59" s="175">
        <v>0</v>
      </c>
      <c r="BK59" s="174">
        <v>0</v>
      </c>
      <c r="BL59" s="175">
        <v>0</v>
      </c>
      <c r="BM59" s="174">
        <v>0</v>
      </c>
      <c r="BN59" s="175">
        <v>0</v>
      </c>
      <c r="BO59" s="174">
        <v>0</v>
      </c>
    </row>
    <row r="60" spans="1:67">
      <c r="A60" s="174" t="s">
        <v>81</v>
      </c>
      <c r="B60" s="175">
        <v>12545108.08</v>
      </c>
      <c r="C60" s="177">
        <v>6.4600000000000005E-2</v>
      </c>
      <c r="D60" s="175">
        <v>0</v>
      </c>
      <c r="E60" s="174">
        <v>0</v>
      </c>
      <c r="F60" s="175">
        <v>0</v>
      </c>
      <c r="G60" s="174">
        <v>0</v>
      </c>
      <c r="H60" s="175">
        <v>0</v>
      </c>
      <c r="I60" s="174">
        <v>0</v>
      </c>
      <c r="J60" s="175">
        <v>5209935.32</v>
      </c>
      <c r="K60" s="177">
        <v>0.3357</v>
      </c>
      <c r="L60" s="175">
        <v>5209935.32</v>
      </c>
      <c r="M60" s="177">
        <v>3.2757000000000001</v>
      </c>
      <c r="N60" s="175">
        <v>0</v>
      </c>
      <c r="O60" s="174">
        <v>0</v>
      </c>
      <c r="P60" s="175">
        <v>0</v>
      </c>
      <c r="Q60" s="174">
        <v>0</v>
      </c>
      <c r="R60" s="175">
        <v>0</v>
      </c>
      <c r="S60" s="174">
        <v>0</v>
      </c>
      <c r="T60" s="175">
        <v>0</v>
      </c>
      <c r="U60" s="174">
        <v>0</v>
      </c>
      <c r="V60" s="175">
        <v>0</v>
      </c>
      <c r="W60" s="174">
        <v>0</v>
      </c>
      <c r="X60" s="175">
        <v>0</v>
      </c>
      <c r="Y60" s="174">
        <v>0</v>
      </c>
      <c r="Z60" s="175">
        <v>0</v>
      </c>
      <c r="AA60" s="174">
        <v>0</v>
      </c>
      <c r="AB60" s="175">
        <v>0</v>
      </c>
      <c r="AC60" s="174">
        <v>0</v>
      </c>
      <c r="AD60" s="175">
        <v>0</v>
      </c>
      <c r="AE60" s="174">
        <v>0</v>
      </c>
      <c r="AF60" s="175">
        <v>0</v>
      </c>
      <c r="AG60" s="174">
        <v>0</v>
      </c>
      <c r="AH60" s="175">
        <v>0</v>
      </c>
      <c r="AI60" s="174">
        <v>0</v>
      </c>
      <c r="AJ60" s="175">
        <v>0</v>
      </c>
      <c r="AK60" s="174">
        <v>0</v>
      </c>
      <c r="AL60" s="175">
        <v>0</v>
      </c>
      <c r="AM60" s="174">
        <v>0</v>
      </c>
      <c r="AN60" s="175">
        <v>2125237.44</v>
      </c>
      <c r="AO60" s="177">
        <v>0.46289999999999998</v>
      </c>
      <c r="AP60" s="175">
        <v>0</v>
      </c>
      <c r="AQ60" s="174">
        <v>0</v>
      </c>
      <c r="AR60" s="175">
        <v>0</v>
      </c>
      <c r="AS60" s="174">
        <v>0</v>
      </c>
      <c r="AT60" s="175">
        <v>0</v>
      </c>
      <c r="AU60" s="174">
        <v>0</v>
      </c>
      <c r="AV60" s="175">
        <v>0</v>
      </c>
      <c r="AW60" s="174">
        <v>0</v>
      </c>
      <c r="AX60" s="175">
        <v>0</v>
      </c>
      <c r="AY60" s="174">
        <v>0</v>
      </c>
      <c r="AZ60" s="175">
        <v>0</v>
      </c>
      <c r="BA60" s="174">
        <v>0</v>
      </c>
      <c r="BB60" s="175">
        <v>0</v>
      </c>
      <c r="BC60" s="174">
        <v>0</v>
      </c>
      <c r="BD60" s="175">
        <v>0</v>
      </c>
      <c r="BE60" s="174">
        <v>0</v>
      </c>
      <c r="BF60" s="175">
        <v>0</v>
      </c>
      <c r="BG60" s="174">
        <v>0</v>
      </c>
      <c r="BH60" s="175">
        <v>0</v>
      </c>
      <c r="BI60" s="174">
        <v>0</v>
      </c>
      <c r="BJ60" s="175">
        <v>0</v>
      </c>
      <c r="BK60" s="174">
        <v>0</v>
      </c>
      <c r="BL60" s="175">
        <v>0</v>
      </c>
      <c r="BM60" s="174">
        <v>0</v>
      </c>
      <c r="BN60" s="175">
        <v>0</v>
      </c>
      <c r="BO60" s="174">
        <v>0</v>
      </c>
    </row>
    <row r="61" spans="1:67">
      <c r="A61" s="174" t="s">
        <v>80</v>
      </c>
      <c r="B61" s="175">
        <v>39889056.009999998</v>
      </c>
      <c r="C61" s="177">
        <v>0.20549999999999999</v>
      </c>
      <c r="D61" s="175">
        <v>0</v>
      </c>
      <c r="E61" s="174">
        <v>0</v>
      </c>
      <c r="F61" s="175">
        <v>0</v>
      </c>
      <c r="G61" s="174">
        <v>0</v>
      </c>
      <c r="H61" s="175">
        <v>0</v>
      </c>
      <c r="I61" s="174">
        <v>0</v>
      </c>
      <c r="J61" s="175">
        <v>0</v>
      </c>
      <c r="K61" s="174">
        <v>0</v>
      </c>
      <c r="L61" s="175">
        <v>0</v>
      </c>
      <c r="M61" s="174">
        <v>0</v>
      </c>
      <c r="N61" s="175">
        <v>6118591.2800000003</v>
      </c>
      <c r="O61" s="177">
        <v>0.50019999999999998</v>
      </c>
      <c r="P61" s="175">
        <v>0</v>
      </c>
      <c r="Q61" s="174">
        <v>0</v>
      </c>
      <c r="R61" s="175">
        <v>0</v>
      </c>
      <c r="S61" s="174">
        <v>0</v>
      </c>
      <c r="T61" s="175">
        <v>0</v>
      </c>
      <c r="U61" s="174">
        <v>0</v>
      </c>
      <c r="V61" s="175">
        <v>0</v>
      </c>
      <c r="W61" s="174">
        <v>0</v>
      </c>
      <c r="X61" s="175">
        <v>0</v>
      </c>
      <c r="Y61" s="174">
        <v>0</v>
      </c>
      <c r="Z61" s="175">
        <v>0</v>
      </c>
      <c r="AA61" s="174">
        <v>0</v>
      </c>
      <c r="AB61" s="175">
        <v>0</v>
      </c>
      <c r="AC61" s="174">
        <v>0</v>
      </c>
      <c r="AD61" s="175">
        <v>0</v>
      </c>
      <c r="AE61" s="174">
        <v>0</v>
      </c>
      <c r="AF61" s="175">
        <v>0</v>
      </c>
      <c r="AG61" s="174">
        <v>0</v>
      </c>
      <c r="AH61" s="175">
        <v>0</v>
      </c>
      <c r="AI61" s="174">
        <v>0</v>
      </c>
      <c r="AJ61" s="175">
        <v>0</v>
      </c>
      <c r="AK61" s="174">
        <v>0</v>
      </c>
      <c r="AL61" s="175">
        <v>0</v>
      </c>
      <c r="AM61" s="174">
        <v>0</v>
      </c>
      <c r="AN61" s="175">
        <v>0</v>
      </c>
      <c r="AO61" s="174">
        <v>0</v>
      </c>
      <c r="AP61" s="175">
        <v>0</v>
      </c>
      <c r="AQ61" s="174">
        <v>0</v>
      </c>
      <c r="AR61" s="175">
        <v>0</v>
      </c>
      <c r="AS61" s="174">
        <v>0</v>
      </c>
      <c r="AT61" s="175">
        <v>0</v>
      </c>
      <c r="AU61" s="174">
        <v>0</v>
      </c>
      <c r="AV61" s="175">
        <v>0</v>
      </c>
      <c r="AW61" s="174">
        <v>0</v>
      </c>
      <c r="AX61" s="175">
        <v>0</v>
      </c>
      <c r="AY61" s="174">
        <v>0</v>
      </c>
      <c r="AZ61" s="175">
        <v>0</v>
      </c>
      <c r="BA61" s="174">
        <v>0</v>
      </c>
      <c r="BB61" s="175">
        <v>33770464.729999997</v>
      </c>
      <c r="BC61" s="177">
        <v>3.0377999999999998</v>
      </c>
      <c r="BD61" s="175">
        <v>0</v>
      </c>
      <c r="BE61" s="174">
        <v>0</v>
      </c>
      <c r="BF61" s="175">
        <v>0</v>
      </c>
      <c r="BG61" s="174">
        <v>0</v>
      </c>
      <c r="BH61" s="175">
        <v>0</v>
      </c>
      <c r="BI61" s="174">
        <v>0</v>
      </c>
      <c r="BJ61" s="175">
        <v>0</v>
      </c>
      <c r="BK61" s="174">
        <v>0</v>
      </c>
      <c r="BL61" s="175">
        <v>0</v>
      </c>
      <c r="BM61" s="174">
        <v>0</v>
      </c>
      <c r="BN61" s="175">
        <v>0</v>
      </c>
      <c r="BO61" s="174">
        <v>0</v>
      </c>
    </row>
    <row r="62" spans="1:67">
      <c r="A62" s="174" t="s">
        <v>79</v>
      </c>
      <c r="B62" s="175">
        <v>6765.41</v>
      </c>
      <c r="C62" s="177">
        <v>0</v>
      </c>
      <c r="D62" s="175">
        <v>0</v>
      </c>
      <c r="E62" s="174">
        <v>0</v>
      </c>
      <c r="F62" s="175">
        <v>0</v>
      </c>
      <c r="G62" s="174">
        <v>0</v>
      </c>
      <c r="H62" s="175">
        <v>0</v>
      </c>
      <c r="I62" s="174">
        <v>0</v>
      </c>
      <c r="J62" s="175">
        <v>0</v>
      </c>
      <c r="K62" s="174">
        <v>0</v>
      </c>
      <c r="L62" s="175">
        <v>0</v>
      </c>
      <c r="M62" s="174">
        <v>0</v>
      </c>
      <c r="N62" s="175">
        <v>0</v>
      </c>
      <c r="O62" s="174">
        <v>0</v>
      </c>
      <c r="P62" s="175">
        <v>0</v>
      </c>
      <c r="Q62" s="174">
        <v>0</v>
      </c>
      <c r="R62" s="175">
        <v>0</v>
      </c>
      <c r="S62" s="174">
        <v>0</v>
      </c>
      <c r="T62" s="175">
        <v>0</v>
      </c>
      <c r="U62" s="174">
        <v>0</v>
      </c>
      <c r="V62" s="175">
        <v>0</v>
      </c>
      <c r="W62" s="174">
        <v>0</v>
      </c>
      <c r="X62" s="175">
        <v>0</v>
      </c>
      <c r="Y62" s="174">
        <v>0</v>
      </c>
      <c r="Z62" s="175">
        <v>0</v>
      </c>
      <c r="AA62" s="174">
        <v>0</v>
      </c>
      <c r="AB62" s="175">
        <v>0</v>
      </c>
      <c r="AC62" s="174">
        <v>0</v>
      </c>
      <c r="AD62" s="175">
        <v>0</v>
      </c>
      <c r="AE62" s="174">
        <v>0</v>
      </c>
      <c r="AF62" s="175">
        <v>0</v>
      </c>
      <c r="AG62" s="174">
        <v>0</v>
      </c>
      <c r="AH62" s="175">
        <v>0</v>
      </c>
      <c r="AI62" s="174">
        <v>0</v>
      </c>
      <c r="AJ62" s="175">
        <v>0</v>
      </c>
      <c r="AK62" s="174">
        <v>0</v>
      </c>
      <c r="AL62" s="175">
        <v>0</v>
      </c>
      <c r="AM62" s="174">
        <v>0</v>
      </c>
      <c r="AN62" s="175">
        <v>0</v>
      </c>
      <c r="AO62" s="174">
        <v>0</v>
      </c>
      <c r="AP62" s="175">
        <v>0</v>
      </c>
      <c r="AQ62" s="174">
        <v>0</v>
      </c>
      <c r="AR62" s="175">
        <v>0</v>
      </c>
      <c r="AS62" s="174">
        <v>0</v>
      </c>
      <c r="AT62" s="175">
        <v>0</v>
      </c>
      <c r="AU62" s="174">
        <v>0</v>
      </c>
      <c r="AV62" s="175">
        <v>6765.41</v>
      </c>
      <c r="AW62" s="177">
        <v>2.5999999999999999E-3</v>
      </c>
      <c r="AX62" s="175">
        <v>0</v>
      </c>
      <c r="AY62" s="174">
        <v>0</v>
      </c>
      <c r="AZ62" s="175">
        <v>0</v>
      </c>
      <c r="BA62" s="174">
        <v>0</v>
      </c>
      <c r="BB62" s="175">
        <v>0</v>
      </c>
      <c r="BC62" s="174">
        <v>0</v>
      </c>
      <c r="BD62" s="175">
        <v>0</v>
      </c>
      <c r="BE62" s="174">
        <v>0</v>
      </c>
      <c r="BF62" s="175">
        <v>0</v>
      </c>
      <c r="BG62" s="174">
        <v>0</v>
      </c>
      <c r="BH62" s="175">
        <v>0</v>
      </c>
      <c r="BI62" s="174">
        <v>0</v>
      </c>
      <c r="BJ62" s="175">
        <v>0</v>
      </c>
      <c r="BK62" s="174">
        <v>0</v>
      </c>
      <c r="BL62" s="175">
        <v>0</v>
      </c>
      <c r="BM62" s="174">
        <v>0</v>
      </c>
      <c r="BN62" s="175">
        <v>0</v>
      </c>
      <c r="BO62" s="174">
        <v>0</v>
      </c>
    </row>
    <row r="63" spans="1:67" ht="13.5" thickBot="1">
      <c r="A63" s="174" t="s">
        <v>78</v>
      </c>
      <c r="B63" s="175">
        <v>1925474.51</v>
      </c>
      <c r="C63" s="177">
        <v>9.9000000000000008E-3</v>
      </c>
      <c r="D63" s="175">
        <v>0</v>
      </c>
      <c r="E63" s="174">
        <v>0</v>
      </c>
      <c r="F63" s="175">
        <v>0</v>
      </c>
      <c r="G63" s="174">
        <v>0</v>
      </c>
      <c r="H63" s="175">
        <v>0</v>
      </c>
      <c r="I63" s="174">
        <v>0</v>
      </c>
      <c r="J63" s="175">
        <v>0</v>
      </c>
      <c r="K63" s="174">
        <v>0</v>
      </c>
      <c r="L63" s="175">
        <v>0</v>
      </c>
      <c r="M63" s="174">
        <v>0</v>
      </c>
      <c r="N63" s="175">
        <v>0</v>
      </c>
      <c r="O63" s="174">
        <v>0</v>
      </c>
      <c r="P63" s="175">
        <v>0</v>
      </c>
      <c r="Q63" s="174">
        <v>0</v>
      </c>
      <c r="R63" s="175">
        <v>0</v>
      </c>
      <c r="S63" s="174">
        <v>0</v>
      </c>
      <c r="T63" s="175">
        <v>0</v>
      </c>
      <c r="U63" s="174">
        <v>0</v>
      </c>
      <c r="V63" s="175">
        <v>0</v>
      </c>
      <c r="W63" s="174">
        <v>0</v>
      </c>
      <c r="X63" s="175">
        <v>0</v>
      </c>
      <c r="Y63" s="174">
        <v>0</v>
      </c>
      <c r="Z63" s="175">
        <v>0</v>
      </c>
      <c r="AA63" s="174">
        <v>0</v>
      </c>
      <c r="AB63" s="175">
        <v>0</v>
      </c>
      <c r="AC63" s="174">
        <v>0</v>
      </c>
      <c r="AD63" s="175">
        <v>0</v>
      </c>
      <c r="AE63" s="174">
        <v>0</v>
      </c>
      <c r="AF63" s="175">
        <v>0</v>
      </c>
      <c r="AG63" s="174">
        <v>0</v>
      </c>
      <c r="AH63" s="175">
        <v>0</v>
      </c>
      <c r="AI63" s="174">
        <v>0</v>
      </c>
      <c r="AJ63" s="175">
        <v>0</v>
      </c>
      <c r="AK63" s="174">
        <v>0</v>
      </c>
      <c r="AL63" s="175">
        <v>0</v>
      </c>
      <c r="AM63" s="174">
        <v>0</v>
      </c>
      <c r="AN63" s="175">
        <v>0</v>
      </c>
      <c r="AO63" s="174">
        <v>0</v>
      </c>
      <c r="AP63" s="175">
        <v>0</v>
      </c>
      <c r="AQ63" s="174">
        <v>0</v>
      </c>
      <c r="AR63" s="175">
        <v>0</v>
      </c>
      <c r="AS63" s="174">
        <v>0</v>
      </c>
      <c r="AT63" s="175">
        <v>1925474.51</v>
      </c>
      <c r="AU63" s="177">
        <v>2.1854</v>
      </c>
      <c r="AV63" s="175">
        <v>0</v>
      </c>
      <c r="AW63" s="174">
        <v>0</v>
      </c>
      <c r="AX63" s="175">
        <v>0</v>
      </c>
      <c r="AY63" s="174">
        <v>0</v>
      </c>
      <c r="AZ63" s="175">
        <v>0</v>
      </c>
      <c r="BA63" s="174">
        <v>0</v>
      </c>
      <c r="BB63" s="175">
        <v>0</v>
      </c>
      <c r="BC63" s="174">
        <v>0</v>
      </c>
      <c r="BD63" s="175">
        <v>0</v>
      </c>
      <c r="BE63" s="174">
        <v>0</v>
      </c>
      <c r="BF63" s="175">
        <v>0</v>
      </c>
      <c r="BG63" s="174">
        <v>0</v>
      </c>
      <c r="BH63" s="175">
        <v>0</v>
      </c>
      <c r="BI63" s="174">
        <v>0</v>
      </c>
      <c r="BJ63" s="175">
        <v>0</v>
      </c>
      <c r="BK63" s="174">
        <v>0</v>
      </c>
      <c r="BL63" s="175">
        <v>0</v>
      </c>
      <c r="BM63" s="174">
        <v>0</v>
      </c>
      <c r="BN63" s="175">
        <v>0</v>
      </c>
      <c r="BO63" s="174">
        <v>0</v>
      </c>
    </row>
    <row r="64" spans="1:67" ht="14.25" thickTop="1" thickBot="1">
      <c r="A64" s="171" t="s">
        <v>13</v>
      </c>
      <c r="B64" s="152">
        <v>1215776610.72</v>
      </c>
      <c r="C64" s="172">
        <v>6.2643000000000004</v>
      </c>
      <c r="D64" s="152">
        <v>1683441.11</v>
      </c>
      <c r="E64" s="172">
        <v>1.0116000000000001</v>
      </c>
      <c r="F64" s="152">
        <v>84592.73</v>
      </c>
      <c r="G64" s="172">
        <v>0.22670000000000001</v>
      </c>
      <c r="H64" s="152">
        <v>2393163.0499999998</v>
      </c>
      <c r="I64" s="172">
        <v>0.58789999999999998</v>
      </c>
      <c r="J64" s="152">
        <v>147440176.09999999</v>
      </c>
      <c r="K64" s="172">
        <v>9.5001999999999995</v>
      </c>
      <c r="L64" s="152">
        <v>56528250.079999998</v>
      </c>
      <c r="M64" s="172">
        <v>35.5413</v>
      </c>
      <c r="N64" s="152">
        <v>64300899.270000003</v>
      </c>
      <c r="O64" s="172">
        <v>5.2563000000000004</v>
      </c>
      <c r="P64" s="152">
        <v>26066176.960000001</v>
      </c>
      <c r="Q64" s="172">
        <v>17.751100000000001</v>
      </c>
      <c r="R64" s="152">
        <v>3471599.5</v>
      </c>
      <c r="S64" s="172">
        <v>6.6395</v>
      </c>
      <c r="T64" s="152">
        <v>103163083</v>
      </c>
      <c r="U64" s="172">
        <v>34.249600000000001</v>
      </c>
      <c r="V64" s="152">
        <v>25589142</v>
      </c>
      <c r="W64" s="172">
        <v>25.739599999999999</v>
      </c>
      <c r="X64" s="152">
        <v>9175543.4000000004</v>
      </c>
      <c r="Y64" s="172">
        <v>1.3607</v>
      </c>
      <c r="Z64" s="152">
        <v>3141592.56</v>
      </c>
      <c r="AA64" s="172">
        <v>19.610099999999999</v>
      </c>
      <c r="AB64" s="152">
        <v>2379549.11</v>
      </c>
      <c r="AC64" s="172">
        <v>3.6623999999999999</v>
      </c>
      <c r="AD64" s="152">
        <v>7031005.5999999996</v>
      </c>
      <c r="AE64" s="172">
        <v>14.2347</v>
      </c>
      <c r="AF64" s="152">
        <v>22108333.329999998</v>
      </c>
      <c r="AG64" s="172">
        <v>13.070499999999999</v>
      </c>
      <c r="AH64" s="152">
        <v>381173.46</v>
      </c>
      <c r="AI64" s="172">
        <v>0.1452</v>
      </c>
      <c r="AJ64" s="152">
        <v>2973493</v>
      </c>
      <c r="AK64" s="172">
        <v>5.4809000000000001</v>
      </c>
      <c r="AL64" s="152">
        <v>66625992.57</v>
      </c>
      <c r="AM64" s="172">
        <v>80.3613</v>
      </c>
      <c r="AN64" s="152">
        <v>101355221.69</v>
      </c>
      <c r="AO64" s="172">
        <v>22.078199999999999</v>
      </c>
      <c r="AP64" s="152">
        <v>88652.58</v>
      </c>
      <c r="AQ64" s="172">
        <v>7.1999999999999995E-2</v>
      </c>
      <c r="AR64" s="152">
        <v>17815571.719999999</v>
      </c>
      <c r="AS64" s="172">
        <v>8.8988999999999994</v>
      </c>
      <c r="AT64" s="152">
        <v>29018934.390000001</v>
      </c>
      <c r="AU64" s="172">
        <v>32.936700000000002</v>
      </c>
      <c r="AV64" s="152">
        <v>6765.41</v>
      </c>
      <c r="AW64" s="172">
        <v>2.5999999999999999E-3</v>
      </c>
      <c r="AX64" s="152">
        <v>1686374.01</v>
      </c>
      <c r="AY64" s="172">
        <v>3.1305999999999998</v>
      </c>
      <c r="AZ64" s="152">
        <v>1415369.75</v>
      </c>
      <c r="BA64" s="172">
        <v>3.6751</v>
      </c>
      <c r="BB64" s="152">
        <v>193026437.74000001</v>
      </c>
      <c r="BC64" s="172">
        <v>17.363700000000001</v>
      </c>
      <c r="BD64" s="152">
        <v>132185716.75</v>
      </c>
      <c r="BE64" s="172">
        <v>57.646799999999999</v>
      </c>
      <c r="BF64" s="152">
        <v>8212351.4699999997</v>
      </c>
      <c r="BG64" s="172">
        <v>2.0771999999999999</v>
      </c>
      <c r="BH64" s="152">
        <v>29287509.59</v>
      </c>
      <c r="BI64" s="172">
        <v>1.1451</v>
      </c>
      <c r="BJ64" s="152">
        <v>56663246.200000003</v>
      </c>
      <c r="BK64" s="172">
        <v>1.1412</v>
      </c>
      <c r="BL64" s="152">
        <v>39585713.380000003</v>
      </c>
      <c r="BM64" s="172">
        <v>1.4454</v>
      </c>
      <c r="BN64" s="152">
        <v>60891539.210000001</v>
      </c>
      <c r="BO64" s="172">
        <v>9.1029999999999998</v>
      </c>
    </row>
    <row r="65" spans="1:66" ht="13.5" thickTop="1"/>
    <row r="66" spans="1:66">
      <c r="A66" s="174" t="s">
        <v>251</v>
      </c>
      <c r="B66" s="175">
        <v>12503950159.889999</v>
      </c>
      <c r="D66" s="175">
        <v>0</v>
      </c>
      <c r="F66" s="175">
        <v>0</v>
      </c>
      <c r="H66" s="175">
        <v>0</v>
      </c>
      <c r="J66" s="175">
        <v>0</v>
      </c>
      <c r="L66" s="175">
        <v>0</v>
      </c>
      <c r="N66" s="175">
        <v>1077142233.77</v>
      </c>
      <c r="P66" s="175">
        <v>0</v>
      </c>
      <c r="R66" s="175">
        <v>0</v>
      </c>
      <c r="T66" s="175">
        <v>0</v>
      </c>
      <c r="V66" s="175">
        <v>0</v>
      </c>
      <c r="X66" s="175">
        <v>0</v>
      </c>
      <c r="Z66" s="175">
        <v>0</v>
      </c>
      <c r="AB66" s="175">
        <v>0</v>
      </c>
      <c r="AD66" s="175">
        <v>0</v>
      </c>
      <c r="AF66" s="175">
        <v>528074</v>
      </c>
      <c r="AH66" s="175">
        <v>0</v>
      </c>
      <c r="AJ66" s="175">
        <v>0</v>
      </c>
      <c r="AL66" s="175">
        <v>0</v>
      </c>
      <c r="AN66" s="175">
        <v>66596654.100000001</v>
      </c>
      <c r="AP66" s="175">
        <v>96534303.989999995</v>
      </c>
      <c r="AR66" s="175">
        <v>1435482.78</v>
      </c>
      <c r="AT66" s="175">
        <v>0</v>
      </c>
      <c r="AV66" s="175">
        <v>259993243.19999999</v>
      </c>
      <c r="AX66" s="175">
        <v>19837077.670000002</v>
      </c>
      <c r="AZ66" s="175">
        <v>0</v>
      </c>
      <c r="BB66" s="175">
        <v>51434090.380000003</v>
      </c>
      <c r="BD66" s="175">
        <v>0</v>
      </c>
      <c r="BF66" s="175">
        <v>0</v>
      </c>
      <c r="BH66" s="175">
        <v>2557678651.0700002</v>
      </c>
      <c r="BJ66" s="175">
        <v>4965092056.5200005</v>
      </c>
      <c r="BL66" s="175">
        <v>2738757800.9400001</v>
      </c>
      <c r="BN66" s="175">
        <v>668920491.47000003</v>
      </c>
    </row>
  </sheetData>
  <mergeCells count="66">
    <mergeCell ref="BL53:BM54"/>
    <mergeCell ref="BN53:BO54"/>
    <mergeCell ref="AZ53:BA54"/>
    <mergeCell ref="BB53:BC54"/>
    <mergeCell ref="BD53:BE54"/>
    <mergeCell ref="BF53:BG54"/>
    <mergeCell ref="BH53:BI54"/>
    <mergeCell ref="BJ53:BK54"/>
    <mergeCell ref="AX53:AY54"/>
    <mergeCell ref="AB53:AC54"/>
    <mergeCell ref="AD53:AE54"/>
    <mergeCell ref="AF53:AG54"/>
    <mergeCell ref="AH53:AI54"/>
    <mergeCell ref="AJ53:AK54"/>
    <mergeCell ref="AL53:AM54"/>
    <mergeCell ref="AN53:AO54"/>
    <mergeCell ref="AP53:AQ54"/>
    <mergeCell ref="AR53:AS54"/>
    <mergeCell ref="AT53:AU54"/>
    <mergeCell ref="AV53:AW54"/>
    <mergeCell ref="P53:Q54"/>
    <mergeCell ref="R53:S54"/>
    <mergeCell ref="T53:U54"/>
    <mergeCell ref="V53:W54"/>
    <mergeCell ref="X53:Y54"/>
    <mergeCell ref="Z53:AA54"/>
    <mergeCell ref="BJ3:BK4"/>
    <mergeCell ref="BL3:BM4"/>
    <mergeCell ref="BN3:BO4"/>
    <mergeCell ref="B53:C53"/>
    <mergeCell ref="D53:E54"/>
    <mergeCell ref="F53:G54"/>
    <mergeCell ref="H53:I54"/>
    <mergeCell ref="J53:K54"/>
    <mergeCell ref="L53:M54"/>
    <mergeCell ref="N53:O54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AJ3:AK4"/>
    <mergeCell ref="N3:O4"/>
    <mergeCell ref="P3:Q4"/>
    <mergeCell ref="R3:S4"/>
    <mergeCell ref="T3:U4"/>
    <mergeCell ref="V3:W4"/>
    <mergeCell ref="X3:Y4"/>
    <mergeCell ref="Z3:AA4"/>
    <mergeCell ref="AB3:AC4"/>
    <mergeCell ref="AD3:AE4"/>
    <mergeCell ref="AF3:AG4"/>
    <mergeCell ref="AH3:AI4"/>
    <mergeCell ref="L3:M4"/>
    <mergeCell ref="B3:C3"/>
    <mergeCell ref="D3:E4"/>
    <mergeCell ref="F3:G4"/>
    <mergeCell ref="H3:I4"/>
    <mergeCell ref="J3:K4"/>
  </mergeCells>
  <pageMargins left="0.75" right="0.75" top="1" bottom="1" header="0.5" footer="0.5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>
  <dimension ref="A1:E66"/>
  <sheetViews>
    <sheetView workbookViewId="0"/>
  </sheetViews>
  <sheetFormatPr defaultRowHeight="12.75"/>
  <cols>
    <col min="1" max="1" width="45.5703125" style="174" bestFit="1" customWidth="1"/>
    <col min="2" max="2" width="12" style="175" bestFit="1" customWidth="1"/>
    <col min="3" max="3" width="4" style="174" bestFit="1" customWidth="1"/>
    <col min="4" max="4" width="12" style="175" bestFit="1" customWidth="1"/>
    <col min="5" max="5" width="4" style="174" bestFit="1" customWidth="1"/>
    <col min="6" max="256" width="9.140625" style="174"/>
    <col min="257" max="257" width="45.5703125" style="174" bestFit="1" customWidth="1"/>
    <col min="258" max="258" width="12" style="174" bestFit="1" customWidth="1"/>
    <col min="259" max="259" width="4" style="174" bestFit="1" customWidth="1"/>
    <col min="260" max="260" width="12" style="174" bestFit="1" customWidth="1"/>
    <col min="261" max="261" width="4" style="174" bestFit="1" customWidth="1"/>
    <col min="262" max="512" width="9.140625" style="174"/>
    <col min="513" max="513" width="45.5703125" style="174" bestFit="1" customWidth="1"/>
    <col min="514" max="514" width="12" style="174" bestFit="1" customWidth="1"/>
    <col min="515" max="515" width="4" style="174" bestFit="1" customWidth="1"/>
    <col min="516" max="516" width="12" style="174" bestFit="1" customWidth="1"/>
    <col min="517" max="517" width="4" style="174" bestFit="1" customWidth="1"/>
    <col min="518" max="768" width="9.140625" style="174"/>
    <col min="769" max="769" width="45.5703125" style="174" bestFit="1" customWidth="1"/>
    <col min="770" max="770" width="12" style="174" bestFit="1" customWidth="1"/>
    <col min="771" max="771" width="4" style="174" bestFit="1" customWidth="1"/>
    <col min="772" max="772" width="12" style="174" bestFit="1" customWidth="1"/>
    <col min="773" max="773" width="4" style="174" bestFit="1" customWidth="1"/>
    <col min="774" max="1024" width="9.140625" style="174"/>
    <col min="1025" max="1025" width="45.5703125" style="174" bestFit="1" customWidth="1"/>
    <col min="1026" max="1026" width="12" style="174" bestFit="1" customWidth="1"/>
    <col min="1027" max="1027" width="4" style="174" bestFit="1" customWidth="1"/>
    <col min="1028" max="1028" width="12" style="174" bestFit="1" customWidth="1"/>
    <col min="1029" max="1029" width="4" style="174" bestFit="1" customWidth="1"/>
    <col min="1030" max="1280" width="9.140625" style="174"/>
    <col min="1281" max="1281" width="45.5703125" style="174" bestFit="1" customWidth="1"/>
    <col min="1282" max="1282" width="12" style="174" bestFit="1" customWidth="1"/>
    <col min="1283" max="1283" width="4" style="174" bestFit="1" customWidth="1"/>
    <col min="1284" max="1284" width="12" style="174" bestFit="1" customWidth="1"/>
    <col min="1285" max="1285" width="4" style="174" bestFit="1" customWidth="1"/>
    <col min="1286" max="1536" width="9.140625" style="174"/>
    <col min="1537" max="1537" width="45.5703125" style="174" bestFit="1" customWidth="1"/>
    <col min="1538" max="1538" width="12" style="174" bestFit="1" customWidth="1"/>
    <col min="1539" max="1539" width="4" style="174" bestFit="1" customWidth="1"/>
    <col min="1540" max="1540" width="12" style="174" bestFit="1" customWidth="1"/>
    <col min="1541" max="1541" width="4" style="174" bestFit="1" customWidth="1"/>
    <col min="1542" max="1792" width="9.140625" style="174"/>
    <col min="1793" max="1793" width="45.5703125" style="174" bestFit="1" customWidth="1"/>
    <col min="1794" max="1794" width="12" style="174" bestFit="1" customWidth="1"/>
    <col min="1795" max="1795" width="4" style="174" bestFit="1" customWidth="1"/>
    <col min="1796" max="1796" width="12" style="174" bestFit="1" customWidth="1"/>
    <col min="1797" max="1797" width="4" style="174" bestFit="1" customWidth="1"/>
    <col min="1798" max="2048" width="9.140625" style="174"/>
    <col min="2049" max="2049" width="45.5703125" style="174" bestFit="1" customWidth="1"/>
    <col min="2050" max="2050" width="12" style="174" bestFit="1" customWidth="1"/>
    <col min="2051" max="2051" width="4" style="174" bestFit="1" customWidth="1"/>
    <col min="2052" max="2052" width="12" style="174" bestFit="1" customWidth="1"/>
    <col min="2053" max="2053" width="4" style="174" bestFit="1" customWidth="1"/>
    <col min="2054" max="2304" width="9.140625" style="174"/>
    <col min="2305" max="2305" width="45.5703125" style="174" bestFit="1" customWidth="1"/>
    <col min="2306" max="2306" width="12" style="174" bestFit="1" customWidth="1"/>
    <col min="2307" max="2307" width="4" style="174" bestFit="1" customWidth="1"/>
    <col min="2308" max="2308" width="12" style="174" bestFit="1" customWidth="1"/>
    <col min="2309" max="2309" width="4" style="174" bestFit="1" customWidth="1"/>
    <col min="2310" max="2560" width="9.140625" style="174"/>
    <col min="2561" max="2561" width="45.5703125" style="174" bestFit="1" customWidth="1"/>
    <col min="2562" max="2562" width="12" style="174" bestFit="1" customWidth="1"/>
    <col min="2563" max="2563" width="4" style="174" bestFit="1" customWidth="1"/>
    <col min="2564" max="2564" width="12" style="174" bestFit="1" customWidth="1"/>
    <col min="2565" max="2565" width="4" style="174" bestFit="1" customWidth="1"/>
    <col min="2566" max="2816" width="9.140625" style="174"/>
    <col min="2817" max="2817" width="45.5703125" style="174" bestFit="1" customWidth="1"/>
    <col min="2818" max="2818" width="12" style="174" bestFit="1" customWidth="1"/>
    <col min="2819" max="2819" width="4" style="174" bestFit="1" customWidth="1"/>
    <col min="2820" max="2820" width="12" style="174" bestFit="1" customWidth="1"/>
    <col min="2821" max="2821" width="4" style="174" bestFit="1" customWidth="1"/>
    <col min="2822" max="3072" width="9.140625" style="174"/>
    <col min="3073" max="3073" width="45.5703125" style="174" bestFit="1" customWidth="1"/>
    <col min="3074" max="3074" width="12" style="174" bestFit="1" customWidth="1"/>
    <col min="3075" max="3075" width="4" style="174" bestFit="1" customWidth="1"/>
    <col min="3076" max="3076" width="12" style="174" bestFit="1" customWidth="1"/>
    <col min="3077" max="3077" width="4" style="174" bestFit="1" customWidth="1"/>
    <col min="3078" max="3328" width="9.140625" style="174"/>
    <col min="3329" max="3329" width="45.5703125" style="174" bestFit="1" customWidth="1"/>
    <col min="3330" max="3330" width="12" style="174" bestFit="1" customWidth="1"/>
    <col min="3331" max="3331" width="4" style="174" bestFit="1" customWidth="1"/>
    <col min="3332" max="3332" width="12" style="174" bestFit="1" customWidth="1"/>
    <col min="3333" max="3333" width="4" style="174" bestFit="1" customWidth="1"/>
    <col min="3334" max="3584" width="9.140625" style="174"/>
    <col min="3585" max="3585" width="45.5703125" style="174" bestFit="1" customWidth="1"/>
    <col min="3586" max="3586" width="12" style="174" bestFit="1" customWidth="1"/>
    <col min="3587" max="3587" width="4" style="174" bestFit="1" customWidth="1"/>
    <col min="3588" max="3588" width="12" style="174" bestFit="1" customWidth="1"/>
    <col min="3589" max="3589" width="4" style="174" bestFit="1" customWidth="1"/>
    <col min="3590" max="3840" width="9.140625" style="174"/>
    <col min="3841" max="3841" width="45.5703125" style="174" bestFit="1" customWidth="1"/>
    <col min="3842" max="3842" width="12" style="174" bestFit="1" customWidth="1"/>
    <col min="3843" max="3843" width="4" style="174" bestFit="1" customWidth="1"/>
    <col min="3844" max="3844" width="12" style="174" bestFit="1" customWidth="1"/>
    <col min="3845" max="3845" width="4" style="174" bestFit="1" customWidth="1"/>
    <col min="3846" max="4096" width="9.140625" style="174"/>
    <col min="4097" max="4097" width="45.5703125" style="174" bestFit="1" customWidth="1"/>
    <col min="4098" max="4098" width="12" style="174" bestFit="1" customWidth="1"/>
    <col min="4099" max="4099" width="4" style="174" bestFit="1" customWidth="1"/>
    <col min="4100" max="4100" width="12" style="174" bestFit="1" customWidth="1"/>
    <col min="4101" max="4101" width="4" style="174" bestFit="1" customWidth="1"/>
    <col min="4102" max="4352" width="9.140625" style="174"/>
    <col min="4353" max="4353" width="45.5703125" style="174" bestFit="1" customWidth="1"/>
    <col min="4354" max="4354" width="12" style="174" bestFit="1" customWidth="1"/>
    <col min="4355" max="4355" width="4" style="174" bestFit="1" customWidth="1"/>
    <col min="4356" max="4356" width="12" style="174" bestFit="1" customWidth="1"/>
    <col min="4357" max="4357" width="4" style="174" bestFit="1" customWidth="1"/>
    <col min="4358" max="4608" width="9.140625" style="174"/>
    <col min="4609" max="4609" width="45.5703125" style="174" bestFit="1" customWidth="1"/>
    <col min="4610" max="4610" width="12" style="174" bestFit="1" customWidth="1"/>
    <col min="4611" max="4611" width="4" style="174" bestFit="1" customWidth="1"/>
    <col min="4612" max="4612" width="12" style="174" bestFit="1" customWidth="1"/>
    <col min="4613" max="4613" width="4" style="174" bestFit="1" customWidth="1"/>
    <col min="4614" max="4864" width="9.140625" style="174"/>
    <col min="4865" max="4865" width="45.5703125" style="174" bestFit="1" customWidth="1"/>
    <col min="4866" max="4866" width="12" style="174" bestFit="1" customWidth="1"/>
    <col min="4867" max="4867" width="4" style="174" bestFit="1" customWidth="1"/>
    <col min="4868" max="4868" width="12" style="174" bestFit="1" customWidth="1"/>
    <col min="4869" max="4869" width="4" style="174" bestFit="1" customWidth="1"/>
    <col min="4870" max="5120" width="9.140625" style="174"/>
    <col min="5121" max="5121" width="45.5703125" style="174" bestFit="1" customWidth="1"/>
    <col min="5122" max="5122" width="12" style="174" bestFit="1" customWidth="1"/>
    <col min="5123" max="5123" width="4" style="174" bestFit="1" customWidth="1"/>
    <col min="5124" max="5124" width="12" style="174" bestFit="1" customWidth="1"/>
    <col min="5125" max="5125" width="4" style="174" bestFit="1" customWidth="1"/>
    <col min="5126" max="5376" width="9.140625" style="174"/>
    <col min="5377" max="5377" width="45.5703125" style="174" bestFit="1" customWidth="1"/>
    <col min="5378" max="5378" width="12" style="174" bestFit="1" customWidth="1"/>
    <col min="5379" max="5379" width="4" style="174" bestFit="1" customWidth="1"/>
    <col min="5380" max="5380" width="12" style="174" bestFit="1" customWidth="1"/>
    <col min="5381" max="5381" width="4" style="174" bestFit="1" customWidth="1"/>
    <col min="5382" max="5632" width="9.140625" style="174"/>
    <col min="5633" max="5633" width="45.5703125" style="174" bestFit="1" customWidth="1"/>
    <col min="5634" max="5634" width="12" style="174" bestFit="1" customWidth="1"/>
    <col min="5635" max="5635" width="4" style="174" bestFit="1" customWidth="1"/>
    <col min="5636" max="5636" width="12" style="174" bestFit="1" customWidth="1"/>
    <col min="5637" max="5637" width="4" style="174" bestFit="1" customWidth="1"/>
    <col min="5638" max="5888" width="9.140625" style="174"/>
    <col min="5889" max="5889" width="45.5703125" style="174" bestFit="1" customWidth="1"/>
    <col min="5890" max="5890" width="12" style="174" bestFit="1" customWidth="1"/>
    <col min="5891" max="5891" width="4" style="174" bestFit="1" customWidth="1"/>
    <col min="5892" max="5892" width="12" style="174" bestFit="1" customWidth="1"/>
    <col min="5893" max="5893" width="4" style="174" bestFit="1" customWidth="1"/>
    <col min="5894" max="6144" width="9.140625" style="174"/>
    <col min="6145" max="6145" width="45.5703125" style="174" bestFit="1" customWidth="1"/>
    <col min="6146" max="6146" width="12" style="174" bestFit="1" customWidth="1"/>
    <col min="6147" max="6147" width="4" style="174" bestFit="1" customWidth="1"/>
    <col min="6148" max="6148" width="12" style="174" bestFit="1" customWidth="1"/>
    <col min="6149" max="6149" width="4" style="174" bestFit="1" customWidth="1"/>
    <col min="6150" max="6400" width="9.140625" style="174"/>
    <col min="6401" max="6401" width="45.5703125" style="174" bestFit="1" customWidth="1"/>
    <col min="6402" max="6402" width="12" style="174" bestFit="1" customWidth="1"/>
    <col min="6403" max="6403" width="4" style="174" bestFit="1" customWidth="1"/>
    <col min="6404" max="6404" width="12" style="174" bestFit="1" customWidth="1"/>
    <col min="6405" max="6405" width="4" style="174" bestFit="1" customWidth="1"/>
    <col min="6406" max="6656" width="9.140625" style="174"/>
    <col min="6657" max="6657" width="45.5703125" style="174" bestFit="1" customWidth="1"/>
    <col min="6658" max="6658" width="12" style="174" bestFit="1" customWidth="1"/>
    <col min="6659" max="6659" width="4" style="174" bestFit="1" customWidth="1"/>
    <col min="6660" max="6660" width="12" style="174" bestFit="1" customWidth="1"/>
    <col min="6661" max="6661" width="4" style="174" bestFit="1" customWidth="1"/>
    <col min="6662" max="6912" width="9.140625" style="174"/>
    <col min="6913" max="6913" width="45.5703125" style="174" bestFit="1" customWidth="1"/>
    <col min="6914" max="6914" width="12" style="174" bestFit="1" customWidth="1"/>
    <col min="6915" max="6915" width="4" style="174" bestFit="1" customWidth="1"/>
    <col min="6916" max="6916" width="12" style="174" bestFit="1" customWidth="1"/>
    <col min="6917" max="6917" width="4" style="174" bestFit="1" customWidth="1"/>
    <col min="6918" max="7168" width="9.140625" style="174"/>
    <col min="7169" max="7169" width="45.5703125" style="174" bestFit="1" customWidth="1"/>
    <col min="7170" max="7170" width="12" style="174" bestFit="1" customWidth="1"/>
    <col min="7171" max="7171" width="4" style="174" bestFit="1" customWidth="1"/>
    <col min="7172" max="7172" width="12" style="174" bestFit="1" customWidth="1"/>
    <col min="7173" max="7173" width="4" style="174" bestFit="1" customWidth="1"/>
    <col min="7174" max="7424" width="9.140625" style="174"/>
    <col min="7425" max="7425" width="45.5703125" style="174" bestFit="1" customWidth="1"/>
    <col min="7426" max="7426" width="12" style="174" bestFit="1" customWidth="1"/>
    <col min="7427" max="7427" width="4" style="174" bestFit="1" customWidth="1"/>
    <col min="7428" max="7428" width="12" style="174" bestFit="1" customWidth="1"/>
    <col min="7429" max="7429" width="4" style="174" bestFit="1" customWidth="1"/>
    <col min="7430" max="7680" width="9.140625" style="174"/>
    <col min="7681" max="7681" width="45.5703125" style="174" bestFit="1" customWidth="1"/>
    <col min="7682" max="7682" width="12" style="174" bestFit="1" customWidth="1"/>
    <col min="7683" max="7683" width="4" style="174" bestFit="1" customWidth="1"/>
    <col min="7684" max="7684" width="12" style="174" bestFit="1" customWidth="1"/>
    <col min="7685" max="7685" width="4" style="174" bestFit="1" customWidth="1"/>
    <col min="7686" max="7936" width="9.140625" style="174"/>
    <col min="7937" max="7937" width="45.5703125" style="174" bestFit="1" customWidth="1"/>
    <col min="7938" max="7938" width="12" style="174" bestFit="1" customWidth="1"/>
    <col min="7939" max="7939" width="4" style="174" bestFit="1" customWidth="1"/>
    <col min="7940" max="7940" width="12" style="174" bestFit="1" customWidth="1"/>
    <col min="7941" max="7941" width="4" style="174" bestFit="1" customWidth="1"/>
    <col min="7942" max="8192" width="9.140625" style="174"/>
    <col min="8193" max="8193" width="45.5703125" style="174" bestFit="1" customWidth="1"/>
    <col min="8194" max="8194" width="12" style="174" bestFit="1" customWidth="1"/>
    <col min="8195" max="8195" width="4" style="174" bestFit="1" customWidth="1"/>
    <col min="8196" max="8196" width="12" style="174" bestFit="1" customWidth="1"/>
    <col min="8197" max="8197" width="4" style="174" bestFit="1" customWidth="1"/>
    <col min="8198" max="8448" width="9.140625" style="174"/>
    <col min="8449" max="8449" width="45.5703125" style="174" bestFit="1" customWidth="1"/>
    <col min="8450" max="8450" width="12" style="174" bestFit="1" customWidth="1"/>
    <col min="8451" max="8451" width="4" style="174" bestFit="1" customWidth="1"/>
    <col min="8452" max="8452" width="12" style="174" bestFit="1" customWidth="1"/>
    <col min="8453" max="8453" width="4" style="174" bestFit="1" customWidth="1"/>
    <col min="8454" max="8704" width="9.140625" style="174"/>
    <col min="8705" max="8705" width="45.5703125" style="174" bestFit="1" customWidth="1"/>
    <col min="8706" max="8706" width="12" style="174" bestFit="1" customWidth="1"/>
    <col min="8707" max="8707" width="4" style="174" bestFit="1" customWidth="1"/>
    <col min="8708" max="8708" width="12" style="174" bestFit="1" customWidth="1"/>
    <col min="8709" max="8709" width="4" style="174" bestFit="1" customWidth="1"/>
    <col min="8710" max="8960" width="9.140625" style="174"/>
    <col min="8961" max="8961" width="45.5703125" style="174" bestFit="1" customWidth="1"/>
    <col min="8962" max="8962" width="12" style="174" bestFit="1" customWidth="1"/>
    <col min="8963" max="8963" width="4" style="174" bestFit="1" customWidth="1"/>
    <col min="8964" max="8964" width="12" style="174" bestFit="1" customWidth="1"/>
    <col min="8965" max="8965" width="4" style="174" bestFit="1" customWidth="1"/>
    <col min="8966" max="9216" width="9.140625" style="174"/>
    <col min="9217" max="9217" width="45.5703125" style="174" bestFit="1" customWidth="1"/>
    <col min="9218" max="9218" width="12" style="174" bestFit="1" customWidth="1"/>
    <col min="9219" max="9219" width="4" style="174" bestFit="1" customWidth="1"/>
    <col min="9220" max="9220" width="12" style="174" bestFit="1" customWidth="1"/>
    <col min="9221" max="9221" width="4" style="174" bestFit="1" customWidth="1"/>
    <col min="9222" max="9472" width="9.140625" style="174"/>
    <col min="9473" max="9473" width="45.5703125" style="174" bestFit="1" customWidth="1"/>
    <col min="9474" max="9474" width="12" style="174" bestFit="1" customWidth="1"/>
    <col min="9475" max="9475" width="4" style="174" bestFit="1" customWidth="1"/>
    <col min="9476" max="9476" width="12" style="174" bestFit="1" customWidth="1"/>
    <col min="9477" max="9477" width="4" style="174" bestFit="1" customWidth="1"/>
    <col min="9478" max="9728" width="9.140625" style="174"/>
    <col min="9729" max="9729" width="45.5703125" style="174" bestFit="1" customWidth="1"/>
    <col min="9730" max="9730" width="12" style="174" bestFit="1" customWidth="1"/>
    <col min="9731" max="9731" width="4" style="174" bestFit="1" customWidth="1"/>
    <col min="9732" max="9732" width="12" style="174" bestFit="1" customWidth="1"/>
    <col min="9733" max="9733" width="4" style="174" bestFit="1" customWidth="1"/>
    <col min="9734" max="9984" width="9.140625" style="174"/>
    <col min="9985" max="9985" width="45.5703125" style="174" bestFit="1" customWidth="1"/>
    <col min="9986" max="9986" width="12" style="174" bestFit="1" customWidth="1"/>
    <col min="9987" max="9987" width="4" style="174" bestFit="1" customWidth="1"/>
    <col min="9988" max="9988" width="12" style="174" bestFit="1" customWidth="1"/>
    <col min="9989" max="9989" width="4" style="174" bestFit="1" customWidth="1"/>
    <col min="9990" max="10240" width="9.140625" style="174"/>
    <col min="10241" max="10241" width="45.5703125" style="174" bestFit="1" customWidth="1"/>
    <col min="10242" max="10242" width="12" style="174" bestFit="1" customWidth="1"/>
    <col min="10243" max="10243" width="4" style="174" bestFit="1" customWidth="1"/>
    <col min="10244" max="10244" width="12" style="174" bestFit="1" customWidth="1"/>
    <col min="10245" max="10245" width="4" style="174" bestFit="1" customWidth="1"/>
    <col min="10246" max="10496" width="9.140625" style="174"/>
    <col min="10497" max="10497" width="45.5703125" style="174" bestFit="1" customWidth="1"/>
    <col min="10498" max="10498" width="12" style="174" bestFit="1" customWidth="1"/>
    <col min="10499" max="10499" width="4" style="174" bestFit="1" customWidth="1"/>
    <col min="10500" max="10500" width="12" style="174" bestFit="1" customWidth="1"/>
    <col min="10501" max="10501" width="4" style="174" bestFit="1" customWidth="1"/>
    <col min="10502" max="10752" width="9.140625" style="174"/>
    <col min="10753" max="10753" width="45.5703125" style="174" bestFit="1" customWidth="1"/>
    <col min="10754" max="10754" width="12" style="174" bestFit="1" customWidth="1"/>
    <col min="10755" max="10755" width="4" style="174" bestFit="1" customWidth="1"/>
    <col min="10756" max="10756" width="12" style="174" bestFit="1" customWidth="1"/>
    <col min="10757" max="10757" width="4" style="174" bestFit="1" customWidth="1"/>
    <col min="10758" max="11008" width="9.140625" style="174"/>
    <col min="11009" max="11009" width="45.5703125" style="174" bestFit="1" customWidth="1"/>
    <col min="11010" max="11010" width="12" style="174" bestFit="1" customWidth="1"/>
    <col min="11011" max="11011" width="4" style="174" bestFit="1" customWidth="1"/>
    <col min="11012" max="11012" width="12" style="174" bestFit="1" customWidth="1"/>
    <col min="11013" max="11013" width="4" style="174" bestFit="1" customWidth="1"/>
    <col min="11014" max="11264" width="9.140625" style="174"/>
    <col min="11265" max="11265" width="45.5703125" style="174" bestFit="1" customWidth="1"/>
    <col min="11266" max="11266" width="12" style="174" bestFit="1" customWidth="1"/>
    <col min="11267" max="11267" width="4" style="174" bestFit="1" customWidth="1"/>
    <col min="11268" max="11268" width="12" style="174" bestFit="1" customWidth="1"/>
    <col min="11269" max="11269" width="4" style="174" bestFit="1" customWidth="1"/>
    <col min="11270" max="11520" width="9.140625" style="174"/>
    <col min="11521" max="11521" width="45.5703125" style="174" bestFit="1" customWidth="1"/>
    <col min="11522" max="11522" width="12" style="174" bestFit="1" customWidth="1"/>
    <col min="11523" max="11523" width="4" style="174" bestFit="1" customWidth="1"/>
    <col min="11524" max="11524" width="12" style="174" bestFit="1" customWidth="1"/>
    <col min="11525" max="11525" width="4" style="174" bestFit="1" customWidth="1"/>
    <col min="11526" max="11776" width="9.140625" style="174"/>
    <col min="11777" max="11777" width="45.5703125" style="174" bestFit="1" customWidth="1"/>
    <col min="11778" max="11778" width="12" style="174" bestFit="1" customWidth="1"/>
    <col min="11779" max="11779" width="4" style="174" bestFit="1" customWidth="1"/>
    <col min="11780" max="11780" width="12" style="174" bestFit="1" customWidth="1"/>
    <col min="11781" max="11781" width="4" style="174" bestFit="1" customWidth="1"/>
    <col min="11782" max="12032" width="9.140625" style="174"/>
    <col min="12033" max="12033" width="45.5703125" style="174" bestFit="1" customWidth="1"/>
    <col min="12034" max="12034" width="12" style="174" bestFit="1" customWidth="1"/>
    <col min="12035" max="12035" width="4" style="174" bestFit="1" customWidth="1"/>
    <col min="12036" max="12036" width="12" style="174" bestFit="1" customWidth="1"/>
    <col min="12037" max="12037" width="4" style="174" bestFit="1" customWidth="1"/>
    <col min="12038" max="12288" width="9.140625" style="174"/>
    <col min="12289" max="12289" width="45.5703125" style="174" bestFit="1" customWidth="1"/>
    <col min="12290" max="12290" width="12" style="174" bestFit="1" customWidth="1"/>
    <col min="12291" max="12291" width="4" style="174" bestFit="1" customWidth="1"/>
    <col min="12292" max="12292" width="12" style="174" bestFit="1" customWidth="1"/>
    <col min="12293" max="12293" width="4" style="174" bestFit="1" customWidth="1"/>
    <col min="12294" max="12544" width="9.140625" style="174"/>
    <col min="12545" max="12545" width="45.5703125" style="174" bestFit="1" customWidth="1"/>
    <col min="12546" max="12546" width="12" style="174" bestFit="1" customWidth="1"/>
    <col min="12547" max="12547" width="4" style="174" bestFit="1" customWidth="1"/>
    <col min="12548" max="12548" width="12" style="174" bestFit="1" customWidth="1"/>
    <col min="12549" max="12549" width="4" style="174" bestFit="1" customWidth="1"/>
    <col min="12550" max="12800" width="9.140625" style="174"/>
    <col min="12801" max="12801" width="45.5703125" style="174" bestFit="1" customWidth="1"/>
    <col min="12802" max="12802" width="12" style="174" bestFit="1" customWidth="1"/>
    <col min="12803" max="12803" width="4" style="174" bestFit="1" customWidth="1"/>
    <col min="12804" max="12804" width="12" style="174" bestFit="1" customWidth="1"/>
    <col min="12805" max="12805" width="4" style="174" bestFit="1" customWidth="1"/>
    <col min="12806" max="13056" width="9.140625" style="174"/>
    <col min="13057" max="13057" width="45.5703125" style="174" bestFit="1" customWidth="1"/>
    <col min="13058" max="13058" width="12" style="174" bestFit="1" customWidth="1"/>
    <col min="13059" max="13059" width="4" style="174" bestFit="1" customWidth="1"/>
    <col min="13060" max="13060" width="12" style="174" bestFit="1" customWidth="1"/>
    <col min="13061" max="13061" width="4" style="174" bestFit="1" customWidth="1"/>
    <col min="13062" max="13312" width="9.140625" style="174"/>
    <col min="13313" max="13313" width="45.5703125" style="174" bestFit="1" customWidth="1"/>
    <col min="13314" max="13314" width="12" style="174" bestFit="1" customWidth="1"/>
    <col min="13315" max="13315" width="4" style="174" bestFit="1" customWidth="1"/>
    <col min="13316" max="13316" width="12" style="174" bestFit="1" customWidth="1"/>
    <col min="13317" max="13317" width="4" style="174" bestFit="1" customWidth="1"/>
    <col min="13318" max="13568" width="9.140625" style="174"/>
    <col min="13569" max="13569" width="45.5703125" style="174" bestFit="1" customWidth="1"/>
    <col min="13570" max="13570" width="12" style="174" bestFit="1" customWidth="1"/>
    <col min="13571" max="13571" width="4" style="174" bestFit="1" customWidth="1"/>
    <col min="13572" max="13572" width="12" style="174" bestFit="1" customWidth="1"/>
    <col min="13573" max="13573" width="4" style="174" bestFit="1" customWidth="1"/>
    <col min="13574" max="13824" width="9.140625" style="174"/>
    <col min="13825" max="13825" width="45.5703125" style="174" bestFit="1" customWidth="1"/>
    <col min="13826" max="13826" width="12" style="174" bestFit="1" customWidth="1"/>
    <col min="13827" max="13827" width="4" style="174" bestFit="1" customWidth="1"/>
    <col min="13828" max="13828" width="12" style="174" bestFit="1" customWidth="1"/>
    <col min="13829" max="13829" width="4" style="174" bestFit="1" customWidth="1"/>
    <col min="13830" max="14080" width="9.140625" style="174"/>
    <col min="14081" max="14081" width="45.5703125" style="174" bestFit="1" customWidth="1"/>
    <col min="14082" max="14082" width="12" style="174" bestFit="1" customWidth="1"/>
    <col min="14083" max="14083" width="4" style="174" bestFit="1" customWidth="1"/>
    <col min="14084" max="14084" width="12" style="174" bestFit="1" customWidth="1"/>
    <col min="14085" max="14085" width="4" style="174" bestFit="1" customWidth="1"/>
    <col min="14086" max="14336" width="9.140625" style="174"/>
    <col min="14337" max="14337" width="45.5703125" style="174" bestFit="1" customWidth="1"/>
    <col min="14338" max="14338" width="12" style="174" bestFit="1" customWidth="1"/>
    <col min="14339" max="14339" width="4" style="174" bestFit="1" customWidth="1"/>
    <col min="14340" max="14340" width="12" style="174" bestFit="1" customWidth="1"/>
    <col min="14341" max="14341" width="4" style="174" bestFit="1" customWidth="1"/>
    <col min="14342" max="14592" width="9.140625" style="174"/>
    <col min="14593" max="14593" width="45.5703125" style="174" bestFit="1" customWidth="1"/>
    <col min="14594" max="14594" width="12" style="174" bestFit="1" customWidth="1"/>
    <col min="14595" max="14595" width="4" style="174" bestFit="1" customWidth="1"/>
    <col min="14596" max="14596" width="12" style="174" bestFit="1" customWidth="1"/>
    <col min="14597" max="14597" width="4" style="174" bestFit="1" customWidth="1"/>
    <col min="14598" max="14848" width="9.140625" style="174"/>
    <col min="14849" max="14849" width="45.5703125" style="174" bestFit="1" customWidth="1"/>
    <col min="14850" max="14850" width="12" style="174" bestFit="1" customWidth="1"/>
    <col min="14851" max="14851" width="4" style="174" bestFit="1" customWidth="1"/>
    <col min="14852" max="14852" width="12" style="174" bestFit="1" customWidth="1"/>
    <col min="14853" max="14853" width="4" style="174" bestFit="1" customWidth="1"/>
    <col min="14854" max="15104" width="9.140625" style="174"/>
    <col min="15105" max="15105" width="45.5703125" style="174" bestFit="1" customWidth="1"/>
    <col min="15106" max="15106" width="12" style="174" bestFit="1" customWidth="1"/>
    <col min="15107" max="15107" width="4" style="174" bestFit="1" customWidth="1"/>
    <col min="15108" max="15108" width="12" style="174" bestFit="1" customWidth="1"/>
    <col min="15109" max="15109" width="4" style="174" bestFit="1" customWidth="1"/>
    <col min="15110" max="15360" width="9.140625" style="174"/>
    <col min="15361" max="15361" width="45.5703125" style="174" bestFit="1" customWidth="1"/>
    <col min="15362" max="15362" width="12" style="174" bestFit="1" customWidth="1"/>
    <col min="15363" max="15363" width="4" style="174" bestFit="1" customWidth="1"/>
    <col min="15364" max="15364" width="12" style="174" bestFit="1" customWidth="1"/>
    <col min="15365" max="15365" width="4" style="174" bestFit="1" customWidth="1"/>
    <col min="15366" max="15616" width="9.140625" style="174"/>
    <col min="15617" max="15617" width="45.5703125" style="174" bestFit="1" customWidth="1"/>
    <col min="15618" max="15618" width="12" style="174" bestFit="1" customWidth="1"/>
    <col min="15619" max="15619" width="4" style="174" bestFit="1" customWidth="1"/>
    <col min="15620" max="15620" width="12" style="174" bestFit="1" customWidth="1"/>
    <col min="15621" max="15621" width="4" style="174" bestFit="1" customWidth="1"/>
    <col min="15622" max="15872" width="9.140625" style="174"/>
    <col min="15873" max="15873" width="45.5703125" style="174" bestFit="1" customWidth="1"/>
    <col min="15874" max="15874" width="12" style="174" bestFit="1" customWidth="1"/>
    <col min="15875" max="15875" width="4" style="174" bestFit="1" customWidth="1"/>
    <col min="15876" max="15876" width="12" style="174" bestFit="1" customWidth="1"/>
    <col min="15877" max="15877" width="4" style="174" bestFit="1" customWidth="1"/>
    <col min="15878" max="16128" width="9.140625" style="174"/>
    <col min="16129" max="16129" width="45.5703125" style="174" bestFit="1" customWidth="1"/>
    <col min="16130" max="16130" width="12" style="174" bestFit="1" customWidth="1"/>
    <col min="16131" max="16131" width="4" style="174" bestFit="1" customWidth="1"/>
    <col min="16132" max="16132" width="12" style="174" bestFit="1" customWidth="1"/>
    <col min="16133" max="16133" width="4" style="174" bestFit="1" customWidth="1"/>
    <col min="16134" max="16384" width="9.140625" style="174"/>
  </cols>
  <sheetData>
    <row r="1" spans="1:5">
      <c r="A1" s="1" t="s">
        <v>2067</v>
      </c>
    </row>
    <row r="3" spans="1:5">
      <c r="A3" s="135" t="s">
        <v>1206</v>
      </c>
      <c r="B3" s="340" t="s">
        <v>13</v>
      </c>
      <c r="C3" s="340"/>
      <c r="D3" s="338" t="s">
        <v>1207</v>
      </c>
      <c r="E3" s="338"/>
    </row>
    <row r="4" spans="1:5">
      <c r="A4" s="131" t="s">
        <v>224</v>
      </c>
      <c r="B4" s="130"/>
      <c r="C4" s="131"/>
      <c r="D4" s="339"/>
      <c r="E4" s="339"/>
    </row>
    <row r="5" spans="1:5">
      <c r="A5" s="176"/>
      <c r="B5" s="169" t="s">
        <v>4</v>
      </c>
      <c r="C5" s="173" t="s">
        <v>5</v>
      </c>
      <c r="D5" s="169" t="s">
        <v>4</v>
      </c>
      <c r="E5" s="173" t="s">
        <v>5</v>
      </c>
    </row>
    <row r="6" spans="1:5">
      <c r="A6" s="1" t="s">
        <v>130</v>
      </c>
    </row>
    <row r="7" spans="1:5">
      <c r="A7" s="174" t="s">
        <v>1133</v>
      </c>
      <c r="B7" s="175">
        <v>26288171</v>
      </c>
      <c r="C7" s="177">
        <v>5.6593</v>
      </c>
      <c r="D7" s="175">
        <v>26288171</v>
      </c>
      <c r="E7" s="177">
        <v>5.6593</v>
      </c>
    </row>
    <row r="8" spans="1:5">
      <c r="A8" s="174" t="s">
        <v>128</v>
      </c>
      <c r="B8" s="175">
        <v>424308733.98000002</v>
      </c>
      <c r="C8" s="177">
        <v>91.345399999999998</v>
      </c>
      <c r="D8" s="175">
        <v>424308733.98000002</v>
      </c>
      <c r="E8" s="177">
        <v>91.345399999999998</v>
      </c>
    </row>
    <row r="9" spans="1:5">
      <c r="A9" s="174" t="s">
        <v>126</v>
      </c>
      <c r="B9" s="175">
        <v>13913166.24</v>
      </c>
      <c r="C9" s="177">
        <v>2.9952000000000001</v>
      </c>
      <c r="D9" s="175">
        <v>13913166.24</v>
      </c>
      <c r="E9" s="177">
        <v>2.9952000000000001</v>
      </c>
    </row>
    <row r="10" spans="1:5" ht="13.5" thickBot="1">
      <c r="A10" s="174" t="s">
        <v>542</v>
      </c>
      <c r="B10" s="175">
        <v>0</v>
      </c>
      <c r="C10" s="174">
        <v>0</v>
      </c>
      <c r="D10" s="175">
        <v>0</v>
      </c>
      <c r="E10" s="174">
        <v>0</v>
      </c>
    </row>
    <row r="11" spans="1:5" ht="14.25" thickTop="1" thickBot="1">
      <c r="A11" s="171" t="s">
        <v>2</v>
      </c>
      <c r="B11" s="152">
        <v>464510071.22000003</v>
      </c>
      <c r="C11" s="172">
        <v>100</v>
      </c>
      <c r="D11" s="152">
        <v>464510071.22000003</v>
      </c>
      <c r="E11" s="172">
        <v>100</v>
      </c>
    </row>
    <row r="12" spans="1:5" ht="13.5" thickTop="1">
      <c r="A12" s="1" t="s">
        <v>543</v>
      </c>
    </row>
    <row r="13" spans="1:5">
      <c r="A13" s="174" t="s">
        <v>123</v>
      </c>
      <c r="B13" s="175">
        <v>0</v>
      </c>
      <c r="C13" s="174">
        <v>0</v>
      </c>
      <c r="D13" s="175">
        <v>0</v>
      </c>
      <c r="E13" s="174">
        <v>0</v>
      </c>
    </row>
    <row r="14" spans="1:5">
      <c r="A14" s="174" t="s">
        <v>122</v>
      </c>
      <c r="B14" s="175">
        <v>0</v>
      </c>
      <c r="C14" s="174">
        <v>0</v>
      </c>
      <c r="D14" s="175">
        <v>0</v>
      </c>
      <c r="E14" s="174">
        <v>0</v>
      </c>
    </row>
    <row r="15" spans="1:5">
      <c r="A15" s="174" t="s">
        <v>121</v>
      </c>
      <c r="B15" s="175">
        <v>0</v>
      </c>
      <c r="C15" s="174">
        <v>0</v>
      </c>
      <c r="D15" s="175">
        <v>0</v>
      </c>
      <c r="E15" s="174">
        <v>0</v>
      </c>
    </row>
    <row r="16" spans="1:5">
      <c r="A16" s="174" t="s">
        <v>120</v>
      </c>
      <c r="B16" s="175">
        <v>0</v>
      </c>
      <c r="C16" s="174">
        <v>0</v>
      </c>
      <c r="D16" s="175">
        <v>0</v>
      </c>
      <c r="E16" s="174">
        <v>0</v>
      </c>
    </row>
    <row r="17" spans="1:5">
      <c r="A17" s="174" t="s">
        <v>119</v>
      </c>
      <c r="B17" s="175">
        <v>26288171</v>
      </c>
      <c r="C17" s="177">
        <v>5.6593</v>
      </c>
      <c r="D17" s="175">
        <v>26288171</v>
      </c>
      <c r="E17" s="177">
        <v>5.6593</v>
      </c>
    </row>
    <row r="18" spans="1:5">
      <c r="A18" s="174" t="s">
        <v>118</v>
      </c>
      <c r="B18" s="175">
        <v>0</v>
      </c>
      <c r="C18" s="174">
        <v>0</v>
      </c>
      <c r="D18" s="175">
        <v>0</v>
      </c>
      <c r="E18" s="174">
        <v>0</v>
      </c>
    </row>
    <row r="19" spans="1:5">
      <c r="A19" s="174" t="s">
        <v>117</v>
      </c>
      <c r="B19" s="175">
        <v>0</v>
      </c>
      <c r="C19" s="174">
        <v>0</v>
      </c>
      <c r="D19" s="175">
        <v>0</v>
      </c>
      <c r="E19" s="174">
        <v>0</v>
      </c>
    </row>
    <row r="20" spans="1:5">
      <c r="A20" s="174" t="s">
        <v>116</v>
      </c>
      <c r="B20" s="175">
        <v>0</v>
      </c>
      <c r="C20" s="174">
        <v>0</v>
      </c>
      <c r="D20" s="175">
        <v>0</v>
      </c>
      <c r="E20" s="174">
        <v>0</v>
      </c>
    </row>
    <row r="21" spans="1:5">
      <c r="A21" s="174" t="s">
        <v>115</v>
      </c>
      <c r="B21" s="175">
        <v>0</v>
      </c>
      <c r="C21" s="174">
        <v>0</v>
      </c>
      <c r="D21" s="175">
        <v>0</v>
      </c>
      <c r="E21" s="174">
        <v>0</v>
      </c>
    </row>
    <row r="22" spans="1:5">
      <c r="A22" s="174" t="s">
        <v>70</v>
      </c>
      <c r="B22" s="175">
        <v>0</v>
      </c>
      <c r="C22" s="174">
        <v>0</v>
      </c>
      <c r="D22" s="175">
        <v>0</v>
      </c>
      <c r="E22" s="174">
        <v>0</v>
      </c>
    </row>
    <row r="23" spans="1:5">
      <c r="A23" s="174" t="s">
        <v>114</v>
      </c>
      <c r="B23" s="175">
        <v>0</v>
      </c>
      <c r="C23" s="174">
        <v>0</v>
      </c>
      <c r="D23" s="175">
        <v>0</v>
      </c>
      <c r="E23" s="174">
        <v>0</v>
      </c>
    </row>
    <row r="24" spans="1:5">
      <c r="A24" s="174" t="s">
        <v>113</v>
      </c>
      <c r="B24" s="175">
        <v>0</v>
      </c>
      <c r="C24" s="174">
        <v>0</v>
      </c>
      <c r="D24" s="175">
        <v>0</v>
      </c>
      <c r="E24" s="174">
        <v>0</v>
      </c>
    </row>
    <row r="25" spans="1:5" ht="13.5" thickBot="1">
      <c r="A25" s="174" t="s">
        <v>112</v>
      </c>
      <c r="B25" s="175">
        <v>0</v>
      </c>
      <c r="C25" s="174">
        <v>0</v>
      </c>
      <c r="D25" s="175">
        <v>0</v>
      </c>
      <c r="E25" s="174">
        <v>0</v>
      </c>
    </row>
    <row r="26" spans="1:5" ht="14.25" thickTop="1" thickBot="1">
      <c r="A26" s="171" t="s">
        <v>137</v>
      </c>
      <c r="B26" s="152">
        <v>26288171</v>
      </c>
      <c r="C26" s="172">
        <v>5.6593</v>
      </c>
      <c r="D26" s="152">
        <v>26288171</v>
      </c>
      <c r="E26" s="172">
        <v>5.6593</v>
      </c>
    </row>
    <row r="27" spans="1:5" ht="14.25" thickTop="1" thickBot="1">
      <c r="A27" s="1" t="s">
        <v>110</v>
      </c>
      <c r="B27" s="175">
        <v>0</v>
      </c>
      <c r="C27" s="174">
        <v>0</v>
      </c>
      <c r="D27" s="175">
        <v>0</v>
      </c>
      <c r="E27" s="174">
        <v>0</v>
      </c>
    </row>
    <row r="28" spans="1:5" ht="14.25" thickTop="1" thickBot="1">
      <c r="A28" s="171" t="s">
        <v>136</v>
      </c>
      <c r="B28" s="152">
        <v>26288171</v>
      </c>
      <c r="C28" s="172">
        <v>5.6593</v>
      </c>
      <c r="D28" s="152">
        <v>26288171</v>
      </c>
      <c r="E28" s="172">
        <v>5.6593</v>
      </c>
    </row>
    <row r="29" spans="1:5" ht="13.5" thickTop="1">
      <c r="A29" s="1" t="s">
        <v>105</v>
      </c>
    </row>
    <row r="30" spans="1:5">
      <c r="A30" s="174" t="s">
        <v>104</v>
      </c>
      <c r="B30" s="175">
        <v>11932224.550000001</v>
      </c>
      <c r="C30" s="177">
        <v>2.5688</v>
      </c>
      <c r="D30" s="175">
        <v>11932224.550000001</v>
      </c>
      <c r="E30" s="177">
        <v>2.5688</v>
      </c>
    </row>
    <row r="31" spans="1:5">
      <c r="A31" s="174" t="s">
        <v>103</v>
      </c>
      <c r="B31" s="175">
        <v>0</v>
      </c>
      <c r="C31" s="174">
        <v>0</v>
      </c>
      <c r="D31" s="175">
        <v>0</v>
      </c>
      <c r="E31" s="174">
        <v>0</v>
      </c>
    </row>
    <row r="32" spans="1:5">
      <c r="A32" s="174" t="s">
        <v>102</v>
      </c>
      <c r="B32" s="175">
        <v>0</v>
      </c>
      <c r="C32" s="174">
        <v>0</v>
      </c>
      <c r="D32" s="175">
        <v>0</v>
      </c>
      <c r="E32" s="174">
        <v>0</v>
      </c>
    </row>
    <row r="33" spans="1:5">
      <c r="A33" s="174" t="s">
        <v>101</v>
      </c>
      <c r="B33" s="175">
        <v>0</v>
      </c>
      <c r="C33" s="174">
        <v>0</v>
      </c>
      <c r="D33" s="175">
        <v>0</v>
      </c>
      <c r="E33" s="174">
        <v>0</v>
      </c>
    </row>
    <row r="34" spans="1:5">
      <c r="A34" s="174" t="s">
        <v>100</v>
      </c>
      <c r="B34" s="175">
        <v>0</v>
      </c>
      <c r="C34" s="174">
        <v>0</v>
      </c>
      <c r="D34" s="175">
        <v>0</v>
      </c>
      <c r="E34" s="174">
        <v>0</v>
      </c>
    </row>
    <row r="35" spans="1:5">
      <c r="A35" s="174" t="s">
        <v>99</v>
      </c>
      <c r="B35" s="175">
        <v>0</v>
      </c>
      <c r="C35" s="174">
        <v>0</v>
      </c>
      <c r="D35" s="175">
        <v>0</v>
      </c>
      <c r="E35" s="174">
        <v>0</v>
      </c>
    </row>
    <row r="36" spans="1:5">
      <c r="A36" s="174" t="s">
        <v>98</v>
      </c>
      <c r="B36" s="175">
        <v>0</v>
      </c>
      <c r="C36" s="174">
        <v>0</v>
      </c>
      <c r="D36" s="175">
        <v>0</v>
      </c>
      <c r="E36" s="174">
        <v>0</v>
      </c>
    </row>
    <row r="37" spans="1:5">
      <c r="A37" s="174" t="s">
        <v>97</v>
      </c>
      <c r="B37" s="175">
        <v>394000709.36000001</v>
      </c>
      <c r="C37" s="177">
        <v>84.820700000000002</v>
      </c>
      <c r="D37" s="175">
        <v>394000709.36000001</v>
      </c>
      <c r="E37" s="177">
        <v>84.820700000000002</v>
      </c>
    </row>
    <row r="38" spans="1:5" ht="13.5" thickBot="1">
      <c r="A38" s="174" t="s">
        <v>96</v>
      </c>
      <c r="B38" s="175">
        <v>0</v>
      </c>
      <c r="C38" s="174">
        <v>0</v>
      </c>
      <c r="D38" s="175">
        <v>0</v>
      </c>
      <c r="E38" s="174">
        <v>0</v>
      </c>
    </row>
    <row r="39" spans="1:5" ht="14.25" thickTop="1" thickBot="1">
      <c r="A39" s="171" t="s">
        <v>95</v>
      </c>
      <c r="B39" s="152">
        <v>405932933.91000003</v>
      </c>
      <c r="C39" s="172">
        <v>87.389499999999998</v>
      </c>
      <c r="D39" s="152">
        <v>405932933.91000003</v>
      </c>
      <c r="E39" s="172">
        <v>87.389499999999998</v>
      </c>
    </row>
    <row r="40" spans="1:5" ht="13.5" thickTop="1">
      <c r="A40" s="174" t="s">
        <v>215</v>
      </c>
      <c r="B40" s="175">
        <v>18375800.07</v>
      </c>
      <c r="C40" s="177">
        <v>3.956</v>
      </c>
      <c r="D40" s="175">
        <v>18375800.07</v>
      </c>
      <c r="E40" s="177">
        <v>3.956</v>
      </c>
    </row>
    <row r="41" spans="1:5">
      <c r="A41" s="174" t="s">
        <v>214</v>
      </c>
      <c r="B41" s="175">
        <v>0</v>
      </c>
      <c r="C41" s="174">
        <v>0</v>
      </c>
      <c r="D41" s="175">
        <v>0</v>
      </c>
      <c r="E41" s="174">
        <v>0</v>
      </c>
    </row>
    <row r="42" spans="1:5" ht="13.5" thickBot="1">
      <c r="A42" s="174" t="s">
        <v>213</v>
      </c>
      <c r="B42" s="175">
        <v>0</v>
      </c>
      <c r="C42" s="174">
        <v>0</v>
      </c>
      <c r="D42" s="175">
        <v>0</v>
      </c>
      <c r="E42" s="174">
        <v>0</v>
      </c>
    </row>
    <row r="43" spans="1:5" ht="14.25" thickTop="1" thickBot="1">
      <c r="A43" s="171" t="s">
        <v>544</v>
      </c>
      <c r="B43" s="152">
        <v>18375800.07</v>
      </c>
      <c r="C43" s="172">
        <v>3.956</v>
      </c>
      <c r="D43" s="152">
        <v>18375800.07</v>
      </c>
      <c r="E43" s="172">
        <v>3.956</v>
      </c>
    </row>
    <row r="44" spans="1:5" ht="14.25" thickTop="1" thickBot="1">
      <c r="A44" s="171" t="s">
        <v>93</v>
      </c>
      <c r="B44" s="152">
        <v>424308733.98000002</v>
      </c>
      <c r="C44" s="172">
        <v>91.345399999999998</v>
      </c>
      <c r="D44" s="152">
        <v>424308733.98000002</v>
      </c>
      <c r="E44" s="172">
        <v>91.345399999999998</v>
      </c>
    </row>
    <row r="45" spans="1:5" ht="13.5" thickTop="1">
      <c r="A45" s="174" t="s">
        <v>92</v>
      </c>
      <c r="B45" s="175">
        <v>0</v>
      </c>
      <c r="C45" s="174">
        <v>0</v>
      </c>
      <c r="D45" s="175">
        <v>0</v>
      </c>
      <c r="E45" s="174">
        <v>0</v>
      </c>
    </row>
    <row r="46" spans="1:5">
      <c r="A46" s="174" t="s">
        <v>91</v>
      </c>
      <c r="B46" s="175">
        <v>0</v>
      </c>
      <c r="C46" s="174">
        <v>0</v>
      </c>
      <c r="D46" s="175">
        <v>0</v>
      </c>
      <c r="E46" s="174">
        <v>0</v>
      </c>
    </row>
    <row r="47" spans="1:5" ht="13.5" thickBot="1">
      <c r="A47" s="174" t="s">
        <v>90</v>
      </c>
      <c r="B47" s="175">
        <v>13913166.24</v>
      </c>
      <c r="C47" s="177">
        <v>2.9952000000000001</v>
      </c>
      <c r="D47" s="175">
        <v>13913166.24</v>
      </c>
      <c r="E47" s="177">
        <v>2.9952000000000001</v>
      </c>
    </row>
    <row r="48" spans="1:5" ht="14.25" thickTop="1" thickBot="1">
      <c r="A48" s="171" t="s">
        <v>89</v>
      </c>
      <c r="B48" s="152">
        <v>13913166.24</v>
      </c>
      <c r="C48" s="172">
        <v>2.9952000000000001</v>
      </c>
      <c r="D48" s="152">
        <v>13913166.24</v>
      </c>
      <c r="E48" s="172">
        <v>2.9952000000000001</v>
      </c>
    </row>
    <row r="49" spans="1:5" ht="14.25" thickTop="1" thickBot="1">
      <c r="A49" s="171"/>
      <c r="B49" s="152"/>
      <c r="C49" s="171"/>
      <c r="D49" s="152"/>
      <c r="E49" s="171"/>
    </row>
    <row r="50" spans="1:5" s="177" customFormat="1" ht="13.5" thickTop="1">
      <c r="A50" s="177" t="s">
        <v>545</v>
      </c>
      <c r="B50" s="177">
        <v>1174</v>
      </c>
      <c r="D50" s="177">
        <v>1174</v>
      </c>
    </row>
    <row r="51" spans="1:5" s="177" customFormat="1" ht="13.5" thickBot="1">
      <c r="A51" s="178" t="s">
        <v>87</v>
      </c>
      <c r="B51" s="178">
        <v>395664.46</v>
      </c>
      <c r="C51" s="178"/>
      <c r="D51" s="178">
        <v>395664.46</v>
      </c>
      <c r="E51" s="178"/>
    </row>
    <row r="52" spans="1:5" ht="13.5" thickTop="1"/>
    <row r="53" spans="1:5">
      <c r="A53" s="135" t="s">
        <v>86</v>
      </c>
      <c r="B53" s="340" t="s">
        <v>13</v>
      </c>
      <c r="C53" s="340"/>
      <c r="D53" s="338" t="s">
        <v>1207</v>
      </c>
      <c r="E53" s="338"/>
    </row>
    <row r="54" spans="1:5">
      <c r="A54" s="131"/>
      <c r="B54" s="130"/>
      <c r="C54" s="131"/>
      <c r="D54" s="339"/>
      <c r="E54" s="339"/>
    </row>
    <row r="55" spans="1:5">
      <c r="A55" s="176"/>
      <c r="B55" s="169" t="s">
        <v>4</v>
      </c>
      <c r="C55" s="173" t="s">
        <v>5</v>
      </c>
      <c r="D55" s="169" t="s">
        <v>4</v>
      </c>
      <c r="E55" s="173" t="s">
        <v>5</v>
      </c>
    </row>
    <row r="56" spans="1:5">
      <c r="A56" s="174" t="s">
        <v>85</v>
      </c>
      <c r="B56" s="175">
        <v>424308733.98000002</v>
      </c>
      <c r="C56" s="177">
        <v>91.345399999999998</v>
      </c>
      <c r="D56" s="175">
        <v>424308733.98000002</v>
      </c>
      <c r="E56" s="177">
        <v>91.345399999999998</v>
      </c>
    </row>
    <row r="57" spans="1:5">
      <c r="A57" s="174" t="s">
        <v>84</v>
      </c>
      <c r="B57" s="175">
        <v>0</v>
      </c>
      <c r="C57" s="174">
        <v>0</v>
      </c>
      <c r="D57" s="175">
        <v>0</v>
      </c>
      <c r="E57" s="174">
        <v>0</v>
      </c>
    </row>
    <row r="58" spans="1:5">
      <c r="A58" s="174" t="s">
        <v>83</v>
      </c>
      <c r="B58" s="175">
        <v>0</v>
      </c>
      <c r="C58" s="174">
        <v>0</v>
      </c>
      <c r="D58" s="175">
        <v>0</v>
      </c>
      <c r="E58" s="174">
        <v>0</v>
      </c>
    </row>
    <row r="59" spans="1:5">
      <c r="A59" s="174" t="s">
        <v>82</v>
      </c>
      <c r="B59" s="175">
        <v>0</v>
      </c>
      <c r="C59" s="174">
        <v>0</v>
      </c>
      <c r="D59" s="175">
        <v>0</v>
      </c>
      <c r="E59" s="174">
        <v>0</v>
      </c>
    </row>
    <row r="60" spans="1:5">
      <c r="A60" s="174" t="s">
        <v>81</v>
      </c>
      <c r="B60" s="175">
        <v>0</v>
      </c>
      <c r="C60" s="174">
        <v>0</v>
      </c>
      <c r="D60" s="175">
        <v>0</v>
      </c>
      <c r="E60" s="174">
        <v>0</v>
      </c>
    </row>
    <row r="61" spans="1:5">
      <c r="A61" s="174" t="s">
        <v>80</v>
      </c>
      <c r="B61" s="175">
        <v>0</v>
      </c>
      <c r="C61" s="174">
        <v>0</v>
      </c>
      <c r="D61" s="175">
        <v>0</v>
      </c>
      <c r="E61" s="174">
        <v>0</v>
      </c>
    </row>
    <row r="62" spans="1:5">
      <c r="A62" s="174" t="s">
        <v>79</v>
      </c>
      <c r="B62" s="175">
        <v>0</v>
      </c>
      <c r="C62" s="174">
        <v>0</v>
      </c>
      <c r="D62" s="175">
        <v>0</v>
      </c>
      <c r="E62" s="174">
        <v>0</v>
      </c>
    </row>
    <row r="63" spans="1:5" ht="13.5" thickBot="1">
      <c r="A63" s="174" t="s">
        <v>78</v>
      </c>
      <c r="B63" s="175">
        <v>0</v>
      </c>
      <c r="C63" s="174">
        <v>0</v>
      </c>
      <c r="D63" s="175">
        <v>0</v>
      </c>
      <c r="E63" s="174">
        <v>0</v>
      </c>
    </row>
    <row r="64" spans="1:5" ht="14.25" thickTop="1" thickBot="1">
      <c r="A64" s="171" t="s">
        <v>13</v>
      </c>
      <c r="B64" s="152">
        <v>424308733.98000002</v>
      </c>
      <c r="C64" s="172">
        <v>91.345399999999998</v>
      </c>
      <c r="D64" s="152">
        <v>424308733.98000002</v>
      </c>
      <c r="E64" s="172">
        <v>91.345399999999998</v>
      </c>
    </row>
    <row r="65" spans="1:4" ht="13.5" thickTop="1"/>
    <row r="66" spans="1:4">
      <c r="A66" s="174" t="s">
        <v>251</v>
      </c>
      <c r="B66" s="175">
        <v>291411666.01999998</v>
      </c>
      <c r="D66" s="175">
        <v>291411666.01999998</v>
      </c>
    </row>
  </sheetData>
  <mergeCells count="4">
    <mergeCell ref="B3:C3"/>
    <mergeCell ref="D3:E4"/>
    <mergeCell ref="B53:C53"/>
    <mergeCell ref="D53:E54"/>
  </mergeCells>
  <pageMargins left="0.75" right="0.75" top="1" bottom="1" header="0.5" footer="0.5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>
  <dimension ref="A1:HD42"/>
  <sheetViews>
    <sheetView workbookViewId="0"/>
  </sheetViews>
  <sheetFormatPr defaultRowHeight="12.75"/>
  <cols>
    <col min="1" max="1" width="31" style="182" customWidth="1"/>
    <col min="2" max="2" width="9.140625" style="184"/>
    <col min="3" max="3" width="28.28515625" style="182" customWidth="1"/>
    <col min="4" max="4" width="10.28515625" style="184" customWidth="1"/>
    <col min="5" max="5" width="6" style="183" customWidth="1"/>
    <col min="6" max="6" width="28.28515625" style="182" customWidth="1"/>
    <col min="7" max="7" width="10.28515625" style="184" customWidth="1"/>
    <col min="8" max="8" width="6" style="183" customWidth="1"/>
    <col min="9" max="9" width="28.28515625" style="182" customWidth="1"/>
    <col min="10" max="10" width="10.28515625" style="184" customWidth="1"/>
    <col min="11" max="11" width="6" style="183" customWidth="1"/>
    <col min="12" max="12" width="28.28515625" style="182" customWidth="1"/>
    <col min="13" max="13" width="10.28515625" style="184" customWidth="1"/>
    <col min="14" max="14" width="6" style="183" customWidth="1"/>
    <col min="15" max="15" width="28.28515625" style="182" customWidth="1"/>
    <col min="16" max="16" width="10.28515625" style="184" customWidth="1"/>
    <col min="17" max="17" width="6" style="183" customWidth="1"/>
    <col min="18" max="18" width="28.28515625" style="182" customWidth="1"/>
    <col min="19" max="19" width="10.28515625" style="184" customWidth="1"/>
    <col min="20" max="20" width="6" style="183" customWidth="1"/>
    <col min="21" max="21" width="28.28515625" style="182" customWidth="1"/>
    <col min="22" max="22" width="10.28515625" style="184" customWidth="1"/>
    <col min="23" max="23" width="6" style="183" customWidth="1"/>
    <col min="24" max="24" width="28.28515625" style="182" customWidth="1"/>
    <col min="25" max="25" width="10.28515625" style="184" customWidth="1"/>
    <col min="26" max="26" width="6" style="183" customWidth="1"/>
    <col min="27" max="27" width="28.28515625" style="182" customWidth="1"/>
    <col min="28" max="28" width="10.28515625" style="184" customWidth="1"/>
    <col min="29" max="29" width="6" style="183" customWidth="1"/>
    <col min="30" max="30" width="28.28515625" style="182" customWidth="1"/>
    <col min="31" max="31" width="10.28515625" style="184" customWidth="1"/>
    <col min="32" max="32" width="6" style="183" customWidth="1"/>
    <col min="33" max="33" width="28.28515625" style="182" customWidth="1"/>
    <col min="34" max="34" width="10.28515625" style="184" customWidth="1"/>
    <col min="35" max="35" width="6" style="183" customWidth="1"/>
    <col min="36" max="36" width="28.28515625" style="182" customWidth="1"/>
    <col min="37" max="37" width="10.28515625" style="184" customWidth="1"/>
    <col min="38" max="38" width="6" style="183" customWidth="1"/>
    <col min="39" max="39" width="28.28515625" style="182" customWidth="1"/>
    <col min="40" max="40" width="10.28515625" style="184" customWidth="1"/>
    <col min="41" max="41" width="6" style="183" customWidth="1"/>
    <col min="42" max="42" width="28.28515625" style="182" customWidth="1"/>
    <col min="43" max="43" width="10.28515625" style="184" customWidth="1"/>
    <col min="44" max="44" width="6" style="183" customWidth="1"/>
    <col min="45" max="45" width="28.28515625" style="182" customWidth="1"/>
    <col min="46" max="46" width="10.28515625" style="184" customWidth="1"/>
    <col min="47" max="47" width="6" style="183" customWidth="1"/>
    <col min="48" max="48" width="28.28515625" style="182" customWidth="1"/>
    <col min="49" max="49" width="10.28515625" style="184" customWidth="1"/>
    <col min="50" max="50" width="6" style="183" customWidth="1"/>
    <col min="51" max="51" width="28.28515625" style="182" customWidth="1"/>
    <col min="52" max="52" width="10.28515625" style="184" customWidth="1"/>
    <col min="53" max="53" width="6" style="183" customWidth="1"/>
    <col min="54" max="54" width="28.28515625" style="182" customWidth="1"/>
    <col min="55" max="55" width="10.28515625" style="184" customWidth="1"/>
    <col min="56" max="56" width="6" style="183" customWidth="1"/>
    <col min="57" max="57" width="28.28515625" style="182" customWidth="1"/>
    <col min="58" max="58" width="10.28515625" style="184" customWidth="1"/>
    <col min="59" max="59" width="6" style="183" customWidth="1"/>
    <col min="60" max="60" width="28.28515625" style="182" customWidth="1"/>
    <col min="61" max="61" width="10.28515625" style="184" customWidth="1"/>
    <col min="62" max="62" width="6" style="183" customWidth="1"/>
    <col min="63" max="63" width="28.28515625" style="182" customWidth="1"/>
    <col min="64" max="64" width="10.28515625" style="184" customWidth="1"/>
    <col min="65" max="65" width="6" style="183" customWidth="1"/>
    <col min="66" max="66" width="28.28515625" style="182" customWidth="1"/>
    <col min="67" max="67" width="10.28515625" style="184" customWidth="1"/>
    <col min="68" max="68" width="6" style="183" customWidth="1"/>
    <col min="69" max="69" width="28.28515625" style="182" customWidth="1"/>
    <col min="70" max="70" width="10.28515625" style="184" customWidth="1"/>
    <col min="71" max="71" width="6" style="183" customWidth="1"/>
    <col min="72" max="72" width="28.28515625" style="182" customWidth="1"/>
    <col min="73" max="73" width="10.28515625" style="184" customWidth="1"/>
    <col min="74" max="74" width="6" style="183" customWidth="1"/>
    <col min="75" max="75" width="28.28515625" style="182" customWidth="1"/>
    <col min="76" max="76" width="10.28515625" style="184" customWidth="1"/>
    <col min="77" max="77" width="6" style="183" customWidth="1"/>
    <col min="78" max="78" width="28.28515625" style="182" customWidth="1"/>
    <col min="79" max="79" width="10.28515625" style="184" customWidth="1"/>
    <col min="80" max="80" width="6" style="183" customWidth="1"/>
    <col min="81" max="81" width="28.28515625" style="182" customWidth="1"/>
    <col min="82" max="82" width="10.28515625" style="184" customWidth="1"/>
    <col min="83" max="83" width="6" style="183" customWidth="1"/>
    <col min="84" max="84" width="28.28515625" style="182" customWidth="1"/>
    <col min="85" max="85" width="10.28515625" style="184" customWidth="1"/>
    <col min="86" max="86" width="6" style="183" customWidth="1"/>
    <col min="87" max="87" width="28.28515625" style="182" customWidth="1"/>
    <col min="88" max="88" width="10.28515625" style="184" customWidth="1"/>
    <col min="89" max="89" width="6" style="183" customWidth="1"/>
    <col min="90" max="90" width="28.28515625" style="182" customWidth="1"/>
    <col min="91" max="91" width="10.28515625" style="184" customWidth="1"/>
    <col min="92" max="92" width="6" style="183" customWidth="1"/>
    <col min="93" max="93" width="28.28515625" style="182" customWidth="1"/>
    <col min="94" max="94" width="10.28515625" style="184" customWidth="1"/>
    <col min="95" max="95" width="6" style="183" customWidth="1"/>
    <col min="96" max="96" width="28.28515625" style="182" customWidth="1"/>
    <col min="97" max="97" width="10.28515625" style="184" customWidth="1"/>
    <col min="98" max="98" width="6" style="183" customWidth="1"/>
    <col min="99" max="99" width="28.28515625" style="182" customWidth="1"/>
    <col min="100" max="100" width="10.28515625" style="184" customWidth="1"/>
    <col min="101" max="101" width="6" style="183" customWidth="1"/>
    <col min="102" max="102" width="28.28515625" style="182" customWidth="1"/>
    <col min="103" max="103" width="10.28515625" style="184" customWidth="1"/>
    <col min="104" max="104" width="6" style="183" customWidth="1"/>
    <col min="105" max="105" width="28.28515625" style="182" customWidth="1"/>
    <col min="106" max="106" width="10.28515625" style="184" customWidth="1"/>
    <col min="107" max="107" width="6" style="183" customWidth="1"/>
    <col min="108" max="108" width="28.28515625" style="182" customWidth="1"/>
    <col min="109" max="109" width="10.28515625" style="184" customWidth="1"/>
    <col min="110" max="110" width="6" style="183" customWidth="1"/>
    <col min="111" max="111" width="28.28515625" style="182" customWidth="1"/>
    <col min="112" max="112" width="10.28515625" style="184" customWidth="1"/>
    <col min="113" max="113" width="6" style="183" customWidth="1"/>
    <col min="114" max="114" width="28.28515625" style="182" customWidth="1"/>
    <col min="115" max="115" width="10.28515625" style="184" customWidth="1"/>
    <col min="116" max="116" width="6" style="183" customWidth="1"/>
    <col min="117" max="117" width="28.28515625" style="182" customWidth="1"/>
    <col min="118" max="118" width="10.28515625" style="184" customWidth="1"/>
    <col min="119" max="119" width="6" style="183" customWidth="1"/>
    <col min="120" max="120" width="28.28515625" style="182" customWidth="1"/>
    <col min="121" max="121" width="10.28515625" style="184" customWidth="1"/>
    <col min="122" max="122" width="6" style="183" customWidth="1"/>
    <col min="123" max="123" width="28.28515625" style="182" customWidth="1"/>
    <col min="124" max="124" width="10.28515625" style="184" customWidth="1"/>
    <col min="125" max="125" width="6" style="183" customWidth="1"/>
    <col min="126" max="126" width="28.28515625" style="182" customWidth="1"/>
    <col min="127" max="127" width="10.28515625" style="184" customWidth="1"/>
    <col min="128" max="128" width="6" style="183" customWidth="1"/>
    <col min="129" max="129" width="28.28515625" style="182" customWidth="1"/>
    <col min="130" max="130" width="10.28515625" style="184" customWidth="1"/>
    <col min="131" max="131" width="6" style="183" customWidth="1"/>
    <col min="132" max="132" width="28.28515625" style="182" customWidth="1"/>
    <col min="133" max="133" width="10.28515625" style="184" customWidth="1"/>
    <col min="134" max="134" width="6" style="183" customWidth="1"/>
    <col min="135" max="135" width="28.28515625" style="182" customWidth="1"/>
    <col min="136" max="136" width="10.28515625" style="184" customWidth="1"/>
    <col min="137" max="137" width="6" style="183" customWidth="1"/>
    <col min="138" max="138" width="28.28515625" style="182" customWidth="1"/>
    <col min="139" max="139" width="10.28515625" style="184" customWidth="1"/>
    <col min="140" max="140" width="6" style="183" customWidth="1"/>
    <col min="141" max="141" width="28.28515625" style="182" customWidth="1"/>
    <col min="142" max="142" width="10.28515625" style="184" customWidth="1"/>
    <col min="143" max="143" width="6" style="183" customWidth="1"/>
    <col min="144" max="144" width="28.28515625" style="182" customWidth="1"/>
    <col min="145" max="145" width="10.28515625" style="184" customWidth="1"/>
    <col min="146" max="146" width="6" style="183" customWidth="1"/>
    <col min="147" max="147" width="28.28515625" style="182" customWidth="1"/>
    <col min="148" max="148" width="10.28515625" style="184" customWidth="1"/>
    <col min="149" max="149" width="6" style="183" customWidth="1"/>
    <col min="150" max="150" width="28.28515625" style="182" customWidth="1"/>
    <col min="151" max="151" width="10.28515625" style="184" customWidth="1"/>
    <col min="152" max="152" width="6" style="183" customWidth="1"/>
    <col min="153" max="153" width="28.28515625" style="182" customWidth="1"/>
    <col min="154" max="154" width="10.28515625" style="184" customWidth="1"/>
    <col min="155" max="155" width="6" style="183" customWidth="1"/>
    <col min="156" max="156" width="28.28515625" style="182" customWidth="1"/>
    <col min="157" max="157" width="10.28515625" style="184" customWidth="1"/>
    <col min="158" max="158" width="6" style="183" customWidth="1"/>
    <col min="159" max="159" width="28.28515625" style="182" customWidth="1"/>
    <col min="160" max="160" width="10.28515625" style="184" customWidth="1"/>
    <col min="161" max="161" width="6" style="183" customWidth="1"/>
    <col min="162" max="162" width="28.28515625" style="182" customWidth="1"/>
    <col min="163" max="163" width="10.28515625" style="184" customWidth="1"/>
    <col min="164" max="164" width="6" style="183" customWidth="1"/>
    <col min="165" max="165" width="28.28515625" style="182" customWidth="1"/>
    <col min="166" max="166" width="10.28515625" style="184" customWidth="1"/>
    <col min="167" max="167" width="6" style="183" customWidth="1"/>
    <col min="168" max="168" width="28.28515625" style="182" customWidth="1"/>
    <col min="169" max="169" width="10.28515625" style="184" customWidth="1"/>
    <col min="170" max="170" width="6" style="183" customWidth="1"/>
    <col min="171" max="171" width="28.28515625" style="182" customWidth="1"/>
    <col min="172" max="172" width="10.28515625" style="184" customWidth="1"/>
    <col min="173" max="173" width="6" style="183" customWidth="1"/>
    <col min="174" max="174" width="28.28515625" style="182" customWidth="1"/>
    <col min="175" max="175" width="10.28515625" style="184" customWidth="1"/>
    <col min="176" max="176" width="6" style="183" customWidth="1"/>
    <col min="177" max="177" width="28.28515625" style="182" customWidth="1"/>
    <col min="178" max="178" width="10.28515625" style="184" customWidth="1"/>
    <col min="179" max="179" width="6" style="183" customWidth="1"/>
    <col min="180" max="180" width="28.28515625" style="182" customWidth="1"/>
    <col min="181" max="181" width="10.28515625" style="184" customWidth="1"/>
    <col min="182" max="182" width="6" style="183" customWidth="1"/>
    <col min="183" max="183" width="28.28515625" style="182" customWidth="1"/>
    <col min="184" max="184" width="10.28515625" style="184" customWidth="1"/>
    <col min="185" max="185" width="6" style="183" customWidth="1"/>
    <col min="186" max="186" width="28.28515625" style="182" customWidth="1"/>
    <col min="187" max="187" width="10.28515625" style="184" customWidth="1"/>
    <col min="188" max="188" width="6" style="183" customWidth="1"/>
    <col min="189" max="189" width="28.28515625" style="182" customWidth="1"/>
    <col min="190" max="190" width="10.28515625" style="184" customWidth="1"/>
    <col min="191" max="191" width="6" style="183" customWidth="1"/>
    <col min="192" max="192" width="28.28515625" style="182" customWidth="1"/>
    <col min="193" max="193" width="10.28515625" style="184" customWidth="1"/>
    <col min="194" max="194" width="6" style="183" customWidth="1"/>
    <col min="195" max="195" width="28.28515625" style="182" customWidth="1"/>
    <col min="196" max="196" width="10.28515625" style="184" customWidth="1"/>
    <col min="197" max="197" width="6" style="183" customWidth="1"/>
    <col min="198" max="198" width="28.28515625" style="182" customWidth="1"/>
    <col min="199" max="199" width="10.28515625" style="184" customWidth="1"/>
    <col min="200" max="200" width="6" style="183" customWidth="1"/>
    <col min="201" max="201" width="28.28515625" style="182" customWidth="1"/>
    <col min="202" max="202" width="10.28515625" style="184" customWidth="1"/>
    <col min="203" max="203" width="6" style="183" customWidth="1"/>
    <col min="204" max="204" width="28.28515625" style="182" customWidth="1"/>
    <col min="205" max="205" width="10.28515625" style="184" customWidth="1"/>
    <col min="206" max="206" width="6" style="183" customWidth="1"/>
    <col min="207" max="207" width="28.28515625" style="182" customWidth="1"/>
    <col min="208" max="208" width="10.28515625" style="184" customWidth="1"/>
    <col min="209" max="209" width="6" style="183" customWidth="1"/>
    <col min="210" max="210" width="28.28515625" style="182" customWidth="1"/>
    <col min="211" max="211" width="10.28515625" style="184" customWidth="1"/>
    <col min="212" max="212" width="6" style="183" customWidth="1"/>
    <col min="213" max="16384" width="9.140625" style="182"/>
  </cols>
  <sheetData>
    <row r="1" spans="1:212">
      <c r="A1" s="1" t="s">
        <v>2067</v>
      </c>
    </row>
    <row r="3" spans="1:212">
      <c r="A3" s="221" t="s">
        <v>12</v>
      </c>
      <c r="B3" s="218" t="s">
        <v>13</v>
      </c>
      <c r="C3" s="341" t="s">
        <v>563</v>
      </c>
      <c r="D3" s="220"/>
      <c r="E3" s="219"/>
      <c r="F3" s="343" t="s">
        <v>766</v>
      </c>
      <c r="G3" s="218"/>
      <c r="H3" s="217"/>
      <c r="I3" s="341" t="s">
        <v>767</v>
      </c>
      <c r="J3" s="220"/>
      <c r="K3" s="219"/>
      <c r="L3" s="343" t="s">
        <v>564</v>
      </c>
      <c r="M3" s="218"/>
      <c r="N3" s="217"/>
      <c r="O3" s="341" t="s">
        <v>565</v>
      </c>
      <c r="P3" s="220"/>
      <c r="Q3" s="219"/>
      <c r="R3" s="343" t="s">
        <v>768</v>
      </c>
      <c r="S3" s="218"/>
      <c r="T3" s="217"/>
      <c r="U3" s="341" t="s">
        <v>460</v>
      </c>
      <c r="V3" s="220"/>
      <c r="W3" s="219"/>
      <c r="X3" s="343" t="s">
        <v>567</v>
      </c>
      <c r="Y3" s="218"/>
      <c r="Z3" s="217"/>
      <c r="AA3" s="341" t="s">
        <v>899</v>
      </c>
      <c r="AB3" s="220"/>
      <c r="AC3" s="219"/>
      <c r="AD3" s="343" t="s">
        <v>256</v>
      </c>
      <c r="AE3" s="218"/>
      <c r="AF3" s="217"/>
      <c r="AG3" s="341" t="s">
        <v>568</v>
      </c>
      <c r="AH3" s="220"/>
      <c r="AI3" s="219"/>
      <c r="AJ3" s="343" t="s">
        <v>569</v>
      </c>
      <c r="AK3" s="218"/>
      <c r="AL3" s="217"/>
      <c r="AM3" s="341" t="s">
        <v>652</v>
      </c>
      <c r="AN3" s="220"/>
      <c r="AO3" s="219"/>
      <c r="AP3" s="343" t="s">
        <v>653</v>
      </c>
      <c r="AQ3" s="218"/>
      <c r="AR3" s="217"/>
      <c r="AS3" s="341" t="s">
        <v>546</v>
      </c>
      <c r="AT3" s="220"/>
      <c r="AU3" s="219"/>
      <c r="AV3" s="343" t="s">
        <v>654</v>
      </c>
      <c r="AW3" s="218"/>
      <c r="AX3" s="217"/>
      <c r="AY3" s="341" t="s">
        <v>771</v>
      </c>
      <c r="AZ3" s="220"/>
      <c r="BA3" s="219"/>
      <c r="BB3" s="343" t="s">
        <v>570</v>
      </c>
      <c r="BC3" s="218"/>
      <c r="BD3" s="217"/>
      <c r="BE3" s="341" t="s">
        <v>547</v>
      </c>
      <c r="BF3" s="220"/>
      <c r="BG3" s="219"/>
      <c r="BH3" s="343" t="s">
        <v>656</v>
      </c>
      <c r="BI3" s="218"/>
      <c r="BJ3" s="217"/>
      <c r="BK3" s="341" t="s">
        <v>571</v>
      </c>
      <c r="BL3" s="220"/>
      <c r="BM3" s="219"/>
      <c r="BN3" s="343" t="s">
        <v>572</v>
      </c>
      <c r="BO3" s="218"/>
      <c r="BP3" s="217"/>
      <c r="BQ3" s="341" t="s">
        <v>657</v>
      </c>
      <c r="BR3" s="220"/>
      <c r="BS3" s="219"/>
      <c r="BT3" s="343" t="s">
        <v>1061</v>
      </c>
      <c r="BU3" s="218"/>
      <c r="BV3" s="217"/>
      <c r="BW3" s="341" t="s">
        <v>1096</v>
      </c>
      <c r="BX3" s="220"/>
      <c r="BY3" s="219"/>
      <c r="BZ3" s="343" t="s">
        <v>1097</v>
      </c>
      <c r="CA3" s="218"/>
      <c r="CB3" s="217"/>
      <c r="CC3" s="341" t="s">
        <v>574</v>
      </c>
      <c r="CD3" s="220"/>
      <c r="CE3" s="219"/>
      <c r="CF3" s="343" t="s">
        <v>575</v>
      </c>
      <c r="CG3" s="218"/>
      <c r="CH3" s="217"/>
      <c r="CI3" s="341" t="s">
        <v>463</v>
      </c>
      <c r="CJ3" s="220"/>
      <c r="CK3" s="219"/>
      <c r="CL3" s="343" t="s">
        <v>658</v>
      </c>
      <c r="CM3" s="218"/>
      <c r="CN3" s="217"/>
      <c r="CO3" s="341" t="s">
        <v>548</v>
      </c>
      <c r="CP3" s="220"/>
      <c r="CQ3" s="219"/>
      <c r="CR3" s="343" t="s">
        <v>576</v>
      </c>
      <c r="CS3" s="218"/>
      <c r="CT3" s="217"/>
      <c r="CU3" s="341" t="s">
        <v>1162</v>
      </c>
      <c r="CV3" s="220"/>
      <c r="CW3" s="219"/>
      <c r="CX3" s="343" t="s">
        <v>659</v>
      </c>
      <c r="CY3" s="218"/>
      <c r="CZ3" s="217"/>
      <c r="DA3" s="341" t="s">
        <v>1098</v>
      </c>
      <c r="DB3" s="220"/>
      <c r="DC3" s="219"/>
      <c r="DD3" s="343" t="s">
        <v>578</v>
      </c>
      <c r="DE3" s="218"/>
      <c r="DF3" s="217"/>
      <c r="DG3" s="341" t="s">
        <v>265</v>
      </c>
      <c r="DH3" s="220"/>
      <c r="DI3" s="219"/>
      <c r="DJ3" s="343" t="s">
        <v>549</v>
      </c>
      <c r="DK3" s="218"/>
      <c r="DL3" s="217"/>
      <c r="DM3" s="341" t="s">
        <v>660</v>
      </c>
      <c r="DN3" s="220"/>
      <c r="DO3" s="219"/>
      <c r="DP3" s="343" t="s">
        <v>550</v>
      </c>
      <c r="DQ3" s="218"/>
      <c r="DR3" s="217"/>
      <c r="DS3" s="341" t="s">
        <v>579</v>
      </c>
      <c r="DT3" s="220"/>
      <c r="DU3" s="219"/>
      <c r="DV3" s="343" t="s">
        <v>661</v>
      </c>
      <c r="DW3" s="218"/>
      <c r="DX3" s="217"/>
      <c r="DY3" s="341" t="s">
        <v>580</v>
      </c>
      <c r="DZ3" s="220"/>
      <c r="EA3" s="219"/>
      <c r="EB3" s="343" t="s">
        <v>464</v>
      </c>
      <c r="EC3" s="218"/>
      <c r="ED3" s="217"/>
      <c r="EE3" s="341" t="s">
        <v>662</v>
      </c>
      <c r="EF3" s="220"/>
      <c r="EG3" s="219"/>
      <c r="EH3" s="343" t="s">
        <v>699</v>
      </c>
      <c r="EI3" s="218"/>
      <c r="EJ3" s="217"/>
      <c r="EK3" s="341" t="s">
        <v>663</v>
      </c>
      <c r="EL3" s="220"/>
      <c r="EM3" s="219"/>
      <c r="EN3" s="343" t="s">
        <v>1163</v>
      </c>
      <c r="EO3" s="218"/>
      <c r="EP3" s="217"/>
      <c r="EQ3" s="341" t="s">
        <v>1164</v>
      </c>
      <c r="ER3" s="220"/>
      <c r="ES3" s="219"/>
      <c r="ET3" s="343" t="s">
        <v>664</v>
      </c>
      <c r="EU3" s="218"/>
      <c r="EV3" s="217"/>
      <c r="EW3" s="341" t="s">
        <v>581</v>
      </c>
      <c r="EX3" s="220"/>
      <c r="EY3" s="219"/>
      <c r="EZ3" s="343" t="s">
        <v>582</v>
      </c>
      <c r="FA3" s="218"/>
      <c r="FB3" s="217"/>
      <c r="FC3" s="341" t="s">
        <v>467</v>
      </c>
      <c r="FD3" s="220"/>
      <c r="FE3" s="219"/>
      <c r="FF3" s="343" t="s">
        <v>468</v>
      </c>
      <c r="FG3" s="218"/>
      <c r="FH3" s="217"/>
      <c r="FI3" s="341" t="s">
        <v>1099</v>
      </c>
      <c r="FJ3" s="220"/>
      <c r="FK3" s="219"/>
      <c r="FL3" s="343" t="s">
        <v>473</v>
      </c>
      <c r="FM3" s="218"/>
      <c r="FN3" s="217"/>
      <c r="FO3" s="341" t="s">
        <v>780</v>
      </c>
      <c r="FP3" s="220"/>
      <c r="FQ3" s="219"/>
      <c r="FR3" s="343" t="s">
        <v>1194</v>
      </c>
      <c r="FS3" s="218"/>
      <c r="FT3" s="217"/>
      <c r="FU3" s="341" t="s">
        <v>583</v>
      </c>
      <c r="FV3" s="220"/>
      <c r="FW3" s="219"/>
      <c r="FX3" s="343" t="s">
        <v>474</v>
      </c>
      <c r="FY3" s="218"/>
      <c r="FZ3" s="217"/>
      <c r="GA3" s="341" t="s">
        <v>900</v>
      </c>
      <c r="GB3" s="220"/>
      <c r="GC3" s="219"/>
      <c r="GD3" s="343" t="s">
        <v>1136</v>
      </c>
      <c r="GE3" s="218"/>
      <c r="GF3" s="217"/>
      <c r="GG3" s="341" t="s">
        <v>1062</v>
      </c>
      <c r="GH3" s="220"/>
      <c r="GI3" s="219"/>
      <c r="GJ3" s="343" t="s">
        <v>665</v>
      </c>
      <c r="GK3" s="218"/>
      <c r="GL3" s="217"/>
      <c r="GM3" s="341" t="s">
        <v>551</v>
      </c>
      <c r="GN3" s="220"/>
      <c r="GO3" s="219"/>
      <c r="GP3" s="343" t="s">
        <v>586</v>
      </c>
      <c r="GQ3" s="218"/>
      <c r="GR3" s="217"/>
      <c r="GS3" s="341" t="s">
        <v>587</v>
      </c>
      <c r="GT3" s="220"/>
      <c r="GU3" s="219"/>
      <c r="GV3" s="343" t="s">
        <v>1103</v>
      </c>
      <c r="GW3" s="218"/>
      <c r="GX3" s="217"/>
      <c r="GY3" s="341" t="s">
        <v>1068</v>
      </c>
      <c r="GZ3" s="220"/>
      <c r="HA3" s="219"/>
      <c r="HB3" s="343" t="s">
        <v>589</v>
      </c>
      <c r="HC3" s="218"/>
      <c r="HD3" s="217"/>
    </row>
    <row r="4" spans="1:212">
      <c r="A4" s="216" t="s">
        <v>1438</v>
      </c>
      <c r="B4" s="213"/>
      <c r="C4" s="342"/>
      <c r="D4" s="215"/>
      <c r="E4" s="214"/>
      <c r="F4" s="344"/>
      <c r="G4" s="213"/>
      <c r="H4" s="212"/>
      <c r="I4" s="342"/>
      <c r="J4" s="215"/>
      <c r="K4" s="214"/>
      <c r="L4" s="344"/>
      <c r="M4" s="213"/>
      <c r="N4" s="212"/>
      <c r="O4" s="342"/>
      <c r="P4" s="215"/>
      <c r="Q4" s="214"/>
      <c r="R4" s="344"/>
      <c r="S4" s="213"/>
      <c r="T4" s="212"/>
      <c r="U4" s="342"/>
      <c r="V4" s="215"/>
      <c r="W4" s="214"/>
      <c r="X4" s="344"/>
      <c r="Y4" s="213"/>
      <c r="Z4" s="212"/>
      <c r="AA4" s="342"/>
      <c r="AB4" s="215"/>
      <c r="AC4" s="214"/>
      <c r="AD4" s="344"/>
      <c r="AE4" s="213"/>
      <c r="AF4" s="212"/>
      <c r="AG4" s="342"/>
      <c r="AH4" s="215"/>
      <c r="AI4" s="214"/>
      <c r="AJ4" s="344"/>
      <c r="AK4" s="213"/>
      <c r="AL4" s="212"/>
      <c r="AM4" s="342"/>
      <c r="AN4" s="215"/>
      <c r="AO4" s="214"/>
      <c r="AP4" s="344"/>
      <c r="AQ4" s="213"/>
      <c r="AR4" s="212"/>
      <c r="AS4" s="342"/>
      <c r="AT4" s="215"/>
      <c r="AU4" s="214"/>
      <c r="AV4" s="344"/>
      <c r="AW4" s="213"/>
      <c r="AX4" s="212"/>
      <c r="AY4" s="342"/>
      <c r="AZ4" s="215"/>
      <c r="BA4" s="214"/>
      <c r="BB4" s="344"/>
      <c r="BC4" s="213"/>
      <c r="BD4" s="212"/>
      <c r="BE4" s="342"/>
      <c r="BF4" s="215"/>
      <c r="BG4" s="214"/>
      <c r="BH4" s="344"/>
      <c r="BI4" s="213"/>
      <c r="BJ4" s="212"/>
      <c r="BK4" s="342"/>
      <c r="BL4" s="215"/>
      <c r="BM4" s="214"/>
      <c r="BN4" s="344"/>
      <c r="BO4" s="213"/>
      <c r="BP4" s="212"/>
      <c r="BQ4" s="342"/>
      <c r="BR4" s="215"/>
      <c r="BS4" s="214"/>
      <c r="BT4" s="344"/>
      <c r="BU4" s="213"/>
      <c r="BV4" s="212"/>
      <c r="BW4" s="342"/>
      <c r="BX4" s="215"/>
      <c r="BY4" s="214"/>
      <c r="BZ4" s="344"/>
      <c r="CA4" s="213"/>
      <c r="CB4" s="212"/>
      <c r="CC4" s="342"/>
      <c r="CD4" s="215"/>
      <c r="CE4" s="214"/>
      <c r="CF4" s="344"/>
      <c r="CG4" s="213"/>
      <c r="CH4" s="212"/>
      <c r="CI4" s="342"/>
      <c r="CJ4" s="215"/>
      <c r="CK4" s="214"/>
      <c r="CL4" s="344"/>
      <c r="CM4" s="213"/>
      <c r="CN4" s="212"/>
      <c r="CO4" s="342"/>
      <c r="CP4" s="215"/>
      <c r="CQ4" s="214"/>
      <c r="CR4" s="344"/>
      <c r="CS4" s="213"/>
      <c r="CT4" s="212"/>
      <c r="CU4" s="342"/>
      <c r="CV4" s="215"/>
      <c r="CW4" s="214"/>
      <c r="CX4" s="344"/>
      <c r="CY4" s="213"/>
      <c r="CZ4" s="212"/>
      <c r="DA4" s="342"/>
      <c r="DB4" s="215"/>
      <c r="DC4" s="214"/>
      <c r="DD4" s="344"/>
      <c r="DE4" s="213"/>
      <c r="DF4" s="212"/>
      <c r="DG4" s="342"/>
      <c r="DH4" s="215"/>
      <c r="DI4" s="214"/>
      <c r="DJ4" s="344"/>
      <c r="DK4" s="213"/>
      <c r="DL4" s="212"/>
      <c r="DM4" s="342"/>
      <c r="DN4" s="215"/>
      <c r="DO4" s="214"/>
      <c r="DP4" s="344"/>
      <c r="DQ4" s="213"/>
      <c r="DR4" s="212"/>
      <c r="DS4" s="342"/>
      <c r="DT4" s="215"/>
      <c r="DU4" s="214"/>
      <c r="DV4" s="344"/>
      <c r="DW4" s="213"/>
      <c r="DX4" s="212"/>
      <c r="DY4" s="342"/>
      <c r="DZ4" s="215"/>
      <c r="EA4" s="214"/>
      <c r="EB4" s="344"/>
      <c r="EC4" s="213"/>
      <c r="ED4" s="212"/>
      <c r="EE4" s="342"/>
      <c r="EF4" s="215"/>
      <c r="EG4" s="214"/>
      <c r="EH4" s="344"/>
      <c r="EI4" s="213"/>
      <c r="EJ4" s="212"/>
      <c r="EK4" s="342"/>
      <c r="EL4" s="215"/>
      <c r="EM4" s="214"/>
      <c r="EN4" s="344"/>
      <c r="EO4" s="213"/>
      <c r="EP4" s="212"/>
      <c r="EQ4" s="342"/>
      <c r="ER4" s="215"/>
      <c r="ES4" s="214"/>
      <c r="ET4" s="344"/>
      <c r="EU4" s="213"/>
      <c r="EV4" s="212"/>
      <c r="EW4" s="342"/>
      <c r="EX4" s="215"/>
      <c r="EY4" s="214"/>
      <c r="EZ4" s="344"/>
      <c r="FA4" s="213"/>
      <c r="FB4" s="212"/>
      <c r="FC4" s="342"/>
      <c r="FD4" s="215"/>
      <c r="FE4" s="214"/>
      <c r="FF4" s="344"/>
      <c r="FG4" s="213"/>
      <c r="FH4" s="212"/>
      <c r="FI4" s="342"/>
      <c r="FJ4" s="215"/>
      <c r="FK4" s="214"/>
      <c r="FL4" s="344"/>
      <c r="FM4" s="213"/>
      <c r="FN4" s="212"/>
      <c r="FO4" s="342"/>
      <c r="FP4" s="215"/>
      <c r="FQ4" s="214"/>
      <c r="FR4" s="344"/>
      <c r="FS4" s="213"/>
      <c r="FT4" s="212"/>
      <c r="FU4" s="342"/>
      <c r="FV4" s="215"/>
      <c r="FW4" s="214"/>
      <c r="FX4" s="344"/>
      <c r="FY4" s="213"/>
      <c r="FZ4" s="212"/>
      <c r="GA4" s="342"/>
      <c r="GB4" s="215"/>
      <c r="GC4" s="214"/>
      <c r="GD4" s="344"/>
      <c r="GE4" s="213"/>
      <c r="GF4" s="212"/>
      <c r="GG4" s="342"/>
      <c r="GH4" s="215"/>
      <c r="GI4" s="214"/>
      <c r="GJ4" s="344"/>
      <c r="GK4" s="213"/>
      <c r="GL4" s="212"/>
      <c r="GM4" s="342"/>
      <c r="GN4" s="215"/>
      <c r="GO4" s="214"/>
      <c r="GP4" s="344"/>
      <c r="GQ4" s="213"/>
      <c r="GR4" s="212"/>
      <c r="GS4" s="342"/>
      <c r="GT4" s="215"/>
      <c r="GU4" s="214"/>
      <c r="GV4" s="344"/>
      <c r="GW4" s="213"/>
      <c r="GX4" s="212"/>
      <c r="GY4" s="342"/>
      <c r="GZ4" s="215"/>
      <c r="HA4" s="214"/>
      <c r="HB4" s="344"/>
      <c r="HC4" s="213"/>
      <c r="HD4" s="212"/>
    </row>
    <row r="5" spans="1:212">
      <c r="A5" s="208"/>
      <c r="B5" s="207" t="s">
        <v>4</v>
      </c>
      <c r="C5" s="211"/>
      <c r="D5" s="210" t="s">
        <v>4</v>
      </c>
      <c r="E5" s="209" t="s">
        <v>5</v>
      </c>
      <c r="F5" s="208"/>
      <c r="G5" s="207" t="s">
        <v>4</v>
      </c>
      <c r="H5" s="206" t="s">
        <v>5</v>
      </c>
      <c r="I5" s="211"/>
      <c r="J5" s="210" t="s">
        <v>4</v>
      </c>
      <c r="K5" s="209" t="s">
        <v>5</v>
      </c>
      <c r="L5" s="208"/>
      <c r="M5" s="207" t="s">
        <v>4</v>
      </c>
      <c r="N5" s="206" t="s">
        <v>5</v>
      </c>
      <c r="O5" s="211"/>
      <c r="P5" s="210" t="s">
        <v>4</v>
      </c>
      <c r="Q5" s="209" t="s">
        <v>5</v>
      </c>
      <c r="R5" s="208"/>
      <c r="S5" s="207" t="s">
        <v>4</v>
      </c>
      <c r="T5" s="206" t="s">
        <v>5</v>
      </c>
      <c r="U5" s="211"/>
      <c r="V5" s="210" t="s">
        <v>4</v>
      </c>
      <c r="W5" s="209" t="s">
        <v>5</v>
      </c>
      <c r="X5" s="208"/>
      <c r="Y5" s="207" t="s">
        <v>4</v>
      </c>
      <c r="Z5" s="206" t="s">
        <v>5</v>
      </c>
      <c r="AA5" s="211"/>
      <c r="AB5" s="210" t="s">
        <v>4</v>
      </c>
      <c r="AC5" s="209" t="s">
        <v>5</v>
      </c>
      <c r="AD5" s="208"/>
      <c r="AE5" s="207" t="s">
        <v>4</v>
      </c>
      <c r="AF5" s="206" t="s">
        <v>5</v>
      </c>
      <c r="AG5" s="211"/>
      <c r="AH5" s="210" t="s">
        <v>4</v>
      </c>
      <c r="AI5" s="209" t="s">
        <v>5</v>
      </c>
      <c r="AJ5" s="208"/>
      <c r="AK5" s="207" t="s">
        <v>4</v>
      </c>
      <c r="AL5" s="206" t="s">
        <v>5</v>
      </c>
      <c r="AM5" s="211"/>
      <c r="AN5" s="210" t="s">
        <v>4</v>
      </c>
      <c r="AO5" s="209" t="s">
        <v>5</v>
      </c>
      <c r="AP5" s="208"/>
      <c r="AQ5" s="207" t="s">
        <v>4</v>
      </c>
      <c r="AR5" s="206" t="s">
        <v>5</v>
      </c>
      <c r="AS5" s="211"/>
      <c r="AT5" s="210" t="s">
        <v>4</v>
      </c>
      <c r="AU5" s="209" t="s">
        <v>5</v>
      </c>
      <c r="AV5" s="208"/>
      <c r="AW5" s="207" t="s">
        <v>4</v>
      </c>
      <c r="AX5" s="206" t="s">
        <v>5</v>
      </c>
      <c r="AY5" s="211"/>
      <c r="AZ5" s="210" t="s">
        <v>4</v>
      </c>
      <c r="BA5" s="209" t="s">
        <v>5</v>
      </c>
      <c r="BB5" s="208"/>
      <c r="BC5" s="207" t="s">
        <v>4</v>
      </c>
      <c r="BD5" s="206" t="s">
        <v>5</v>
      </c>
      <c r="BE5" s="211"/>
      <c r="BF5" s="210" t="s">
        <v>4</v>
      </c>
      <c r="BG5" s="209" t="s">
        <v>5</v>
      </c>
      <c r="BH5" s="208"/>
      <c r="BI5" s="207" t="s">
        <v>4</v>
      </c>
      <c r="BJ5" s="206" t="s">
        <v>5</v>
      </c>
      <c r="BK5" s="211"/>
      <c r="BL5" s="210" t="s">
        <v>4</v>
      </c>
      <c r="BM5" s="209" t="s">
        <v>5</v>
      </c>
      <c r="BN5" s="208"/>
      <c r="BO5" s="207" t="s">
        <v>4</v>
      </c>
      <c r="BP5" s="206" t="s">
        <v>5</v>
      </c>
      <c r="BQ5" s="211"/>
      <c r="BR5" s="210" t="s">
        <v>4</v>
      </c>
      <c r="BS5" s="209" t="s">
        <v>5</v>
      </c>
      <c r="BT5" s="208"/>
      <c r="BU5" s="207" t="s">
        <v>4</v>
      </c>
      <c r="BV5" s="206" t="s">
        <v>5</v>
      </c>
      <c r="BW5" s="211"/>
      <c r="BX5" s="210" t="s">
        <v>4</v>
      </c>
      <c r="BY5" s="209" t="s">
        <v>5</v>
      </c>
      <c r="BZ5" s="208"/>
      <c r="CA5" s="207" t="s">
        <v>4</v>
      </c>
      <c r="CB5" s="206" t="s">
        <v>5</v>
      </c>
      <c r="CC5" s="211"/>
      <c r="CD5" s="210" t="s">
        <v>4</v>
      </c>
      <c r="CE5" s="209" t="s">
        <v>5</v>
      </c>
      <c r="CF5" s="208"/>
      <c r="CG5" s="207" t="s">
        <v>4</v>
      </c>
      <c r="CH5" s="206" t="s">
        <v>5</v>
      </c>
      <c r="CI5" s="211"/>
      <c r="CJ5" s="210" t="s">
        <v>4</v>
      </c>
      <c r="CK5" s="209" t="s">
        <v>5</v>
      </c>
      <c r="CL5" s="208"/>
      <c r="CM5" s="207" t="s">
        <v>4</v>
      </c>
      <c r="CN5" s="206" t="s">
        <v>5</v>
      </c>
      <c r="CO5" s="211"/>
      <c r="CP5" s="210" t="s">
        <v>4</v>
      </c>
      <c r="CQ5" s="209" t="s">
        <v>5</v>
      </c>
      <c r="CR5" s="208"/>
      <c r="CS5" s="207" t="s">
        <v>4</v>
      </c>
      <c r="CT5" s="206" t="s">
        <v>5</v>
      </c>
      <c r="CU5" s="211"/>
      <c r="CV5" s="210" t="s">
        <v>4</v>
      </c>
      <c r="CW5" s="209" t="s">
        <v>5</v>
      </c>
      <c r="CX5" s="208"/>
      <c r="CY5" s="207" t="s">
        <v>4</v>
      </c>
      <c r="CZ5" s="206" t="s">
        <v>5</v>
      </c>
      <c r="DA5" s="211"/>
      <c r="DB5" s="210" t="s">
        <v>4</v>
      </c>
      <c r="DC5" s="209" t="s">
        <v>5</v>
      </c>
      <c r="DD5" s="208"/>
      <c r="DE5" s="207" t="s">
        <v>4</v>
      </c>
      <c r="DF5" s="206" t="s">
        <v>5</v>
      </c>
      <c r="DG5" s="211"/>
      <c r="DH5" s="210" t="s">
        <v>4</v>
      </c>
      <c r="DI5" s="209" t="s">
        <v>5</v>
      </c>
      <c r="DJ5" s="208"/>
      <c r="DK5" s="207" t="s">
        <v>4</v>
      </c>
      <c r="DL5" s="206" t="s">
        <v>5</v>
      </c>
      <c r="DM5" s="211"/>
      <c r="DN5" s="210" t="s">
        <v>4</v>
      </c>
      <c r="DO5" s="209" t="s">
        <v>5</v>
      </c>
      <c r="DP5" s="208"/>
      <c r="DQ5" s="207" t="s">
        <v>4</v>
      </c>
      <c r="DR5" s="206" t="s">
        <v>5</v>
      </c>
      <c r="DS5" s="211"/>
      <c r="DT5" s="210" t="s">
        <v>4</v>
      </c>
      <c r="DU5" s="209" t="s">
        <v>5</v>
      </c>
      <c r="DV5" s="208"/>
      <c r="DW5" s="207" t="s">
        <v>4</v>
      </c>
      <c r="DX5" s="206" t="s">
        <v>5</v>
      </c>
      <c r="DY5" s="211"/>
      <c r="DZ5" s="210" t="s">
        <v>4</v>
      </c>
      <c r="EA5" s="209" t="s">
        <v>5</v>
      </c>
      <c r="EB5" s="208"/>
      <c r="EC5" s="207" t="s">
        <v>4</v>
      </c>
      <c r="ED5" s="206" t="s">
        <v>5</v>
      </c>
      <c r="EE5" s="211"/>
      <c r="EF5" s="210" t="s">
        <v>4</v>
      </c>
      <c r="EG5" s="209" t="s">
        <v>5</v>
      </c>
      <c r="EH5" s="208"/>
      <c r="EI5" s="207" t="s">
        <v>4</v>
      </c>
      <c r="EJ5" s="206" t="s">
        <v>5</v>
      </c>
      <c r="EK5" s="211"/>
      <c r="EL5" s="210" t="s">
        <v>4</v>
      </c>
      <c r="EM5" s="209" t="s">
        <v>5</v>
      </c>
      <c r="EN5" s="208"/>
      <c r="EO5" s="207" t="s">
        <v>4</v>
      </c>
      <c r="EP5" s="206" t="s">
        <v>5</v>
      </c>
      <c r="EQ5" s="211"/>
      <c r="ER5" s="210" t="s">
        <v>4</v>
      </c>
      <c r="ES5" s="209" t="s">
        <v>5</v>
      </c>
      <c r="ET5" s="208"/>
      <c r="EU5" s="207" t="s">
        <v>4</v>
      </c>
      <c r="EV5" s="206" t="s">
        <v>5</v>
      </c>
      <c r="EW5" s="211"/>
      <c r="EX5" s="210" t="s">
        <v>4</v>
      </c>
      <c r="EY5" s="209" t="s">
        <v>5</v>
      </c>
      <c r="EZ5" s="208"/>
      <c r="FA5" s="207" t="s">
        <v>4</v>
      </c>
      <c r="FB5" s="206" t="s">
        <v>5</v>
      </c>
      <c r="FC5" s="211"/>
      <c r="FD5" s="210" t="s">
        <v>4</v>
      </c>
      <c r="FE5" s="209" t="s">
        <v>5</v>
      </c>
      <c r="FF5" s="208"/>
      <c r="FG5" s="207" t="s">
        <v>4</v>
      </c>
      <c r="FH5" s="206" t="s">
        <v>5</v>
      </c>
      <c r="FI5" s="211"/>
      <c r="FJ5" s="210" t="s">
        <v>4</v>
      </c>
      <c r="FK5" s="209" t="s">
        <v>5</v>
      </c>
      <c r="FL5" s="208"/>
      <c r="FM5" s="207" t="s">
        <v>4</v>
      </c>
      <c r="FN5" s="206" t="s">
        <v>5</v>
      </c>
      <c r="FO5" s="211"/>
      <c r="FP5" s="210" t="s">
        <v>4</v>
      </c>
      <c r="FQ5" s="209" t="s">
        <v>5</v>
      </c>
      <c r="FR5" s="208"/>
      <c r="FS5" s="207" t="s">
        <v>4</v>
      </c>
      <c r="FT5" s="206" t="s">
        <v>5</v>
      </c>
      <c r="FU5" s="211"/>
      <c r="FV5" s="210" t="s">
        <v>4</v>
      </c>
      <c r="FW5" s="209" t="s">
        <v>5</v>
      </c>
      <c r="FX5" s="208"/>
      <c r="FY5" s="207" t="s">
        <v>4</v>
      </c>
      <c r="FZ5" s="206" t="s">
        <v>5</v>
      </c>
      <c r="GA5" s="211"/>
      <c r="GB5" s="210" t="s">
        <v>4</v>
      </c>
      <c r="GC5" s="209" t="s">
        <v>5</v>
      </c>
      <c r="GD5" s="208"/>
      <c r="GE5" s="207" t="s">
        <v>4</v>
      </c>
      <c r="GF5" s="206" t="s">
        <v>5</v>
      </c>
      <c r="GG5" s="211"/>
      <c r="GH5" s="210" t="s">
        <v>4</v>
      </c>
      <c r="GI5" s="209" t="s">
        <v>5</v>
      </c>
      <c r="GJ5" s="208"/>
      <c r="GK5" s="207" t="s">
        <v>4</v>
      </c>
      <c r="GL5" s="206" t="s">
        <v>5</v>
      </c>
      <c r="GM5" s="211"/>
      <c r="GN5" s="210" t="s">
        <v>4</v>
      </c>
      <c r="GO5" s="209" t="s">
        <v>5</v>
      </c>
      <c r="GP5" s="208"/>
      <c r="GQ5" s="207" t="s">
        <v>4</v>
      </c>
      <c r="GR5" s="206" t="s">
        <v>5</v>
      </c>
      <c r="GS5" s="211"/>
      <c r="GT5" s="210" t="s">
        <v>4</v>
      </c>
      <c r="GU5" s="209" t="s">
        <v>5</v>
      </c>
      <c r="GV5" s="208"/>
      <c r="GW5" s="207" t="s">
        <v>4</v>
      </c>
      <c r="GX5" s="206" t="s">
        <v>5</v>
      </c>
      <c r="GY5" s="211"/>
      <c r="GZ5" s="210" t="s">
        <v>4</v>
      </c>
      <c r="HA5" s="209" t="s">
        <v>5</v>
      </c>
      <c r="HB5" s="208"/>
      <c r="HC5" s="207" t="s">
        <v>4</v>
      </c>
      <c r="HD5" s="206" t="s">
        <v>5</v>
      </c>
    </row>
    <row r="6" spans="1:212">
      <c r="A6" s="182" t="s">
        <v>130</v>
      </c>
      <c r="C6" s="199"/>
      <c r="D6" s="198"/>
      <c r="E6" s="197"/>
      <c r="I6" s="199"/>
      <c r="J6" s="198"/>
      <c r="K6" s="197"/>
      <c r="O6" s="199"/>
      <c r="P6" s="198"/>
      <c r="Q6" s="197"/>
      <c r="U6" s="199"/>
      <c r="V6" s="198"/>
      <c r="W6" s="197"/>
      <c r="AA6" s="199"/>
      <c r="AB6" s="198"/>
      <c r="AC6" s="197"/>
      <c r="AG6" s="199"/>
      <c r="AH6" s="198"/>
      <c r="AI6" s="197"/>
      <c r="AM6" s="199"/>
      <c r="AN6" s="198"/>
      <c r="AO6" s="197"/>
      <c r="AS6" s="199"/>
      <c r="AT6" s="198"/>
      <c r="AU6" s="197"/>
      <c r="AY6" s="199"/>
      <c r="AZ6" s="198"/>
      <c r="BA6" s="197"/>
      <c r="BE6" s="199"/>
      <c r="BF6" s="198"/>
      <c r="BG6" s="197"/>
      <c r="BK6" s="199"/>
      <c r="BL6" s="198"/>
      <c r="BM6" s="197"/>
      <c r="BQ6" s="199"/>
      <c r="BR6" s="198"/>
      <c r="BS6" s="197"/>
      <c r="BW6" s="199"/>
      <c r="BX6" s="198"/>
      <c r="BY6" s="197"/>
      <c r="CC6" s="199"/>
      <c r="CD6" s="198"/>
      <c r="CE6" s="197"/>
      <c r="CI6" s="199"/>
      <c r="CJ6" s="198"/>
      <c r="CK6" s="197"/>
      <c r="CO6" s="199"/>
      <c r="CP6" s="198"/>
      <c r="CQ6" s="197"/>
      <c r="CU6" s="199"/>
      <c r="CV6" s="198"/>
      <c r="CW6" s="197"/>
      <c r="DA6" s="199"/>
      <c r="DB6" s="198"/>
      <c r="DC6" s="197"/>
      <c r="DG6" s="199"/>
      <c r="DH6" s="198"/>
      <c r="DI6" s="197"/>
      <c r="DM6" s="199"/>
      <c r="DN6" s="198"/>
      <c r="DO6" s="197"/>
      <c r="DS6" s="199"/>
      <c r="DT6" s="198"/>
      <c r="DU6" s="197"/>
      <c r="DY6" s="199"/>
      <c r="DZ6" s="198"/>
      <c r="EA6" s="197"/>
      <c r="EE6" s="199"/>
      <c r="EF6" s="198"/>
      <c r="EG6" s="197"/>
      <c r="EK6" s="199"/>
      <c r="EL6" s="198"/>
      <c r="EM6" s="197"/>
      <c r="EQ6" s="199"/>
      <c r="ER6" s="198"/>
      <c r="ES6" s="197"/>
      <c r="EW6" s="199"/>
      <c r="EX6" s="198"/>
      <c r="EY6" s="197"/>
      <c r="FC6" s="199"/>
      <c r="FD6" s="198"/>
      <c r="FE6" s="197"/>
      <c r="FI6" s="199"/>
      <c r="FJ6" s="198"/>
      <c r="FK6" s="197"/>
      <c r="FO6" s="199"/>
      <c r="FP6" s="198"/>
      <c r="FQ6" s="197"/>
      <c r="FU6" s="199"/>
      <c r="FV6" s="198"/>
      <c r="FW6" s="197"/>
      <c r="GA6" s="199"/>
      <c r="GB6" s="198"/>
      <c r="GC6" s="197"/>
      <c r="GG6" s="199"/>
      <c r="GH6" s="198"/>
      <c r="GI6" s="197"/>
      <c r="GM6" s="199"/>
      <c r="GN6" s="198"/>
      <c r="GO6" s="197"/>
      <c r="GS6" s="199"/>
      <c r="GT6" s="198"/>
      <c r="GU6" s="197"/>
      <c r="GY6" s="199"/>
      <c r="GZ6" s="198"/>
      <c r="HA6" s="197"/>
    </row>
    <row r="7" spans="1:212">
      <c r="A7" s="182" t="s">
        <v>1437</v>
      </c>
      <c r="B7" s="184">
        <v>98376.040890229953</v>
      </c>
      <c r="C7" s="199"/>
      <c r="D7" s="198">
        <v>43.08821597</v>
      </c>
      <c r="E7" s="197">
        <v>99.64</v>
      </c>
      <c r="G7" s="184">
        <v>196.6892129</v>
      </c>
      <c r="H7" s="183">
        <v>99.85</v>
      </c>
      <c r="I7" s="199"/>
      <c r="J7" s="198">
        <v>194.98884799999996</v>
      </c>
      <c r="K7" s="197">
        <v>99.53</v>
      </c>
      <c r="M7" s="184">
        <v>473.69053069999995</v>
      </c>
      <c r="N7" s="183">
        <v>99.2</v>
      </c>
      <c r="O7" s="199"/>
      <c r="P7" s="198">
        <v>111.89795640999999</v>
      </c>
      <c r="Q7" s="197">
        <v>99.14</v>
      </c>
      <c r="S7" s="184">
        <v>129.39293027000002</v>
      </c>
      <c r="T7" s="183">
        <v>98.82</v>
      </c>
      <c r="U7" s="199"/>
      <c r="V7" s="198">
        <v>25.582002849999999</v>
      </c>
      <c r="W7" s="197">
        <v>98.23</v>
      </c>
      <c r="Y7" s="184">
        <v>83.832367259999984</v>
      </c>
      <c r="Z7" s="183">
        <v>96.94</v>
      </c>
      <c r="AA7" s="199"/>
      <c r="AB7" s="198">
        <v>4.77044552</v>
      </c>
      <c r="AC7" s="197">
        <v>92.89</v>
      </c>
      <c r="AE7" s="184">
        <v>35.907188260000005</v>
      </c>
      <c r="AF7" s="183">
        <v>83.59</v>
      </c>
      <c r="AG7" s="199"/>
      <c r="AH7" s="198">
        <v>1070.8677995799999</v>
      </c>
      <c r="AI7" s="197">
        <v>90.91</v>
      </c>
      <c r="AK7" s="184">
        <v>1239.9172167899997</v>
      </c>
      <c r="AL7" s="183">
        <v>87.27</v>
      </c>
      <c r="AM7" s="199"/>
      <c r="AN7" s="198">
        <v>950.78790263999997</v>
      </c>
      <c r="AO7" s="197">
        <v>85.13</v>
      </c>
      <c r="AQ7" s="184">
        <v>437.96698059999994</v>
      </c>
      <c r="AR7" s="183">
        <v>82.96</v>
      </c>
      <c r="AS7" s="199"/>
      <c r="AT7" s="198">
        <v>39.874504480000006</v>
      </c>
      <c r="AU7" s="197">
        <v>98.46</v>
      </c>
      <c r="AW7" s="184">
        <v>205.85920327000002</v>
      </c>
      <c r="AX7" s="183">
        <v>99.84</v>
      </c>
      <c r="AY7" s="199"/>
      <c r="AZ7" s="198">
        <v>127.30554612</v>
      </c>
      <c r="BA7" s="197">
        <v>99.88</v>
      </c>
      <c r="BC7" s="184">
        <v>71.10014636999999</v>
      </c>
      <c r="BD7" s="183">
        <v>99.8</v>
      </c>
      <c r="BE7" s="199"/>
      <c r="BF7" s="198">
        <v>24.161224870000002</v>
      </c>
      <c r="BG7" s="197">
        <v>73.959999999999994</v>
      </c>
      <c r="BI7" s="184">
        <v>69.136640170000007</v>
      </c>
      <c r="BJ7" s="183">
        <v>72.98</v>
      </c>
      <c r="BK7" s="199"/>
      <c r="BL7" s="198">
        <v>46.628120449999997</v>
      </c>
      <c r="BM7" s="197">
        <v>74.25</v>
      </c>
      <c r="BO7" s="184">
        <v>103.16942800000001</v>
      </c>
      <c r="BP7" s="183">
        <v>73.64</v>
      </c>
      <c r="BQ7" s="199"/>
      <c r="BR7" s="198">
        <v>34.306863790000001</v>
      </c>
      <c r="BS7" s="197">
        <v>73.72</v>
      </c>
      <c r="BU7" s="184">
        <v>0</v>
      </c>
      <c r="BV7" s="183">
        <v>0</v>
      </c>
      <c r="BW7" s="199"/>
      <c r="BX7" s="198">
        <v>0</v>
      </c>
      <c r="BY7" s="197">
        <v>0</v>
      </c>
      <c r="CA7" s="184">
        <v>0</v>
      </c>
      <c r="CB7" s="183">
        <v>0</v>
      </c>
      <c r="CC7" s="199"/>
      <c r="CD7" s="198">
        <v>10.596379069999998</v>
      </c>
      <c r="CE7" s="197">
        <v>99.95</v>
      </c>
      <c r="CG7" s="184">
        <v>228.98765297</v>
      </c>
      <c r="CH7" s="183">
        <v>99.86</v>
      </c>
      <c r="CI7" s="199"/>
      <c r="CJ7" s="198">
        <v>183.61456842999999</v>
      </c>
      <c r="CK7" s="197">
        <v>93.35</v>
      </c>
      <c r="CM7" s="184">
        <v>391.07833685000003</v>
      </c>
      <c r="CN7" s="183">
        <v>99.85</v>
      </c>
      <c r="CO7" s="199"/>
      <c r="CP7" s="198">
        <v>451.96830894999999</v>
      </c>
      <c r="CQ7" s="197">
        <v>76.3</v>
      </c>
      <c r="CS7" s="184">
        <v>711.20823423000002</v>
      </c>
      <c r="CT7" s="183">
        <v>88.19</v>
      </c>
      <c r="CU7" s="199"/>
      <c r="CV7" s="198">
        <v>71.095446930000008</v>
      </c>
      <c r="CW7" s="197">
        <v>42.72</v>
      </c>
      <c r="CY7" s="184">
        <v>521.93680476999998</v>
      </c>
      <c r="CZ7" s="183">
        <v>83.88</v>
      </c>
      <c r="DA7" s="199"/>
      <c r="DB7" s="198">
        <v>0</v>
      </c>
      <c r="DC7" s="197">
        <v>0</v>
      </c>
      <c r="DE7" s="184">
        <v>267.64692666000002</v>
      </c>
      <c r="DF7" s="183">
        <v>87.83</v>
      </c>
      <c r="DG7" s="199"/>
      <c r="DH7" s="198">
        <v>84.082504710000009</v>
      </c>
      <c r="DI7" s="197">
        <v>94.37</v>
      </c>
      <c r="DK7" s="184">
        <v>220.47620890000002</v>
      </c>
      <c r="DL7" s="183">
        <v>72.33</v>
      </c>
      <c r="DM7" s="199"/>
      <c r="DN7" s="198">
        <v>1111.34740431</v>
      </c>
      <c r="DO7" s="197">
        <v>84.46</v>
      </c>
      <c r="DQ7" s="184">
        <v>179.54173204000003</v>
      </c>
      <c r="DR7" s="183">
        <v>99.83</v>
      </c>
      <c r="DS7" s="199"/>
      <c r="DT7" s="198">
        <v>35.225618239999996</v>
      </c>
      <c r="DU7" s="197">
        <v>99.87</v>
      </c>
      <c r="DW7" s="184">
        <v>262.49526782999999</v>
      </c>
      <c r="DX7" s="183">
        <v>99.79</v>
      </c>
      <c r="DY7" s="199"/>
      <c r="DZ7" s="198">
        <v>13.493380809999998</v>
      </c>
      <c r="EA7" s="197">
        <v>80.84</v>
      </c>
      <c r="EC7" s="184">
        <v>17.410413269999996</v>
      </c>
      <c r="ED7" s="183">
        <v>93.34</v>
      </c>
      <c r="EE7" s="199"/>
      <c r="EF7" s="198">
        <v>101.72761621000002</v>
      </c>
      <c r="EG7" s="197">
        <v>99.56</v>
      </c>
      <c r="EI7" s="184">
        <v>27.330889909999996</v>
      </c>
      <c r="EJ7" s="183">
        <v>99.81</v>
      </c>
      <c r="EK7" s="199"/>
      <c r="EL7" s="198">
        <v>89.881832670000009</v>
      </c>
      <c r="EM7" s="197">
        <v>99.78</v>
      </c>
      <c r="EO7" s="184">
        <v>37.235686149999999</v>
      </c>
      <c r="EP7" s="183">
        <v>99.77</v>
      </c>
      <c r="EQ7" s="199"/>
      <c r="ER7" s="198">
        <v>192.78355209</v>
      </c>
      <c r="ES7" s="197">
        <v>47.37</v>
      </c>
      <c r="EU7" s="184">
        <v>1068.5614782999999</v>
      </c>
      <c r="EV7" s="183">
        <v>99.5</v>
      </c>
      <c r="EW7" s="199"/>
      <c r="EX7" s="198">
        <v>40.855201989999998</v>
      </c>
      <c r="EY7" s="197">
        <v>99.24</v>
      </c>
      <c r="FA7" s="184">
        <v>205.57738270999999</v>
      </c>
      <c r="FB7" s="183">
        <v>99.32</v>
      </c>
      <c r="FC7" s="199"/>
      <c r="FD7" s="198">
        <v>30.813956780000005</v>
      </c>
      <c r="FE7" s="197">
        <v>95.98</v>
      </c>
      <c r="FG7" s="184">
        <v>133.62007606999998</v>
      </c>
      <c r="FH7" s="183">
        <v>100.03</v>
      </c>
      <c r="FI7" s="199"/>
      <c r="FJ7" s="198">
        <v>0</v>
      </c>
      <c r="FK7" s="197">
        <v>0</v>
      </c>
      <c r="FM7" s="184">
        <v>99.273930759999999</v>
      </c>
      <c r="FN7" s="183">
        <v>99.74</v>
      </c>
      <c r="FO7" s="199"/>
      <c r="FP7" s="198">
        <v>213.49970543000001</v>
      </c>
      <c r="FQ7" s="197">
        <v>99.78</v>
      </c>
      <c r="FS7" s="184">
        <v>0</v>
      </c>
      <c r="FT7" s="183">
        <v>0</v>
      </c>
      <c r="FU7" s="199"/>
      <c r="FV7" s="198">
        <v>264.97184322000004</v>
      </c>
      <c r="FW7" s="197">
        <v>99.95</v>
      </c>
      <c r="FY7" s="184">
        <v>114.61130033999999</v>
      </c>
      <c r="FZ7" s="183">
        <v>99.76</v>
      </c>
      <c r="GA7" s="199"/>
      <c r="GB7" s="198">
        <v>59.529132509999997</v>
      </c>
      <c r="GC7" s="197">
        <v>95.73</v>
      </c>
      <c r="GE7" s="184">
        <v>0</v>
      </c>
      <c r="GF7" s="183">
        <v>0</v>
      </c>
      <c r="GG7" s="199"/>
      <c r="GH7" s="198">
        <v>122.03655961</v>
      </c>
      <c r="GI7" s="197">
        <v>10.38</v>
      </c>
      <c r="GK7" s="184">
        <v>0.34041734000000001</v>
      </c>
      <c r="GL7" s="183">
        <v>68.510000000000005</v>
      </c>
      <c r="GM7" s="199"/>
      <c r="GN7" s="198">
        <v>7.8034499200000003</v>
      </c>
      <c r="GO7" s="197">
        <v>99.2</v>
      </c>
      <c r="GQ7" s="184">
        <v>1.0185906900000001</v>
      </c>
      <c r="GR7" s="183">
        <v>91.19</v>
      </c>
      <c r="GS7" s="199"/>
      <c r="GT7" s="198">
        <v>77.801019270000012</v>
      </c>
      <c r="GU7" s="197">
        <v>99.43</v>
      </c>
      <c r="GW7" s="184">
        <v>0</v>
      </c>
      <c r="GX7" s="183">
        <v>0</v>
      </c>
      <c r="GY7" s="199"/>
      <c r="GZ7" s="198">
        <v>0</v>
      </c>
      <c r="HA7" s="197">
        <v>0</v>
      </c>
      <c r="HC7" s="184">
        <v>99.93833192999999</v>
      </c>
      <c r="HD7" s="183">
        <v>98.6</v>
      </c>
    </row>
    <row r="8" spans="1:212">
      <c r="A8" s="182" t="s">
        <v>1436</v>
      </c>
      <c r="B8" s="184">
        <v>1838.7767529099999</v>
      </c>
      <c r="C8" s="199"/>
      <c r="D8" s="198">
        <v>0.14876807</v>
      </c>
      <c r="E8" s="197">
        <v>0.34</v>
      </c>
      <c r="G8" s="184">
        <v>0.29616971000000003</v>
      </c>
      <c r="H8" s="183">
        <v>0.15</v>
      </c>
      <c r="I8" s="199"/>
      <c r="J8" s="198">
        <v>0.95173501999999999</v>
      </c>
      <c r="K8" s="197">
        <v>0.49</v>
      </c>
      <c r="M8" s="184">
        <v>3.8996798900000003</v>
      </c>
      <c r="N8" s="183">
        <v>0.82</v>
      </c>
      <c r="O8" s="199"/>
      <c r="P8" s="198">
        <v>0</v>
      </c>
      <c r="Q8" s="197">
        <v>0</v>
      </c>
      <c r="S8" s="184">
        <v>0</v>
      </c>
      <c r="T8" s="183">
        <v>0</v>
      </c>
      <c r="U8" s="199"/>
      <c r="V8" s="198">
        <v>0.45629591999999991</v>
      </c>
      <c r="W8" s="197">
        <v>1.75</v>
      </c>
      <c r="Y8" s="184">
        <v>2.6399876600000001</v>
      </c>
      <c r="Z8" s="183">
        <v>3.05</v>
      </c>
      <c r="AA8" s="199"/>
      <c r="AB8" s="198">
        <v>0.36511969999999999</v>
      </c>
      <c r="AC8" s="197">
        <v>7.11</v>
      </c>
      <c r="AE8" s="184">
        <v>0.85118643999999943</v>
      </c>
      <c r="AF8" s="183">
        <v>1.99</v>
      </c>
      <c r="AG8" s="199"/>
      <c r="AH8" s="198">
        <v>9.3874394199999998</v>
      </c>
      <c r="AI8" s="197">
        <v>0.79</v>
      </c>
      <c r="AK8" s="184">
        <v>9.0956125399999994</v>
      </c>
      <c r="AL8" s="183">
        <v>0.64</v>
      </c>
      <c r="AM8" s="199"/>
      <c r="AN8" s="198">
        <v>10.297952169999999</v>
      </c>
      <c r="AO8" s="197">
        <v>0.92</v>
      </c>
      <c r="AQ8" s="184">
        <v>4.0633987399999993</v>
      </c>
      <c r="AR8" s="183">
        <v>0.77</v>
      </c>
      <c r="AS8" s="199"/>
      <c r="AT8" s="198">
        <v>0.61960187999999994</v>
      </c>
      <c r="AU8" s="197">
        <v>1.53</v>
      </c>
      <c r="AW8" s="184">
        <v>0.31284240999999996</v>
      </c>
      <c r="AX8" s="183">
        <v>0.15</v>
      </c>
      <c r="AY8" s="199"/>
      <c r="AZ8" s="198">
        <v>0.15618628000000001</v>
      </c>
      <c r="BA8" s="197">
        <v>0.12</v>
      </c>
      <c r="BC8" s="184">
        <v>0.13711823000000001</v>
      </c>
      <c r="BD8" s="183">
        <v>0.19</v>
      </c>
      <c r="BE8" s="199"/>
      <c r="BF8" s="198">
        <v>0.18695117999999999</v>
      </c>
      <c r="BG8" s="197">
        <v>0.56999999999999995</v>
      </c>
      <c r="BI8" s="184">
        <v>1.4679434899999999</v>
      </c>
      <c r="BJ8" s="183">
        <v>1.55</v>
      </c>
      <c r="BK8" s="199"/>
      <c r="BL8" s="198">
        <v>4.3507239999999996E-2</v>
      </c>
      <c r="BM8" s="197">
        <v>7.0000000000000007E-2</v>
      </c>
      <c r="BO8" s="184">
        <v>1.4593102499999999</v>
      </c>
      <c r="BP8" s="183">
        <v>1.04</v>
      </c>
      <c r="BQ8" s="199"/>
      <c r="BR8" s="198">
        <v>0.13645138000000001</v>
      </c>
      <c r="BS8" s="197">
        <v>0.28999999999999998</v>
      </c>
      <c r="BU8" s="184">
        <v>5.2003820999999997</v>
      </c>
      <c r="BV8" s="183">
        <v>0</v>
      </c>
      <c r="BW8" s="199"/>
      <c r="BX8" s="198">
        <v>27.450437530000002</v>
      </c>
      <c r="BY8" s="197">
        <v>0</v>
      </c>
      <c r="CA8" s="184">
        <v>6.60148884</v>
      </c>
      <c r="CB8" s="183">
        <v>0</v>
      </c>
      <c r="CC8" s="199"/>
      <c r="CD8" s="198">
        <v>4.5169700000000004E-3</v>
      </c>
      <c r="CE8" s="197">
        <v>0.04</v>
      </c>
      <c r="CG8" s="184">
        <v>0.30938247999999996</v>
      </c>
      <c r="CH8" s="183">
        <v>0.13</v>
      </c>
      <c r="CI8" s="199"/>
      <c r="CJ8" s="198">
        <v>13.056908140000001</v>
      </c>
      <c r="CK8" s="197">
        <v>6.64</v>
      </c>
      <c r="CM8" s="184">
        <v>0.58173003000000001</v>
      </c>
      <c r="CN8" s="183">
        <v>0.15</v>
      </c>
      <c r="CO8" s="199"/>
      <c r="CP8" s="198">
        <v>9.9356684899999994</v>
      </c>
      <c r="CQ8" s="197">
        <v>1.68</v>
      </c>
      <c r="CS8" s="184">
        <v>12.355417220000001</v>
      </c>
      <c r="CT8" s="183">
        <v>1.53</v>
      </c>
      <c r="CU8" s="199"/>
      <c r="CV8" s="198">
        <v>1.6834411100000002</v>
      </c>
      <c r="CW8" s="197">
        <v>1.01</v>
      </c>
      <c r="CY8" s="184">
        <v>8.672408990000001</v>
      </c>
      <c r="CZ8" s="183">
        <v>1.39</v>
      </c>
      <c r="DA8" s="199"/>
      <c r="DB8" s="198">
        <v>5.1739053200000003</v>
      </c>
      <c r="DC8" s="197">
        <v>10.43</v>
      </c>
      <c r="DE8" s="184">
        <v>8.6600706400000007</v>
      </c>
      <c r="DF8" s="183">
        <v>2.84</v>
      </c>
      <c r="DG8" s="199"/>
      <c r="DH8" s="198">
        <v>5.0172331799999998</v>
      </c>
      <c r="DI8" s="197">
        <v>5.63</v>
      </c>
      <c r="DK8" s="184">
        <v>16.35085844</v>
      </c>
      <c r="DL8" s="183">
        <v>5.36</v>
      </c>
      <c r="DM8" s="199"/>
      <c r="DN8" s="198">
        <v>34.88410365</v>
      </c>
      <c r="DO8" s="197">
        <v>2.65</v>
      </c>
      <c r="DQ8" s="184">
        <v>0.30047091999999997</v>
      </c>
      <c r="DR8" s="183">
        <v>0.17</v>
      </c>
      <c r="DS8" s="199"/>
      <c r="DT8" s="198">
        <v>4.650957E-2</v>
      </c>
      <c r="DU8" s="197">
        <v>0.13</v>
      </c>
      <c r="DW8" s="184">
        <v>0.52102148999999998</v>
      </c>
      <c r="DX8" s="183">
        <v>0.2</v>
      </c>
      <c r="DY8" s="199"/>
      <c r="DZ8" s="198">
        <v>2.0167160000000002</v>
      </c>
      <c r="EA8" s="197">
        <v>12.08</v>
      </c>
      <c r="EC8" s="184">
        <v>1.24144352</v>
      </c>
      <c r="ED8" s="183">
        <v>6.66</v>
      </c>
      <c r="EE8" s="199"/>
      <c r="EF8" s="198">
        <v>0.45349254</v>
      </c>
      <c r="EG8" s="197">
        <v>0.44</v>
      </c>
      <c r="EI8" s="184">
        <v>5.4578210000000002E-2</v>
      </c>
      <c r="EJ8" s="183">
        <v>0.2</v>
      </c>
      <c r="EK8" s="199"/>
      <c r="EL8" s="198">
        <v>0.20841710999999999</v>
      </c>
      <c r="EM8" s="197">
        <v>0.23</v>
      </c>
      <c r="EO8" s="184">
        <v>8.4592729999999991E-2</v>
      </c>
      <c r="EP8" s="183">
        <v>0.23</v>
      </c>
      <c r="EQ8" s="199"/>
      <c r="ER8" s="198">
        <v>0.75728989000000002</v>
      </c>
      <c r="ES8" s="197">
        <v>0.19</v>
      </c>
      <c r="EU8" s="184">
        <v>5.3563593699999998</v>
      </c>
      <c r="EV8" s="183">
        <v>0.5</v>
      </c>
      <c r="EW8" s="199"/>
      <c r="EX8" s="198">
        <v>0.30992780999999997</v>
      </c>
      <c r="EY8" s="197">
        <v>0.75</v>
      </c>
      <c r="FA8" s="184">
        <v>1.4133089399999998</v>
      </c>
      <c r="FB8" s="183">
        <v>0.68</v>
      </c>
      <c r="FC8" s="199"/>
      <c r="FD8" s="198">
        <v>1.2883681899999999</v>
      </c>
      <c r="FE8" s="197">
        <v>4.01</v>
      </c>
      <c r="FG8" s="184">
        <v>-4.8044989999999996E-2</v>
      </c>
      <c r="FH8" s="183">
        <v>-0.04</v>
      </c>
      <c r="FI8" s="199"/>
      <c r="FJ8" s="198">
        <v>3.6207287999999997</v>
      </c>
      <c r="FK8" s="197">
        <v>0.8</v>
      </c>
      <c r="FM8" s="184">
        <v>0.23727123999999999</v>
      </c>
      <c r="FN8" s="183">
        <v>0.24</v>
      </c>
      <c r="FO8" s="199"/>
      <c r="FP8" s="198">
        <v>0.51330962999999996</v>
      </c>
      <c r="FQ8" s="197">
        <v>0.24</v>
      </c>
      <c r="FS8" s="184">
        <v>0.49447368999999997</v>
      </c>
      <c r="FT8" s="183">
        <v>0.46</v>
      </c>
      <c r="FU8" s="199"/>
      <c r="FV8" s="198">
        <v>0.14417995</v>
      </c>
      <c r="FW8" s="197">
        <v>0.05</v>
      </c>
      <c r="FY8" s="184">
        <v>0.27709768000000001</v>
      </c>
      <c r="FZ8" s="183">
        <v>0.24</v>
      </c>
      <c r="GA8" s="199"/>
      <c r="GB8" s="198">
        <v>2.6577791700000004</v>
      </c>
      <c r="GC8" s="197">
        <v>4.2699999999999996</v>
      </c>
      <c r="GE8" s="184">
        <v>-4.4384953400000002</v>
      </c>
      <c r="GF8" s="183">
        <v>-99.53</v>
      </c>
      <c r="GG8" s="199"/>
      <c r="GH8" s="198">
        <v>4.5766246899999992</v>
      </c>
      <c r="GI8" s="197">
        <v>0.39</v>
      </c>
      <c r="GK8" s="184">
        <v>0.15646167999999999</v>
      </c>
      <c r="GL8" s="183">
        <v>31.49</v>
      </c>
      <c r="GM8" s="199"/>
      <c r="GN8" s="198">
        <v>6.2977309999999995E-2</v>
      </c>
      <c r="GO8" s="197">
        <v>0.8</v>
      </c>
      <c r="GQ8" s="184">
        <v>9.8411390000000001E-2</v>
      </c>
      <c r="GR8" s="183">
        <v>8.81</v>
      </c>
      <c r="GS8" s="199"/>
      <c r="GT8" s="198">
        <v>0.44321934000000002</v>
      </c>
      <c r="GU8" s="197">
        <v>0.56999999999999995</v>
      </c>
      <c r="GW8" s="184">
        <v>0.74665440999999999</v>
      </c>
      <c r="GX8" s="183">
        <v>1.88</v>
      </c>
      <c r="GY8" s="199"/>
      <c r="GZ8" s="198">
        <v>2.5857274399999999</v>
      </c>
      <c r="HA8" s="197">
        <v>1.35</v>
      </c>
      <c r="HC8" s="184">
        <v>1.4010566</v>
      </c>
      <c r="HD8" s="183">
        <v>1.38</v>
      </c>
    </row>
    <row r="9" spans="1:212">
      <c r="A9" s="182" t="s">
        <v>101</v>
      </c>
      <c r="B9" s="184">
        <v>0</v>
      </c>
      <c r="C9" s="199"/>
      <c r="D9" s="198">
        <v>0</v>
      </c>
      <c r="E9" s="197">
        <v>0</v>
      </c>
      <c r="G9" s="184">
        <v>0</v>
      </c>
      <c r="H9" s="183">
        <v>0</v>
      </c>
      <c r="I9" s="199"/>
      <c r="J9" s="198">
        <v>0</v>
      </c>
      <c r="K9" s="197">
        <v>0</v>
      </c>
      <c r="M9" s="184">
        <v>0</v>
      </c>
      <c r="N9" s="183">
        <v>0</v>
      </c>
      <c r="O9" s="199"/>
      <c r="P9" s="198">
        <v>0</v>
      </c>
      <c r="Q9" s="197">
        <v>0</v>
      </c>
      <c r="S9" s="184">
        <v>0</v>
      </c>
      <c r="T9" s="183">
        <v>0</v>
      </c>
      <c r="U9" s="199"/>
      <c r="V9" s="198">
        <v>0</v>
      </c>
      <c r="W9" s="197">
        <v>0</v>
      </c>
      <c r="Y9" s="184">
        <v>0</v>
      </c>
      <c r="Z9" s="183">
        <v>0</v>
      </c>
      <c r="AA9" s="199"/>
      <c r="AB9" s="198">
        <v>0</v>
      </c>
      <c r="AC9" s="197">
        <v>0</v>
      </c>
      <c r="AE9" s="184">
        <v>0</v>
      </c>
      <c r="AF9" s="183">
        <v>0</v>
      </c>
      <c r="AG9" s="199"/>
      <c r="AH9" s="198">
        <v>0</v>
      </c>
      <c r="AI9" s="197">
        <v>0</v>
      </c>
      <c r="AK9" s="184">
        <v>0</v>
      </c>
      <c r="AL9" s="183">
        <v>0</v>
      </c>
      <c r="AM9" s="199"/>
      <c r="AN9" s="198">
        <v>0</v>
      </c>
      <c r="AO9" s="197">
        <v>0</v>
      </c>
      <c r="AQ9" s="184">
        <v>0</v>
      </c>
      <c r="AR9" s="183">
        <v>0</v>
      </c>
      <c r="AS9" s="199"/>
      <c r="AT9" s="198">
        <v>0</v>
      </c>
      <c r="AU9" s="197">
        <v>0</v>
      </c>
      <c r="AW9" s="184">
        <v>0</v>
      </c>
      <c r="AX9" s="183">
        <v>0</v>
      </c>
      <c r="AY9" s="199"/>
      <c r="AZ9" s="198">
        <v>0</v>
      </c>
      <c r="BA9" s="197">
        <v>0</v>
      </c>
      <c r="BC9" s="184">
        <v>0</v>
      </c>
      <c r="BD9" s="183">
        <v>0</v>
      </c>
      <c r="BE9" s="199"/>
      <c r="BF9" s="198">
        <v>0</v>
      </c>
      <c r="BG9" s="197">
        <v>0</v>
      </c>
      <c r="BI9" s="184">
        <v>0</v>
      </c>
      <c r="BJ9" s="183">
        <v>0</v>
      </c>
      <c r="BK9" s="199"/>
      <c r="BL9" s="198">
        <v>0</v>
      </c>
      <c r="BM9" s="197">
        <v>0</v>
      </c>
      <c r="BO9" s="184">
        <v>0</v>
      </c>
      <c r="BP9" s="183">
        <v>0</v>
      </c>
      <c r="BQ9" s="199"/>
      <c r="BR9" s="198">
        <v>0</v>
      </c>
      <c r="BS9" s="197">
        <v>0</v>
      </c>
      <c r="BU9" s="184">
        <v>0</v>
      </c>
      <c r="BV9" s="183">
        <v>0</v>
      </c>
      <c r="BW9" s="199"/>
      <c r="BX9" s="198">
        <v>0</v>
      </c>
      <c r="BY9" s="197">
        <v>0</v>
      </c>
      <c r="CA9" s="184">
        <v>0</v>
      </c>
      <c r="CB9" s="183">
        <v>0</v>
      </c>
      <c r="CC9" s="199"/>
      <c r="CD9" s="198">
        <v>0</v>
      </c>
      <c r="CE9" s="197">
        <v>0</v>
      </c>
      <c r="CG9" s="184">
        <v>0</v>
      </c>
      <c r="CH9" s="183">
        <v>0</v>
      </c>
      <c r="CI9" s="199"/>
      <c r="CJ9" s="198">
        <v>0</v>
      </c>
      <c r="CK9" s="197">
        <v>0</v>
      </c>
      <c r="CM9" s="184">
        <v>0</v>
      </c>
      <c r="CN9" s="183">
        <v>0</v>
      </c>
      <c r="CO9" s="199"/>
      <c r="CP9" s="198">
        <v>0</v>
      </c>
      <c r="CQ9" s="197">
        <v>0</v>
      </c>
      <c r="CS9" s="184">
        <v>0</v>
      </c>
      <c r="CT9" s="183">
        <v>0</v>
      </c>
      <c r="CU9" s="199"/>
      <c r="CV9" s="198">
        <v>0</v>
      </c>
      <c r="CW9" s="197">
        <v>0</v>
      </c>
      <c r="CY9" s="184">
        <v>0</v>
      </c>
      <c r="CZ9" s="183">
        <v>0</v>
      </c>
      <c r="DA9" s="199"/>
      <c r="DB9" s="198">
        <v>0</v>
      </c>
      <c r="DC9" s="197">
        <v>0</v>
      </c>
      <c r="DE9" s="184">
        <v>0</v>
      </c>
      <c r="DF9" s="183">
        <v>0</v>
      </c>
      <c r="DG9" s="199"/>
      <c r="DH9" s="198">
        <v>0</v>
      </c>
      <c r="DI9" s="197">
        <v>0</v>
      </c>
      <c r="DK9" s="184">
        <v>0</v>
      </c>
      <c r="DL9" s="183">
        <v>0</v>
      </c>
      <c r="DM9" s="199"/>
      <c r="DN9" s="198">
        <v>0</v>
      </c>
      <c r="DO9" s="197">
        <v>0</v>
      </c>
      <c r="DQ9" s="184">
        <v>0</v>
      </c>
      <c r="DR9" s="183">
        <v>0</v>
      </c>
      <c r="DS9" s="199"/>
      <c r="DT9" s="198">
        <v>0</v>
      </c>
      <c r="DU9" s="197">
        <v>0</v>
      </c>
      <c r="DW9" s="184">
        <v>0</v>
      </c>
      <c r="DX9" s="183">
        <v>0</v>
      </c>
      <c r="DY9" s="199"/>
      <c r="DZ9" s="198">
        <v>0</v>
      </c>
      <c r="EA9" s="197">
        <v>0</v>
      </c>
      <c r="EC9" s="184">
        <v>0</v>
      </c>
      <c r="ED9" s="183">
        <v>0</v>
      </c>
      <c r="EE9" s="199"/>
      <c r="EF9" s="198">
        <v>0</v>
      </c>
      <c r="EG9" s="197">
        <v>0</v>
      </c>
      <c r="EI9" s="184">
        <v>0</v>
      </c>
      <c r="EJ9" s="183">
        <v>0</v>
      </c>
      <c r="EK9" s="199"/>
      <c r="EL9" s="198">
        <v>0</v>
      </c>
      <c r="EM9" s="197">
        <v>0</v>
      </c>
      <c r="EO9" s="184">
        <v>0</v>
      </c>
      <c r="EP9" s="183">
        <v>0</v>
      </c>
      <c r="EQ9" s="199"/>
      <c r="ER9" s="198">
        <v>0</v>
      </c>
      <c r="ES9" s="197">
        <v>0</v>
      </c>
      <c r="EU9" s="184">
        <v>0</v>
      </c>
      <c r="EV9" s="183">
        <v>0</v>
      </c>
      <c r="EW9" s="199"/>
      <c r="EX9" s="198">
        <v>0</v>
      </c>
      <c r="EY9" s="197">
        <v>0</v>
      </c>
      <c r="FA9" s="184">
        <v>0</v>
      </c>
      <c r="FB9" s="183">
        <v>0</v>
      </c>
      <c r="FC9" s="199"/>
      <c r="FD9" s="198">
        <v>0</v>
      </c>
      <c r="FE9" s="197">
        <v>0</v>
      </c>
      <c r="FG9" s="184">
        <v>0</v>
      </c>
      <c r="FH9" s="183">
        <v>0</v>
      </c>
      <c r="FI9" s="199"/>
      <c r="FJ9" s="198">
        <v>0</v>
      </c>
      <c r="FK9" s="197">
        <v>0</v>
      </c>
      <c r="FM9" s="184">
        <v>0</v>
      </c>
      <c r="FN9" s="183">
        <v>0</v>
      </c>
      <c r="FO9" s="199"/>
      <c r="FP9" s="198">
        <v>0</v>
      </c>
      <c r="FQ9" s="197">
        <v>0</v>
      </c>
      <c r="FS9" s="184">
        <v>0</v>
      </c>
      <c r="FT9" s="183">
        <v>0</v>
      </c>
      <c r="FU9" s="199"/>
      <c r="FV9" s="198">
        <v>0</v>
      </c>
      <c r="FW9" s="197">
        <v>0</v>
      </c>
      <c r="FY9" s="184">
        <v>0</v>
      </c>
      <c r="FZ9" s="183">
        <v>0</v>
      </c>
      <c r="GA9" s="199"/>
      <c r="GB9" s="198">
        <v>0</v>
      </c>
      <c r="GC9" s="197">
        <v>0</v>
      </c>
      <c r="GE9" s="184">
        <v>0</v>
      </c>
      <c r="GF9" s="183">
        <v>0</v>
      </c>
      <c r="GG9" s="199"/>
      <c r="GH9" s="198">
        <v>0</v>
      </c>
      <c r="GI9" s="197">
        <v>0</v>
      </c>
      <c r="GK9" s="184">
        <v>0</v>
      </c>
      <c r="GL9" s="183">
        <v>0</v>
      </c>
      <c r="GM9" s="199"/>
      <c r="GN9" s="198">
        <v>0</v>
      </c>
      <c r="GO9" s="197">
        <v>0</v>
      </c>
      <c r="GQ9" s="184">
        <v>0</v>
      </c>
      <c r="GR9" s="183">
        <v>0</v>
      </c>
      <c r="GS9" s="199"/>
      <c r="GT9" s="198">
        <v>0</v>
      </c>
      <c r="GU9" s="197">
        <v>0</v>
      </c>
      <c r="GW9" s="184">
        <v>0</v>
      </c>
      <c r="GX9" s="183">
        <v>0</v>
      </c>
      <c r="GY9" s="199"/>
      <c r="GZ9" s="198">
        <v>0</v>
      </c>
      <c r="HA9" s="197">
        <v>0</v>
      </c>
      <c r="HC9" s="184">
        <v>0</v>
      </c>
      <c r="HD9" s="183">
        <v>0</v>
      </c>
    </row>
    <row r="10" spans="1:212">
      <c r="A10" s="182" t="s">
        <v>1435</v>
      </c>
      <c r="B10" s="184">
        <v>2314.7717463600002</v>
      </c>
      <c r="C10" s="199"/>
      <c r="D10" s="198">
        <v>0</v>
      </c>
      <c r="E10" s="197">
        <v>0</v>
      </c>
      <c r="G10" s="184">
        <v>0</v>
      </c>
      <c r="H10" s="183">
        <v>0</v>
      </c>
      <c r="I10" s="199"/>
      <c r="J10" s="198">
        <v>0</v>
      </c>
      <c r="K10" s="197">
        <v>0</v>
      </c>
      <c r="M10" s="184">
        <v>0</v>
      </c>
      <c r="N10" s="183">
        <v>0</v>
      </c>
      <c r="O10" s="199"/>
      <c r="P10" s="198">
        <v>0.96417017000000005</v>
      </c>
      <c r="Q10" s="197">
        <v>0.85</v>
      </c>
      <c r="S10" s="184">
        <v>1.55262217</v>
      </c>
      <c r="T10" s="183">
        <v>1.19</v>
      </c>
      <c r="U10" s="199"/>
      <c r="V10" s="198">
        <v>4.5577200000000003E-3</v>
      </c>
      <c r="W10" s="197">
        <v>0.02</v>
      </c>
      <c r="Y10" s="184">
        <v>0</v>
      </c>
      <c r="Z10" s="183">
        <v>0</v>
      </c>
      <c r="AA10" s="199"/>
      <c r="AB10" s="198">
        <v>0</v>
      </c>
      <c r="AC10" s="197">
        <v>0</v>
      </c>
      <c r="AE10" s="184">
        <v>7.1410000000000039E-4</v>
      </c>
      <c r="AF10" s="183">
        <v>0.01</v>
      </c>
      <c r="AG10" s="199"/>
      <c r="AH10" s="198">
        <v>5.9200225700000004</v>
      </c>
      <c r="AI10" s="197">
        <v>0.5</v>
      </c>
      <c r="AK10" s="184">
        <v>6.8085168700000001</v>
      </c>
      <c r="AL10" s="183">
        <v>0.48</v>
      </c>
      <c r="AM10" s="199"/>
      <c r="AN10" s="198">
        <v>5.5216692900000002</v>
      </c>
      <c r="AO10" s="197">
        <v>0.49</v>
      </c>
      <c r="AQ10" s="184">
        <v>2.5902294299999995</v>
      </c>
      <c r="AR10" s="183">
        <v>0.49</v>
      </c>
      <c r="AS10" s="199"/>
      <c r="AT10" s="198">
        <v>2.2946399999999993E-3</v>
      </c>
      <c r="AU10" s="197">
        <v>0</v>
      </c>
      <c r="AW10" s="184">
        <v>0</v>
      </c>
      <c r="AX10" s="183">
        <v>0</v>
      </c>
      <c r="AY10" s="199"/>
      <c r="AZ10" s="198">
        <v>0</v>
      </c>
      <c r="BA10" s="197">
        <v>0</v>
      </c>
      <c r="BC10" s="184">
        <v>0</v>
      </c>
      <c r="BD10" s="183">
        <v>0</v>
      </c>
      <c r="BE10" s="199"/>
      <c r="BF10" s="198">
        <v>0</v>
      </c>
      <c r="BG10" s="197">
        <v>0</v>
      </c>
      <c r="BI10" s="184">
        <v>0</v>
      </c>
      <c r="BJ10" s="183">
        <v>0</v>
      </c>
      <c r="BK10" s="199"/>
      <c r="BL10" s="198">
        <v>0</v>
      </c>
      <c r="BM10" s="197">
        <v>0</v>
      </c>
      <c r="BO10" s="184">
        <v>0</v>
      </c>
      <c r="BP10" s="183">
        <v>0</v>
      </c>
      <c r="BQ10" s="199"/>
      <c r="BR10" s="198">
        <v>0</v>
      </c>
      <c r="BS10" s="197">
        <v>0</v>
      </c>
      <c r="BU10" s="184">
        <v>0</v>
      </c>
      <c r="BV10" s="183">
        <v>0</v>
      </c>
      <c r="BW10" s="199"/>
      <c r="BX10" s="198">
        <v>0</v>
      </c>
      <c r="BY10" s="197">
        <v>0</v>
      </c>
      <c r="CA10" s="184">
        <v>0</v>
      </c>
      <c r="CB10" s="183">
        <v>0</v>
      </c>
      <c r="CC10" s="199"/>
      <c r="CD10" s="198">
        <v>0</v>
      </c>
      <c r="CE10" s="197">
        <v>0</v>
      </c>
      <c r="CG10" s="184">
        <v>0</v>
      </c>
      <c r="CH10" s="183">
        <v>0</v>
      </c>
      <c r="CI10" s="199"/>
      <c r="CJ10" s="198">
        <v>0</v>
      </c>
      <c r="CK10" s="197">
        <v>0</v>
      </c>
      <c r="CM10" s="184">
        <v>0</v>
      </c>
      <c r="CN10" s="183">
        <v>0</v>
      </c>
      <c r="CO10" s="199"/>
      <c r="CP10" s="198">
        <v>8.0000000000000002E-8</v>
      </c>
      <c r="CQ10" s="197">
        <v>0</v>
      </c>
      <c r="CS10" s="184">
        <v>0</v>
      </c>
      <c r="CT10" s="183">
        <v>0</v>
      </c>
      <c r="CU10" s="199"/>
      <c r="CV10" s="198">
        <v>0</v>
      </c>
      <c r="CW10" s="197">
        <v>0</v>
      </c>
      <c r="CY10" s="184">
        <v>0</v>
      </c>
      <c r="CZ10" s="183">
        <v>0</v>
      </c>
      <c r="DA10" s="199"/>
      <c r="DB10" s="198">
        <v>2.7910705499999997</v>
      </c>
      <c r="DC10" s="197">
        <v>5.62</v>
      </c>
      <c r="DE10" s="184">
        <v>0</v>
      </c>
      <c r="DF10" s="183">
        <v>0</v>
      </c>
      <c r="DG10" s="199"/>
      <c r="DH10" s="198">
        <v>0</v>
      </c>
      <c r="DI10" s="197">
        <v>0</v>
      </c>
      <c r="DK10" s="184">
        <v>0</v>
      </c>
      <c r="DL10" s="183">
        <v>0</v>
      </c>
      <c r="DM10" s="199"/>
      <c r="DN10" s="198">
        <v>0</v>
      </c>
      <c r="DO10" s="197">
        <v>0</v>
      </c>
      <c r="DQ10" s="184">
        <v>0</v>
      </c>
      <c r="DR10" s="183">
        <v>0</v>
      </c>
      <c r="DS10" s="199"/>
      <c r="DT10" s="198">
        <v>0</v>
      </c>
      <c r="DU10" s="197">
        <v>0</v>
      </c>
      <c r="DW10" s="184">
        <v>0</v>
      </c>
      <c r="DX10" s="183">
        <v>0</v>
      </c>
      <c r="DY10" s="199"/>
      <c r="DZ10" s="198">
        <v>1.1822182299999999</v>
      </c>
      <c r="EA10" s="197">
        <v>7.08</v>
      </c>
      <c r="EC10" s="184">
        <v>2.7189E-4</v>
      </c>
      <c r="ED10" s="183">
        <v>0</v>
      </c>
      <c r="EE10" s="199"/>
      <c r="EF10" s="198">
        <v>0</v>
      </c>
      <c r="EG10" s="197">
        <v>0</v>
      </c>
      <c r="EI10" s="184">
        <v>0</v>
      </c>
      <c r="EJ10" s="183">
        <v>0</v>
      </c>
      <c r="EK10" s="199"/>
      <c r="EL10" s="198">
        <v>0</v>
      </c>
      <c r="EM10" s="197">
        <v>0</v>
      </c>
      <c r="EO10" s="184">
        <v>0</v>
      </c>
      <c r="EP10" s="183">
        <v>0</v>
      </c>
      <c r="EQ10" s="199"/>
      <c r="ER10" s="198">
        <v>1.6358731599999998</v>
      </c>
      <c r="ES10" s="197">
        <v>0.42</v>
      </c>
      <c r="EU10" s="184">
        <v>0</v>
      </c>
      <c r="EV10" s="183">
        <v>0</v>
      </c>
      <c r="EW10" s="199"/>
      <c r="EX10" s="198">
        <v>0</v>
      </c>
      <c r="EY10" s="197">
        <v>0</v>
      </c>
      <c r="FA10" s="184">
        <v>0</v>
      </c>
      <c r="FB10" s="183">
        <v>0</v>
      </c>
      <c r="FC10" s="199"/>
      <c r="FD10" s="198">
        <v>0</v>
      </c>
      <c r="FE10" s="197">
        <v>0</v>
      </c>
      <c r="FG10" s="184">
        <v>0</v>
      </c>
      <c r="FH10" s="183">
        <v>0</v>
      </c>
      <c r="FI10" s="199"/>
      <c r="FJ10" s="198">
        <v>0</v>
      </c>
      <c r="FK10" s="197">
        <v>0</v>
      </c>
      <c r="FM10" s="184">
        <v>0</v>
      </c>
      <c r="FN10" s="183">
        <v>0</v>
      </c>
      <c r="FO10" s="199"/>
      <c r="FP10" s="198">
        <v>0</v>
      </c>
      <c r="FQ10" s="197">
        <v>0</v>
      </c>
      <c r="FS10" s="184">
        <v>0</v>
      </c>
      <c r="FT10" s="183">
        <v>0</v>
      </c>
      <c r="FU10" s="199"/>
      <c r="FV10" s="198">
        <v>0</v>
      </c>
      <c r="FW10" s="197">
        <v>0</v>
      </c>
      <c r="FY10" s="184">
        <v>0</v>
      </c>
      <c r="FZ10" s="183">
        <v>0</v>
      </c>
      <c r="GA10" s="199"/>
      <c r="GB10" s="198">
        <v>0</v>
      </c>
      <c r="GC10" s="197">
        <v>0</v>
      </c>
      <c r="GE10" s="184">
        <v>4.5903303499999994</v>
      </c>
      <c r="GF10" s="183">
        <v>102.94</v>
      </c>
      <c r="GG10" s="199"/>
      <c r="GH10" s="198">
        <v>193.1805559</v>
      </c>
      <c r="GI10" s="197">
        <v>16.43</v>
      </c>
      <c r="GK10" s="184">
        <v>0</v>
      </c>
      <c r="GL10" s="183">
        <v>0</v>
      </c>
      <c r="GM10" s="199"/>
      <c r="GN10" s="198">
        <v>0</v>
      </c>
      <c r="GO10" s="197">
        <v>0</v>
      </c>
      <c r="GQ10" s="184">
        <v>0</v>
      </c>
      <c r="GR10" s="183">
        <v>0</v>
      </c>
      <c r="GS10" s="199"/>
      <c r="GT10" s="198">
        <v>0</v>
      </c>
      <c r="GU10" s="197">
        <v>0</v>
      </c>
      <c r="GW10" s="184">
        <v>-8.0000000000000002E-8</v>
      </c>
      <c r="GX10" s="183">
        <v>0</v>
      </c>
      <c r="GY10" s="199"/>
      <c r="GZ10" s="198">
        <v>0</v>
      </c>
      <c r="HA10" s="197">
        <v>0</v>
      </c>
      <c r="HC10" s="184">
        <v>0</v>
      </c>
      <c r="HD10" s="183">
        <v>0</v>
      </c>
    </row>
    <row r="11" spans="1:212">
      <c r="A11" s="182" t="s">
        <v>1434</v>
      </c>
      <c r="B11" s="184">
        <v>36714.748864139998</v>
      </c>
      <c r="C11" s="199"/>
      <c r="D11" s="198">
        <v>0</v>
      </c>
      <c r="E11" s="197">
        <v>0</v>
      </c>
      <c r="G11" s="184">
        <v>0</v>
      </c>
      <c r="H11" s="183">
        <v>0</v>
      </c>
      <c r="I11" s="199"/>
      <c r="J11" s="198">
        <v>0</v>
      </c>
      <c r="K11" s="197">
        <v>0</v>
      </c>
      <c r="M11" s="184">
        <v>0</v>
      </c>
      <c r="N11" s="183">
        <v>0</v>
      </c>
      <c r="O11" s="199"/>
      <c r="P11" s="198">
        <v>0</v>
      </c>
      <c r="Q11" s="197">
        <v>0</v>
      </c>
      <c r="S11" s="184">
        <v>0</v>
      </c>
      <c r="T11" s="183">
        <v>0</v>
      </c>
      <c r="U11" s="199"/>
      <c r="V11" s="198">
        <v>0</v>
      </c>
      <c r="W11" s="197">
        <v>0</v>
      </c>
      <c r="Y11" s="184">
        <v>0</v>
      </c>
      <c r="Z11" s="183">
        <v>0</v>
      </c>
      <c r="AA11" s="199"/>
      <c r="AB11" s="198">
        <v>0</v>
      </c>
      <c r="AC11" s="197">
        <v>0</v>
      </c>
      <c r="AE11" s="184">
        <v>6.1945903300000005</v>
      </c>
      <c r="AF11" s="183">
        <v>14.42</v>
      </c>
      <c r="AG11" s="199"/>
      <c r="AH11" s="198">
        <v>91.717656169999984</v>
      </c>
      <c r="AI11" s="197">
        <v>7.79</v>
      </c>
      <c r="AK11" s="184">
        <v>165.00505671000002</v>
      </c>
      <c r="AL11" s="183">
        <v>11.61</v>
      </c>
      <c r="AM11" s="199"/>
      <c r="AN11" s="198">
        <v>150.10588237000002</v>
      </c>
      <c r="AO11" s="197">
        <v>13.44</v>
      </c>
      <c r="AQ11" s="184">
        <v>83.369031800000016</v>
      </c>
      <c r="AR11" s="183">
        <v>15.79</v>
      </c>
      <c r="AS11" s="199"/>
      <c r="AT11" s="198">
        <v>0</v>
      </c>
      <c r="AU11" s="197">
        <v>0</v>
      </c>
      <c r="AW11" s="184">
        <v>0</v>
      </c>
      <c r="AX11" s="183">
        <v>0</v>
      </c>
      <c r="AY11" s="199"/>
      <c r="AZ11" s="198">
        <v>0</v>
      </c>
      <c r="BA11" s="197">
        <v>0</v>
      </c>
      <c r="BC11" s="184">
        <v>0</v>
      </c>
      <c r="BD11" s="183">
        <v>0</v>
      </c>
      <c r="BE11" s="199"/>
      <c r="BF11" s="198">
        <v>8.3206371400000005</v>
      </c>
      <c r="BG11" s="197">
        <v>25.47</v>
      </c>
      <c r="BI11" s="184">
        <v>24.13653059</v>
      </c>
      <c r="BJ11" s="183">
        <v>25.48</v>
      </c>
      <c r="BK11" s="199"/>
      <c r="BL11" s="198">
        <v>16.130324340000001</v>
      </c>
      <c r="BM11" s="197">
        <v>25.68</v>
      </c>
      <c r="BO11" s="184">
        <v>35.475792219999995</v>
      </c>
      <c r="BP11" s="183">
        <v>25.32</v>
      </c>
      <c r="BQ11" s="199"/>
      <c r="BR11" s="198">
        <v>12.09613646</v>
      </c>
      <c r="BS11" s="197">
        <v>25.99</v>
      </c>
      <c r="BU11" s="184">
        <v>5076.5560918599995</v>
      </c>
      <c r="BV11" s="183">
        <v>0</v>
      </c>
      <c r="BW11" s="199"/>
      <c r="BX11" s="198">
        <v>6632.1118069100012</v>
      </c>
      <c r="BY11" s="197">
        <v>0</v>
      </c>
      <c r="CA11" s="184">
        <v>571.09579290000011</v>
      </c>
      <c r="CB11" s="183">
        <v>0</v>
      </c>
      <c r="CC11" s="199"/>
      <c r="CD11" s="198">
        <v>0</v>
      </c>
      <c r="CE11" s="197">
        <v>0</v>
      </c>
      <c r="CG11" s="184">
        <v>0</v>
      </c>
      <c r="CH11" s="183">
        <v>0</v>
      </c>
      <c r="CI11" s="199"/>
      <c r="CJ11" s="198">
        <v>0</v>
      </c>
      <c r="CK11" s="197">
        <v>0</v>
      </c>
      <c r="CM11" s="184">
        <v>0</v>
      </c>
      <c r="CN11" s="183">
        <v>0</v>
      </c>
      <c r="CO11" s="199"/>
      <c r="CP11" s="198">
        <v>130.41302340000001</v>
      </c>
      <c r="CQ11" s="197">
        <v>22.02</v>
      </c>
      <c r="CS11" s="184">
        <v>82.891644290000002</v>
      </c>
      <c r="CT11" s="183">
        <v>10.28</v>
      </c>
      <c r="CU11" s="199"/>
      <c r="CV11" s="198">
        <v>93.632261099999994</v>
      </c>
      <c r="CW11" s="197">
        <v>56.27</v>
      </c>
      <c r="CY11" s="184">
        <v>91.602648540000004</v>
      </c>
      <c r="CZ11" s="183">
        <v>14.72</v>
      </c>
      <c r="DA11" s="199"/>
      <c r="DB11" s="198">
        <v>41.653727980000006</v>
      </c>
      <c r="DC11" s="197">
        <v>83.94</v>
      </c>
      <c r="DE11" s="184">
        <v>28.4656965</v>
      </c>
      <c r="DF11" s="183">
        <v>9.34</v>
      </c>
      <c r="DG11" s="199"/>
      <c r="DH11" s="198">
        <v>0</v>
      </c>
      <c r="DI11" s="197">
        <v>0</v>
      </c>
      <c r="DK11" s="184">
        <v>67.96047591</v>
      </c>
      <c r="DL11" s="183">
        <v>22.3</v>
      </c>
      <c r="DM11" s="199"/>
      <c r="DN11" s="198">
        <v>169.30132963</v>
      </c>
      <c r="DO11" s="197">
        <v>12.87</v>
      </c>
      <c r="DQ11" s="184">
        <v>0</v>
      </c>
      <c r="DR11" s="183">
        <v>0</v>
      </c>
      <c r="DS11" s="199"/>
      <c r="DT11" s="198">
        <v>0</v>
      </c>
      <c r="DU11" s="197">
        <v>0</v>
      </c>
      <c r="DW11" s="184">
        <v>0</v>
      </c>
      <c r="DX11" s="183">
        <v>0</v>
      </c>
      <c r="DY11" s="199"/>
      <c r="DZ11" s="198">
        <v>0</v>
      </c>
      <c r="EA11" s="197">
        <v>0</v>
      </c>
      <c r="EC11" s="184">
        <v>0</v>
      </c>
      <c r="ED11" s="183">
        <v>0</v>
      </c>
      <c r="EE11" s="199"/>
      <c r="EF11" s="198">
        <v>0</v>
      </c>
      <c r="EG11" s="197">
        <v>0</v>
      </c>
      <c r="EI11" s="184">
        <v>0</v>
      </c>
      <c r="EJ11" s="183">
        <v>0</v>
      </c>
      <c r="EK11" s="199"/>
      <c r="EL11" s="198">
        <v>0</v>
      </c>
      <c r="EM11" s="197">
        <v>0</v>
      </c>
      <c r="EO11" s="184">
        <v>0</v>
      </c>
      <c r="EP11" s="183">
        <v>0</v>
      </c>
      <c r="EQ11" s="199"/>
      <c r="ER11" s="198">
        <v>211.86970807</v>
      </c>
      <c r="ES11" s="197">
        <v>52.05</v>
      </c>
      <c r="EU11" s="184">
        <v>0</v>
      </c>
      <c r="EV11" s="183">
        <v>0</v>
      </c>
      <c r="EW11" s="199"/>
      <c r="EX11" s="198">
        <v>0</v>
      </c>
      <c r="EY11" s="197">
        <v>0</v>
      </c>
      <c r="FA11" s="184">
        <v>0</v>
      </c>
      <c r="FB11" s="183">
        <v>0</v>
      </c>
      <c r="FC11" s="199"/>
      <c r="FD11" s="198">
        <v>0</v>
      </c>
      <c r="FE11" s="197">
        <v>0</v>
      </c>
      <c r="FG11" s="184">
        <v>0</v>
      </c>
      <c r="FH11" s="183">
        <v>0</v>
      </c>
      <c r="FI11" s="199"/>
      <c r="FJ11" s="198">
        <v>436.71171576999996</v>
      </c>
      <c r="FK11" s="197">
        <v>96.52</v>
      </c>
      <c r="FM11" s="184">
        <v>0</v>
      </c>
      <c r="FN11" s="183">
        <v>0</v>
      </c>
      <c r="FO11" s="199"/>
      <c r="FP11" s="198">
        <v>0</v>
      </c>
      <c r="FQ11" s="197">
        <v>0</v>
      </c>
      <c r="FS11" s="184">
        <v>105.7973882</v>
      </c>
      <c r="FT11" s="183">
        <v>99.53</v>
      </c>
      <c r="FU11" s="199"/>
      <c r="FV11" s="198">
        <v>0</v>
      </c>
      <c r="FW11" s="197">
        <v>0</v>
      </c>
      <c r="FY11" s="184">
        <v>0</v>
      </c>
      <c r="FZ11" s="183">
        <v>0</v>
      </c>
      <c r="GA11" s="199"/>
      <c r="GB11" s="198">
        <v>0</v>
      </c>
      <c r="GC11" s="197">
        <v>0</v>
      </c>
      <c r="GE11" s="184">
        <v>4.3075757499999998</v>
      </c>
      <c r="GF11" s="183">
        <v>96.6</v>
      </c>
      <c r="GG11" s="199"/>
      <c r="GH11" s="198">
        <v>856.04812921000007</v>
      </c>
      <c r="GI11" s="197">
        <v>72.8</v>
      </c>
      <c r="GK11" s="184">
        <v>0</v>
      </c>
      <c r="GL11" s="183">
        <v>0</v>
      </c>
      <c r="GM11" s="199"/>
      <c r="GN11" s="198">
        <v>0</v>
      </c>
      <c r="GO11" s="197">
        <v>0</v>
      </c>
      <c r="GQ11" s="184">
        <v>0</v>
      </c>
      <c r="GR11" s="183">
        <v>0</v>
      </c>
      <c r="GS11" s="199"/>
      <c r="GT11" s="198">
        <v>0</v>
      </c>
      <c r="GU11" s="197">
        <v>0</v>
      </c>
      <c r="GW11" s="184">
        <v>38.892364929999999</v>
      </c>
      <c r="GX11" s="183">
        <v>98.11</v>
      </c>
      <c r="GY11" s="199"/>
      <c r="GZ11" s="198">
        <v>189.39783115</v>
      </c>
      <c r="HA11" s="197">
        <v>98.65</v>
      </c>
      <c r="HC11" s="184">
        <v>0</v>
      </c>
      <c r="HD11" s="183">
        <v>0</v>
      </c>
    </row>
    <row r="12" spans="1:212" ht="13.5" thickBot="1">
      <c r="A12" s="182" t="s">
        <v>1433</v>
      </c>
      <c r="B12" s="184">
        <v>127.99477349</v>
      </c>
      <c r="C12" s="199"/>
      <c r="D12" s="198">
        <v>0</v>
      </c>
      <c r="E12" s="197">
        <v>0</v>
      </c>
      <c r="G12" s="184">
        <v>0</v>
      </c>
      <c r="H12" s="183">
        <v>0</v>
      </c>
      <c r="I12" s="199"/>
      <c r="J12" s="198">
        <v>0</v>
      </c>
      <c r="K12" s="197">
        <v>0</v>
      </c>
      <c r="M12" s="184">
        <v>0</v>
      </c>
      <c r="N12" s="183">
        <v>0</v>
      </c>
      <c r="O12" s="199"/>
      <c r="P12" s="198">
        <v>0</v>
      </c>
      <c r="Q12" s="197">
        <v>0</v>
      </c>
      <c r="S12" s="184">
        <v>0</v>
      </c>
      <c r="T12" s="183">
        <v>0</v>
      </c>
      <c r="U12" s="199"/>
      <c r="V12" s="198">
        <v>0</v>
      </c>
      <c r="W12" s="197">
        <v>0</v>
      </c>
      <c r="Y12" s="184">
        <v>0</v>
      </c>
      <c r="Z12" s="183">
        <v>0</v>
      </c>
      <c r="AA12" s="199"/>
      <c r="AB12" s="198">
        <v>0</v>
      </c>
      <c r="AC12" s="197">
        <v>0</v>
      </c>
      <c r="AE12" s="184">
        <v>0</v>
      </c>
      <c r="AF12" s="183">
        <v>0</v>
      </c>
      <c r="AG12" s="199"/>
      <c r="AH12" s="198">
        <v>0</v>
      </c>
      <c r="AI12" s="197">
        <v>0</v>
      </c>
      <c r="AK12" s="184">
        <v>0</v>
      </c>
      <c r="AL12" s="183">
        <v>0</v>
      </c>
      <c r="AM12" s="199"/>
      <c r="AN12" s="198">
        <v>0</v>
      </c>
      <c r="AO12" s="197">
        <v>0</v>
      </c>
      <c r="AQ12" s="184">
        <v>0</v>
      </c>
      <c r="AR12" s="183">
        <v>0</v>
      </c>
      <c r="AS12" s="199"/>
      <c r="AT12" s="198">
        <v>0</v>
      </c>
      <c r="AU12" s="197">
        <v>0</v>
      </c>
      <c r="AW12" s="184">
        <v>0</v>
      </c>
      <c r="AX12" s="183">
        <v>0</v>
      </c>
      <c r="AY12" s="199"/>
      <c r="AZ12" s="198">
        <v>0</v>
      </c>
      <c r="BA12" s="197">
        <v>0</v>
      </c>
      <c r="BC12" s="184">
        <v>0</v>
      </c>
      <c r="BD12" s="183">
        <v>0</v>
      </c>
      <c r="BE12" s="199"/>
      <c r="BF12" s="198">
        <v>0</v>
      </c>
      <c r="BG12" s="197">
        <v>0</v>
      </c>
      <c r="BI12" s="184">
        <v>0</v>
      </c>
      <c r="BJ12" s="183">
        <v>0</v>
      </c>
      <c r="BK12" s="199"/>
      <c r="BL12" s="198">
        <v>0</v>
      </c>
      <c r="BM12" s="197">
        <v>0</v>
      </c>
      <c r="BO12" s="184">
        <v>0</v>
      </c>
      <c r="BP12" s="183">
        <v>0</v>
      </c>
      <c r="BQ12" s="199"/>
      <c r="BR12" s="198">
        <v>0</v>
      </c>
      <c r="BS12" s="197">
        <v>0</v>
      </c>
      <c r="BU12" s="184">
        <v>0</v>
      </c>
      <c r="BV12" s="183">
        <v>0</v>
      </c>
      <c r="BW12" s="199"/>
      <c r="BX12" s="198">
        <v>0</v>
      </c>
      <c r="BY12" s="197">
        <v>0</v>
      </c>
      <c r="CA12" s="184">
        <v>2.2564667800000002</v>
      </c>
      <c r="CB12" s="183">
        <v>0</v>
      </c>
      <c r="CC12" s="199"/>
      <c r="CD12" s="198">
        <v>0</v>
      </c>
      <c r="CE12" s="197">
        <v>0</v>
      </c>
      <c r="CG12" s="184">
        <v>0</v>
      </c>
      <c r="CH12" s="183">
        <v>0</v>
      </c>
      <c r="CI12" s="199"/>
      <c r="CJ12" s="198">
        <v>0</v>
      </c>
      <c r="CK12" s="197">
        <v>0</v>
      </c>
      <c r="CM12" s="184">
        <v>0</v>
      </c>
      <c r="CN12" s="183">
        <v>0</v>
      </c>
      <c r="CO12" s="199"/>
      <c r="CP12" s="198">
        <v>0</v>
      </c>
      <c r="CQ12" s="197">
        <v>0</v>
      </c>
      <c r="CS12" s="184">
        <v>0</v>
      </c>
      <c r="CT12" s="183">
        <v>0</v>
      </c>
      <c r="CU12" s="199"/>
      <c r="CV12" s="198">
        <v>0</v>
      </c>
      <c r="CW12" s="197">
        <v>0</v>
      </c>
      <c r="CY12" s="184">
        <v>0</v>
      </c>
      <c r="CZ12" s="183">
        <v>0</v>
      </c>
      <c r="DA12" s="199"/>
      <c r="DB12" s="198">
        <v>0</v>
      </c>
      <c r="DC12" s="197">
        <v>0</v>
      </c>
      <c r="DE12" s="184">
        <v>3.7117000000000004E-4</v>
      </c>
      <c r="DF12" s="183">
        <v>0</v>
      </c>
      <c r="DG12" s="199"/>
      <c r="DH12" s="198">
        <v>0</v>
      </c>
      <c r="DI12" s="197">
        <v>0</v>
      </c>
      <c r="DK12" s="184">
        <v>8.7677999999999996E-4</v>
      </c>
      <c r="DL12" s="183">
        <v>0</v>
      </c>
      <c r="DM12" s="199"/>
      <c r="DN12" s="198">
        <v>2.2476900000000001E-3</v>
      </c>
      <c r="DO12" s="197">
        <v>0</v>
      </c>
      <c r="DQ12" s="184">
        <v>0</v>
      </c>
      <c r="DR12" s="183">
        <v>0</v>
      </c>
      <c r="DS12" s="199"/>
      <c r="DT12" s="198">
        <v>0</v>
      </c>
      <c r="DU12" s="197">
        <v>0</v>
      </c>
      <c r="DW12" s="184">
        <v>0</v>
      </c>
      <c r="DX12" s="183">
        <v>0</v>
      </c>
      <c r="DY12" s="199"/>
      <c r="DZ12" s="198">
        <v>0</v>
      </c>
      <c r="EA12" s="197">
        <v>0</v>
      </c>
      <c r="EC12" s="184">
        <v>0</v>
      </c>
      <c r="ED12" s="183">
        <v>0</v>
      </c>
      <c r="EE12" s="199"/>
      <c r="EF12" s="198">
        <v>0</v>
      </c>
      <c r="EG12" s="197">
        <v>0</v>
      </c>
      <c r="EI12" s="184">
        <v>0</v>
      </c>
      <c r="EJ12" s="183">
        <v>0</v>
      </c>
      <c r="EK12" s="199"/>
      <c r="EL12" s="198">
        <v>0</v>
      </c>
      <c r="EM12" s="197">
        <v>0</v>
      </c>
      <c r="EO12" s="184">
        <v>0</v>
      </c>
      <c r="EP12" s="183">
        <v>0</v>
      </c>
      <c r="EQ12" s="199"/>
      <c r="ER12" s="198">
        <v>0</v>
      </c>
      <c r="ES12" s="197">
        <v>0</v>
      </c>
      <c r="EU12" s="184">
        <v>0</v>
      </c>
      <c r="EV12" s="183">
        <v>0</v>
      </c>
      <c r="EW12" s="199"/>
      <c r="EX12" s="198">
        <v>0</v>
      </c>
      <c r="EY12" s="197">
        <v>0</v>
      </c>
      <c r="FA12" s="184">
        <v>0</v>
      </c>
      <c r="FB12" s="183">
        <v>0</v>
      </c>
      <c r="FC12" s="199"/>
      <c r="FD12" s="198">
        <v>0</v>
      </c>
      <c r="FE12" s="197">
        <v>0</v>
      </c>
      <c r="FG12" s="184">
        <v>0</v>
      </c>
      <c r="FH12" s="183">
        <v>0</v>
      </c>
      <c r="FI12" s="199"/>
      <c r="FJ12" s="198">
        <v>12.10957108</v>
      </c>
      <c r="FK12" s="197">
        <v>2.68</v>
      </c>
      <c r="FM12" s="184">
        <v>0</v>
      </c>
      <c r="FN12" s="183">
        <v>0</v>
      </c>
      <c r="FO12" s="199"/>
      <c r="FP12" s="198">
        <v>0</v>
      </c>
      <c r="FQ12" s="197">
        <v>0</v>
      </c>
      <c r="FS12" s="184">
        <v>5.8965800000000002E-3</v>
      </c>
      <c r="FT12" s="183">
        <v>0.01</v>
      </c>
      <c r="FU12" s="199"/>
      <c r="FV12" s="198">
        <v>0</v>
      </c>
      <c r="FW12" s="197">
        <v>0</v>
      </c>
      <c r="FY12" s="184">
        <v>0</v>
      </c>
      <c r="FZ12" s="183">
        <v>0</v>
      </c>
      <c r="GA12" s="199"/>
      <c r="GB12" s="198">
        <v>0</v>
      </c>
      <c r="GC12" s="197">
        <v>0</v>
      </c>
      <c r="GE12" s="184">
        <v>0</v>
      </c>
      <c r="GF12" s="183">
        <v>0</v>
      </c>
      <c r="GG12" s="199"/>
      <c r="GH12" s="198">
        <v>0</v>
      </c>
      <c r="GI12" s="197">
        <v>0</v>
      </c>
      <c r="GK12" s="184">
        <v>0</v>
      </c>
      <c r="GL12" s="183">
        <v>0</v>
      </c>
      <c r="GM12" s="199"/>
      <c r="GN12" s="198">
        <v>0</v>
      </c>
      <c r="GO12" s="197">
        <v>0</v>
      </c>
      <c r="GQ12" s="184">
        <v>0</v>
      </c>
      <c r="GR12" s="183">
        <v>0</v>
      </c>
      <c r="GS12" s="199"/>
      <c r="GT12" s="198">
        <v>0</v>
      </c>
      <c r="GU12" s="197">
        <v>0</v>
      </c>
      <c r="GW12" s="184">
        <v>0</v>
      </c>
      <c r="GX12" s="183">
        <v>0</v>
      </c>
      <c r="GY12" s="199"/>
      <c r="GZ12" s="198">
        <v>0</v>
      </c>
      <c r="HA12" s="197">
        <v>0</v>
      </c>
      <c r="HC12" s="184">
        <v>0</v>
      </c>
      <c r="HD12" s="183">
        <v>0</v>
      </c>
    </row>
    <row r="13" spans="1:212" ht="13.5" thickBot="1">
      <c r="A13" s="202" t="s">
        <v>2</v>
      </c>
      <c r="B13" s="201">
        <v>139372.46426712998</v>
      </c>
      <c r="C13" s="205"/>
      <c r="D13" s="204">
        <v>43.236984039999996</v>
      </c>
      <c r="E13" s="203">
        <v>99.98</v>
      </c>
      <c r="F13" s="202"/>
      <c r="G13" s="201">
        <v>196.98538261000002</v>
      </c>
      <c r="H13" s="200">
        <v>100</v>
      </c>
      <c r="I13" s="205"/>
      <c r="J13" s="204">
        <v>195.94058301999999</v>
      </c>
      <c r="K13" s="203">
        <v>100.02</v>
      </c>
      <c r="L13" s="202"/>
      <c r="M13" s="201">
        <v>477.59021058999991</v>
      </c>
      <c r="N13" s="200">
        <v>100.02</v>
      </c>
      <c r="O13" s="205"/>
      <c r="P13" s="204">
        <v>112.86212657999999</v>
      </c>
      <c r="Q13" s="203">
        <v>99.99</v>
      </c>
      <c r="R13" s="202"/>
      <c r="S13" s="201">
        <v>130.94555244</v>
      </c>
      <c r="T13" s="200">
        <v>100.01</v>
      </c>
      <c r="U13" s="205"/>
      <c r="V13" s="204">
        <v>26.042856489999995</v>
      </c>
      <c r="W13" s="203">
        <v>100</v>
      </c>
      <c r="X13" s="202"/>
      <c r="Y13" s="201">
        <v>86.472354919999987</v>
      </c>
      <c r="Z13" s="200">
        <v>99.99</v>
      </c>
      <c r="AA13" s="205"/>
      <c r="AB13" s="204">
        <v>5.1355652200000002</v>
      </c>
      <c r="AC13" s="203">
        <v>100</v>
      </c>
      <c r="AD13" s="202"/>
      <c r="AE13" s="201">
        <v>42.953679130000005</v>
      </c>
      <c r="AF13" s="200">
        <v>100.01</v>
      </c>
      <c r="AG13" s="205"/>
      <c r="AH13" s="204">
        <v>1177.89291774</v>
      </c>
      <c r="AI13" s="203">
        <v>99.99</v>
      </c>
      <c r="AJ13" s="202"/>
      <c r="AK13" s="201">
        <v>1420.8264029099996</v>
      </c>
      <c r="AL13" s="200">
        <v>100</v>
      </c>
      <c r="AM13" s="205"/>
      <c r="AN13" s="204">
        <v>1116.7134064699999</v>
      </c>
      <c r="AO13" s="203">
        <v>99.98</v>
      </c>
      <c r="AP13" s="202"/>
      <c r="AQ13" s="201">
        <v>527.98964057000001</v>
      </c>
      <c r="AR13" s="200">
        <v>100.01</v>
      </c>
      <c r="AS13" s="205"/>
      <c r="AT13" s="204">
        <v>40.496401000000006</v>
      </c>
      <c r="AU13" s="203">
        <v>99.99</v>
      </c>
      <c r="AV13" s="202"/>
      <c r="AW13" s="201">
        <v>206.17204568</v>
      </c>
      <c r="AX13" s="200">
        <v>99.99</v>
      </c>
      <c r="AY13" s="205"/>
      <c r="AZ13" s="204">
        <v>127.4617324</v>
      </c>
      <c r="BA13" s="203">
        <v>100</v>
      </c>
      <c r="BB13" s="202"/>
      <c r="BC13" s="201">
        <v>71.237264599999989</v>
      </c>
      <c r="BD13" s="200">
        <v>99.99</v>
      </c>
      <c r="BE13" s="205"/>
      <c r="BF13" s="204">
        <v>32.668813190000002</v>
      </c>
      <c r="BG13" s="203">
        <v>100</v>
      </c>
      <c r="BH13" s="202"/>
      <c r="BI13" s="201">
        <v>94.741114249999995</v>
      </c>
      <c r="BJ13" s="200">
        <v>100.01</v>
      </c>
      <c r="BK13" s="205"/>
      <c r="BL13" s="204">
        <v>62.801952030000002</v>
      </c>
      <c r="BM13" s="203">
        <v>100</v>
      </c>
      <c r="BN13" s="202"/>
      <c r="BO13" s="201">
        <v>140.10453047000001</v>
      </c>
      <c r="BP13" s="200">
        <v>100</v>
      </c>
      <c r="BQ13" s="205"/>
      <c r="BR13" s="204">
        <v>46.539451630000002</v>
      </c>
      <c r="BS13" s="203">
        <v>100</v>
      </c>
      <c r="BT13" s="202"/>
      <c r="BU13" s="201">
        <v>5081.7564739600002</v>
      </c>
      <c r="BV13" s="200">
        <v>0</v>
      </c>
      <c r="BW13" s="205"/>
      <c r="BX13" s="204">
        <v>6659.5622444400005</v>
      </c>
      <c r="BY13" s="203">
        <v>0</v>
      </c>
      <c r="BZ13" s="202"/>
      <c r="CA13" s="201">
        <v>579.95374852000009</v>
      </c>
      <c r="CB13" s="200">
        <v>0</v>
      </c>
      <c r="CC13" s="205"/>
      <c r="CD13" s="204">
        <v>10.600896039999999</v>
      </c>
      <c r="CE13" s="203">
        <v>99.99</v>
      </c>
      <c r="CF13" s="202"/>
      <c r="CG13" s="201">
        <v>229.29703544999998</v>
      </c>
      <c r="CH13" s="200">
        <v>99.99</v>
      </c>
      <c r="CI13" s="205"/>
      <c r="CJ13" s="204">
        <v>196.67147656999998</v>
      </c>
      <c r="CK13" s="203">
        <v>99.99</v>
      </c>
      <c r="CL13" s="202"/>
      <c r="CM13" s="201">
        <v>391.66006687999999</v>
      </c>
      <c r="CN13" s="200">
        <v>100</v>
      </c>
      <c r="CO13" s="205"/>
      <c r="CP13" s="204">
        <v>592.31700091999994</v>
      </c>
      <c r="CQ13" s="203">
        <v>100</v>
      </c>
      <c r="CR13" s="202"/>
      <c r="CS13" s="201">
        <v>806.45529574</v>
      </c>
      <c r="CT13" s="200">
        <v>100</v>
      </c>
      <c r="CU13" s="205"/>
      <c r="CV13" s="204">
        <v>166.41114913999999</v>
      </c>
      <c r="CW13" s="203">
        <v>100</v>
      </c>
      <c r="CX13" s="202"/>
      <c r="CY13" s="201">
        <v>622.21186230000001</v>
      </c>
      <c r="CZ13" s="200">
        <v>99.99</v>
      </c>
      <c r="DA13" s="205"/>
      <c r="DB13" s="204">
        <v>49.618703850000003</v>
      </c>
      <c r="DC13" s="203">
        <v>99.99</v>
      </c>
      <c r="DD13" s="202"/>
      <c r="DE13" s="201">
        <v>304.77306497000001</v>
      </c>
      <c r="DF13" s="200">
        <v>100.01</v>
      </c>
      <c r="DG13" s="205"/>
      <c r="DH13" s="204">
        <v>89.099737890000014</v>
      </c>
      <c r="DI13" s="203">
        <v>100</v>
      </c>
      <c r="DJ13" s="202"/>
      <c r="DK13" s="201">
        <v>304.78842003</v>
      </c>
      <c r="DL13" s="200">
        <v>99.99</v>
      </c>
      <c r="DM13" s="205"/>
      <c r="DN13" s="204">
        <v>1315.5350852800002</v>
      </c>
      <c r="DO13" s="203">
        <v>99.98</v>
      </c>
      <c r="DP13" s="202"/>
      <c r="DQ13" s="201">
        <v>179.84220296000001</v>
      </c>
      <c r="DR13" s="200">
        <v>100</v>
      </c>
      <c r="DS13" s="205"/>
      <c r="DT13" s="204">
        <v>35.272127809999994</v>
      </c>
      <c r="DU13" s="203">
        <v>100</v>
      </c>
      <c r="DV13" s="202"/>
      <c r="DW13" s="201">
        <v>263.01628932</v>
      </c>
      <c r="DX13" s="200">
        <v>99.99</v>
      </c>
      <c r="DY13" s="205"/>
      <c r="DZ13" s="204">
        <v>16.69231504</v>
      </c>
      <c r="EA13" s="203">
        <v>100</v>
      </c>
      <c r="EB13" s="202"/>
      <c r="EC13" s="201">
        <v>18.652128679999997</v>
      </c>
      <c r="ED13" s="200">
        <v>100</v>
      </c>
      <c r="EE13" s="205"/>
      <c r="EF13" s="204">
        <v>102.18110875000004</v>
      </c>
      <c r="EG13" s="203">
        <v>100</v>
      </c>
      <c r="EH13" s="202"/>
      <c r="EI13" s="201">
        <v>27.385468119999999</v>
      </c>
      <c r="EJ13" s="200">
        <v>100.01</v>
      </c>
      <c r="EK13" s="205"/>
      <c r="EL13" s="204">
        <v>90.090249780000008</v>
      </c>
      <c r="EM13" s="203">
        <v>100.01</v>
      </c>
      <c r="EN13" s="202"/>
      <c r="EO13" s="201">
        <v>37.320278879999996</v>
      </c>
      <c r="EP13" s="200">
        <v>100</v>
      </c>
      <c r="EQ13" s="205"/>
      <c r="ER13" s="204">
        <v>407.04642321</v>
      </c>
      <c r="ES13" s="203">
        <v>100.03</v>
      </c>
      <c r="ET13" s="202"/>
      <c r="EU13" s="201">
        <v>1073.9178376699999</v>
      </c>
      <c r="EV13" s="200">
        <v>100</v>
      </c>
      <c r="EW13" s="205"/>
      <c r="EX13" s="204">
        <v>41.165129799999995</v>
      </c>
      <c r="EY13" s="203">
        <v>99.99</v>
      </c>
      <c r="EZ13" s="202"/>
      <c r="FA13" s="201">
        <v>206.99069165</v>
      </c>
      <c r="FB13" s="200">
        <v>100</v>
      </c>
      <c r="FC13" s="205"/>
      <c r="FD13" s="204">
        <v>32.102324970000005</v>
      </c>
      <c r="FE13" s="203">
        <v>99.99</v>
      </c>
      <c r="FF13" s="202"/>
      <c r="FG13" s="201">
        <v>133.57203107999999</v>
      </c>
      <c r="FH13" s="200">
        <v>99.99</v>
      </c>
      <c r="FI13" s="205"/>
      <c r="FJ13" s="204">
        <v>452.44201564999997</v>
      </c>
      <c r="FK13" s="203">
        <v>100</v>
      </c>
      <c r="FL13" s="202"/>
      <c r="FM13" s="201">
        <v>99.511201999999997</v>
      </c>
      <c r="FN13" s="200">
        <v>99.98</v>
      </c>
      <c r="FO13" s="205"/>
      <c r="FP13" s="204">
        <v>214.01301506000001</v>
      </c>
      <c r="FQ13" s="203">
        <v>100.02</v>
      </c>
      <c r="FR13" s="202"/>
      <c r="FS13" s="201">
        <v>106.29775847000001</v>
      </c>
      <c r="FT13" s="200">
        <v>100</v>
      </c>
      <c r="FU13" s="205"/>
      <c r="FV13" s="204">
        <v>265.11602317000001</v>
      </c>
      <c r="FW13" s="203">
        <v>100</v>
      </c>
      <c r="FX13" s="202"/>
      <c r="FY13" s="201">
        <v>114.88839802</v>
      </c>
      <c r="FZ13" s="200">
        <v>100</v>
      </c>
      <c r="GA13" s="205"/>
      <c r="GB13" s="204">
        <v>62.186911680000001</v>
      </c>
      <c r="GC13" s="203">
        <v>100</v>
      </c>
      <c r="GD13" s="202"/>
      <c r="GE13" s="201">
        <v>4.4594107599999999</v>
      </c>
      <c r="GF13" s="200">
        <v>100.01</v>
      </c>
      <c r="GG13" s="205"/>
      <c r="GH13" s="204">
        <v>1175.8418694100001</v>
      </c>
      <c r="GI13" s="203">
        <v>100</v>
      </c>
      <c r="GJ13" s="202"/>
      <c r="GK13" s="201">
        <v>0.49687902</v>
      </c>
      <c r="GL13" s="200">
        <v>100</v>
      </c>
      <c r="GM13" s="205"/>
      <c r="GN13" s="204">
        <v>7.8664272299999993</v>
      </c>
      <c r="GO13" s="203">
        <v>100</v>
      </c>
      <c r="GP13" s="202"/>
      <c r="GQ13" s="201">
        <v>1.11700208</v>
      </c>
      <c r="GR13" s="200">
        <v>100</v>
      </c>
      <c r="GS13" s="205"/>
      <c r="GT13" s="204">
        <v>78.244238610000011</v>
      </c>
      <c r="GU13" s="203">
        <v>100</v>
      </c>
      <c r="GV13" s="202"/>
      <c r="GW13" s="201">
        <v>39.639019259999998</v>
      </c>
      <c r="GX13" s="200">
        <v>99.99</v>
      </c>
      <c r="GY13" s="205"/>
      <c r="GZ13" s="204">
        <v>191.98355859</v>
      </c>
      <c r="HA13" s="203">
        <v>100</v>
      </c>
      <c r="HB13" s="202"/>
      <c r="HC13" s="201">
        <v>101.33938852999998</v>
      </c>
      <c r="HD13" s="200">
        <v>99.98</v>
      </c>
    </row>
    <row r="14" spans="1:212">
      <c r="A14" s="182" t="s">
        <v>1432</v>
      </c>
      <c r="C14" s="199"/>
      <c r="D14" s="198"/>
      <c r="E14" s="197"/>
      <c r="I14" s="199"/>
      <c r="J14" s="198"/>
      <c r="K14" s="197"/>
      <c r="O14" s="199"/>
      <c r="P14" s="198"/>
      <c r="Q14" s="197"/>
      <c r="U14" s="199"/>
      <c r="V14" s="198"/>
      <c r="W14" s="197"/>
      <c r="AA14" s="199"/>
      <c r="AB14" s="198"/>
      <c r="AC14" s="197"/>
      <c r="AG14" s="199"/>
      <c r="AH14" s="198"/>
      <c r="AI14" s="197"/>
      <c r="AM14" s="199"/>
      <c r="AN14" s="198"/>
      <c r="AO14" s="197"/>
      <c r="AS14" s="199"/>
      <c r="AT14" s="198"/>
      <c r="AU14" s="197"/>
      <c r="AY14" s="199"/>
      <c r="AZ14" s="198"/>
      <c r="BA14" s="197"/>
      <c r="BE14" s="199"/>
      <c r="BF14" s="198"/>
      <c r="BG14" s="197"/>
      <c r="BK14" s="199"/>
      <c r="BL14" s="198"/>
      <c r="BM14" s="197"/>
      <c r="BQ14" s="199"/>
      <c r="BR14" s="198"/>
      <c r="BS14" s="197"/>
      <c r="BW14" s="199"/>
      <c r="BX14" s="198"/>
      <c r="BY14" s="197"/>
      <c r="CC14" s="199"/>
      <c r="CD14" s="198"/>
      <c r="CE14" s="197"/>
      <c r="CI14" s="199"/>
      <c r="CJ14" s="198"/>
      <c r="CK14" s="197"/>
      <c r="CO14" s="199"/>
      <c r="CP14" s="198"/>
      <c r="CQ14" s="197"/>
      <c r="CU14" s="199"/>
      <c r="CV14" s="198"/>
      <c r="CW14" s="197"/>
      <c r="DA14" s="199"/>
      <c r="DB14" s="198"/>
      <c r="DC14" s="197"/>
      <c r="DG14" s="199"/>
      <c r="DH14" s="198"/>
      <c r="DI14" s="197"/>
      <c r="DM14" s="199"/>
      <c r="DN14" s="198"/>
      <c r="DO14" s="197"/>
      <c r="DS14" s="199"/>
      <c r="DT14" s="198"/>
      <c r="DU14" s="197"/>
      <c r="DY14" s="199"/>
      <c r="DZ14" s="198"/>
      <c r="EA14" s="197"/>
      <c r="EE14" s="199"/>
      <c r="EF14" s="198"/>
      <c r="EG14" s="197"/>
      <c r="EK14" s="199"/>
      <c r="EL14" s="198"/>
      <c r="EM14" s="197"/>
      <c r="EQ14" s="199"/>
      <c r="ER14" s="198"/>
      <c r="ES14" s="197"/>
      <c r="EW14" s="199"/>
      <c r="EX14" s="198"/>
      <c r="EY14" s="197"/>
      <c r="FC14" s="199"/>
      <c r="FD14" s="198"/>
      <c r="FE14" s="197"/>
      <c r="FI14" s="199"/>
      <c r="FJ14" s="198"/>
      <c r="FK14" s="197"/>
      <c r="FO14" s="199"/>
      <c r="FP14" s="198"/>
      <c r="FQ14" s="197"/>
      <c r="FU14" s="199"/>
      <c r="FV14" s="198"/>
      <c r="FW14" s="197"/>
      <c r="GA14" s="199"/>
      <c r="GB14" s="198"/>
      <c r="GC14" s="197"/>
      <c r="GG14" s="199"/>
      <c r="GH14" s="198"/>
      <c r="GI14" s="197"/>
      <c r="GM14" s="199"/>
      <c r="GN14" s="198"/>
      <c r="GO14" s="197"/>
      <c r="GS14" s="199"/>
      <c r="GT14" s="198"/>
      <c r="GU14" s="197"/>
      <c r="GY14" s="199"/>
      <c r="GZ14" s="198"/>
      <c r="HA14" s="197"/>
    </row>
    <row r="15" spans="1:212">
      <c r="C15" s="199" t="s">
        <v>1348</v>
      </c>
      <c r="D15" s="198">
        <v>6.4599163700000002</v>
      </c>
      <c r="E15" s="197">
        <v>14.94</v>
      </c>
      <c r="F15" s="182" t="s">
        <v>1291</v>
      </c>
      <c r="G15" s="184">
        <v>29.420250970000001</v>
      </c>
      <c r="H15" s="183">
        <v>14.94</v>
      </c>
      <c r="I15" s="199" t="s">
        <v>1431</v>
      </c>
      <c r="J15" s="198">
        <v>27.287244810000001</v>
      </c>
      <c r="K15" s="197">
        <v>13.93</v>
      </c>
      <c r="L15" s="182" t="s">
        <v>1431</v>
      </c>
      <c r="M15" s="184">
        <v>163.48749928999999</v>
      </c>
      <c r="N15" s="183">
        <v>34.229999999999997</v>
      </c>
      <c r="O15" s="199" t="s">
        <v>1430</v>
      </c>
      <c r="P15" s="198">
        <v>25.331591700000001</v>
      </c>
      <c r="Q15" s="197">
        <v>22.44</v>
      </c>
      <c r="R15" s="182" t="s">
        <v>1430</v>
      </c>
      <c r="S15" s="184">
        <v>33.509882439999998</v>
      </c>
      <c r="T15" s="183">
        <v>25.59</v>
      </c>
      <c r="U15" s="199" t="s">
        <v>1338</v>
      </c>
      <c r="V15" s="198">
        <v>15.37593779</v>
      </c>
      <c r="W15" s="197">
        <v>59.04</v>
      </c>
      <c r="X15" s="182" t="s">
        <v>1429</v>
      </c>
      <c r="Y15" s="184">
        <v>1.7999999999999999E-6</v>
      </c>
      <c r="Z15" s="183">
        <v>0</v>
      </c>
      <c r="AA15" s="199" t="s">
        <v>1428</v>
      </c>
      <c r="AB15" s="198">
        <v>4.77044552</v>
      </c>
      <c r="AC15" s="197">
        <v>92.89</v>
      </c>
      <c r="AD15" s="182" t="s">
        <v>1427</v>
      </c>
      <c r="AE15" s="184">
        <v>3.5210025100000002</v>
      </c>
      <c r="AF15" s="183">
        <v>8.1999999999999993</v>
      </c>
      <c r="AG15" s="199" t="s">
        <v>1427</v>
      </c>
      <c r="AH15" s="198">
        <v>56.140134369999998</v>
      </c>
      <c r="AI15" s="197">
        <v>4.7699999999999996</v>
      </c>
      <c r="AJ15" s="182" t="s">
        <v>1427</v>
      </c>
      <c r="AK15" s="184">
        <v>103.88371895</v>
      </c>
      <c r="AL15" s="183">
        <v>7.31</v>
      </c>
      <c r="AM15" s="199" t="s">
        <v>1427</v>
      </c>
      <c r="AN15" s="198">
        <v>86.898626969999995</v>
      </c>
      <c r="AO15" s="197">
        <v>7.78</v>
      </c>
      <c r="AP15" s="182" t="s">
        <v>1427</v>
      </c>
      <c r="AQ15" s="184">
        <v>42.194483380000001</v>
      </c>
      <c r="AR15" s="183">
        <v>7.99</v>
      </c>
      <c r="AS15" s="199" t="s">
        <v>912</v>
      </c>
      <c r="AT15" s="198">
        <v>5.6280000000000003E-5</v>
      </c>
      <c r="AU15" s="197">
        <v>0</v>
      </c>
      <c r="AV15" s="182" t="s">
        <v>1418</v>
      </c>
      <c r="AW15" s="184">
        <v>32.307406499999999</v>
      </c>
      <c r="AX15" s="183">
        <v>15.67</v>
      </c>
      <c r="AY15" s="199" t="s">
        <v>1418</v>
      </c>
      <c r="AZ15" s="198">
        <v>20.645598329999999</v>
      </c>
      <c r="BA15" s="197">
        <v>16.2</v>
      </c>
      <c r="BB15" s="182" t="s">
        <v>1417</v>
      </c>
      <c r="BC15" s="184">
        <v>19.51427666</v>
      </c>
      <c r="BD15" s="183">
        <v>27.39</v>
      </c>
      <c r="BE15" s="199" t="s">
        <v>1426</v>
      </c>
      <c r="BF15" s="198">
        <v>8.3206371400000005</v>
      </c>
      <c r="BG15" s="197">
        <v>25.47</v>
      </c>
      <c r="BH15" s="182" t="s">
        <v>1424</v>
      </c>
      <c r="BI15" s="184">
        <v>24.13653059</v>
      </c>
      <c r="BJ15" s="183">
        <v>25.48</v>
      </c>
      <c r="BK15" s="199" t="s">
        <v>1425</v>
      </c>
      <c r="BL15" s="198">
        <v>16.130324340000001</v>
      </c>
      <c r="BM15" s="197">
        <v>25.68</v>
      </c>
      <c r="BN15" s="182" t="s">
        <v>1425</v>
      </c>
      <c r="BO15" s="184">
        <v>35.475792220000002</v>
      </c>
      <c r="BP15" s="183">
        <v>25.32</v>
      </c>
      <c r="BQ15" s="199" t="s">
        <v>1424</v>
      </c>
      <c r="BR15" s="198">
        <v>12.09613646</v>
      </c>
      <c r="BS15" s="197">
        <v>25.99</v>
      </c>
      <c r="BT15" s="182" t="s">
        <v>1367</v>
      </c>
      <c r="BU15" s="184">
        <v>5076.5560918600004</v>
      </c>
      <c r="BV15" s="183">
        <v>0</v>
      </c>
      <c r="BW15" s="199" t="s">
        <v>1423</v>
      </c>
      <c r="BX15" s="198">
        <v>0</v>
      </c>
      <c r="BY15" s="197">
        <v>0</v>
      </c>
      <c r="BZ15" s="182" t="s">
        <v>1334</v>
      </c>
      <c r="CA15" s="184">
        <v>430.13926241000001</v>
      </c>
      <c r="CB15" s="183">
        <v>0</v>
      </c>
      <c r="CC15" s="199" t="s">
        <v>1419</v>
      </c>
      <c r="CD15" s="198">
        <v>1.72966536</v>
      </c>
      <c r="CE15" s="197">
        <v>16.32</v>
      </c>
      <c r="CF15" s="182" t="s">
        <v>1417</v>
      </c>
      <c r="CG15" s="184">
        <v>57.465222939999997</v>
      </c>
      <c r="CH15" s="183">
        <v>25.06</v>
      </c>
      <c r="CI15" s="199" t="s">
        <v>1422</v>
      </c>
      <c r="CJ15" s="198">
        <v>40.922040359999997</v>
      </c>
      <c r="CK15" s="197">
        <v>20.81</v>
      </c>
      <c r="CL15" s="182" t="s">
        <v>1366</v>
      </c>
      <c r="CM15" s="184">
        <v>90.587866379999994</v>
      </c>
      <c r="CN15" s="183">
        <v>23.13</v>
      </c>
      <c r="CO15" s="199" t="s">
        <v>1421</v>
      </c>
      <c r="CP15" s="198">
        <v>130.41302339999999</v>
      </c>
      <c r="CQ15" s="197">
        <v>22.02</v>
      </c>
      <c r="CR15" s="182" t="s">
        <v>1421</v>
      </c>
      <c r="CS15" s="184">
        <v>82.891644290000002</v>
      </c>
      <c r="CT15" s="183">
        <v>10.28</v>
      </c>
      <c r="CU15" s="199" t="s">
        <v>1421</v>
      </c>
      <c r="CV15" s="198">
        <v>93.632261099999994</v>
      </c>
      <c r="CW15" s="197">
        <v>56.27</v>
      </c>
      <c r="CX15" s="182" t="s">
        <v>1421</v>
      </c>
      <c r="CY15" s="184">
        <v>91.602648540000004</v>
      </c>
      <c r="CZ15" s="183">
        <v>14.72</v>
      </c>
      <c r="DA15" s="199" t="s">
        <v>1394</v>
      </c>
      <c r="DB15" s="198">
        <v>1.8034025499999999</v>
      </c>
      <c r="DC15" s="197">
        <v>3.63</v>
      </c>
      <c r="DD15" s="182" t="s">
        <v>1420</v>
      </c>
      <c r="DE15" s="184">
        <v>21.125226569999999</v>
      </c>
      <c r="DF15" s="183">
        <v>6.93</v>
      </c>
      <c r="DG15" s="199" t="s">
        <v>1350</v>
      </c>
      <c r="DH15" s="198">
        <v>20.92775194</v>
      </c>
      <c r="DI15" s="197">
        <v>23.49</v>
      </c>
      <c r="DJ15" s="182" t="s">
        <v>1420</v>
      </c>
      <c r="DK15" s="184">
        <v>51.40904415</v>
      </c>
      <c r="DL15" s="183">
        <v>16.87</v>
      </c>
      <c r="DM15" s="199" t="s">
        <v>1420</v>
      </c>
      <c r="DN15" s="198">
        <v>118.56107573</v>
      </c>
      <c r="DO15" s="197">
        <v>9.01</v>
      </c>
      <c r="DP15" s="182" t="s">
        <v>1387</v>
      </c>
      <c r="DQ15" s="184">
        <v>30.756540189999999</v>
      </c>
      <c r="DR15" s="183">
        <v>17.100000000000001</v>
      </c>
      <c r="DS15" s="199" t="s">
        <v>1387</v>
      </c>
      <c r="DT15" s="198">
        <v>2.7129445699999999</v>
      </c>
      <c r="DU15" s="197">
        <v>7.69</v>
      </c>
      <c r="DV15" s="182" t="s">
        <v>1387</v>
      </c>
      <c r="DW15" s="184">
        <v>41.443267089999999</v>
      </c>
      <c r="DX15" s="183">
        <v>15.76</v>
      </c>
      <c r="DY15" s="199" t="s">
        <v>1419</v>
      </c>
      <c r="DZ15" s="198">
        <v>0.56716321000000003</v>
      </c>
      <c r="EA15" s="197">
        <v>3.4</v>
      </c>
      <c r="EB15" s="182" t="s">
        <v>1419</v>
      </c>
      <c r="EC15" s="184">
        <v>0.46791616000000003</v>
      </c>
      <c r="ED15" s="183">
        <v>2.5099999999999998</v>
      </c>
      <c r="EE15" s="199" t="s">
        <v>1418</v>
      </c>
      <c r="EF15" s="198">
        <v>7.5895406000000003</v>
      </c>
      <c r="EG15" s="197">
        <v>7.43</v>
      </c>
      <c r="EH15" s="182" t="s">
        <v>1417</v>
      </c>
      <c r="EI15" s="184">
        <v>5.2221883800000004</v>
      </c>
      <c r="EJ15" s="183">
        <v>19.07</v>
      </c>
      <c r="EK15" s="199" t="s">
        <v>1413</v>
      </c>
      <c r="EL15" s="198">
        <v>12.179676880000001</v>
      </c>
      <c r="EM15" s="197">
        <v>13.52</v>
      </c>
      <c r="EN15" s="182" t="s">
        <v>1061</v>
      </c>
      <c r="EO15" s="184">
        <v>2.3915699799999999</v>
      </c>
      <c r="EP15" s="183">
        <v>6.41</v>
      </c>
      <c r="EQ15" s="199" t="s">
        <v>1416</v>
      </c>
      <c r="ER15" s="198">
        <v>31.143853180000001</v>
      </c>
      <c r="ES15" s="197">
        <v>7.65</v>
      </c>
      <c r="ET15" s="182" t="s">
        <v>1415</v>
      </c>
      <c r="EU15" s="184">
        <v>17.12549624</v>
      </c>
      <c r="EV15" s="183">
        <v>1.59</v>
      </c>
      <c r="EW15" s="199" t="s">
        <v>1415</v>
      </c>
      <c r="EX15" s="198">
        <v>1.6483052899999999</v>
      </c>
      <c r="EY15" s="197">
        <v>4</v>
      </c>
      <c r="EZ15" s="182" t="s">
        <v>1415</v>
      </c>
      <c r="FA15" s="184">
        <v>5.6833939100000004</v>
      </c>
      <c r="FB15" s="183">
        <v>2.75</v>
      </c>
      <c r="FC15" s="199" t="s">
        <v>1415</v>
      </c>
      <c r="FD15" s="198">
        <v>0.66413016999999996</v>
      </c>
      <c r="FE15" s="197">
        <v>2.0699999999999998</v>
      </c>
      <c r="FF15" s="182" t="s">
        <v>1415</v>
      </c>
      <c r="FG15" s="184">
        <v>2.0344893000000002</v>
      </c>
      <c r="FH15" s="183">
        <v>1.52</v>
      </c>
      <c r="FI15" s="199" t="s">
        <v>1414</v>
      </c>
      <c r="FJ15" s="198">
        <v>68.538417039999999</v>
      </c>
      <c r="FK15" s="197">
        <v>15.15</v>
      </c>
      <c r="FL15" s="182" t="s">
        <v>1413</v>
      </c>
      <c r="FM15" s="184">
        <v>5.6883678399999997</v>
      </c>
      <c r="FN15" s="183">
        <v>5.72</v>
      </c>
      <c r="FO15" s="199" t="s">
        <v>1413</v>
      </c>
      <c r="FP15" s="198">
        <v>10.992892080000001</v>
      </c>
      <c r="FQ15" s="197">
        <v>5.14</v>
      </c>
      <c r="FR15" s="182" t="s">
        <v>1412</v>
      </c>
      <c r="FS15" s="184">
        <v>105.7973882</v>
      </c>
      <c r="FT15" s="183">
        <v>99.53</v>
      </c>
      <c r="FU15" s="199" t="s">
        <v>1388</v>
      </c>
      <c r="FV15" s="198">
        <v>26.006940719999999</v>
      </c>
      <c r="FW15" s="197">
        <v>9.81</v>
      </c>
      <c r="FX15" s="182" t="s">
        <v>1388</v>
      </c>
      <c r="FY15" s="184">
        <v>17.966666230000001</v>
      </c>
      <c r="FZ15" s="183">
        <v>15.64</v>
      </c>
      <c r="GA15" s="199" t="s">
        <v>1411</v>
      </c>
      <c r="GB15" s="198">
        <v>14.884448000000001</v>
      </c>
      <c r="GC15" s="197">
        <v>23.94</v>
      </c>
      <c r="GD15" s="182" t="s">
        <v>1410</v>
      </c>
      <c r="GE15" s="184">
        <v>4.3075757499999998</v>
      </c>
      <c r="GF15" s="183">
        <v>96.6</v>
      </c>
      <c r="GG15" s="199" t="s">
        <v>1409</v>
      </c>
      <c r="GH15" s="198">
        <v>111.11726422</v>
      </c>
      <c r="GI15" s="197">
        <v>9.4499999999999993</v>
      </c>
      <c r="GJ15" s="182" t="s">
        <v>1408</v>
      </c>
      <c r="GK15" s="184">
        <v>0.18314720000000001</v>
      </c>
      <c r="GL15" s="183">
        <v>36.86</v>
      </c>
      <c r="GM15" s="199" t="s">
        <v>1408</v>
      </c>
      <c r="GN15" s="198">
        <v>5.9802996400000001</v>
      </c>
      <c r="GO15" s="197">
        <v>76.02</v>
      </c>
      <c r="GP15" s="182" t="s">
        <v>1408</v>
      </c>
      <c r="GQ15" s="184">
        <v>0.30884665</v>
      </c>
      <c r="GR15" s="183">
        <v>27.65</v>
      </c>
      <c r="GS15" s="199" t="s">
        <v>1388</v>
      </c>
      <c r="GT15" s="198">
        <v>0.30597554999999999</v>
      </c>
      <c r="GU15" s="197">
        <v>0.39</v>
      </c>
      <c r="GV15" s="182" t="s">
        <v>1407</v>
      </c>
      <c r="GW15" s="184">
        <v>0.66660377999999998</v>
      </c>
      <c r="GX15" s="183">
        <v>1.68</v>
      </c>
      <c r="GY15" s="199" t="s">
        <v>1340</v>
      </c>
      <c r="GZ15" s="198">
        <v>189.39783115</v>
      </c>
      <c r="HA15" s="197">
        <v>98.65</v>
      </c>
      <c r="HB15" s="182" t="s">
        <v>1287</v>
      </c>
      <c r="HC15" s="184">
        <v>3.3729199400000001</v>
      </c>
      <c r="HD15" s="183">
        <v>3.33</v>
      </c>
    </row>
    <row r="16" spans="1:212">
      <c r="C16" s="199" t="s">
        <v>1406</v>
      </c>
      <c r="D16" s="198">
        <v>1.6102956900000001</v>
      </c>
      <c r="E16" s="197">
        <v>3.72</v>
      </c>
      <c r="F16" s="182" t="s">
        <v>1406</v>
      </c>
      <c r="G16" s="184">
        <v>12.90954546</v>
      </c>
      <c r="H16" s="183">
        <v>6.55</v>
      </c>
      <c r="I16" s="199" t="s">
        <v>1405</v>
      </c>
      <c r="J16" s="198">
        <v>118.87000746</v>
      </c>
      <c r="K16" s="197">
        <v>60.67</v>
      </c>
      <c r="L16" s="182" t="s">
        <v>1405</v>
      </c>
      <c r="M16" s="184">
        <v>157.63493932</v>
      </c>
      <c r="N16" s="183">
        <v>33.01</v>
      </c>
      <c r="O16" s="199" t="s">
        <v>1404</v>
      </c>
      <c r="P16" s="198">
        <v>49.132522549999997</v>
      </c>
      <c r="Q16" s="197">
        <v>43.53</v>
      </c>
      <c r="R16" s="182" t="s">
        <v>1404</v>
      </c>
      <c r="S16" s="184">
        <v>49.740858760000002</v>
      </c>
      <c r="T16" s="183">
        <v>37.99</v>
      </c>
      <c r="U16" s="199" t="s">
        <v>1403</v>
      </c>
      <c r="V16" s="198">
        <v>10.19762379</v>
      </c>
      <c r="W16" s="197">
        <v>39.159999999999997</v>
      </c>
      <c r="X16" s="182" t="s">
        <v>1402</v>
      </c>
      <c r="Y16" s="184">
        <v>46.029493270000003</v>
      </c>
      <c r="Z16" s="183">
        <v>53.23</v>
      </c>
      <c r="AA16" s="199"/>
      <c r="AB16" s="198"/>
      <c r="AC16" s="197"/>
      <c r="AD16" s="182" t="s">
        <v>1401</v>
      </c>
      <c r="AE16" s="184">
        <v>2.6735878199999998</v>
      </c>
      <c r="AF16" s="183">
        <v>6.22</v>
      </c>
      <c r="AG16" s="199" t="s">
        <v>1401</v>
      </c>
      <c r="AH16" s="198">
        <v>35.5775218</v>
      </c>
      <c r="AI16" s="197">
        <v>3.02</v>
      </c>
      <c r="AJ16" s="182" t="s">
        <v>1401</v>
      </c>
      <c r="AK16" s="184">
        <v>61.121337760000003</v>
      </c>
      <c r="AL16" s="183">
        <v>4.3</v>
      </c>
      <c r="AM16" s="199" t="s">
        <v>1401</v>
      </c>
      <c r="AN16" s="198">
        <v>63.207255400000001</v>
      </c>
      <c r="AO16" s="197">
        <v>5.66</v>
      </c>
      <c r="AP16" s="182" t="s">
        <v>1401</v>
      </c>
      <c r="AQ16" s="184">
        <v>41.174548420000001</v>
      </c>
      <c r="AR16" s="183">
        <v>7.8</v>
      </c>
      <c r="AS16" s="199" t="s">
        <v>1318</v>
      </c>
      <c r="AT16" s="198">
        <v>3.0127299999999999E-3</v>
      </c>
      <c r="AU16" s="197">
        <v>0.01</v>
      </c>
      <c r="AV16" s="182" t="s">
        <v>1400</v>
      </c>
      <c r="AW16" s="184">
        <v>28.18514579</v>
      </c>
      <c r="AX16" s="183">
        <v>13.67</v>
      </c>
      <c r="AY16" s="199" t="s">
        <v>1061</v>
      </c>
      <c r="AZ16" s="198">
        <v>6.3157201000000001</v>
      </c>
      <c r="BA16" s="197">
        <v>4.95</v>
      </c>
      <c r="BB16" s="182" t="s">
        <v>1400</v>
      </c>
      <c r="BC16" s="184">
        <v>12.43066484</v>
      </c>
      <c r="BD16" s="183">
        <v>17.45</v>
      </c>
      <c r="BE16" s="199" t="s">
        <v>1380</v>
      </c>
      <c r="BF16" s="198">
        <v>1.4865278399999999</v>
      </c>
      <c r="BG16" s="197">
        <v>4.55</v>
      </c>
      <c r="BH16" s="182" t="s">
        <v>1399</v>
      </c>
      <c r="BI16" s="184">
        <v>4.1656696999999996</v>
      </c>
      <c r="BJ16" s="183">
        <v>4.4000000000000004</v>
      </c>
      <c r="BK16" s="199" t="s">
        <v>1399</v>
      </c>
      <c r="BL16" s="198">
        <v>4.7543063600000002</v>
      </c>
      <c r="BM16" s="197">
        <v>7.57</v>
      </c>
      <c r="BN16" s="182" t="s">
        <v>1399</v>
      </c>
      <c r="BO16" s="184">
        <v>8.8818043000000007</v>
      </c>
      <c r="BP16" s="183">
        <v>6.34</v>
      </c>
      <c r="BQ16" s="199" t="s">
        <v>1399</v>
      </c>
      <c r="BR16" s="198">
        <v>1.1858348599999999</v>
      </c>
      <c r="BS16" s="197">
        <v>2.5499999999999998</v>
      </c>
      <c r="BW16" s="199" t="s">
        <v>1367</v>
      </c>
      <c r="BX16" s="198">
        <v>1769.7866599199999</v>
      </c>
      <c r="BY16" s="197">
        <v>0</v>
      </c>
      <c r="BZ16" s="182" t="s">
        <v>1315</v>
      </c>
      <c r="CA16" s="184">
        <v>140.95653049000001</v>
      </c>
      <c r="CB16" s="183">
        <v>0</v>
      </c>
      <c r="CC16" s="199" t="s">
        <v>1398</v>
      </c>
      <c r="CD16" s="198">
        <v>1.01639766</v>
      </c>
      <c r="CE16" s="197">
        <v>9.59</v>
      </c>
      <c r="CF16" s="182" t="s">
        <v>1392</v>
      </c>
      <c r="CG16" s="184">
        <v>57.793526569999997</v>
      </c>
      <c r="CH16" s="183">
        <v>25.2</v>
      </c>
      <c r="CI16" s="199" t="s">
        <v>1387</v>
      </c>
      <c r="CJ16" s="198">
        <v>41.796336869999998</v>
      </c>
      <c r="CK16" s="197">
        <v>21.25</v>
      </c>
      <c r="CL16" s="182" t="s">
        <v>1397</v>
      </c>
      <c r="CM16" s="184">
        <v>89.137478229999999</v>
      </c>
      <c r="CN16" s="183">
        <v>22.76</v>
      </c>
      <c r="CO16" s="199" t="s">
        <v>1396</v>
      </c>
      <c r="CP16" s="198">
        <v>327.31760127000001</v>
      </c>
      <c r="CQ16" s="197">
        <v>55.26</v>
      </c>
      <c r="CR16" s="182" t="s">
        <v>1396</v>
      </c>
      <c r="CS16" s="184">
        <v>162.79585535000001</v>
      </c>
      <c r="CT16" s="183">
        <v>20.190000000000001</v>
      </c>
      <c r="CU16" s="199" t="s">
        <v>1396</v>
      </c>
      <c r="CV16" s="198">
        <v>51.232097959999997</v>
      </c>
      <c r="CW16" s="197">
        <v>30.79</v>
      </c>
      <c r="CX16" s="182" t="s">
        <v>1396</v>
      </c>
      <c r="CY16" s="184">
        <v>255.42529877000001</v>
      </c>
      <c r="CZ16" s="183">
        <v>41.05</v>
      </c>
      <c r="DA16" s="199" t="s">
        <v>1367</v>
      </c>
      <c r="DB16" s="198">
        <v>12.761499329999999</v>
      </c>
      <c r="DC16" s="197">
        <v>25.72</v>
      </c>
      <c r="DD16" s="182" t="s">
        <v>1394</v>
      </c>
      <c r="DE16" s="184">
        <v>7.0211000000000004E-4</v>
      </c>
      <c r="DF16" s="183">
        <v>0</v>
      </c>
      <c r="DG16" s="199" t="s">
        <v>1395</v>
      </c>
      <c r="DH16" s="198">
        <v>21.083751849999999</v>
      </c>
      <c r="DI16" s="197">
        <v>23.66</v>
      </c>
      <c r="DJ16" s="182" t="s">
        <v>1394</v>
      </c>
      <c r="DK16" s="184">
        <v>4.3611000000000002E-4</v>
      </c>
      <c r="DL16" s="183">
        <v>0</v>
      </c>
      <c r="DM16" s="199" t="s">
        <v>1394</v>
      </c>
      <c r="DN16" s="198">
        <v>3.8195999999999998E-3</v>
      </c>
      <c r="DO16" s="197">
        <v>0</v>
      </c>
      <c r="DP16" s="182" t="s">
        <v>1344</v>
      </c>
      <c r="DQ16" s="184">
        <v>1.1599999999999999E-6</v>
      </c>
      <c r="DR16" s="183">
        <v>0</v>
      </c>
      <c r="DS16" s="199" t="s">
        <v>1330</v>
      </c>
      <c r="DT16" s="198">
        <v>6.7027534700000002</v>
      </c>
      <c r="DU16" s="197">
        <v>19</v>
      </c>
      <c r="DV16" s="182" t="s">
        <v>1330</v>
      </c>
      <c r="DW16" s="184">
        <v>11.03345614</v>
      </c>
      <c r="DX16" s="183">
        <v>4.1900000000000004</v>
      </c>
      <c r="DY16" s="199" t="s">
        <v>1393</v>
      </c>
      <c r="DZ16" s="198">
        <v>0.56048991999999997</v>
      </c>
      <c r="EA16" s="197">
        <v>3.36</v>
      </c>
      <c r="EB16" s="182" t="s">
        <v>1393</v>
      </c>
      <c r="EC16" s="184">
        <v>0.45735426000000001</v>
      </c>
      <c r="ED16" s="183">
        <v>2.4500000000000002</v>
      </c>
      <c r="EE16" s="199" t="s">
        <v>1308</v>
      </c>
      <c r="EF16" s="198">
        <v>7.65524731</v>
      </c>
      <c r="EG16" s="197">
        <v>7.49</v>
      </c>
      <c r="EH16" s="182" t="s">
        <v>1392</v>
      </c>
      <c r="EI16" s="184">
        <v>4.8312859899999996</v>
      </c>
      <c r="EJ16" s="183">
        <v>17.64</v>
      </c>
      <c r="EK16" s="199" t="s">
        <v>1291</v>
      </c>
      <c r="EL16" s="198">
        <v>16.024858099999999</v>
      </c>
      <c r="EM16" s="197">
        <v>17.79</v>
      </c>
      <c r="EN16" s="182" t="s">
        <v>1244</v>
      </c>
      <c r="EO16" s="184">
        <v>2.1828956399999999</v>
      </c>
      <c r="EP16" s="183">
        <v>5.85</v>
      </c>
      <c r="EQ16" s="199" t="s">
        <v>1391</v>
      </c>
      <c r="ER16" s="198">
        <v>50.442660629999999</v>
      </c>
      <c r="ES16" s="197">
        <v>12.39</v>
      </c>
      <c r="ET16" s="182" t="s">
        <v>1390</v>
      </c>
      <c r="EU16" s="184">
        <v>115.8319388</v>
      </c>
      <c r="EV16" s="183">
        <v>10.79</v>
      </c>
      <c r="EW16" s="199" t="s">
        <v>1390</v>
      </c>
      <c r="EX16" s="198">
        <v>4.4024165699999998</v>
      </c>
      <c r="EY16" s="197">
        <v>10.69</v>
      </c>
      <c r="EZ16" s="182" t="s">
        <v>1390</v>
      </c>
      <c r="FA16" s="184">
        <v>33.114262619999998</v>
      </c>
      <c r="FB16" s="183">
        <v>16</v>
      </c>
      <c r="FC16" s="199" t="s">
        <v>1368</v>
      </c>
      <c r="FD16" s="198">
        <v>1.1351833</v>
      </c>
      <c r="FE16" s="197">
        <v>3.54</v>
      </c>
      <c r="FF16" s="182" t="s">
        <v>1368</v>
      </c>
      <c r="FG16" s="184">
        <v>23.469329770000002</v>
      </c>
      <c r="FH16" s="183">
        <v>17.57</v>
      </c>
      <c r="FI16" s="199" t="s">
        <v>1389</v>
      </c>
      <c r="FJ16" s="198">
        <v>58.604517919999999</v>
      </c>
      <c r="FK16" s="197">
        <v>12.95</v>
      </c>
      <c r="FL16" s="182" t="s">
        <v>1388</v>
      </c>
      <c r="FM16" s="184">
        <v>1.409732E-2</v>
      </c>
      <c r="FN16" s="183">
        <v>0.01</v>
      </c>
      <c r="FO16" s="199" t="s">
        <v>1388</v>
      </c>
      <c r="FP16" s="198">
        <v>2.0384869999999999E-2</v>
      </c>
      <c r="FQ16" s="197">
        <v>0.01</v>
      </c>
      <c r="FU16" s="199" t="s">
        <v>1387</v>
      </c>
      <c r="FV16" s="198">
        <v>26.772141909999998</v>
      </c>
      <c r="FW16" s="197">
        <v>10.1</v>
      </c>
      <c r="FX16" s="182" t="s">
        <v>1387</v>
      </c>
      <c r="FY16" s="184">
        <v>20.002128930000001</v>
      </c>
      <c r="FZ16" s="183">
        <v>17.41</v>
      </c>
      <c r="GA16" s="199" t="s">
        <v>1386</v>
      </c>
      <c r="GB16" s="198">
        <v>14.71448008</v>
      </c>
      <c r="GC16" s="197">
        <v>23.66</v>
      </c>
      <c r="GG16" s="199" t="s">
        <v>1385</v>
      </c>
      <c r="GH16" s="198">
        <v>197.44265407</v>
      </c>
      <c r="GI16" s="197">
        <v>16.79</v>
      </c>
      <c r="GJ16" s="182" t="s">
        <v>1384</v>
      </c>
      <c r="GK16" s="184">
        <v>0.15727014</v>
      </c>
      <c r="GL16" s="183">
        <v>31.65</v>
      </c>
      <c r="GM16" s="199" t="s">
        <v>1384</v>
      </c>
      <c r="GN16" s="198">
        <v>1.8231502799999999</v>
      </c>
      <c r="GO16" s="197">
        <v>23.18</v>
      </c>
      <c r="GP16" s="182" t="s">
        <v>1384</v>
      </c>
      <c r="GQ16" s="184">
        <v>0.70974404000000002</v>
      </c>
      <c r="GR16" s="183">
        <v>63.54</v>
      </c>
      <c r="GS16" s="199" t="s">
        <v>1319</v>
      </c>
      <c r="GT16" s="198">
        <v>14.850039539999999</v>
      </c>
      <c r="GU16" s="197">
        <v>18.98</v>
      </c>
      <c r="GV16" s="182" t="s">
        <v>1383</v>
      </c>
      <c r="GW16" s="184">
        <v>14.19888184</v>
      </c>
      <c r="GX16" s="183">
        <v>35.82</v>
      </c>
      <c r="GY16" s="199"/>
      <c r="GZ16" s="198"/>
      <c r="HA16" s="197"/>
      <c r="HB16" s="182" t="s">
        <v>1238</v>
      </c>
      <c r="HC16" s="184">
        <v>2.0816505900000002</v>
      </c>
      <c r="HD16" s="183">
        <v>2.0499999999999998</v>
      </c>
    </row>
    <row r="17" spans="3:212" s="182" customFormat="1">
      <c r="C17" s="199" t="s">
        <v>1319</v>
      </c>
      <c r="D17" s="198">
        <v>8.3108323899999998</v>
      </c>
      <c r="E17" s="197">
        <v>19.22</v>
      </c>
      <c r="F17" s="182" t="s">
        <v>1319</v>
      </c>
      <c r="G17" s="184">
        <v>30.1756691</v>
      </c>
      <c r="H17" s="183">
        <v>15.32</v>
      </c>
      <c r="I17" s="199" t="s">
        <v>1361</v>
      </c>
      <c r="J17" s="198">
        <v>8.9582893400000003</v>
      </c>
      <c r="K17" s="197">
        <v>4.57</v>
      </c>
      <c r="L17" s="182" t="s">
        <v>1348</v>
      </c>
      <c r="M17" s="184">
        <v>1.79E-6</v>
      </c>
      <c r="N17" s="183">
        <v>0</v>
      </c>
      <c r="O17" s="199" t="s">
        <v>1382</v>
      </c>
      <c r="P17" s="198">
        <v>37.433842159999998</v>
      </c>
      <c r="Q17" s="197">
        <v>33.17</v>
      </c>
      <c r="R17" s="182" t="s">
        <v>1382</v>
      </c>
      <c r="S17" s="184">
        <v>46.142189070000001</v>
      </c>
      <c r="T17" s="183">
        <v>35.24</v>
      </c>
      <c r="U17" s="199" t="s">
        <v>1318</v>
      </c>
      <c r="V17" s="198">
        <v>7.0463000000000003E-4</v>
      </c>
      <c r="W17" s="197">
        <v>0</v>
      </c>
      <c r="X17" s="182" t="s">
        <v>573</v>
      </c>
      <c r="Y17" s="184">
        <v>21.023419619999999</v>
      </c>
      <c r="Z17" s="183">
        <v>24.31</v>
      </c>
      <c r="AA17" s="199"/>
      <c r="AB17" s="198"/>
      <c r="AC17" s="197"/>
      <c r="AD17" s="182" t="s">
        <v>912</v>
      </c>
      <c r="AE17" s="184">
        <v>6.3893000000000001E-4</v>
      </c>
      <c r="AF17" s="183">
        <v>0</v>
      </c>
      <c r="AG17" s="199" t="s">
        <v>912</v>
      </c>
      <c r="AH17" s="198">
        <v>484.25969645999999</v>
      </c>
      <c r="AI17" s="197">
        <v>41.11</v>
      </c>
      <c r="AJ17" s="182" t="s">
        <v>912</v>
      </c>
      <c r="AK17" s="184">
        <v>403.17724264999998</v>
      </c>
      <c r="AL17" s="183">
        <v>28.38</v>
      </c>
      <c r="AM17" s="199" t="s">
        <v>912</v>
      </c>
      <c r="AN17" s="198">
        <v>174.53607285999999</v>
      </c>
      <c r="AO17" s="197">
        <v>15.63</v>
      </c>
      <c r="AP17" s="182" t="s">
        <v>912</v>
      </c>
      <c r="AQ17" s="184">
        <v>64.957000039999997</v>
      </c>
      <c r="AR17" s="183">
        <v>12.3</v>
      </c>
      <c r="AS17" s="199" t="s">
        <v>1381</v>
      </c>
      <c r="AT17" s="198">
        <v>13.380018590000001</v>
      </c>
      <c r="AU17" s="197">
        <v>33.04</v>
      </c>
      <c r="AV17" s="182" t="s">
        <v>1061</v>
      </c>
      <c r="AW17" s="184">
        <v>9.9651696899999997</v>
      </c>
      <c r="AX17" s="183">
        <v>4.83</v>
      </c>
      <c r="AY17" s="199" t="s">
        <v>1356</v>
      </c>
      <c r="AZ17" s="198">
        <v>25.01635769</v>
      </c>
      <c r="BA17" s="197">
        <v>19.63</v>
      </c>
      <c r="BB17" s="182" t="s">
        <v>1330</v>
      </c>
      <c r="BC17" s="184">
        <v>12.45663879</v>
      </c>
      <c r="BD17" s="183">
        <v>17.489999999999998</v>
      </c>
      <c r="BE17" s="199" t="s">
        <v>1355</v>
      </c>
      <c r="BF17" s="198">
        <v>18.252041040000002</v>
      </c>
      <c r="BG17" s="197">
        <v>55.87</v>
      </c>
      <c r="BH17" s="182" t="s">
        <v>1380</v>
      </c>
      <c r="BI17" s="184">
        <v>8.3746795899999995</v>
      </c>
      <c r="BJ17" s="183">
        <v>8.84</v>
      </c>
      <c r="BK17" s="199" t="s">
        <v>1380</v>
      </c>
      <c r="BL17" s="198">
        <v>7.6037845500000003</v>
      </c>
      <c r="BM17" s="197">
        <v>12.11</v>
      </c>
      <c r="BN17" s="182" t="s">
        <v>1380</v>
      </c>
      <c r="BO17" s="184">
        <v>12.81348798</v>
      </c>
      <c r="BP17" s="183">
        <v>9.15</v>
      </c>
      <c r="BQ17" s="199" t="s">
        <v>1380</v>
      </c>
      <c r="BR17" s="198">
        <v>3.23800569</v>
      </c>
      <c r="BS17" s="197">
        <v>6.96</v>
      </c>
      <c r="BU17" s="184"/>
      <c r="BV17" s="183"/>
      <c r="BW17" s="199" t="s">
        <v>1379</v>
      </c>
      <c r="BX17" s="198">
        <v>679.46828737999999</v>
      </c>
      <c r="BY17" s="197">
        <v>0</v>
      </c>
      <c r="CA17" s="184"/>
      <c r="CB17" s="183"/>
      <c r="CC17" s="199" t="s">
        <v>1378</v>
      </c>
      <c r="CD17" s="198">
        <v>2.9808103099999999</v>
      </c>
      <c r="CE17" s="197">
        <v>28.12</v>
      </c>
      <c r="CF17" s="182" t="s">
        <v>1348</v>
      </c>
      <c r="CG17" s="184">
        <v>56.873688710000003</v>
      </c>
      <c r="CH17" s="183">
        <v>24.8</v>
      </c>
      <c r="CI17" s="199" t="s">
        <v>1377</v>
      </c>
      <c r="CJ17" s="198">
        <v>21.17124188</v>
      </c>
      <c r="CK17" s="197">
        <v>10.76</v>
      </c>
      <c r="CL17" s="182" t="s">
        <v>1287</v>
      </c>
      <c r="CM17" s="184">
        <v>29.917705649999998</v>
      </c>
      <c r="CN17" s="183">
        <v>7.64</v>
      </c>
      <c r="CO17" s="199" t="s">
        <v>1331</v>
      </c>
      <c r="CP17" s="198">
        <v>54.719791370000003</v>
      </c>
      <c r="CQ17" s="197">
        <v>9.24</v>
      </c>
      <c r="CR17" s="182" t="s">
        <v>1376</v>
      </c>
      <c r="CS17" s="184">
        <v>1.631343E-2</v>
      </c>
      <c r="CT17" s="183">
        <v>0</v>
      </c>
      <c r="CU17" s="199" t="s">
        <v>1313</v>
      </c>
      <c r="CV17" s="198">
        <v>7.06291504</v>
      </c>
      <c r="CW17" s="197">
        <v>4.24</v>
      </c>
      <c r="CX17" s="182" t="s">
        <v>1352</v>
      </c>
      <c r="CY17" s="184">
        <v>128.21443873000001</v>
      </c>
      <c r="CZ17" s="183">
        <v>20.61</v>
      </c>
      <c r="DA17" s="199" t="s">
        <v>1375</v>
      </c>
      <c r="DB17" s="198">
        <v>10.21650938</v>
      </c>
      <c r="DC17" s="197">
        <v>20.59</v>
      </c>
      <c r="DD17" s="182" t="s">
        <v>1374</v>
      </c>
      <c r="DE17" s="184">
        <v>7.3397678199999996</v>
      </c>
      <c r="DF17" s="183">
        <v>2.41</v>
      </c>
      <c r="DG17" s="199" t="s">
        <v>1264</v>
      </c>
      <c r="DH17" s="198">
        <v>42.071000920000003</v>
      </c>
      <c r="DI17" s="197">
        <v>47.22</v>
      </c>
      <c r="DJ17" s="182" t="s">
        <v>1374</v>
      </c>
      <c r="DK17" s="184">
        <v>16.550995650000001</v>
      </c>
      <c r="DL17" s="183">
        <v>5.43</v>
      </c>
      <c r="DM17" s="199" t="s">
        <v>1374</v>
      </c>
      <c r="DN17" s="198">
        <v>50.736434299999999</v>
      </c>
      <c r="DO17" s="197">
        <v>3.86</v>
      </c>
      <c r="DP17" s="182" t="s">
        <v>1244</v>
      </c>
      <c r="DQ17" s="184">
        <v>7.0260996000000002</v>
      </c>
      <c r="DR17" s="183">
        <v>3.91</v>
      </c>
      <c r="DS17" s="199" t="s">
        <v>1244</v>
      </c>
      <c r="DT17" s="198">
        <v>0.84951677000000003</v>
      </c>
      <c r="DU17" s="197">
        <v>2.41</v>
      </c>
      <c r="DV17" s="182" t="s">
        <v>1244</v>
      </c>
      <c r="DW17" s="184">
        <v>7.6077362600000003</v>
      </c>
      <c r="DX17" s="183">
        <v>2.89</v>
      </c>
      <c r="DY17" s="199" t="s">
        <v>1373</v>
      </c>
      <c r="DZ17" s="198">
        <v>0.74137498000000002</v>
      </c>
      <c r="EA17" s="197">
        <v>4.4400000000000004</v>
      </c>
      <c r="EB17" s="182" t="s">
        <v>1373</v>
      </c>
      <c r="EC17" s="184">
        <v>0.18426264000000001</v>
      </c>
      <c r="ED17" s="183">
        <v>0.99</v>
      </c>
      <c r="EE17" s="199" t="s">
        <v>1372</v>
      </c>
      <c r="EF17" s="198">
        <v>7.4406526199999998</v>
      </c>
      <c r="EG17" s="197">
        <v>7.28</v>
      </c>
      <c r="EH17" s="182" t="s">
        <v>1371</v>
      </c>
      <c r="EI17" s="184">
        <v>3.4852257500000001</v>
      </c>
      <c r="EJ17" s="183">
        <v>12.73</v>
      </c>
      <c r="EK17" s="199" t="s">
        <v>1277</v>
      </c>
      <c r="EL17" s="198">
        <v>13.362613</v>
      </c>
      <c r="EM17" s="197">
        <v>14.83</v>
      </c>
      <c r="EN17" s="182" t="s">
        <v>1370</v>
      </c>
      <c r="EO17" s="184">
        <v>4.9279970500000001</v>
      </c>
      <c r="EP17" s="183">
        <v>13.2</v>
      </c>
      <c r="EQ17" s="199" t="s">
        <v>1369</v>
      </c>
      <c r="ER17" s="198">
        <v>32.810300400000003</v>
      </c>
      <c r="ES17" s="197">
        <v>8.06</v>
      </c>
      <c r="ET17" s="182" t="s">
        <v>1368</v>
      </c>
      <c r="EU17" s="184">
        <v>211.1543336</v>
      </c>
      <c r="EV17" s="183">
        <v>19.66</v>
      </c>
      <c r="EW17" s="199" t="s">
        <v>1368</v>
      </c>
      <c r="EX17" s="198">
        <v>17.509606649999998</v>
      </c>
      <c r="EY17" s="197">
        <v>42.54</v>
      </c>
      <c r="EZ17" s="182" t="s">
        <v>1368</v>
      </c>
      <c r="FA17" s="184">
        <v>64.523909380000006</v>
      </c>
      <c r="FB17" s="183">
        <v>31.17</v>
      </c>
      <c r="FC17" s="199" t="s">
        <v>1346</v>
      </c>
      <c r="FD17" s="198">
        <v>13.23247488</v>
      </c>
      <c r="FE17" s="197">
        <v>41.22</v>
      </c>
      <c r="FF17" s="182" t="s">
        <v>1346</v>
      </c>
      <c r="FG17" s="184">
        <v>39.243444359999998</v>
      </c>
      <c r="FH17" s="183">
        <v>29.38</v>
      </c>
      <c r="FI17" s="199" t="s">
        <v>1367</v>
      </c>
      <c r="FJ17" s="198">
        <v>111.72575552000001</v>
      </c>
      <c r="FK17" s="197">
        <v>24.69</v>
      </c>
      <c r="FL17" s="182" t="s">
        <v>1366</v>
      </c>
      <c r="FM17" s="184">
        <v>8.2027858800000004</v>
      </c>
      <c r="FN17" s="183">
        <v>8.24</v>
      </c>
      <c r="FO17" s="199" t="s">
        <v>1366</v>
      </c>
      <c r="FP17" s="198">
        <v>13.337005209999999</v>
      </c>
      <c r="FQ17" s="197">
        <v>6.23</v>
      </c>
      <c r="FS17" s="184"/>
      <c r="FT17" s="183"/>
      <c r="FU17" s="199" t="s">
        <v>1330</v>
      </c>
      <c r="FV17" s="198">
        <v>2.0411999999999999E-4</v>
      </c>
      <c r="FW17" s="197">
        <v>0</v>
      </c>
      <c r="FX17" s="182" t="s">
        <v>1304</v>
      </c>
      <c r="FY17" s="184">
        <v>13.776955539999999</v>
      </c>
      <c r="FZ17" s="183">
        <v>11.99</v>
      </c>
      <c r="GA17" s="199" t="s">
        <v>1365</v>
      </c>
      <c r="GB17" s="198">
        <v>14.967648069999999</v>
      </c>
      <c r="GC17" s="197">
        <v>24.07</v>
      </c>
      <c r="GE17" s="184"/>
      <c r="GF17" s="183"/>
      <c r="GG17" s="199" t="s">
        <v>1364</v>
      </c>
      <c r="GH17" s="198">
        <v>79.257560130000002</v>
      </c>
      <c r="GI17" s="197">
        <v>6.74</v>
      </c>
      <c r="GK17" s="184"/>
      <c r="GL17" s="183"/>
      <c r="GM17" s="199"/>
      <c r="GN17" s="198"/>
      <c r="GO17" s="197"/>
      <c r="GQ17" s="184"/>
      <c r="GR17" s="183"/>
      <c r="GS17" s="199" t="s">
        <v>1287</v>
      </c>
      <c r="GT17" s="198">
        <v>4.6809352200000003</v>
      </c>
      <c r="GU17" s="197">
        <v>5.98</v>
      </c>
      <c r="GV17" s="182" t="s">
        <v>1363</v>
      </c>
      <c r="GW17" s="184">
        <v>10.70000299</v>
      </c>
      <c r="GX17" s="183">
        <v>26.99</v>
      </c>
      <c r="GY17" s="199"/>
      <c r="GZ17" s="198"/>
      <c r="HA17" s="197"/>
      <c r="HB17" s="182" t="s">
        <v>1282</v>
      </c>
      <c r="HC17" s="184">
        <v>16.198736870000001</v>
      </c>
      <c r="HD17" s="183">
        <v>15.98</v>
      </c>
    </row>
    <row r="18" spans="3:212" s="182" customFormat="1">
      <c r="C18" s="199" t="s">
        <v>1362</v>
      </c>
      <c r="D18" s="198">
        <v>6.4468189599999999</v>
      </c>
      <c r="E18" s="197">
        <v>14.91</v>
      </c>
      <c r="F18" s="182" t="s">
        <v>1259</v>
      </c>
      <c r="G18" s="184">
        <v>29.472228179999998</v>
      </c>
      <c r="H18" s="183">
        <v>14.96</v>
      </c>
      <c r="I18" s="199" t="s">
        <v>1244</v>
      </c>
      <c r="J18" s="198">
        <v>8.1052147699999999</v>
      </c>
      <c r="K18" s="197">
        <v>4.1399999999999997</v>
      </c>
      <c r="L18" s="182" t="s">
        <v>1361</v>
      </c>
      <c r="M18" s="184">
        <v>22.393600889999998</v>
      </c>
      <c r="N18" s="183">
        <v>4.6900000000000004</v>
      </c>
      <c r="O18" s="199"/>
      <c r="P18" s="198"/>
      <c r="Q18" s="197"/>
      <c r="S18" s="184"/>
      <c r="T18" s="183"/>
      <c r="U18" s="199" t="s">
        <v>1360</v>
      </c>
      <c r="V18" s="198">
        <v>1.02E-6</v>
      </c>
      <c r="W18" s="197">
        <v>0</v>
      </c>
      <c r="X18" s="182" t="s">
        <v>1359</v>
      </c>
      <c r="Y18" s="184">
        <v>16.77945257</v>
      </c>
      <c r="Z18" s="183">
        <v>19.399999999999999</v>
      </c>
      <c r="AA18" s="199"/>
      <c r="AB18" s="198"/>
      <c r="AC18" s="197"/>
      <c r="AD18" s="182" t="s">
        <v>1338</v>
      </c>
      <c r="AE18" s="184">
        <v>31.265243120000001</v>
      </c>
      <c r="AF18" s="183">
        <v>72.790000000000006</v>
      </c>
      <c r="AG18" s="199" t="s">
        <v>1358</v>
      </c>
      <c r="AH18" s="198">
        <v>251.58914232999999</v>
      </c>
      <c r="AI18" s="197">
        <v>21.36</v>
      </c>
      <c r="AJ18" s="182" t="s">
        <v>1358</v>
      </c>
      <c r="AK18" s="184">
        <v>376.87003114999999</v>
      </c>
      <c r="AL18" s="183">
        <v>26.52</v>
      </c>
      <c r="AM18" s="199" t="s">
        <v>1358</v>
      </c>
      <c r="AN18" s="198">
        <v>359.03814420999998</v>
      </c>
      <c r="AO18" s="197">
        <v>32.15</v>
      </c>
      <c r="AP18" s="182" t="s">
        <v>1358</v>
      </c>
      <c r="AQ18" s="184">
        <v>128.06937237</v>
      </c>
      <c r="AR18" s="183">
        <v>24.26</v>
      </c>
      <c r="AS18" s="199" t="s">
        <v>1357</v>
      </c>
      <c r="AT18" s="198">
        <v>13.21477189</v>
      </c>
      <c r="AU18" s="197">
        <v>32.630000000000003</v>
      </c>
      <c r="AV18" s="182" t="s">
        <v>1356</v>
      </c>
      <c r="AW18" s="184">
        <v>40.725489490000001</v>
      </c>
      <c r="AX18" s="183">
        <v>19.75</v>
      </c>
      <c r="AY18" s="199" t="s">
        <v>1304</v>
      </c>
      <c r="AZ18" s="198">
        <v>7.1658663599999999</v>
      </c>
      <c r="BA18" s="197">
        <v>5.62</v>
      </c>
      <c r="BB18" s="182" t="s">
        <v>1237</v>
      </c>
      <c r="BC18" s="184">
        <v>12.47606384</v>
      </c>
      <c r="BD18" s="183">
        <v>17.510000000000002</v>
      </c>
      <c r="BE18" s="199" t="s">
        <v>1335</v>
      </c>
      <c r="BF18" s="198">
        <v>3.02720923</v>
      </c>
      <c r="BG18" s="197">
        <v>9.27</v>
      </c>
      <c r="BH18" s="182" t="s">
        <v>1355</v>
      </c>
      <c r="BI18" s="184">
        <v>32.98692217</v>
      </c>
      <c r="BJ18" s="183">
        <v>34.82</v>
      </c>
      <c r="BK18" s="199" t="s">
        <v>1355</v>
      </c>
      <c r="BL18" s="198">
        <v>10.02675743</v>
      </c>
      <c r="BM18" s="197">
        <v>15.97</v>
      </c>
      <c r="BN18" s="182" t="s">
        <v>1355</v>
      </c>
      <c r="BO18" s="184">
        <v>35.054194019999997</v>
      </c>
      <c r="BP18" s="183">
        <v>25.02</v>
      </c>
      <c r="BQ18" s="199" t="s">
        <v>1355</v>
      </c>
      <c r="BR18" s="198">
        <v>21.555557010000001</v>
      </c>
      <c r="BS18" s="197">
        <v>46.32</v>
      </c>
      <c r="BU18" s="184"/>
      <c r="BV18" s="183"/>
      <c r="BW18" s="199" t="s">
        <v>1354</v>
      </c>
      <c r="BX18" s="198">
        <v>519.53746994000005</v>
      </c>
      <c r="BY18" s="197">
        <v>0</v>
      </c>
      <c r="CA18" s="184"/>
      <c r="CB18" s="183"/>
      <c r="CC18" s="199" t="s">
        <v>1353</v>
      </c>
      <c r="CD18" s="198">
        <v>0.38318593000000001</v>
      </c>
      <c r="CE18" s="197">
        <v>3.61</v>
      </c>
      <c r="CF18" s="182" t="s">
        <v>1295</v>
      </c>
      <c r="CG18" s="184">
        <v>56.855214750000002</v>
      </c>
      <c r="CH18" s="183">
        <v>24.8</v>
      </c>
      <c r="CI18" s="199" t="s">
        <v>1244</v>
      </c>
      <c r="CJ18" s="198">
        <v>18.625470809999999</v>
      </c>
      <c r="CK18" s="197">
        <v>9.4700000000000006</v>
      </c>
      <c r="CL18" s="182" t="s">
        <v>1259</v>
      </c>
      <c r="CM18" s="184">
        <v>91.503185529999996</v>
      </c>
      <c r="CN18" s="183">
        <v>23.36</v>
      </c>
      <c r="CO18" s="199" t="s">
        <v>1313</v>
      </c>
      <c r="CP18" s="198">
        <v>9.6641097400000007</v>
      </c>
      <c r="CQ18" s="197">
        <v>1.63</v>
      </c>
      <c r="CR18" s="182" t="s">
        <v>1352</v>
      </c>
      <c r="CS18" s="184">
        <v>228.87299798999999</v>
      </c>
      <c r="CT18" s="183">
        <v>28.38</v>
      </c>
      <c r="CU18" s="199" t="s">
        <v>1240</v>
      </c>
      <c r="CV18" s="198">
        <v>12.800433930000001</v>
      </c>
      <c r="CW18" s="197">
        <v>7.69</v>
      </c>
      <c r="CX18" s="182" t="s">
        <v>1331</v>
      </c>
      <c r="CY18" s="184">
        <v>59.303814379999999</v>
      </c>
      <c r="CZ18" s="183">
        <v>9.5299999999999994</v>
      </c>
      <c r="DA18" s="199" t="s">
        <v>1351</v>
      </c>
      <c r="DB18" s="198">
        <v>16.872316720000001</v>
      </c>
      <c r="DC18" s="197">
        <v>34</v>
      </c>
      <c r="DD18" s="182" t="s">
        <v>1350</v>
      </c>
      <c r="DE18" s="184">
        <v>9.3201661500000004</v>
      </c>
      <c r="DF18" s="183">
        <v>3.06</v>
      </c>
      <c r="DG18" s="199"/>
      <c r="DH18" s="198"/>
      <c r="DI18" s="197"/>
      <c r="DJ18" s="182" t="s">
        <v>1350</v>
      </c>
      <c r="DK18" s="184">
        <v>22.488820740000001</v>
      </c>
      <c r="DL18" s="183">
        <v>7.38</v>
      </c>
      <c r="DM18" s="199" t="s">
        <v>1350</v>
      </c>
      <c r="DN18" s="198">
        <v>76.318959629999995</v>
      </c>
      <c r="DO18" s="197">
        <v>5.8</v>
      </c>
      <c r="DP18" s="182" t="s">
        <v>1304</v>
      </c>
      <c r="DQ18" s="184">
        <v>33.533379099999998</v>
      </c>
      <c r="DR18" s="183">
        <v>18.649999999999999</v>
      </c>
      <c r="DS18" s="199" t="s">
        <v>1304</v>
      </c>
      <c r="DT18" s="198">
        <v>3.9845454299999998</v>
      </c>
      <c r="DU18" s="197">
        <v>11.3</v>
      </c>
      <c r="DV18" s="182" t="s">
        <v>1304</v>
      </c>
      <c r="DW18" s="184">
        <v>49.430213190000003</v>
      </c>
      <c r="DX18" s="183">
        <v>18.79</v>
      </c>
      <c r="DY18" s="199" t="s">
        <v>1242</v>
      </c>
      <c r="DZ18" s="198">
        <v>1.2201634100000001</v>
      </c>
      <c r="EA18" s="197">
        <v>7.31</v>
      </c>
      <c r="EB18" s="182" t="s">
        <v>1242</v>
      </c>
      <c r="EC18" s="184">
        <v>1.1791050000000001E-2</v>
      </c>
      <c r="ED18" s="183">
        <v>0.06</v>
      </c>
      <c r="EE18" s="199" t="s">
        <v>1349</v>
      </c>
      <c r="EF18" s="198">
        <v>5.1284214199999996</v>
      </c>
      <c r="EG18" s="197">
        <v>5.0199999999999996</v>
      </c>
      <c r="EH18" s="182" t="s">
        <v>1348</v>
      </c>
      <c r="EI18" s="184">
        <v>6.7113838100000001</v>
      </c>
      <c r="EJ18" s="183">
        <v>24.51</v>
      </c>
      <c r="EK18" s="199" t="s">
        <v>1238</v>
      </c>
      <c r="EL18" s="198">
        <v>6.9168133699999998</v>
      </c>
      <c r="EM18" s="197">
        <v>7.68</v>
      </c>
      <c r="EN18" s="182" t="s">
        <v>1238</v>
      </c>
      <c r="EO18" s="184">
        <v>4.9357874199999996</v>
      </c>
      <c r="EP18" s="183">
        <v>13.23</v>
      </c>
      <c r="EQ18" s="199" t="s">
        <v>1347</v>
      </c>
      <c r="ER18" s="198">
        <v>24.45554739</v>
      </c>
      <c r="ES18" s="197">
        <v>6.01</v>
      </c>
      <c r="ET18" s="182" t="s">
        <v>1346</v>
      </c>
      <c r="EU18" s="184">
        <v>232.6343779</v>
      </c>
      <c r="EV18" s="183">
        <v>21.66</v>
      </c>
      <c r="EW18" s="199" t="s">
        <v>1346</v>
      </c>
      <c r="EX18" s="198">
        <v>1.42171219</v>
      </c>
      <c r="EY18" s="197">
        <v>3.45</v>
      </c>
      <c r="EZ18" s="182" t="s">
        <v>1346</v>
      </c>
      <c r="FA18" s="184">
        <v>22.48131158</v>
      </c>
      <c r="FB18" s="183">
        <v>10.86</v>
      </c>
      <c r="FC18" s="199" t="s">
        <v>1325</v>
      </c>
      <c r="FD18" s="198">
        <v>0.89552480999999995</v>
      </c>
      <c r="FE18" s="197">
        <v>2.79</v>
      </c>
      <c r="FF18" s="182" t="s">
        <v>1325</v>
      </c>
      <c r="FG18" s="184">
        <v>12.630557019999999</v>
      </c>
      <c r="FH18" s="183">
        <v>9.4600000000000009</v>
      </c>
      <c r="FI18" s="199" t="s">
        <v>1345</v>
      </c>
      <c r="FJ18" s="198">
        <v>197.84302529000001</v>
      </c>
      <c r="FK18" s="197">
        <v>43.73</v>
      </c>
      <c r="FL18" s="182" t="s">
        <v>1344</v>
      </c>
      <c r="FM18" s="184">
        <v>3.55564137</v>
      </c>
      <c r="FN18" s="183">
        <v>3.57</v>
      </c>
      <c r="FO18" s="199" t="s">
        <v>1344</v>
      </c>
      <c r="FP18" s="198">
        <v>7.6581858399999998</v>
      </c>
      <c r="FQ18" s="197">
        <v>3.58</v>
      </c>
      <c r="FS18" s="184"/>
      <c r="FT18" s="183"/>
      <c r="FU18" s="199" t="s">
        <v>1343</v>
      </c>
      <c r="FV18" s="198">
        <v>50.241098729999997</v>
      </c>
      <c r="FW18" s="197">
        <v>18.95</v>
      </c>
      <c r="FX18" s="182" t="s">
        <v>1287</v>
      </c>
      <c r="FY18" s="184">
        <v>8.2953256100000008</v>
      </c>
      <c r="FZ18" s="183">
        <v>7.22</v>
      </c>
      <c r="GA18" s="199" t="s">
        <v>1342</v>
      </c>
      <c r="GB18" s="198">
        <v>14.962556360000001</v>
      </c>
      <c r="GC18" s="197">
        <v>24.06</v>
      </c>
      <c r="GE18" s="184"/>
      <c r="GF18" s="183"/>
      <c r="GG18" s="199" t="s">
        <v>1341</v>
      </c>
      <c r="GH18" s="198">
        <v>199.34774945000001</v>
      </c>
      <c r="GI18" s="197">
        <v>16.95</v>
      </c>
      <c r="GK18" s="184"/>
      <c r="GL18" s="183"/>
      <c r="GM18" s="199"/>
      <c r="GN18" s="198"/>
      <c r="GO18" s="197"/>
      <c r="GQ18" s="184"/>
      <c r="GR18" s="183"/>
      <c r="GS18" s="199" t="s">
        <v>1238</v>
      </c>
      <c r="GT18" s="198">
        <v>4.13344779</v>
      </c>
      <c r="GU18" s="197">
        <v>5.28</v>
      </c>
      <c r="GV18" s="182" t="s">
        <v>1340</v>
      </c>
      <c r="GW18" s="184">
        <v>12.391534979999999</v>
      </c>
      <c r="GX18" s="183">
        <v>31.26</v>
      </c>
      <c r="GY18" s="199"/>
      <c r="GZ18" s="198"/>
      <c r="HA18" s="197"/>
      <c r="HB18" s="182" t="s">
        <v>1242</v>
      </c>
      <c r="HC18" s="184">
        <v>8.0000000000000002E-8</v>
      </c>
      <c r="HD18" s="183">
        <v>0</v>
      </c>
    </row>
    <row r="19" spans="3:212" s="182" customFormat="1">
      <c r="C19" s="199" t="s">
        <v>1320</v>
      </c>
      <c r="D19" s="198">
        <v>1.18102712</v>
      </c>
      <c r="E19" s="197">
        <v>2.73</v>
      </c>
      <c r="F19" s="182" t="s">
        <v>1250</v>
      </c>
      <c r="G19" s="184">
        <v>9.9318690000000001E-2</v>
      </c>
      <c r="H19" s="183">
        <v>0.05</v>
      </c>
      <c r="I19" s="199" t="s">
        <v>1319</v>
      </c>
      <c r="J19" s="198">
        <v>3.9301257500000002</v>
      </c>
      <c r="K19" s="197">
        <v>2.0099999999999998</v>
      </c>
      <c r="L19" s="182" t="s">
        <v>1244</v>
      </c>
      <c r="M19" s="184">
        <v>9.5921156799999991</v>
      </c>
      <c r="N19" s="183">
        <v>2.0099999999999998</v>
      </c>
      <c r="O19" s="199"/>
      <c r="P19" s="198"/>
      <c r="Q19" s="197"/>
      <c r="S19" s="184"/>
      <c r="T19" s="183"/>
      <c r="U19" s="199" t="s">
        <v>1339</v>
      </c>
      <c r="V19" s="198">
        <v>7.7348E-3</v>
      </c>
      <c r="W19" s="197">
        <v>0.03</v>
      </c>
      <c r="Y19" s="184"/>
      <c r="Z19" s="183"/>
      <c r="AA19" s="199"/>
      <c r="AB19" s="198"/>
      <c r="AC19" s="197"/>
      <c r="AD19" s="182" t="s">
        <v>914</v>
      </c>
      <c r="AE19" s="184">
        <v>1.8254999999999999E-4</v>
      </c>
      <c r="AF19" s="183">
        <v>0</v>
      </c>
      <c r="AG19" s="199" t="s">
        <v>1338</v>
      </c>
      <c r="AH19" s="198">
        <v>248.69310652999999</v>
      </c>
      <c r="AI19" s="197">
        <v>21.11</v>
      </c>
      <c r="AJ19" s="182" t="s">
        <v>1338</v>
      </c>
      <c r="AK19" s="184">
        <v>355.53356509000002</v>
      </c>
      <c r="AL19" s="183">
        <v>25.02</v>
      </c>
      <c r="AM19" s="199" t="s">
        <v>1338</v>
      </c>
      <c r="AN19" s="198">
        <v>342.19103890999997</v>
      </c>
      <c r="AO19" s="197">
        <v>30.64</v>
      </c>
      <c r="AP19" s="182" t="s">
        <v>1338</v>
      </c>
      <c r="AQ19" s="184">
        <v>211.72362734000001</v>
      </c>
      <c r="AR19" s="183">
        <v>40.1</v>
      </c>
      <c r="AS19" s="199" t="s">
        <v>1337</v>
      </c>
      <c r="AT19" s="198">
        <v>13.276644989999999</v>
      </c>
      <c r="AU19" s="197">
        <v>32.78</v>
      </c>
      <c r="AV19" s="182" t="s">
        <v>1304</v>
      </c>
      <c r="AW19" s="184">
        <v>11.383828230000001</v>
      </c>
      <c r="AX19" s="183">
        <v>5.52</v>
      </c>
      <c r="AY19" s="199" t="s">
        <v>1336</v>
      </c>
      <c r="AZ19" s="198">
        <v>24.593750119999999</v>
      </c>
      <c r="BA19" s="197">
        <v>19.3</v>
      </c>
      <c r="BB19" s="182" t="s">
        <v>1285</v>
      </c>
      <c r="BC19" s="184">
        <v>14.222502240000001</v>
      </c>
      <c r="BD19" s="183">
        <v>19.96</v>
      </c>
      <c r="BE19" s="199" t="s">
        <v>1316</v>
      </c>
      <c r="BF19" s="198">
        <v>0.68733305</v>
      </c>
      <c r="BG19" s="197">
        <v>2.1</v>
      </c>
      <c r="BH19" s="182" t="s">
        <v>1335</v>
      </c>
      <c r="BI19" s="184">
        <v>3.8998936799999999</v>
      </c>
      <c r="BJ19" s="183">
        <v>4.12</v>
      </c>
      <c r="BK19" s="199" t="s">
        <v>1335</v>
      </c>
      <c r="BL19" s="198">
        <v>4.1239999999999998E-5</v>
      </c>
      <c r="BM19" s="197">
        <v>0</v>
      </c>
      <c r="BN19" s="182" t="s">
        <v>1335</v>
      </c>
      <c r="BO19" s="184">
        <v>2.90694542</v>
      </c>
      <c r="BP19" s="183">
        <v>2.0699999999999998</v>
      </c>
      <c r="BQ19" s="199" t="s">
        <v>1335</v>
      </c>
      <c r="BR19" s="198">
        <v>3.34735095</v>
      </c>
      <c r="BS19" s="197">
        <v>7.19</v>
      </c>
      <c r="BU19" s="184"/>
      <c r="BV19" s="183"/>
      <c r="BW19" s="199" t="s">
        <v>1334</v>
      </c>
      <c r="BX19" s="198">
        <v>2998.1121845299999</v>
      </c>
      <c r="BY19" s="197">
        <v>0</v>
      </c>
      <c r="CA19" s="184"/>
      <c r="CB19" s="183"/>
      <c r="CC19" s="199" t="s">
        <v>1333</v>
      </c>
      <c r="CD19" s="198">
        <v>1.1472329299999999</v>
      </c>
      <c r="CE19" s="197">
        <v>10.82</v>
      </c>
      <c r="CG19" s="184"/>
      <c r="CH19" s="183"/>
      <c r="CI19" s="199" t="s">
        <v>1332</v>
      </c>
      <c r="CJ19" s="198">
        <v>30.88665194</v>
      </c>
      <c r="CK19" s="197">
        <v>15.7</v>
      </c>
      <c r="CL19" s="182" t="s">
        <v>1294</v>
      </c>
      <c r="CM19" s="184">
        <v>89.932101059999994</v>
      </c>
      <c r="CN19" s="183">
        <v>22.96</v>
      </c>
      <c r="CO19" s="199" t="s">
        <v>1240</v>
      </c>
      <c r="CP19" s="198">
        <v>60.26680657</v>
      </c>
      <c r="CQ19" s="197">
        <v>10.17</v>
      </c>
      <c r="CR19" s="182" t="s">
        <v>1331</v>
      </c>
      <c r="CS19" s="184">
        <v>49.873926740000002</v>
      </c>
      <c r="CT19" s="183">
        <v>6.18</v>
      </c>
      <c r="CU19" s="199"/>
      <c r="CV19" s="198"/>
      <c r="CW19" s="197"/>
      <c r="CX19" s="182" t="s">
        <v>1313</v>
      </c>
      <c r="CY19" s="184">
        <v>20.624792859999999</v>
      </c>
      <c r="CZ19" s="183">
        <v>3.31</v>
      </c>
      <c r="DA19" s="199"/>
      <c r="DB19" s="198"/>
      <c r="DC19" s="197"/>
      <c r="DD19" s="182" t="s">
        <v>1330</v>
      </c>
      <c r="DE19" s="184">
        <v>2.38076E-3</v>
      </c>
      <c r="DF19" s="183">
        <v>0</v>
      </c>
      <c r="DG19" s="199"/>
      <c r="DH19" s="198"/>
      <c r="DI19" s="197"/>
      <c r="DJ19" s="182" t="s">
        <v>1330</v>
      </c>
      <c r="DK19" s="184">
        <v>2.2412299999999999E-3</v>
      </c>
      <c r="DL19" s="183">
        <v>0</v>
      </c>
      <c r="DM19" s="199" t="s">
        <v>1330</v>
      </c>
      <c r="DN19" s="198">
        <v>9.5445200000000008E-3</v>
      </c>
      <c r="DO19" s="197">
        <v>0</v>
      </c>
      <c r="DP19" s="182" t="s">
        <v>1287</v>
      </c>
      <c r="DQ19" s="184">
        <v>10.03454423</v>
      </c>
      <c r="DR19" s="183">
        <v>5.58</v>
      </c>
      <c r="DS19" s="199" t="s">
        <v>1287</v>
      </c>
      <c r="DT19" s="198">
        <v>2.0614820599999999</v>
      </c>
      <c r="DU19" s="197">
        <v>5.84</v>
      </c>
      <c r="DV19" s="182" t="s">
        <v>1287</v>
      </c>
      <c r="DW19" s="184">
        <v>25.96806351</v>
      </c>
      <c r="DX19" s="183">
        <v>9.8699999999999992</v>
      </c>
      <c r="DY19" s="199" t="s">
        <v>1289</v>
      </c>
      <c r="DZ19" s="198">
        <v>3.84961084</v>
      </c>
      <c r="EA19" s="197">
        <v>23.06</v>
      </c>
      <c r="EB19" s="182" t="s">
        <v>1289</v>
      </c>
      <c r="EC19" s="184">
        <v>4.1600330400000001</v>
      </c>
      <c r="ED19" s="183">
        <v>22.3</v>
      </c>
      <c r="EE19" s="199" t="s">
        <v>1329</v>
      </c>
      <c r="EF19" s="198">
        <v>5.1367805200000003</v>
      </c>
      <c r="EG19" s="197">
        <v>5.03</v>
      </c>
      <c r="EH19" s="182" t="s">
        <v>1328</v>
      </c>
      <c r="EI19" s="184">
        <v>0</v>
      </c>
      <c r="EJ19" s="183">
        <v>0</v>
      </c>
      <c r="EK19" s="199" t="s">
        <v>1259</v>
      </c>
      <c r="EL19" s="198">
        <v>10.46346063</v>
      </c>
      <c r="EM19" s="197">
        <v>11.61</v>
      </c>
      <c r="EN19" s="182" t="s">
        <v>1327</v>
      </c>
      <c r="EO19" s="184">
        <v>3.2868589799999999</v>
      </c>
      <c r="EP19" s="183">
        <v>8.81</v>
      </c>
      <c r="EQ19" s="199" t="s">
        <v>1326</v>
      </c>
      <c r="ER19" s="198">
        <v>4.7999999999999996E-7</v>
      </c>
      <c r="ES19" s="197">
        <v>0</v>
      </c>
      <c r="ET19" s="182" t="s">
        <v>1325</v>
      </c>
      <c r="EU19" s="184">
        <v>159.67684199999999</v>
      </c>
      <c r="EV19" s="183">
        <v>14.87</v>
      </c>
      <c r="EW19" s="199" t="s">
        <v>1325</v>
      </c>
      <c r="EX19" s="198">
        <v>4.8135235200000004</v>
      </c>
      <c r="EY19" s="197">
        <v>11.69</v>
      </c>
      <c r="EZ19" s="182" t="s">
        <v>1325</v>
      </c>
      <c r="FA19" s="184">
        <v>36.960516869999999</v>
      </c>
      <c r="FB19" s="183">
        <v>17.86</v>
      </c>
      <c r="FC19" s="199" t="s">
        <v>1309</v>
      </c>
      <c r="FD19" s="198">
        <v>2.0110530099999999</v>
      </c>
      <c r="FE19" s="197">
        <v>6.26</v>
      </c>
      <c r="FF19" s="182" t="s">
        <v>1309</v>
      </c>
      <c r="FG19" s="184">
        <v>7.5372874699999999</v>
      </c>
      <c r="FH19" s="183">
        <v>5.64</v>
      </c>
      <c r="FI19" s="199"/>
      <c r="FJ19" s="198"/>
      <c r="FK19" s="197"/>
      <c r="FL19" s="182" t="s">
        <v>1324</v>
      </c>
      <c r="FM19" s="184">
        <v>6.2210980400000002</v>
      </c>
      <c r="FN19" s="183">
        <v>6.25</v>
      </c>
      <c r="FO19" s="199" t="s">
        <v>1324</v>
      </c>
      <c r="FP19" s="198">
        <v>11.473546049999999</v>
      </c>
      <c r="FQ19" s="197">
        <v>5.36</v>
      </c>
      <c r="FS19" s="184"/>
      <c r="FT19" s="183"/>
      <c r="FU19" s="199" t="s">
        <v>1287</v>
      </c>
      <c r="FV19" s="198">
        <v>16.746198280000002</v>
      </c>
      <c r="FW19" s="197">
        <v>6.32</v>
      </c>
      <c r="FX19" s="182" t="s">
        <v>1238</v>
      </c>
      <c r="FY19" s="184">
        <v>10.164082779999999</v>
      </c>
      <c r="FZ19" s="183">
        <v>8.85</v>
      </c>
      <c r="GA19" s="199"/>
      <c r="GB19" s="198"/>
      <c r="GC19" s="197"/>
      <c r="GE19" s="184"/>
      <c r="GF19" s="183"/>
      <c r="GG19" s="199" t="s">
        <v>1323</v>
      </c>
      <c r="GH19" s="198">
        <v>174.57669243000001</v>
      </c>
      <c r="GI19" s="197">
        <v>14.85</v>
      </c>
      <c r="GK19" s="184"/>
      <c r="GL19" s="183"/>
      <c r="GM19" s="199"/>
      <c r="GN19" s="198"/>
      <c r="GO19" s="197"/>
      <c r="GQ19" s="184"/>
      <c r="GR19" s="183"/>
      <c r="GS19" s="199" t="s">
        <v>1234</v>
      </c>
      <c r="GT19" s="198">
        <v>7.8396389199999996</v>
      </c>
      <c r="GU19" s="197">
        <v>10.02</v>
      </c>
      <c r="GV19" s="182" t="s">
        <v>1322</v>
      </c>
      <c r="GW19" s="184">
        <v>0.93306433</v>
      </c>
      <c r="GX19" s="183">
        <v>2.35</v>
      </c>
      <c r="GY19" s="199"/>
      <c r="GZ19" s="198"/>
      <c r="HA19" s="197"/>
      <c r="HB19" s="182" t="s">
        <v>1321</v>
      </c>
      <c r="HC19" s="184">
        <v>6.0760000000000001E-5</v>
      </c>
      <c r="HD19" s="183">
        <v>0</v>
      </c>
    </row>
    <row r="20" spans="3:212" s="182" customFormat="1">
      <c r="C20" s="199" t="s">
        <v>1298</v>
      </c>
      <c r="D20" s="198">
        <v>1.2251294699999999</v>
      </c>
      <c r="E20" s="197">
        <v>2.83</v>
      </c>
      <c r="F20" s="182" t="s">
        <v>1320</v>
      </c>
      <c r="G20" s="184">
        <v>9.2776717400000006</v>
      </c>
      <c r="H20" s="183">
        <v>4.71</v>
      </c>
      <c r="I20" s="199" t="s">
        <v>1304</v>
      </c>
      <c r="J20" s="198">
        <v>8.3183906000000007</v>
      </c>
      <c r="K20" s="197">
        <v>4.25</v>
      </c>
      <c r="L20" s="182" t="s">
        <v>1319</v>
      </c>
      <c r="M20" s="184">
        <v>21.6214312</v>
      </c>
      <c r="N20" s="183">
        <v>4.53</v>
      </c>
      <c r="O20" s="199"/>
      <c r="P20" s="198"/>
      <c r="Q20" s="197"/>
      <c r="S20" s="184"/>
      <c r="T20" s="183"/>
      <c r="U20" s="199" t="s">
        <v>1286</v>
      </c>
      <c r="V20" s="198">
        <v>3.9000000000000002E-7</v>
      </c>
      <c r="W20" s="197">
        <v>0</v>
      </c>
      <c r="Y20" s="184"/>
      <c r="Z20" s="183"/>
      <c r="AA20" s="199"/>
      <c r="AB20" s="198"/>
      <c r="AC20" s="197"/>
      <c r="AD20" s="182" t="s">
        <v>1318</v>
      </c>
      <c r="AE20" s="184">
        <v>1.3370000000000001E-3</v>
      </c>
      <c r="AF20" s="183">
        <v>0</v>
      </c>
      <c r="AG20" s="199" t="s">
        <v>1302</v>
      </c>
      <c r="AH20" s="198">
        <v>26.326059570000002</v>
      </c>
      <c r="AI20" s="197">
        <v>2.2400000000000002</v>
      </c>
      <c r="AJ20" s="182" t="s">
        <v>1302</v>
      </c>
      <c r="AK20" s="184">
        <v>47.273840329999999</v>
      </c>
      <c r="AL20" s="183">
        <v>3.33</v>
      </c>
      <c r="AM20" s="199" t="s">
        <v>1302</v>
      </c>
      <c r="AN20" s="198">
        <v>40.915847679999999</v>
      </c>
      <c r="AO20" s="197">
        <v>3.66</v>
      </c>
      <c r="AP20" s="182" t="s">
        <v>1302</v>
      </c>
      <c r="AQ20" s="184">
        <v>19.883369760000001</v>
      </c>
      <c r="AR20" s="183">
        <v>3.77</v>
      </c>
      <c r="AS20" s="199"/>
      <c r="AT20" s="198"/>
      <c r="AU20" s="197"/>
      <c r="AV20" s="182" t="s">
        <v>1317</v>
      </c>
      <c r="AW20" s="184">
        <v>29.771456220000001</v>
      </c>
      <c r="AX20" s="183">
        <v>14.44</v>
      </c>
      <c r="AY20" s="199" t="s">
        <v>1250</v>
      </c>
      <c r="AZ20" s="198">
        <v>14.36385947</v>
      </c>
      <c r="BA20" s="197">
        <v>11.27</v>
      </c>
      <c r="BC20" s="184"/>
      <c r="BD20" s="183"/>
      <c r="BE20" s="199" t="s">
        <v>1301</v>
      </c>
      <c r="BF20" s="198">
        <v>0.70811298</v>
      </c>
      <c r="BG20" s="197">
        <v>2.17</v>
      </c>
      <c r="BH20" s="182" t="s">
        <v>1316</v>
      </c>
      <c r="BI20" s="184">
        <v>10.368431579999999</v>
      </c>
      <c r="BJ20" s="183">
        <v>10.94</v>
      </c>
      <c r="BK20" s="199" t="s">
        <v>1316</v>
      </c>
      <c r="BL20" s="198">
        <v>11.49368574</v>
      </c>
      <c r="BM20" s="197">
        <v>18.3</v>
      </c>
      <c r="BN20" s="182" t="s">
        <v>1316</v>
      </c>
      <c r="BO20" s="184">
        <v>23.488555359999999</v>
      </c>
      <c r="BP20" s="183">
        <v>16.77</v>
      </c>
      <c r="BQ20" s="199" t="s">
        <v>1316</v>
      </c>
      <c r="BR20" s="198">
        <v>2.1429497500000001</v>
      </c>
      <c r="BS20" s="197">
        <v>4.5999999999999996</v>
      </c>
      <c r="BU20" s="184"/>
      <c r="BV20" s="183"/>
      <c r="BW20" s="199" t="s">
        <v>1315</v>
      </c>
      <c r="BX20" s="198">
        <v>665.20720514000004</v>
      </c>
      <c r="BY20" s="197">
        <v>0</v>
      </c>
      <c r="CA20" s="184"/>
      <c r="CB20" s="183"/>
      <c r="CC20" s="199" t="s">
        <v>1314</v>
      </c>
      <c r="CD20" s="198">
        <v>1.63198277</v>
      </c>
      <c r="CE20" s="197">
        <v>15.39</v>
      </c>
      <c r="CG20" s="184"/>
      <c r="CH20" s="183"/>
      <c r="CI20" s="199" t="s">
        <v>1221</v>
      </c>
      <c r="CJ20" s="198">
        <v>20.58860254</v>
      </c>
      <c r="CK20" s="197">
        <v>10.47</v>
      </c>
      <c r="CL20" s="182" t="s">
        <v>1295</v>
      </c>
      <c r="CM20" s="184">
        <v>0</v>
      </c>
      <c r="CN20" s="183">
        <v>0</v>
      </c>
      <c r="CO20" s="199"/>
      <c r="CP20" s="198"/>
      <c r="CQ20" s="197"/>
      <c r="CR20" s="182" t="s">
        <v>1313</v>
      </c>
      <c r="CS20" s="184">
        <v>136.51365971000001</v>
      </c>
      <c r="CT20" s="183">
        <v>16.93</v>
      </c>
      <c r="CU20" s="199"/>
      <c r="CV20" s="198"/>
      <c r="CW20" s="197"/>
      <c r="CX20" s="182" t="s">
        <v>1240</v>
      </c>
      <c r="CY20" s="184">
        <v>58.368460030000001</v>
      </c>
      <c r="CZ20" s="183">
        <v>9.3800000000000008</v>
      </c>
      <c r="DA20" s="199"/>
      <c r="DB20" s="198"/>
      <c r="DC20" s="197"/>
      <c r="DD20" s="182" t="s">
        <v>1312</v>
      </c>
      <c r="DE20" s="184">
        <v>0</v>
      </c>
      <c r="DF20" s="183">
        <v>0</v>
      </c>
      <c r="DG20" s="199"/>
      <c r="DH20" s="198"/>
      <c r="DI20" s="197"/>
      <c r="DJ20" s="182" t="s">
        <v>1312</v>
      </c>
      <c r="DK20" s="184">
        <v>-1E-8</v>
      </c>
      <c r="DL20" s="183">
        <v>0</v>
      </c>
      <c r="DM20" s="199" t="s">
        <v>1312</v>
      </c>
      <c r="DN20" s="198">
        <v>2E-8</v>
      </c>
      <c r="DO20" s="197">
        <v>0</v>
      </c>
      <c r="DP20" s="182" t="s">
        <v>1238</v>
      </c>
      <c r="DQ20" s="184">
        <v>14.60424327</v>
      </c>
      <c r="DR20" s="183">
        <v>8.1199999999999992</v>
      </c>
      <c r="DS20" s="199" t="s">
        <v>1238</v>
      </c>
      <c r="DT20" s="198">
        <v>1.7934865799999999</v>
      </c>
      <c r="DU20" s="197">
        <v>5.08</v>
      </c>
      <c r="DV20" s="182" t="s">
        <v>1238</v>
      </c>
      <c r="DW20" s="184">
        <v>18.786740989999998</v>
      </c>
      <c r="DX20" s="183">
        <v>7.14</v>
      </c>
      <c r="DY20" s="199" t="s">
        <v>1311</v>
      </c>
      <c r="DZ20" s="198">
        <v>2.45991984</v>
      </c>
      <c r="EA20" s="197">
        <v>14.74</v>
      </c>
      <c r="EB20" s="182" t="s">
        <v>1311</v>
      </c>
      <c r="EC20" s="184">
        <v>6.8834042100000001</v>
      </c>
      <c r="ED20" s="183">
        <v>36.9</v>
      </c>
      <c r="EE20" s="199" t="s">
        <v>1287</v>
      </c>
      <c r="EF20" s="198">
        <v>5.1021037600000003</v>
      </c>
      <c r="EG20" s="197">
        <v>4.99</v>
      </c>
      <c r="EH20" s="182" t="s">
        <v>1242</v>
      </c>
      <c r="EI20" s="184">
        <v>8.0000000000000002E-8</v>
      </c>
      <c r="EJ20" s="183">
        <v>0</v>
      </c>
      <c r="EK20" s="199" t="s">
        <v>1285</v>
      </c>
      <c r="EL20" s="198">
        <v>4.6802564599999998</v>
      </c>
      <c r="EM20" s="197">
        <v>5.2</v>
      </c>
      <c r="EN20" s="182" t="s">
        <v>1298</v>
      </c>
      <c r="EO20" s="184">
        <v>4.0304924800000004</v>
      </c>
      <c r="EP20" s="183">
        <v>10.8</v>
      </c>
      <c r="EQ20" s="199" t="s">
        <v>1310</v>
      </c>
      <c r="ER20" s="198">
        <v>15.455821070000001</v>
      </c>
      <c r="ES20" s="197">
        <v>3.8</v>
      </c>
      <c r="ET20" s="182" t="s">
        <v>1309</v>
      </c>
      <c r="EU20" s="184">
        <v>53.613486989999998</v>
      </c>
      <c r="EV20" s="183">
        <v>4.99</v>
      </c>
      <c r="EW20" s="199" t="s">
        <v>1268</v>
      </c>
      <c r="EX20" s="198">
        <v>0.76308012999999997</v>
      </c>
      <c r="EY20" s="197">
        <v>1.85</v>
      </c>
      <c r="EZ20" s="182" t="s">
        <v>1292</v>
      </c>
      <c r="FA20" s="184">
        <v>9.5648694400000007</v>
      </c>
      <c r="FB20" s="183">
        <v>4.62</v>
      </c>
      <c r="FC20" s="199" t="s">
        <v>1292</v>
      </c>
      <c r="FD20" s="198">
        <v>2.5441063000000002</v>
      </c>
      <c r="FE20" s="197">
        <v>7.92</v>
      </c>
      <c r="FF20" s="182" t="s">
        <v>1292</v>
      </c>
      <c r="FG20" s="184">
        <v>10.869181490000001</v>
      </c>
      <c r="FH20" s="183">
        <v>8.14</v>
      </c>
      <c r="FI20" s="199"/>
      <c r="FJ20" s="198"/>
      <c r="FK20" s="197"/>
      <c r="FL20" s="182" t="s">
        <v>1308</v>
      </c>
      <c r="FM20" s="184">
        <v>1.9796499999999999E-3</v>
      </c>
      <c r="FN20" s="183">
        <v>0</v>
      </c>
      <c r="FO20" s="199" t="s">
        <v>1291</v>
      </c>
      <c r="FP20" s="198">
        <v>21.130067329999999</v>
      </c>
      <c r="FQ20" s="197">
        <v>9.8699999999999992</v>
      </c>
      <c r="FS20" s="184"/>
      <c r="FT20" s="183"/>
      <c r="FU20" s="199" t="s">
        <v>1238</v>
      </c>
      <c r="FV20" s="198">
        <v>14.532720299999999</v>
      </c>
      <c r="FW20" s="197">
        <v>5.48</v>
      </c>
      <c r="FX20" s="182" t="s">
        <v>1234</v>
      </c>
      <c r="FY20" s="184">
        <v>7.8898300399999997</v>
      </c>
      <c r="FZ20" s="183">
        <v>6.87</v>
      </c>
      <c r="GA20" s="199"/>
      <c r="GB20" s="198"/>
      <c r="GC20" s="197"/>
      <c r="GE20" s="184"/>
      <c r="GF20" s="183"/>
      <c r="GG20" s="199" t="s">
        <v>1307</v>
      </c>
      <c r="GH20" s="198">
        <v>0.10570545000000001</v>
      </c>
      <c r="GI20" s="197">
        <v>0.01</v>
      </c>
      <c r="GK20" s="184"/>
      <c r="GL20" s="183"/>
      <c r="GM20" s="199"/>
      <c r="GN20" s="198"/>
      <c r="GO20" s="197"/>
      <c r="GQ20" s="184"/>
      <c r="GR20" s="183"/>
      <c r="GS20" s="199" t="s">
        <v>1242</v>
      </c>
      <c r="GT20" s="198">
        <v>9.3700000000000001E-6</v>
      </c>
      <c r="GU20" s="197">
        <v>0</v>
      </c>
      <c r="GV20" s="182" t="s">
        <v>1306</v>
      </c>
      <c r="GW20" s="184">
        <v>2.2770099999999999E-3</v>
      </c>
      <c r="GX20" s="183">
        <v>0.01</v>
      </c>
      <c r="GY20" s="199"/>
      <c r="GZ20" s="198"/>
      <c r="HA20" s="197"/>
      <c r="HB20" s="182" t="s">
        <v>1305</v>
      </c>
      <c r="HC20" s="184">
        <v>1.96302259</v>
      </c>
      <c r="HD20" s="183">
        <v>1.94</v>
      </c>
    </row>
    <row r="21" spans="3:212" s="182" customFormat="1">
      <c r="C21" s="199" t="s">
        <v>1288</v>
      </c>
      <c r="D21" s="198">
        <v>8.2622918999999992</v>
      </c>
      <c r="E21" s="197">
        <v>19.11</v>
      </c>
      <c r="F21" s="182" t="s">
        <v>1298</v>
      </c>
      <c r="G21" s="184">
        <v>9.7915627399999998</v>
      </c>
      <c r="H21" s="183">
        <v>4.97</v>
      </c>
      <c r="I21" s="199" t="s">
        <v>1287</v>
      </c>
      <c r="J21" s="198">
        <v>5.2746166299999997</v>
      </c>
      <c r="K21" s="197">
        <v>2.69</v>
      </c>
      <c r="L21" s="182" t="s">
        <v>1304</v>
      </c>
      <c r="M21" s="184">
        <v>10.201441640000001</v>
      </c>
      <c r="N21" s="183">
        <v>2.14</v>
      </c>
      <c r="O21" s="199"/>
      <c r="P21" s="198"/>
      <c r="Q21" s="197"/>
      <c r="S21" s="184"/>
      <c r="T21" s="183"/>
      <c r="U21" s="199" t="s">
        <v>1303</v>
      </c>
      <c r="V21" s="198">
        <v>4.3000000000000001E-7</v>
      </c>
      <c r="W21" s="197">
        <v>0</v>
      </c>
      <c r="Y21" s="184"/>
      <c r="Z21" s="183"/>
      <c r="AA21" s="199"/>
      <c r="AB21" s="198"/>
      <c r="AC21" s="197"/>
      <c r="AD21" s="182" t="s">
        <v>1302</v>
      </c>
      <c r="AE21" s="184">
        <v>1.53741459</v>
      </c>
      <c r="AF21" s="183">
        <v>3.58</v>
      </c>
      <c r="AG21" s="199" t="s">
        <v>1273</v>
      </c>
      <c r="AH21" s="198">
        <v>59.999794690000002</v>
      </c>
      <c r="AI21" s="197">
        <v>5.09</v>
      </c>
      <c r="AJ21" s="182" t="s">
        <v>1273</v>
      </c>
      <c r="AK21" s="184">
        <v>57.062537570000003</v>
      </c>
      <c r="AL21" s="183">
        <v>4.0199999999999996</v>
      </c>
      <c r="AM21" s="199" t="s">
        <v>1273</v>
      </c>
      <c r="AN21" s="198">
        <v>34.106798980000001</v>
      </c>
      <c r="AO21" s="197">
        <v>3.05</v>
      </c>
      <c r="AP21" s="182" t="s">
        <v>1273</v>
      </c>
      <c r="AQ21" s="184">
        <v>13.33361109</v>
      </c>
      <c r="AR21" s="183">
        <v>2.5299999999999998</v>
      </c>
      <c r="AS21" s="199"/>
      <c r="AT21" s="198"/>
      <c r="AU21" s="197"/>
      <c r="AV21" s="182" t="s">
        <v>1250</v>
      </c>
      <c r="AW21" s="184">
        <v>24.220817319999998</v>
      </c>
      <c r="AX21" s="183">
        <v>11.75</v>
      </c>
      <c r="AY21" s="199" t="s">
        <v>1242</v>
      </c>
      <c r="AZ21" s="198">
        <v>7.7200000000000006E-6</v>
      </c>
      <c r="BA21" s="197">
        <v>0</v>
      </c>
      <c r="BC21" s="184"/>
      <c r="BD21" s="183"/>
      <c r="BE21" s="199" t="s">
        <v>1284</v>
      </c>
      <c r="BF21" s="198">
        <v>7.3E-7</v>
      </c>
      <c r="BG21" s="197">
        <v>0</v>
      </c>
      <c r="BH21" s="182" t="s">
        <v>1301</v>
      </c>
      <c r="BI21" s="184">
        <v>6.3480226999999996</v>
      </c>
      <c r="BJ21" s="183">
        <v>6.7</v>
      </c>
      <c r="BK21" s="199" t="s">
        <v>1301</v>
      </c>
      <c r="BL21" s="198">
        <v>6.1624993400000001</v>
      </c>
      <c r="BM21" s="197">
        <v>9.81</v>
      </c>
      <c r="BN21" s="182" t="s">
        <v>1301</v>
      </c>
      <c r="BO21" s="184">
        <v>11.982889589999999</v>
      </c>
      <c r="BP21" s="183">
        <v>8.5500000000000007</v>
      </c>
      <c r="BQ21" s="199" t="s">
        <v>1301</v>
      </c>
      <c r="BR21" s="198">
        <v>2.1024478100000001</v>
      </c>
      <c r="BS21" s="197">
        <v>4.5199999999999996</v>
      </c>
      <c r="BU21" s="184"/>
      <c r="BV21" s="183"/>
      <c r="BW21" s="199"/>
      <c r="BX21" s="198"/>
      <c r="BY21" s="197"/>
      <c r="CA21" s="184"/>
      <c r="CB21" s="183"/>
      <c r="CC21" s="199" t="s">
        <v>1300</v>
      </c>
      <c r="CD21" s="198">
        <v>1.70710411</v>
      </c>
      <c r="CE21" s="197">
        <v>16.100000000000001</v>
      </c>
      <c r="CG21" s="184"/>
      <c r="CH21" s="183"/>
      <c r="CI21" s="199" t="s">
        <v>1299</v>
      </c>
      <c r="CJ21" s="198">
        <v>9.6242240300000006</v>
      </c>
      <c r="CK21" s="197">
        <v>4.8899999999999997</v>
      </c>
      <c r="CM21" s="184"/>
      <c r="CN21" s="183"/>
      <c r="CO21" s="199"/>
      <c r="CP21" s="198"/>
      <c r="CQ21" s="197"/>
      <c r="CR21" s="182" t="s">
        <v>1240</v>
      </c>
      <c r="CS21" s="184">
        <v>133.13548101000001</v>
      </c>
      <c r="CT21" s="183">
        <v>16.510000000000002</v>
      </c>
      <c r="CU21" s="199"/>
      <c r="CV21" s="198"/>
      <c r="CW21" s="197"/>
      <c r="CY21" s="184"/>
      <c r="CZ21" s="183"/>
      <c r="DA21" s="199"/>
      <c r="DB21" s="198"/>
      <c r="DC21" s="197"/>
      <c r="DD21" s="182" t="s">
        <v>1276</v>
      </c>
      <c r="DE21" s="184">
        <v>80.568250570000004</v>
      </c>
      <c r="DF21" s="183">
        <v>26.44</v>
      </c>
      <c r="DG21" s="199"/>
      <c r="DH21" s="198"/>
      <c r="DI21" s="197"/>
      <c r="DJ21" s="182" t="s">
        <v>1283</v>
      </c>
      <c r="DK21" s="184">
        <v>25.53996373</v>
      </c>
      <c r="DL21" s="183">
        <v>8.3800000000000008</v>
      </c>
      <c r="DM21" s="199" t="s">
        <v>1276</v>
      </c>
      <c r="DN21" s="198">
        <v>260.73844998999999</v>
      </c>
      <c r="DO21" s="197">
        <v>19.82</v>
      </c>
      <c r="DP21" s="182" t="s">
        <v>1298</v>
      </c>
      <c r="DQ21" s="184">
        <v>26.889539849999998</v>
      </c>
      <c r="DR21" s="183">
        <v>14.95</v>
      </c>
      <c r="DS21" s="199" t="s">
        <v>1298</v>
      </c>
      <c r="DT21" s="198">
        <v>1.4177825500000001</v>
      </c>
      <c r="DU21" s="197">
        <v>4.0199999999999996</v>
      </c>
      <c r="DV21" s="182" t="s">
        <v>1298</v>
      </c>
      <c r="DW21" s="184">
        <v>26.18706053</v>
      </c>
      <c r="DX21" s="183">
        <v>9.9600000000000009</v>
      </c>
      <c r="DY21" s="199" t="s">
        <v>1271</v>
      </c>
      <c r="DZ21" s="198">
        <v>0.98644600000000005</v>
      </c>
      <c r="EA21" s="197">
        <v>5.91</v>
      </c>
      <c r="EB21" s="182" t="s">
        <v>1297</v>
      </c>
      <c r="EC21" s="184">
        <v>0.10161329</v>
      </c>
      <c r="ED21" s="183">
        <v>0.54</v>
      </c>
      <c r="EE21" s="199" t="s">
        <v>1296</v>
      </c>
      <c r="EF21" s="198">
        <v>5.1208256499999996</v>
      </c>
      <c r="EG21" s="197">
        <v>5.01</v>
      </c>
      <c r="EH21" s="182" t="s">
        <v>1295</v>
      </c>
      <c r="EI21" s="184">
        <v>7.0808058999999997</v>
      </c>
      <c r="EJ21" s="183">
        <v>25.86</v>
      </c>
      <c r="EK21" s="199" t="s">
        <v>1294</v>
      </c>
      <c r="EL21" s="198">
        <v>14.871168150000001</v>
      </c>
      <c r="EM21" s="197">
        <v>16.510000000000002</v>
      </c>
      <c r="EN21" s="182" t="s">
        <v>1221</v>
      </c>
      <c r="EO21" s="184">
        <v>3.2180621700000001</v>
      </c>
      <c r="EP21" s="183">
        <v>8.6199999999999992</v>
      </c>
      <c r="EQ21" s="199" t="s">
        <v>1293</v>
      </c>
      <c r="ER21" s="198">
        <v>29.500580129999999</v>
      </c>
      <c r="ES21" s="197">
        <v>7.25</v>
      </c>
      <c r="ET21" s="182" t="s">
        <v>1292</v>
      </c>
      <c r="EU21" s="184">
        <v>55.742046909999999</v>
      </c>
      <c r="EV21" s="183">
        <v>5.19</v>
      </c>
      <c r="EW21" s="199" t="s">
        <v>1260</v>
      </c>
      <c r="EX21" s="198">
        <v>0.85372718999999997</v>
      </c>
      <c r="EY21" s="197">
        <v>2.0699999999999998</v>
      </c>
      <c r="EZ21" s="182" t="s">
        <v>1278</v>
      </c>
      <c r="FA21" s="184">
        <v>6.3117520499999999</v>
      </c>
      <c r="FB21" s="183">
        <v>3.05</v>
      </c>
      <c r="FC21" s="199" t="s">
        <v>1278</v>
      </c>
      <c r="FD21" s="198">
        <v>2.0524922700000001</v>
      </c>
      <c r="FE21" s="197">
        <v>6.39</v>
      </c>
      <c r="FF21" s="182" t="s">
        <v>1278</v>
      </c>
      <c r="FG21" s="184">
        <v>6.75032283</v>
      </c>
      <c r="FH21" s="183">
        <v>5.05</v>
      </c>
      <c r="FI21" s="199"/>
      <c r="FJ21" s="198"/>
      <c r="FK21" s="197"/>
      <c r="FL21" s="182" t="s">
        <v>1291</v>
      </c>
      <c r="FM21" s="184">
        <v>9.6733745800000008</v>
      </c>
      <c r="FN21" s="183">
        <v>9.7200000000000006</v>
      </c>
      <c r="FO21" s="199" t="s">
        <v>1277</v>
      </c>
      <c r="FP21" s="198">
        <v>17.774572410000001</v>
      </c>
      <c r="FQ21" s="197">
        <v>8.31</v>
      </c>
      <c r="FS21" s="184"/>
      <c r="FT21" s="183"/>
      <c r="FU21" s="199" t="s">
        <v>1234</v>
      </c>
      <c r="FV21" s="198">
        <v>13.311353860000001</v>
      </c>
      <c r="FW21" s="197">
        <v>5.0199999999999996</v>
      </c>
      <c r="FX21" s="182" t="s">
        <v>1230</v>
      </c>
      <c r="FY21" s="184">
        <v>22.467179080000001</v>
      </c>
      <c r="FZ21" s="183">
        <v>19.559999999999999</v>
      </c>
      <c r="GA21" s="199"/>
      <c r="GB21" s="198"/>
      <c r="GC21" s="197"/>
      <c r="GE21" s="184"/>
      <c r="GF21" s="183"/>
      <c r="GG21" s="199" t="s">
        <v>1290</v>
      </c>
      <c r="GH21" s="198">
        <v>94.200503459999993</v>
      </c>
      <c r="GI21" s="197">
        <v>8.01</v>
      </c>
      <c r="GK21" s="184"/>
      <c r="GL21" s="183"/>
      <c r="GM21" s="199"/>
      <c r="GN21" s="198"/>
      <c r="GO21" s="197"/>
      <c r="GQ21" s="184"/>
      <c r="GR21" s="183"/>
      <c r="GS21" s="199" t="s">
        <v>1230</v>
      </c>
      <c r="GT21" s="198">
        <v>9.7459293700000007</v>
      </c>
      <c r="GU21" s="197">
        <v>12.46</v>
      </c>
      <c r="GW21" s="184"/>
      <c r="GX21" s="183"/>
      <c r="GY21" s="199"/>
      <c r="GZ21" s="198"/>
      <c r="HA21" s="197"/>
      <c r="HB21" s="182" t="s">
        <v>1289</v>
      </c>
      <c r="HC21" s="184">
        <v>0</v>
      </c>
      <c r="HD21" s="183">
        <v>0</v>
      </c>
    </row>
    <row r="22" spans="3:212" s="182" customFormat="1">
      <c r="C22" s="199" t="s">
        <v>1226</v>
      </c>
      <c r="D22" s="198">
        <v>1.2376393999999999</v>
      </c>
      <c r="E22" s="197">
        <v>2.86</v>
      </c>
      <c r="F22" s="182" t="s">
        <v>1288</v>
      </c>
      <c r="G22" s="184">
        <v>30.003091569999999</v>
      </c>
      <c r="H22" s="183">
        <v>15.23</v>
      </c>
      <c r="I22" s="199" t="s">
        <v>1242</v>
      </c>
      <c r="J22" s="198">
        <v>0.99720319999999996</v>
      </c>
      <c r="K22" s="197">
        <v>0.51</v>
      </c>
      <c r="L22" s="182" t="s">
        <v>1287</v>
      </c>
      <c r="M22" s="184">
        <v>25.232620470000001</v>
      </c>
      <c r="N22" s="183">
        <v>5.28</v>
      </c>
      <c r="O22" s="199"/>
      <c r="P22" s="198"/>
      <c r="Q22" s="197"/>
      <c r="S22" s="184"/>
      <c r="T22" s="183"/>
      <c r="U22" s="199"/>
      <c r="V22" s="198"/>
      <c r="W22" s="197"/>
      <c r="Y22" s="184"/>
      <c r="Z22" s="183"/>
      <c r="AA22" s="199"/>
      <c r="AB22" s="198"/>
      <c r="AC22" s="197"/>
      <c r="AD22" s="182" t="s">
        <v>1286</v>
      </c>
      <c r="AE22" s="184">
        <v>2.9999999999999999E-7</v>
      </c>
      <c r="AF22" s="183">
        <v>0</v>
      </c>
      <c r="AG22" s="199"/>
      <c r="AH22" s="198"/>
      <c r="AI22" s="197"/>
      <c r="AK22" s="184"/>
      <c r="AL22" s="183"/>
      <c r="AM22" s="199"/>
      <c r="AN22" s="198"/>
      <c r="AO22" s="197"/>
      <c r="AQ22" s="184"/>
      <c r="AR22" s="183"/>
      <c r="AS22" s="199"/>
      <c r="AT22" s="198"/>
      <c r="AU22" s="197"/>
      <c r="AV22" s="182" t="s">
        <v>1285</v>
      </c>
      <c r="AW22" s="184">
        <v>15.028288740000001</v>
      </c>
      <c r="AX22" s="183">
        <v>7.29</v>
      </c>
      <c r="AY22" s="199" t="s">
        <v>1285</v>
      </c>
      <c r="AZ22" s="198">
        <v>29.204386329999998</v>
      </c>
      <c r="BA22" s="197">
        <v>22.91</v>
      </c>
      <c r="BC22" s="184"/>
      <c r="BD22" s="183"/>
      <c r="BE22" s="199"/>
      <c r="BF22" s="198"/>
      <c r="BG22" s="197"/>
      <c r="BH22" s="182" t="s">
        <v>1284</v>
      </c>
      <c r="BI22" s="184">
        <v>2.9930207499999999</v>
      </c>
      <c r="BJ22" s="183">
        <v>3.16</v>
      </c>
      <c r="BK22" s="199" t="s">
        <v>1284</v>
      </c>
      <c r="BL22" s="198">
        <v>6.5870457900000003</v>
      </c>
      <c r="BM22" s="197">
        <v>10.49</v>
      </c>
      <c r="BN22" s="182" t="s">
        <v>1284</v>
      </c>
      <c r="BO22" s="184">
        <v>8.0415513300000008</v>
      </c>
      <c r="BP22" s="183">
        <v>5.74</v>
      </c>
      <c r="BQ22" s="199" t="s">
        <v>1284</v>
      </c>
      <c r="BR22" s="198">
        <v>0.73471772000000002</v>
      </c>
      <c r="BS22" s="197">
        <v>1.58</v>
      </c>
      <c r="BU22" s="184"/>
      <c r="BV22" s="183"/>
      <c r="BW22" s="199"/>
      <c r="BX22" s="198"/>
      <c r="BY22" s="197"/>
      <c r="CA22" s="184"/>
      <c r="CB22" s="183"/>
      <c r="CC22" s="199"/>
      <c r="CD22" s="198"/>
      <c r="CE22" s="197"/>
      <c r="CG22" s="184"/>
      <c r="CH22" s="183"/>
      <c r="CI22" s="199"/>
      <c r="CJ22" s="198"/>
      <c r="CK22" s="197"/>
      <c r="CM22" s="184"/>
      <c r="CN22" s="183"/>
      <c r="CO22" s="199"/>
      <c r="CP22" s="198"/>
      <c r="CQ22" s="197"/>
      <c r="CS22" s="184"/>
      <c r="CT22" s="183"/>
      <c r="CU22" s="199"/>
      <c r="CV22" s="198"/>
      <c r="CW22" s="197"/>
      <c r="CY22" s="184"/>
      <c r="CZ22" s="183"/>
      <c r="DA22" s="199"/>
      <c r="DB22" s="198"/>
      <c r="DC22" s="197"/>
      <c r="DD22" s="182" t="s">
        <v>1283</v>
      </c>
      <c r="DE22" s="184">
        <v>13.81524572</v>
      </c>
      <c r="DF22" s="183">
        <v>4.53</v>
      </c>
      <c r="DG22" s="199"/>
      <c r="DH22" s="198"/>
      <c r="DI22" s="197"/>
      <c r="DJ22" s="182" t="s">
        <v>1226</v>
      </c>
      <c r="DK22" s="184">
        <v>32.857650849999999</v>
      </c>
      <c r="DL22" s="183">
        <v>10.78</v>
      </c>
      <c r="DM22" s="199" t="s">
        <v>1283</v>
      </c>
      <c r="DN22" s="198">
        <v>128.81388741000001</v>
      </c>
      <c r="DO22" s="197">
        <v>9.7899999999999991</v>
      </c>
      <c r="DP22" s="182" t="s">
        <v>1242</v>
      </c>
      <c r="DQ22" s="184">
        <v>5.9999999999999995E-8</v>
      </c>
      <c r="DR22" s="183">
        <v>0</v>
      </c>
      <c r="DS22" s="199" t="s">
        <v>1282</v>
      </c>
      <c r="DT22" s="198">
        <v>0</v>
      </c>
      <c r="DU22" s="197">
        <v>0</v>
      </c>
      <c r="DV22" s="182" t="s">
        <v>1230</v>
      </c>
      <c r="DW22" s="184">
        <v>45.932699079999999</v>
      </c>
      <c r="DX22" s="183">
        <v>17.46</v>
      </c>
      <c r="DY22" s="199" t="s">
        <v>1263</v>
      </c>
      <c r="DZ22" s="198">
        <v>0.49910500000000002</v>
      </c>
      <c r="EA22" s="197">
        <v>2.99</v>
      </c>
      <c r="EB22" s="182" t="s">
        <v>1281</v>
      </c>
      <c r="EC22" s="184">
        <v>0.44570912000000001</v>
      </c>
      <c r="ED22" s="183">
        <v>2.39</v>
      </c>
      <c r="EE22" s="199" t="s">
        <v>1250</v>
      </c>
      <c r="EF22" s="198">
        <v>7.4153256299999999</v>
      </c>
      <c r="EG22" s="197">
        <v>7.26</v>
      </c>
      <c r="EI22" s="184"/>
      <c r="EJ22" s="183"/>
      <c r="EK22" s="199" t="s">
        <v>1280</v>
      </c>
      <c r="EL22" s="198">
        <v>11.38298608</v>
      </c>
      <c r="EM22" s="197">
        <v>12.64</v>
      </c>
      <c r="EN22" s="182" t="s">
        <v>1280</v>
      </c>
      <c r="EO22" s="184">
        <v>5.3300337799999999</v>
      </c>
      <c r="EP22" s="183">
        <v>14.28</v>
      </c>
      <c r="EQ22" s="199" t="s">
        <v>1279</v>
      </c>
      <c r="ER22" s="198">
        <v>8.0082164999999996</v>
      </c>
      <c r="ES22" s="197">
        <v>1.97</v>
      </c>
      <c r="ET22" s="182" t="s">
        <v>1278</v>
      </c>
      <c r="EU22" s="184">
        <v>50.1896518</v>
      </c>
      <c r="EV22" s="183">
        <v>4.67</v>
      </c>
      <c r="EW22" s="199" t="s">
        <v>1252</v>
      </c>
      <c r="EX22" s="198">
        <v>1.10171029</v>
      </c>
      <c r="EY22" s="197">
        <v>2.68</v>
      </c>
      <c r="EZ22" s="182" t="s">
        <v>1268</v>
      </c>
      <c r="FA22" s="184">
        <v>7.0370931800000003</v>
      </c>
      <c r="FB22" s="183">
        <v>3.4</v>
      </c>
      <c r="FC22" s="199" t="s">
        <v>1268</v>
      </c>
      <c r="FD22" s="198">
        <v>0.57812401000000002</v>
      </c>
      <c r="FE22" s="197">
        <v>1.8</v>
      </c>
      <c r="FF22" s="182" t="s">
        <v>1268</v>
      </c>
      <c r="FG22" s="184">
        <v>3.9016724900000002</v>
      </c>
      <c r="FH22" s="183">
        <v>2.92</v>
      </c>
      <c r="FI22" s="199"/>
      <c r="FJ22" s="198"/>
      <c r="FK22" s="197"/>
      <c r="FL22" s="182" t="s">
        <v>1277</v>
      </c>
      <c r="FM22" s="184">
        <v>10.055580389999999</v>
      </c>
      <c r="FN22" s="183">
        <v>10.1</v>
      </c>
      <c r="FO22" s="199" t="s">
        <v>1276</v>
      </c>
      <c r="FP22" s="198">
        <v>14.279131100000001</v>
      </c>
      <c r="FQ22" s="197">
        <v>6.67</v>
      </c>
      <c r="FS22" s="184"/>
      <c r="FT22" s="183"/>
      <c r="FU22" s="199" t="s">
        <v>1242</v>
      </c>
      <c r="FV22" s="198">
        <v>0.12038429</v>
      </c>
      <c r="FW22" s="197">
        <v>0.05</v>
      </c>
      <c r="FX22" s="182" t="s">
        <v>1233</v>
      </c>
      <c r="FY22" s="184">
        <v>5.7955567700000001</v>
      </c>
      <c r="FZ22" s="183">
        <v>5.04</v>
      </c>
      <c r="GA22" s="199"/>
      <c r="GB22" s="198"/>
      <c r="GC22" s="197"/>
      <c r="GE22" s="184"/>
      <c r="GF22" s="183"/>
      <c r="GG22" s="199" t="s">
        <v>1275</v>
      </c>
      <c r="GH22" s="198">
        <v>122.03655961</v>
      </c>
      <c r="GI22" s="197">
        <v>10.38</v>
      </c>
      <c r="GK22" s="184"/>
      <c r="GL22" s="183"/>
      <c r="GM22" s="199"/>
      <c r="GN22" s="198"/>
      <c r="GO22" s="197"/>
      <c r="GQ22" s="184"/>
      <c r="GR22" s="183"/>
      <c r="GS22" s="199" t="s">
        <v>1274</v>
      </c>
      <c r="GT22" s="198">
        <v>10.68126899</v>
      </c>
      <c r="GU22" s="197">
        <v>13.65</v>
      </c>
      <c r="GW22" s="184"/>
      <c r="GX22" s="183"/>
      <c r="GY22" s="199"/>
      <c r="GZ22" s="198"/>
      <c r="HA22" s="197"/>
      <c r="HB22" s="182" t="s">
        <v>1233</v>
      </c>
      <c r="HC22" s="184">
        <v>2.51706641</v>
      </c>
      <c r="HD22" s="183">
        <v>2.48</v>
      </c>
    </row>
    <row r="23" spans="3:212" s="182" customFormat="1">
      <c r="C23" s="199" t="s">
        <v>1265</v>
      </c>
      <c r="D23" s="198">
        <v>1.2213734700000001</v>
      </c>
      <c r="E23" s="197">
        <v>2.82</v>
      </c>
      <c r="F23" s="182" t="s">
        <v>1226</v>
      </c>
      <c r="G23" s="184">
        <v>9.8922498500000007</v>
      </c>
      <c r="H23" s="183">
        <v>5.0199999999999996</v>
      </c>
      <c r="I23" s="199" t="s">
        <v>1223</v>
      </c>
      <c r="J23" s="198">
        <v>4.6097461300000004</v>
      </c>
      <c r="K23" s="197">
        <v>2.35</v>
      </c>
      <c r="L23" s="182" t="s">
        <v>1242</v>
      </c>
      <c r="M23" s="184">
        <v>0.75144880000000003</v>
      </c>
      <c r="N23" s="183">
        <v>0.16</v>
      </c>
      <c r="O23" s="199"/>
      <c r="P23" s="198"/>
      <c r="Q23" s="197"/>
      <c r="S23" s="184"/>
      <c r="T23" s="183"/>
      <c r="U23" s="199"/>
      <c r="V23" s="198"/>
      <c r="W23" s="197"/>
      <c r="Y23" s="184"/>
      <c r="Z23" s="183"/>
      <c r="AA23" s="199"/>
      <c r="AB23" s="198"/>
      <c r="AC23" s="197"/>
      <c r="AD23" s="182" t="s">
        <v>1273</v>
      </c>
      <c r="AE23" s="184">
        <v>3.10237177</v>
      </c>
      <c r="AF23" s="183">
        <v>7.22</v>
      </c>
      <c r="AG23" s="199"/>
      <c r="AH23" s="198"/>
      <c r="AI23" s="197"/>
      <c r="AK23" s="184"/>
      <c r="AL23" s="183"/>
      <c r="AM23" s="199"/>
      <c r="AN23" s="198"/>
      <c r="AO23" s="197"/>
      <c r="AQ23" s="184"/>
      <c r="AR23" s="183"/>
      <c r="AS23" s="199"/>
      <c r="AT23" s="198"/>
      <c r="AU23" s="197"/>
      <c r="AV23" s="182" t="s">
        <v>1272</v>
      </c>
      <c r="AW23" s="184">
        <v>14.27160129</v>
      </c>
      <c r="AX23" s="183">
        <v>6.92</v>
      </c>
      <c r="AY23" s="199"/>
      <c r="AZ23" s="198"/>
      <c r="BA23" s="197"/>
      <c r="BC23" s="184"/>
      <c r="BD23" s="183"/>
      <c r="BE23" s="199"/>
      <c r="BF23" s="198"/>
      <c r="BG23" s="197"/>
      <c r="BI23" s="184"/>
      <c r="BJ23" s="183"/>
      <c r="BK23" s="199"/>
      <c r="BL23" s="198"/>
      <c r="BM23" s="197"/>
      <c r="BO23" s="184"/>
      <c r="BP23" s="183"/>
      <c r="BQ23" s="199"/>
      <c r="BR23" s="198"/>
      <c r="BS23" s="197"/>
      <c r="BU23" s="184"/>
      <c r="BV23" s="183"/>
      <c r="BW23" s="199"/>
      <c r="BX23" s="198"/>
      <c r="BY23" s="197"/>
      <c r="CA23" s="184"/>
      <c r="CB23" s="183"/>
      <c r="CC23" s="199"/>
      <c r="CD23" s="198"/>
      <c r="CE23" s="197"/>
      <c r="CG23" s="184"/>
      <c r="CH23" s="183"/>
      <c r="CI23" s="199"/>
      <c r="CJ23" s="198"/>
      <c r="CK23" s="197"/>
      <c r="CM23" s="184"/>
      <c r="CN23" s="183"/>
      <c r="CO23" s="199"/>
      <c r="CP23" s="198"/>
      <c r="CQ23" s="197"/>
      <c r="CS23" s="184"/>
      <c r="CT23" s="183"/>
      <c r="CU23" s="199"/>
      <c r="CV23" s="198"/>
      <c r="CW23" s="197"/>
      <c r="CY23" s="184"/>
      <c r="CZ23" s="183"/>
      <c r="DA23" s="199"/>
      <c r="DB23" s="198"/>
      <c r="DC23" s="197"/>
      <c r="DD23" s="182" t="s">
        <v>1226</v>
      </c>
      <c r="DE23" s="184">
        <v>12.875374409999999</v>
      </c>
      <c r="DF23" s="183">
        <v>4.22</v>
      </c>
      <c r="DG23" s="199"/>
      <c r="DH23" s="198"/>
      <c r="DI23" s="197"/>
      <c r="DJ23" s="182" t="s">
        <v>1264</v>
      </c>
      <c r="DK23" s="184">
        <v>58.726657930000002</v>
      </c>
      <c r="DL23" s="183">
        <v>19.27</v>
      </c>
      <c r="DM23" s="199" t="s">
        <v>1226</v>
      </c>
      <c r="DN23" s="198">
        <v>111.04737874</v>
      </c>
      <c r="DO23" s="197">
        <v>8.44</v>
      </c>
      <c r="DP23" s="182" t="s">
        <v>1230</v>
      </c>
      <c r="DQ23" s="184">
        <v>34.836057889999999</v>
      </c>
      <c r="DR23" s="183">
        <v>19.37</v>
      </c>
      <c r="DS23" s="199" t="s">
        <v>1230</v>
      </c>
      <c r="DT23" s="198">
        <v>3.2047570799999998</v>
      </c>
      <c r="DU23" s="197">
        <v>9.09</v>
      </c>
      <c r="DV23" s="182" t="s">
        <v>1258</v>
      </c>
      <c r="DW23" s="184">
        <v>0.11907793</v>
      </c>
      <c r="DX23" s="183">
        <v>0.05</v>
      </c>
      <c r="DY23" s="199" t="s">
        <v>1254</v>
      </c>
      <c r="DZ23" s="198">
        <v>0.48315999999999998</v>
      </c>
      <c r="EA23" s="197">
        <v>2.89</v>
      </c>
      <c r="EB23" s="182" t="s">
        <v>1271</v>
      </c>
      <c r="EC23" s="184">
        <v>1.978594</v>
      </c>
      <c r="ED23" s="183">
        <v>10.61</v>
      </c>
      <c r="EE23" s="199" t="s">
        <v>1242</v>
      </c>
      <c r="EF23" s="198">
        <v>25.60232104</v>
      </c>
      <c r="EG23" s="197">
        <v>25.06</v>
      </c>
      <c r="EI23" s="184"/>
      <c r="EJ23" s="183"/>
      <c r="EK23" s="199"/>
      <c r="EL23" s="198"/>
      <c r="EM23" s="197"/>
      <c r="EN23" s="182" t="s">
        <v>1270</v>
      </c>
      <c r="EO23" s="184">
        <v>2.9149660399999999</v>
      </c>
      <c r="EP23" s="183">
        <v>7.81</v>
      </c>
      <c r="EQ23" s="199" t="s">
        <v>1269</v>
      </c>
      <c r="ER23" s="198">
        <v>20.035829629999999</v>
      </c>
      <c r="ES23" s="197">
        <v>4.92</v>
      </c>
      <c r="ET23" s="182" t="s">
        <v>1268</v>
      </c>
      <c r="EU23" s="184">
        <v>35.755088659999998</v>
      </c>
      <c r="EV23" s="183">
        <v>3.33</v>
      </c>
      <c r="EW23" s="199" t="s">
        <v>1243</v>
      </c>
      <c r="EX23" s="198">
        <v>1.2540873299999999</v>
      </c>
      <c r="EY23" s="197">
        <v>3.05</v>
      </c>
      <c r="EZ23" s="182" t="s">
        <v>1260</v>
      </c>
      <c r="FA23" s="184">
        <v>6.9549568600000002</v>
      </c>
      <c r="FB23" s="183">
        <v>3.36</v>
      </c>
      <c r="FC23" s="199" t="s">
        <v>1260</v>
      </c>
      <c r="FD23" s="198">
        <v>1.1981428999999999</v>
      </c>
      <c r="FE23" s="197">
        <v>3.73</v>
      </c>
      <c r="FF23" s="182" t="s">
        <v>1260</v>
      </c>
      <c r="FG23" s="184">
        <v>5.3458445899999996</v>
      </c>
      <c r="FH23" s="183">
        <v>4</v>
      </c>
      <c r="FI23" s="199"/>
      <c r="FJ23" s="198"/>
      <c r="FK23" s="197"/>
      <c r="FL23" s="182" t="s">
        <v>1267</v>
      </c>
      <c r="FM23" s="184">
        <v>6.0094267300000004</v>
      </c>
      <c r="FN23" s="183">
        <v>6.04</v>
      </c>
      <c r="FO23" s="199" t="s">
        <v>1267</v>
      </c>
      <c r="FP23" s="198">
        <v>10.80163758</v>
      </c>
      <c r="FQ23" s="197">
        <v>5.05</v>
      </c>
      <c r="FS23" s="184"/>
      <c r="FT23" s="183"/>
      <c r="FU23" s="199" t="s">
        <v>1230</v>
      </c>
      <c r="FV23" s="198">
        <v>17.669415440000002</v>
      </c>
      <c r="FW23" s="197">
        <v>6.66</v>
      </c>
      <c r="FX23" s="182" t="s">
        <v>1221</v>
      </c>
      <c r="FY23" s="184">
        <v>8.2535174100000006</v>
      </c>
      <c r="FZ23" s="183">
        <v>7.18</v>
      </c>
      <c r="GA23" s="199"/>
      <c r="GB23" s="198"/>
      <c r="GC23" s="197"/>
      <c r="GE23" s="184"/>
      <c r="GF23" s="183"/>
      <c r="GG23" s="199"/>
      <c r="GH23" s="198"/>
      <c r="GI23" s="197"/>
      <c r="GK23" s="184"/>
      <c r="GL23" s="183"/>
      <c r="GM23" s="199"/>
      <c r="GN23" s="198"/>
      <c r="GO23" s="197"/>
      <c r="GQ23" s="184"/>
      <c r="GR23" s="183"/>
      <c r="GS23" s="199" t="s">
        <v>1233</v>
      </c>
      <c r="GT23" s="198">
        <v>15.33784865</v>
      </c>
      <c r="GU23" s="197">
        <v>19.600000000000001</v>
      </c>
      <c r="GW23" s="184"/>
      <c r="GX23" s="183"/>
      <c r="GY23" s="199"/>
      <c r="GZ23" s="198"/>
      <c r="HA23" s="197"/>
      <c r="HB23" s="182" t="s">
        <v>1266</v>
      </c>
      <c r="HC23" s="184">
        <v>4.9508714200000004</v>
      </c>
      <c r="HD23" s="183">
        <v>4.8899999999999997</v>
      </c>
    </row>
    <row r="24" spans="3:212" s="182" customFormat="1">
      <c r="C24" s="199" t="s">
        <v>1256</v>
      </c>
      <c r="D24" s="198">
        <v>2.3857069700000002</v>
      </c>
      <c r="E24" s="197">
        <v>5.52</v>
      </c>
      <c r="F24" s="182" t="s">
        <v>1265</v>
      </c>
      <c r="G24" s="184">
        <v>9.7623933899999997</v>
      </c>
      <c r="H24" s="183">
        <v>4.96</v>
      </c>
      <c r="I24" s="199" t="s">
        <v>1220</v>
      </c>
      <c r="J24" s="198">
        <v>8.6380093099999993</v>
      </c>
      <c r="K24" s="197">
        <v>4.41</v>
      </c>
      <c r="L24" s="182" t="s">
        <v>1233</v>
      </c>
      <c r="M24" s="184">
        <v>52.469079090000001</v>
      </c>
      <c r="N24" s="183">
        <v>10.99</v>
      </c>
      <c r="O24" s="199"/>
      <c r="P24" s="198"/>
      <c r="Q24" s="197"/>
      <c r="S24" s="184"/>
      <c r="T24" s="183"/>
      <c r="U24" s="199"/>
      <c r="V24" s="198"/>
      <c r="W24" s="197"/>
      <c r="Y24" s="184"/>
      <c r="Z24" s="183"/>
      <c r="AA24" s="199"/>
      <c r="AB24" s="198"/>
      <c r="AC24" s="197"/>
      <c r="AE24" s="184"/>
      <c r="AF24" s="183"/>
      <c r="AG24" s="199"/>
      <c r="AH24" s="198"/>
      <c r="AI24" s="197"/>
      <c r="AK24" s="184"/>
      <c r="AL24" s="183"/>
      <c r="AM24" s="199"/>
      <c r="AN24" s="198"/>
      <c r="AO24" s="197"/>
      <c r="AQ24" s="184"/>
      <c r="AR24" s="183"/>
      <c r="AS24" s="199"/>
      <c r="AT24" s="198"/>
      <c r="AU24" s="197"/>
      <c r="AW24" s="184"/>
      <c r="AX24" s="183"/>
      <c r="AY24" s="199"/>
      <c r="AZ24" s="198"/>
      <c r="BA24" s="197"/>
      <c r="BC24" s="184"/>
      <c r="BD24" s="183"/>
      <c r="BE24" s="199"/>
      <c r="BF24" s="198"/>
      <c r="BG24" s="197"/>
      <c r="BI24" s="184"/>
      <c r="BJ24" s="183"/>
      <c r="BK24" s="199"/>
      <c r="BL24" s="198"/>
      <c r="BM24" s="197"/>
      <c r="BO24" s="184"/>
      <c r="BP24" s="183"/>
      <c r="BQ24" s="199"/>
      <c r="BR24" s="198"/>
      <c r="BS24" s="197"/>
      <c r="BU24" s="184"/>
      <c r="BV24" s="183"/>
      <c r="BW24" s="199"/>
      <c r="BX24" s="198"/>
      <c r="BY24" s="197"/>
      <c r="CA24" s="184"/>
      <c r="CB24" s="183"/>
      <c r="CC24" s="199"/>
      <c r="CD24" s="198"/>
      <c r="CE24" s="197"/>
      <c r="CG24" s="184"/>
      <c r="CH24" s="183"/>
      <c r="CI24" s="199"/>
      <c r="CJ24" s="198"/>
      <c r="CK24" s="197"/>
      <c r="CM24" s="184"/>
      <c r="CN24" s="183"/>
      <c r="CO24" s="199"/>
      <c r="CP24" s="198"/>
      <c r="CQ24" s="197"/>
      <c r="CS24" s="184"/>
      <c r="CT24" s="183"/>
      <c r="CU24" s="199"/>
      <c r="CV24" s="198"/>
      <c r="CW24" s="197"/>
      <c r="CY24" s="184"/>
      <c r="CZ24" s="183"/>
      <c r="DA24" s="199"/>
      <c r="DB24" s="198"/>
      <c r="DC24" s="197"/>
      <c r="DD24" s="182" t="s">
        <v>1264</v>
      </c>
      <c r="DE24" s="184">
        <v>28.726796520000001</v>
      </c>
      <c r="DF24" s="183">
        <v>9.43</v>
      </c>
      <c r="DG24" s="199"/>
      <c r="DH24" s="198"/>
      <c r="DI24" s="197"/>
      <c r="DJ24" s="182" t="s">
        <v>1255</v>
      </c>
      <c r="DK24" s="184">
        <v>49.724416830000003</v>
      </c>
      <c r="DL24" s="183">
        <v>16.309999999999999</v>
      </c>
      <c r="DM24" s="199" t="s">
        <v>1264</v>
      </c>
      <c r="DN24" s="198">
        <v>211.59569794999999</v>
      </c>
      <c r="DO24" s="197">
        <v>16.079999999999998</v>
      </c>
      <c r="DP24" s="182" t="s">
        <v>1233</v>
      </c>
      <c r="DQ24" s="184">
        <v>6.2310359699999998</v>
      </c>
      <c r="DR24" s="183">
        <v>3.46</v>
      </c>
      <c r="DS24" s="199" t="s">
        <v>1233</v>
      </c>
      <c r="DT24" s="198">
        <v>5.5220718399999997</v>
      </c>
      <c r="DU24" s="197">
        <v>15.66</v>
      </c>
      <c r="DV24" s="182" t="s">
        <v>1233</v>
      </c>
      <c r="DW24" s="184">
        <v>10.18437954</v>
      </c>
      <c r="DX24" s="183">
        <v>3.87</v>
      </c>
      <c r="DY24" s="199" t="s">
        <v>1245</v>
      </c>
      <c r="DZ24" s="198">
        <v>2.1259476099999999</v>
      </c>
      <c r="EA24" s="197">
        <v>12.74</v>
      </c>
      <c r="EB24" s="182" t="s">
        <v>1263</v>
      </c>
      <c r="EC24" s="184">
        <v>1.0010950000000001</v>
      </c>
      <c r="ED24" s="183">
        <v>5.37</v>
      </c>
      <c r="EE24" s="199" t="s">
        <v>1226</v>
      </c>
      <c r="EF24" s="198">
        <v>7.7221627799999997</v>
      </c>
      <c r="EG24" s="197">
        <v>7.56</v>
      </c>
      <c r="EI24" s="184"/>
      <c r="EJ24" s="183"/>
      <c r="EK24" s="199"/>
      <c r="EL24" s="198"/>
      <c r="EM24" s="197"/>
      <c r="EN24" s="182" t="s">
        <v>1262</v>
      </c>
      <c r="EO24" s="184">
        <v>4.0170226099999997</v>
      </c>
      <c r="EP24" s="183">
        <v>10.76</v>
      </c>
      <c r="EQ24" s="199" t="s">
        <v>1261</v>
      </c>
      <c r="ER24" s="198">
        <v>8.4824299999999991E-3</v>
      </c>
      <c r="ES24" s="197">
        <v>0</v>
      </c>
      <c r="ET24" s="182" t="s">
        <v>1260</v>
      </c>
      <c r="EU24" s="184">
        <v>39.292457890000001</v>
      </c>
      <c r="EV24" s="183">
        <v>3.66</v>
      </c>
      <c r="EW24" s="199" t="s">
        <v>934</v>
      </c>
      <c r="EX24" s="198">
        <v>7.0870328300000001</v>
      </c>
      <c r="EY24" s="197">
        <v>17.22</v>
      </c>
      <c r="EZ24" s="182" t="s">
        <v>1252</v>
      </c>
      <c r="FA24" s="184">
        <v>6.0087886599999996</v>
      </c>
      <c r="FB24" s="183">
        <v>2.9</v>
      </c>
      <c r="FC24" s="199" t="s">
        <v>1252</v>
      </c>
      <c r="FD24" s="198">
        <v>1.76111262</v>
      </c>
      <c r="FE24" s="197">
        <v>5.49</v>
      </c>
      <c r="FF24" s="182" t="s">
        <v>1252</v>
      </c>
      <c r="FG24" s="184">
        <v>6.8212453100000001</v>
      </c>
      <c r="FH24" s="183">
        <v>5.1100000000000003</v>
      </c>
      <c r="FI24" s="199"/>
      <c r="FJ24" s="198"/>
      <c r="FK24" s="197"/>
      <c r="FL24" s="182" t="s">
        <v>1259</v>
      </c>
      <c r="FM24" s="184">
        <v>12.370896610000001</v>
      </c>
      <c r="FN24" s="183">
        <v>12.43</v>
      </c>
      <c r="FO24" s="199" t="s">
        <v>1259</v>
      </c>
      <c r="FP24" s="198">
        <v>22.3800293</v>
      </c>
      <c r="FQ24" s="197">
        <v>10.46</v>
      </c>
      <c r="FS24" s="184"/>
      <c r="FT24" s="183"/>
      <c r="FU24" s="199" t="s">
        <v>1258</v>
      </c>
      <c r="FV24" s="198">
        <v>3.4222800000000002E-3</v>
      </c>
      <c r="FW24" s="197">
        <v>0</v>
      </c>
      <c r="FX24" s="182" t="s">
        <v>1236</v>
      </c>
      <c r="FY24" s="184">
        <v>5.7949999999999999E-5</v>
      </c>
      <c r="FZ24" s="183">
        <v>0</v>
      </c>
      <c r="GA24" s="199"/>
      <c r="GB24" s="198"/>
      <c r="GC24" s="197"/>
      <c r="GE24" s="184"/>
      <c r="GF24" s="183"/>
      <c r="GG24" s="199"/>
      <c r="GH24" s="198"/>
      <c r="GI24" s="197"/>
      <c r="GK24" s="184"/>
      <c r="GL24" s="183"/>
      <c r="GM24" s="199"/>
      <c r="GN24" s="198"/>
      <c r="GO24" s="197"/>
      <c r="GQ24" s="184"/>
      <c r="GR24" s="183"/>
      <c r="GS24" s="199" t="s">
        <v>1223</v>
      </c>
      <c r="GT24" s="198">
        <v>10.225925869999999</v>
      </c>
      <c r="GU24" s="197">
        <v>13.07</v>
      </c>
      <c r="GW24" s="184"/>
      <c r="GX24" s="183"/>
      <c r="GY24" s="199"/>
      <c r="GZ24" s="198"/>
      <c r="HA24" s="197"/>
      <c r="HB24" s="182" t="s">
        <v>1257</v>
      </c>
      <c r="HC24" s="184">
        <v>2.9806702600000001</v>
      </c>
      <c r="HD24" s="183">
        <v>2.94</v>
      </c>
    </row>
    <row r="25" spans="3:212" s="182" customFormat="1">
      <c r="C25" s="199" t="s">
        <v>1248</v>
      </c>
      <c r="D25" s="198">
        <v>4.7471842300000002</v>
      </c>
      <c r="E25" s="197">
        <v>10.98</v>
      </c>
      <c r="F25" s="182" t="s">
        <v>1256</v>
      </c>
      <c r="G25" s="184">
        <v>8.6501985799999996</v>
      </c>
      <c r="H25" s="183">
        <v>4.3899999999999997</v>
      </c>
      <c r="I25" s="199"/>
      <c r="J25" s="198"/>
      <c r="K25" s="197"/>
      <c r="L25" s="182" t="s">
        <v>1220</v>
      </c>
      <c r="M25" s="184">
        <v>10.30635253</v>
      </c>
      <c r="N25" s="183">
        <v>2.16</v>
      </c>
      <c r="O25" s="199"/>
      <c r="P25" s="198"/>
      <c r="Q25" s="197"/>
      <c r="S25" s="184"/>
      <c r="T25" s="183"/>
      <c r="U25" s="199"/>
      <c r="V25" s="198"/>
      <c r="W25" s="197"/>
      <c r="Y25" s="184"/>
      <c r="Z25" s="183"/>
      <c r="AA25" s="199"/>
      <c r="AB25" s="198"/>
      <c r="AC25" s="197"/>
      <c r="AE25" s="184"/>
      <c r="AF25" s="183"/>
      <c r="AG25" s="199"/>
      <c r="AH25" s="198"/>
      <c r="AI25" s="197"/>
      <c r="AK25" s="184"/>
      <c r="AL25" s="183"/>
      <c r="AM25" s="199"/>
      <c r="AN25" s="198"/>
      <c r="AO25" s="197"/>
      <c r="AQ25" s="184"/>
      <c r="AR25" s="183"/>
      <c r="AS25" s="199"/>
      <c r="AT25" s="198"/>
      <c r="AU25" s="197"/>
      <c r="AW25" s="184"/>
      <c r="AX25" s="183"/>
      <c r="AY25" s="199"/>
      <c r="AZ25" s="198"/>
      <c r="BA25" s="197"/>
      <c r="BC25" s="184"/>
      <c r="BD25" s="183"/>
      <c r="BE25" s="199"/>
      <c r="BF25" s="198"/>
      <c r="BG25" s="197"/>
      <c r="BI25" s="184"/>
      <c r="BJ25" s="183"/>
      <c r="BK25" s="199"/>
      <c r="BL25" s="198"/>
      <c r="BM25" s="197"/>
      <c r="BO25" s="184"/>
      <c r="BP25" s="183"/>
      <c r="BQ25" s="199"/>
      <c r="BR25" s="198"/>
      <c r="BS25" s="197"/>
      <c r="BU25" s="184"/>
      <c r="BV25" s="183"/>
      <c r="BW25" s="199"/>
      <c r="BX25" s="198"/>
      <c r="BY25" s="197"/>
      <c r="CA25" s="184"/>
      <c r="CB25" s="183"/>
      <c r="CC25" s="199"/>
      <c r="CD25" s="198"/>
      <c r="CE25" s="197"/>
      <c r="CG25" s="184"/>
      <c r="CH25" s="183"/>
      <c r="CI25" s="199"/>
      <c r="CJ25" s="198"/>
      <c r="CK25" s="197"/>
      <c r="CM25" s="184"/>
      <c r="CN25" s="183"/>
      <c r="CO25" s="199"/>
      <c r="CP25" s="198"/>
      <c r="CQ25" s="197"/>
      <c r="CS25" s="184"/>
      <c r="CT25" s="183"/>
      <c r="CU25" s="199"/>
      <c r="CV25" s="198"/>
      <c r="CW25" s="197"/>
      <c r="CY25" s="184"/>
      <c r="CZ25" s="183"/>
      <c r="DA25" s="199"/>
      <c r="DB25" s="198"/>
      <c r="DC25" s="197"/>
      <c r="DD25" s="182" t="s">
        <v>1255</v>
      </c>
      <c r="DE25" s="184">
        <v>19.036624339999999</v>
      </c>
      <c r="DF25" s="183">
        <v>6.25</v>
      </c>
      <c r="DG25" s="199"/>
      <c r="DH25" s="198"/>
      <c r="DI25" s="197"/>
      <c r="DJ25" s="182" t="s">
        <v>1247</v>
      </c>
      <c r="DK25" s="184">
        <v>2.5715805600000001</v>
      </c>
      <c r="DL25" s="183">
        <v>0.84</v>
      </c>
      <c r="DM25" s="199" t="s">
        <v>1255</v>
      </c>
      <c r="DN25" s="198">
        <v>163.31778260999999</v>
      </c>
      <c r="DO25" s="197">
        <v>12.41</v>
      </c>
      <c r="DP25" s="182" t="s">
        <v>1221</v>
      </c>
      <c r="DQ25" s="184">
        <v>6.9934485400000002</v>
      </c>
      <c r="DR25" s="183">
        <v>3.89</v>
      </c>
      <c r="DS25" s="199" t="s">
        <v>1221</v>
      </c>
      <c r="DT25" s="198">
        <v>0.86418402999999999</v>
      </c>
      <c r="DU25" s="197">
        <v>2.4500000000000002</v>
      </c>
      <c r="DV25" s="182" t="s">
        <v>1221</v>
      </c>
      <c r="DW25" s="184">
        <v>7.6849890199999997</v>
      </c>
      <c r="DX25" s="183">
        <v>2.92</v>
      </c>
      <c r="DY25" s="199"/>
      <c r="DZ25" s="198"/>
      <c r="EA25" s="197"/>
      <c r="EB25" s="182" t="s">
        <v>1254</v>
      </c>
      <c r="EC25" s="184">
        <v>0.95604</v>
      </c>
      <c r="ED25" s="183">
        <v>5.13</v>
      </c>
      <c r="EE25" s="199" t="s">
        <v>1222</v>
      </c>
      <c r="EF25" s="198">
        <v>5.1297936899999996</v>
      </c>
      <c r="EG25" s="197">
        <v>5.0199999999999996</v>
      </c>
      <c r="EI25" s="184"/>
      <c r="EJ25" s="183"/>
      <c r="EK25" s="199"/>
      <c r="EL25" s="198"/>
      <c r="EM25" s="197"/>
      <c r="EO25" s="184"/>
      <c r="EP25" s="183"/>
      <c r="EQ25" s="199" t="s">
        <v>1253</v>
      </c>
      <c r="ER25" s="198">
        <v>8.4162300000000002E-3</v>
      </c>
      <c r="ES25" s="197">
        <v>0</v>
      </c>
      <c r="ET25" s="182" t="s">
        <v>1252</v>
      </c>
      <c r="EU25" s="184">
        <v>44.208485240000002</v>
      </c>
      <c r="EV25" s="183">
        <v>4.12</v>
      </c>
      <c r="EW25" s="199"/>
      <c r="EX25" s="198"/>
      <c r="EY25" s="197"/>
      <c r="EZ25" s="182" t="s">
        <v>1243</v>
      </c>
      <c r="FA25" s="184">
        <v>6.9365281599999999</v>
      </c>
      <c r="FB25" s="183">
        <v>3.35</v>
      </c>
      <c r="FC25" s="199" t="s">
        <v>1251</v>
      </c>
      <c r="FD25" s="198">
        <v>2.7583465700000001</v>
      </c>
      <c r="FE25" s="197">
        <v>8.59</v>
      </c>
      <c r="FF25" s="182" t="s">
        <v>1251</v>
      </c>
      <c r="FG25" s="184">
        <v>7.0324588500000003</v>
      </c>
      <c r="FH25" s="183">
        <v>5.26</v>
      </c>
      <c r="FI25" s="199"/>
      <c r="FJ25" s="198"/>
      <c r="FK25" s="197"/>
      <c r="FL25" s="182" t="s">
        <v>1250</v>
      </c>
      <c r="FM25" s="184">
        <v>5.3470649899999998</v>
      </c>
      <c r="FN25" s="183">
        <v>5.37</v>
      </c>
      <c r="FO25" s="199" t="s">
        <v>1250</v>
      </c>
      <c r="FP25" s="198">
        <v>3.7627899500000002</v>
      </c>
      <c r="FQ25" s="197">
        <v>1.76</v>
      </c>
      <c r="FS25" s="184"/>
      <c r="FT25" s="183"/>
      <c r="FU25" s="199" t="s">
        <v>1233</v>
      </c>
      <c r="FV25" s="198">
        <v>65.159929559999995</v>
      </c>
      <c r="FW25" s="197">
        <v>24.58</v>
      </c>
      <c r="FY25" s="184"/>
      <c r="FZ25" s="183"/>
      <c r="GA25" s="199"/>
      <c r="GB25" s="198"/>
      <c r="GC25" s="197"/>
      <c r="GE25" s="184"/>
      <c r="GF25" s="183"/>
      <c r="GG25" s="199"/>
      <c r="GH25" s="198"/>
      <c r="GI25" s="197"/>
      <c r="GK25" s="184"/>
      <c r="GL25" s="183"/>
      <c r="GM25" s="199"/>
      <c r="GN25" s="198"/>
      <c r="GO25" s="197"/>
      <c r="GQ25" s="184"/>
      <c r="GR25" s="183"/>
      <c r="GS25" s="199"/>
      <c r="GT25" s="198"/>
      <c r="GU25" s="197"/>
      <c r="GW25" s="184"/>
      <c r="GX25" s="183"/>
      <c r="GY25" s="199"/>
      <c r="GZ25" s="198"/>
      <c r="HA25" s="197"/>
      <c r="HB25" s="182" t="s">
        <v>1249</v>
      </c>
      <c r="HC25" s="184">
        <v>5.0069342499999996</v>
      </c>
      <c r="HD25" s="183">
        <v>4.9400000000000004</v>
      </c>
    </row>
    <row r="26" spans="3:212" s="182" customFormat="1">
      <c r="C26" s="199"/>
      <c r="D26" s="198"/>
      <c r="E26" s="197"/>
      <c r="F26" s="182" t="s">
        <v>1248</v>
      </c>
      <c r="G26" s="184">
        <v>17.235032629999999</v>
      </c>
      <c r="H26" s="183">
        <v>8.75</v>
      </c>
      <c r="I26" s="199"/>
      <c r="J26" s="198"/>
      <c r="K26" s="197"/>
      <c r="M26" s="184"/>
      <c r="N26" s="183"/>
      <c r="O26" s="199"/>
      <c r="P26" s="198"/>
      <c r="Q26" s="197"/>
      <c r="S26" s="184"/>
      <c r="T26" s="183"/>
      <c r="U26" s="199"/>
      <c r="V26" s="198"/>
      <c r="W26" s="197"/>
      <c r="Y26" s="184"/>
      <c r="Z26" s="183"/>
      <c r="AA26" s="199"/>
      <c r="AB26" s="198"/>
      <c r="AC26" s="197"/>
      <c r="AE26" s="184"/>
      <c r="AF26" s="183"/>
      <c r="AG26" s="199"/>
      <c r="AH26" s="198"/>
      <c r="AI26" s="197"/>
      <c r="AK26" s="184"/>
      <c r="AL26" s="183"/>
      <c r="AM26" s="199"/>
      <c r="AN26" s="198"/>
      <c r="AO26" s="197"/>
      <c r="AQ26" s="184"/>
      <c r="AR26" s="183"/>
      <c r="AS26" s="199"/>
      <c r="AT26" s="198"/>
      <c r="AU26" s="197"/>
      <c r="AW26" s="184"/>
      <c r="AX26" s="183"/>
      <c r="AY26" s="199"/>
      <c r="AZ26" s="198"/>
      <c r="BA26" s="197"/>
      <c r="BC26" s="184"/>
      <c r="BD26" s="183"/>
      <c r="BE26" s="199"/>
      <c r="BF26" s="198"/>
      <c r="BG26" s="197"/>
      <c r="BI26" s="184"/>
      <c r="BJ26" s="183"/>
      <c r="BK26" s="199"/>
      <c r="BL26" s="198"/>
      <c r="BM26" s="197"/>
      <c r="BO26" s="184"/>
      <c r="BP26" s="183"/>
      <c r="BQ26" s="199"/>
      <c r="BR26" s="198"/>
      <c r="BS26" s="197"/>
      <c r="BU26" s="184"/>
      <c r="BV26" s="183"/>
      <c r="BW26" s="199"/>
      <c r="BX26" s="198"/>
      <c r="BY26" s="197"/>
      <c r="CA26" s="184"/>
      <c r="CB26" s="183"/>
      <c r="CC26" s="199"/>
      <c r="CD26" s="198"/>
      <c r="CE26" s="197"/>
      <c r="CG26" s="184"/>
      <c r="CH26" s="183"/>
      <c r="CI26" s="199"/>
      <c r="CJ26" s="198"/>
      <c r="CK26" s="197"/>
      <c r="CM26" s="184"/>
      <c r="CN26" s="183"/>
      <c r="CO26" s="199"/>
      <c r="CP26" s="198"/>
      <c r="CQ26" s="197"/>
      <c r="CS26" s="184"/>
      <c r="CT26" s="183"/>
      <c r="CU26" s="199"/>
      <c r="CV26" s="198"/>
      <c r="CW26" s="197"/>
      <c r="CY26" s="184"/>
      <c r="CZ26" s="183"/>
      <c r="DA26" s="199"/>
      <c r="DB26" s="198"/>
      <c r="DC26" s="197"/>
      <c r="DD26" s="182" t="s">
        <v>1247</v>
      </c>
      <c r="DE26" s="184">
        <v>60.586798160000001</v>
      </c>
      <c r="DF26" s="183">
        <v>19.88</v>
      </c>
      <c r="DG26" s="199"/>
      <c r="DH26" s="198"/>
      <c r="DI26" s="197"/>
      <c r="DJ26" s="182" t="s">
        <v>1240</v>
      </c>
      <c r="DK26" s="184">
        <v>28.564877039999999</v>
      </c>
      <c r="DL26" s="183">
        <v>9.3699999999999992</v>
      </c>
      <c r="DM26" s="199" t="s">
        <v>1247</v>
      </c>
      <c r="DN26" s="198">
        <v>41.109586440000001</v>
      </c>
      <c r="DO26" s="197">
        <v>3.12</v>
      </c>
      <c r="DP26" s="182" t="s">
        <v>1215</v>
      </c>
      <c r="DQ26" s="184">
        <v>8.6368421800000004</v>
      </c>
      <c r="DR26" s="183">
        <v>4.8</v>
      </c>
      <c r="DS26" s="199" t="s">
        <v>1215</v>
      </c>
      <c r="DT26" s="198">
        <v>1.75241874</v>
      </c>
      <c r="DU26" s="197">
        <v>4.97</v>
      </c>
      <c r="DV26" s="182" t="s">
        <v>1246</v>
      </c>
      <c r="DW26" s="184">
        <v>0</v>
      </c>
      <c r="DX26" s="183">
        <v>0</v>
      </c>
      <c r="DY26" s="199"/>
      <c r="DZ26" s="198"/>
      <c r="EA26" s="197"/>
      <c r="EB26" s="182" t="s">
        <v>1245</v>
      </c>
      <c r="EC26" s="184">
        <v>0.76260050000000001</v>
      </c>
      <c r="ED26" s="183">
        <v>4.09</v>
      </c>
      <c r="EE26" s="199" t="s">
        <v>1223</v>
      </c>
      <c r="EF26" s="198">
        <v>7.5235199000000001</v>
      </c>
      <c r="EG26" s="197">
        <v>7.36</v>
      </c>
      <c r="EI26" s="184"/>
      <c r="EJ26" s="183"/>
      <c r="EK26" s="199"/>
      <c r="EL26" s="198"/>
      <c r="EM26" s="197"/>
      <c r="EO26" s="184"/>
      <c r="EP26" s="183"/>
      <c r="EQ26" s="199" t="s">
        <v>1244</v>
      </c>
      <c r="ER26" s="198">
        <v>36.803456050000001</v>
      </c>
      <c r="ES26" s="197">
        <v>9.0399999999999991</v>
      </c>
      <c r="ET26" s="182" t="s">
        <v>1243</v>
      </c>
      <c r="EU26" s="184">
        <v>53.33727227</v>
      </c>
      <c r="EV26" s="183">
        <v>4.97</v>
      </c>
      <c r="EW26" s="199"/>
      <c r="EX26" s="198"/>
      <c r="EY26" s="197"/>
      <c r="FA26" s="184"/>
      <c r="FB26" s="183"/>
      <c r="FC26" s="199" t="s">
        <v>1243</v>
      </c>
      <c r="FD26" s="198">
        <v>1.9832659399999999</v>
      </c>
      <c r="FE26" s="197">
        <v>6.18</v>
      </c>
      <c r="FF26" s="182" t="s">
        <v>1243</v>
      </c>
      <c r="FG26" s="184">
        <v>7.98424259</v>
      </c>
      <c r="FH26" s="183">
        <v>5.98</v>
      </c>
      <c r="FI26" s="199"/>
      <c r="FJ26" s="198"/>
      <c r="FK26" s="197"/>
      <c r="FL26" s="182" t="s">
        <v>1229</v>
      </c>
      <c r="FM26" s="184">
        <v>7.8314951500000003</v>
      </c>
      <c r="FN26" s="183">
        <v>7.87</v>
      </c>
      <c r="FO26" s="199" t="s">
        <v>1242</v>
      </c>
      <c r="FP26" s="198">
        <v>5.9999999999999995E-8</v>
      </c>
      <c r="FQ26" s="197">
        <v>0</v>
      </c>
      <c r="FS26" s="184"/>
      <c r="FT26" s="183"/>
      <c r="FU26" s="199" t="s">
        <v>1221</v>
      </c>
      <c r="FV26" s="198">
        <v>13.755862349999999</v>
      </c>
      <c r="FW26" s="197">
        <v>5.19</v>
      </c>
      <c r="FY26" s="184"/>
      <c r="FZ26" s="183"/>
      <c r="GA26" s="199"/>
      <c r="GB26" s="198"/>
      <c r="GC26" s="197"/>
      <c r="GE26" s="184"/>
      <c r="GF26" s="183"/>
      <c r="GG26" s="199"/>
      <c r="GH26" s="198"/>
      <c r="GI26" s="197"/>
      <c r="GK26" s="184"/>
      <c r="GL26" s="183"/>
      <c r="GM26" s="199"/>
      <c r="GN26" s="198"/>
      <c r="GO26" s="197"/>
      <c r="GQ26" s="184"/>
      <c r="GR26" s="183"/>
      <c r="GS26" s="199"/>
      <c r="GT26" s="198"/>
      <c r="GU26" s="197"/>
      <c r="GW26" s="184"/>
      <c r="GX26" s="183"/>
      <c r="GY26" s="199"/>
      <c r="GZ26" s="198"/>
      <c r="HA26" s="197"/>
      <c r="HB26" s="182" t="s">
        <v>1241</v>
      </c>
      <c r="HC26" s="184">
        <v>22.940441190000001</v>
      </c>
      <c r="HD26" s="183">
        <v>22.64</v>
      </c>
    </row>
    <row r="27" spans="3:212" s="182" customFormat="1">
      <c r="C27" s="199"/>
      <c r="D27" s="198"/>
      <c r="E27" s="197"/>
      <c r="G27" s="184"/>
      <c r="H27" s="183"/>
      <c r="I27" s="199"/>
      <c r="J27" s="198"/>
      <c r="K27" s="197"/>
      <c r="M27" s="184"/>
      <c r="N27" s="183"/>
      <c r="O27" s="199"/>
      <c r="P27" s="198"/>
      <c r="Q27" s="197"/>
      <c r="S27" s="184"/>
      <c r="T27" s="183"/>
      <c r="U27" s="199"/>
      <c r="V27" s="198"/>
      <c r="W27" s="197"/>
      <c r="Y27" s="184"/>
      <c r="Z27" s="183"/>
      <c r="AA27" s="199"/>
      <c r="AB27" s="198"/>
      <c r="AC27" s="197"/>
      <c r="AE27" s="184"/>
      <c r="AF27" s="183"/>
      <c r="AG27" s="199"/>
      <c r="AH27" s="198"/>
      <c r="AI27" s="197"/>
      <c r="AK27" s="184"/>
      <c r="AL27" s="183"/>
      <c r="AM27" s="199"/>
      <c r="AN27" s="198"/>
      <c r="AO27" s="197"/>
      <c r="AQ27" s="184"/>
      <c r="AR27" s="183"/>
      <c r="AS27" s="199"/>
      <c r="AT27" s="198"/>
      <c r="AU27" s="197"/>
      <c r="AW27" s="184"/>
      <c r="AX27" s="183"/>
      <c r="AY27" s="199"/>
      <c r="AZ27" s="198"/>
      <c r="BA27" s="197"/>
      <c r="BC27" s="184"/>
      <c r="BD27" s="183"/>
      <c r="BE27" s="199"/>
      <c r="BF27" s="198"/>
      <c r="BG27" s="197"/>
      <c r="BI27" s="184"/>
      <c r="BJ27" s="183"/>
      <c r="BK27" s="199"/>
      <c r="BL27" s="198"/>
      <c r="BM27" s="197"/>
      <c r="BO27" s="184"/>
      <c r="BP27" s="183"/>
      <c r="BQ27" s="199"/>
      <c r="BR27" s="198"/>
      <c r="BS27" s="197"/>
      <c r="BU27" s="184"/>
      <c r="BV27" s="183"/>
      <c r="BW27" s="199"/>
      <c r="BX27" s="198"/>
      <c r="BY27" s="197"/>
      <c r="CA27" s="184"/>
      <c r="CB27" s="183"/>
      <c r="CC27" s="199"/>
      <c r="CD27" s="198"/>
      <c r="CE27" s="197"/>
      <c r="CG27" s="184"/>
      <c r="CH27" s="183"/>
      <c r="CI27" s="199"/>
      <c r="CJ27" s="198"/>
      <c r="CK27" s="197"/>
      <c r="CM27" s="184"/>
      <c r="CN27" s="183"/>
      <c r="CO27" s="199"/>
      <c r="CP27" s="198"/>
      <c r="CQ27" s="197"/>
      <c r="CS27" s="184"/>
      <c r="CT27" s="183"/>
      <c r="CU27" s="199"/>
      <c r="CV27" s="198"/>
      <c r="CW27" s="197"/>
      <c r="CY27" s="184"/>
      <c r="CZ27" s="183"/>
      <c r="DA27" s="199"/>
      <c r="DB27" s="198"/>
      <c r="DC27" s="197"/>
      <c r="DD27" s="182" t="s">
        <v>1240</v>
      </c>
      <c r="DE27" s="184">
        <v>42.715290029999998</v>
      </c>
      <c r="DF27" s="183">
        <v>14.02</v>
      </c>
      <c r="DG27" s="199"/>
      <c r="DH27" s="198"/>
      <c r="DI27" s="197"/>
      <c r="DK27" s="184"/>
      <c r="DL27" s="183"/>
      <c r="DM27" s="199" t="s">
        <v>1240</v>
      </c>
      <c r="DN27" s="198">
        <v>118.396117</v>
      </c>
      <c r="DO27" s="197">
        <v>9</v>
      </c>
      <c r="DQ27" s="184"/>
      <c r="DR27" s="183"/>
      <c r="DS27" s="199" t="s">
        <v>1232</v>
      </c>
      <c r="DT27" s="198">
        <v>4.3596751200000003</v>
      </c>
      <c r="DU27" s="197">
        <v>12.36</v>
      </c>
      <c r="DV27" s="182" t="s">
        <v>1215</v>
      </c>
      <c r="DW27" s="184">
        <v>12.506606980000001</v>
      </c>
      <c r="DX27" s="183">
        <v>4.76</v>
      </c>
      <c r="DY27" s="199"/>
      <c r="DZ27" s="198"/>
      <c r="EA27" s="197"/>
      <c r="EC27" s="184"/>
      <c r="ED27" s="183"/>
      <c r="EE27" s="199" t="s">
        <v>1239</v>
      </c>
      <c r="EF27" s="198">
        <v>5.1609212900000001</v>
      </c>
      <c r="EG27" s="197">
        <v>5.05</v>
      </c>
      <c r="EI27" s="184"/>
      <c r="EJ27" s="183"/>
      <c r="EK27" s="199"/>
      <c r="EL27" s="198"/>
      <c r="EM27" s="197"/>
      <c r="EO27" s="184"/>
      <c r="EP27" s="183"/>
      <c r="EQ27" s="199" t="s">
        <v>1238</v>
      </c>
      <c r="ER27" s="198">
        <v>27.562865800000001</v>
      </c>
      <c r="ES27" s="197">
        <v>6.77</v>
      </c>
      <c r="EU27" s="184"/>
      <c r="EV27" s="183"/>
      <c r="EW27" s="199"/>
      <c r="EX27" s="198"/>
      <c r="EY27" s="197"/>
      <c r="FA27" s="184"/>
      <c r="FB27" s="183"/>
      <c r="FC27" s="199"/>
      <c r="FD27" s="198"/>
      <c r="FE27" s="197"/>
      <c r="FG27" s="184"/>
      <c r="FH27" s="183"/>
      <c r="FI27" s="199"/>
      <c r="FJ27" s="198"/>
      <c r="FK27" s="197"/>
      <c r="FL27" s="182" t="s">
        <v>1226</v>
      </c>
      <c r="FM27" s="184">
        <v>5.0593880799999997</v>
      </c>
      <c r="FN27" s="183">
        <v>5.08</v>
      </c>
      <c r="FO27" s="199" t="s">
        <v>1237</v>
      </c>
      <c r="FP27" s="198">
        <v>14.61167507</v>
      </c>
      <c r="FQ27" s="197">
        <v>6.83</v>
      </c>
      <c r="FS27" s="184"/>
      <c r="FT27" s="183"/>
      <c r="FU27" s="199" t="s">
        <v>1236</v>
      </c>
      <c r="FV27" s="198">
        <v>1.3585999999999999E-4</v>
      </c>
      <c r="FW27" s="197">
        <v>0</v>
      </c>
      <c r="FY27" s="184"/>
      <c r="FZ27" s="183"/>
      <c r="GA27" s="199"/>
      <c r="GB27" s="198"/>
      <c r="GC27" s="197"/>
      <c r="GE27" s="184"/>
      <c r="GF27" s="183"/>
      <c r="GG27" s="199"/>
      <c r="GH27" s="198"/>
      <c r="GI27" s="197"/>
      <c r="GK27" s="184"/>
      <c r="GL27" s="183"/>
      <c r="GM27" s="199"/>
      <c r="GN27" s="198"/>
      <c r="GO27" s="197"/>
      <c r="GQ27" s="184"/>
      <c r="GR27" s="183"/>
      <c r="GS27" s="199"/>
      <c r="GT27" s="198"/>
      <c r="GU27" s="197"/>
      <c r="GW27" s="184"/>
      <c r="GX27" s="183"/>
      <c r="GY27" s="199"/>
      <c r="GZ27" s="198"/>
      <c r="HA27" s="197"/>
      <c r="HB27" s="182" t="s">
        <v>1235</v>
      </c>
      <c r="HC27" s="184">
        <v>2.6989905300000001</v>
      </c>
      <c r="HD27" s="183">
        <v>2.66</v>
      </c>
    </row>
    <row r="28" spans="3:212" s="182" customFormat="1">
      <c r="C28" s="199"/>
      <c r="D28" s="198"/>
      <c r="E28" s="197"/>
      <c r="G28" s="184"/>
      <c r="H28" s="183"/>
      <c r="I28" s="199"/>
      <c r="J28" s="198"/>
      <c r="K28" s="197"/>
      <c r="M28" s="184"/>
      <c r="N28" s="183"/>
      <c r="O28" s="199"/>
      <c r="P28" s="198"/>
      <c r="Q28" s="197"/>
      <c r="S28" s="184"/>
      <c r="T28" s="183"/>
      <c r="U28" s="199"/>
      <c r="V28" s="198"/>
      <c r="W28" s="197"/>
      <c r="Y28" s="184"/>
      <c r="Z28" s="183"/>
      <c r="AA28" s="199"/>
      <c r="AB28" s="198"/>
      <c r="AC28" s="197"/>
      <c r="AE28" s="184"/>
      <c r="AF28" s="183"/>
      <c r="AG28" s="199"/>
      <c r="AH28" s="198"/>
      <c r="AI28" s="197"/>
      <c r="AK28" s="184"/>
      <c r="AL28" s="183"/>
      <c r="AM28" s="199"/>
      <c r="AN28" s="198"/>
      <c r="AO28" s="197"/>
      <c r="AQ28" s="184"/>
      <c r="AR28" s="183"/>
      <c r="AS28" s="199"/>
      <c r="AT28" s="198"/>
      <c r="AU28" s="197"/>
      <c r="AW28" s="184"/>
      <c r="AX28" s="183"/>
      <c r="AY28" s="199"/>
      <c r="AZ28" s="198"/>
      <c r="BA28" s="197"/>
      <c r="BC28" s="184"/>
      <c r="BD28" s="183"/>
      <c r="BE28" s="199"/>
      <c r="BF28" s="198"/>
      <c r="BG28" s="197"/>
      <c r="BI28" s="184"/>
      <c r="BJ28" s="183"/>
      <c r="BK28" s="199"/>
      <c r="BL28" s="198"/>
      <c r="BM28" s="197"/>
      <c r="BO28" s="184"/>
      <c r="BP28" s="183"/>
      <c r="BQ28" s="199"/>
      <c r="BR28" s="198"/>
      <c r="BS28" s="197"/>
      <c r="BU28" s="184"/>
      <c r="BV28" s="183"/>
      <c r="BW28" s="199"/>
      <c r="BX28" s="198"/>
      <c r="BY28" s="197"/>
      <c r="CA28" s="184"/>
      <c r="CB28" s="183"/>
      <c r="CC28" s="199"/>
      <c r="CD28" s="198"/>
      <c r="CE28" s="197"/>
      <c r="CG28" s="184"/>
      <c r="CH28" s="183"/>
      <c r="CI28" s="199"/>
      <c r="CJ28" s="198"/>
      <c r="CK28" s="197"/>
      <c r="CM28" s="184"/>
      <c r="CN28" s="183"/>
      <c r="CO28" s="199"/>
      <c r="CP28" s="198"/>
      <c r="CQ28" s="197"/>
      <c r="CS28" s="184"/>
      <c r="CT28" s="183"/>
      <c r="CU28" s="199"/>
      <c r="CV28" s="198"/>
      <c r="CW28" s="197"/>
      <c r="CY28" s="184"/>
      <c r="CZ28" s="183"/>
      <c r="DA28" s="199"/>
      <c r="DB28" s="198"/>
      <c r="DC28" s="197"/>
      <c r="DE28" s="184"/>
      <c r="DF28" s="183"/>
      <c r="DG28" s="199"/>
      <c r="DH28" s="198"/>
      <c r="DI28" s="197"/>
      <c r="DK28" s="184"/>
      <c r="DL28" s="183"/>
      <c r="DM28" s="199"/>
      <c r="DN28" s="198"/>
      <c r="DO28" s="197"/>
      <c r="DQ28" s="184"/>
      <c r="DR28" s="183"/>
      <c r="DS28" s="199"/>
      <c r="DT28" s="198"/>
      <c r="DU28" s="197"/>
      <c r="DV28" s="182" t="s">
        <v>1232</v>
      </c>
      <c r="DW28" s="184">
        <v>5.6109775700000002</v>
      </c>
      <c r="DX28" s="183">
        <v>2.13</v>
      </c>
      <c r="DY28" s="199"/>
      <c r="DZ28" s="198"/>
      <c r="EA28" s="197"/>
      <c r="EC28" s="184"/>
      <c r="ED28" s="183"/>
      <c r="EE28" s="199"/>
      <c r="EF28" s="198"/>
      <c r="EG28" s="197"/>
      <c r="EI28" s="184"/>
      <c r="EJ28" s="183"/>
      <c r="EK28" s="199"/>
      <c r="EL28" s="198"/>
      <c r="EM28" s="197"/>
      <c r="EO28" s="184"/>
      <c r="EP28" s="183"/>
      <c r="EQ28" s="199" t="s">
        <v>1234</v>
      </c>
      <c r="ER28" s="198">
        <v>14.90079734</v>
      </c>
      <c r="ES28" s="197">
        <v>3.66</v>
      </c>
      <c r="EU28" s="184"/>
      <c r="EV28" s="183"/>
      <c r="EW28" s="199"/>
      <c r="EX28" s="198"/>
      <c r="EY28" s="197"/>
      <c r="FA28" s="184"/>
      <c r="FB28" s="183"/>
      <c r="FC28" s="199"/>
      <c r="FD28" s="198"/>
      <c r="FE28" s="197"/>
      <c r="FG28" s="184"/>
      <c r="FH28" s="183"/>
      <c r="FI28" s="199"/>
      <c r="FJ28" s="198"/>
      <c r="FK28" s="197"/>
      <c r="FL28" s="182" t="s">
        <v>1223</v>
      </c>
      <c r="FM28" s="184">
        <v>5.0071503100000001</v>
      </c>
      <c r="FN28" s="183">
        <v>5.03</v>
      </c>
      <c r="FO28" s="199" t="s">
        <v>1233</v>
      </c>
      <c r="FP28" s="198">
        <v>15.425490440000001</v>
      </c>
      <c r="FQ28" s="197">
        <v>7.21</v>
      </c>
      <c r="FS28" s="184"/>
      <c r="FT28" s="183"/>
      <c r="FU28" s="199" t="s">
        <v>1232</v>
      </c>
      <c r="FV28" s="198">
        <v>20.652035519999998</v>
      </c>
      <c r="FW28" s="197">
        <v>7.79</v>
      </c>
      <c r="FY28" s="184"/>
      <c r="FZ28" s="183"/>
      <c r="GA28" s="199"/>
      <c r="GB28" s="198"/>
      <c r="GC28" s="197"/>
      <c r="GE28" s="184"/>
      <c r="GF28" s="183"/>
      <c r="GG28" s="199"/>
      <c r="GH28" s="198"/>
      <c r="GI28" s="197"/>
      <c r="GK28" s="184"/>
      <c r="GL28" s="183"/>
      <c r="GM28" s="199"/>
      <c r="GN28" s="198"/>
      <c r="GO28" s="197"/>
      <c r="GQ28" s="184"/>
      <c r="GR28" s="183"/>
      <c r="GS28" s="199"/>
      <c r="GT28" s="198"/>
      <c r="GU28" s="197"/>
      <c r="GW28" s="184"/>
      <c r="GX28" s="183"/>
      <c r="GY28" s="199"/>
      <c r="GZ28" s="198"/>
      <c r="HA28" s="197"/>
      <c r="HB28" s="182" t="s">
        <v>1231</v>
      </c>
      <c r="HC28" s="184">
        <v>8.7681409299999995</v>
      </c>
      <c r="HD28" s="183">
        <v>8.65</v>
      </c>
    </row>
    <row r="29" spans="3:212" s="182" customFormat="1">
      <c r="C29" s="199"/>
      <c r="D29" s="198"/>
      <c r="E29" s="197"/>
      <c r="G29" s="184"/>
      <c r="H29" s="183"/>
      <c r="I29" s="199"/>
      <c r="J29" s="198"/>
      <c r="K29" s="197"/>
      <c r="M29" s="184"/>
      <c r="N29" s="183"/>
      <c r="O29" s="199"/>
      <c r="P29" s="198"/>
      <c r="Q29" s="197"/>
      <c r="S29" s="184"/>
      <c r="T29" s="183"/>
      <c r="U29" s="199"/>
      <c r="V29" s="198"/>
      <c r="W29" s="197"/>
      <c r="Y29" s="184"/>
      <c r="Z29" s="183"/>
      <c r="AA29" s="199"/>
      <c r="AB29" s="198"/>
      <c r="AC29" s="197"/>
      <c r="AE29" s="184"/>
      <c r="AF29" s="183"/>
      <c r="AG29" s="199"/>
      <c r="AH29" s="198"/>
      <c r="AI29" s="197"/>
      <c r="AK29" s="184"/>
      <c r="AL29" s="183"/>
      <c r="AM29" s="199"/>
      <c r="AN29" s="198"/>
      <c r="AO29" s="197"/>
      <c r="AQ29" s="184"/>
      <c r="AR29" s="183"/>
      <c r="AS29" s="199"/>
      <c r="AT29" s="198"/>
      <c r="AU29" s="197"/>
      <c r="AW29" s="184"/>
      <c r="AX29" s="183"/>
      <c r="AY29" s="199"/>
      <c r="AZ29" s="198"/>
      <c r="BA29" s="197"/>
      <c r="BC29" s="184"/>
      <c r="BD29" s="183"/>
      <c r="BE29" s="199"/>
      <c r="BF29" s="198"/>
      <c r="BG29" s="197"/>
      <c r="BI29" s="184"/>
      <c r="BJ29" s="183"/>
      <c r="BK29" s="199"/>
      <c r="BL29" s="198"/>
      <c r="BM29" s="197"/>
      <c r="BO29" s="184"/>
      <c r="BP29" s="183"/>
      <c r="BQ29" s="199"/>
      <c r="BR29" s="198"/>
      <c r="BS29" s="197"/>
      <c r="BU29" s="184"/>
      <c r="BV29" s="183"/>
      <c r="BW29" s="199"/>
      <c r="BX29" s="198"/>
      <c r="BY29" s="197"/>
      <c r="CA29" s="184"/>
      <c r="CB29" s="183"/>
      <c r="CC29" s="199"/>
      <c r="CD29" s="198"/>
      <c r="CE29" s="197"/>
      <c r="CG29" s="184"/>
      <c r="CH29" s="183"/>
      <c r="CI29" s="199"/>
      <c r="CJ29" s="198"/>
      <c r="CK29" s="197"/>
      <c r="CM29" s="184"/>
      <c r="CN29" s="183"/>
      <c r="CO29" s="199"/>
      <c r="CP29" s="198"/>
      <c r="CQ29" s="197"/>
      <c r="CS29" s="184"/>
      <c r="CT29" s="183"/>
      <c r="CU29" s="199"/>
      <c r="CV29" s="198"/>
      <c r="CW29" s="197"/>
      <c r="CY29" s="184"/>
      <c r="CZ29" s="183"/>
      <c r="DA29" s="199"/>
      <c r="DB29" s="198"/>
      <c r="DC29" s="197"/>
      <c r="DE29" s="184"/>
      <c r="DF29" s="183"/>
      <c r="DG29" s="199"/>
      <c r="DH29" s="198"/>
      <c r="DI29" s="197"/>
      <c r="DK29" s="184"/>
      <c r="DL29" s="183"/>
      <c r="DM29" s="199"/>
      <c r="DN29" s="198"/>
      <c r="DO29" s="197"/>
      <c r="DQ29" s="184"/>
      <c r="DR29" s="183"/>
      <c r="DS29" s="199"/>
      <c r="DT29" s="198"/>
      <c r="DU29" s="197"/>
      <c r="DW29" s="184"/>
      <c r="DX29" s="183"/>
      <c r="DY29" s="199"/>
      <c r="DZ29" s="198"/>
      <c r="EA29" s="197"/>
      <c r="EC29" s="184"/>
      <c r="ED29" s="183"/>
      <c r="EE29" s="199"/>
      <c r="EF29" s="198"/>
      <c r="EG29" s="197"/>
      <c r="EI29" s="184"/>
      <c r="EJ29" s="183"/>
      <c r="EK29" s="199"/>
      <c r="EL29" s="198"/>
      <c r="EM29" s="197"/>
      <c r="EO29" s="184"/>
      <c r="EP29" s="183"/>
      <c r="EQ29" s="199" t="s">
        <v>1230</v>
      </c>
      <c r="ER29" s="198">
        <v>28.450332230000001</v>
      </c>
      <c r="ES29" s="197">
        <v>6.99</v>
      </c>
      <c r="EU29" s="184"/>
      <c r="EV29" s="183"/>
      <c r="EW29" s="199"/>
      <c r="EX29" s="198"/>
      <c r="EY29" s="197"/>
      <c r="FA29" s="184"/>
      <c r="FB29" s="183"/>
      <c r="FC29" s="199"/>
      <c r="FD29" s="198"/>
      <c r="FE29" s="197"/>
      <c r="FG29" s="184"/>
      <c r="FH29" s="183"/>
      <c r="FI29" s="199"/>
      <c r="FJ29" s="198"/>
      <c r="FK29" s="197"/>
      <c r="FL29" s="182" t="s">
        <v>1220</v>
      </c>
      <c r="FM29" s="184">
        <v>6.2849761199999996</v>
      </c>
      <c r="FN29" s="183">
        <v>6.32</v>
      </c>
      <c r="FO29" s="199" t="s">
        <v>1229</v>
      </c>
      <c r="FP29" s="198">
        <v>14.812996050000001</v>
      </c>
      <c r="FQ29" s="197">
        <v>6.92</v>
      </c>
      <c r="FS29" s="184"/>
      <c r="FT29" s="183"/>
      <c r="FU29" s="199"/>
      <c r="FV29" s="198"/>
      <c r="FW29" s="197"/>
      <c r="FY29" s="184"/>
      <c r="FZ29" s="183"/>
      <c r="GA29" s="199"/>
      <c r="GB29" s="198"/>
      <c r="GC29" s="197"/>
      <c r="GE29" s="184"/>
      <c r="GF29" s="183"/>
      <c r="GG29" s="199"/>
      <c r="GH29" s="198"/>
      <c r="GI29" s="197"/>
      <c r="GK29" s="184"/>
      <c r="GL29" s="183"/>
      <c r="GM29" s="199"/>
      <c r="GN29" s="198"/>
      <c r="GO29" s="197"/>
      <c r="GQ29" s="184"/>
      <c r="GR29" s="183"/>
      <c r="GS29" s="199"/>
      <c r="GT29" s="198"/>
      <c r="GU29" s="197"/>
      <c r="GW29" s="184"/>
      <c r="GX29" s="183"/>
      <c r="GY29" s="199"/>
      <c r="GZ29" s="198"/>
      <c r="HA29" s="197"/>
      <c r="HB29" s="182" t="s">
        <v>1228</v>
      </c>
      <c r="HC29" s="184">
        <v>14.502807369999999</v>
      </c>
      <c r="HD29" s="183">
        <v>14.31</v>
      </c>
    </row>
    <row r="30" spans="3:212" s="182" customFormat="1">
      <c r="C30" s="199"/>
      <c r="D30" s="198"/>
      <c r="E30" s="197"/>
      <c r="G30" s="184"/>
      <c r="H30" s="183"/>
      <c r="I30" s="199"/>
      <c r="J30" s="198"/>
      <c r="K30" s="197"/>
      <c r="M30" s="184"/>
      <c r="N30" s="183"/>
      <c r="O30" s="199"/>
      <c r="P30" s="198"/>
      <c r="Q30" s="197"/>
      <c r="S30" s="184"/>
      <c r="T30" s="183"/>
      <c r="U30" s="199"/>
      <c r="V30" s="198"/>
      <c r="W30" s="197"/>
      <c r="Y30" s="184"/>
      <c r="Z30" s="183"/>
      <c r="AA30" s="199"/>
      <c r="AB30" s="198"/>
      <c r="AC30" s="197"/>
      <c r="AE30" s="184"/>
      <c r="AF30" s="183"/>
      <c r="AG30" s="199"/>
      <c r="AH30" s="198"/>
      <c r="AI30" s="197"/>
      <c r="AK30" s="184"/>
      <c r="AL30" s="183"/>
      <c r="AM30" s="199"/>
      <c r="AN30" s="198"/>
      <c r="AO30" s="197"/>
      <c r="AQ30" s="184"/>
      <c r="AR30" s="183"/>
      <c r="AS30" s="199"/>
      <c r="AT30" s="198"/>
      <c r="AU30" s="197"/>
      <c r="AW30" s="184"/>
      <c r="AX30" s="183"/>
      <c r="AY30" s="199"/>
      <c r="AZ30" s="198"/>
      <c r="BA30" s="197"/>
      <c r="BC30" s="184"/>
      <c r="BD30" s="183"/>
      <c r="BE30" s="199"/>
      <c r="BF30" s="198"/>
      <c r="BG30" s="197"/>
      <c r="BI30" s="184"/>
      <c r="BJ30" s="183"/>
      <c r="BK30" s="199"/>
      <c r="BL30" s="198"/>
      <c r="BM30" s="197"/>
      <c r="BO30" s="184"/>
      <c r="BP30" s="183"/>
      <c r="BQ30" s="199"/>
      <c r="BR30" s="198"/>
      <c r="BS30" s="197"/>
      <c r="BU30" s="184"/>
      <c r="BV30" s="183"/>
      <c r="BW30" s="199"/>
      <c r="BX30" s="198"/>
      <c r="BY30" s="197"/>
      <c r="CA30" s="184"/>
      <c r="CB30" s="183"/>
      <c r="CC30" s="199"/>
      <c r="CD30" s="198"/>
      <c r="CE30" s="197"/>
      <c r="CG30" s="184"/>
      <c r="CH30" s="183"/>
      <c r="CI30" s="199"/>
      <c r="CJ30" s="198"/>
      <c r="CK30" s="197"/>
      <c r="CM30" s="184"/>
      <c r="CN30" s="183"/>
      <c r="CO30" s="199"/>
      <c r="CP30" s="198"/>
      <c r="CQ30" s="197"/>
      <c r="CS30" s="184"/>
      <c r="CT30" s="183"/>
      <c r="CU30" s="199"/>
      <c r="CV30" s="198"/>
      <c r="CW30" s="197"/>
      <c r="CY30" s="184"/>
      <c r="CZ30" s="183"/>
      <c r="DA30" s="199"/>
      <c r="DB30" s="198"/>
      <c r="DC30" s="197"/>
      <c r="DE30" s="184"/>
      <c r="DF30" s="183"/>
      <c r="DG30" s="199"/>
      <c r="DH30" s="198"/>
      <c r="DI30" s="197"/>
      <c r="DK30" s="184"/>
      <c r="DL30" s="183"/>
      <c r="DM30" s="199"/>
      <c r="DN30" s="198"/>
      <c r="DO30" s="197"/>
      <c r="DQ30" s="184"/>
      <c r="DR30" s="183"/>
      <c r="DS30" s="199"/>
      <c r="DT30" s="198"/>
      <c r="DU30" s="197"/>
      <c r="DW30" s="184"/>
      <c r="DX30" s="183"/>
      <c r="DY30" s="199"/>
      <c r="DZ30" s="198"/>
      <c r="EA30" s="197"/>
      <c r="EC30" s="184"/>
      <c r="ED30" s="183"/>
      <c r="EE30" s="199"/>
      <c r="EF30" s="198"/>
      <c r="EG30" s="197"/>
      <c r="EI30" s="184"/>
      <c r="EJ30" s="183"/>
      <c r="EK30" s="199"/>
      <c r="EL30" s="198"/>
      <c r="EM30" s="197"/>
      <c r="EO30" s="184"/>
      <c r="EP30" s="183"/>
      <c r="EQ30" s="199" t="s">
        <v>1227</v>
      </c>
      <c r="ER30" s="198">
        <v>14.226407139999999</v>
      </c>
      <c r="ES30" s="197">
        <v>3.5</v>
      </c>
      <c r="EU30" s="184"/>
      <c r="EV30" s="183"/>
      <c r="EW30" s="199"/>
      <c r="EX30" s="198"/>
      <c r="EY30" s="197"/>
      <c r="FA30" s="184"/>
      <c r="FB30" s="183"/>
      <c r="FC30" s="199"/>
      <c r="FD30" s="198"/>
      <c r="FE30" s="197"/>
      <c r="FG30" s="184"/>
      <c r="FH30" s="183"/>
      <c r="FI30" s="199"/>
      <c r="FJ30" s="198"/>
      <c r="FK30" s="197"/>
      <c r="FL30" s="182" t="s">
        <v>1217</v>
      </c>
      <c r="FM30" s="184">
        <v>7.9506076999999999</v>
      </c>
      <c r="FN30" s="183">
        <v>7.99</v>
      </c>
      <c r="FO30" s="199" t="s">
        <v>1226</v>
      </c>
      <c r="FP30" s="198">
        <v>4.3826238200000001</v>
      </c>
      <c r="FQ30" s="197">
        <v>2.0499999999999998</v>
      </c>
      <c r="FS30" s="184"/>
      <c r="FT30" s="183"/>
      <c r="FU30" s="199"/>
      <c r="FV30" s="198"/>
      <c r="FW30" s="197"/>
      <c r="FY30" s="184"/>
      <c r="FZ30" s="183"/>
      <c r="GA30" s="199"/>
      <c r="GB30" s="198"/>
      <c r="GC30" s="197"/>
      <c r="GE30" s="184"/>
      <c r="GF30" s="183"/>
      <c r="GG30" s="199"/>
      <c r="GH30" s="198"/>
      <c r="GI30" s="197"/>
      <c r="GK30" s="184"/>
      <c r="GL30" s="183"/>
      <c r="GM30" s="199"/>
      <c r="GN30" s="198"/>
      <c r="GO30" s="197"/>
      <c r="GQ30" s="184"/>
      <c r="GR30" s="183"/>
      <c r="GS30" s="199"/>
      <c r="GT30" s="198"/>
      <c r="GU30" s="197"/>
      <c r="GW30" s="184"/>
      <c r="GX30" s="183"/>
      <c r="GY30" s="199"/>
      <c r="GZ30" s="198"/>
      <c r="HA30" s="197"/>
      <c r="HB30" s="182" t="s">
        <v>1225</v>
      </c>
      <c r="HC30" s="184">
        <v>1.9766209100000001</v>
      </c>
      <c r="HD30" s="183">
        <v>1.95</v>
      </c>
    </row>
    <row r="31" spans="3:212" s="182" customFormat="1">
      <c r="C31" s="199"/>
      <c r="D31" s="198"/>
      <c r="E31" s="197"/>
      <c r="G31" s="184"/>
      <c r="H31" s="183"/>
      <c r="I31" s="199"/>
      <c r="J31" s="198"/>
      <c r="K31" s="197"/>
      <c r="M31" s="184"/>
      <c r="N31" s="183"/>
      <c r="O31" s="199"/>
      <c r="P31" s="198"/>
      <c r="Q31" s="197"/>
      <c r="S31" s="184"/>
      <c r="T31" s="183"/>
      <c r="U31" s="199"/>
      <c r="V31" s="198"/>
      <c r="W31" s="197"/>
      <c r="Y31" s="184"/>
      <c r="Z31" s="183"/>
      <c r="AA31" s="199"/>
      <c r="AB31" s="198"/>
      <c r="AC31" s="197"/>
      <c r="AE31" s="184"/>
      <c r="AF31" s="183"/>
      <c r="AG31" s="199"/>
      <c r="AH31" s="198"/>
      <c r="AI31" s="197"/>
      <c r="AK31" s="184"/>
      <c r="AL31" s="183"/>
      <c r="AM31" s="199"/>
      <c r="AN31" s="198"/>
      <c r="AO31" s="197"/>
      <c r="AQ31" s="184"/>
      <c r="AR31" s="183"/>
      <c r="AS31" s="199"/>
      <c r="AT31" s="198"/>
      <c r="AU31" s="197"/>
      <c r="AW31" s="184"/>
      <c r="AX31" s="183"/>
      <c r="AY31" s="199"/>
      <c r="AZ31" s="198"/>
      <c r="BA31" s="197"/>
      <c r="BC31" s="184"/>
      <c r="BD31" s="183"/>
      <c r="BE31" s="199"/>
      <c r="BF31" s="198"/>
      <c r="BG31" s="197"/>
      <c r="BI31" s="184"/>
      <c r="BJ31" s="183"/>
      <c r="BK31" s="199"/>
      <c r="BL31" s="198"/>
      <c r="BM31" s="197"/>
      <c r="BO31" s="184"/>
      <c r="BP31" s="183"/>
      <c r="BQ31" s="199"/>
      <c r="BR31" s="198"/>
      <c r="BS31" s="197"/>
      <c r="BU31" s="184"/>
      <c r="BV31" s="183"/>
      <c r="BW31" s="199"/>
      <c r="BX31" s="198"/>
      <c r="BY31" s="197"/>
      <c r="CA31" s="184"/>
      <c r="CB31" s="183"/>
      <c r="CC31" s="199"/>
      <c r="CD31" s="198"/>
      <c r="CE31" s="197"/>
      <c r="CG31" s="184"/>
      <c r="CH31" s="183"/>
      <c r="CI31" s="199"/>
      <c r="CJ31" s="198"/>
      <c r="CK31" s="197"/>
      <c r="CM31" s="184"/>
      <c r="CN31" s="183"/>
      <c r="CO31" s="199"/>
      <c r="CP31" s="198"/>
      <c r="CQ31" s="197"/>
      <c r="CS31" s="184"/>
      <c r="CT31" s="183"/>
      <c r="CU31" s="199"/>
      <c r="CV31" s="198"/>
      <c r="CW31" s="197"/>
      <c r="CY31" s="184"/>
      <c r="CZ31" s="183"/>
      <c r="DA31" s="199"/>
      <c r="DB31" s="198"/>
      <c r="DC31" s="197"/>
      <c r="DE31" s="184"/>
      <c r="DF31" s="183"/>
      <c r="DG31" s="199"/>
      <c r="DH31" s="198"/>
      <c r="DI31" s="197"/>
      <c r="DK31" s="184"/>
      <c r="DL31" s="183"/>
      <c r="DM31" s="199"/>
      <c r="DN31" s="198"/>
      <c r="DO31" s="197"/>
      <c r="DQ31" s="184"/>
      <c r="DR31" s="183"/>
      <c r="DS31" s="199"/>
      <c r="DT31" s="198"/>
      <c r="DU31" s="197"/>
      <c r="DW31" s="184"/>
      <c r="DX31" s="183"/>
      <c r="DY31" s="199"/>
      <c r="DZ31" s="198"/>
      <c r="EA31" s="197"/>
      <c r="EC31" s="184"/>
      <c r="ED31" s="183"/>
      <c r="EE31" s="199"/>
      <c r="EF31" s="198"/>
      <c r="EG31" s="197"/>
      <c r="EI31" s="184"/>
      <c r="EJ31" s="183"/>
      <c r="EK31" s="199"/>
      <c r="EL31" s="198"/>
      <c r="EM31" s="197"/>
      <c r="EO31" s="184"/>
      <c r="EP31" s="183"/>
      <c r="EQ31" s="199" t="s">
        <v>1224</v>
      </c>
      <c r="ER31" s="198">
        <v>6.6948499999999996E-3</v>
      </c>
      <c r="ES31" s="197">
        <v>0</v>
      </c>
      <c r="EU31" s="184"/>
      <c r="EV31" s="183"/>
      <c r="EW31" s="199"/>
      <c r="EX31" s="198"/>
      <c r="EY31" s="197"/>
      <c r="FA31" s="184"/>
      <c r="FB31" s="183"/>
      <c r="FC31" s="199"/>
      <c r="FD31" s="198"/>
      <c r="FE31" s="197"/>
      <c r="FG31" s="184"/>
      <c r="FH31" s="183"/>
      <c r="FI31" s="199"/>
      <c r="FJ31" s="198"/>
      <c r="FK31" s="197"/>
      <c r="FM31" s="184"/>
      <c r="FN31" s="183"/>
      <c r="FO31" s="199" t="s">
        <v>1223</v>
      </c>
      <c r="FP31" s="198">
        <v>4.4104091900000002</v>
      </c>
      <c r="FQ31" s="197">
        <v>2.06</v>
      </c>
      <c r="FS31" s="184"/>
      <c r="FT31" s="183"/>
      <c r="FU31" s="199"/>
      <c r="FV31" s="198"/>
      <c r="FW31" s="197"/>
      <c r="FY31" s="184"/>
      <c r="FZ31" s="183"/>
      <c r="GA31" s="199"/>
      <c r="GB31" s="198"/>
      <c r="GC31" s="197"/>
      <c r="GE31" s="184"/>
      <c r="GF31" s="183"/>
      <c r="GG31" s="199"/>
      <c r="GH31" s="198"/>
      <c r="GI31" s="197"/>
      <c r="GK31" s="184"/>
      <c r="GL31" s="183"/>
      <c r="GM31" s="199"/>
      <c r="GN31" s="198"/>
      <c r="GO31" s="197"/>
      <c r="GQ31" s="184"/>
      <c r="GR31" s="183"/>
      <c r="GS31" s="199"/>
      <c r="GT31" s="198"/>
      <c r="GU31" s="197"/>
      <c r="GW31" s="184"/>
      <c r="GX31" s="183"/>
      <c r="GY31" s="199"/>
      <c r="GZ31" s="198"/>
      <c r="HA31" s="197"/>
      <c r="HB31" s="182" t="s">
        <v>1222</v>
      </c>
      <c r="HC31" s="184">
        <v>1.92377376</v>
      </c>
      <c r="HD31" s="183">
        <v>1.9</v>
      </c>
    </row>
    <row r="32" spans="3:212" s="182" customFormat="1">
      <c r="C32" s="199"/>
      <c r="D32" s="198"/>
      <c r="E32" s="197"/>
      <c r="G32" s="184"/>
      <c r="H32" s="183"/>
      <c r="I32" s="199"/>
      <c r="J32" s="198"/>
      <c r="K32" s="197"/>
      <c r="M32" s="184"/>
      <c r="N32" s="183"/>
      <c r="O32" s="199"/>
      <c r="P32" s="198"/>
      <c r="Q32" s="197"/>
      <c r="S32" s="184"/>
      <c r="T32" s="183"/>
      <c r="U32" s="199"/>
      <c r="V32" s="198"/>
      <c r="W32" s="197"/>
      <c r="Y32" s="184"/>
      <c r="Z32" s="183"/>
      <c r="AA32" s="199"/>
      <c r="AB32" s="198"/>
      <c r="AC32" s="197"/>
      <c r="AE32" s="184"/>
      <c r="AF32" s="183"/>
      <c r="AG32" s="199"/>
      <c r="AH32" s="198"/>
      <c r="AI32" s="197"/>
      <c r="AK32" s="184"/>
      <c r="AL32" s="183"/>
      <c r="AM32" s="199"/>
      <c r="AN32" s="198"/>
      <c r="AO32" s="197"/>
      <c r="AQ32" s="184"/>
      <c r="AR32" s="183"/>
      <c r="AS32" s="199"/>
      <c r="AT32" s="198"/>
      <c r="AU32" s="197"/>
      <c r="AW32" s="184"/>
      <c r="AX32" s="183"/>
      <c r="AY32" s="199"/>
      <c r="AZ32" s="198"/>
      <c r="BA32" s="197"/>
      <c r="BC32" s="184"/>
      <c r="BD32" s="183"/>
      <c r="BE32" s="199"/>
      <c r="BF32" s="198"/>
      <c r="BG32" s="197"/>
      <c r="BI32" s="184"/>
      <c r="BJ32" s="183"/>
      <c r="BK32" s="199"/>
      <c r="BL32" s="198"/>
      <c r="BM32" s="197"/>
      <c r="BO32" s="184"/>
      <c r="BP32" s="183"/>
      <c r="BQ32" s="199"/>
      <c r="BR32" s="198"/>
      <c r="BS32" s="197"/>
      <c r="BU32" s="184"/>
      <c r="BV32" s="183"/>
      <c r="BW32" s="199"/>
      <c r="BX32" s="198"/>
      <c r="BY32" s="197"/>
      <c r="CA32" s="184"/>
      <c r="CB32" s="183"/>
      <c r="CC32" s="199"/>
      <c r="CD32" s="198"/>
      <c r="CE32" s="197"/>
      <c r="CG32" s="184"/>
      <c r="CH32" s="183"/>
      <c r="CI32" s="199"/>
      <c r="CJ32" s="198"/>
      <c r="CK32" s="197"/>
      <c r="CM32" s="184"/>
      <c r="CN32" s="183"/>
      <c r="CO32" s="199"/>
      <c r="CP32" s="198"/>
      <c r="CQ32" s="197"/>
      <c r="CS32" s="184"/>
      <c r="CT32" s="183"/>
      <c r="CU32" s="199"/>
      <c r="CV32" s="198"/>
      <c r="CW32" s="197"/>
      <c r="CY32" s="184"/>
      <c r="CZ32" s="183"/>
      <c r="DA32" s="199"/>
      <c r="DB32" s="198"/>
      <c r="DC32" s="197"/>
      <c r="DE32" s="184"/>
      <c r="DF32" s="183"/>
      <c r="DG32" s="199"/>
      <c r="DH32" s="198"/>
      <c r="DI32" s="197"/>
      <c r="DK32" s="184"/>
      <c r="DL32" s="183"/>
      <c r="DM32" s="199"/>
      <c r="DN32" s="198"/>
      <c r="DO32" s="197"/>
      <c r="DQ32" s="184"/>
      <c r="DR32" s="183"/>
      <c r="DS32" s="199"/>
      <c r="DT32" s="198"/>
      <c r="DU32" s="197"/>
      <c r="DW32" s="184"/>
      <c r="DX32" s="183"/>
      <c r="DY32" s="199"/>
      <c r="DZ32" s="198"/>
      <c r="EA32" s="197"/>
      <c r="EC32" s="184"/>
      <c r="ED32" s="183"/>
      <c r="EE32" s="199"/>
      <c r="EF32" s="198"/>
      <c r="EG32" s="197"/>
      <c r="EI32" s="184"/>
      <c r="EJ32" s="183"/>
      <c r="EK32" s="199"/>
      <c r="EL32" s="198"/>
      <c r="EM32" s="197"/>
      <c r="EO32" s="184"/>
      <c r="EP32" s="183"/>
      <c r="EQ32" s="199" t="s">
        <v>1221</v>
      </c>
      <c r="ER32" s="198">
        <v>2.1609099000000001</v>
      </c>
      <c r="ES32" s="197">
        <v>0.53</v>
      </c>
      <c r="EU32" s="184"/>
      <c r="EV32" s="183"/>
      <c r="EW32" s="199"/>
      <c r="EX32" s="198"/>
      <c r="EY32" s="197"/>
      <c r="FA32" s="184"/>
      <c r="FB32" s="183"/>
      <c r="FC32" s="199"/>
      <c r="FD32" s="198"/>
      <c r="FE32" s="197"/>
      <c r="FG32" s="184"/>
      <c r="FH32" s="183"/>
      <c r="FI32" s="199"/>
      <c r="FJ32" s="198"/>
      <c r="FK32" s="197"/>
      <c r="FM32" s="184"/>
      <c r="FN32" s="183"/>
      <c r="FO32" s="199" t="s">
        <v>1220</v>
      </c>
      <c r="FP32" s="198">
        <v>10.819289210000001</v>
      </c>
      <c r="FQ32" s="197">
        <v>5.0599999999999996</v>
      </c>
      <c r="FS32" s="184"/>
      <c r="FT32" s="183"/>
      <c r="FU32" s="199"/>
      <c r="FV32" s="198"/>
      <c r="FW32" s="197"/>
      <c r="FY32" s="184"/>
      <c r="FZ32" s="183"/>
      <c r="GA32" s="199"/>
      <c r="GB32" s="198"/>
      <c r="GC32" s="197"/>
      <c r="GE32" s="184"/>
      <c r="GF32" s="183"/>
      <c r="GG32" s="199"/>
      <c r="GH32" s="198"/>
      <c r="GI32" s="197"/>
      <c r="GK32" s="184"/>
      <c r="GL32" s="183"/>
      <c r="GM32" s="199"/>
      <c r="GN32" s="198"/>
      <c r="GO32" s="197"/>
      <c r="GQ32" s="184"/>
      <c r="GR32" s="183"/>
      <c r="GS32" s="199"/>
      <c r="GT32" s="198"/>
      <c r="GU32" s="197"/>
      <c r="GW32" s="184"/>
      <c r="GX32" s="183"/>
      <c r="GY32" s="199"/>
      <c r="GZ32" s="198"/>
      <c r="HA32" s="197"/>
      <c r="HB32" s="182" t="s">
        <v>1219</v>
      </c>
      <c r="HC32" s="184">
        <v>2.9924482000000001</v>
      </c>
      <c r="HD32" s="183">
        <v>2.95</v>
      </c>
    </row>
    <row r="33" spans="1:212">
      <c r="C33" s="199"/>
      <c r="D33" s="198"/>
      <c r="E33" s="197"/>
      <c r="I33" s="199"/>
      <c r="J33" s="198"/>
      <c r="K33" s="197"/>
      <c r="O33" s="199"/>
      <c r="P33" s="198"/>
      <c r="Q33" s="197"/>
      <c r="U33" s="199"/>
      <c r="V33" s="198"/>
      <c r="W33" s="197"/>
      <c r="AA33" s="199"/>
      <c r="AB33" s="198"/>
      <c r="AC33" s="197"/>
      <c r="AG33" s="199"/>
      <c r="AH33" s="198"/>
      <c r="AI33" s="197"/>
      <c r="AM33" s="199"/>
      <c r="AN33" s="198"/>
      <c r="AO33" s="197"/>
      <c r="AS33" s="199"/>
      <c r="AT33" s="198"/>
      <c r="AU33" s="197"/>
      <c r="AY33" s="199"/>
      <c r="AZ33" s="198"/>
      <c r="BA33" s="197"/>
      <c r="BE33" s="199"/>
      <c r="BF33" s="198"/>
      <c r="BG33" s="197"/>
      <c r="BK33" s="199"/>
      <c r="BL33" s="198"/>
      <c r="BM33" s="197"/>
      <c r="BQ33" s="199"/>
      <c r="BR33" s="198"/>
      <c r="BS33" s="197"/>
      <c r="BW33" s="199"/>
      <c r="BX33" s="198"/>
      <c r="BY33" s="197"/>
      <c r="CC33" s="199"/>
      <c r="CD33" s="198"/>
      <c r="CE33" s="197"/>
      <c r="CI33" s="199"/>
      <c r="CJ33" s="198"/>
      <c r="CK33" s="197"/>
      <c r="CO33" s="199"/>
      <c r="CP33" s="198"/>
      <c r="CQ33" s="197"/>
      <c r="CU33" s="199"/>
      <c r="CV33" s="198"/>
      <c r="CW33" s="197"/>
      <c r="DA33" s="199"/>
      <c r="DB33" s="198"/>
      <c r="DC33" s="197"/>
      <c r="DG33" s="199"/>
      <c r="DH33" s="198"/>
      <c r="DI33" s="197"/>
      <c r="DM33" s="199"/>
      <c r="DN33" s="198"/>
      <c r="DO33" s="197"/>
      <c r="DS33" s="199"/>
      <c r="DT33" s="198"/>
      <c r="DU33" s="197"/>
      <c r="DY33" s="199"/>
      <c r="DZ33" s="198"/>
      <c r="EA33" s="197"/>
      <c r="EE33" s="199"/>
      <c r="EF33" s="198"/>
      <c r="EG33" s="197"/>
      <c r="EK33" s="199"/>
      <c r="EL33" s="198"/>
      <c r="EM33" s="197"/>
      <c r="EQ33" s="199" t="s">
        <v>1218</v>
      </c>
      <c r="ER33" s="198">
        <v>11.179829249999999</v>
      </c>
      <c r="ES33" s="197">
        <v>2.75</v>
      </c>
      <c r="EW33" s="199"/>
      <c r="EX33" s="198"/>
      <c r="EY33" s="197"/>
      <c r="FC33" s="199"/>
      <c r="FD33" s="198"/>
      <c r="FE33" s="197"/>
      <c r="FI33" s="199"/>
      <c r="FJ33" s="198"/>
      <c r="FK33" s="197"/>
      <c r="FO33" s="199" t="s">
        <v>1217</v>
      </c>
      <c r="FP33" s="198">
        <v>15.42697987</v>
      </c>
      <c r="FQ33" s="197">
        <v>7.21</v>
      </c>
      <c r="FU33" s="199"/>
      <c r="FV33" s="198"/>
      <c r="FW33" s="197"/>
      <c r="GA33" s="199"/>
      <c r="GB33" s="198"/>
      <c r="GC33" s="197"/>
      <c r="GG33" s="199"/>
      <c r="GH33" s="198"/>
      <c r="GI33" s="197"/>
      <c r="GM33" s="199"/>
      <c r="GN33" s="198"/>
      <c r="GO33" s="197"/>
      <c r="GS33" s="199"/>
      <c r="GT33" s="198"/>
      <c r="GU33" s="197"/>
      <c r="GY33" s="199"/>
      <c r="GZ33" s="198"/>
      <c r="HA33" s="197"/>
      <c r="HB33" s="182" t="s">
        <v>1216</v>
      </c>
      <c r="HC33" s="184">
        <v>2.5253188299999998</v>
      </c>
      <c r="HD33" s="183">
        <v>2.4900000000000002</v>
      </c>
    </row>
    <row r="34" spans="1:212">
      <c r="C34" s="199"/>
      <c r="D34" s="198"/>
      <c r="E34" s="197"/>
      <c r="I34" s="199"/>
      <c r="J34" s="198"/>
      <c r="K34" s="197"/>
      <c r="O34" s="199"/>
      <c r="P34" s="198"/>
      <c r="Q34" s="197"/>
      <c r="U34" s="199"/>
      <c r="V34" s="198"/>
      <c r="W34" s="197"/>
      <c r="AA34" s="199"/>
      <c r="AB34" s="198"/>
      <c r="AC34" s="197"/>
      <c r="AG34" s="199"/>
      <c r="AH34" s="198"/>
      <c r="AI34" s="197"/>
      <c r="AM34" s="199"/>
      <c r="AN34" s="198"/>
      <c r="AO34" s="197"/>
      <c r="AS34" s="199"/>
      <c r="AT34" s="198"/>
      <c r="AU34" s="197"/>
      <c r="AY34" s="199"/>
      <c r="AZ34" s="198"/>
      <c r="BA34" s="197"/>
      <c r="BE34" s="199"/>
      <c r="BF34" s="198"/>
      <c r="BG34" s="197"/>
      <c r="BK34" s="199"/>
      <c r="BL34" s="198"/>
      <c r="BM34" s="197"/>
      <c r="BQ34" s="199"/>
      <c r="BR34" s="198"/>
      <c r="BS34" s="197"/>
      <c r="BW34" s="199"/>
      <c r="BX34" s="198"/>
      <c r="BY34" s="197"/>
      <c r="CC34" s="199"/>
      <c r="CD34" s="198"/>
      <c r="CE34" s="197"/>
      <c r="CI34" s="199"/>
      <c r="CJ34" s="198"/>
      <c r="CK34" s="197"/>
      <c r="CO34" s="199"/>
      <c r="CP34" s="198"/>
      <c r="CQ34" s="197"/>
      <c r="CU34" s="199"/>
      <c r="CV34" s="198"/>
      <c r="CW34" s="197"/>
      <c r="DA34" s="199"/>
      <c r="DB34" s="198"/>
      <c r="DC34" s="197"/>
      <c r="DG34" s="199"/>
      <c r="DH34" s="198"/>
      <c r="DI34" s="197"/>
      <c r="DM34" s="199"/>
      <c r="DN34" s="198"/>
      <c r="DO34" s="197"/>
      <c r="DS34" s="199"/>
      <c r="DT34" s="198"/>
      <c r="DU34" s="197"/>
      <c r="DY34" s="199"/>
      <c r="DZ34" s="198"/>
      <c r="EA34" s="197"/>
      <c r="EE34" s="199"/>
      <c r="EF34" s="198"/>
      <c r="EG34" s="197"/>
      <c r="EK34" s="199"/>
      <c r="EL34" s="198"/>
      <c r="EM34" s="197"/>
      <c r="EQ34" s="199" t="s">
        <v>1215</v>
      </c>
      <c r="ER34" s="198">
        <v>29.539214820000002</v>
      </c>
      <c r="ES34" s="197">
        <v>7.26</v>
      </c>
      <c r="EW34" s="199"/>
      <c r="EX34" s="198"/>
      <c r="EY34" s="197"/>
      <c r="FC34" s="199"/>
      <c r="FD34" s="198"/>
      <c r="FE34" s="197"/>
      <c r="FI34" s="199"/>
      <c r="FJ34" s="198"/>
      <c r="FK34" s="197"/>
      <c r="FO34" s="199"/>
      <c r="FP34" s="198"/>
      <c r="FQ34" s="197"/>
      <c r="FU34" s="199"/>
      <c r="FV34" s="198"/>
      <c r="FW34" s="197"/>
      <c r="GA34" s="199"/>
      <c r="GB34" s="198"/>
      <c r="GC34" s="197"/>
      <c r="GG34" s="199"/>
      <c r="GH34" s="198"/>
      <c r="GI34" s="197"/>
      <c r="GM34" s="199"/>
      <c r="GN34" s="198"/>
      <c r="GO34" s="197"/>
      <c r="GS34" s="199"/>
      <c r="GT34" s="198"/>
      <c r="GU34" s="197"/>
      <c r="GY34" s="199"/>
      <c r="GZ34" s="198"/>
      <c r="HA34" s="197"/>
      <c r="HB34" s="182" t="s">
        <v>1214</v>
      </c>
      <c r="HC34" s="184">
        <v>1.2311466900000001</v>
      </c>
      <c r="HD34" s="183">
        <v>1.21</v>
      </c>
    </row>
    <row r="35" spans="1:212">
      <c r="C35" s="199"/>
      <c r="D35" s="198"/>
      <c r="E35" s="197"/>
      <c r="I35" s="199"/>
      <c r="J35" s="198"/>
      <c r="K35" s="197"/>
      <c r="O35" s="199"/>
      <c r="P35" s="198"/>
      <c r="Q35" s="197"/>
      <c r="U35" s="199"/>
      <c r="V35" s="198"/>
      <c r="W35" s="197"/>
      <c r="AA35" s="199"/>
      <c r="AB35" s="198"/>
      <c r="AC35" s="197"/>
      <c r="AG35" s="199"/>
      <c r="AH35" s="198"/>
      <c r="AI35" s="197"/>
      <c r="AM35" s="199"/>
      <c r="AN35" s="198"/>
      <c r="AO35" s="197"/>
      <c r="AS35" s="199"/>
      <c r="AT35" s="198"/>
      <c r="AU35" s="197"/>
      <c r="AY35" s="199"/>
      <c r="AZ35" s="198"/>
      <c r="BA35" s="197"/>
      <c r="BE35" s="199"/>
      <c r="BF35" s="198"/>
      <c r="BG35" s="197"/>
      <c r="BK35" s="199"/>
      <c r="BL35" s="198"/>
      <c r="BM35" s="197"/>
      <c r="BQ35" s="199"/>
      <c r="BR35" s="198"/>
      <c r="BS35" s="197"/>
      <c r="BW35" s="199"/>
      <c r="BX35" s="198"/>
      <c r="BY35" s="197"/>
      <c r="CC35" s="199"/>
      <c r="CD35" s="198"/>
      <c r="CE35" s="197"/>
      <c r="CI35" s="199"/>
      <c r="CJ35" s="198"/>
      <c r="CK35" s="197"/>
      <c r="CO35" s="199"/>
      <c r="CP35" s="198"/>
      <c r="CQ35" s="197"/>
      <c r="CU35" s="199"/>
      <c r="CV35" s="198"/>
      <c r="CW35" s="197"/>
      <c r="DA35" s="199"/>
      <c r="DB35" s="198"/>
      <c r="DC35" s="197"/>
      <c r="DG35" s="199"/>
      <c r="DH35" s="198"/>
      <c r="DI35" s="197"/>
      <c r="DM35" s="199"/>
      <c r="DN35" s="198"/>
      <c r="DO35" s="197"/>
      <c r="DS35" s="199"/>
      <c r="DT35" s="198"/>
      <c r="DU35" s="197"/>
      <c r="DY35" s="199"/>
      <c r="DZ35" s="198"/>
      <c r="EA35" s="197"/>
      <c r="EE35" s="199"/>
      <c r="EF35" s="198"/>
      <c r="EG35" s="197"/>
      <c r="EK35" s="199"/>
      <c r="EL35" s="198"/>
      <c r="EM35" s="197"/>
      <c r="EQ35" s="199" t="s">
        <v>1213</v>
      </c>
      <c r="ER35" s="198">
        <v>27.95304471</v>
      </c>
      <c r="ES35" s="197">
        <v>6.87</v>
      </c>
      <c r="EW35" s="199"/>
      <c r="EX35" s="198"/>
      <c r="EY35" s="197"/>
      <c r="FC35" s="199"/>
      <c r="FD35" s="198"/>
      <c r="FE35" s="197"/>
      <c r="FI35" s="199"/>
      <c r="FJ35" s="198"/>
      <c r="FK35" s="197"/>
      <c r="FO35" s="199"/>
      <c r="FP35" s="198"/>
      <c r="FQ35" s="197"/>
      <c r="FU35" s="199"/>
      <c r="FV35" s="198"/>
      <c r="FW35" s="197"/>
      <c r="GA35" s="199"/>
      <c r="GB35" s="198"/>
      <c r="GC35" s="197"/>
      <c r="GG35" s="199"/>
      <c r="GH35" s="198"/>
      <c r="GI35" s="197"/>
      <c r="GM35" s="199"/>
      <c r="GN35" s="198"/>
      <c r="GO35" s="197"/>
      <c r="GS35" s="199"/>
      <c r="GT35" s="198"/>
      <c r="GU35" s="197"/>
      <c r="GY35" s="199"/>
      <c r="GZ35" s="198"/>
      <c r="HA35" s="197"/>
      <c r="HB35" s="182" t="s">
        <v>1212</v>
      </c>
      <c r="HC35" s="184">
        <v>1.3067103499999999</v>
      </c>
      <c r="HD35" s="183">
        <v>1.29</v>
      </c>
    </row>
    <row r="36" spans="1:212" ht="13.5" thickBot="1">
      <c r="C36" s="199"/>
      <c r="D36" s="198"/>
      <c r="E36" s="197"/>
      <c r="I36" s="199"/>
      <c r="J36" s="198"/>
      <c r="K36" s="197"/>
      <c r="O36" s="199"/>
      <c r="P36" s="198"/>
      <c r="Q36" s="197"/>
      <c r="U36" s="199"/>
      <c r="V36" s="198"/>
      <c r="W36" s="197"/>
      <c r="AA36" s="199"/>
      <c r="AB36" s="198"/>
      <c r="AC36" s="197"/>
      <c r="AG36" s="199"/>
      <c r="AH36" s="198"/>
      <c r="AI36" s="197"/>
      <c r="AM36" s="199"/>
      <c r="AN36" s="198"/>
      <c r="AO36" s="197"/>
      <c r="AS36" s="199"/>
      <c r="AT36" s="198"/>
      <c r="AU36" s="197"/>
      <c r="AY36" s="199"/>
      <c r="AZ36" s="198"/>
      <c r="BA36" s="197"/>
      <c r="BE36" s="199"/>
      <c r="BF36" s="198"/>
      <c r="BG36" s="197"/>
      <c r="BK36" s="199"/>
      <c r="BL36" s="198"/>
      <c r="BM36" s="197"/>
      <c r="BQ36" s="199"/>
      <c r="BR36" s="198"/>
      <c r="BS36" s="197"/>
      <c r="BW36" s="199"/>
      <c r="BX36" s="198"/>
      <c r="BY36" s="197"/>
      <c r="CC36" s="199"/>
      <c r="CD36" s="198"/>
      <c r="CE36" s="197"/>
      <c r="CI36" s="199"/>
      <c r="CJ36" s="198"/>
      <c r="CK36" s="197"/>
      <c r="CO36" s="199"/>
      <c r="CP36" s="198"/>
      <c r="CQ36" s="197"/>
      <c r="CU36" s="199"/>
      <c r="CV36" s="198"/>
      <c r="CW36" s="197"/>
      <c r="DA36" s="199"/>
      <c r="DB36" s="198"/>
      <c r="DC36" s="197"/>
      <c r="DG36" s="199"/>
      <c r="DH36" s="198"/>
      <c r="DI36" s="197"/>
      <c r="DM36" s="199"/>
      <c r="DN36" s="198"/>
      <c r="DO36" s="197"/>
      <c r="DS36" s="199"/>
      <c r="DT36" s="198"/>
      <c r="DU36" s="197"/>
      <c r="DY36" s="199"/>
      <c r="DZ36" s="198"/>
      <c r="EA36" s="197"/>
      <c r="EE36" s="199"/>
      <c r="EF36" s="198"/>
      <c r="EG36" s="197"/>
      <c r="EK36" s="199"/>
      <c r="EL36" s="198"/>
      <c r="EM36" s="197"/>
      <c r="EQ36" s="199"/>
      <c r="ER36" s="198"/>
      <c r="ES36" s="197"/>
      <c r="EW36" s="199"/>
      <c r="EX36" s="198"/>
      <c r="EY36" s="197"/>
      <c r="FC36" s="199"/>
      <c r="FD36" s="198"/>
      <c r="FE36" s="197"/>
      <c r="FI36" s="199"/>
      <c r="FJ36" s="198"/>
      <c r="FK36" s="197"/>
      <c r="FO36" s="199"/>
      <c r="FP36" s="198"/>
      <c r="FQ36" s="197"/>
      <c r="FU36" s="199"/>
      <c r="FV36" s="198"/>
      <c r="FW36" s="197"/>
      <c r="GA36" s="199"/>
      <c r="GB36" s="198"/>
      <c r="GC36" s="197"/>
      <c r="GG36" s="199"/>
      <c r="GH36" s="198"/>
      <c r="GI36" s="197"/>
      <c r="GM36" s="199"/>
      <c r="GN36" s="198"/>
      <c r="GO36" s="197"/>
      <c r="GS36" s="199"/>
      <c r="GT36" s="198"/>
      <c r="GU36" s="197"/>
      <c r="GY36" s="199"/>
      <c r="GZ36" s="198"/>
      <c r="HA36" s="197"/>
    </row>
    <row r="37" spans="1:212" ht="13.5" thickBot="1">
      <c r="A37" s="202" t="s">
        <v>1211</v>
      </c>
      <c r="B37" s="201">
        <v>98376.040890230011</v>
      </c>
      <c r="C37" s="205"/>
      <c r="D37" s="204">
        <v>43.08821597</v>
      </c>
      <c r="E37" s="203">
        <v>99.64</v>
      </c>
      <c r="F37" s="202"/>
      <c r="G37" s="201">
        <v>196.6892129</v>
      </c>
      <c r="H37" s="200">
        <v>99.85</v>
      </c>
      <c r="I37" s="205"/>
      <c r="J37" s="204">
        <v>194.98884799999996</v>
      </c>
      <c r="K37" s="203">
        <v>99.53</v>
      </c>
      <c r="L37" s="202"/>
      <c r="M37" s="201">
        <v>473.69053069999995</v>
      </c>
      <c r="N37" s="200">
        <v>99.2</v>
      </c>
      <c r="O37" s="205"/>
      <c r="P37" s="204">
        <v>111.89795640999999</v>
      </c>
      <c r="Q37" s="203">
        <v>99.14</v>
      </c>
      <c r="R37" s="202"/>
      <c r="S37" s="201">
        <v>129.39293027000002</v>
      </c>
      <c r="T37" s="200">
        <v>98.82</v>
      </c>
      <c r="U37" s="205"/>
      <c r="V37" s="204">
        <v>25.582002849999999</v>
      </c>
      <c r="W37" s="203">
        <v>98.23</v>
      </c>
      <c r="X37" s="202"/>
      <c r="Y37" s="201">
        <v>83.832367259999984</v>
      </c>
      <c r="Z37" s="200">
        <v>96.94</v>
      </c>
      <c r="AA37" s="205"/>
      <c r="AB37" s="204">
        <v>4.77044552</v>
      </c>
      <c r="AC37" s="203">
        <v>92.89</v>
      </c>
      <c r="AD37" s="202"/>
      <c r="AE37" s="201">
        <v>35.907188260000005</v>
      </c>
      <c r="AF37" s="200">
        <v>83.59</v>
      </c>
      <c r="AG37" s="205"/>
      <c r="AH37" s="204">
        <v>1070.8677995799999</v>
      </c>
      <c r="AI37" s="203">
        <v>90.91</v>
      </c>
      <c r="AJ37" s="202"/>
      <c r="AK37" s="201">
        <v>1239.9172167899997</v>
      </c>
      <c r="AL37" s="200">
        <v>87.27</v>
      </c>
      <c r="AM37" s="205"/>
      <c r="AN37" s="204">
        <v>950.78790263999997</v>
      </c>
      <c r="AO37" s="203">
        <v>85.13</v>
      </c>
      <c r="AP37" s="202"/>
      <c r="AQ37" s="201">
        <v>437.96698059999994</v>
      </c>
      <c r="AR37" s="200">
        <v>82.96</v>
      </c>
      <c r="AS37" s="205"/>
      <c r="AT37" s="204">
        <v>39.874504480000006</v>
      </c>
      <c r="AU37" s="203">
        <v>98.46</v>
      </c>
      <c r="AV37" s="202"/>
      <c r="AW37" s="201">
        <v>205.85920327000002</v>
      </c>
      <c r="AX37" s="200">
        <v>99.84</v>
      </c>
      <c r="AY37" s="205"/>
      <c r="AZ37" s="204">
        <v>127.30554612</v>
      </c>
      <c r="BA37" s="203">
        <v>99.88</v>
      </c>
      <c r="BB37" s="202"/>
      <c r="BC37" s="201">
        <v>71.10014636999999</v>
      </c>
      <c r="BD37" s="200">
        <v>99.8</v>
      </c>
      <c r="BE37" s="205"/>
      <c r="BF37" s="204">
        <v>24.161224870000002</v>
      </c>
      <c r="BG37" s="203">
        <v>73.959999999999994</v>
      </c>
      <c r="BH37" s="202"/>
      <c r="BI37" s="201">
        <v>69.136640170000007</v>
      </c>
      <c r="BJ37" s="200">
        <v>72.98</v>
      </c>
      <c r="BK37" s="205"/>
      <c r="BL37" s="204">
        <v>46.628120449999997</v>
      </c>
      <c r="BM37" s="203">
        <v>74.25</v>
      </c>
      <c r="BN37" s="202"/>
      <c r="BO37" s="201">
        <v>103.16942800000001</v>
      </c>
      <c r="BP37" s="200">
        <v>73.64</v>
      </c>
      <c r="BQ37" s="205"/>
      <c r="BR37" s="204">
        <v>34.306863790000001</v>
      </c>
      <c r="BS37" s="203">
        <v>73.72</v>
      </c>
      <c r="BT37" s="202"/>
      <c r="BU37" s="201">
        <v>0</v>
      </c>
      <c r="BV37" s="200">
        <v>0</v>
      </c>
      <c r="BW37" s="205"/>
      <c r="BX37" s="204">
        <v>0</v>
      </c>
      <c r="BY37" s="203">
        <v>0</v>
      </c>
      <c r="BZ37" s="202"/>
      <c r="CA37" s="201">
        <v>0</v>
      </c>
      <c r="CB37" s="200">
        <v>0</v>
      </c>
      <c r="CC37" s="205"/>
      <c r="CD37" s="204">
        <v>10.596379069999998</v>
      </c>
      <c r="CE37" s="203">
        <v>99.95</v>
      </c>
      <c r="CF37" s="202"/>
      <c r="CG37" s="201">
        <v>228.98765297</v>
      </c>
      <c r="CH37" s="200">
        <v>99.86</v>
      </c>
      <c r="CI37" s="205"/>
      <c r="CJ37" s="204">
        <v>183.61456842999999</v>
      </c>
      <c r="CK37" s="203">
        <v>93.35</v>
      </c>
      <c r="CL37" s="202"/>
      <c r="CM37" s="201">
        <v>391.07833685000003</v>
      </c>
      <c r="CN37" s="200">
        <v>99.85</v>
      </c>
      <c r="CO37" s="205"/>
      <c r="CP37" s="204">
        <v>451.96830894999999</v>
      </c>
      <c r="CQ37" s="203">
        <v>76.3</v>
      </c>
      <c r="CR37" s="202"/>
      <c r="CS37" s="201">
        <v>711.20823423000002</v>
      </c>
      <c r="CT37" s="200">
        <v>88.19</v>
      </c>
      <c r="CU37" s="205"/>
      <c r="CV37" s="204">
        <v>71.095446930000008</v>
      </c>
      <c r="CW37" s="203">
        <v>42.72</v>
      </c>
      <c r="CX37" s="202"/>
      <c r="CY37" s="201">
        <v>521.93680476999998</v>
      </c>
      <c r="CZ37" s="200">
        <v>83.88</v>
      </c>
      <c r="DA37" s="205"/>
      <c r="DB37" s="204">
        <v>0</v>
      </c>
      <c r="DC37" s="203">
        <v>0</v>
      </c>
      <c r="DD37" s="202"/>
      <c r="DE37" s="201">
        <v>267.64692666000002</v>
      </c>
      <c r="DF37" s="200">
        <v>87.83</v>
      </c>
      <c r="DG37" s="205"/>
      <c r="DH37" s="204">
        <v>84.082504710000009</v>
      </c>
      <c r="DI37" s="203">
        <v>94.37</v>
      </c>
      <c r="DJ37" s="202"/>
      <c r="DK37" s="201">
        <v>220.47620890000002</v>
      </c>
      <c r="DL37" s="200">
        <v>72.33</v>
      </c>
      <c r="DM37" s="205"/>
      <c r="DN37" s="204">
        <v>1111.34740431</v>
      </c>
      <c r="DO37" s="203">
        <v>84.46</v>
      </c>
      <c r="DP37" s="202"/>
      <c r="DQ37" s="201">
        <v>179.54173204000003</v>
      </c>
      <c r="DR37" s="200">
        <v>99.83</v>
      </c>
      <c r="DS37" s="205"/>
      <c r="DT37" s="204">
        <v>35.225618239999996</v>
      </c>
      <c r="DU37" s="203">
        <v>99.87</v>
      </c>
      <c r="DV37" s="202"/>
      <c r="DW37" s="201">
        <v>262.49526782999999</v>
      </c>
      <c r="DX37" s="200">
        <v>99.79</v>
      </c>
      <c r="DY37" s="205"/>
      <c r="DZ37" s="204">
        <v>13.493380809999998</v>
      </c>
      <c r="EA37" s="203">
        <v>80.84</v>
      </c>
      <c r="EB37" s="202"/>
      <c r="EC37" s="201">
        <v>17.410413269999996</v>
      </c>
      <c r="ED37" s="200">
        <v>93.34</v>
      </c>
      <c r="EE37" s="205"/>
      <c r="EF37" s="204">
        <v>101.72761621000002</v>
      </c>
      <c r="EG37" s="203">
        <v>99.56</v>
      </c>
      <c r="EH37" s="202"/>
      <c r="EI37" s="201">
        <v>27.330889909999996</v>
      </c>
      <c r="EJ37" s="200">
        <v>99.81</v>
      </c>
      <c r="EK37" s="205"/>
      <c r="EL37" s="204">
        <v>89.881832670000009</v>
      </c>
      <c r="EM37" s="203">
        <v>99.78</v>
      </c>
      <c r="EN37" s="202"/>
      <c r="EO37" s="201">
        <v>37.235686149999999</v>
      </c>
      <c r="EP37" s="200">
        <v>99.77</v>
      </c>
      <c r="EQ37" s="205"/>
      <c r="ER37" s="204">
        <v>192.78355209</v>
      </c>
      <c r="ES37" s="203">
        <v>47.37</v>
      </c>
      <c r="ET37" s="202"/>
      <c r="EU37" s="201">
        <v>1068.5614782999999</v>
      </c>
      <c r="EV37" s="200">
        <v>99.5</v>
      </c>
      <c r="EW37" s="205"/>
      <c r="EX37" s="204">
        <v>40.855201989999998</v>
      </c>
      <c r="EY37" s="203">
        <v>99.24</v>
      </c>
      <c r="EZ37" s="202"/>
      <c r="FA37" s="201">
        <v>205.57738270999999</v>
      </c>
      <c r="FB37" s="200">
        <v>99.32</v>
      </c>
      <c r="FC37" s="205"/>
      <c r="FD37" s="204">
        <v>30.813956780000005</v>
      </c>
      <c r="FE37" s="203">
        <v>95.98</v>
      </c>
      <c r="FF37" s="202"/>
      <c r="FG37" s="201">
        <v>133.62007606999998</v>
      </c>
      <c r="FH37" s="200">
        <v>100.03</v>
      </c>
      <c r="FI37" s="205"/>
      <c r="FJ37" s="204">
        <v>0</v>
      </c>
      <c r="FK37" s="203">
        <v>0</v>
      </c>
      <c r="FL37" s="202"/>
      <c r="FM37" s="201">
        <v>99.273930759999999</v>
      </c>
      <c r="FN37" s="200">
        <v>99.74</v>
      </c>
      <c r="FO37" s="205"/>
      <c r="FP37" s="204">
        <v>213.49970543000001</v>
      </c>
      <c r="FQ37" s="203">
        <v>99.78</v>
      </c>
      <c r="FR37" s="202"/>
      <c r="FS37" s="201">
        <v>0</v>
      </c>
      <c r="FT37" s="200">
        <v>0</v>
      </c>
      <c r="FU37" s="205"/>
      <c r="FV37" s="204">
        <v>264.97184322000004</v>
      </c>
      <c r="FW37" s="203">
        <v>99.95</v>
      </c>
      <c r="FX37" s="202"/>
      <c r="FY37" s="201">
        <v>114.61130033999999</v>
      </c>
      <c r="FZ37" s="200">
        <v>99.76</v>
      </c>
      <c r="GA37" s="205"/>
      <c r="GB37" s="204">
        <v>59.529132509999997</v>
      </c>
      <c r="GC37" s="203">
        <v>95.73</v>
      </c>
      <c r="GD37" s="202"/>
      <c r="GE37" s="201">
        <v>0</v>
      </c>
      <c r="GF37" s="200">
        <v>0</v>
      </c>
      <c r="GG37" s="205"/>
      <c r="GH37" s="204">
        <v>122.03655961</v>
      </c>
      <c r="GI37" s="203">
        <v>10.38</v>
      </c>
      <c r="GJ37" s="202"/>
      <c r="GK37" s="201">
        <v>0.34041734000000001</v>
      </c>
      <c r="GL37" s="200">
        <v>68.510000000000005</v>
      </c>
      <c r="GM37" s="205"/>
      <c r="GN37" s="204">
        <v>7.8034499200000003</v>
      </c>
      <c r="GO37" s="203">
        <v>99.2</v>
      </c>
      <c r="GP37" s="202"/>
      <c r="GQ37" s="201">
        <v>1.0185906900000001</v>
      </c>
      <c r="GR37" s="200">
        <v>91.19</v>
      </c>
      <c r="GS37" s="205"/>
      <c r="GT37" s="204">
        <v>77.801019270000012</v>
      </c>
      <c r="GU37" s="203">
        <v>99.43</v>
      </c>
      <c r="GV37" s="202"/>
      <c r="GW37" s="201">
        <v>0</v>
      </c>
      <c r="GX37" s="200">
        <v>0</v>
      </c>
      <c r="GY37" s="205"/>
      <c r="GZ37" s="204">
        <v>0</v>
      </c>
      <c r="HA37" s="203">
        <v>0</v>
      </c>
      <c r="HB37" s="202"/>
      <c r="HC37" s="201">
        <v>99.93833192999999</v>
      </c>
      <c r="HD37" s="200">
        <v>98.6</v>
      </c>
    </row>
    <row r="38" spans="1:212" ht="13.5" thickBot="1">
      <c r="A38" s="202" t="s">
        <v>1210</v>
      </c>
      <c r="B38" s="201">
        <v>36714.748864139998</v>
      </c>
      <c r="C38" s="205"/>
      <c r="D38" s="204">
        <v>0</v>
      </c>
      <c r="E38" s="203">
        <v>0</v>
      </c>
      <c r="F38" s="202"/>
      <c r="G38" s="201">
        <v>0</v>
      </c>
      <c r="H38" s="200">
        <v>0</v>
      </c>
      <c r="I38" s="205"/>
      <c r="J38" s="204">
        <v>0</v>
      </c>
      <c r="K38" s="203">
        <v>0</v>
      </c>
      <c r="L38" s="202"/>
      <c r="M38" s="201">
        <v>0</v>
      </c>
      <c r="N38" s="200">
        <v>0</v>
      </c>
      <c r="O38" s="205"/>
      <c r="P38" s="204">
        <v>0</v>
      </c>
      <c r="Q38" s="203">
        <v>0</v>
      </c>
      <c r="R38" s="202"/>
      <c r="S38" s="201">
        <v>0</v>
      </c>
      <c r="T38" s="200">
        <v>0</v>
      </c>
      <c r="U38" s="205"/>
      <c r="V38" s="204">
        <v>0</v>
      </c>
      <c r="W38" s="203">
        <v>0</v>
      </c>
      <c r="X38" s="202"/>
      <c r="Y38" s="201">
        <v>0</v>
      </c>
      <c r="Z38" s="200">
        <v>0</v>
      </c>
      <c r="AA38" s="205"/>
      <c r="AB38" s="204">
        <v>0</v>
      </c>
      <c r="AC38" s="203">
        <v>0</v>
      </c>
      <c r="AD38" s="202"/>
      <c r="AE38" s="201">
        <v>6.1945903300000005</v>
      </c>
      <c r="AF38" s="200">
        <v>14.42</v>
      </c>
      <c r="AG38" s="205"/>
      <c r="AH38" s="204">
        <v>91.717656169999984</v>
      </c>
      <c r="AI38" s="203">
        <v>7.79</v>
      </c>
      <c r="AJ38" s="202"/>
      <c r="AK38" s="201">
        <v>165.00505671000002</v>
      </c>
      <c r="AL38" s="200">
        <v>11.61</v>
      </c>
      <c r="AM38" s="205"/>
      <c r="AN38" s="204">
        <v>150.10588237000002</v>
      </c>
      <c r="AO38" s="203">
        <v>13.44</v>
      </c>
      <c r="AP38" s="202"/>
      <c r="AQ38" s="201">
        <v>83.369031800000016</v>
      </c>
      <c r="AR38" s="200">
        <v>15.79</v>
      </c>
      <c r="AS38" s="205"/>
      <c r="AT38" s="204">
        <v>0</v>
      </c>
      <c r="AU38" s="203">
        <v>0</v>
      </c>
      <c r="AV38" s="202"/>
      <c r="AW38" s="201">
        <v>0</v>
      </c>
      <c r="AX38" s="200">
        <v>0</v>
      </c>
      <c r="AY38" s="205"/>
      <c r="AZ38" s="204">
        <v>0</v>
      </c>
      <c r="BA38" s="203">
        <v>0</v>
      </c>
      <c r="BB38" s="202"/>
      <c r="BC38" s="201">
        <v>0</v>
      </c>
      <c r="BD38" s="200">
        <v>0</v>
      </c>
      <c r="BE38" s="205"/>
      <c r="BF38" s="204">
        <v>8.3206371400000005</v>
      </c>
      <c r="BG38" s="203">
        <v>25.47</v>
      </c>
      <c r="BH38" s="202"/>
      <c r="BI38" s="201">
        <v>24.13653059</v>
      </c>
      <c r="BJ38" s="200">
        <v>25.48</v>
      </c>
      <c r="BK38" s="205"/>
      <c r="BL38" s="204">
        <v>16.130324340000001</v>
      </c>
      <c r="BM38" s="203">
        <v>25.68</v>
      </c>
      <c r="BN38" s="202"/>
      <c r="BO38" s="201">
        <v>35.475792219999995</v>
      </c>
      <c r="BP38" s="200">
        <v>25.32</v>
      </c>
      <c r="BQ38" s="205"/>
      <c r="BR38" s="204">
        <v>12.09613646</v>
      </c>
      <c r="BS38" s="203">
        <v>25.99</v>
      </c>
      <c r="BT38" s="202"/>
      <c r="BU38" s="201">
        <v>5076.5560918599995</v>
      </c>
      <c r="BV38" s="200">
        <v>0</v>
      </c>
      <c r="BW38" s="205"/>
      <c r="BX38" s="204">
        <v>6632.1118069100012</v>
      </c>
      <c r="BY38" s="203">
        <v>0</v>
      </c>
      <c r="BZ38" s="202"/>
      <c r="CA38" s="201">
        <v>571.09579290000011</v>
      </c>
      <c r="CB38" s="200">
        <v>0</v>
      </c>
      <c r="CC38" s="205"/>
      <c r="CD38" s="204">
        <v>0</v>
      </c>
      <c r="CE38" s="203">
        <v>0</v>
      </c>
      <c r="CF38" s="202"/>
      <c r="CG38" s="201">
        <v>0</v>
      </c>
      <c r="CH38" s="200">
        <v>0</v>
      </c>
      <c r="CI38" s="205"/>
      <c r="CJ38" s="204">
        <v>0</v>
      </c>
      <c r="CK38" s="203">
        <v>0</v>
      </c>
      <c r="CL38" s="202"/>
      <c r="CM38" s="201">
        <v>0</v>
      </c>
      <c r="CN38" s="200">
        <v>0</v>
      </c>
      <c r="CO38" s="205"/>
      <c r="CP38" s="204">
        <v>130.41302340000001</v>
      </c>
      <c r="CQ38" s="203">
        <v>22.02</v>
      </c>
      <c r="CR38" s="202"/>
      <c r="CS38" s="201">
        <v>82.891644290000002</v>
      </c>
      <c r="CT38" s="200">
        <v>10.28</v>
      </c>
      <c r="CU38" s="205"/>
      <c r="CV38" s="204">
        <v>93.632261099999994</v>
      </c>
      <c r="CW38" s="203">
        <v>56.27</v>
      </c>
      <c r="CX38" s="202"/>
      <c r="CY38" s="201">
        <v>91.602648540000004</v>
      </c>
      <c r="CZ38" s="200">
        <v>14.72</v>
      </c>
      <c r="DA38" s="205"/>
      <c r="DB38" s="204">
        <v>41.653727980000006</v>
      </c>
      <c r="DC38" s="203">
        <v>83.94</v>
      </c>
      <c r="DD38" s="202"/>
      <c r="DE38" s="201">
        <v>28.4656965</v>
      </c>
      <c r="DF38" s="200">
        <v>9.34</v>
      </c>
      <c r="DG38" s="205"/>
      <c r="DH38" s="204">
        <v>0</v>
      </c>
      <c r="DI38" s="203">
        <v>0</v>
      </c>
      <c r="DJ38" s="202"/>
      <c r="DK38" s="201">
        <v>67.96047591</v>
      </c>
      <c r="DL38" s="200">
        <v>22.3</v>
      </c>
      <c r="DM38" s="205"/>
      <c r="DN38" s="204">
        <v>169.30132963</v>
      </c>
      <c r="DO38" s="203">
        <v>12.87</v>
      </c>
      <c r="DP38" s="202"/>
      <c r="DQ38" s="201">
        <v>0</v>
      </c>
      <c r="DR38" s="200">
        <v>0</v>
      </c>
      <c r="DS38" s="205"/>
      <c r="DT38" s="204">
        <v>0</v>
      </c>
      <c r="DU38" s="203">
        <v>0</v>
      </c>
      <c r="DV38" s="202"/>
      <c r="DW38" s="201">
        <v>0</v>
      </c>
      <c r="DX38" s="200">
        <v>0</v>
      </c>
      <c r="DY38" s="205"/>
      <c r="DZ38" s="204">
        <v>0</v>
      </c>
      <c r="EA38" s="203">
        <v>0</v>
      </c>
      <c r="EB38" s="202"/>
      <c r="EC38" s="201">
        <v>0</v>
      </c>
      <c r="ED38" s="200">
        <v>0</v>
      </c>
      <c r="EE38" s="205"/>
      <c r="EF38" s="204">
        <v>0</v>
      </c>
      <c r="EG38" s="203">
        <v>0</v>
      </c>
      <c r="EH38" s="202"/>
      <c r="EI38" s="201">
        <v>0</v>
      </c>
      <c r="EJ38" s="200">
        <v>0</v>
      </c>
      <c r="EK38" s="205"/>
      <c r="EL38" s="204">
        <v>0</v>
      </c>
      <c r="EM38" s="203">
        <v>0</v>
      </c>
      <c r="EN38" s="202"/>
      <c r="EO38" s="201">
        <v>0</v>
      </c>
      <c r="EP38" s="200">
        <v>0</v>
      </c>
      <c r="EQ38" s="205"/>
      <c r="ER38" s="204">
        <v>211.86970807</v>
      </c>
      <c r="ES38" s="203">
        <v>52.05</v>
      </c>
      <c r="ET38" s="202"/>
      <c r="EU38" s="201">
        <v>0</v>
      </c>
      <c r="EV38" s="200">
        <v>0</v>
      </c>
      <c r="EW38" s="205"/>
      <c r="EX38" s="204">
        <v>0</v>
      </c>
      <c r="EY38" s="203">
        <v>0</v>
      </c>
      <c r="EZ38" s="202"/>
      <c r="FA38" s="201">
        <v>0</v>
      </c>
      <c r="FB38" s="200">
        <v>0</v>
      </c>
      <c r="FC38" s="205"/>
      <c r="FD38" s="204">
        <v>0</v>
      </c>
      <c r="FE38" s="203">
        <v>0</v>
      </c>
      <c r="FF38" s="202"/>
      <c r="FG38" s="201">
        <v>0</v>
      </c>
      <c r="FH38" s="200">
        <v>0</v>
      </c>
      <c r="FI38" s="205"/>
      <c r="FJ38" s="204">
        <v>436.71171576999996</v>
      </c>
      <c r="FK38" s="203">
        <v>96.52</v>
      </c>
      <c r="FL38" s="202"/>
      <c r="FM38" s="201">
        <v>0</v>
      </c>
      <c r="FN38" s="200">
        <v>0</v>
      </c>
      <c r="FO38" s="205"/>
      <c r="FP38" s="204">
        <v>0</v>
      </c>
      <c r="FQ38" s="203">
        <v>0</v>
      </c>
      <c r="FR38" s="202"/>
      <c r="FS38" s="201">
        <v>105.7973882</v>
      </c>
      <c r="FT38" s="200">
        <v>99.53</v>
      </c>
      <c r="FU38" s="205"/>
      <c r="FV38" s="204">
        <v>0</v>
      </c>
      <c r="FW38" s="203">
        <v>0</v>
      </c>
      <c r="FX38" s="202"/>
      <c r="FY38" s="201">
        <v>0</v>
      </c>
      <c r="FZ38" s="200">
        <v>0</v>
      </c>
      <c r="GA38" s="205"/>
      <c r="GB38" s="204">
        <v>0</v>
      </c>
      <c r="GC38" s="203">
        <v>0</v>
      </c>
      <c r="GD38" s="202"/>
      <c r="GE38" s="201">
        <v>4.3075757499999998</v>
      </c>
      <c r="GF38" s="200">
        <v>96.6</v>
      </c>
      <c r="GG38" s="205"/>
      <c r="GH38" s="204">
        <v>856.04812921000007</v>
      </c>
      <c r="GI38" s="203">
        <v>72.8</v>
      </c>
      <c r="GJ38" s="202"/>
      <c r="GK38" s="201">
        <v>0</v>
      </c>
      <c r="GL38" s="200">
        <v>0</v>
      </c>
      <c r="GM38" s="205"/>
      <c r="GN38" s="204">
        <v>0</v>
      </c>
      <c r="GO38" s="203">
        <v>0</v>
      </c>
      <c r="GP38" s="202"/>
      <c r="GQ38" s="201">
        <v>0</v>
      </c>
      <c r="GR38" s="200">
        <v>0</v>
      </c>
      <c r="GS38" s="205"/>
      <c r="GT38" s="204">
        <v>0</v>
      </c>
      <c r="GU38" s="203">
        <v>0</v>
      </c>
      <c r="GV38" s="202"/>
      <c r="GW38" s="201">
        <v>38.892364929999999</v>
      </c>
      <c r="GX38" s="200">
        <v>98.11</v>
      </c>
      <c r="GY38" s="205"/>
      <c r="GZ38" s="204">
        <v>189.39783115</v>
      </c>
      <c r="HA38" s="203">
        <v>98.65</v>
      </c>
      <c r="HB38" s="202"/>
      <c r="HC38" s="201">
        <v>0</v>
      </c>
      <c r="HD38" s="200">
        <v>0</v>
      </c>
    </row>
    <row r="39" spans="1:212" ht="13.5" thickBot="1">
      <c r="A39" s="202" t="s">
        <v>1209</v>
      </c>
      <c r="B39" s="201">
        <v>135090.78975437002</v>
      </c>
      <c r="C39" s="205"/>
      <c r="D39" s="204">
        <v>43.08821597</v>
      </c>
      <c r="E39" s="203">
        <v>99.64</v>
      </c>
      <c r="F39" s="202"/>
      <c r="G39" s="201">
        <v>196.6892129</v>
      </c>
      <c r="H39" s="200">
        <v>99.85</v>
      </c>
      <c r="I39" s="205"/>
      <c r="J39" s="204">
        <v>194.98884799999996</v>
      </c>
      <c r="K39" s="203">
        <v>99.53</v>
      </c>
      <c r="L39" s="202"/>
      <c r="M39" s="201">
        <v>473.69053069999995</v>
      </c>
      <c r="N39" s="200">
        <v>99.2</v>
      </c>
      <c r="O39" s="205"/>
      <c r="P39" s="204">
        <v>111.89795640999999</v>
      </c>
      <c r="Q39" s="203">
        <v>99.14</v>
      </c>
      <c r="R39" s="202"/>
      <c r="S39" s="201">
        <v>129.39293027000002</v>
      </c>
      <c r="T39" s="200">
        <v>98.82</v>
      </c>
      <c r="U39" s="205"/>
      <c r="V39" s="204">
        <v>25.582002849999999</v>
      </c>
      <c r="W39" s="203">
        <v>98.23</v>
      </c>
      <c r="X39" s="202"/>
      <c r="Y39" s="201">
        <v>83.832367259999984</v>
      </c>
      <c r="Z39" s="200">
        <v>96.94</v>
      </c>
      <c r="AA39" s="205"/>
      <c r="AB39" s="204">
        <v>4.77044552</v>
      </c>
      <c r="AC39" s="203">
        <v>92.89</v>
      </c>
      <c r="AD39" s="202"/>
      <c r="AE39" s="201">
        <v>42.101778590000002</v>
      </c>
      <c r="AF39" s="200">
        <v>98.01</v>
      </c>
      <c r="AG39" s="205"/>
      <c r="AH39" s="204">
        <v>1162.5854557499999</v>
      </c>
      <c r="AI39" s="203">
        <v>98.7</v>
      </c>
      <c r="AJ39" s="202"/>
      <c r="AK39" s="201">
        <v>1404.9222734999998</v>
      </c>
      <c r="AL39" s="200">
        <v>98.88</v>
      </c>
      <c r="AM39" s="205"/>
      <c r="AN39" s="204">
        <v>1100.8937850100001</v>
      </c>
      <c r="AO39" s="203">
        <v>98.57</v>
      </c>
      <c r="AP39" s="202"/>
      <c r="AQ39" s="201">
        <v>521.33601239999996</v>
      </c>
      <c r="AR39" s="200">
        <v>98.75</v>
      </c>
      <c r="AS39" s="205"/>
      <c r="AT39" s="204">
        <v>39.874504480000006</v>
      </c>
      <c r="AU39" s="203">
        <v>98.46</v>
      </c>
      <c r="AV39" s="202"/>
      <c r="AW39" s="201">
        <v>205.85920327000002</v>
      </c>
      <c r="AX39" s="200">
        <v>99.84</v>
      </c>
      <c r="AY39" s="205"/>
      <c r="AZ39" s="204">
        <v>127.30554612</v>
      </c>
      <c r="BA39" s="203">
        <v>99.88</v>
      </c>
      <c r="BB39" s="202"/>
      <c r="BC39" s="201">
        <v>71.10014636999999</v>
      </c>
      <c r="BD39" s="200">
        <v>99.8</v>
      </c>
      <c r="BE39" s="205"/>
      <c r="BF39" s="204">
        <v>32.48186201</v>
      </c>
      <c r="BG39" s="203">
        <v>99.43</v>
      </c>
      <c r="BH39" s="202"/>
      <c r="BI39" s="201">
        <v>93.273170759999999</v>
      </c>
      <c r="BJ39" s="200">
        <v>98.46</v>
      </c>
      <c r="BK39" s="205"/>
      <c r="BL39" s="204">
        <v>62.758444789999992</v>
      </c>
      <c r="BM39" s="203">
        <v>99.93</v>
      </c>
      <c r="BN39" s="202"/>
      <c r="BO39" s="201">
        <v>138.64522022000003</v>
      </c>
      <c r="BP39" s="200">
        <v>98.96</v>
      </c>
      <c r="BQ39" s="205"/>
      <c r="BR39" s="204">
        <v>46.403000249999998</v>
      </c>
      <c r="BS39" s="203">
        <v>99.71</v>
      </c>
      <c r="BT39" s="202"/>
      <c r="BU39" s="201">
        <v>5076.5560918599995</v>
      </c>
      <c r="BV39" s="200">
        <v>0</v>
      </c>
      <c r="BW39" s="205"/>
      <c r="BX39" s="204">
        <v>6632.1118069100012</v>
      </c>
      <c r="BY39" s="203">
        <v>0</v>
      </c>
      <c r="BZ39" s="202"/>
      <c r="CA39" s="201">
        <v>571.09579290000011</v>
      </c>
      <c r="CB39" s="200">
        <v>0</v>
      </c>
      <c r="CC39" s="205"/>
      <c r="CD39" s="204">
        <v>10.596379069999998</v>
      </c>
      <c r="CE39" s="203">
        <v>99.95</v>
      </c>
      <c r="CF39" s="202"/>
      <c r="CG39" s="201">
        <v>228.98765297</v>
      </c>
      <c r="CH39" s="200">
        <v>99.86</v>
      </c>
      <c r="CI39" s="205"/>
      <c r="CJ39" s="204">
        <v>183.61456842999999</v>
      </c>
      <c r="CK39" s="203">
        <v>93.35</v>
      </c>
      <c r="CL39" s="202"/>
      <c r="CM39" s="201">
        <v>391.07833685000003</v>
      </c>
      <c r="CN39" s="200">
        <v>99.85</v>
      </c>
      <c r="CO39" s="205"/>
      <c r="CP39" s="204">
        <v>582.38133234999998</v>
      </c>
      <c r="CQ39" s="203">
        <v>98.32</v>
      </c>
      <c r="CR39" s="202"/>
      <c r="CS39" s="201">
        <v>794.09987851999995</v>
      </c>
      <c r="CT39" s="200">
        <v>98.47</v>
      </c>
      <c r="CU39" s="205"/>
      <c r="CV39" s="204">
        <v>164.72770803</v>
      </c>
      <c r="CW39" s="203">
        <v>98.99</v>
      </c>
      <c r="CX39" s="202"/>
      <c r="CY39" s="201">
        <v>613.53945331</v>
      </c>
      <c r="CZ39" s="200">
        <v>98.6</v>
      </c>
      <c r="DA39" s="205"/>
      <c r="DB39" s="204">
        <v>41.653727980000006</v>
      </c>
      <c r="DC39" s="203">
        <v>83.94</v>
      </c>
      <c r="DD39" s="202"/>
      <c r="DE39" s="201">
        <v>296.11262315999994</v>
      </c>
      <c r="DF39" s="200">
        <v>97.17</v>
      </c>
      <c r="DG39" s="205"/>
      <c r="DH39" s="204">
        <v>84.082504710000009</v>
      </c>
      <c r="DI39" s="203">
        <v>94.37</v>
      </c>
      <c r="DJ39" s="202"/>
      <c r="DK39" s="201">
        <v>288.43668480999997</v>
      </c>
      <c r="DL39" s="200">
        <v>94.63</v>
      </c>
      <c r="DM39" s="205"/>
      <c r="DN39" s="204">
        <v>1280.6487339400001</v>
      </c>
      <c r="DO39" s="203">
        <v>97.33</v>
      </c>
      <c r="DP39" s="202"/>
      <c r="DQ39" s="201">
        <v>179.54173204000003</v>
      </c>
      <c r="DR39" s="200">
        <v>99.83</v>
      </c>
      <c r="DS39" s="205"/>
      <c r="DT39" s="204">
        <v>35.225618239999996</v>
      </c>
      <c r="DU39" s="203">
        <v>99.87</v>
      </c>
      <c r="DV39" s="202"/>
      <c r="DW39" s="201">
        <v>262.49526782999999</v>
      </c>
      <c r="DX39" s="200">
        <v>99.79</v>
      </c>
      <c r="DY39" s="205"/>
      <c r="DZ39" s="204">
        <v>13.493380809999998</v>
      </c>
      <c r="EA39" s="203">
        <v>80.84</v>
      </c>
      <c r="EB39" s="202"/>
      <c r="EC39" s="201">
        <v>17.410413269999996</v>
      </c>
      <c r="ED39" s="200">
        <v>93.34</v>
      </c>
      <c r="EE39" s="205"/>
      <c r="EF39" s="204">
        <v>101.72761621000002</v>
      </c>
      <c r="EG39" s="203">
        <v>99.56</v>
      </c>
      <c r="EH39" s="202"/>
      <c r="EI39" s="201">
        <v>27.330889909999996</v>
      </c>
      <c r="EJ39" s="200">
        <v>99.81</v>
      </c>
      <c r="EK39" s="205"/>
      <c r="EL39" s="204">
        <v>89.881832670000009</v>
      </c>
      <c r="EM39" s="203">
        <v>99.78</v>
      </c>
      <c r="EN39" s="202"/>
      <c r="EO39" s="201">
        <v>37.235686149999999</v>
      </c>
      <c r="EP39" s="200">
        <v>99.77</v>
      </c>
      <c r="EQ39" s="205"/>
      <c r="ER39" s="204">
        <v>404.65326015999995</v>
      </c>
      <c r="ES39" s="203">
        <v>99.42</v>
      </c>
      <c r="ET39" s="202"/>
      <c r="EU39" s="201">
        <v>1068.5614782999999</v>
      </c>
      <c r="EV39" s="200">
        <v>99.5</v>
      </c>
      <c r="EW39" s="205"/>
      <c r="EX39" s="204">
        <v>40.855201989999998</v>
      </c>
      <c r="EY39" s="203">
        <v>99.24</v>
      </c>
      <c r="EZ39" s="202"/>
      <c r="FA39" s="201">
        <v>205.57738270999999</v>
      </c>
      <c r="FB39" s="200">
        <v>99.32</v>
      </c>
      <c r="FC39" s="205"/>
      <c r="FD39" s="204">
        <v>30.813956780000005</v>
      </c>
      <c r="FE39" s="203">
        <v>95.98</v>
      </c>
      <c r="FF39" s="202"/>
      <c r="FG39" s="201">
        <v>133.62007606999998</v>
      </c>
      <c r="FH39" s="200">
        <v>100.03</v>
      </c>
      <c r="FI39" s="205"/>
      <c r="FJ39" s="204">
        <v>436.71171576999996</v>
      </c>
      <c r="FK39" s="203">
        <v>96.52</v>
      </c>
      <c r="FL39" s="202"/>
      <c r="FM39" s="201">
        <v>99.273930759999999</v>
      </c>
      <c r="FN39" s="200">
        <v>99.74</v>
      </c>
      <c r="FO39" s="205"/>
      <c r="FP39" s="204">
        <v>213.49970543000001</v>
      </c>
      <c r="FQ39" s="203">
        <v>99.78</v>
      </c>
      <c r="FR39" s="202"/>
      <c r="FS39" s="201">
        <v>105.7973882</v>
      </c>
      <c r="FT39" s="200">
        <v>99.53</v>
      </c>
      <c r="FU39" s="205"/>
      <c r="FV39" s="204">
        <v>264.97184322000004</v>
      </c>
      <c r="FW39" s="203">
        <v>99.95</v>
      </c>
      <c r="FX39" s="202"/>
      <c r="FY39" s="201">
        <v>114.61130033999999</v>
      </c>
      <c r="FZ39" s="200">
        <v>99.76</v>
      </c>
      <c r="GA39" s="205"/>
      <c r="GB39" s="204">
        <v>59.529132509999997</v>
      </c>
      <c r="GC39" s="203">
        <v>95.73</v>
      </c>
      <c r="GD39" s="202"/>
      <c r="GE39" s="201">
        <v>4.3075757499999998</v>
      </c>
      <c r="GF39" s="200">
        <v>96.6</v>
      </c>
      <c r="GG39" s="205"/>
      <c r="GH39" s="204">
        <v>978.08468882</v>
      </c>
      <c r="GI39" s="203">
        <v>83.18</v>
      </c>
      <c r="GJ39" s="202"/>
      <c r="GK39" s="201">
        <v>0.34041734000000001</v>
      </c>
      <c r="GL39" s="200">
        <v>68.510000000000005</v>
      </c>
      <c r="GM39" s="205"/>
      <c r="GN39" s="204">
        <v>7.8034499200000003</v>
      </c>
      <c r="GO39" s="203">
        <v>99.2</v>
      </c>
      <c r="GP39" s="202"/>
      <c r="GQ39" s="201">
        <v>1.0185906900000001</v>
      </c>
      <c r="GR39" s="200">
        <v>91.19</v>
      </c>
      <c r="GS39" s="205"/>
      <c r="GT39" s="204">
        <v>77.801019270000012</v>
      </c>
      <c r="GU39" s="203">
        <v>99.43</v>
      </c>
      <c r="GV39" s="202"/>
      <c r="GW39" s="201">
        <v>38.892364929999999</v>
      </c>
      <c r="GX39" s="200">
        <v>98.11</v>
      </c>
      <c r="GY39" s="205"/>
      <c r="GZ39" s="204">
        <v>189.39783115</v>
      </c>
      <c r="HA39" s="203">
        <v>98.65</v>
      </c>
      <c r="HB39" s="202"/>
      <c r="HC39" s="201">
        <v>99.93833192999999</v>
      </c>
      <c r="HD39" s="200">
        <v>98.6</v>
      </c>
    </row>
    <row r="40" spans="1:212" ht="13.5" thickBot="1">
      <c r="C40" s="199"/>
      <c r="D40" s="198"/>
      <c r="E40" s="197"/>
      <c r="I40" s="199"/>
      <c r="J40" s="198"/>
      <c r="K40" s="197"/>
      <c r="O40" s="199"/>
      <c r="P40" s="198"/>
      <c r="Q40" s="197"/>
      <c r="U40" s="199"/>
      <c r="V40" s="198"/>
      <c r="W40" s="197"/>
      <c r="AA40" s="199"/>
      <c r="AB40" s="198"/>
      <c r="AC40" s="197"/>
      <c r="AG40" s="199"/>
      <c r="AH40" s="198"/>
      <c r="AI40" s="197"/>
      <c r="AM40" s="199"/>
      <c r="AN40" s="198"/>
      <c r="AO40" s="197"/>
      <c r="AS40" s="199"/>
      <c r="AT40" s="198"/>
      <c r="AU40" s="197"/>
      <c r="AY40" s="199"/>
      <c r="AZ40" s="198"/>
      <c r="BA40" s="197"/>
      <c r="BE40" s="199"/>
      <c r="BF40" s="198"/>
      <c r="BG40" s="197"/>
      <c r="BK40" s="199"/>
      <c r="BL40" s="198"/>
      <c r="BM40" s="197"/>
      <c r="BQ40" s="199"/>
      <c r="BR40" s="198"/>
      <c r="BS40" s="197"/>
      <c r="BW40" s="199"/>
      <c r="BX40" s="198"/>
      <c r="BY40" s="197"/>
      <c r="CC40" s="199"/>
      <c r="CD40" s="198"/>
      <c r="CE40" s="197"/>
      <c r="CI40" s="199"/>
      <c r="CJ40" s="198"/>
      <c r="CK40" s="197"/>
      <c r="CO40" s="199"/>
      <c r="CP40" s="198"/>
      <c r="CQ40" s="197"/>
      <c r="CU40" s="199"/>
      <c r="CV40" s="198"/>
      <c r="CW40" s="197"/>
      <c r="DA40" s="199"/>
      <c r="DB40" s="198"/>
      <c r="DC40" s="197"/>
      <c r="DG40" s="199"/>
      <c r="DH40" s="198"/>
      <c r="DI40" s="197"/>
      <c r="DM40" s="199"/>
      <c r="DN40" s="198"/>
      <c r="DO40" s="197"/>
      <c r="DS40" s="199"/>
      <c r="DT40" s="198"/>
      <c r="DU40" s="197"/>
      <c r="DY40" s="199"/>
      <c r="DZ40" s="198"/>
      <c r="EA40" s="197"/>
      <c r="EE40" s="199"/>
      <c r="EF40" s="198"/>
      <c r="EG40" s="197"/>
      <c r="EK40" s="199"/>
      <c r="EL40" s="198"/>
      <c r="EM40" s="197"/>
      <c r="EQ40" s="199"/>
      <c r="ER40" s="198"/>
      <c r="ES40" s="197"/>
      <c r="EW40" s="199"/>
      <c r="EX40" s="198"/>
      <c r="EY40" s="197"/>
      <c r="FC40" s="199"/>
      <c r="FD40" s="198"/>
      <c r="FE40" s="197"/>
      <c r="FI40" s="199"/>
      <c r="FJ40" s="198"/>
      <c r="FK40" s="197"/>
      <c r="FO40" s="199"/>
      <c r="FP40" s="198"/>
      <c r="FQ40" s="197"/>
      <c r="FU40" s="199"/>
      <c r="FV40" s="198"/>
      <c r="FW40" s="197"/>
      <c r="GA40" s="199"/>
      <c r="GB40" s="198"/>
      <c r="GC40" s="197"/>
      <c r="GG40" s="199"/>
      <c r="GH40" s="198"/>
      <c r="GI40" s="197"/>
      <c r="GM40" s="199"/>
      <c r="GN40" s="198"/>
      <c r="GO40" s="197"/>
      <c r="GS40" s="199"/>
      <c r="GT40" s="198"/>
      <c r="GU40" s="197"/>
      <c r="GY40" s="199"/>
      <c r="GZ40" s="198"/>
      <c r="HA40" s="197"/>
    </row>
    <row r="41" spans="1:212">
      <c r="A41" s="193" t="s">
        <v>1208</v>
      </c>
      <c r="B41" s="192">
        <v>195369</v>
      </c>
      <c r="C41" s="196"/>
      <c r="D41" s="195">
        <v>9</v>
      </c>
      <c r="E41" s="194"/>
      <c r="F41" s="193"/>
      <c r="G41" s="192">
        <v>9</v>
      </c>
      <c r="H41" s="191"/>
      <c r="I41" s="196"/>
      <c r="J41" s="195">
        <v>1</v>
      </c>
      <c r="K41" s="194"/>
      <c r="L41" s="193"/>
      <c r="M41" s="192">
        <v>1</v>
      </c>
      <c r="N41" s="191"/>
      <c r="O41" s="196"/>
      <c r="P41" s="195">
        <v>9</v>
      </c>
      <c r="Q41" s="194"/>
      <c r="R41" s="193"/>
      <c r="S41" s="192">
        <v>9</v>
      </c>
      <c r="T41" s="191"/>
      <c r="U41" s="196"/>
      <c r="V41" s="195">
        <v>491</v>
      </c>
      <c r="W41" s="194"/>
      <c r="X41" s="193"/>
      <c r="Y41" s="192">
        <v>47</v>
      </c>
      <c r="Z41" s="191"/>
      <c r="AA41" s="196"/>
      <c r="AB41" s="195">
        <v>2558</v>
      </c>
      <c r="AC41" s="194"/>
      <c r="AD41" s="193"/>
      <c r="AE41" s="192">
        <v>1274</v>
      </c>
      <c r="AF41" s="191"/>
      <c r="AG41" s="196"/>
      <c r="AH41" s="195">
        <v>43</v>
      </c>
      <c r="AI41" s="194"/>
      <c r="AJ41" s="193"/>
      <c r="AK41" s="192">
        <v>27</v>
      </c>
      <c r="AL41" s="191"/>
      <c r="AM41" s="196"/>
      <c r="AN41" s="195">
        <v>56</v>
      </c>
      <c r="AO41" s="194"/>
      <c r="AP41" s="193"/>
      <c r="AQ41" s="192">
        <v>106</v>
      </c>
      <c r="AR41" s="191"/>
      <c r="AS41" s="196"/>
      <c r="AT41" s="195">
        <v>28</v>
      </c>
      <c r="AU41" s="194"/>
      <c r="AV41" s="193"/>
      <c r="AW41" s="192">
        <v>40</v>
      </c>
      <c r="AX41" s="191"/>
      <c r="AY41" s="196"/>
      <c r="AZ41" s="195">
        <v>13</v>
      </c>
      <c r="BA41" s="194"/>
      <c r="BB41" s="193"/>
      <c r="BC41" s="192">
        <v>1</v>
      </c>
      <c r="BD41" s="191"/>
      <c r="BE41" s="196"/>
      <c r="BF41" s="195">
        <v>29</v>
      </c>
      <c r="BG41" s="194"/>
      <c r="BH41" s="193"/>
      <c r="BI41" s="192">
        <v>73</v>
      </c>
      <c r="BJ41" s="191"/>
      <c r="BK41" s="196"/>
      <c r="BL41" s="195">
        <v>68</v>
      </c>
      <c r="BM41" s="194"/>
      <c r="BN41" s="193"/>
      <c r="BO41" s="192">
        <v>85</v>
      </c>
      <c r="BP41" s="191"/>
      <c r="BQ41" s="196"/>
      <c r="BR41" s="195">
        <v>32</v>
      </c>
      <c r="BS41" s="194"/>
      <c r="BT41" s="193"/>
      <c r="BU41" s="192">
        <v>3216</v>
      </c>
      <c r="BV41" s="191"/>
      <c r="BW41" s="196"/>
      <c r="BX41" s="195">
        <v>3447</v>
      </c>
      <c r="BY41" s="194"/>
      <c r="BZ41" s="193"/>
      <c r="CA41" s="192">
        <v>379</v>
      </c>
      <c r="CB41" s="191"/>
      <c r="CC41" s="196"/>
      <c r="CD41" s="195">
        <v>1</v>
      </c>
      <c r="CE41" s="194"/>
      <c r="CF41" s="193"/>
      <c r="CG41" s="192">
        <v>20</v>
      </c>
      <c r="CH41" s="191"/>
      <c r="CI41" s="196"/>
      <c r="CJ41" s="195">
        <v>19</v>
      </c>
      <c r="CK41" s="194"/>
      <c r="CL41" s="193"/>
      <c r="CM41" s="192">
        <v>1</v>
      </c>
      <c r="CN41" s="191"/>
      <c r="CO41" s="196"/>
      <c r="CP41" s="195">
        <v>451</v>
      </c>
      <c r="CQ41" s="194"/>
      <c r="CR41" s="193"/>
      <c r="CS41" s="192">
        <v>114</v>
      </c>
      <c r="CT41" s="191"/>
      <c r="CU41" s="196"/>
      <c r="CV41" s="195">
        <v>1425</v>
      </c>
      <c r="CW41" s="194"/>
      <c r="CX41" s="193"/>
      <c r="CY41" s="192">
        <v>71</v>
      </c>
      <c r="CZ41" s="191"/>
      <c r="DA41" s="196"/>
      <c r="DB41" s="195">
        <v>1</v>
      </c>
      <c r="DC41" s="194"/>
      <c r="DD41" s="193"/>
      <c r="DE41" s="192">
        <v>18</v>
      </c>
      <c r="DF41" s="191"/>
      <c r="DG41" s="196"/>
      <c r="DH41" s="195">
        <v>9</v>
      </c>
      <c r="DI41" s="194"/>
      <c r="DJ41" s="193"/>
      <c r="DK41" s="192">
        <v>21</v>
      </c>
      <c r="DL41" s="191"/>
      <c r="DM41" s="196"/>
      <c r="DN41" s="195">
        <v>27</v>
      </c>
      <c r="DO41" s="194"/>
      <c r="DP41" s="193"/>
      <c r="DQ41" s="192">
        <v>14</v>
      </c>
      <c r="DR41" s="191"/>
      <c r="DS41" s="196"/>
      <c r="DT41" s="195">
        <v>12</v>
      </c>
      <c r="DU41" s="194"/>
      <c r="DV41" s="193"/>
      <c r="DW41" s="192">
        <v>17</v>
      </c>
      <c r="DX41" s="191"/>
      <c r="DY41" s="196"/>
      <c r="DZ41" s="195">
        <v>2</v>
      </c>
      <c r="EA41" s="194"/>
      <c r="EB41" s="193"/>
      <c r="EC41" s="192">
        <v>7</v>
      </c>
      <c r="ED41" s="191"/>
      <c r="EE41" s="196"/>
      <c r="EF41" s="195">
        <v>36</v>
      </c>
      <c r="EG41" s="194"/>
      <c r="EH41" s="193"/>
      <c r="EI41" s="192">
        <v>8</v>
      </c>
      <c r="EJ41" s="191"/>
      <c r="EK41" s="196"/>
      <c r="EL41" s="195">
        <v>13</v>
      </c>
      <c r="EM41" s="194"/>
      <c r="EN41" s="193"/>
      <c r="EO41" s="192">
        <v>11</v>
      </c>
      <c r="EP41" s="191"/>
      <c r="EQ41" s="196"/>
      <c r="ER41" s="195">
        <v>19</v>
      </c>
      <c r="ES41" s="194"/>
      <c r="ET41" s="193"/>
      <c r="EU41" s="192">
        <v>967</v>
      </c>
      <c r="EV41" s="191"/>
      <c r="EW41" s="196"/>
      <c r="EX41" s="195">
        <v>66</v>
      </c>
      <c r="EY41" s="194"/>
      <c r="EZ41" s="193"/>
      <c r="FA41" s="192">
        <v>293</v>
      </c>
      <c r="FB41" s="191"/>
      <c r="FC41" s="196"/>
      <c r="FD41" s="195">
        <v>33</v>
      </c>
      <c r="FE41" s="194"/>
      <c r="FF41" s="193"/>
      <c r="FG41" s="192">
        <v>187</v>
      </c>
      <c r="FH41" s="191"/>
      <c r="FI41" s="196"/>
      <c r="FJ41" s="195">
        <v>16</v>
      </c>
      <c r="FK41" s="194"/>
      <c r="FL41" s="193"/>
      <c r="FM41" s="192">
        <v>42</v>
      </c>
      <c r="FN41" s="191"/>
      <c r="FO41" s="196"/>
      <c r="FP41" s="195">
        <v>6</v>
      </c>
      <c r="FQ41" s="194"/>
      <c r="FR41" s="193"/>
      <c r="FS41" s="192">
        <v>38</v>
      </c>
      <c r="FT41" s="191"/>
      <c r="FU41" s="196"/>
      <c r="FV41" s="195">
        <v>137</v>
      </c>
      <c r="FW41" s="194"/>
      <c r="FX41" s="193"/>
      <c r="FY41" s="192">
        <v>257</v>
      </c>
      <c r="FZ41" s="191"/>
      <c r="GA41" s="196"/>
      <c r="GB41" s="195">
        <v>19</v>
      </c>
      <c r="GC41" s="194"/>
      <c r="GD41" s="193"/>
      <c r="GE41" s="192">
        <v>5</v>
      </c>
      <c r="GF41" s="191"/>
      <c r="GG41" s="196"/>
      <c r="GH41" s="195">
        <v>1171</v>
      </c>
      <c r="GI41" s="194"/>
      <c r="GJ41" s="193"/>
      <c r="GK41" s="192">
        <v>2</v>
      </c>
      <c r="GL41" s="191"/>
      <c r="GM41" s="196"/>
      <c r="GN41" s="195">
        <v>2</v>
      </c>
      <c r="GO41" s="194"/>
      <c r="GP41" s="193"/>
      <c r="GQ41" s="192">
        <v>2</v>
      </c>
      <c r="GR41" s="191"/>
      <c r="GS41" s="196"/>
      <c r="GT41" s="195">
        <v>5</v>
      </c>
      <c r="GU41" s="194"/>
      <c r="GV41" s="193"/>
      <c r="GW41" s="192">
        <v>12</v>
      </c>
      <c r="GX41" s="191"/>
      <c r="GY41" s="196"/>
      <c r="GZ41" s="195">
        <v>14</v>
      </c>
      <c r="HA41" s="194"/>
      <c r="HB41" s="193"/>
      <c r="HC41" s="192">
        <v>4</v>
      </c>
      <c r="HD41" s="191"/>
    </row>
    <row r="42" spans="1:212" ht="13.5" thickBot="1">
      <c r="A42" s="187" t="s">
        <v>135</v>
      </c>
      <c r="B42" s="186">
        <v>713380.65029318864</v>
      </c>
      <c r="C42" s="190"/>
      <c r="D42" s="189">
        <v>4804109.3377777776</v>
      </c>
      <c r="E42" s="188"/>
      <c r="F42" s="187"/>
      <c r="G42" s="186">
        <v>21887264.734444447</v>
      </c>
      <c r="H42" s="185"/>
      <c r="I42" s="190"/>
      <c r="J42" s="189">
        <v>195940583.02000001</v>
      </c>
      <c r="K42" s="188"/>
      <c r="L42" s="187"/>
      <c r="M42" s="186">
        <v>477590210.58999997</v>
      </c>
      <c r="N42" s="185"/>
      <c r="O42" s="190"/>
      <c r="P42" s="189">
        <v>12540236.288888888</v>
      </c>
      <c r="Q42" s="188"/>
      <c r="R42" s="187"/>
      <c r="S42" s="186">
        <v>14549505.833333334</v>
      </c>
      <c r="T42" s="185"/>
      <c r="U42" s="190"/>
      <c r="V42" s="189">
        <v>53040.44091649694</v>
      </c>
      <c r="W42" s="188"/>
      <c r="X42" s="187"/>
      <c r="Y42" s="186">
        <v>1839837.3387234043</v>
      </c>
      <c r="Z42" s="185"/>
      <c r="AA42" s="190"/>
      <c r="AB42" s="189">
        <v>2007.6486395621578</v>
      </c>
      <c r="AC42" s="188"/>
      <c r="AD42" s="187"/>
      <c r="AE42" s="186">
        <v>33715.603712715856</v>
      </c>
      <c r="AF42" s="185"/>
      <c r="AG42" s="190"/>
      <c r="AH42" s="189">
        <v>27392858.552093025</v>
      </c>
      <c r="AI42" s="188"/>
      <c r="AJ42" s="187"/>
      <c r="AK42" s="186">
        <v>52623200.107777782</v>
      </c>
      <c r="AL42" s="185"/>
      <c r="AM42" s="190"/>
      <c r="AN42" s="189">
        <v>19941310.82982143</v>
      </c>
      <c r="AO42" s="188"/>
      <c r="AP42" s="187"/>
      <c r="AQ42" s="186">
        <v>4981034.3449999997</v>
      </c>
      <c r="AR42" s="185"/>
      <c r="AS42" s="190"/>
      <c r="AT42" s="189">
        <v>1446300.0357142857</v>
      </c>
      <c r="AU42" s="188"/>
      <c r="AV42" s="187"/>
      <c r="AW42" s="186">
        <v>5154301.142</v>
      </c>
      <c r="AX42" s="185"/>
      <c r="AY42" s="190"/>
      <c r="AZ42" s="189">
        <v>9804748.6461538468</v>
      </c>
      <c r="BA42" s="188"/>
      <c r="BB42" s="187"/>
      <c r="BC42" s="186">
        <v>71237264.599999994</v>
      </c>
      <c r="BD42" s="185"/>
      <c r="BE42" s="190"/>
      <c r="BF42" s="189">
        <v>1126510.7996551725</v>
      </c>
      <c r="BG42" s="188"/>
      <c r="BH42" s="187"/>
      <c r="BI42" s="186">
        <v>1297823.4828767122</v>
      </c>
      <c r="BJ42" s="185"/>
      <c r="BK42" s="190"/>
      <c r="BL42" s="189">
        <v>923558.11808823526</v>
      </c>
      <c r="BM42" s="188"/>
      <c r="BN42" s="187"/>
      <c r="BO42" s="186">
        <v>1648288.5937647058</v>
      </c>
      <c r="BP42" s="185"/>
      <c r="BQ42" s="190"/>
      <c r="BR42" s="189">
        <v>1454357.8634375001</v>
      </c>
      <c r="BS42" s="188"/>
      <c r="BT42" s="187"/>
      <c r="BU42" s="186">
        <v>1580148.1573258706</v>
      </c>
      <c r="BV42" s="185"/>
      <c r="BW42" s="190"/>
      <c r="BX42" s="189">
        <v>1931987.88640557</v>
      </c>
      <c r="BY42" s="188"/>
      <c r="BZ42" s="187"/>
      <c r="CA42" s="186">
        <v>1530220.9723482849</v>
      </c>
      <c r="CB42" s="185"/>
      <c r="CC42" s="190"/>
      <c r="CD42" s="189">
        <v>10600896.039999999</v>
      </c>
      <c r="CE42" s="188"/>
      <c r="CF42" s="187"/>
      <c r="CG42" s="186">
        <v>11464851.772499999</v>
      </c>
      <c r="CH42" s="185"/>
      <c r="CI42" s="190"/>
      <c r="CJ42" s="189">
        <v>10351130.345789474</v>
      </c>
      <c r="CK42" s="188"/>
      <c r="CL42" s="187"/>
      <c r="CM42" s="186">
        <v>391660066.88</v>
      </c>
      <c r="CN42" s="185"/>
      <c r="CO42" s="190"/>
      <c r="CP42" s="189">
        <v>1313341.4654545453</v>
      </c>
      <c r="CQ42" s="188"/>
      <c r="CR42" s="187"/>
      <c r="CS42" s="186">
        <v>7074169.260877193</v>
      </c>
      <c r="CT42" s="185"/>
      <c r="CU42" s="190"/>
      <c r="CV42" s="189">
        <v>116779.75378245613</v>
      </c>
      <c r="CW42" s="188"/>
      <c r="CX42" s="187"/>
      <c r="CY42" s="186">
        <v>8763547.3563380279</v>
      </c>
      <c r="CZ42" s="185"/>
      <c r="DA42" s="190"/>
      <c r="DB42" s="189">
        <v>49618703.850000001</v>
      </c>
      <c r="DC42" s="188"/>
      <c r="DD42" s="187"/>
      <c r="DE42" s="186">
        <v>16931836.942777779</v>
      </c>
      <c r="DF42" s="185"/>
      <c r="DG42" s="190"/>
      <c r="DH42" s="189">
        <v>9899970.8766666669</v>
      </c>
      <c r="DI42" s="188"/>
      <c r="DJ42" s="187"/>
      <c r="DK42" s="186">
        <v>14513734.287142856</v>
      </c>
      <c r="DL42" s="185"/>
      <c r="DM42" s="190"/>
      <c r="DN42" s="189">
        <v>48723521.677037038</v>
      </c>
      <c r="DO42" s="188"/>
      <c r="DP42" s="187"/>
      <c r="DQ42" s="186">
        <v>12845871.640000001</v>
      </c>
      <c r="DR42" s="185"/>
      <c r="DS42" s="190"/>
      <c r="DT42" s="189">
        <v>2939343.9841666669</v>
      </c>
      <c r="DU42" s="188"/>
      <c r="DV42" s="187"/>
      <c r="DW42" s="186">
        <v>15471546.430588234</v>
      </c>
      <c r="DX42" s="185"/>
      <c r="DY42" s="190"/>
      <c r="DZ42" s="189">
        <v>8346157.5199999996</v>
      </c>
      <c r="EA42" s="188"/>
      <c r="EB42" s="187"/>
      <c r="EC42" s="186">
        <v>2664589.8114285716</v>
      </c>
      <c r="ED42" s="185"/>
      <c r="EE42" s="190"/>
      <c r="EF42" s="189">
        <v>2838364.1319444445</v>
      </c>
      <c r="EG42" s="188"/>
      <c r="EH42" s="187"/>
      <c r="EI42" s="186">
        <v>3423183.5150000001</v>
      </c>
      <c r="EJ42" s="185"/>
      <c r="EK42" s="190"/>
      <c r="EL42" s="189">
        <v>6930019.2138461536</v>
      </c>
      <c r="EM42" s="188"/>
      <c r="EN42" s="187"/>
      <c r="EO42" s="186">
        <v>3392752.6254545455</v>
      </c>
      <c r="EP42" s="185"/>
      <c r="EQ42" s="190"/>
      <c r="ER42" s="189">
        <v>21423495.958421052</v>
      </c>
      <c r="ES42" s="188"/>
      <c r="ET42" s="187"/>
      <c r="EU42" s="186">
        <v>1110566.5336091004</v>
      </c>
      <c r="EV42" s="185"/>
      <c r="EW42" s="190"/>
      <c r="EX42" s="189">
        <v>623714.08787878789</v>
      </c>
      <c r="EY42" s="188"/>
      <c r="EZ42" s="187"/>
      <c r="FA42" s="186">
        <v>706452.87269624567</v>
      </c>
      <c r="FB42" s="185"/>
      <c r="FC42" s="190"/>
      <c r="FD42" s="189">
        <v>972797.72636363632</v>
      </c>
      <c r="FE42" s="188"/>
      <c r="FF42" s="187"/>
      <c r="FG42" s="186">
        <v>714288.93636363628</v>
      </c>
      <c r="FH42" s="185"/>
      <c r="FI42" s="190"/>
      <c r="FJ42" s="189">
        <v>28277625.978124999</v>
      </c>
      <c r="FK42" s="188"/>
      <c r="FL42" s="187"/>
      <c r="FM42" s="186">
        <v>2369314.3333333335</v>
      </c>
      <c r="FN42" s="185"/>
      <c r="FO42" s="190"/>
      <c r="FP42" s="189">
        <v>35668835.843333334</v>
      </c>
      <c r="FQ42" s="188"/>
      <c r="FR42" s="187"/>
      <c r="FS42" s="186">
        <v>2797309.4342105263</v>
      </c>
      <c r="FT42" s="185"/>
      <c r="FU42" s="190"/>
      <c r="FV42" s="189">
        <v>1935153.4537956202</v>
      </c>
      <c r="FW42" s="188"/>
      <c r="FX42" s="187"/>
      <c r="FY42" s="186">
        <v>447036.56817120622</v>
      </c>
      <c r="FZ42" s="185"/>
      <c r="GA42" s="190"/>
      <c r="GB42" s="189">
        <v>3272995.3515789472</v>
      </c>
      <c r="GC42" s="188"/>
      <c r="GD42" s="187"/>
      <c r="GE42" s="186">
        <v>891882.152</v>
      </c>
      <c r="GF42" s="185"/>
      <c r="GG42" s="190"/>
      <c r="GH42" s="189">
        <v>1004134.8158923998</v>
      </c>
      <c r="GI42" s="188"/>
      <c r="GJ42" s="187"/>
      <c r="GK42" s="186">
        <v>248439.51</v>
      </c>
      <c r="GL42" s="185"/>
      <c r="GM42" s="190"/>
      <c r="GN42" s="189">
        <v>3933213.6150000002</v>
      </c>
      <c r="GO42" s="188"/>
      <c r="GP42" s="187"/>
      <c r="GQ42" s="186">
        <v>558501.04</v>
      </c>
      <c r="GR42" s="185"/>
      <c r="GS42" s="190"/>
      <c r="GT42" s="189">
        <v>15648847.721999999</v>
      </c>
      <c r="GU42" s="188"/>
      <c r="GV42" s="187"/>
      <c r="GW42" s="186">
        <v>3303251.605</v>
      </c>
      <c r="GX42" s="185"/>
      <c r="GY42" s="190"/>
      <c r="GZ42" s="189">
        <v>13713111.327857142</v>
      </c>
      <c r="HA42" s="188"/>
      <c r="HB42" s="187"/>
      <c r="HC42" s="186">
        <v>25334847.1325</v>
      </c>
      <c r="HD42" s="185"/>
    </row>
  </sheetData>
  <mergeCells count="70">
    <mergeCell ref="O3:O4"/>
    <mergeCell ref="R3:R4"/>
    <mergeCell ref="U3:U4"/>
    <mergeCell ref="X3:X4"/>
    <mergeCell ref="C3:C4"/>
    <mergeCell ref="F3:F4"/>
    <mergeCell ref="I3:I4"/>
    <mergeCell ref="L3:L4"/>
    <mergeCell ref="AM3:AM4"/>
    <mergeCell ref="AP3:AP4"/>
    <mergeCell ref="AS3:AS4"/>
    <mergeCell ref="AV3:AV4"/>
    <mergeCell ref="AA3:AA4"/>
    <mergeCell ref="AD3:AD4"/>
    <mergeCell ref="AG3:AG4"/>
    <mergeCell ref="AJ3:AJ4"/>
    <mergeCell ref="BK3:BK4"/>
    <mergeCell ref="BN3:BN4"/>
    <mergeCell ref="BQ3:BQ4"/>
    <mergeCell ref="BT3:BT4"/>
    <mergeCell ref="AY3:AY4"/>
    <mergeCell ref="BB3:BB4"/>
    <mergeCell ref="BE3:BE4"/>
    <mergeCell ref="BH3:BH4"/>
    <mergeCell ref="CI3:CI4"/>
    <mergeCell ref="CL3:CL4"/>
    <mergeCell ref="CO3:CO4"/>
    <mergeCell ref="CR3:CR4"/>
    <mergeCell ref="BW3:BW4"/>
    <mergeCell ref="BZ3:BZ4"/>
    <mergeCell ref="CC3:CC4"/>
    <mergeCell ref="CF3:CF4"/>
    <mergeCell ref="DG3:DG4"/>
    <mergeCell ref="DJ3:DJ4"/>
    <mergeCell ref="DM3:DM4"/>
    <mergeCell ref="DP3:DP4"/>
    <mergeCell ref="CU3:CU4"/>
    <mergeCell ref="CX3:CX4"/>
    <mergeCell ref="DA3:DA4"/>
    <mergeCell ref="DD3:DD4"/>
    <mergeCell ref="EE3:EE4"/>
    <mergeCell ref="EH3:EH4"/>
    <mergeCell ref="EK3:EK4"/>
    <mergeCell ref="EN3:EN4"/>
    <mergeCell ref="DS3:DS4"/>
    <mergeCell ref="DV3:DV4"/>
    <mergeCell ref="DY3:DY4"/>
    <mergeCell ref="EB3:EB4"/>
    <mergeCell ref="FC3:FC4"/>
    <mergeCell ref="FF3:FF4"/>
    <mergeCell ref="FI3:FI4"/>
    <mergeCell ref="FL3:FL4"/>
    <mergeCell ref="EQ3:EQ4"/>
    <mergeCell ref="ET3:ET4"/>
    <mergeCell ref="EW3:EW4"/>
    <mergeCell ref="EZ3:EZ4"/>
    <mergeCell ref="GA3:GA4"/>
    <mergeCell ref="GD3:GD4"/>
    <mergeCell ref="GG3:GG4"/>
    <mergeCell ref="GJ3:GJ4"/>
    <mergeCell ref="FO3:FO4"/>
    <mergeCell ref="FR3:FR4"/>
    <mergeCell ref="FU3:FU4"/>
    <mergeCell ref="FX3:FX4"/>
    <mergeCell ref="GY3:GY4"/>
    <mergeCell ref="HB3:HB4"/>
    <mergeCell ref="GM3:GM4"/>
    <mergeCell ref="GP3:GP4"/>
    <mergeCell ref="GS3:GS4"/>
    <mergeCell ref="GV3:GV4"/>
  </mergeCells>
  <pageMargins left="0.75" right="0.75" top="1" bottom="1" header="0.5" footer="0.5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>
  <dimension ref="A1:HD42"/>
  <sheetViews>
    <sheetView workbookViewId="0"/>
  </sheetViews>
  <sheetFormatPr defaultRowHeight="12.75"/>
  <cols>
    <col min="1" max="1" width="31" style="182" customWidth="1"/>
    <col min="2" max="2" width="9.140625" style="184"/>
    <col min="3" max="3" width="28.28515625" style="182" customWidth="1"/>
    <col min="4" max="4" width="10.28515625" style="184" customWidth="1"/>
    <col min="5" max="5" width="6" style="183" customWidth="1"/>
    <col min="6" max="6" width="28.28515625" style="182" customWidth="1"/>
    <col min="7" max="7" width="10.28515625" style="184" customWidth="1"/>
    <col min="8" max="8" width="6" style="183" customWidth="1"/>
    <col min="9" max="9" width="28.28515625" style="182" customWidth="1"/>
    <col min="10" max="10" width="10.28515625" style="184" customWidth="1"/>
    <col min="11" max="11" width="6" style="183" customWidth="1"/>
    <col min="12" max="12" width="28.28515625" style="182" customWidth="1"/>
    <col min="13" max="13" width="10.28515625" style="184" customWidth="1"/>
    <col min="14" max="14" width="6" style="183" customWidth="1"/>
    <col min="15" max="15" width="28.28515625" style="182" customWidth="1"/>
    <col min="16" max="16" width="10.28515625" style="184" customWidth="1"/>
    <col min="17" max="17" width="6" style="183" customWidth="1"/>
    <col min="18" max="18" width="28.28515625" style="182" customWidth="1"/>
    <col min="19" max="19" width="10.28515625" style="184" customWidth="1"/>
    <col min="20" max="20" width="6" style="183" customWidth="1"/>
    <col min="21" max="21" width="28.28515625" style="182" customWidth="1"/>
    <col min="22" max="22" width="10.28515625" style="184" customWidth="1"/>
    <col min="23" max="23" width="6" style="183" customWidth="1"/>
    <col min="24" max="24" width="28.28515625" style="182" customWidth="1"/>
    <col min="25" max="25" width="10.28515625" style="184" customWidth="1"/>
    <col min="26" max="26" width="6" style="183" customWidth="1"/>
    <col min="27" max="27" width="28.28515625" style="182" customWidth="1"/>
    <col min="28" max="28" width="10.28515625" style="184" customWidth="1"/>
    <col min="29" max="29" width="6" style="183" customWidth="1"/>
    <col min="30" max="30" width="28.28515625" style="182" customWidth="1"/>
    <col min="31" max="31" width="10.28515625" style="184" customWidth="1"/>
    <col min="32" max="32" width="6" style="183" customWidth="1"/>
    <col min="33" max="33" width="28.28515625" style="182" customWidth="1"/>
    <col min="34" max="34" width="10.28515625" style="184" customWidth="1"/>
    <col min="35" max="35" width="6" style="183" customWidth="1"/>
    <col min="36" max="36" width="28.28515625" style="182" customWidth="1"/>
    <col min="37" max="37" width="10.28515625" style="184" customWidth="1"/>
    <col min="38" max="38" width="6" style="183" customWidth="1"/>
    <col min="39" max="39" width="28.28515625" style="182" customWidth="1"/>
    <col min="40" max="40" width="10.28515625" style="184" customWidth="1"/>
    <col min="41" max="41" width="6" style="183" customWidth="1"/>
    <col min="42" max="42" width="28.28515625" style="182" customWidth="1"/>
    <col min="43" max="43" width="10.28515625" style="184" customWidth="1"/>
    <col min="44" max="44" width="6" style="183" customWidth="1"/>
    <col min="45" max="45" width="28.28515625" style="182" customWidth="1"/>
    <col min="46" max="46" width="10.28515625" style="184" customWidth="1"/>
    <col min="47" max="47" width="6" style="183" customWidth="1"/>
    <col min="48" max="48" width="28.28515625" style="182" customWidth="1"/>
    <col min="49" max="49" width="10.28515625" style="184" customWidth="1"/>
    <col min="50" max="50" width="6" style="183" customWidth="1"/>
    <col min="51" max="51" width="28.28515625" style="182" customWidth="1"/>
    <col min="52" max="52" width="10.28515625" style="184" customWidth="1"/>
    <col min="53" max="53" width="6" style="183" customWidth="1"/>
    <col min="54" max="54" width="28.28515625" style="182" customWidth="1"/>
    <col min="55" max="55" width="10.28515625" style="184" customWidth="1"/>
    <col min="56" max="56" width="6" style="183" customWidth="1"/>
    <col min="57" max="57" width="28.28515625" style="182" customWidth="1"/>
    <col min="58" max="58" width="10.28515625" style="184" customWidth="1"/>
    <col min="59" max="59" width="6" style="183" customWidth="1"/>
    <col min="60" max="60" width="28.28515625" style="182" customWidth="1"/>
    <col min="61" max="61" width="10.28515625" style="184" customWidth="1"/>
    <col min="62" max="62" width="6" style="183" customWidth="1"/>
    <col min="63" max="63" width="28.28515625" style="182" customWidth="1"/>
    <col min="64" max="64" width="10.28515625" style="184" customWidth="1"/>
    <col min="65" max="65" width="6" style="183" customWidth="1"/>
    <col min="66" max="66" width="28.28515625" style="182" customWidth="1"/>
    <col min="67" max="67" width="10.28515625" style="184" customWidth="1"/>
    <col min="68" max="68" width="6" style="183" customWidth="1"/>
    <col min="69" max="69" width="28.28515625" style="182" customWidth="1"/>
    <col min="70" max="70" width="10.28515625" style="184" customWidth="1"/>
    <col min="71" max="71" width="6" style="183" customWidth="1"/>
    <col min="72" max="72" width="28.28515625" style="182" customWidth="1"/>
    <col min="73" max="73" width="10.28515625" style="184" customWidth="1"/>
    <col min="74" max="74" width="6" style="183" customWidth="1"/>
    <col min="75" max="75" width="28.28515625" style="182" customWidth="1"/>
    <col min="76" max="76" width="10.28515625" style="184" customWidth="1"/>
    <col min="77" max="77" width="6" style="183" customWidth="1"/>
    <col min="78" max="78" width="28.28515625" style="182" customWidth="1"/>
    <col min="79" max="79" width="10.28515625" style="184" customWidth="1"/>
    <col min="80" max="80" width="6" style="183" customWidth="1"/>
    <col min="81" max="81" width="28.28515625" style="182" customWidth="1"/>
    <col min="82" max="82" width="10.28515625" style="184" customWidth="1"/>
    <col min="83" max="83" width="6" style="183" customWidth="1"/>
    <col min="84" max="84" width="28.28515625" style="182" customWidth="1"/>
    <col min="85" max="85" width="10.28515625" style="184" customWidth="1"/>
    <col min="86" max="86" width="6" style="183" customWidth="1"/>
    <col min="87" max="87" width="28.28515625" style="182" customWidth="1"/>
    <col min="88" max="88" width="10.28515625" style="184" customWidth="1"/>
    <col min="89" max="89" width="6" style="183" customWidth="1"/>
    <col min="90" max="90" width="28.28515625" style="182" customWidth="1"/>
    <col min="91" max="91" width="10.28515625" style="184" customWidth="1"/>
    <col min="92" max="92" width="6" style="183" customWidth="1"/>
    <col min="93" max="93" width="28.28515625" style="182" customWidth="1"/>
    <col min="94" max="94" width="10.28515625" style="184" customWidth="1"/>
    <col min="95" max="95" width="6" style="183" customWidth="1"/>
    <col min="96" max="96" width="28.28515625" style="182" customWidth="1"/>
    <col min="97" max="97" width="10.28515625" style="184" customWidth="1"/>
    <col min="98" max="98" width="6" style="183" customWidth="1"/>
    <col min="99" max="99" width="28.28515625" style="182" customWidth="1"/>
    <col min="100" max="100" width="10.28515625" style="184" customWidth="1"/>
    <col min="101" max="101" width="6" style="183" customWidth="1"/>
    <col min="102" max="102" width="28.28515625" style="182" customWidth="1"/>
    <col min="103" max="103" width="10.28515625" style="184" customWidth="1"/>
    <col min="104" max="104" width="6" style="183" customWidth="1"/>
    <col min="105" max="105" width="28.28515625" style="182" customWidth="1"/>
    <col min="106" max="106" width="10.28515625" style="184" customWidth="1"/>
    <col min="107" max="107" width="6" style="183" customWidth="1"/>
    <col min="108" max="108" width="28.28515625" style="182" customWidth="1"/>
    <col min="109" max="109" width="10.28515625" style="184" customWidth="1"/>
    <col min="110" max="110" width="6" style="183" customWidth="1"/>
    <col min="111" max="111" width="28.28515625" style="182" customWidth="1"/>
    <col min="112" max="112" width="10.28515625" style="184" customWidth="1"/>
    <col min="113" max="113" width="6" style="183" customWidth="1"/>
    <col min="114" max="114" width="28.28515625" style="182" customWidth="1"/>
    <col min="115" max="115" width="10.28515625" style="184" customWidth="1"/>
    <col min="116" max="116" width="6" style="183" customWidth="1"/>
    <col min="117" max="117" width="28.28515625" style="182" customWidth="1"/>
    <col min="118" max="118" width="10.28515625" style="184" customWidth="1"/>
    <col min="119" max="119" width="6" style="183" customWidth="1"/>
    <col min="120" max="120" width="28.28515625" style="182" customWidth="1"/>
    <col min="121" max="121" width="10.28515625" style="184" customWidth="1"/>
    <col min="122" max="122" width="6" style="183" customWidth="1"/>
    <col min="123" max="123" width="28.28515625" style="182" customWidth="1"/>
    <col min="124" max="124" width="10.28515625" style="184" customWidth="1"/>
    <col min="125" max="125" width="6" style="183" customWidth="1"/>
    <col min="126" max="126" width="28.28515625" style="182" customWidth="1"/>
    <col min="127" max="127" width="10.28515625" style="184" customWidth="1"/>
    <col min="128" max="128" width="6" style="183" customWidth="1"/>
    <col min="129" max="129" width="28.28515625" style="182" customWidth="1"/>
    <col min="130" max="130" width="10.28515625" style="184" customWidth="1"/>
    <col min="131" max="131" width="6" style="183" customWidth="1"/>
    <col min="132" max="132" width="28.28515625" style="182" customWidth="1"/>
    <col min="133" max="133" width="10.28515625" style="184" customWidth="1"/>
    <col min="134" max="134" width="6" style="183" customWidth="1"/>
    <col min="135" max="135" width="28.28515625" style="182" customWidth="1"/>
    <col min="136" max="136" width="10.28515625" style="184" customWidth="1"/>
    <col min="137" max="137" width="6" style="183" customWidth="1"/>
    <col min="138" max="138" width="28.28515625" style="182" customWidth="1"/>
    <col min="139" max="139" width="10.28515625" style="184" customWidth="1"/>
    <col min="140" max="140" width="6" style="183" customWidth="1"/>
    <col min="141" max="141" width="28.28515625" style="182" customWidth="1"/>
    <col min="142" max="142" width="10.28515625" style="184" customWidth="1"/>
    <col min="143" max="143" width="6" style="183" customWidth="1"/>
    <col min="144" max="144" width="28.28515625" style="182" customWidth="1"/>
    <col min="145" max="145" width="10.28515625" style="184" customWidth="1"/>
    <col min="146" max="146" width="6" style="183" customWidth="1"/>
    <col min="147" max="147" width="28.28515625" style="182" customWidth="1"/>
    <col min="148" max="148" width="10.28515625" style="184" customWidth="1"/>
    <col min="149" max="149" width="6" style="183" customWidth="1"/>
    <col min="150" max="150" width="28.28515625" style="182" customWidth="1"/>
    <col min="151" max="151" width="10.28515625" style="184" customWidth="1"/>
    <col min="152" max="152" width="6" style="183" customWidth="1"/>
    <col min="153" max="153" width="28.28515625" style="182" customWidth="1"/>
    <col min="154" max="154" width="10.28515625" style="184" customWidth="1"/>
    <col min="155" max="155" width="6" style="183" customWidth="1"/>
    <col min="156" max="156" width="28.28515625" style="182" customWidth="1"/>
    <col min="157" max="157" width="10.28515625" style="184" customWidth="1"/>
    <col min="158" max="158" width="6" style="183" customWidth="1"/>
    <col min="159" max="159" width="28.28515625" style="182" customWidth="1"/>
    <col min="160" max="160" width="10.28515625" style="184" customWidth="1"/>
    <col min="161" max="161" width="6" style="183" customWidth="1"/>
    <col min="162" max="162" width="28.28515625" style="182" customWidth="1"/>
    <col min="163" max="163" width="10.28515625" style="184" customWidth="1"/>
    <col min="164" max="164" width="6" style="183" customWidth="1"/>
    <col min="165" max="165" width="28.28515625" style="182" customWidth="1"/>
    <col min="166" max="166" width="10.28515625" style="184" customWidth="1"/>
    <col min="167" max="167" width="6" style="183" customWidth="1"/>
    <col min="168" max="168" width="28.28515625" style="182" customWidth="1"/>
    <col min="169" max="169" width="10.28515625" style="184" customWidth="1"/>
    <col min="170" max="170" width="6" style="183" customWidth="1"/>
    <col min="171" max="171" width="28.28515625" style="182" customWidth="1"/>
    <col min="172" max="172" width="10.28515625" style="184" customWidth="1"/>
    <col min="173" max="173" width="6" style="183" customWidth="1"/>
    <col min="174" max="174" width="28.28515625" style="182" customWidth="1"/>
    <col min="175" max="175" width="10.28515625" style="184" customWidth="1"/>
    <col min="176" max="176" width="6" style="183" customWidth="1"/>
    <col min="177" max="177" width="28.28515625" style="182" customWidth="1"/>
    <col min="178" max="178" width="10.28515625" style="184" customWidth="1"/>
    <col min="179" max="179" width="6" style="183" customWidth="1"/>
    <col min="180" max="180" width="28.28515625" style="182" customWidth="1"/>
    <col min="181" max="181" width="10.28515625" style="184" customWidth="1"/>
    <col min="182" max="182" width="6" style="183" customWidth="1"/>
    <col min="183" max="183" width="28.28515625" style="182" customWidth="1"/>
    <col min="184" max="184" width="10.28515625" style="184" customWidth="1"/>
    <col min="185" max="185" width="6" style="183" customWidth="1"/>
    <col min="186" max="186" width="28.28515625" style="182" customWidth="1"/>
    <col min="187" max="187" width="10.28515625" style="184" customWidth="1"/>
    <col min="188" max="188" width="6" style="183" customWidth="1"/>
    <col min="189" max="189" width="28.28515625" style="182" customWidth="1"/>
    <col min="190" max="190" width="10.28515625" style="184" customWidth="1"/>
    <col min="191" max="191" width="6" style="183" customWidth="1"/>
    <col min="192" max="192" width="28.28515625" style="182" customWidth="1"/>
    <col min="193" max="193" width="10.28515625" style="184" customWidth="1"/>
    <col min="194" max="194" width="6" style="183" customWidth="1"/>
    <col min="195" max="195" width="28.28515625" style="182" customWidth="1"/>
    <col min="196" max="196" width="10.28515625" style="184" customWidth="1"/>
    <col min="197" max="197" width="6" style="183" customWidth="1"/>
    <col min="198" max="198" width="28.28515625" style="182" customWidth="1"/>
    <col min="199" max="199" width="10.28515625" style="184" customWidth="1"/>
    <col min="200" max="200" width="6" style="183" customWidth="1"/>
    <col min="201" max="201" width="28.28515625" style="182" customWidth="1"/>
    <col min="202" max="202" width="10.28515625" style="184" customWidth="1"/>
    <col min="203" max="203" width="6" style="183" customWidth="1"/>
    <col min="204" max="204" width="28.28515625" style="182" customWidth="1"/>
    <col min="205" max="205" width="10.28515625" style="184" customWidth="1"/>
    <col min="206" max="206" width="6" style="183" customWidth="1"/>
    <col min="207" max="207" width="28.28515625" style="182" customWidth="1"/>
    <col min="208" max="208" width="10.28515625" style="184" customWidth="1"/>
    <col min="209" max="209" width="6" style="183" customWidth="1"/>
    <col min="210" max="16384" width="9.140625" style="182"/>
  </cols>
  <sheetData>
    <row r="1" spans="1:212">
      <c r="A1" s="1" t="s">
        <v>2067</v>
      </c>
    </row>
    <row r="3" spans="1:212">
      <c r="A3" s="221" t="s">
        <v>12</v>
      </c>
      <c r="B3" s="218"/>
      <c r="C3" s="341" t="s">
        <v>480</v>
      </c>
      <c r="D3" s="220"/>
      <c r="E3" s="219"/>
      <c r="F3" s="343" t="s">
        <v>793</v>
      </c>
      <c r="G3" s="218"/>
      <c r="H3" s="217"/>
      <c r="I3" s="341" t="s">
        <v>666</v>
      </c>
      <c r="J3" s="220"/>
      <c r="K3" s="219"/>
      <c r="L3" s="343" t="s">
        <v>552</v>
      </c>
      <c r="M3" s="218"/>
      <c r="N3" s="217"/>
      <c r="O3" s="341" t="s">
        <v>590</v>
      </c>
      <c r="P3" s="220"/>
      <c r="Q3" s="219"/>
      <c r="R3" s="343" t="s">
        <v>280</v>
      </c>
      <c r="S3" s="218"/>
      <c r="T3" s="217"/>
      <c r="U3" s="341" t="s">
        <v>591</v>
      </c>
      <c r="V3" s="220"/>
      <c r="W3" s="219"/>
      <c r="X3" s="343" t="s">
        <v>481</v>
      </c>
      <c r="Y3" s="218"/>
      <c r="Z3" s="217"/>
      <c r="AA3" s="341" t="s">
        <v>709</v>
      </c>
      <c r="AB3" s="220"/>
      <c r="AC3" s="219"/>
      <c r="AD3" s="343" t="s">
        <v>710</v>
      </c>
      <c r="AE3" s="218"/>
      <c r="AF3" s="217"/>
      <c r="AG3" s="341" t="s">
        <v>1169</v>
      </c>
      <c r="AH3" s="220"/>
      <c r="AI3" s="219"/>
      <c r="AJ3" s="343" t="s">
        <v>667</v>
      </c>
      <c r="AK3" s="218"/>
      <c r="AL3" s="217"/>
      <c r="AM3" s="341" t="s">
        <v>1104</v>
      </c>
      <c r="AN3" s="220"/>
      <c r="AO3" s="219"/>
      <c r="AP3" s="343" t="s">
        <v>963</v>
      </c>
      <c r="AQ3" s="218"/>
      <c r="AR3" s="217"/>
      <c r="AS3" s="341" t="s">
        <v>286</v>
      </c>
      <c r="AT3" s="220"/>
      <c r="AU3" s="219"/>
      <c r="AV3" s="343" t="s">
        <v>668</v>
      </c>
      <c r="AW3" s="218"/>
      <c r="AX3" s="217"/>
      <c r="AY3" s="341" t="s">
        <v>592</v>
      </c>
      <c r="AZ3" s="220"/>
      <c r="BA3" s="219"/>
      <c r="BB3" s="343" t="s">
        <v>483</v>
      </c>
      <c r="BC3" s="218"/>
      <c r="BD3" s="217"/>
      <c r="BE3" s="341" t="s">
        <v>593</v>
      </c>
      <c r="BF3" s="220"/>
      <c r="BG3" s="219"/>
      <c r="BH3" s="343" t="s">
        <v>669</v>
      </c>
      <c r="BI3" s="218"/>
      <c r="BJ3" s="217"/>
      <c r="BK3" s="341" t="s">
        <v>1171</v>
      </c>
      <c r="BL3" s="220"/>
      <c r="BM3" s="219"/>
      <c r="BN3" s="343" t="s">
        <v>1172</v>
      </c>
      <c r="BO3" s="218"/>
      <c r="BP3" s="217"/>
      <c r="BQ3" s="341" t="s">
        <v>1105</v>
      </c>
      <c r="BR3" s="220"/>
      <c r="BS3" s="219"/>
      <c r="BT3" s="343" t="s">
        <v>799</v>
      </c>
      <c r="BU3" s="218"/>
      <c r="BV3" s="217"/>
      <c r="BW3" s="341" t="s">
        <v>485</v>
      </c>
      <c r="BX3" s="220"/>
      <c r="BY3" s="219"/>
      <c r="BZ3" s="343" t="s">
        <v>1173</v>
      </c>
      <c r="CA3" s="218"/>
      <c r="CB3" s="217"/>
      <c r="CC3" s="341" t="s">
        <v>800</v>
      </c>
      <c r="CD3" s="220"/>
      <c r="CE3" s="219"/>
      <c r="CF3" s="343" t="s">
        <v>594</v>
      </c>
      <c r="CG3" s="218"/>
      <c r="CH3" s="217"/>
      <c r="CI3" s="341" t="s">
        <v>713</v>
      </c>
      <c r="CJ3" s="220"/>
      <c r="CK3" s="219"/>
      <c r="CL3" s="343" t="s">
        <v>486</v>
      </c>
      <c r="CM3" s="218"/>
      <c r="CN3" s="217"/>
      <c r="CO3" s="341" t="s">
        <v>801</v>
      </c>
      <c r="CP3" s="220"/>
      <c r="CQ3" s="219"/>
      <c r="CR3" s="343" t="s">
        <v>1175</v>
      </c>
      <c r="CS3" s="218"/>
      <c r="CT3" s="217"/>
      <c r="CU3" s="341" t="s">
        <v>491</v>
      </c>
      <c r="CV3" s="220"/>
      <c r="CW3" s="219"/>
      <c r="CX3" s="343" t="s">
        <v>493</v>
      </c>
      <c r="CY3" s="218"/>
      <c r="CZ3" s="217"/>
      <c r="DA3" s="341" t="s">
        <v>802</v>
      </c>
      <c r="DB3" s="220"/>
      <c r="DC3" s="219"/>
      <c r="DD3" s="343" t="s">
        <v>1070</v>
      </c>
      <c r="DE3" s="218"/>
      <c r="DF3" s="217"/>
      <c r="DG3" s="341" t="s">
        <v>1145</v>
      </c>
      <c r="DH3" s="220"/>
      <c r="DI3" s="219"/>
      <c r="DJ3" s="343" t="s">
        <v>1107</v>
      </c>
      <c r="DK3" s="218"/>
      <c r="DL3" s="217"/>
      <c r="DM3" s="341" t="s">
        <v>1071</v>
      </c>
      <c r="DN3" s="220"/>
      <c r="DO3" s="219"/>
      <c r="DP3" s="343" t="s">
        <v>1072</v>
      </c>
      <c r="DQ3" s="218"/>
      <c r="DR3" s="217"/>
      <c r="DS3" s="341" t="s">
        <v>1137</v>
      </c>
      <c r="DT3" s="220"/>
      <c r="DU3" s="219"/>
      <c r="DV3" s="343" t="s">
        <v>804</v>
      </c>
      <c r="DW3" s="218"/>
      <c r="DX3" s="217"/>
      <c r="DY3" s="341" t="s">
        <v>300</v>
      </c>
      <c r="DZ3" s="220"/>
      <c r="EA3" s="219"/>
      <c r="EB3" s="343" t="s">
        <v>1146</v>
      </c>
      <c r="EC3" s="218"/>
      <c r="ED3" s="217"/>
      <c r="EE3" s="341" t="s">
        <v>671</v>
      </c>
      <c r="EF3" s="220"/>
      <c r="EG3" s="219"/>
      <c r="EH3" s="343" t="s">
        <v>495</v>
      </c>
      <c r="EI3" s="218"/>
      <c r="EJ3" s="217"/>
      <c r="EK3" s="341" t="s">
        <v>1109</v>
      </c>
      <c r="EL3" s="220"/>
      <c r="EM3" s="219"/>
      <c r="EN3" s="343" t="s">
        <v>597</v>
      </c>
      <c r="EO3" s="218"/>
      <c r="EP3" s="217"/>
      <c r="EQ3" s="341" t="s">
        <v>807</v>
      </c>
      <c r="ER3" s="220"/>
      <c r="ES3" s="219"/>
      <c r="ET3" s="343" t="s">
        <v>598</v>
      </c>
      <c r="EU3" s="218"/>
      <c r="EV3" s="217"/>
      <c r="EW3" s="341" t="s">
        <v>1110</v>
      </c>
      <c r="EX3" s="220"/>
      <c r="EY3" s="219"/>
      <c r="EZ3" s="343" t="s">
        <v>305</v>
      </c>
      <c r="FA3" s="218"/>
      <c r="FB3" s="217"/>
      <c r="FC3" s="341" t="s">
        <v>672</v>
      </c>
      <c r="FD3" s="220"/>
      <c r="FE3" s="219"/>
      <c r="FF3" s="343" t="s">
        <v>1073</v>
      </c>
      <c r="FG3" s="218"/>
      <c r="FH3" s="217"/>
      <c r="FI3" s="341" t="s">
        <v>498</v>
      </c>
      <c r="FJ3" s="220"/>
      <c r="FK3" s="219"/>
      <c r="FL3" s="343" t="s">
        <v>1111</v>
      </c>
      <c r="FM3" s="218"/>
      <c r="FN3" s="217"/>
      <c r="FO3" s="341" t="s">
        <v>1196</v>
      </c>
      <c r="FP3" s="220"/>
      <c r="FQ3" s="219"/>
      <c r="FR3" s="343" t="s">
        <v>809</v>
      </c>
      <c r="FS3" s="218"/>
      <c r="FT3" s="217"/>
      <c r="FU3" s="341" t="s">
        <v>1176</v>
      </c>
      <c r="FV3" s="220"/>
      <c r="FW3" s="219"/>
      <c r="FX3" s="343" t="s">
        <v>811</v>
      </c>
      <c r="FY3" s="218"/>
      <c r="FZ3" s="217"/>
      <c r="GA3" s="341" t="s">
        <v>308</v>
      </c>
      <c r="GB3" s="220"/>
      <c r="GC3" s="219"/>
      <c r="GD3" s="343" t="s">
        <v>979</v>
      </c>
      <c r="GE3" s="218"/>
      <c r="GF3" s="217"/>
      <c r="GG3" s="341" t="s">
        <v>1177</v>
      </c>
      <c r="GH3" s="220"/>
      <c r="GI3" s="219"/>
      <c r="GJ3" s="343" t="s">
        <v>1074</v>
      </c>
      <c r="GK3" s="218"/>
      <c r="GL3" s="217"/>
      <c r="GM3" s="341" t="s">
        <v>813</v>
      </c>
      <c r="GN3" s="220"/>
      <c r="GO3" s="219"/>
      <c r="GP3" s="343" t="s">
        <v>601</v>
      </c>
      <c r="GQ3" s="218"/>
      <c r="GR3" s="217"/>
      <c r="GS3" s="341" t="s">
        <v>814</v>
      </c>
      <c r="GT3" s="220"/>
      <c r="GU3" s="219"/>
      <c r="GV3" s="343" t="s">
        <v>602</v>
      </c>
      <c r="GW3" s="218"/>
      <c r="GX3" s="217"/>
      <c r="GY3" s="341" t="s">
        <v>1075</v>
      </c>
      <c r="GZ3" s="220"/>
      <c r="HA3" s="219"/>
    </row>
    <row r="4" spans="1:212">
      <c r="A4" s="216" t="s">
        <v>1598</v>
      </c>
      <c r="B4" s="213"/>
      <c r="C4" s="342"/>
      <c r="D4" s="215"/>
      <c r="E4" s="214"/>
      <c r="F4" s="344"/>
      <c r="G4" s="213"/>
      <c r="H4" s="212"/>
      <c r="I4" s="342"/>
      <c r="J4" s="215"/>
      <c r="K4" s="214"/>
      <c r="L4" s="344"/>
      <c r="M4" s="213"/>
      <c r="N4" s="212"/>
      <c r="O4" s="342"/>
      <c r="P4" s="215"/>
      <c r="Q4" s="214"/>
      <c r="R4" s="344"/>
      <c r="S4" s="213"/>
      <c r="T4" s="212"/>
      <c r="U4" s="342"/>
      <c r="V4" s="215"/>
      <c r="W4" s="214"/>
      <c r="X4" s="344"/>
      <c r="Y4" s="213"/>
      <c r="Z4" s="212"/>
      <c r="AA4" s="342"/>
      <c r="AB4" s="215"/>
      <c r="AC4" s="214"/>
      <c r="AD4" s="344"/>
      <c r="AE4" s="213"/>
      <c r="AF4" s="212"/>
      <c r="AG4" s="342"/>
      <c r="AH4" s="215"/>
      <c r="AI4" s="214"/>
      <c r="AJ4" s="344"/>
      <c r="AK4" s="213"/>
      <c r="AL4" s="212"/>
      <c r="AM4" s="342"/>
      <c r="AN4" s="215"/>
      <c r="AO4" s="214"/>
      <c r="AP4" s="344"/>
      <c r="AQ4" s="213"/>
      <c r="AR4" s="212"/>
      <c r="AS4" s="342"/>
      <c r="AT4" s="215"/>
      <c r="AU4" s="214"/>
      <c r="AV4" s="344"/>
      <c r="AW4" s="213"/>
      <c r="AX4" s="212"/>
      <c r="AY4" s="342"/>
      <c r="AZ4" s="215"/>
      <c r="BA4" s="214"/>
      <c r="BB4" s="344"/>
      <c r="BC4" s="213"/>
      <c r="BD4" s="212"/>
      <c r="BE4" s="342"/>
      <c r="BF4" s="215"/>
      <c r="BG4" s="214"/>
      <c r="BH4" s="344"/>
      <c r="BI4" s="213"/>
      <c r="BJ4" s="212"/>
      <c r="BK4" s="342"/>
      <c r="BL4" s="215"/>
      <c r="BM4" s="214"/>
      <c r="BN4" s="344"/>
      <c r="BO4" s="213"/>
      <c r="BP4" s="212"/>
      <c r="BQ4" s="342"/>
      <c r="BR4" s="215"/>
      <c r="BS4" s="214"/>
      <c r="BT4" s="344"/>
      <c r="BU4" s="213"/>
      <c r="BV4" s="212"/>
      <c r="BW4" s="342"/>
      <c r="BX4" s="215"/>
      <c r="BY4" s="214"/>
      <c r="BZ4" s="344"/>
      <c r="CA4" s="213"/>
      <c r="CB4" s="212"/>
      <c r="CC4" s="342"/>
      <c r="CD4" s="215"/>
      <c r="CE4" s="214"/>
      <c r="CF4" s="344"/>
      <c r="CG4" s="213"/>
      <c r="CH4" s="212"/>
      <c r="CI4" s="342"/>
      <c r="CJ4" s="215"/>
      <c r="CK4" s="214"/>
      <c r="CL4" s="344"/>
      <c r="CM4" s="213"/>
      <c r="CN4" s="212"/>
      <c r="CO4" s="342"/>
      <c r="CP4" s="215"/>
      <c r="CQ4" s="214"/>
      <c r="CR4" s="344"/>
      <c r="CS4" s="213"/>
      <c r="CT4" s="212"/>
      <c r="CU4" s="342"/>
      <c r="CV4" s="215"/>
      <c r="CW4" s="214"/>
      <c r="CX4" s="344"/>
      <c r="CY4" s="213"/>
      <c r="CZ4" s="212"/>
      <c r="DA4" s="342"/>
      <c r="DB4" s="215"/>
      <c r="DC4" s="214"/>
      <c r="DD4" s="344"/>
      <c r="DE4" s="213"/>
      <c r="DF4" s="212"/>
      <c r="DG4" s="342"/>
      <c r="DH4" s="215"/>
      <c r="DI4" s="214"/>
      <c r="DJ4" s="344"/>
      <c r="DK4" s="213"/>
      <c r="DL4" s="212"/>
      <c r="DM4" s="342"/>
      <c r="DN4" s="215"/>
      <c r="DO4" s="214"/>
      <c r="DP4" s="344"/>
      <c r="DQ4" s="213"/>
      <c r="DR4" s="212"/>
      <c r="DS4" s="342"/>
      <c r="DT4" s="215"/>
      <c r="DU4" s="214"/>
      <c r="DV4" s="344"/>
      <c r="DW4" s="213"/>
      <c r="DX4" s="212"/>
      <c r="DY4" s="342"/>
      <c r="DZ4" s="215"/>
      <c r="EA4" s="214"/>
      <c r="EB4" s="344"/>
      <c r="EC4" s="213"/>
      <c r="ED4" s="212"/>
      <c r="EE4" s="342"/>
      <c r="EF4" s="215"/>
      <c r="EG4" s="214"/>
      <c r="EH4" s="344"/>
      <c r="EI4" s="213"/>
      <c r="EJ4" s="212"/>
      <c r="EK4" s="342"/>
      <c r="EL4" s="215"/>
      <c r="EM4" s="214"/>
      <c r="EN4" s="344"/>
      <c r="EO4" s="213"/>
      <c r="EP4" s="212"/>
      <c r="EQ4" s="342"/>
      <c r="ER4" s="215"/>
      <c r="ES4" s="214"/>
      <c r="ET4" s="344"/>
      <c r="EU4" s="213"/>
      <c r="EV4" s="212"/>
      <c r="EW4" s="342"/>
      <c r="EX4" s="215"/>
      <c r="EY4" s="214"/>
      <c r="EZ4" s="344"/>
      <c r="FA4" s="213"/>
      <c r="FB4" s="212"/>
      <c r="FC4" s="342"/>
      <c r="FD4" s="215"/>
      <c r="FE4" s="214"/>
      <c r="FF4" s="344"/>
      <c r="FG4" s="213"/>
      <c r="FH4" s="212"/>
      <c r="FI4" s="342"/>
      <c r="FJ4" s="215"/>
      <c r="FK4" s="214"/>
      <c r="FL4" s="344"/>
      <c r="FM4" s="213"/>
      <c r="FN4" s="212"/>
      <c r="FO4" s="342"/>
      <c r="FP4" s="215"/>
      <c r="FQ4" s="214"/>
      <c r="FR4" s="344"/>
      <c r="FS4" s="213"/>
      <c r="FT4" s="212"/>
      <c r="FU4" s="342"/>
      <c r="FV4" s="215"/>
      <c r="FW4" s="214"/>
      <c r="FX4" s="344"/>
      <c r="FY4" s="213"/>
      <c r="FZ4" s="212"/>
      <c r="GA4" s="342"/>
      <c r="GB4" s="215"/>
      <c r="GC4" s="214"/>
      <c r="GD4" s="344"/>
      <c r="GE4" s="213"/>
      <c r="GF4" s="212"/>
      <c r="GG4" s="342"/>
      <c r="GH4" s="215"/>
      <c r="GI4" s="214"/>
      <c r="GJ4" s="344"/>
      <c r="GK4" s="213"/>
      <c r="GL4" s="212"/>
      <c r="GM4" s="342"/>
      <c r="GN4" s="215"/>
      <c r="GO4" s="214"/>
      <c r="GP4" s="344"/>
      <c r="GQ4" s="213"/>
      <c r="GR4" s="212"/>
      <c r="GS4" s="342"/>
      <c r="GT4" s="215"/>
      <c r="GU4" s="214"/>
      <c r="GV4" s="344"/>
      <c r="GW4" s="213"/>
      <c r="GX4" s="212"/>
      <c r="GY4" s="342"/>
      <c r="GZ4" s="215"/>
      <c r="HA4" s="214"/>
    </row>
    <row r="5" spans="1:212">
      <c r="A5" s="208"/>
      <c r="B5" s="222"/>
      <c r="C5" s="211"/>
      <c r="D5" s="210" t="s">
        <v>4</v>
      </c>
      <c r="E5" s="209" t="s">
        <v>5</v>
      </c>
      <c r="F5" s="208"/>
      <c r="G5" s="207" t="s">
        <v>4</v>
      </c>
      <c r="H5" s="206" t="s">
        <v>5</v>
      </c>
      <c r="I5" s="211"/>
      <c r="J5" s="210" t="s">
        <v>4</v>
      </c>
      <c r="K5" s="209" t="s">
        <v>5</v>
      </c>
      <c r="L5" s="208"/>
      <c r="M5" s="207" t="s">
        <v>4</v>
      </c>
      <c r="N5" s="206" t="s">
        <v>5</v>
      </c>
      <c r="O5" s="211"/>
      <c r="P5" s="210" t="s">
        <v>4</v>
      </c>
      <c r="Q5" s="209" t="s">
        <v>5</v>
      </c>
      <c r="R5" s="208"/>
      <c r="S5" s="207" t="s">
        <v>4</v>
      </c>
      <c r="T5" s="206" t="s">
        <v>5</v>
      </c>
      <c r="U5" s="211"/>
      <c r="V5" s="210" t="s">
        <v>4</v>
      </c>
      <c r="W5" s="209" t="s">
        <v>5</v>
      </c>
      <c r="X5" s="208"/>
      <c r="Y5" s="207" t="s">
        <v>4</v>
      </c>
      <c r="Z5" s="206" t="s">
        <v>5</v>
      </c>
      <c r="AA5" s="211"/>
      <c r="AB5" s="210" t="s">
        <v>4</v>
      </c>
      <c r="AC5" s="209" t="s">
        <v>5</v>
      </c>
      <c r="AD5" s="208"/>
      <c r="AE5" s="207" t="s">
        <v>4</v>
      </c>
      <c r="AF5" s="206" t="s">
        <v>5</v>
      </c>
      <c r="AG5" s="211"/>
      <c r="AH5" s="210" t="s">
        <v>4</v>
      </c>
      <c r="AI5" s="209" t="s">
        <v>5</v>
      </c>
      <c r="AJ5" s="208"/>
      <c r="AK5" s="207" t="s">
        <v>4</v>
      </c>
      <c r="AL5" s="206" t="s">
        <v>5</v>
      </c>
      <c r="AM5" s="211"/>
      <c r="AN5" s="210" t="s">
        <v>4</v>
      </c>
      <c r="AO5" s="209" t="s">
        <v>5</v>
      </c>
      <c r="AP5" s="208"/>
      <c r="AQ5" s="207" t="s">
        <v>4</v>
      </c>
      <c r="AR5" s="206" t="s">
        <v>5</v>
      </c>
      <c r="AS5" s="211"/>
      <c r="AT5" s="210" t="s">
        <v>4</v>
      </c>
      <c r="AU5" s="209" t="s">
        <v>5</v>
      </c>
      <c r="AV5" s="208"/>
      <c r="AW5" s="207" t="s">
        <v>4</v>
      </c>
      <c r="AX5" s="206" t="s">
        <v>5</v>
      </c>
      <c r="AY5" s="211"/>
      <c r="AZ5" s="210" t="s">
        <v>4</v>
      </c>
      <c r="BA5" s="209" t="s">
        <v>5</v>
      </c>
      <c r="BB5" s="208"/>
      <c r="BC5" s="207" t="s">
        <v>4</v>
      </c>
      <c r="BD5" s="206" t="s">
        <v>5</v>
      </c>
      <c r="BE5" s="211"/>
      <c r="BF5" s="210" t="s">
        <v>4</v>
      </c>
      <c r="BG5" s="209" t="s">
        <v>5</v>
      </c>
      <c r="BH5" s="208"/>
      <c r="BI5" s="207" t="s">
        <v>4</v>
      </c>
      <c r="BJ5" s="206" t="s">
        <v>5</v>
      </c>
      <c r="BK5" s="211"/>
      <c r="BL5" s="210" t="s">
        <v>4</v>
      </c>
      <c r="BM5" s="209" t="s">
        <v>5</v>
      </c>
      <c r="BN5" s="208"/>
      <c r="BO5" s="207" t="s">
        <v>4</v>
      </c>
      <c r="BP5" s="206" t="s">
        <v>5</v>
      </c>
      <c r="BQ5" s="211"/>
      <c r="BR5" s="210" t="s">
        <v>4</v>
      </c>
      <c r="BS5" s="209" t="s">
        <v>5</v>
      </c>
      <c r="BT5" s="208"/>
      <c r="BU5" s="207" t="s">
        <v>4</v>
      </c>
      <c r="BV5" s="206" t="s">
        <v>5</v>
      </c>
      <c r="BW5" s="211"/>
      <c r="BX5" s="210" t="s">
        <v>4</v>
      </c>
      <c r="BY5" s="209" t="s">
        <v>5</v>
      </c>
      <c r="BZ5" s="208"/>
      <c r="CA5" s="207" t="s">
        <v>4</v>
      </c>
      <c r="CB5" s="206" t="s">
        <v>5</v>
      </c>
      <c r="CC5" s="211"/>
      <c r="CD5" s="210" t="s">
        <v>4</v>
      </c>
      <c r="CE5" s="209" t="s">
        <v>5</v>
      </c>
      <c r="CF5" s="208"/>
      <c r="CG5" s="207" t="s">
        <v>4</v>
      </c>
      <c r="CH5" s="206" t="s">
        <v>5</v>
      </c>
      <c r="CI5" s="211"/>
      <c r="CJ5" s="210" t="s">
        <v>4</v>
      </c>
      <c r="CK5" s="209" t="s">
        <v>5</v>
      </c>
      <c r="CL5" s="208"/>
      <c r="CM5" s="207" t="s">
        <v>4</v>
      </c>
      <c r="CN5" s="206" t="s">
        <v>5</v>
      </c>
      <c r="CO5" s="211"/>
      <c r="CP5" s="210" t="s">
        <v>4</v>
      </c>
      <c r="CQ5" s="209" t="s">
        <v>5</v>
      </c>
      <c r="CR5" s="208"/>
      <c r="CS5" s="207" t="s">
        <v>4</v>
      </c>
      <c r="CT5" s="206" t="s">
        <v>5</v>
      </c>
      <c r="CU5" s="211"/>
      <c r="CV5" s="210" t="s">
        <v>4</v>
      </c>
      <c r="CW5" s="209" t="s">
        <v>5</v>
      </c>
      <c r="CX5" s="208"/>
      <c r="CY5" s="207" t="s">
        <v>4</v>
      </c>
      <c r="CZ5" s="206" t="s">
        <v>5</v>
      </c>
      <c r="DA5" s="211"/>
      <c r="DB5" s="210" t="s">
        <v>4</v>
      </c>
      <c r="DC5" s="209" t="s">
        <v>5</v>
      </c>
      <c r="DD5" s="208"/>
      <c r="DE5" s="207" t="s">
        <v>4</v>
      </c>
      <c r="DF5" s="206" t="s">
        <v>5</v>
      </c>
      <c r="DG5" s="211"/>
      <c r="DH5" s="210" t="s">
        <v>4</v>
      </c>
      <c r="DI5" s="209" t="s">
        <v>5</v>
      </c>
      <c r="DJ5" s="208"/>
      <c r="DK5" s="207" t="s">
        <v>4</v>
      </c>
      <c r="DL5" s="206" t="s">
        <v>5</v>
      </c>
      <c r="DM5" s="211"/>
      <c r="DN5" s="210" t="s">
        <v>4</v>
      </c>
      <c r="DO5" s="209" t="s">
        <v>5</v>
      </c>
      <c r="DP5" s="208"/>
      <c r="DQ5" s="207" t="s">
        <v>4</v>
      </c>
      <c r="DR5" s="206" t="s">
        <v>5</v>
      </c>
      <c r="DS5" s="211"/>
      <c r="DT5" s="210" t="s">
        <v>4</v>
      </c>
      <c r="DU5" s="209" t="s">
        <v>5</v>
      </c>
      <c r="DV5" s="208"/>
      <c r="DW5" s="207" t="s">
        <v>4</v>
      </c>
      <c r="DX5" s="206" t="s">
        <v>5</v>
      </c>
      <c r="DY5" s="211"/>
      <c r="DZ5" s="210" t="s">
        <v>4</v>
      </c>
      <c r="EA5" s="209" t="s">
        <v>5</v>
      </c>
      <c r="EB5" s="208"/>
      <c r="EC5" s="207" t="s">
        <v>4</v>
      </c>
      <c r="ED5" s="206" t="s">
        <v>5</v>
      </c>
      <c r="EE5" s="211"/>
      <c r="EF5" s="210" t="s">
        <v>4</v>
      </c>
      <c r="EG5" s="209" t="s">
        <v>5</v>
      </c>
      <c r="EH5" s="208"/>
      <c r="EI5" s="207" t="s">
        <v>4</v>
      </c>
      <c r="EJ5" s="206" t="s">
        <v>5</v>
      </c>
      <c r="EK5" s="211"/>
      <c r="EL5" s="210" t="s">
        <v>4</v>
      </c>
      <c r="EM5" s="209" t="s">
        <v>5</v>
      </c>
      <c r="EN5" s="208"/>
      <c r="EO5" s="207" t="s">
        <v>4</v>
      </c>
      <c r="EP5" s="206" t="s">
        <v>5</v>
      </c>
      <c r="EQ5" s="211"/>
      <c r="ER5" s="210" t="s">
        <v>4</v>
      </c>
      <c r="ES5" s="209" t="s">
        <v>5</v>
      </c>
      <c r="ET5" s="208"/>
      <c r="EU5" s="207" t="s">
        <v>4</v>
      </c>
      <c r="EV5" s="206" t="s">
        <v>5</v>
      </c>
      <c r="EW5" s="211"/>
      <c r="EX5" s="210" t="s">
        <v>4</v>
      </c>
      <c r="EY5" s="209" t="s">
        <v>5</v>
      </c>
      <c r="EZ5" s="208"/>
      <c r="FA5" s="207" t="s">
        <v>4</v>
      </c>
      <c r="FB5" s="206" t="s">
        <v>5</v>
      </c>
      <c r="FC5" s="211"/>
      <c r="FD5" s="210" t="s">
        <v>4</v>
      </c>
      <c r="FE5" s="209" t="s">
        <v>5</v>
      </c>
      <c r="FF5" s="208"/>
      <c r="FG5" s="207" t="s">
        <v>4</v>
      </c>
      <c r="FH5" s="206" t="s">
        <v>5</v>
      </c>
      <c r="FI5" s="211"/>
      <c r="FJ5" s="210" t="s">
        <v>4</v>
      </c>
      <c r="FK5" s="209" t="s">
        <v>5</v>
      </c>
      <c r="FL5" s="208"/>
      <c r="FM5" s="207" t="s">
        <v>4</v>
      </c>
      <c r="FN5" s="206" t="s">
        <v>5</v>
      </c>
      <c r="FO5" s="211"/>
      <c r="FP5" s="210" t="s">
        <v>4</v>
      </c>
      <c r="FQ5" s="209" t="s">
        <v>5</v>
      </c>
      <c r="FR5" s="208"/>
      <c r="FS5" s="207" t="s">
        <v>4</v>
      </c>
      <c r="FT5" s="206" t="s">
        <v>5</v>
      </c>
      <c r="FU5" s="211"/>
      <c r="FV5" s="210" t="s">
        <v>4</v>
      </c>
      <c r="FW5" s="209" t="s">
        <v>5</v>
      </c>
      <c r="FX5" s="208"/>
      <c r="FY5" s="207" t="s">
        <v>4</v>
      </c>
      <c r="FZ5" s="206" t="s">
        <v>5</v>
      </c>
      <c r="GA5" s="211"/>
      <c r="GB5" s="210" t="s">
        <v>4</v>
      </c>
      <c r="GC5" s="209" t="s">
        <v>5</v>
      </c>
      <c r="GD5" s="208"/>
      <c r="GE5" s="207" t="s">
        <v>4</v>
      </c>
      <c r="GF5" s="206" t="s">
        <v>5</v>
      </c>
      <c r="GG5" s="211"/>
      <c r="GH5" s="210" t="s">
        <v>4</v>
      </c>
      <c r="GI5" s="209" t="s">
        <v>5</v>
      </c>
      <c r="GJ5" s="208"/>
      <c r="GK5" s="207" t="s">
        <v>4</v>
      </c>
      <c r="GL5" s="206" t="s">
        <v>5</v>
      </c>
      <c r="GM5" s="211"/>
      <c r="GN5" s="210" t="s">
        <v>4</v>
      </c>
      <c r="GO5" s="209" t="s">
        <v>5</v>
      </c>
      <c r="GP5" s="208"/>
      <c r="GQ5" s="207" t="s">
        <v>4</v>
      </c>
      <c r="GR5" s="206" t="s">
        <v>5</v>
      </c>
      <c r="GS5" s="211"/>
      <c r="GT5" s="210" t="s">
        <v>4</v>
      </c>
      <c r="GU5" s="209" t="s">
        <v>5</v>
      </c>
      <c r="GV5" s="208"/>
      <c r="GW5" s="207" t="s">
        <v>4</v>
      </c>
      <c r="GX5" s="206" t="s">
        <v>5</v>
      </c>
      <c r="GY5" s="211"/>
      <c r="GZ5" s="210" t="s">
        <v>4</v>
      </c>
      <c r="HA5" s="209" t="s">
        <v>5</v>
      </c>
    </row>
    <row r="6" spans="1:212">
      <c r="C6" s="199"/>
      <c r="D6" s="198"/>
      <c r="E6" s="197"/>
      <c r="I6" s="199"/>
      <c r="J6" s="198"/>
      <c r="K6" s="197"/>
      <c r="O6" s="199"/>
      <c r="P6" s="198"/>
      <c r="Q6" s="197"/>
      <c r="U6" s="199"/>
      <c r="V6" s="198"/>
      <c r="W6" s="197"/>
      <c r="AA6" s="199"/>
      <c r="AB6" s="198"/>
      <c r="AC6" s="197"/>
      <c r="AG6" s="199"/>
      <c r="AH6" s="198"/>
      <c r="AI6" s="197"/>
      <c r="AM6" s="199"/>
      <c r="AN6" s="198"/>
      <c r="AO6" s="197"/>
      <c r="AS6" s="199"/>
      <c r="AT6" s="198"/>
      <c r="AU6" s="197"/>
      <c r="AY6" s="199"/>
      <c r="AZ6" s="198"/>
      <c r="BA6" s="197"/>
      <c r="BE6" s="199"/>
      <c r="BF6" s="198"/>
      <c r="BG6" s="197"/>
      <c r="BK6" s="199"/>
      <c r="BL6" s="198"/>
      <c r="BM6" s="197"/>
      <c r="BQ6" s="199"/>
      <c r="BR6" s="198"/>
      <c r="BS6" s="197"/>
      <c r="BW6" s="199"/>
      <c r="BX6" s="198"/>
      <c r="BY6" s="197"/>
      <c r="CC6" s="199"/>
      <c r="CD6" s="198"/>
      <c r="CE6" s="197"/>
      <c r="CI6" s="199"/>
      <c r="CJ6" s="198"/>
      <c r="CK6" s="197"/>
      <c r="CO6" s="199"/>
      <c r="CP6" s="198"/>
      <c r="CQ6" s="197"/>
      <c r="CU6" s="199"/>
      <c r="CV6" s="198"/>
      <c r="CW6" s="197"/>
      <c r="DA6" s="199"/>
      <c r="DB6" s="198"/>
      <c r="DC6" s="197"/>
      <c r="DG6" s="199"/>
      <c r="DH6" s="198"/>
      <c r="DI6" s="197"/>
      <c r="DM6" s="199"/>
      <c r="DN6" s="198"/>
      <c r="DO6" s="197"/>
      <c r="DS6" s="199"/>
      <c r="DT6" s="198"/>
      <c r="DU6" s="197"/>
      <c r="DY6" s="199"/>
      <c r="DZ6" s="198"/>
      <c r="EA6" s="197"/>
      <c r="EE6" s="199"/>
      <c r="EF6" s="198"/>
      <c r="EG6" s="197"/>
      <c r="EK6" s="199"/>
      <c r="EL6" s="198"/>
      <c r="EM6" s="197"/>
      <c r="EQ6" s="199"/>
      <c r="ER6" s="198"/>
      <c r="ES6" s="197"/>
      <c r="EW6" s="199"/>
      <c r="EX6" s="198"/>
      <c r="EY6" s="197"/>
      <c r="FC6" s="199"/>
      <c r="FD6" s="198"/>
      <c r="FE6" s="197"/>
      <c r="FI6" s="199"/>
      <c r="FJ6" s="198"/>
      <c r="FK6" s="197"/>
      <c r="FO6" s="199"/>
      <c r="FP6" s="198"/>
      <c r="FQ6" s="197"/>
      <c r="FU6" s="199"/>
      <c r="FV6" s="198"/>
      <c r="FW6" s="197"/>
      <c r="GA6" s="199"/>
      <c r="GB6" s="198"/>
      <c r="GC6" s="197"/>
      <c r="GG6" s="199"/>
      <c r="GH6" s="198"/>
      <c r="GI6" s="197"/>
      <c r="GM6" s="199"/>
      <c r="GN6" s="198"/>
      <c r="GO6" s="197"/>
      <c r="GS6" s="199"/>
      <c r="GT6" s="198"/>
      <c r="GU6" s="197"/>
      <c r="GY6" s="199"/>
      <c r="GZ6" s="198"/>
      <c r="HA6" s="197"/>
    </row>
    <row r="7" spans="1:212">
      <c r="A7" s="182" t="s">
        <v>1437</v>
      </c>
      <c r="C7" s="199"/>
      <c r="D7" s="198">
        <v>155.06224503000001</v>
      </c>
      <c r="E7" s="197">
        <v>98.81</v>
      </c>
      <c r="G7" s="184">
        <v>103.42231477999998</v>
      </c>
      <c r="H7" s="183">
        <v>97.4</v>
      </c>
      <c r="I7" s="199"/>
      <c r="J7" s="198">
        <v>97.423729870000003</v>
      </c>
      <c r="K7" s="197">
        <v>99.77</v>
      </c>
      <c r="M7" s="184">
        <v>39.609643480000003</v>
      </c>
      <c r="N7" s="183">
        <v>99.46</v>
      </c>
      <c r="O7" s="199"/>
      <c r="P7" s="198">
        <v>243.17180740999999</v>
      </c>
      <c r="Q7" s="197">
        <v>99.74</v>
      </c>
      <c r="S7" s="184">
        <v>184.45039930999999</v>
      </c>
      <c r="T7" s="183">
        <v>98.36</v>
      </c>
      <c r="U7" s="199"/>
      <c r="V7" s="198">
        <v>264.57374461000001</v>
      </c>
      <c r="W7" s="197">
        <v>98.26</v>
      </c>
      <c r="Y7" s="184">
        <v>175.81580233000005</v>
      </c>
      <c r="Z7" s="183">
        <v>99.96</v>
      </c>
      <c r="AA7" s="199"/>
      <c r="AB7" s="198">
        <v>27.051822800000004</v>
      </c>
      <c r="AC7" s="197">
        <v>99.33</v>
      </c>
      <c r="AE7" s="184">
        <v>48.815406549999999</v>
      </c>
      <c r="AF7" s="183">
        <v>93.37</v>
      </c>
      <c r="AG7" s="199"/>
      <c r="AH7" s="198">
        <v>48.815406549999999</v>
      </c>
      <c r="AI7" s="197">
        <v>93.37</v>
      </c>
      <c r="AK7" s="184">
        <v>521.26264447000005</v>
      </c>
      <c r="AL7" s="183">
        <v>99.13</v>
      </c>
      <c r="AM7" s="199"/>
      <c r="AN7" s="198">
        <v>0</v>
      </c>
      <c r="AO7" s="197">
        <v>0</v>
      </c>
      <c r="AQ7" s="184">
        <v>405.95809464999996</v>
      </c>
      <c r="AR7" s="183">
        <v>96.99</v>
      </c>
      <c r="AS7" s="199"/>
      <c r="AT7" s="198">
        <v>219.41002908000002</v>
      </c>
      <c r="AU7" s="197">
        <v>96.94</v>
      </c>
      <c r="AW7" s="184">
        <v>1367.0766564200001</v>
      </c>
      <c r="AX7" s="183">
        <v>96.76</v>
      </c>
      <c r="AY7" s="199"/>
      <c r="AZ7" s="198">
        <v>842.18366395999988</v>
      </c>
      <c r="BA7" s="197">
        <v>96.92</v>
      </c>
      <c r="BC7" s="184">
        <v>14.81222116</v>
      </c>
      <c r="BD7" s="183">
        <v>99.59</v>
      </c>
      <c r="BE7" s="199"/>
      <c r="BF7" s="198">
        <v>89.63813974</v>
      </c>
      <c r="BG7" s="197">
        <v>99.87</v>
      </c>
      <c r="BI7" s="184">
        <v>57.615679610000008</v>
      </c>
      <c r="BJ7" s="183">
        <v>99.72</v>
      </c>
      <c r="BK7" s="199"/>
      <c r="BL7" s="198">
        <v>29.695117</v>
      </c>
      <c r="BM7" s="197">
        <v>29.87</v>
      </c>
      <c r="BO7" s="184">
        <v>418.92784301999995</v>
      </c>
      <c r="BP7" s="183">
        <v>62.12</v>
      </c>
      <c r="BQ7" s="199"/>
      <c r="BR7" s="198">
        <v>0</v>
      </c>
      <c r="BS7" s="197">
        <v>0</v>
      </c>
      <c r="BU7" s="184">
        <v>227.61148018</v>
      </c>
      <c r="BV7" s="183">
        <v>92.83</v>
      </c>
      <c r="BW7" s="199"/>
      <c r="BX7" s="198">
        <v>107.59459862</v>
      </c>
      <c r="BY7" s="197">
        <v>93.18</v>
      </c>
      <c r="CA7" s="184">
        <v>12.05406848</v>
      </c>
      <c r="CB7" s="183">
        <v>75.239999999999995</v>
      </c>
      <c r="CC7" s="199"/>
      <c r="CD7" s="198">
        <v>17.803128659999999</v>
      </c>
      <c r="CE7" s="197">
        <v>99.53</v>
      </c>
      <c r="CG7" s="184">
        <v>123.63805398000001</v>
      </c>
      <c r="CH7" s="183">
        <v>99.86</v>
      </c>
      <c r="CI7" s="199"/>
      <c r="CJ7" s="198">
        <v>645.50950150000006</v>
      </c>
      <c r="CK7" s="197">
        <v>98.67</v>
      </c>
      <c r="CM7" s="184">
        <v>982.12078599999995</v>
      </c>
      <c r="CN7" s="183">
        <v>98.64</v>
      </c>
      <c r="CO7" s="199"/>
      <c r="CP7" s="198">
        <v>25.991928220000002</v>
      </c>
      <c r="CQ7" s="197">
        <v>96.09</v>
      </c>
      <c r="CS7" s="184">
        <v>42.362318770000002</v>
      </c>
      <c r="CT7" s="183">
        <v>85.76</v>
      </c>
      <c r="CU7" s="199"/>
      <c r="CV7" s="198">
        <v>82.223932540000007</v>
      </c>
      <c r="CW7" s="197">
        <v>93.11</v>
      </c>
      <c r="CY7" s="184">
        <v>76.77473590000001</v>
      </c>
      <c r="CZ7" s="183">
        <v>99.21</v>
      </c>
      <c r="DA7" s="199"/>
      <c r="DB7" s="198">
        <v>26.102305759999997</v>
      </c>
      <c r="DC7" s="197">
        <v>92.56</v>
      </c>
      <c r="DE7" s="184">
        <v>0</v>
      </c>
      <c r="DF7" s="183">
        <v>0</v>
      </c>
      <c r="DG7" s="199"/>
      <c r="DH7" s="198">
        <v>0</v>
      </c>
      <c r="DI7" s="197">
        <v>0</v>
      </c>
      <c r="DK7" s="184">
        <v>0</v>
      </c>
      <c r="DL7" s="183">
        <v>0</v>
      </c>
      <c r="DM7" s="199"/>
      <c r="DN7" s="198">
        <v>0</v>
      </c>
      <c r="DO7" s="197">
        <v>0</v>
      </c>
      <c r="DQ7" s="184">
        <v>0</v>
      </c>
      <c r="DR7" s="183">
        <v>0</v>
      </c>
      <c r="DS7" s="199"/>
      <c r="DT7" s="198">
        <v>0</v>
      </c>
      <c r="DU7" s="197">
        <v>0</v>
      </c>
      <c r="DW7" s="184">
        <v>85.394959229999998</v>
      </c>
      <c r="DX7" s="183">
        <v>97.43</v>
      </c>
      <c r="DY7" s="199"/>
      <c r="DZ7" s="198">
        <v>132.10374367999998</v>
      </c>
      <c r="EA7" s="197">
        <v>98.91</v>
      </c>
      <c r="EC7" s="184">
        <v>0</v>
      </c>
      <c r="ED7" s="183">
        <v>0</v>
      </c>
      <c r="EE7" s="199"/>
      <c r="EF7" s="198">
        <v>429.23297621</v>
      </c>
      <c r="EG7" s="197">
        <v>95.99</v>
      </c>
      <c r="EI7" s="184">
        <v>140.80474940999997</v>
      </c>
      <c r="EJ7" s="183">
        <v>95.84</v>
      </c>
      <c r="EK7" s="199"/>
      <c r="EL7" s="198">
        <v>11.588600420000001</v>
      </c>
      <c r="EM7" s="197">
        <v>22.16</v>
      </c>
      <c r="EO7" s="184">
        <v>197.11765754999999</v>
      </c>
      <c r="EP7" s="183">
        <v>94.56</v>
      </c>
      <c r="EQ7" s="199"/>
      <c r="ER7" s="198">
        <v>471.73737709000005</v>
      </c>
      <c r="ES7" s="197">
        <v>96.18</v>
      </c>
      <c r="EU7" s="184">
        <v>400.18670410999999</v>
      </c>
      <c r="EV7" s="183">
        <v>89.94</v>
      </c>
      <c r="EW7" s="199"/>
      <c r="EX7" s="198">
        <v>109.03416493</v>
      </c>
      <c r="EY7" s="197">
        <v>43.73</v>
      </c>
      <c r="FA7" s="184">
        <v>30.484511949999998</v>
      </c>
      <c r="FB7" s="183">
        <v>96.85</v>
      </c>
      <c r="FC7" s="199"/>
      <c r="FD7" s="198">
        <v>84.103026580000005</v>
      </c>
      <c r="FE7" s="197">
        <v>99.9</v>
      </c>
      <c r="FG7" s="184">
        <v>0</v>
      </c>
      <c r="FH7" s="183">
        <v>0</v>
      </c>
      <c r="FI7" s="199"/>
      <c r="FJ7" s="198">
        <v>2530.0926088000001</v>
      </c>
      <c r="FK7" s="197">
        <v>78.37</v>
      </c>
      <c r="FM7" s="184">
        <v>0</v>
      </c>
      <c r="FN7" s="183">
        <v>0</v>
      </c>
      <c r="FO7" s="199"/>
      <c r="FP7" s="198">
        <v>0</v>
      </c>
      <c r="FQ7" s="197">
        <v>0</v>
      </c>
      <c r="FS7" s="184">
        <v>622.14948648999996</v>
      </c>
      <c r="FT7" s="183">
        <v>71.61</v>
      </c>
      <c r="FU7" s="199"/>
      <c r="FV7" s="198">
        <v>29.197801309999999</v>
      </c>
      <c r="FW7" s="197">
        <v>17.260000000000002</v>
      </c>
      <c r="FY7" s="184">
        <v>41.665838000000001</v>
      </c>
      <c r="FZ7" s="183">
        <v>100</v>
      </c>
      <c r="GA7" s="199"/>
      <c r="GB7" s="198">
        <v>85.317914000000002</v>
      </c>
      <c r="GC7" s="197">
        <v>100</v>
      </c>
      <c r="GE7" s="184">
        <v>56.894848000000003</v>
      </c>
      <c r="GF7" s="183">
        <v>105</v>
      </c>
      <c r="GG7" s="199"/>
      <c r="GH7" s="198">
        <v>192.78355209</v>
      </c>
      <c r="GI7" s="197">
        <v>73.41</v>
      </c>
      <c r="GK7" s="184">
        <v>0</v>
      </c>
      <c r="GL7" s="183">
        <v>0</v>
      </c>
      <c r="GM7" s="199"/>
      <c r="GN7" s="198">
        <v>124.76387641000001</v>
      </c>
      <c r="GO7" s="197">
        <v>99.73</v>
      </c>
      <c r="GQ7" s="184">
        <v>54.142831740000005</v>
      </c>
      <c r="GR7" s="183">
        <v>99.31</v>
      </c>
      <c r="GS7" s="199"/>
      <c r="GT7" s="198">
        <v>153.82071705000001</v>
      </c>
      <c r="GU7" s="197">
        <v>99.71</v>
      </c>
      <c r="GW7" s="184">
        <v>186.25039516000004</v>
      </c>
      <c r="GX7" s="183">
        <v>99.83</v>
      </c>
      <c r="GY7" s="199"/>
      <c r="GZ7" s="198">
        <v>0</v>
      </c>
      <c r="HA7" s="197">
        <v>0</v>
      </c>
    </row>
    <row r="8" spans="1:212">
      <c r="A8" s="182" t="s">
        <v>1436</v>
      </c>
      <c r="C8" s="199"/>
      <c r="D8" s="198">
        <v>1.8578681000000001</v>
      </c>
      <c r="E8" s="197">
        <v>1.18</v>
      </c>
      <c r="G8" s="184">
        <v>2.7705839600000002</v>
      </c>
      <c r="H8" s="183">
        <v>2.61</v>
      </c>
      <c r="I8" s="199"/>
      <c r="J8" s="198">
        <v>0.22700392999999999</v>
      </c>
      <c r="K8" s="197">
        <v>0.23</v>
      </c>
      <c r="M8" s="184">
        <v>0.21427010000000002</v>
      </c>
      <c r="N8" s="183">
        <v>0.54</v>
      </c>
      <c r="O8" s="199"/>
      <c r="P8" s="198">
        <v>0.63767987999999998</v>
      </c>
      <c r="Q8" s="197">
        <v>0.26</v>
      </c>
      <c r="S8" s="184">
        <v>3.0831905499999999</v>
      </c>
      <c r="T8" s="183">
        <v>1.64</v>
      </c>
      <c r="U8" s="199"/>
      <c r="V8" s="198">
        <v>4.6956033899999996</v>
      </c>
      <c r="W8" s="197">
        <v>1.74</v>
      </c>
      <c r="Y8" s="184">
        <v>6.3681539999999107E-2</v>
      </c>
      <c r="Z8" s="183">
        <v>3.9999999999999147E-2</v>
      </c>
      <c r="AA8" s="199"/>
      <c r="AB8" s="198">
        <v>0.17938883</v>
      </c>
      <c r="AC8" s="197">
        <v>0.67</v>
      </c>
      <c r="AE8" s="184">
        <v>3.4715994999999999</v>
      </c>
      <c r="AF8" s="183">
        <v>6.63</v>
      </c>
      <c r="AG8" s="199"/>
      <c r="AH8" s="198">
        <v>3.4715994999999999</v>
      </c>
      <c r="AI8" s="197">
        <v>6.63</v>
      </c>
      <c r="AK8" s="184">
        <v>4.7001526400000007</v>
      </c>
      <c r="AL8" s="183">
        <v>0.87</v>
      </c>
      <c r="AM8" s="199"/>
      <c r="AN8" s="198">
        <v>2.6883738300000002</v>
      </c>
      <c r="AO8" s="197">
        <v>4.51</v>
      </c>
      <c r="AQ8" s="184">
        <v>12.62929404</v>
      </c>
      <c r="AR8" s="183">
        <v>3.02</v>
      </c>
      <c r="AS8" s="199"/>
      <c r="AT8" s="198">
        <v>6.9383912099999998</v>
      </c>
      <c r="AU8" s="197">
        <v>3.07</v>
      </c>
      <c r="AW8" s="184">
        <v>45.823642999999997</v>
      </c>
      <c r="AX8" s="183">
        <v>3.24</v>
      </c>
      <c r="AY8" s="199"/>
      <c r="AZ8" s="198">
        <v>26.77657559</v>
      </c>
      <c r="BA8" s="197">
        <v>3.08</v>
      </c>
      <c r="BC8" s="184">
        <v>6.090392E-2</v>
      </c>
      <c r="BD8" s="183">
        <v>0.41</v>
      </c>
      <c r="BE8" s="199"/>
      <c r="BF8" s="198">
        <v>9.8145460000000004E-2</v>
      </c>
      <c r="BG8" s="197">
        <v>0.11</v>
      </c>
      <c r="BI8" s="184">
        <v>0.15401069000000001</v>
      </c>
      <c r="BJ8" s="183">
        <v>0.27</v>
      </c>
      <c r="BK8" s="199"/>
      <c r="BL8" s="198">
        <v>2.5694000000000002E-2</v>
      </c>
      <c r="BM8" s="197">
        <v>0.02</v>
      </c>
      <c r="BO8" s="184">
        <v>0</v>
      </c>
      <c r="BP8" s="183">
        <v>0</v>
      </c>
      <c r="BQ8" s="199"/>
      <c r="BR8" s="198">
        <v>0</v>
      </c>
      <c r="BS8" s="197">
        <v>0</v>
      </c>
      <c r="BU8" s="184">
        <v>3.1631011</v>
      </c>
      <c r="BV8" s="183">
        <v>1.29</v>
      </c>
      <c r="BW8" s="199"/>
      <c r="BX8" s="198">
        <v>0.12740229</v>
      </c>
      <c r="BY8" s="197">
        <v>0.11</v>
      </c>
      <c r="CA8" s="184">
        <v>3.1415639</v>
      </c>
      <c r="CB8" s="183">
        <v>19.61</v>
      </c>
      <c r="CC8" s="199"/>
      <c r="CD8" s="198">
        <v>8.5114200000000001E-2</v>
      </c>
      <c r="CE8" s="197">
        <v>0.48</v>
      </c>
      <c r="CG8" s="184">
        <v>0.18660601999999998</v>
      </c>
      <c r="CH8" s="183">
        <v>0.15</v>
      </c>
      <c r="CI8" s="199"/>
      <c r="CJ8" s="198">
        <v>0</v>
      </c>
      <c r="CK8" s="197">
        <v>0</v>
      </c>
      <c r="CM8" s="184">
        <v>0</v>
      </c>
      <c r="CN8" s="183">
        <v>0</v>
      </c>
      <c r="CO8" s="199"/>
      <c r="CP8" s="198">
        <v>1.0589426399999999</v>
      </c>
      <c r="CQ8" s="197">
        <v>3.91</v>
      </c>
      <c r="CS8" s="184">
        <v>7.0310055999999994</v>
      </c>
      <c r="CT8" s="183">
        <v>14.23</v>
      </c>
      <c r="CU8" s="199"/>
      <c r="CV8" s="198">
        <v>1.01410559</v>
      </c>
      <c r="CW8" s="197">
        <v>1.1499999999999999</v>
      </c>
      <c r="CY8" s="184">
        <v>0.61588723999999995</v>
      </c>
      <c r="CZ8" s="183">
        <v>0.8</v>
      </c>
      <c r="DA8" s="199"/>
      <c r="DB8" s="198">
        <v>2.0975264399999998</v>
      </c>
      <c r="DC8" s="197">
        <v>7.44</v>
      </c>
      <c r="DE8" s="184">
        <v>4.7774183399999997</v>
      </c>
      <c r="DF8" s="183">
        <v>1.39</v>
      </c>
      <c r="DG8" s="199"/>
      <c r="DH8" s="198">
        <v>1.12975801</v>
      </c>
      <c r="DI8" s="197">
        <v>0.36</v>
      </c>
      <c r="DK8" s="184">
        <v>5.3233632100000001</v>
      </c>
      <c r="DL8" s="183">
        <v>0.62</v>
      </c>
      <c r="DM8" s="199"/>
      <c r="DN8" s="198">
        <v>0.57788965000000003</v>
      </c>
      <c r="DO8" s="197">
        <v>0.03</v>
      </c>
      <c r="DQ8" s="184">
        <v>0.27201767999999998</v>
      </c>
      <c r="DR8" s="183">
        <v>0.36</v>
      </c>
      <c r="DS8" s="199"/>
      <c r="DT8" s="198">
        <v>0.1283724</v>
      </c>
      <c r="DU8" s="197">
        <v>0.69</v>
      </c>
      <c r="DW8" s="184">
        <v>2.2555569100000001</v>
      </c>
      <c r="DX8" s="183">
        <v>2.57</v>
      </c>
      <c r="DY8" s="199"/>
      <c r="DZ8" s="198">
        <v>1.45802056</v>
      </c>
      <c r="EA8" s="197">
        <v>1.0900000000000001</v>
      </c>
      <c r="EC8" s="184">
        <v>-3.6506989999999996E-2</v>
      </c>
      <c r="ED8" s="183">
        <v>-0.22</v>
      </c>
      <c r="EE8" s="199"/>
      <c r="EF8" s="198">
        <v>17.800477440000002</v>
      </c>
      <c r="EG8" s="197">
        <v>3.98</v>
      </c>
      <c r="EI8" s="184">
        <v>6.1083202000000005</v>
      </c>
      <c r="EJ8" s="183">
        <v>4.16</v>
      </c>
      <c r="EK8" s="199"/>
      <c r="EL8" s="198">
        <v>1.4820240900000001</v>
      </c>
      <c r="EM8" s="197">
        <v>2.83</v>
      </c>
      <c r="EO8" s="184">
        <v>11.1944415</v>
      </c>
      <c r="EP8" s="183">
        <v>5.37</v>
      </c>
      <c r="EQ8" s="199"/>
      <c r="ER8" s="198">
        <v>18.71642864</v>
      </c>
      <c r="ES8" s="197">
        <v>3.82</v>
      </c>
      <c r="EU8" s="184">
        <v>44.707523460000004</v>
      </c>
      <c r="EV8" s="183">
        <v>10.050000000000001</v>
      </c>
      <c r="EW8" s="199"/>
      <c r="EX8" s="198">
        <v>6.4814655099999996</v>
      </c>
      <c r="EY8" s="197">
        <v>2.6</v>
      </c>
      <c r="FA8" s="184">
        <v>0.98825942</v>
      </c>
      <c r="FB8" s="183">
        <v>3.14</v>
      </c>
      <c r="FC8" s="199"/>
      <c r="FD8" s="198">
        <v>8.8638010000000003E-2</v>
      </c>
      <c r="FE8" s="197">
        <v>0.1</v>
      </c>
      <c r="FG8" s="184">
        <v>1.93977903</v>
      </c>
      <c r="FH8" s="183">
        <v>6.32</v>
      </c>
      <c r="FI8" s="199"/>
      <c r="FJ8" s="198">
        <v>138.03087009999999</v>
      </c>
      <c r="FK8" s="197">
        <v>4.28</v>
      </c>
      <c r="FM8" s="184">
        <v>7.2402587399999998</v>
      </c>
      <c r="FN8" s="183">
        <v>4.82</v>
      </c>
      <c r="FO8" s="199"/>
      <c r="FP8" s="198">
        <v>3.4551511600000002</v>
      </c>
      <c r="FQ8" s="197">
        <v>3.97</v>
      </c>
      <c r="FS8" s="184">
        <v>67.670961829999996</v>
      </c>
      <c r="FT8" s="183">
        <v>7.79</v>
      </c>
      <c r="FU8" s="199"/>
      <c r="FV8" s="198">
        <v>22.108333329999997</v>
      </c>
      <c r="FW8" s="197">
        <v>13.07</v>
      </c>
      <c r="FY8" s="184">
        <v>-0.24110306000000001</v>
      </c>
      <c r="FZ8" s="183">
        <v>-1</v>
      </c>
      <c r="GA8" s="199"/>
      <c r="GB8" s="198">
        <v>-0.41877786</v>
      </c>
      <c r="GC8" s="197">
        <v>0</v>
      </c>
      <c r="GE8" s="184">
        <v>-1.2280899999999998E-3</v>
      </c>
      <c r="GF8" s="183">
        <v>-6</v>
      </c>
      <c r="GG8" s="199"/>
      <c r="GH8" s="198">
        <v>0.15367475</v>
      </c>
      <c r="GI8" s="197">
        <v>0.06</v>
      </c>
      <c r="GK8" s="184">
        <v>0.36339124</v>
      </c>
      <c r="GL8" s="183">
        <v>0.14000000000000001</v>
      </c>
      <c r="GM8" s="199"/>
      <c r="GN8" s="198">
        <v>0.33094196000000003</v>
      </c>
      <c r="GO8" s="197">
        <v>0.26</v>
      </c>
      <c r="GQ8" s="184">
        <v>0.38148269000000001</v>
      </c>
      <c r="GR8" s="183">
        <v>0.7</v>
      </c>
      <c r="GS8" s="199"/>
      <c r="GT8" s="198">
        <v>0.43331228000000005</v>
      </c>
      <c r="GU8" s="197">
        <v>0.28000000000000003</v>
      </c>
      <c r="GW8" s="184">
        <v>0.31768592000000001</v>
      </c>
      <c r="GX8" s="183">
        <v>0.17</v>
      </c>
      <c r="GY8" s="199"/>
      <c r="GZ8" s="198">
        <v>3.5277928699999999</v>
      </c>
      <c r="HA8" s="197">
        <v>3.42</v>
      </c>
    </row>
    <row r="9" spans="1:212">
      <c r="A9" s="182" t="s">
        <v>101</v>
      </c>
      <c r="C9" s="199"/>
      <c r="D9" s="198">
        <v>0</v>
      </c>
      <c r="E9" s="197">
        <v>0</v>
      </c>
      <c r="G9" s="184">
        <v>0</v>
      </c>
      <c r="H9" s="183">
        <v>0</v>
      </c>
      <c r="I9" s="199"/>
      <c r="J9" s="198">
        <v>0</v>
      </c>
      <c r="K9" s="197">
        <v>0</v>
      </c>
      <c r="M9" s="184">
        <v>0</v>
      </c>
      <c r="N9" s="183">
        <v>0</v>
      </c>
      <c r="O9" s="199"/>
      <c r="P9" s="198">
        <v>0</v>
      </c>
      <c r="Q9" s="197">
        <v>0</v>
      </c>
      <c r="S9" s="184">
        <v>0</v>
      </c>
      <c r="T9" s="183">
        <v>0</v>
      </c>
      <c r="U9" s="199"/>
      <c r="V9" s="198">
        <v>0</v>
      </c>
      <c r="W9" s="197">
        <v>0</v>
      </c>
      <c r="Y9" s="184">
        <v>0</v>
      </c>
      <c r="Z9" s="183">
        <v>0</v>
      </c>
      <c r="AA9" s="199"/>
      <c r="AB9" s="198">
        <v>0</v>
      </c>
      <c r="AC9" s="197">
        <v>0</v>
      </c>
      <c r="AE9" s="184">
        <v>0</v>
      </c>
      <c r="AF9" s="183">
        <v>0</v>
      </c>
      <c r="AG9" s="199"/>
      <c r="AH9" s="198">
        <v>0</v>
      </c>
      <c r="AI9" s="197">
        <v>0</v>
      </c>
      <c r="AK9" s="184">
        <v>0</v>
      </c>
      <c r="AL9" s="183">
        <v>0</v>
      </c>
      <c r="AM9" s="199"/>
      <c r="AN9" s="198">
        <v>0</v>
      </c>
      <c r="AO9" s="197">
        <v>0</v>
      </c>
      <c r="AQ9" s="184">
        <v>0</v>
      </c>
      <c r="AR9" s="183">
        <v>0</v>
      </c>
      <c r="AS9" s="199"/>
      <c r="AT9" s="198">
        <v>0</v>
      </c>
      <c r="AU9" s="197">
        <v>0</v>
      </c>
      <c r="AW9" s="184">
        <v>0</v>
      </c>
      <c r="AX9" s="183">
        <v>0</v>
      </c>
      <c r="AY9" s="199"/>
      <c r="AZ9" s="198">
        <v>0</v>
      </c>
      <c r="BA9" s="197">
        <v>0</v>
      </c>
      <c r="BC9" s="184">
        <v>0</v>
      </c>
      <c r="BD9" s="183">
        <v>0</v>
      </c>
      <c r="BE9" s="199"/>
      <c r="BF9" s="198">
        <v>0</v>
      </c>
      <c r="BG9" s="197">
        <v>0</v>
      </c>
      <c r="BI9" s="184">
        <v>0</v>
      </c>
      <c r="BJ9" s="183">
        <v>0</v>
      </c>
      <c r="BK9" s="199"/>
      <c r="BL9" s="198">
        <v>0</v>
      </c>
      <c r="BM9" s="197">
        <v>0</v>
      </c>
      <c r="BO9" s="184">
        <v>0</v>
      </c>
      <c r="BP9" s="183">
        <v>0</v>
      </c>
      <c r="BQ9" s="199"/>
      <c r="BR9" s="198">
        <v>0</v>
      </c>
      <c r="BS9" s="197">
        <v>0</v>
      </c>
      <c r="BU9" s="184">
        <v>0</v>
      </c>
      <c r="BV9" s="183">
        <v>0</v>
      </c>
      <c r="BW9" s="199"/>
      <c r="BX9" s="198">
        <v>0</v>
      </c>
      <c r="BY9" s="197">
        <v>0</v>
      </c>
      <c r="CA9" s="184">
        <v>0</v>
      </c>
      <c r="CB9" s="183">
        <v>0</v>
      </c>
      <c r="CC9" s="199"/>
      <c r="CD9" s="198">
        <v>0</v>
      </c>
      <c r="CE9" s="197">
        <v>0</v>
      </c>
      <c r="CG9" s="184">
        <v>0</v>
      </c>
      <c r="CH9" s="183">
        <v>0</v>
      </c>
      <c r="CI9" s="199"/>
      <c r="CJ9" s="198">
        <v>0</v>
      </c>
      <c r="CK9" s="197">
        <v>0</v>
      </c>
      <c r="CM9" s="184">
        <v>0</v>
      </c>
      <c r="CN9" s="183">
        <v>0</v>
      </c>
      <c r="CO9" s="199"/>
      <c r="CP9" s="198">
        <v>0</v>
      </c>
      <c r="CQ9" s="197">
        <v>0</v>
      </c>
      <c r="CS9" s="184">
        <v>0</v>
      </c>
      <c r="CT9" s="183">
        <v>0</v>
      </c>
      <c r="CU9" s="199"/>
      <c r="CV9" s="198">
        <v>0</v>
      </c>
      <c r="CW9" s="197">
        <v>0</v>
      </c>
      <c r="CY9" s="184">
        <v>0</v>
      </c>
      <c r="CZ9" s="183">
        <v>0</v>
      </c>
      <c r="DA9" s="199"/>
      <c r="DB9" s="198">
        <v>0</v>
      </c>
      <c r="DC9" s="197">
        <v>0</v>
      </c>
      <c r="DE9" s="184">
        <v>0</v>
      </c>
      <c r="DF9" s="183">
        <v>0</v>
      </c>
      <c r="DG9" s="199"/>
      <c r="DH9" s="198">
        <v>0</v>
      </c>
      <c r="DI9" s="197">
        <v>0</v>
      </c>
      <c r="DK9" s="184">
        <v>0</v>
      </c>
      <c r="DL9" s="183">
        <v>0</v>
      </c>
      <c r="DM9" s="199"/>
      <c r="DN9" s="198">
        <v>0</v>
      </c>
      <c r="DO9" s="197">
        <v>0</v>
      </c>
      <c r="DQ9" s="184">
        <v>0</v>
      </c>
      <c r="DR9" s="183">
        <v>0</v>
      </c>
      <c r="DS9" s="199"/>
      <c r="DT9" s="198">
        <v>0</v>
      </c>
      <c r="DU9" s="197">
        <v>0</v>
      </c>
      <c r="DW9" s="184">
        <v>0</v>
      </c>
      <c r="DX9" s="183">
        <v>0</v>
      </c>
      <c r="DY9" s="199"/>
      <c r="DZ9" s="198">
        <v>0</v>
      </c>
      <c r="EA9" s="197">
        <v>0</v>
      </c>
      <c r="EC9" s="184">
        <v>0</v>
      </c>
      <c r="ED9" s="183">
        <v>0</v>
      </c>
      <c r="EE9" s="199"/>
      <c r="EF9" s="198">
        <v>0</v>
      </c>
      <c r="EG9" s="197">
        <v>0</v>
      </c>
      <c r="EI9" s="184">
        <v>0</v>
      </c>
      <c r="EJ9" s="183">
        <v>0</v>
      </c>
      <c r="EK9" s="199"/>
      <c r="EL9" s="198">
        <v>0</v>
      </c>
      <c r="EM9" s="197">
        <v>0</v>
      </c>
      <c r="EO9" s="184">
        <v>0</v>
      </c>
      <c r="EP9" s="183">
        <v>0</v>
      </c>
      <c r="EQ9" s="199"/>
      <c r="ER9" s="198">
        <v>0</v>
      </c>
      <c r="ES9" s="197">
        <v>0</v>
      </c>
      <c r="EU9" s="184">
        <v>0</v>
      </c>
      <c r="EV9" s="183">
        <v>0</v>
      </c>
      <c r="EW9" s="199"/>
      <c r="EX9" s="198">
        <v>0</v>
      </c>
      <c r="EY9" s="197">
        <v>0</v>
      </c>
      <c r="FA9" s="184">
        <v>0</v>
      </c>
      <c r="FB9" s="183">
        <v>0</v>
      </c>
      <c r="FC9" s="199"/>
      <c r="FD9" s="198">
        <v>0</v>
      </c>
      <c r="FE9" s="197">
        <v>0</v>
      </c>
      <c r="FG9" s="184">
        <v>0</v>
      </c>
      <c r="FH9" s="183">
        <v>0</v>
      </c>
      <c r="FI9" s="199"/>
      <c r="FJ9" s="198">
        <v>0</v>
      </c>
      <c r="FK9" s="197">
        <v>0</v>
      </c>
      <c r="FM9" s="184">
        <v>0</v>
      </c>
      <c r="FN9" s="183">
        <v>0</v>
      </c>
      <c r="FO9" s="199"/>
      <c r="FP9" s="198">
        <v>0</v>
      </c>
      <c r="FQ9" s="197">
        <v>0</v>
      </c>
      <c r="FS9" s="184">
        <v>0</v>
      </c>
      <c r="FT9" s="183">
        <v>0</v>
      </c>
      <c r="FU9" s="199"/>
      <c r="FV9" s="198">
        <v>0</v>
      </c>
      <c r="FW9" s="197">
        <v>0</v>
      </c>
      <c r="FY9" s="184">
        <v>0</v>
      </c>
      <c r="FZ9" s="183">
        <v>0</v>
      </c>
      <c r="GA9" s="199"/>
      <c r="GB9" s="198">
        <v>0</v>
      </c>
      <c r="GC9" s="197">
        <v>0</v>
      </c>
      <c r="GE9" s="184">
        <v>0</v>
      </c>
      <c r="GF9" s="183">
        <v>0</v>
      </c>
      <c r="GG9" s="199"/>
      <c r="GH9" s="198">
        <v>0</v>
      </c>
      <c r="GI9" s="197">
        <v>0</v>
      </c>
      <c r="GK9" s="184">
        <v>0</v>
      </c>
      <c r="GL9" s="183">
        <v>0</v>
      </c>
      <c r="GM9" s="199"/>
      <c r="GN9" s="198">
        <v>0</v>
      </c>
      <c r="GO9" s="197">
        <v>0</v>
      </c>
      <c r="GQ9" s="184">
        <v>0</v>
      </c>
      <c r="GR9" s="183">
        <v>0</v>
      </c>
      <c r="GS9" s="199"/>
      <c r="GT9" s="198">
        <v>0</v>
      </c>
      <c r="GU9" s="197">
        <v>0</v>
      </c>
      <c r="GW9" s="184">
        <v>0</v>
      </c>
      <c r="GX9" s="183">
        <v>0</v>
      </c>
      <c r="GY9" s="199"/>
      <c r="GZ9" s="198">
        <v>0</v>
      </c>
      <c r="HA9" s="197">
        <v>0</v>
      </c>
    </row>
    <row r="10" spans="1:212">
      <c r="A10" s="182" t="s">
        <v>1435</v>
      </c>
      <c r="C10" s="199"/>
      <c r="D10" s="198">
        <v>0</v>
      </c>
      <c r="E10" s="197">
        <v>0</v>
      </c>
      <c r="G10" s="184">
        <v>0</v>
      </c>
      <c r="H10" s="183">
        <v>0</v>
      </c>
      <c r="I10" s="199"/>
      <c r="J10" s="198">
        <v>0</v>
      </c>
      <c r="K10" s="197">
        <v>0</v>
      </c>
      <c r="M10" s="184">
        <v>0</v>
      </c>
      <c r="N10" s="183">
        <v>0</v>
      </c>
      <c r="O10" s="199"/>
      <c r="P10" s="198">
        <v>0</v>
      </c>
      <c r="Q10" s="197">
        <v>0</v>
      </c>
      <c r="S10" s="184">
        <v>0</v>
      </c>
      <c r="T10" s="183">
        <v>0</v>
      </c>
      <c r="U10" s="199"/>
      <c r="V10" s="198">
        <v>0</v>
      </c>
      <c r="W10" s="197">
        <v>0</v>
      </c>
      <c r="Y10" s="184">
        <v>0</v>
      </c>
      <c r="Z10" s="183">
        <v>0</v>
      </c>
      <c r="AA10" s="199"/>
      <c r="AB10" s="198">
        <v>0</v>
      </c>
      <c r="AC10" s="197">
        <v>0</v>
      </c>
      <c r="AE10" s="184">
        <v>0</v>
      </c>
      <c r="AF10" s="183">
        <v>0</v>
      </c>
      <c r="AG10" s="199"/>
      <c r="AH10" s="198">
        <v>0</v>
      </c>
      <c r="AI10" s="197">
        <v>0</v>
      </c>
      <c r="AK10" s="184">
        <v>0</v>
      </c>
      <c r="AL10" s="183">
        <v>0</v>
      </c>
      <c r="AM10" s="199"/>
      <c r="AN10" s="198">
        <v>0</v>
      </c>
      <c r="AO10" s="197">
        <v>0</v>
      </c>
      <c r="AQ10" s="184">
        <v>0</v>
      </c>
      <c r="AR10" s="183">
        <v>0</v>
      </c>
      <c r="AS10" s="199"/>
      <c r="AT10" s="198">
        <v>0</v>
      </c>
      <c r="AU10" s="197">
        <v>0</v>
      </c>
      <c r="AW10" s="184">
        <v>0</v>
      </c>
      <c r="AX10" s="183">
        <v>0</v>
      </c>
      <c r="AY10" s="199"/>
      <c r="AZ10" s="198">
        <v>0</v>
      </c>
      <c r="BA10" s="197">
        <v>0</v>
      </c>
      <c r="BC10" s="184">
        <v>0</v>
      </c>
      <c r="BD10" s="183">
        <v>0</v>
      </c>
      <c r="BE10" s="199"/>
      <c r="BF10" s="198">
        <v>0</v>
      </c>
      <c r="BG10" s="197">
        <v>0</v>
      </c>
      <c r="BI10" s="184">
        <v>0</v>
      </c>
      <c r="BJ10" s="183">
        <v>0</v>
      </c>
      <c r="BK10" s="199"/>
      <c r="BL10" s="198">
        <v>25.563448000000001</v>
      </c>
      <c r="BM10" s="197">
        <v>25.72</v>
      </c>
      <c r="BO10" s="184">
        <v>9.1755434000000005</v>
      </c>
      <c r="BP10" s="183">
        <v>1.36</v>
      </c>
      <c r="BQ10" s="199"/>
      <c r="BR10" s="198">
        <v>8.1493476500000011</v>
      </c>
      <c r="BS10" s="197">
        <v>0.96</v>
      </c>
      <c r="BU10" s="184">
        <v>2.5781999999999997E-4</v>
      </c>
      <c r="BV10" s="183">
        <v>0</v>
      </c>
      <c r="BW10" s="199"/>
      <c r="BX10" s="198">
        <v>4.9667999999999999E-4</v>
      </c>
      <c r="BY10" s="197">
        <v>0</v>
      </c>
      <c r="CA10" s="184">
        <v>2.866E-5</v>
      </c>
      <c r="CB10" s="183">
        <v>0</v>
      </c>
      <c r="CC10" s="199"/>
      <c r="CD10" s="198">
        <v>0</v>
      </c>
      <c r="CE10" s="197">
        <v>0</v>
      </c>
      <c r="CG10" s="184">
        <v>0</v>
      </c>
      <c r="CH10" s="183">
        <v>0</v>
      </c>
      <c r="CI10" s="199"/>
      <c r="CJ10" s="198">
        <v>8.6970841599999993</v>
      </c>
      <c r="CK10" s="197">
        <v>1.33</v>
      </c>
      <c r="CM10" s="184">
        <v>13.590718000000001</v>
      </c>
      <c r="CN10" s="183">
        <v>1.36</v>
      </c>
      <c r="CO10" s="199"/>
      <c r="CP10" s="198">
        <v>0</v>
      </c>
      <c r="CQ10" s="197">
        <v>0</v>
      </c>
      <c r="CS10" s="184">
        <v>0</v>
      </c>
      <c r="CT10" s="183">
        <v>0</v>
      </c>
      <c r="CU10" s="199"/>
      <c r="CV10" s="198">
        <v>4.3550993099999999</v>
      </c>
      <c r="CW10" s="197">
        <v>4.93</v>
      </c>
      <c r="CY10" s="184">
        <v>0</v>
      </c>
      <c r="CZ10" s="183">
        <v>0</v>
      </c>
      <c r="DA10" s="199"/>
      <c r="DB10" s="198">
        <v>0</v>
      </c>
      <c r="DC10" s="197">
        <v>0</v>
      </c>
      <c r="DE10" s="184">
        <v>7.7966147499999998</v>
      </c>
      <c r="DF10" s="183">
        <v>2.27</v>
      </c>
      <c r="DG10" s="199"/>
      <c r="DH10" s="198">
        <v>0.3253394</v>
      </c>
      <c r="DI10" s="197">
        <v>0.1</v>
      </c>
      <c r="DK10" s="184">
        <v>0</v>
      </c>
      <c r="DL10" s="183">
        <v>0</v>
      </c>
      <c r="DM10" s="199"/>
      <c r="DN10" s="198">
        <v>7.5760590000000003E-2</v>
      </c>
      <c r="DO10" s="197">
        <v>0</v>
      </c>
      <c r="DQ10" s="184">
        <v>0</v>
      </c>
      <c r="DR10" s="183">
        <v>0</v>
      </c>
      <c r="DS10" s="199"/>
      <c r="DT10" s="198">
        <v>0</v>
      </c>
      <c r="DU10" s="197">
        <v>0</v>
      </c>
      <c r="DW10" s="184">
        <v>0</v>
      </c>
      <c r="DX10" s="183">
        <v>0</v>
      </c>
      <c r="DY10" s="199"/>
      <c r="DZ10" s="198">
        <v>0</v>
      </c>
      <c r="EA10" s="197">
        <v>0</v>
      </c>
      <c r="EC10" s="184">
        <v>0</v>
      </c>
      <c r="ED10" s="183">
        <v>0</v>
      </c>
      <c r="EE10" s="199"/>
      <c r="EF10" s="198">
        <v>0</v>
      </c>
      <c r="EG10" s="197">
        <v>0</v>
      </c>
      <c r="EI10" s="184">
        <v>0</v>
      </c>
      <c r="EJ10" s="183">
        <v>0</v>
      </c>
      <c r="EK10" s="199"/>
      <c r="EL10" s="198">
        <v>11.76111481</v>
      </c>
      <c r="EM10" s="197">
        <v>22.49</v>
      </c>
      <c r="EO10" s="184">
        <v>0</v>
      </c>
      <c r="EP10" s="183">
        <v>0</v>
      </c>
      <c r="EQ10" s="199"/>
      <c r="ER10" s="198">
        <v>0</v>
      </c>
      <c r="ES10" s="197">
        <v>0</v>
      </c>
      <c r="EU10" s="184">
        <v>0</v>
      </c>
      <c r="EV10" s="183">
        <v>0</v>
      </c>
      <c r="EW10" s="199"/>
      <c r="EX10" s="198">
        <v>62.833861759999998</v>
      </c>
      <c r="EY10" s="197">
        <v>25.2</v>
      </c>
      <c r="FA10" s="184">
        <v>0</v>
      </c>
      <c r="FB10" s="183">
        <v>0</v>
      </c>
      <c r="FC10" s="199"/>
      <c r="FD10" s="198">
        <v>0</v>
      </c>
      <c r="FE10" s="197">
        <v>0</v>
      </c>
      <c r="FG10" s="184">
        <v>0</v>
      </c>
      <c r="FH10" s="183">
        <v>0</v>
      </c>
      <c r="FI10" s="199"/>
      <c r="FJ10" s="198">
        <v>560.06081368000002</v>
      </c>
      <c r="FK10" s="197">
        <v>17.350000000000001</v>
      </c>
      <c r="FM10" s="184">
        <v>0</v>
      </c>
      <c r="FN10" s="183">
        <v>0</v>
      </c>
      <c r="FO10" s="199"/>
      <c r="FP10" s="198">
        <v>0</v>
      </c>
      <c r="FQ10" s="197">
        <v>0</v>
      </c>
      <c r="FS10" s="184">
        <v>0</v>
      </c>
      <c r="FT10" s="183">
        <v>0</v>
      </c>
      <c r="FU10" s="199"/>
      <c r="FV10" s="198">
        <v>0</v>
      </c>
      <c r="FW10" s="197">
        <v>0</v>
      </c>
      <c r="FY10" s="184">
        <v>0</v>
      </c>
      <c r="FZ10" s="183">
        <v>0</v>
      </c>
      <c r="GA10" s="199"/>
      <c r="GB10" s="198">
        <v>0</v>
      </c>
      <c r="GC10" s="197">
        <v>0</v>
      </c>
      <c r="GE10" s="184">
        <v>0</v>
      </c>
      <c r="GF10" s="183">
        <v>0</v>
      </c>
      <c r="GG10" s="199"/>
      <c r="GH10" s="198">
        <v>0.22749871000000002</v>
      </c>
      <c r="GI10" s="197">
        <v>0.09</v>
      </c>
      <c r="GK10" s="184">
        <v>1.0860943499999998</v>
      </c>
      <c r="GL10" s="183">
        <v>0.42</v>
      </c>
      <c r="GM10" s="199"/>
      <c r="GN10" s="198">
        <v>0</v>
      </c>
      <c r="GO10" s="197">
        <v>0</v>
      </c>
      <c r="GQ10" s="184">
        <v>0</v>
      </c>
      <c r="GR10" s="183">
        <v>0</v>
      </c>
      <c r="GS10" s="199"/>
      <c r="GT10" s="198">
        <v>0</v>
      </c>
      <c r="GU10" s="197">
        <v>0</v>
      </c>
      <c r="GW10" s="184">
        <v>0</v>
      </c>
      <c r="GX10" s="183">
        <v>0</v>
      </c>
      <c r="GY10" s="199"/>
      <c r="GZ10" s="198">
        <v>6.6329600000000002E-3</v>
      </c>
      <c r="HA10" s="197">
        <v>0.01</v>
      </c>
    </row>
    <row r="11" spans="1:212">
      <c r="A11" s="182" t="s">
        <v>1434</v>
      </c>
      <c r="C11" s="199"/>
      <c r="D11" s="198">
        <v>0</v>
      </c>
      <c r="E11" s="197">
        <v>0</v>
      </c>
      <c r="G11" s="184">
        <v>0</v>
      </c>
      <c r="H11" s="183">
        <v>0</v>
      </c>
      <c r="I11" s="199"/>
      <c r="J11" s="198">
        <v>0</v>
      </c>
      <c r="K11" s="197">
        <v>0</v>
      </c>
      <c r="M11" s="184">
        <v>0</v>
      </c>
      <c r="N11" s="183">
        <v>0</v>
      </c>
      <c r="O11" s="199"/>
      <c r="P11" s="198">
        <v>0</v>
      </c>
      <c r="Q11" s="197">
        <v>0</v>
      </c>
      <c r="S11" s="184">
        <v>0</v>
      </c>
      <c r="T11" s="183">
        <v>0</v>
      </c>
      <c r="U11" s="199"/>
      <c r="V11" s="198">
        <v>0</v>
      </c>
      <c r="W11" s="197">
        <v>0</v>
      </c>
      <c r="Y11" s="184">
        <v>0</v>
      </c>
      <c r="Z11" s="183">
        <v>0</v>
      </c>
      <c r="AA11" s="199"/>
      <c r="AB11" s="198">
        <v>0</v>
      </c>
      <c r="AC11" s="197">
        <v>0</v>
      </c>
      <c r="AE11" s="184">
        <v>0</v>
      </c>
      <c r="AF11" s="183">
        <v>0</v>
      </c>
      <c r="AG11" s="199"/>
      <c r="AH11" s="198">
        <v>0</v>
      </c>
      <c r="AI11" s="197">
        <v>0</v>
      </c>
      <c r="AK11" s="184">
        <v>0</v>
      </c>
      <c r="AL11" s="183">
        <v>0</v>
      </c>
      <c r="AM11" s="199"/>
      <c r="AN11" s="198">
        <v>56.91339052</v>
      </c>
      <c r="AO11" s="197">
        <v>95.48</v>
      </c>
      <c r="AQ11" s="184">
        <v>0</v>
      </c>
      <c r="AR11" s="183">
        <v>0</v>
      </c>
      <c r="AS11" s="199"/>
      <c r="AT11" s="198">
        <v>0</v>
      </c>
      <c r="AU11" s="197">
        <v>0</v>
      </c>
      <c r="AW11" s="184">
        <v>0</v>
      </c>
      <c r="AX11" s="183">
        <v>0</v>
      </c>
      <c r="AY11" s="199"/>
      <c r="AZ11" s="198">
        <v>0</v>
      </c>
      <c r="BA11" s="197">
        <v>0</v>
      </c>
      <c r="BC11" s="184">
        <v>0</v>
      </c>
      <c r="BD11" s="183">
        <v>0</v>
      </c>
      <c r="BE11" s="199"/>
      <c r="BF11" s="198">
        <v>0</v>
      </c>
      <c r="BG11" s="197">
        <v>0</v>
      </c>
      <c r="BI11" s="184">
        <v>0</v>
      </c>
      <c r="BJ11" s="183">
        <v>0</v>
      </c>
      <c r="BK11" s="199"/>
      <c r="BL11" s="198">
        <v>44.131073999999998</v>
      </c>
      <c r="BM11" s="197">
        <v>44.38</v>
      </c>
      <c r="BO11" s="184">
        <v>246.23387968</v>
      </c>
      <c r="BP11" s="183">
        <v>36.51</v>
      </c>
      <c r="BQ11" s="199"/>
      <c r="BR11" s="198">
        <v>792.21357054999999</v>
      </c>
      <c r="BS11" s="197">
        <v>93.56</v>
      </c>
      <c r="BU11" s="184">
        <v>14.382845099999999</v>
      </c>
      <c r="BV11" s="183">
        <v>5.87</v>
      </c>
      <c r="BW11" s="199"/>
      <c r="BX11" s="198">
        <v>7.7487817000000003</v>
      </c>
      <c r="BY11" s="197">
        <v>6.71</v>
      </c>
      <c r="CA11" s="184">
        <v>0.82459888999999997</v>
      </c>
      <c r="CB11" s="183">
        <v>5.15</v>
      </c>
      <c r="CC11" s="199"/>
      <c r="CD11" s="198">
        <v>0</v>
      </c>
      <c r="CE11" s="197">
        <v>0</v>
      </c>
      <c r="CG11" s="184">
        <v>0</v>
      </c>
      <c r="CH11" s="183">
        <v>0</v>
      </c>
      <c r="CI11" s="199"/>
      <c r="CJ11" s="198">
        <v>0</v>
      </c>
      <c r="CK11" s="197">
        <v>0</v>
      </c>
      <c r="CM11" s="184">
        <v>0</v>
      </c>
      <c r="CN11" s="183">
        <v>0</v>
      </c>
      <c r="CO11" s="199"/>
      <c r="CP11" s="198">
        <v>0</v>
      </c>
      <c r="CQ11" s="197">
        <v>0</v>
      </c>
      <c r="CS11" s="184">
        <v>0</v>
      </c>
      <c r="CT11" s="183">
        <v>0</v>
      </c>
      <c r="CU11" s="199"/>
      <c r="CV11" s="198">
        <v>0.73006159999999998</v>
      </c>
      <c r="CW11" s="197">
        <v>0.83</v>
      </c>
      <c r="CY11" s="184">
        <v>0</v>
      </c>
      <c r="CZ11" s="183">
        <v>0</v>
      </c>
      <c r="DA11" s="199"/>
      <c r="DB11" s="198">
        <v>0</v>
      </c>
      <c r="DC11" s="197">
        <v>0</v>
      </c>
      <c r="DE11" s="184">
        <v>330.50084930000003</v>
      </c>
      <c r="DF11" s="183">
        <v>96.34</v>
      </c>
      <c r="DG11" s="199"/>
      <c r="DH11" s="198">
        <v>312.37720281999998</v>
      </c>
      <c r="DI11" s="197">
        <v>99.54</v>
      </c>
      <c r="DK11" s="184">
        <v>859.31634284000006</v>
      </c>
      <c r="DL11" s="183">
        <v>99.38</v>
      </c>
      <c r="DM11" s="199"/>
      <c r="DN11" s="198">
        <v>1882.31934927</v>
      </c>
      <c r="DO11" s="197">
        <v>99.97</v>
      </c>
      <c r="DQ11" s="184">
        <v>76.141827629999995</v>
      </c>
      <c r="DR11" s="183">
        <v>99.64</v>
      </c>
      <c r="DS11" s="199"/>
      <c r="DT11" s="198">
        <v>18.426889840000001</v>
      </c>
      <c r="DU11" s="197">
        <v>99.31</v>
      </c>
      <c r="DW11" s="184">
        <v>0</v>
      </c>
      <c r="DX11" s="183">
        <v>0</v>
      </c>
      <c r="DY11" s="199"/>
      <c r="DZ11" s="198">
        <v>0</v>
      </c>
      <c r="EA11" s="197">
        <v>0</v>
      </c>
      <c r="EC11" s="184">
        <v>16.784806829999997</v>
      </c>
      <c r="ED11" s="183">
        <v>100.22</v>
      </c>
      <c r="EE11" s="199"/>
      <c r="EF11" s="198">
        <v>0</v>
      </c>
      <c r="EG11" s="197">
        <v>0</v>
      </c>
      <c r="EI11" s="184">
        <v>0</v>
      </c>
      <c r="EJ11" s="183">
        <v>0</v>
      </c>
      <c r="EK11" s="199"/>
      <c r="EL11" s="198">
        <v>24.795035800000001</v>
      </c>
      <c r="EM11" s="197">
        <v>47.41</v>
      </c>
      <c r="EO11" s="184">
        <v>0</v>
      </c>
      <c r="EP11" s="183">
        <v>0</v>
      </c>
      <c r="EQ11" s="199"/>
      <c r="ER11" s="198">
        <v>0</v>
      </c>
      <c r="ES11" s="197">
        <v>0</v>
      </c>
      <c r="EU11" s="184">
        <v>0</v>
      </c>
      <c r="EV11" s="183">
        <v>0</v>
      </c>
      <c r="EW11" s="199"/>
      <c r="EX11" s="198">
        <v>70.999836099999996</v>
      </c>
      <c r="EY11" s="197">
        <v>28.47</v>
      </c>
      <c r="FA11" s="184">
        <v>0</v>
      </c>
      <c r="FB11" s="183">
        <v>0</v>
      </c>
      <c r="FC11" s="199"/>
      <c r="FD11" s="198">
        <v>0</v>
      </c>
      <c r="FE11" s="197">
        <v>0</v>
      </c>
      <c r="FG11" s="184">
        <v>28.756085780000003</v>
      </c>
      <c r="FH11" s="183">
        <v>93.68</v>
      </c>
      <c r="FI11" s="199"/>
      <c r="FJ11" s="198">
        <v>0</v>
      </c>
      <c r="FK11" s="197">
        <v>0</v>
      </c>
      <c r="FM11" s="184">
        <v>142.8292653</v>
      </c>
      <c r="FN11" s="183">
        <v>95.18</v>
      </c>
      <c r="FO11" s="199"/>
      <c r="FP11" s="198">
        <v>83.61398376999999</v>
      </c>
      <c r="FQ11" s="197">
        <v>96.03</v>
      </c>
      <c r="FS11" s="184">
        <v>178.88355907999997</v>
      </c>
      <c r="FT11" s="183">
        <v>20.6</v>
      </c>
      <c r="FU11" s="199"/>
      <c r="FV11" s="198">
        <v>117.84117907</v>
      </c>
      <c r="FW11" s="197">
        <v>69.67</v>
      </c>
      <c r="FY11" s="184">
        <v>0</v>
      </c>
      <c r="FZ11" s="183">
        <v>0</v>
      </c>
      <c r="GA11" s="199"/>
      <c r="GB11" s="198">
        <v>0</v>
      </c>
      <c r="GC11" s="197">
        <v>0</v>
      </c>
      <c r="GE11" s="184">
        <v>0</v>
      </c>
      <c r="GF11" s="183">
        <v>0</v>
      </c>
      <c r="GG11" s="199"/>
      <c r="GH11" s="198">
        <v>69.428847730000001</v>
      </c>
      <c r="GI11" s="197">
        <v>26.43</v>
      </c>
      <c r="GK11" s="184">
        <v>257.75251448</v>
      </c>
      <c r="GL11" s="183">
        <v>99.45</v>
      </c>
      <c r="GM11" s="199"/>
      <c r="GN11" s="198">
        <v>0</v>
      </c>
      <c r="GO11" s="197">
        <v>0</v>
      </c>
      <c r="GQ11" s="184">
        <v>0</v>
      </c>
      <c r="GR11" s="183">
        <v>0</v>
      </c>
      <c r="GS11" s="199"/>
      <c r="GT11" s="198">
        <v>0</v>
      </c>
      <c r="GU11" s="197">
        <v>0</v>
      </c>
      <c r="GW11" s="184">
        <v>0</v>
      </c>
      <c r="GX11" s="183">
        <v>0</v>
      </c>
      <c r="GY11" s="199"/>
      <c r="GZ11" s="198">
        <v>99.579058349999997</v>
      </c>
      <c r="HA11" s="197">
        <v>96.57</v>
      </c>
    </row>
    <row r="12" spans="1:212" ht="13.5" thickBot="1">
      <c r="A12" s="182" t="s">
        <v>1433</v>
      </c>
      <c r="C12" s="199"/>
      <c r="D12" s="198">
        <v>0</v>
      </c>
      <c r="E12" s="197">
        <v>0</v>
      </c>
      <c r="G12" s="184">
        <v>0</v>
      </c>
      <c r="H12" s="183">
        <v>0</v>
      </c>
      <c r="I12" s="199"/>
      <c r="J12" s="198">
        <v>0</v>
      </c>
      <c r="K12" s="197">
        <v>0</v>
      </c>
      <c r="M12" s="184">
        <v>0</v>
      </c>
      <c r="N12" s="183">
        <v>0</v>
      </c>
      <c r="O12" s="199"/>
      <c r="P12" s="198">
        <v>0</v>
      </c>
      <c r="Q12" s="197">
        <v>0</v>
      </c>
      <c r="S12" s="184">
        <v>0</v>
      </c>
      <c r="T12" s="183">
        <v>0</v>
      </c>
      <c r="U12" s="199"/>
      <c r="V12" s="198">
        <v>0</v>
      </c>
      <c r="W12" s="197">
        <v>0</v>
      </c>
      <c r="Y12" s="184">
        <v>0</v>
      </c>
      <c r="Z12" s="183">
        <v>0</v>
      </c>
      <c r="AA12" s="199"/>
      <c r="AB12" s="198">
        <v>0</v>
      </c>
      <c r="AC12" s="197">
        <v>0</v>
      </c>
      <c r="AE12" s="184">
        <v>0</v>
      </c>
      <c r="AF12" s="183">
        <v>0</v>
      </c>
      <c r="AG12" s="199"/>
      <c r="AH12" s="198">
        <v>0</v>
      </c>
      <c r="AI12" s="197">
        <v>0</v>
      </c>
      <c r="AK12" s="184">
        <v>0</v>
      </c>
      <c r="AL12" s="183">
        <v>0</v>
      </c>
      <c r="AM12" s="199"/>
      <c r="AN12" s="198">
        <v>6.5405400000000001E-3</v>
      </c>
      <c r="AO12" s="197">
        <v>0.01</v>
      </c>
      <c r="AQ12" s="184">
        <v>0</v>
      </c>
      <c r="AR12" s="183">
        <v>0</v>
      </c>
      <c r="AS12" s="199"/>
      <c r="AT12" s="198">
        <v>0</v>
      </c>
      <c r="AU12" s="197">
        <v>0</v>
      </c>
      <c r="AW12" s="184">
        <v>0</v>
      </c>
      <c r="AX12" s="183">
        <v>0</v>
      </c>
      <c r="AY12" s="199"/>
      <c r="AZ12" s="198">
        <v>0</v>
      </c>
      <c r="BA12" s="197">
        <v>0</v>
      </c>
      <c r="BC12" s="184">
        <v>0</v>
      </c>
      <c r="BD12" s="183">
        <v>0</v>
      </c>
      <c r="BE12" s="199"/>
      <c r="BF12" s="198">
        <v>0</v>
      </c>
      <c r="BG12" s="197">
        <v>0</v>
      </c>
      <c r="BI12" s="184">
        <v>0</v>
      </c>
      <c r="BJ12" s="183">
        <v>0</v>
      </c>
      <c r="BK12" s="199"/>
      <c r="BL12" s="198">
        <v>0</v>
      </c>
      <c r="BM12" s="197">
        <v>0</v>
      </c>
      <c r="BO12" s="184">
        <v>0</v>
      </c>
      <c r="BP12" s="183">
        <v>0</v>
      </c>
      <c r="BQ12" s="199"/>
      <c r="BR12" s="198">
        <v>46.383683840000003</v>
      </c>
      <c r="BS12" s="197">
        <v>5.48</v>
      </c>
      <c r="BU12" s="184">
        <v>0</v>
      </c>
      <c r="BV12" s="183">
        <v>0</v>
      </c>
      <c r="BW12" s="199"/>
      <c r="BX12" s="198">
        <v>0</v>
      </c>
      <c r="BY12" s="197">
        <v>0</v>
      </c>
      <c r="CA12" s="184">
        <v>0</v>
      </c>
      <c r="CB12" s="183">
        <v>0</v>
      </c>
      <c r="CC12" s="199"/>
      <c r="CD12" s="198">
        <v>0</v>
      </c>
      <c r="CE12" s="197">
        <v>0</v>
      </c>
      <c r="CG12" s="184">
        <v>0</v>
      </c>
      <c r="CH12" s="183">
        <v>0</v>
      </c>
      <c r="CI12" s="199"/>
      <c r="CJ12" s="198">
        <v>0</v>
      </c>
      <c r="CK12" s="197">
        <v>0</v>
      </c>
      <c r="CM12" s="184">
        <v>0</v>
      </c>
      <c r="CN12" s="183">
        <v>0</v>
      </c>
      <c r="CO12" s="199"/>
      <c r="CP12" s="198">
        <v>0</v>
      </c>
      <c r="CQ12" s="197">
        <v>0</v>
      </c>
      <c r="CS12" s="184">
        <v>0</v>
      </c>
      <c r="CT12" s="183">
        <v>0</v>
      </c>
      <c r="CU12" s="199"/>
      <c r="CV12" s="198">
        <v>0</v>
      </c>
      <c r="CW12" s="197">
        <v>0</v>
      </c>
      <c r="CY12" s="184">
        <v>0</v>
      </c>
      <c r="CZ12" s="183">
        <v>0</v>
      </c>
      <c r="DA12" s="199"/>
      <c r="DB12" s="198">
        <v>0</v>
      </c>
      <c r="DC12" s="197">
        <v>0</v>
      </c>
      <c r="DE12" s="184">
        <v>0</v>
      </c>
      <c r="DF12" s="183">
        <v>0</v>
      </c>
      <c r="DG12" s="199"/>
      <c r="DH12" s="198">
        <v>0</v>
      </c>
      <c r="DI12" s="197">
        <v>0</v>
      </c>
      <c r="DK12" s="184">
        <v>0</v>
      </c>
      <c r="DL12" s="183">
        <v>0</v>
      </c>
      <c r="DM12" s="199"/>
      <c r="DN12" s="198">
        <v>0</v>
      </c>
      <c r="DO12" s="197">
        <v>0</v>
      </c>
      <c r="DQ12" s="184">
        <v>0</v>
      </c>
      <c r="DR12" s="183">
        <v>0</v>
      </c>
      <c r="DS12" s="199"/>
      <c r="DT12" s="198">
        <v>0</v>
      </c>
      <c r="DU12" s="197">
        <v>0</v>
      </c>
      <c r="DW12" s="184">
        <v>0</v>
      </c>
      <c r="DX12" s="183">
        <v>0</v>
      </c>
      <c r="DY12" s="199"/>
      <c r="DZ12" s="198">
        <v>0</v>
      </c>
      <c r="EA12" s="197">
        <v>0</v>
      </c>
      <c r="EC12" s="184">
        <v>0</v>
      </c>
      <c r="ED12" s="183">
        <v>0</v>
      </c>
      <c r="EE12" s="199"/>
      <c r="EF12" s="198">
        <v>0.17072220999999999</v>
      </c>
      <c r="EG12" s="197">
        <v>0.04</v>
      </c>
      <c r="EI12" s="184">
        <v>6.3207100000000002E-3</v>
      </c>
      <c r="EJ12" s="183">
        <v>0</v>
      </c>
      <c r="EK12" s="199"/>
      <c r="EL12" s="198">
        <v>2.6678644399999998</v>
      </c>
      <c r="EM12" s="197">
        <v>5.0999999999999996</v>
      </c>
      <c r="EO12" s="184">
        <v>0.15861467000000001</v>
      </c>
      <c r="EP12" s="183">
        <v>0.08</v>
      </c>
      <c r="EQ12" s="199"/>
      <c r="ER12" s="198">
        <v>0</v>
      </c>
      <c r="ES12" s="197">
        <v>0</v>
      </c>
      <c r="EU12" s="184">
        <v>0</v>
      </c>
      <c r="EV12" s="183">
        <v>0</v>
      </c>
      <c r="EW12" s="199"/>
      <c r="EX12" s="198">
        <v>0</v>
      </c>
      <c r="EY12" s="197">
        <v>0</v>
      </c>
      <c r="FA12" s="184">
        <v>0</v>
      </c>
      <c r="FB12" s="183">
        <v>0</v>
      </c>
      <c r="FC12" s="199"/>
      <c r="FD12" s="198">
        <v>0</v>
      </c>
      <c r="FE12" s="197">
        <v>0</v>
      </c>
      <c r="FG12" s="184">
        <v>0</v>
      </c>
      <c r="FH12" s="183">
        <v>0</v>
      </c>
      <c r="FI12" s="199"/>
      <c r="FJ12" s="198">
        <v>0</v>
      </c>
      <c r="FK12" s="197">
        <v>0</v>
      </c>
      <c r="FM12" s="184">
        <v>0</v>
      </c>
      <c r="FN12" s="183">
        <v>0</v>
      </c>
      <c r="FO12" s="199"/>
      <c r="FP12" s="198">
        <v>0</v>
      </c>
      <c r="FQ12" s="197">
        <v>0</v>
      </c>
      <c r="FS12" s="184">
        <v>0</v>
      </c>
      <c r="FT12" s="183">
        <v>0</v>
      </c>
      <c r="FU12" s="199"/>
      <c r="FV12" s="198">
        <v>0</v>
      </c>
      <c r="FW12" s="197">
        <v>0</v>
      </c>
      <c r="FY12" s="184">
        <v>0</v>
      </c>
      <c r="FZ12" s="183">
        <v>0</v>
      </c>
      <c r="GA12" s="199"/>
      <c r="GB12" s="198">
        <v>0</v>
      </c>
      <c r="GC12" s="197">
        <v>0</v>
      </c>
      <c r="GE12" s="184">
        <v>0</v>
      </c>
      <c r="GF12" s="183">
        <v>0</v>
      </c>
      <c r="GG12" s="199"/>
      <c r="GH12" s="198">
        <v>0</v>
      </c>
      <c r="GI12" s="197">
        <v>0</v>
      </c>
      <c r="GK12" s="184">
        <v>0</v>
      </c>
      <c r="GL12" s="183">
        <v>0</v>
      </c>
      <c r="GM12" s="199"/>
      <c r="GN12" s="198">
        <v>0</v>
      </c>
      <c r="GO12" s="197">
        <v>0</v>
      </c>
      <c r="GQ12" s="184">
        <v>0</v>
      </c>
      <c r="GR12" s="183">
        <v>0</v>
      </c>
      <c r="GS12" s="199"/>
      <c r="GT12" s="198">
        <v>0</v>
      </c>
      <c r="GU12" s="197">
        <v>0</v>
      </c>
      <c r="GW12" s="184">
        <v>0</v>
      </c>
      <c r="GX12" s="183">
        <v>0</v>
      </c>
      <c r="GY12" s="199"/>
      <c r="GZ12" s="198">
        <v>0</v>
      </c>
      <c r="HA12" s="197">
        <v>0</v>
      </c>
    </row>
    <row r="13" spans="1:212" ht="13.5" thickBot="1">
      <c r="A13" s="202" t="s">
        <v>2</v>
      </c>
      <c r="B13" s="201"/>
      <c r="C13" s="205"/>
      <c r="D13" s="204">
        <v>156.92011313</v>
      </c>
      <c r="E13" s="203">
        <v>99.99</v>
      </c>
      <c r="F13" s="202"/>
      <c r="G13" s="201">
        <v>106.19289873999998</v>
      </c>
      <c r="H13" s="200">
        <v>100.01</v>
      </c>
      <c r="I13" s="205"/>
      <c r="J13" s="204">
        <v>97.650733800000012</v>
      </c>
      <c r="K13" s="203">
        <v>100</v>
      </c>
      <c r="L13" s="202"/>
      <c r="M13" s="201">
        <v>39.823913580000003</v>
      </c>
      <c r="N13" s="200">
        <v>100</v>
      </c>
      <c r="O13" s="205"/>
      <c r="P13" s="204">
        <v>243.80948728999999</v>
      </c>
      <c r="Q13" s="203">
        <v>100</v>
      </c>
      <c r="R13" s="202"/>
      <c r="S13" s="201">
        <v>187.53358986000001</v>
      </c>
      <c r="T13" s="200">
        <v>100</v>
      </c>
      <c r="U13" s="205"/>
      <c r="V13" s="204">
        <v>269.26934799999998</v>
      </c>
      <c r="W13" s="203">
        <v>100</v>
      </c>
      <c r="X13" s="202"/>
      <c r="Y13" s="201">
        <v>175.87948387000003</v>
      </c>
      <c r="Z13" s="200">
        <v>100</v>
      </c>
      <c r="AA13" s="205"/>
      <c r="AB13" s="204">
        <v>27.231211630000004</v>
      </c>
      <c r="AC13" s="203">
        <v>100</v>
      </c>
      <c r="AD13" s="202"/>
      <c r="AE13" s="201">
        <v>52.287006049999995</v>
      </c>
      <c r="AF13" s="200">
        <v>100</v>
      </c>
      <c r="AG13" s="205"/>
      <c r="AH13" s="204">
        <v>52.287006049999995</v>
      </c>
      <c r="AI13" s="203">
        <v>100</v>
      </c>
      <c r="AJ13" s="202"/>
      <c r="AK13" s="201">
        <v>525.96279711</v>
      </c>
      <c r="AL13" s="200">
        <v>100</v>
      </c>
      <c r="AM13" s="205"/>
      <c r="AN13" s="204">
        <v>59.608304889999999</v>
      </c>
      <c r="AO13" s="203">
        <v>100</v>
      </c>
      <c r="AP13" s="202"/>
      <c r="AQ13" s="201">
        <v>418.58738869000001</v>
      </c>
      <c r="AR13" s="200">
        <v>100.01</v>
      </c>
      <c r="AS13" s="205"/>
      <c r="AT13" s="204">
        <v>226.34842029000004</v>
      </c>
      <c r="AU13" s="203">
        <v>100.01</v>
      </c>
      <c r="AV13" s="202"/>
      <c r="AW13" s="201">
        <v>1412.90029942</v>
      </c>
      <c r="AX13" s="200">
        <v>100</v>
      </c>
      <c r="AY13" s="205"/>
      <c r="AZ13" s="204">
        <v>868.96023954999998</v>
      </c>
      <c r="BA13" s="203">
        <v>100</v>
      </c>
      <c r="BB13" s="202"/>
      <c r="BC13" s="201">
        <v>14.873125079999999</v>
      </c>
      <c r="BD13" s="200">
        <v>100</v>
      </c>
      <c r="BE13" s="205"/>
      <c r="BF13" s="204">
        <v>89.736285199999983</v>
      </c>
      <c r="BG13" s="203">
        <v>99.98</v>
      </c>
      <c r="BH13" s="202"/>
      <c r="BI13" s="201">
        <v>57.769690300000008</v>
      </c>
      <c r="BJ13" s="200">
        <v>99.99</v>
      </c>
      <c r="BK13" s="205"/>
      <c r="BL13" s="204">
        <v>99.415333000000004</v>
      </c>
      <c r="BM13" s="203">
        <v>99.99</v>
      </c>
      <c r="BN13" s="202"/>
      <c r="BO13" s="201">
        <v>674.33726609999985</v>
      </c>
      <c r="BP13" s="200">
        <v>99.99</v>
      </c>
      <c r="BQ13" s="205"/>
      <c r="BR13" s="204">
        <v>846.74660203999997</v>
      </c>
      <c r="BS13" s="203">
        <v>100</v>
      </c>
      <c r="BT13" s="202"/>
      <c r="BU13" s="201">
        <v>245.15768419999998</v>
      </c>
      <c r="BV13" s="200">
        <v>99.99</v>
      </c>
      <c r="BW13" s="205"/>
      <c r="BX13" s="204">
        <v>115.47127929000003</v>
      </c>
      <c r="BY13" s="203">
        <v>100</v>
      </c>
      <c r="BZ13" s="202"/>
      <c r="CA13" s="201">
        <v>16.020259930000002</v>
      </c>
      <c r="CB13" s="200">
        <v>100</v>
      </c>
      <c r="CC13" s="205"/>
      <c r="CD13" s="204">
        <v>17.888242859999998</v>
      </c>
      <c r="CE13" s="203">
        <v>100.01</v>
      </c>
      <c r="CF13" s="202"/>
      <c r="CG13" s="201">
        <v>123.82465999999999</v>
      </c>
      <c r="CH13" s="200">
        <v>100.01</v>
      </c>
      <c r="CI13" s="205"/>
      <c r="CJ13" s="204">
        <v>654.20658565999997</v>
      </c>
      <c r="CK13" s="203">
        <v>100</v>
      </c>
      <c r="CL13" s="202"/>
      <c r="CM13" s="201">
        <v>995.71150399999999</v>
      </c>
      <c r="CN13" s="200">
        <v>100</v>
      </c>
      <c r="CO13" s="205"/>
      <c r="CP13" s="204">
        <v>27.050870860000003</v>
      </c>
      <c r="CQ13" s="203">
        <v>100</v>
      </c>
      <c r="CR13" s="202"/>
      <c r="CS13" s="201">
        <v>49.393324370000002</v>
      </c>
      <c r="CT13" s="200">
        <v>99.99</v>
      </c>
      <c r="CU13" s="205"/>
      <c r="CV13" s="204">
        <v>88.323199040000006</v>
      </c>
      <c r="CW13" s="203">
        <v>100.02</v>
      </c>
      <c r="CX13" s="202"/>
      <c r="CY13" s="201">
        <v>77.390623140000002</v>
      </c>
      <c r="CZ13" s="200">
        <v>100.01</v>
      </c>
      <c r="DA13" s="205"/>
      <c r="DB13" s="204">
        <v>28.199832199999999</v>
      </c>
      <c r="DC13" s="203">
        <v>100</v>
      </c>
      <c r="DD13" s="202"/>
      <c r="DE13" s="201">
        <v>343.07488238999997</v>
      </c>
      <c r="DF13" s="200">
        <v>100</v>
      </c>
      <c r="DG13" s="205"/>
      <c r="DH13" s="204">
        <v>313.83230023000004</v>
      </c>
      <c r="DI13" s="203">
        <v>100</v>
      </c>
      <c r="DJ13" s="202"/>
      <c r="DK13" s="201">
        <v>864.63970605000009</v>
      </c>
      <c r="DL13" s="200">
        <v>100</v>
      </c>
      <c r="DM13" s="205"/>
      <c r="DN13" s="204">
        <v>1882.9729995099999</v>
      </c>
      <c r="DO13" s="203">
        <v>100</v>
      </c>
      <c r="DP13" s="202"/>
      <c r="DQ13" s="201">
        <v>76.413845309999999</v>
      </c>
      <c r="DR13" s="200">
        <v>100</v>
      </c>
      <c r="DS13" s="205"/>
      <c r="DT13" s="204">
        <v>18.555262239999998</v>
      </c>
      <c r="DU13" s="203">
        <v>100</v>
      </c>
      <c r="DV13" s="202"/>
      <c r="DW13" s="201">
        <v>87.650516140000008</v>
      </c>
      <c r="DX13" s="200">
        <v>100</v>
      </c>
      <c r="DY13" s="205"/>
      <c r="DZ13" s="204">
        <v>133.56176424</v>
      </c>
      <c r="EA13" s="203">
        <v>100</v>
      </c>
      <c r="EB13" s="202"/>
      <c r="EC13" s="201">
        <v>16.748299839999998</v>
      </c>
      <c r="ED13" s="200">
        <v>100</v>
      </c>
      <c r="EE13" s="205"/>
      <c r="EF13" s="204">
        <v>447.20417585999996</v>
      </c>
      <c r="EG13" s="203">
        <v>100.01</v>
      </c>
      <c r="EH13" s="202"/>
      <c r="EI13" s="201">
        <v>146.91939031999996</v>
      </c>
      <c r="EJ13" s="200">
        <v>100</v>
      </c>
      <c r="EK13" s="205"/>
      <c r="EL13" s="204">
        <v>52.29463956</v>
      </c>
      <c r="EM13" s="203">
        <v>99.99</v>
      </c>
      <c r="EN13" s="202"/>
      <c r="EO13" s="201">
        <v>208.47071371999996</v>
      </c>
      <c r="EP13" s="200">
        <v>100.01</v>
      </c>
      <c r="EQ13" s="205"/>
      <c r="ER13" s="204">
        <v>490.45380573</v>
      </c>
      <c r="ES13" s="203">
        <v>100</v>
      </c>
      <c r="ET13" s="202"/>
      <c r="EU13" s="201">
        <v>444.89422757</v>
      </c>
      <c r="EV13" s="200">
        <v>99.99</v>
      </c>
      <c r="EW13" s="205"/>
      <c r="EX13" s="204">
        <v>249.34932830000002</v>
      </c>
      <c r="EY13" s="203">
        <v>100</v>
      </c>
      <c r="EZ13" s="202"/>
      <c r="FA13" s="201">
        <v>31.47277137</v>
      </c>
      <c r="FB13" s="200">
        <v>99.99</v>
      </c>
      <c r="FC13" s="205"/>
      <c r="FD13" s="204">
        <v>84.191664590000002</v>
      </c>
      <c r="FE13" s="203">
        <v>100</v>
      </c>
      <c r="FF13" s="202"/>
      <c r="FG13" s="201">
        <v>30.695864810000003</v>
      </c>
      <c r="FH13" s="200">
        <v>100</v>
      </c>
      <c r="FI13" s="205"/>
      <c r="FJ13" s="204">
        <v>3228.1842925800001</v>
      </c>
      <c r="FK13" s="203">
        <v>100</v>
      </c>
      <c r="FL13" s="202"/>
      <c r="FM13" s="201">
        <v>150.06952404000003</v>
      </c>
      <c r="FN13" s="200">
        <v>100</v>
      </c>
      <c r="FO13" s="205"/>
      <c r="FP13" s="204">
        <v>87.06913492999999</v>
      </c>
      <c r="FQ13" s="203">
        <v>100</v>
      </c>
      <c r="FR13" s="202"/>
      <c r="FS13" s="201">
        <v>868.70400740000014</v>
      </c>
      <c r="FT13" s="200">
        <v>100</v>
      </c>
      <c r="FU13" s="205"/>
      <c r="FV13" s="204">
        <v>169.14731370999999</v>
      </c>
      <c r="FW13" s="203">
        <v>100</v>
      </c>
      <c r="FX13" s="202"/>
      <c r="FY13" s="201">
        <v>41.42473494</v>
      </c>
      <c r="FZ13" s="200">
        <v>99</v>
      </c>
      <c r="GA13" s="205"/>
      <c r="GB13" s="204">
        <v>84.899136139999996</v>
      </c>
      <c r="GC13" s="203">
        <v>100</v>
      </c>
      <c r="GD13" s="202"/>
      <c r="GE13" s="201">
        <v>56.893619909999998</v>
      </c>
      <c r="GF13" s="200">
        <v>99</v>
      </c>
      <c r="GG13" s="205"/>
      <c r="GH13" s="204">
        <v>262.59357328000004</v>
      </c>
      <c r="GI13" s="203">
        <v>99.99</v>
      </c>
      <c r="GJ13" s="202"/>
      <c r="GK13" s="201">
        <v>259.20200007</v>
      </c>
      <c r="GL13" s="200">
        <v>100.01</v>
      </c>
      <c r="GM13" s="205"/>
      <c r="GN13" s="204">
        <v>125.09481837</v>
      </c>
      <c r="GO13" s="203">
        <v>99.99</v>
      </c>
      <c r="GP13" s="202"/>
      <c r="GQ13" s="201">
        <v>54.524314429999997</v>
      </c>
      <c r="GR13" s="200">
        <v>100.01</v>
      </c>
      <c r="GS13" s="205"/>
      <c r="GT13" s="204">
        <v>154.25402933000001</v>
      </c>
      <c r="GU13" s="203">
        <v>99.99</v>
      </c>
      <c r="GV13" s="202"/>
      <c r="GW13" s="201">
        <v>186.56808108000001</v>
      </c>
      <c r="GX13" s="200">
        <v>100</v>
      </c>
      <c r="GY13" s="205"/>
      <c r="GZ13" s="204">
        <v>103.11348417999999</v>
      </c>
      <c r="HA13" s="203">
        <v>100</v>
      </c>
      <c r="HC13" s="182">
        <v>0</v>
      </c>
      <c r="HD13" s="182">
        <v>0</v>
      </c>
    </row>
    <row r="14" spans="1:212">
      <c r="A14" s="182" t="s">
        <v>1432</v>
      </c>
      <c r="C14" s="199"/>
      <c r="D14" s="198"/>
      <c r="E14" s="197"/>
      <c r="I14" s="199"/>
      <c r="J14" s="198"/>
      <c r="K14" s="197"/>
      <c r="O14" s="199"/>
      <c r="P14" s="198"/>
      <c r="Q14" s="197"/>
      <c r="U14" s="199"/>
      <c r="V14" s="198"/>
      <c r="W14" s="197"/>
      <c r="AA14" s="199"/>
      <c r="AB14" s="198"/>
      <c r="AC14" s="197"/>
      <c r="AG14" s="199"/>
      <c r="AH14" s="198"/>
      <c r="AI14" s="197"/>
      <c r="AM14" s="199"/>
      <c r="AN14" s="198"/>
      <c r="AO14" s="197"/>
      <c r="AS14" s="199"/>
      <c r="AT14" s="198"/>
      <c r="AU14" s="197"/>
      <c r="AY14" s="199"/>
      <c r="AZ14" s="198"/>
      <c r="BA14" s="197"/>
      <c r="BE14" s="199"/>
      <c r="BF14" s="198"/>
      <c r="BG14" s="197"/>
      <c r="BK14" s="199"/>
      <c r="BL14" s="198"/>
      <c r="BM14" s="197"/>
      <c r="BQ14" s="199"/>
      <c r="BR14" s="198"/>
      <c r="BS14" s="197"/>
      <c r="BW14" s="199"/>
      <c r="BX14" s="198"/>
      <c r="BY14" s="197"/>
      <c r="CC14" s="199"/>
      <c r="CD14" s="198"/>
      <c r="CE14" s="197"/>
      <c r="CI14" s="199"/>
      <c r="CJ14" s="198"/>
      <c r="CK14" s="197"/>
      <c r="CO14" s="199"/>
      <c r="CP14" s="198"/>
      <c r="CQ14" s="197"/>
      <c r="CU14" s="199"/>
      <c r="CV14" s="198"/>
      <c r="CW14" s="197"/>
      <c r="DA14" s="199"/>
      <c r="DB14" s="198"/>
      <c r="DC14" s="197"/>
      <c r="DG14" s="199"/>
      <c r="DH14" s="198"/>
      <c r="DI14" s="197"/>
      <c r="DM14" s="199"/>
      <c r="DN14" s="198"/>
      <c r="DO14" s="197"/>
      <c r="DS14" s="199"/>
      <c r="DT14" s="198"/>
      <c r="DU14" s="197"/>
      <c r="DY14" s="199"/>
      <c r="DZ14" s="198"/>
      <c r="EA14" s="197"/>
      <c r="EE14" s="199"/>
      <c r="EF14" s="198"/>
      <c r="EG14" s="197"/>
      <c r="EK14" s="199"/>
      <c r="EL14" s="198"/>
      <c r="EM14" s="197"/>
      <c r="EQ14" s="199"/>
      <c r="ER14" s="198"/>
      <c r="ES14" s="197"/>
      <c r="EW14" s="199"/>
      <c r="EX14" s="198"/>
      <c r="EY14" s="197"/>
      <c r="FC14" s="199"/>
      <c r="FD14" s="198"/>
      <c r="FE14" s="197"/>
      <c r="FI14" s="199"/>
      <c r="FJ14" s="198"/>
      <c r="FK14" s="197"/>
      <c r="FO14" s="199"/>
      <c r="FP14" s="198"/>
      <c r="FQ14" s="197"/>
      <c r="FU14" s="199"/>
      <c r="FV14" s="198"/>
      <c r="FW14" s="197"/>
      <c r="GA14" s="199"/>
      <c r="GB14" s="198"/>
      <c r="GC14" s="197"/>
      <c r="GG14" s="199"/>
      <c r="GH14" s="198"/>
      <c r="GI14" s="197"/>
      <c r="GM14" s="199"/>
      <c r="GN14" s="198"/>
      <c r="GO14" s="197"/>
      <c r="GS14" s="199"/>
      <c r="GT14" s="198"/>
      <c r="GU14" s="197"/>
      <c r="GY14" s="199"/>
      <c r="GZ14" s="198"/>
      <c r="HA14" s="197"/>
    </row>
    <row r="15" spans="1:212">
      <c r="C15" s="199" t="s">
        <v>1244</v>
      </c>
      <c r="D15" s="198">
        <v>4.8072883900000001</v>
      </c>
      <c r="E15" s="197">
        <v>3.06</v>
      </c>
      <c r="F15" s="182" t="s">
        <v>1419</v>
      </c>
      <c r="G15" s="184">
        <v>5.7999999999999995E-7</v>
      </c>
      <c r="H15" s="183">
        <v>0</v>
      </c>
      <c r="I15" s="199" t="s">
        <v>1597</v>
      </c>
      <c r="J15" s="198">
        <v>23.230676089999999</v>
      </c>
      <c r="K15" s="197">
        <v>23.79</v>
      </c>
      <c r="L15" s="182" t="s">
        <v>1597</v>
      </c>
      <c r="M15" s="184">
        <v>3.22523005</v>
      </c>
      <c r="N15" s="183">
        <v>8.1</v>
      </c>
      <c r="O15" s="199" t="s">
        <v>1597</v>
      </c>
      <c r="P15" s="198">
        <v>129.42098999999999</v>
      </c>
      <c r="Q15" s="197">
        <v>53.08</v>
      </c>
      <c r="R15" s="182" t="s">
        <v>1304</v>
      </c>
      <c r="S15" s="184">
        <v>74.640042260000001</v>
      </c>
      <c r="T15" s="183">
        <v>39.799999999999997</v>
      </c>
      <c r="U15" s="199" t="s">
        <v>1332</v>
      </c>
      <c r="V15" s="198">
        <v>121.69980416</v>
      </c>
      <c r="W15" s="197">
        <v>45.2</v>
      </c>
      <c r="X15" s="182" t="s">
        <v>461</v>
      </c>
      <c r="Y15" s="184">
        <v>16.474024320000002</v>
      </c>
      <c r="Z15" s="183">
        <v>9.3699999999999992</v>
      </c>
      <c r="AA15" s="199" t="s">
        <v>461</v>
      </c>
      <c r="AB15" s="198">
        <v>1.25154353</v>
      </c>
      <c r="AC15" s="197">
        <v>4.5999999999999996</v>
      </c>
      <c r="AD15" s="182" t="s">
        <v>461</v>
      </c>
      <c r="AE15" s="184">
        <v>5.7682078399999996</v>
      </c>
      <c r="AF15" s="183">
        <v>11.03</v>
      </c>
      <c r="AG15" s="199" t="s">
        <v>461</v>
      </c>
      <c r="AH15" s="198">
        <v>5.7682078399999996</v>
      </c>
      <c r="AI15" s="197">
        <v>11.03</v>
      </c>
      <c r="AJ15" s="182" t="s">
        <v>461</v>
      </c>
      <c r="AK15" s="184">
        <v>49.066861860000003</v>
      </c>
      <c r="AL15" s="183">
        <v>9.33</v>
      </c>
      <c r="AM15" s="199" t="s">
        <v>1596</v>
      </c>
      <c r="AN15" s="198">
        <v>42.00503217</v>
      </c>
      <c r="AO15" s="197">
        <v>70.47</v>
      </c>
      <c r="AP15" s="182" t="s">
        <v>1330</v>
      </c>
      <c r="AQ15" s="184">
        <v>82.819006290000004</v>
      </c>
      <c r="AR15" s="183">
        <v>19.79</v>
      </c>
      <c r="AS15" s="199" t="s">
        <v>1418</v>
      </c>
      <c r="AT15" s="198">
        <v>3.0303000000000001E-3</v>
      </c>
      <c r="AU15" s="197">
        <v>0</v>
      </c>
      <c r="AV15" s="182" t="s">
        <v>1595</v>
      </c>
      <c r="AW15" s="184">
        <v>156.73849297999999</v>
      </c>
      <c r="AX15" s="183">
        <v>11.09</v>
      </c>
      <c r="AY15" s="199" t="s">
        <v>1304</v>
      </c>
      <c r="AZ15" s="198">
        <v>87.274275720000006</v>
      </c>
      <c r="BA15" s="197">
        <v>10.039999999999999</v>
      </c>
      <c r="BB15" s="182" t="s">
        <v>1406</v>
      </c>
      <c r="BC15" s="184">
        <v>2.8054903000000002</v>
      </c>
      <c r="BD15" s="183">
        <v>18.86</v>
      </c>
      <c r="BE15" s="199" t="s">
        <v>1422</v>
      </c>
      <c r="BF15" s="198">
        <v>5.1587874600000001</v>
      </c>
      <c r="BG15" s="197">
        <v>5.75</v>
      </c>
      <c r="BH15" s="182" t="s">
        <v>1422</v>
      </c>
      <c r="BI15" s="184">
        <v>8.2776058199999998</v>
      </c>
      <c r="BJ15" s="183">
        <v>14.33</v>
      </c>
      <c r="BK15" s="199" t="s">
        <v>1594</v>
      </c>
      <c r="BL15" s="198">
        <v>1.6100840000000001</v>
      </c>
      <c r="BM15" s="197">
        <v>1.62</v>
      </c>
      <c r="BN15" s="182" t="s">
        <v>1593</v>
      </c>
      <c r="BO15" s="184">
        <v>246.23387968</v>
      </c>
      <c r="BP15" s="183">
        <v>36.51</v>
      </c>
      <c r="BQ15" s="199" t="s">
        <v>1593</v>
      </c>
      <c r="BR15" s="198">
        <v>792.21357054999999</v>
      </c>
      <c r="BS15" s="197">
        <v>93.56</v>
      </c>
      <c r="BT15" s="182" t="s">
        <v>1592</v>
      </c>
      <c r="BU15" s="184">
        <v>14.382845100000001</v>
      </c>
      <c r="BV15" s="183">
        <v>5.87</v>
      </c>
      <c r="BW15" s="199" t="s">
        <v>1592</v>
      </c>
      <c r="BX15" s="198">
        <v>7.7487817000000003</v>
      </c>
      <c r="BY15" s="197">
        <v>6.71</v>
      </c>
      <c r="BZ15" s="182" t="s">
        <v>1592</v>
      </c>
      <c r="CA15" s="184">
        <v>0.82459888999999997</v>
      </c>
      <c r="CB15" s="183">
        <v>5.15</v>
      </c>
      <c r="CC15" s="199" t="s">
        <v>1061</v>
      </c>
      <c r="CD15" s="198">
        <v>1.0404968000000001</v>
      </c>
      <c r="CE15" s="197">
        <v>5.82</v>
      </c>
      <c r="CF15" s="182" t="s">
        <v>1343</v>
      </c>
      <c r="CG15" s="184">
        <v>25.3317838</v>
      </c>
      <c r="CH15" s="183">
        <v>20.46</v>
      </c>
      <c r="CI15" s="199" t="s">
        <v>1591</v>
      </c>
      <c r="CJ15" s="198">
        <v>327.21348399999999</v>
      </c>
      <c r="CK15" s="197">
        <v>50.02</v>
      </c>
      <c r="CL15" s="182" t="s">
        <v>1590</v>
      </c>
      <c r="CM15" s="184">
        <v>248.005999</v>
      </c>
      <c r="CN15" s="183">
        <v>24.91</v>
      </c>
      <c r="CO15" s="199" t="s">
        <v>1419</v>
      </c>
      <c r="CP15" s="198">
        <v>5.1264533500000002</v>
      </c>
      <c r="CQ15" s="197">
        <v>18.95</v>
      </c>
      <c r="CR15" s="182" t="s">
        <v>1419</v>
      </c>
      <c r="CS15" s="184">
        <v>9.9305225999999998</v>
      </c>
      <c r="CT15" s="183">
        <v>20.100000000000001</v>
      </c>
      <c r="CU15" s="199" t="s">
        <v>1589</v>
      </c>
      <c r="CV15" s="198">
        <v>0.73006159999999998</v>
      </c>
      <c r="CW15" s="197">
        <v>0.83</v>
      </c>
      <c r="CX15" s="182" t="s">
        <v>1588</v>
      </c>
      <c r="CY15" s="184">
        <v>19.150987480000001</v>
      </c>
      <c r="CZ15" s="183">
        <v>24.75</v>
      </c>
      <c r="DA15" s="199" t="s">
        <v>1291</v>
      </c>
      <c r="DB15" s="198">
        <v>6.4863595600000004</v>
      </c>
      <c r="DC15" s="197">
        <v>23</v>
      </c>
      <c r="DD15" s="182" t="s">
        <v>1587</v>
      </c>
      <c r="DE15" s="184">
        <v>26.271439310000002</v>
      </c>
      <c r="DF15" s="183">
        <v>7.66</v>
      </c>
      <c r="DG15" s="199" t="s">
        <v>1586</v>
      </c>
      <c r="DH15" s="198">
        <v>50.589032719999999</v>
      </c>
      <c r="DI15" s="197">
        <v>16.12</v>
      </c>
      <c r="DJ15" s="182" t="s">
        <v>1585</v>
      </c>
      <c r="DK15" s="184">
        <v>859.31634283999995</v>
      </c>
      <c r="DL15" s="183">
        <v>99.38</v>
      </c>
      <c r="DM15" s="199" t="s">
        <v>1340</v>
      </c>
      <c r="DN15" s="198">
        <v>1882.31934927</v>
      </c>
      <c r="DO15" s="197">
        <v>99.97</v>
      </c>
      <c r="DP15" s="182" t="s">
        <v>1584</v>
      </c>
      <c r="DQ15" s="184">
        <v>76.141827629999995</v>
      </c>
      <c r="DR15" s="183">
        <v>99.64</v>
      </c>
      <c r="DS15" s="199" t="s">
        <v>1583</v>
      </c>
      <c r="DT15" s="198">
        <v>18.426889840000001</v>
      </c>
      <c r="DU15" s="197">
        <v>99.31</v>
      </c>
      <c r="DV15" s="182" t="s">
        <v>1582</v>
      </c>
      <c r="DW15" s="184">
        <v>28.079260130000002</v>
      </c>
      <c r="DX15" s="183">
        <v>32.04</v>
      </c>
      <c r="DY15" s="199" t="s">
        <v>258</v>
      </c>
      <c r="DZ15" s="198">
        <v>45.281642900000001</v>
      </c>
      <c r="EA15" s="197">
        <v>33.9</v>
      </c>
      <c r="EB15" s="182" t="s">
        <v>1581</v>
      </c>
      <c r="EC15" s="184">
        <v>16.784806830000001</v>
      </c>
      <c r="ED15" s="183">
        <v>100.22</v>
      </c>
      <c r="EE15" s="199" t="s">
        <v>1291</v>
      </c>
      <c r="EF15" s="198">
        <v>72.890123819999999</v>
      </c>
      <c r="EG15" s="197">
        <v>16.3</v>
      </c>
      <c r="EH15" s="182" t="s">
        <v>1223</v>
      </c>
      <c r="EI15" s="184">
        <v>60.998318820000001</v>
      </c>
      <c r="EJ15" s="183">
        <v>41.52</v>
      </c>
      <c r="EK15" s="199" t="s">
        <v>1369</v>
      </c>
      <c r="EL15" s="198">
        <v>24.795035800000001</v>
      </c>
      <c r="EM15" s="197">
        <v>47.41</v>
      </c>
      <c r="EN15" s="182" t="s">
        <v>1348</v>
      </c>
      <c r="EO15" s="184">
        <v>49.381218799999999</v>
      </c>
      <c r="EP15" s="183">
        <v>23.69</v>
      </c>
      <c r="EQ15" s="199" t="s">
        <v>1579</v>
      </c>
      <c r="ER15" s="198">
        <v>73.235522619999998</v>
      </c>
      <c r="ES15" s="197">
        <v>14.93</v>
      </c>
      <c r="ET15" s="182" t="s">
        <v>1579</v>
      </c>
      <c r="EU15" s="184">
        <v>30.09304307</v>
      </c>
      <c r="EV15" s="183">
        <v>6.76</v>
      </c>
      <c r="EW15" s="199" t="s">
        <v>1580</v>
      </c>
      <c r="EX15" s="198">
        <v>24.995668970000001</v>
      </c>
      <c r="EY15" s="197">
        <v>10.02</v>
      </c>
      <c r="EZ15" s="182" t="s">
        <v>1579</v>
      </c>
      <c r="FA15" s="184">
        <v>4.3908086600000003</v>
      </c>
      <c r="FB15" s="183">
        <v>13.95</v>
      </c>
      <c r="FC15" s="199" t="s">
        <v>1578</v>
      </c>
      <c r="FD15" s="198">
        <v>11.71529475</v>
      </c>
      <c r="FE15" s="197">
        <v>13.92</v>
      </c>
      <c r="FF15" s="182" t="s">
        <v>1577</v>
      </c>
      <c r="FG15" s="184">
        <v>10.9131904</v>
      </c>
      <c r="FH15" s="183">
        <v>35.549999999999997</v>
      </c>
      <c r="FI15" s="199" t="s">
        <v>497</v>
      </c>
      <c r="FJ15" s="198">
        <v>1829.2504080000001</v>
      </c>
      <c r="FK15" s="197">
        <v>56.66</v>
      </c>
      <c r="FL15" s="182" t="s">
        <v>1576</v>
      </c>
      <c r="FM15" s="184">
        <v>142.8292653</v>
      </c>
      <c r="FN15" s="183">
        <v>95.18</v>
      </c>
      <c r="FO15" s="199" t="s">
        <v>1575</v>
      </c>
      <c r="FP15" s="198">
        <v>83.613983770000004</v>
      </c>
      <c r="FQ15" s="197">
        <v>96.03</v>
      </c>
      <c r="FR15" s="182" t="s">
        <v>1574</v>
      </c>
      <c r="FS15" s="184">
        <v>104.3822643</v>
      </c>
      <c r="FT15" s="183">
        <v>12.02</v>
      </c>
      <c r="FU15" s="199" t="s">
        <v>1574</v>
      </c>
      <c r="FV15" s="198">
        <v>57.638290400000002</v>
      </c>
      <c r="FW15" s="197">
        <v>34.08</v>
      </c>
      <c r="FX15" s="182" t="s">
        <v>1573</v>
      </c>
      <c r="FY15" s="184">
        <v>8.3606119999999997</v>
      </c>
      <c r="FZ15" s="183">
        <v>20</v>
      </c>
      <c r="GA15" s="199" t="s">
        <v>1572</v>
      </c>
      <c r="GB15" s="198">
        <v>22.090814999999999</v>
      </c>
      <c r="GC15" s="197">
        <v>26</v>
      </c>
      <c r="GD15" s="182" t="s">
        <v>1571</v>
      </c>
      <c r="GE15" s="184">
        <v>29.365756999999999</v>
      </c>
      <c r="GF15" s="183">
        <v>54</v>
      </c>
      <c r="GG15" s="199" t="s">
        <v>1347</v>
      </c>
      <c r="GH15" s="198">
        <v>24.45554739</v>
      </c>
      <c r="GI15" s="197">
        <v>9.31</v>
      </c>
      <c r="GJ15" s="182" t="s">
        <v>1570</v>
      </c>
      <c r="GK15" s="184">
        <v>13.15613112</v>
      </c>
      <c r="GL15" s="183">
        <v>5.08</v>
      </c>
      <c r="GM15" s="199" t="s">
        <v>1343</v>
      </c>
      <c r="GN15" s="198">
        <v>1.25396945</v>
      </c>
      <c r="GO15" s="197">
        <v>1</v>
      </c>
      <c r="GP15" s="182" t="s">
        <v>1343</v>
      </c>
      <c r="GQ15" s="184">
        <v>7.7256123900000002</v>
      </c>
      <c r="GR15" s="183">
        <v>14.17</v>
      </c>
      <c r="GS15" s="199" t="s">
        <v>1366</v>
      </c>
      <c r="GT15" s="198">
        <v>30.715141339999999</v>
      </c>
      <c r="GU15" s="197">
        <v>19.91</v>
      </c>
      <c r="GV15" s="182" t="s">
        <v>1392</v>
      </c>
      <c r="GW15" s="184">
        <v>35.207277220000002</v>
      </c>
      <c r="GX15" s="183">
        <v>18.87</v>
      </c>
      <c r="GY15" s="199" t="s">
        <v>1569</v>
      </c>
      <c r="GZ15" s="198">
        <v>99.579058349999997</v>
      </c>
      <c r="HA15" s="197">
        <v>96.57</v>
      </c>
    </row>
    <row r="16" spans="1:212">
      <c r="C16" s="199" t="s">
        <v>1568</v>
      </c>
      <c r="D16" s="198">
        <v>10.132566199999999</v>
      </c>
      <c r="E16" s="197">
        <v>6.46</v>
      </c>
      <c r="F16" s="182" t="s">
        <v>1287</v>
      </c>
      <c r="G16" s="184">
        <v>6.6337878100000003</v>
      </c>
      <c r="H16" s="183">
        <v>6.25</v>
      </c>
      <c r="I16" s="199" t="s">
        <v>1567</v>
      </c>
      <c r="J16" s="198">
        <v>21.364603670000001</v>
      </c>
      <c r="K16" s="197">
        <v>21.88</v>
      </c>
      <c r="L16" s="182" t="s">
        <v>1567</v>
      </c>
      <c r="M16" s="184">
        <v>13.32835448</v>
      </c>
      <c r="N16" s="183">
        <v>33.47</v>
      </c>
      <c r="O16" s="199" t="s">
        <v>1567</v>
      </c>
      <c r="P16" s="198">
        <v>31.104824600000001</v>
      </c>
      <c r="Q16" s="197">
        <v>12.76</v>
      </c>
      <c r="R16" s="182" t="s">
        <v>1566</v>
      </c>
      <c r="S16" s="184">
        <v>73.960950699999998</v>
      </c>
      <c r="T16" s="183">
        <v>39.44</v>
      </c>
      <c r="U16" s="199" t="s">
        <v>1304</v>
      </c>
      <c r="V16" s="198">
        <v>7.1617339099999997</v>
      </c>
      <c r="W16" s="197">
        <v>2.66</v>
      </c>
      <c r="X16" s="182" t="s">
        <v>1168</v>
      </c>
      <c r="Y16" s="184">
        <v>28.568271769999999</v>
      </c>
      <c r="Z16" s="183">
        <v>16.239999999999998</v>
      </c>
      <c r="AA16" s="199" t="s">
        <v>951</v>
      </c>
      <c r="AB16" s="198">
        <v>1.2020370000000001E-2</v>
      </c>
      <c r="AC16" s="197">
        <v>0.04</v>
      </c>
      <c r="AD16" s="182" t="s">
        <v>1168</v>
      </c>
      <c r="AE16" s="184">
        <v>9.5234212800000009</v>
      </c>
      <c r="AF16" s="183">
        <v>18.21</v>
      </c>
      <c r="AG16" s="199" t="s">
        <v>1168</v>
      </c>
      <c r="AH16" s="198">
        <v>9.5234212800000009</v>
      </c>
      <c r="AI16" s="197">
        <v>18.21</v>
      </c>
      <c r="AJ16" s="182" t="s">
        <v>1168</v>
      </c>
      <c r="AK16" s="184">
        <v>76.926509240000001</v>
      </c>
      <c r="AL16" s="183">
        <v>14.63</v>
      </c>
      <c r="AM16" s="199" t="s">
        <v>1565</v>
      </c>
      <c r="AN16" s="198">
        <v>14.90835835</v>
      </c>
      <c r="AO16" s="197">
        <v>25.01</v>
      </c>
      <c r="AP16" s="182" t="s">
        <v>1343</v>
      </c>
      <c r="AQ16" s="184">
        <v>80.4912372</v>
      </c>
      <c r="AR16" s="183">
        <v>19.23</v>
      </c>
      <c r="AS16" s="199" t="s">
        <v>1304</v>
      </c>
      <c r="AT16" s="198">
        <v>31.603539250000001</v>
      </c>
      <c r="AU16" s="197">
        <v>13.96</v>
      </c>
      <c r="AV16" s="182" t="s">
        <v>1332</v>
      </c>
      <c r="AW16" s="184">
        <v>460.71040689</v>
      </c>
      <c r="AX16" s="183">
        <v>32.61</v>
      </c>
      <c r="AY16" s="199" t="s">
        <v>1336</v>
      </c>
      <c r="AZ16" s="198">
        <v>194.02558468000001</v>
      </c>
      <c r="BA16" s="197">
        <v>22.33</v>
      </c>
      <c r="BB16" s="182" t="s">
        <v>1395</v>
      </c>
      <c r="BC16" s="184">
        <v>10.42346204</v>
      </c>
      <c r="BD16" s="183">
        <v>70.08</v>
      </c>
      <c r="BE16" s="199" t="s">
        <v>1387</v>
      </c>
      <c r="BF16" s="198">
        <v>5.8900295299999996</v>
      </c>
      <c r="BG16" s="197">
        <v>6.56</v>
      </c>
      <c r="BH16" s="182" t="s">
        <v>1564</v>
      </c>
      <c r="BI16" s="184">
        <v>0</v>
      </c>
      <c r="BJ16" s="183">
        <v>0</v>
      </c>
      <c r="BK16" s="199" t="s">
        <v>1563</v>
      </c>
      <c r="BL16" s="198">
        <v>4.5778840000000001</v>
      </c>
      <c r="BM16" s="197">
        <v>4.5999999999999996</v>
      </c>
      <c r="BN16" s="182" t="s">
        <v>1562</v>
      </c>
      <c r="BO16" s="184">
        <v>418.92784302000001</v>
      </c>
      <c r="BP16" s="183">
        <v>62.12</v>
      </c>
      <c r="BQ16" s="199"/>
      <c r="BR16" s="198"/>
      <c r="BS16" s="197"/>
      <c r="BT16" s="182" t="s">
        <v>1388</v>
      </c>
      <c r="BU16" s="184">
        <v>2.7744900000000001E-3</v>
      </c>
      <c r="BV16" s="183">
        <v>0</v>
      </c>
      <c r="BW16" s="199" t="s">
        <v>1343</v>
      </c>
      <c r="BX16" s="198">
        <v>13.07390337</v>
      </c>
      <c r="BY16" s="197">
        <v>11.32</v>
      </c>
      <c r="BZ16" s="182" t="s">
        <v>1388</v>
      </c>
      <c r="CA16" s="184">
        <v>4.7729000000000001E-4</v>
      </c>
      <c r="CB16" s="183">
        <v>0</v>
      </c>
      <c r="CC16" s="199" t="s">
        <v>1343</v>
      </c>
      <c r="CD16" s="198">
        <v>0.75529966000000004</v>
      </c>
      <c r="CE16" s="197">
        <v>4.22</v>
      </c>
      <c r="CF16" s="182" t="s">
        <v>1397</v>
      </c>
      <c r="CG16" s="184">
        <v>12.4309593</v>
      </c>
      <c r="CH16" s="183">
        <v>10.039999999999999</v>
      </c>
      <c r="CI16" s="199" t="s">
        <v>1561</v>
      </c>
      <c r="CJ16" s="198">
        <v>315.5564589</v>
      </c>
      <c r="CK16" s="197">
        <v>48.23</v>
      </c>
      <c r="CL16" s="182" t="s">
        <v>1560</v>
      </c>
      <c r="CM16" s="184">
        <v>246.042215</v>
      </c>
      <c r="CN16" s="183">
        <v>24.71</v>
      </c>
      <c r="CO16" s="199" t="s">
        <v>1238</v>
      </c>
      <c r="CP16" s="198">
        <v>4.7178534000000001</v>
      </c>
      <c r="CQ16" s="197">
        <v>17.440000000000001</v>
      </c>
      <c r="CR16" s="182" t="s">
        <v>1238</v>
      </c>
      <c r="CS16" s="184">
        <v>8.7864814199999994</v>
      </c>
      <c r="CT16" s="183">
        <v>17.79</v>
      </c>
      <c r="CU16" s="199" t="s">
        <v>1419</v>
      </c>
      <c r="CV16" s="198">
        <v>8.6842360999999997</v>
      </c>
      <c r="CW16" s="197">
        <v>9.83</v>
      </c>
      <c r="CX16" s="182" t="s">
        <v>1304</v>
      </c>
      <c r="CY16" s="184">
        <v>4.6251000000000002E-4</v>
      </c>
      <c r="CZ16" s="183">
        <v>0</v>
      </c>
      <c r="DA16" s="199" t="s">
        <v>1277</v>
      </c>
      <c r="DB16" s="198">
        <v>6.5201666899999999</v>
      </c>
      <c r="DC16" s="197">
        <v>23.12</v>
      </c>
      <c r="DD16" s="182" t="s">
        <v>1559</v>
      </c>
      <c r="DE16" s="184">
        <v>96.921439399999997</v>
      </c>
      <c r="DF16" s="183">
        <v>28.25</v>
      </c>
      <c r="DG16" s="199" t="s">
        <v>1558</v>
      </c>
      <c r="DH16" s="198">
        <v>44.439104350000001</v>
      </c>
      <c r="DI16" s="197">
        <v>14.16</v>
      </c>
      <c r="DM16" s="199"/>
      <c r="DN16" s="198"/>
      <c r="DO16" s="197"/>
      <c r="DS16" s="199"/>
      <c r="DT16" s="198"/>
      <c r="DU16" s="197"/>
      <c r="DV16" s="182" t="s">
        <v>1557</v>
      </c>
      <c r="DW16" s="184">
        <v>28.642028849999999</v>
      </c>
      <c r="DX16" s="183">
        <v>32.68</v>
      </c>
      <c r="DY16" s="199" t="s">
        <v>396</v>
      </c>
      <c r="DZ16" s="198">
        <v>43.275734700000001</v>
      </c>
      <c r="EA16" s="197">
        <v>32.4</v>
      </c>
      <c r="EE16" s="199" t="s">
        <v>1556</v>
      </c>
      <c r="EF16" s="198">
        <v>102.13774232999999</v>
      </c>
      <c r="EG16" s="197">
        <v>22.84</v>
      </c>
      <c r="EH16" s="182" t="s">
        <v>1247</v>
      </c>
      <c r="EI16" s="184">
        <v>1E-8</v>
      </c>
      <c r="EJ16" s="183">
        <v>0</v>
      </c>
      <c r="EK16" s="199" t="s">
        <v>1517</v>
      </c>
      <c r="EL16" s="198">
        <v>1.8192999999999999E-4</v>
      </c>
      <c r="EM16" s="197">
        <v>0</v>
      </c>
      <c r="EN16" s="182" t="s">
        <v>1555</v>
      </c>
      <c r="EO16" s="184">
        <v>49.048867190000003</v>
      </c>
      <c r="EP16" s="183">
        <v>23.53</v>
      </c>
      <c r="EQ16" s="199" t="s">
        <v>1330</v>
      </c>
      <c r="ER16" s="198">
        <v>3.3662800000000001E-3</v>
      </c>
      <c r="ES16" s="197">
        <v>0</v>
      </c>
      <c r="ET16" s="182" t="s">
        <v>1330</v>
      </c>
      <c r="EU16" s="184">
        <v>66.945163469999997</v>
      </c>
      <c r="EV16" s="183">
        <v>15.05</v>
      </c>
      <c r="EW16" s="199" t="s">
        <v>1554</v>
      </c>
      <c r="EX16" s="198">
        <v>5.9231510000000001E-2</v>
      </c>
      <c r="EY16" s="197">
        <v>0.02</v>
      </c>
      <c r="EZ16" s="182" t="s">
        <v>1304</v>
      </c>
      <c r="FA16" s="184">
        <v>5.1190462400000003</v>
      </c>
      <c r="FB16" s="183">
        <v>16.260000000000002</v>
      </c>
      <c r="FC16" s="199" t="s">
        <v>1553</v>
      </c>
      <c r="FD16" s="198">
        <v>5.6888822100000001</v>
      </c>
      <c r="FE16" s="197">
        <v>6.76</v>
      </c>
      <c r="FF16" s="182" t="s">
        <v>1552</v>
      </c>
      <c r="FG16" s="184">
        <v>17.842895380000002</v>
      </c>
      <c r="FH16" s="183">
        <v>58.13</v>
      </c>
      <c r="FI16" s="199" t="s">
        <v>499</v>
      </c>
      <c r="FJ16" s="198">
        <v>700.8422008</v>
      </c>
      <c r="FK16" s="197">
        <v>21.71</v>
      </c>
      <c r="FO16" s="199"/>
      <c r="FP16" s="198"/>
      <c r="FQ16" s="197"/>
      <c r="FR16" s="182" t="s">
        <v>1551</v>
      </c>
      <c r="FS16" s="184">
        <v>0.83586083</v>
      </c>
      <c r="FT16" s="183">
        <v>0.1</v>
      </c>
      <c r="FU16" s="199" t="s">
        <v>1550</v>
      </c>
      <c r="FV16" s="198">
        <v>40.348417980000001</v>
      </c>
      <c r="FW16" s="197">
        <v>23.85</v>
      </c>
      <c r="FX16" s="182" t="s">
        <v>1549</v>
      </c>
      <c r="FY16" s="184">
        <v>8.3475839999999994</v>
      </c>
      <c r="FZ16" s="183">
        <v>20</v>
      </c>
      <c r="GA16" s="199" t="s">
        <v>1548</v>
      </c>
      <c r="GB16" s="198">
        <v>20.428618</v>
      </c>
      <c r="GC16" s="197">
        <v>24</v>
      </c>
      <c r="GD16" s="182" t="s">
        <v>1547</v>
      </c>
      <c r="GE16" s="184">
        <v>27.529091000000001</v>
      </c>
      <c r="GF16" s="183">
        <v>51</v>
      </c>
      <c r="GG16" s="199" t="s">
        <v>1326</v>
      </c>
      <c r="GH16" s="198">
        <v>4.7999999999999996E-7</v>
      </c>
      <c r="GI16" s="197">
        <v>0</v>
      </c>
      <c r="GJ16" s="182" t="s">
        <v>1546</v>
      </c>
      <c r="GK16" s="184">
        <v>32.381856560000003</v>
      </c>
      <c r="GL16" s="183">
        <v>12.49</v>
      </c>
      <c r="GM16" s="199" t="s">
        <v>1287</v>
      </c>
      <c r="GN16" s="198">
        <v>9.0046852499999996</v>
      </c>
      <c r="GO16" s="197">
        <v>7.2</v>
      </c>
      <c r="GP16" s="182" t="s">
        <v>1304</v>
      </c>
      <c r="GQ16" s="184">
        <v>6.6950000000000001E-5</v>
      </c>
      <c r="GR16" s="183">
        <v>0</v>
      </c>
      <c r="GS16" s="199" t="s">
        <v>1545</v>
      </c>
      <c r="GT16" s="198">
        <v>15.62883785</v>
      </c>
      <c r="GU16" s="197">
        <v>10.130000000000001</v>
      </c>
      <c r="GV16" s="182" t="s">
        <v>1545</v>
      </c>
      <c r="GW16" s="184">
        <v>18.900050719999999</v>
      </c>
      <c r="GX16" s="183">
        <v>10.130000000000001</v>
      </c>
      <c r="GY16" s="199"/>
      <c r="GZ16" s="198"/>
      <c r="HA16" s="197"/>
    </row>
    <row r="17" spans="3:209" s="182" customFormat="1">
      <c r="C17" s="199" t="s">
        <v>1544</v>
      </c>
      <c r="D17" s="198">
        <v>2.0065883100000002</v>
      </c>
      <c r="E17" s="197">
        <v>1.28</v>
      </c>
      <c r="F17" s="182" t="s">
        <v>1238</v>
      </c>
      <c r="G17" s="184">
        <v>3.7593515499999999</v>
      </c>
      <c r="H17" s="183">
        <v>3.54</v>
      </c>
      <c r="I17" s="199" t="s">
        <v>1543</v>
      </c>
      <c r="J17" s="198">
        <v>3.0489682600000001</v>
      </c>
      <c r="K17" s="197">
        <v>3.12</v>
      </c>
      <c r="L17" s="182" t="s">
        <v>1543</v>
      </c>
      <c r="M17" s="184">
        <v>0.82380107000000002</v>
      </c>
      <c r="N17" s="183">
        <v>2.0699999999999998</v>
      </c>
      <c r="O17" s="199" t="s">
        <v>1543</v>
      </c>
      <c r="P17" s="198">
        <v>9.0496638800000007</v>
      </c>
      <c r="Q17" s="197">
        <v>3.71</v>
      </c>
      <c r="R17" s="182" t="s">
        <v>1264</v>
      </c>
      <c r="S17" s="184">
        <v>35.849406350000002</v>
      </c>
      <c r="T17" s="183">
        <v>19.12</v>
      </c>
      <c r="U17" s="199" t="s">
        <v>1276</v>
      </c>
      <c r="V17" s="198">
        <v>53.521119599999999</v>
      </c>
      <c r="W17" s="197">
        <v>19.88</v>
      </c>
      <c r="X17" s="182" t="s">
        <v>281</v>
      </c>
      <c r="Y17" s="184">
        <v>7.7296722000000004</v>
      </c>
      <c r="Z17" s="183">
        <v>4.3899999999999997</v>
      </c>
      <c r="AA17" s="199" t="s">
        <v>1168</v>
      </c>
      <c r="AB17" s="198">
        <v>2.0675223300000001</v>
      </c>
      <c r="AC17" s="197">
        <v>7.59</v>
      </c>
      <c r="AD17" s="182" t="s">
        <v>281</v>
      </c>
      <c r="AE17" s="184">
        <v>2.4204771200000001</v>
      </c>
      <c r="AF17" s="183">
        <v>4.63</v>
      </c>
      <c r="AG17" s="199" t="s">
        <v>281</v>
      </c>
      <c r="AH17" s="198">
        <v>2.4204771200000001</v>
      </c>
      <c r="AI17" s="197">
        <v>4.63</v>
      </c>
      <c r="AJ17" s="182" t="s">
        <v>281</v>
      </c>
      <c r="AK17" s="184">
        <v>20.828164770000001</v>
      </c>
      <c r="AL17" s="183">
        <v>3.96</v>
      </c>
      <c r="AM17" s="199"/>
      <c r="AN17" s="198"/>
      <c r="AO17" s="197"/>
      <c r="AP17" s="182" t="s">
        <v>1319</v>
      </c>
      <c r="AQ17" s="184">
        <v>88.500316699999999</v>
      </c>
      <c r="AR17" s="183">
        <v>21.14</v>
      </c>
      <c r="AS17" s="199" t="s">
        <v>1224</v>
      </c>
      <c r="AT17" s="198">
        <v>33.473197460000002</v>
      </c>
      <c r="AU17" s="197">
        <v>14.79</v>
      </c>
      <c r="AV17" s="182" t="s">
        <v>1542</v>
      </c>
      <c r="AW17" s="184">
        <v>458.13606594999999</v>
      </c>
      <c r="AX17" s="183">
        <v>32.43</v>
      </c>
      <c r="AY17" s="199" t="s">
        <v>1285</v>
      </c>
      <c r="AZ17" s="198">
        <v>195.18929310999999</v>
      </c>
      <c r="BA17" s="197">
        <v>22.46</v>
      </c>
      <c r="BB17" s="182" t="s">
        <v>1283</v>
      </c>
      <c r="BC17" s="184">
        <v>1.58326882</v>
      </c>
      <c r="BD17" s="183">
        <v>10.65</v>
      </c>
      <c r="BE17" s="199" t="s">
        <v>1344</v>
      </c>
      <c r="BF17" s="198">
        <v>5.8539377699999999</v>
      </c>
      <c r="BG17" s="197">
        <v>6.52</v>
      </c>
      <c r="BH17" s="182" t="s">
        <v>1387</v>
      </c>
      <c r="BI17" s="184">
        <v>7.9052863200000001</v>
      </c>
      <c r="BJ17" s="183">
        <v>13.68</v>
      </c>
      <c r="BK17" s="199" t="s">
        <v>1541</v>
      </c>
      <c r="BL17" s="198">
        <v>6.9639680000000004</v>
      </c>
      <c r="BM17" s="197">
        <v>7</v>
      </c>
      <c r="BO17" s="184"/>
      <c r="BP17" s="183"/>
      <c r="BQ17" s="199"/>
      <c r="BR17" s="198"/>
      <c r="BS17" s="197"/>
      <c r="BT17" s="182" t="s">
        <v>1343</v>
      </c>
      <c r="BU17" s="184">
        <v>25.841155910000001</v>
      </c>
      <c r="BV17" s="183">
        <v>10.54</v>
      </c>
      <c r="BW17" s="199" t="s">
        <v>1356</v>
      </c>
      <c r="BX17" s="198">
        <v>4.5102E-4</v>
      </c>
      <c r="BY17" s="197">
        <v>0</v>
      </c>
      <c r="BZ17" s="182" t="s">
        <v>1343</v>
      </c>
      <c r="CA17" s="184">
        <v>0.87357742000000005</v>
      </c>
      <c r="CB17" s="183">
        <v>5.45</v>
      </c>
      <c r="CC17" s="199" t="s">
        <v>1406</v>
      </c>
      <c r="CD17" s="198">
        <v>1.08782179</v>
      </c>
      <c r="CE17" s="197">
        <v>6.08</v>
      </c>
      <c r="CF17" s="182" t="s">
        <v>1406</v>
      </c>
      <c r="CG17" s="184">
        <v>7.4355483099999997</v>
      </c>
      <c r="CH17" s="183">
        <v>6</v>
      </c>
      <c r="CI17" s="199" t="s">
        <v>1540</v>
      </c>
      <c r="CJ17" s="198">
        <v>2.7395586000000001</v>
      </c>
      <c r="CK17" s="197">
        <v>0.42</v>
      </c>
      <c r="CL17" s="182" t="s">
        <v>1539</v>
      </c>
      <c r="CM17" s="184">
        <v>488.07257199999998</v>
      </c>
      <c r="CN17" s="183">
        <v>49.02</v>
      </c>
      <c r="CO17" s="199" t="s">
        <v>1242</v>
      </c>
      <c r="CP17" s="198">
        <v>7.6840832099999998</v>
      </c>
      <c r="CQ17" s="197">
        <v>28.41</v>
      </c>
      <c r="CR17" s="182" t="s">
        <v>1538</v>
      </c>
      <c r="CS17" s="184">
        <v>1E-8</v>
      </c>
      <c r="CT17" s="183">
        <v>0</v>
      </c>
      <c r="CU17" s="199" t="s">
        <v>1242</v>
      </c>
      <c r="CV17" s="198">
        <v>9.9364610000000006E-2</v>
      </c>
      <c r="CW17" s="197">
        <v>0.11</v>
      </c>
      <c r="CX17" s="182" t="s">
        <v>1537</v>
      </c>
      <c r="CY17" s="184">
        <v>1E-8</v>
      </c>
      <c r="CZ17" s="183">
        <v>0</v>
      </c>
      <c r="DA17" s="199" t="s">
        <v>1229</v>
      </c>
      <c r="DB17" s="198">
        <v>6.5822359300000004</v>
      </c>
      <c r="DC17" s="197">
        <v>23.34</v>
      </c>
      <c r="DD17" s="182" t="s">
        <v>1536</v>
      </c>
      <c r="DE17" s="184">
        <v>77.521293679999999</v>
      </c>
      <c r="DF17" s="183">
        <v>22.6</v>
      </c>
      <c r="DG17" s="199" t="s">
        <v>1535</v>
      </c>
      <c r="DH17" s="198">
        <v>217.34906574999999</v>
      </c>
      <c r="DI17" s="197">
        <v>69.260000000000005</v>
      </c>
      <c r="DK17" s="184"/>
      <c r="DL17" s="183"/>
      <c r="DM17" s="199"/>
      <c r="DN17" s="198"/>
      <c r="DO17" s="197"/>
      <c r="DQ17" s="184"/>
      <c r="DR17" s="183"/>
      <c r="DS17" s="199"/>
      <c r="DT17" s="198"/>
      <c r="DU17" s="197"/>
      <c r="DV17" s="182" t="s">
        <v>798</v>
      </c>
      <c r="DW17" s="184">
        <v>28.505777380000001</v>
      </c>
      <c r="DX17" s="183">
        <v>32.520000000000003</v>
      </c>
      <c r="DY17" s="199" t="s">
        <v>1534</v>
      </c>
      <c r="DZ17" s="198">
        <v>43.537873619999999</v>
      </c>
      <c r="EA17" s="197">
        <v>32.6</v>
      </c>
      <c r="EC17" s="184"/>
      <c r="ED17" s="183"/>
      <c r="EE17" s="199" t="s">
        <v>1533</v>
      </c>
      <c r="EF17" s="198">
        <v>57.227264390000002</v>
      </c>
      <c r="EG17" s="197">
        <v>12.8</v>
      </c>
      <c r="EH17" s="182" t="s">
        <v>1532</v>
      </c>
      <c r="EI17" s="184">
        <v>2.1E-7</v>
      </c>
      <c r="EJ17" s="183">
        <v>0</v>
      </c>
      <c r="EK17" s="199" t="s">
        <v>1270</v>
      </c>
      <c r="EL17" s="198">
        <v>2E-8</v>
      </c>
      <c r="EM17" s="197">
        <v>0</v>
      </c>
      <c r="EN17" s="182" t="s">
        <v>1295</v>
      </c>
      <c r="EO17" s="184">
        <v>49.455740140000003</v>
      </c>
      <c r="EP17" s="183">
        <v>23.72</v>
      </c>
      <c r="EQ17" s="199" t="s">
        <v>1308</v>
      </c>
      <c r="ER17" s="198">
        <v>1.8288499999999999E-3</v>
      </c>
      <c r="ES17" s="197">
        <v>0</v>
      </c>
      <c r="ET17" s="182" t="s">
        <v>1308</v>
      </c>
      <c r="EU17" s="184">
        <v>1.8288499999999999E-3</v>
      </c>
      <c r="EV17" s="183">
        <v>0</v>
      </c>
      <c r="EW17" s="199" t="s">
        <v>1375</v>
      </c>
      <c r="EX17" s="198">
        <v>45.919910710000003</v>
      </c>
      <c r="EY17" s="197">
        <v>18.420000000000002</v>
      </c>
      <c r="EZ17" s="182" t="s">
        <v>1250</v>
      </c>
      <c r="FA17" s="184">
        <v>3.9093972300000002</v>
      </c>
      <c r="FB17" s="183">
        <v>12.42</v>
      </c>
      <c r="FC17" s="199" t="s">
        <v>1531</v>
      </c>
      <c r="FD17" s="198">
        <v>4.9529745600000004</v>
      </c>
      <c r="FE17" s="197">
        <v>5.88</v>
      </c>
      <c r="FG17" s="184"/>
      <c r="FH17" s="183"/>
      <c r="FI17" s="199"/>
      <c r="FJ17" s="198"/>
      <c r="FK17" s="197"/>
      <c r="FM17" s="184"/>
      <c r="FN17" s="183"/>
      <c r="FO17" s="199"/>
      <c r="FP17" s="198"/>
      <c r="FQ17" s="197"/>
      <c r="FR17" s="182" t="s">
        <v>1530</v>
      </c>
      <c r="FS17" s="184">
        <v>73.665433949999994</v>
      </c>
      <c r="FT17" s="183">
        <v>8.48</v>
      </c>
      <c r="FU17" s="199" t="s">
        <v>1529</v>
      </c>
      <c r="FV17" s="198">
        <v>19.854470689999999</v>
      </c>
      <c r="FW17" s="197">
        <v>11.74</v>
      </c>
      <c r="FX17" s="182" t="s">
        <v>1528</v>
      </c>
      <c r="FY17" s="184">
        <v>12.992153999999999</v>
      </c>
      <c r="FZ17" s="183">
        <v>31</v>
      </c>
      <c r="GA17" s="199" t="s">
        <v>1527</v>
      </c>
      <c r="GB17" s="198">
        <v>18.047273000000001</v>
      </c>
      <c r="GC17" s="197">
        <v>21</v>
      </c>
      <c r="GE17" s="184"/>
      <c r="GF17" s="183"/>
      <c r="GG17" s="199" t="s">
        <v>1310</v>
      </c>
      <c r="GH17" s="198">
        <v>15.455821070000001</v>
      </c>
      <c r="GI17" s="197">
        <v>5.89</v>
      </c>
      <c r="GJ17" s="182" t="s">
        <v>1310</v>
      </c>
      <c r="GK17" s="184">
        <v>12.89749978</v>
      </c>
      <c r="GL17" s="183">
        <v>4.9800000000000004</v>
      </c>
      <c r="GM17" s="199" t="s">
        <v>1238</v>
      </c>
      <c r="GN17" s="198">
        <v>7.8173624300000002</v>
      </c>
      <c r="GO17" s="197">
        <v>6.25</v>
      </c>
      <c r="GP17" s="182" t="s">
        <v>1287</v>
      </c>
      <c r="GQ17" s="184">
        <v>4.8011426400000001</v>
      </c>
      <c r="GR17" s="183">
        <v>8.81</v>
      </c>
      <c r="GS17" s="199" t="s">
        <v>1343</v>
      </c>
      <c r="GT17" s="198">
        <v>6.5400000000000001E-6</v>
      </c>
      <c r="GU17" s="197">
        <v>0</v>
      </c>
      <c r="GV17" s="182" t="s">
        <v>1343</v>
      </c>
      <c r="GW17" s="184">
        <v>33.430195339999997</v>
      </c>
      <c r="GX17" s="183">
        <v>17.920000000000002</v>
      </c>
      <c r="GY17" s="199"/>
      <c r="GZ17" s="198"/>
      <c r="HA17" s="197"/>
    </row>
    <row r="18" spans="3:209" s="182" customFormat="1">
      <c r="C18" s="199" t="s">
        <v>1287</v>
      </c>
      <c r="D18" s="198">
        <v>12.140363600000001</v>
      </c>
      <c r="E18" s="197">
        <v>7.74</v>
      </c>
      <c r="F18" s="182" t="s">
        <v>1282</v>
      </c>
      <c r="G18" s="184">
        <v>6.5296570000000003</v>
      </c>
      <c r="H18" s="183">
        <v>6.15</v>
      </c>
      <c r="I18" s="199" t="s">
        <v>1526</v>
      </c>
      <c r="J18" s="198">
        <v>25.15435325</v>
      </c>
      <c r="K18" s="197">
        <v>25.76</v>
      </c>
      <c r="L18" s="182" t="s">
        <v>1526</v>
      </c>
      <c r="M18" s="184">
        <v>13.639549969999999</v>
      </c>
      <c r="N18" s="183">
        <v>34.25</v>
      </c>
      <c r="O18" s="199" t="s">
        <v>1526</v>
      </c>
      <c r="P18" s="198">
        <v>31.43494381</v>
      </c>
      <c r="Q18" s="197">
        <v>12.89</v>
      </c>
      <c r="S18" s="184"/>
      <c r="T18" s="183"/>
      <c r="U18" s="199" t="s">
        <v>1285</v>
      </c>
      <c r="V18" s="198">
        <v>82.191086940000005</v>
      </c>
      <c r="W18" s="197">
        <v>30.52</v>
      </c>
      <c r="X18" s="182" t="s">
        <v>1511</v>
      </c>
      <c r="Y18" s="184">
        <v>29.014534980000001</v>
      </c>
      <c r="Z18" s="183">
        <v>16.5</v>
      </c>
      <c r="AA18" s="199" t="s">
        <v>281</v>
      </c>
      <c r="AB18" s="198">
        <v>0.52133273999999996</v>
      </c>
      <c r="AC18" s="197">
        <v>1.91</v>
      </c>
      <c r="AD18" s="182" t="s">
        <v>1511</v>
      </c>
      <c r="AE18" s="184">
        <v>9.9768464800000007</v>
      </c>
      <c r="AF18" s="183">
        <v>19.079999999999998</v>
      </c>
      <c r="AG18" s="199" t="s">
        <v>1511</v>
      </c>
      <c r="AH18" s="198">
        <v>9.9768464800000007</v>
      </c>
      <c r="AI18" s="197">
        <v>19.079999999999998</v>
      </c>
      <c r="AJ18" s="182" t="s">
        <v>1511</v>
      </c>
      <c r="AK18" s="184">
        <v>79.245078930000005</v>
      </c>
      <c r="AL18" s="183">
        <v>15.07</v>
      </c>
      <c r="AM18" s="199"/>
      <c r="AN18" s="198"/>
      <c r="AO18" s="197"/>
      <c r="AP18" s="182" t="s">
        <v>1296</v>
      </c>
      <c r="AQ18" s="184">
        <v>69.905482890000002</v>
      </c>
      <c r="AR18" s="183">
        <v>16.7</v>
      </c>
      <c r="AS18" s="199" t="s">
        <v>1525</v>
      </c>
      <c r="AT18" s="198">
        <v>50.239762659999997</v>
      </c>
      <c r="AU18" s="197">
        <v>22.2</v>
      </c>
      <c r="AV18" s="182" t="s">
        <v>1524</v>
      </c>
      <c r="AW18" s="184">
        <v>0.14874667</v>
      </c>
      <c r="AX18" s="183">
        <v>0.01</v>
      </c>
      <c r="AY18" s="199" t="s">
        <v>1523</v>
      </c>
      <c r="AZ18" s="198">
        <v>85.431298569999996</v>
      </c>
      <c r="BA18" s="197">
        <v>9.83</v>
      </c>
      <c r="BC18" s="184"/>
      <c r="BD18" s="183"/>
      <c r="BE18" s="199" t="s">
        <v>1343</v>
      </c>
      <c r="BF18" s="198">
        <v>17.282951870000002</v>
      </c>
      <c r="BG18" s="197">
        <v>19.260000000000002</v>
      </c>
      <c r="BH18" s="182" t="s">
        <v>1344</v>
      </c>
      <c r="BI18" s="184">
        <v>4.7521539600000002</v>
      </c>
      <c r="BJ18" s="183">
        <v>8.23</v>
      </c>
      <c r="BK18" s="199" t="s">
        <v>1522</v>
      </c>
      <c r="BL18" s="198">
        <v>4.8110229999999996</v>
      </c>
      <c r="BM18" s="197">
        <v>4.84</v>
      </c>
      <c r="BO18" s="184"/>
      <c r="BP18" s="183"/>
      <c r="BQ18" s="199"/>
      <c r="BR18" s="198"/>
      <c r="BS18" s="197"/>
      <c r="BT18" s="182" t="s">
        <v>1356</v>
      </c>
      <c r="BU18" s="184">
        <v>8.5446999999999997E-4</v>
      </c>
      <c r="BV18" s="183">
        <v>0</v>
      </c>
      <c r="BW18" s="199" t="s">
        <v>1507</v>
      </c>
      <c r="BX18" s="198">
        <v>4.4143999999999997E-4</v>
      </c>
      <c r="BY18" s="197">
        <v>0</v>
      </c>
      <c r="BZ18" s="182" t="s">
        <v>1304</v>
      </c>
      <c r="CA18" s="184">
        <v>2.6384362299999999</v>
      </c>
      <c r="CB18" s="183">
        <v>16.47</v>
      </c>
      <c r="CC18" s="199" t="s">
        <v>1304</v>
      </c>
      <c r="CD18" s="198">
        <v>2.8631292199999998</v>
      </c>
      <c r="CE18" s="197">
        <v>16.010000000000002</v>
      </c>
      <c r="CF18" s="182" t="s">
        <v>1287</v>
      </c>
      <c r="CG18" s="184">
        <v>3.2580379499999998</v>
      </c>
      <c r="CH18" s="183">
        <v>2.63</v>
      </c>
      <c r="CI18" s="199"/>
      <c r="CJ18" s="198"/>
      <c r="CK18" s="197"/>
      <c r="CM18" s="184"/>
      <c r="CN18" s="183"/>
      <c r="CO18" s="199" t="s">
        <v>1505</v>
      </c>
      <c r="CP18" s="198">
        <v>2.8825632099999998</v>
      </c>
      <c r="CQ18" s="197">
        <v>10.66</v>
      </c>
      <c r="CR18" s="182" t="s">
        <v>1242</v>
      </c>
      <c r="CS18" s="184">
        <v>7.3150886699999997</v>
      </c>
      <c r="CT18" s="183">
        <v>14.81</v>
      </c>
      <c r="CU18" s="199" t="s">
        <v>1233</v>
      </c>
      <c r="CV18" s="198">
        <v>17.08617971</v>
      </c>
      <c r="CW18" s="197">
        <v>19.350000000000001</v>
      </c>
      <c r="CX18" s="182" t="s">
        <v>1259</v>
      </c>
      <c r="CY18" s="184">
        <v>19.275675889999999</v>
      </c>
      <c r="CZ18" s="183">
        <v>24.91</v>
      </c>
      <c r="DA18" s="199" t="s">
        <v>1521</v>
      </c>
      <c r="DB18" s="198">
        <v>6.5135435800000003</v>
      </c>
      <c r="DC18" s="197">
        <v>23.1</v>
      </c>
      <c r="DD18" s="182" t="s">
        <v>1520</v>
      </c>
      <c r="DE18" s="184">
        <v>77.822933140000004</v>
      </c>
      <c r="DF18" s="183">
        <v>22.68</v>
      </c>
      <c r="DG18" s="199"/>
      <c r="DH18" s="198"/>
      <c r="DI18" s="197"/>
      <c r="DK18" s="184"/>
      <c r="DL18" s="183"/>
      <c r="DM18" s="199"/>
      <c r="DN18" s="198"/>
      <c r="DO18" s="197"/>
      <c r="DQ18" s="184"/>
      <c r="DR18" s="183"/>
      <c r="DS18" s="199"/>
      <c r="DT18" s="198"/>
      <c r="DU18" s="197"/>
      <c r="DV18" s="182" t="s">
        <v>1519</v>
      </c>
      <c r="DW18" s="184">
        <v>0.16789287</v>
      </c>
      <c r="DX18" s="183">
        <v>0.19</v>
      </c>
      <c r="DY18" s="199" t="s">
        <v>1518</v>
      </c>
      <c r="DZ18" s="198">
        <v>8.4924600000000003E-3</v>
      </c>
      <c r="EA18" s="197">
        <v>0.01</v>
      </c>
      <c r="EC18" s="184"/>
      <c r="ED18" s="183"/>
      <c r="EE18" s="199" t="s">
        <v>1517</v>
      </c>
      <c r="EF18" s="198">
        <v>2E-8</v>
      </c>
      <c r="EG18" s="197">
        <v>0</v>
      </c>
      <c r="EH18" s="182" t="s">
        <v>1271</v>
      </c>
      <c r="EI18" s="184">
        <v>17.005502249999999</v>
      </c>
      <c r="EJ18" s="183">
        <v>11.57</v>
      </c>
      <c r="EK18" s="199" t="s">
        <v>1489</v>
      </c>
      <c r="EL18" s="198">
        <v>11.588418470000001</v>
      </c>
      <c r="EM18" s="197">
        <v>22.16</v>
      </c>
      <c r="EN18" s="182" t="s">
        <v>1247</v>
      </c>
      <c r="EO18" s="184">
        <v>1E-8</v>
      </c>
      <c r="EP18" s="183">
        <v>0</v>
      </c>
      <c r="EQ18" s="199" t="s">
        <v>1304</v>
      </c>
      <c r="ER18" s="198">
        <v>61.543451060000002</v>
      </c>
      <c r="ES18" s="197">
        <v>12.55</v>
      </c>
      <c r="ET18" s="182" t="s">
        <v>1356</v>
      </c>
      <c r="EU18" s="184">
        <v>5.9277599999999998E-3</v>
      </c>
      <c r="EV18" s="183">
        <v>0</v>
      </c>
      <c r="EW18" s="199" t="s">
        <v>1516</v>
      </c>
      <c r="EX18" s="198">
        <v>2.5024910000000001E-2</v>
      </c>
      <c r="EY18" s="197">
        <v>0.01</v>
      </c>
      <c r="EZ18" s="182" t="s">
        <v>1271</v>
      </c>
      <c r="FA18" s="184">
        <v>7.42608523</v>
      </c>
      <c r="FB18" s="183">
        <v>23.6</v>
      </c>
      <c r="FC18" s="199" t="s">
        <v>1515</v>
      </c>
      <c r="FD18" s="198">
        <v>5.9866179600000002</v>
      </c>
      <c r="FE18" s="197">
        <v>7.11</v>
      </c>
      <c r="FG18" s="184"/>
      <c r="FH18" s="183"/>
      <c r="FI18" s="199"/>
      <c r="FJ18" s="198"/>
      <c r="FK18" s="197"/>
      <c r="FM18" s="184"/>
      <c r="FN18" s="183"/>
      <c r="FO18" s="199"/>
      <c r="FP18" s="198"/>
      <c r="FQ18" s="197"/>
      <c r="FR18" s="182" t="s">
        <v>497</v>
      </c>
      <c r="FS18" s="184">
        <v>313.20362549999999</v>
      </c>
      <c r="FT18" s="183">
        <v>36.049999999999997</v>
      </c>
      <c r="FU18" s="199" t="s">
        <v>307</v>
      </c>
      <c r="FV18" s="198">
        <v>27.791220110000001</v>
      </c>
      <c r="FW18" s="197">
        <v>16.43</v>
      </c>
      <c r="FX18" s="182" t="s">
        <v>1514</v>
      </c>
      <c r="FY18" s="184">
        <v>11.965488000000001</v>
      </c>
      <c r="FZ18" s="183">
        <v>29</v>
      </c>
      <c r="GA18" s="199" t="s">
        <v>1513</v>
      </c>
      <c r="GB18" s="198">
        <v>15.386323000000001</v>
      </c>
      <c r="GC18" s="197">
        <v>18</v>
      </c>
      <c r="GE18" s="184"/>
      <c r="GF18" s="183"/>
      <c r="GG18" s="199" t="s">
        <v>1293</v>
      </c>
      <c r="GH18" s="198">
        <v>29.500580129999999</v>
      </c>
      <c r="GI18" s="197">
        <v>11.23</v>
      </c>
      <c r="GJ18" s="182" t="s">
        <v>1512</v>
      </c>
      <c r="GK18" s="184">
        <v>199.31702702000001</v>
      </c>
      <c r="GL18" s="183">
        <v>76.900000000000006</v>
      </c>
      <c r="GM18" s="199" t="s">
        <v>1298</v>
      </c>
      <c r="GN18" s="198">
        <v>27.547408990000001</v>
      </c>
      <c r="GO18" s="197">
        <v>22.02</v>
      </c>
      <c r="GP18" s="182" t="s">
        <v>1238</v>
      </c>
      <c r="GQ18" s="184">
        <v>2.8608530299999999</v>
      </c>
      <c r="GR18" s="183">
        <v>5.25</v>
      </c>
      <c r="GS18" s="199" t="s">
        <v>1291</v>
      </c>
      <c r="GT18" s="198">
        <v>15.37928174</v>
      </c>
      <c r="GU18" s="197">
        <v>9.9700000000000006</v>
      </c>
      <c r="GV18" s="182" t="s">
        <v>1397</v>
      </c>
      <c r="GW18" s="184">
        <v>24.10333924</v>
      </c>
      <c r="GX18" s="183">
        <v>12.92</v>
      </c>
      <c r="GY18" s="199"/>
      <c r="GZ18" s="198"/>
      <c r="HA18" s="197"/>
    </row>
    <row r="19" spans="3:209" s="182" customFormat="1">
      <c r="C19" s="199" t="s">
        <v>1238</v>
      </c>
      <c r="D19" s="198">
        <v>5.2305914700000002</v>
      </c>
      <c r="E19" s="197">
        <v>3.33</v>
      </c>
      <c r="F19" s="182" t="s">
        <v>1242</v>
      </c>
      <c r="G19" s="184">
        <v>5.9999999999999995E-8</v>
      </c>
      <c r="H19" s="183">
        <v>0</v>
      </c>
      <c r="I19" s="199" t="s">
        <v>1283</v>
      </c>
      <c r="J19" s="198">
        <v>2.9577215099999998</v>
      </c>
      <c r="K19" s="197">
        <v>3.03</v>
      </c>
      <c r="L19" s="182" t="s">
        <v>1283</v>
      </c>
      <c r="M19" s="184">
        <v>0.86633888999999997</v>
      </c>
      <c r="N19" s="183">
        <v>2.1800000000000002</v>
      </c>
      <c r="O19" s="199" t="s">
        <v>1283</v>
      </c>
      <c r="P19" s="198">
        <v>8.8868639599999995</v>
      </c>
      <c r="Q19" s="197">
        <v>3.65</v>
      </c>
      <c r="S19" s="184"/>
      <c r="T19" s="183"/>
      <c r="U19" s="199"/>
      <c r="V19" s="198"/>
      <c r="W19" s="197"/>
      <c r="X19" s="182" t="s">
        <v>920</v>
      </c>
      <c r="Y19" s="184">
        <v>8.5298548299999997</v>
      </c>
      <c r="Z19" s="183">
        <v>4.8499999999999996</v>
      </c>
      <c r="AA19" s="199" t="s">
        <v>1511</v>
      </c>
      <c r="AB19" s="198">
        <v>2.1221181900000001</v>
      </c>
      <c r="AC19" s="197">
        <v>7.79</v>
      </c>
      <c r="AD19" s="182" t="s">
        <v>920</v>
      </c>
      <c r="AE19" s="184">
        <v>2.978397E-2</v>
      </c>
      <c r="AF19" s="183">
        <v>0.06</v>
      </c>
      <c r="AG19" s="199" t="s">
        <v>920</v>
      </c>
      <c r="AH19" s="198">
        <v>2.978397E-2</v>
      </c>
      <c r="AI19" s="197">
        <v>0.06</v>
      </c>
      <c r="AJ19" s="182" t="s">
        <v>920</v>
      </c>
      <c r="AK19" s="184">
        <v>19.843414979999999</v>
      </c>
      <c r="AL19" s="183">
        <v>3.77</v>
      </c>
      <c r="AM19" s="199"/>
      <c r="AN19" s="198"/>
      <c r="AO19" s="197"/>
      <c r="AP19" s="182" t="s">
        <v>1497</v>
      </c>
      <c r="AQ19" s="184">
        <v>84.242051570000001</v>
      </c>
      <c r="AR19" s="183">
        <v>20.13</v>
      </c>
      <c r="AS19" s="199" t="s">
        <v>1510</v>
      </c>
      <c r="AT19" s="198">
        <v>53.031889540000002</v>
      </c>
      <c r="AU19" s="197">
        <v>23.43</v>
      </c>
      <c r="AV19" s="182" t="s">
        <v>1509</v>
      </c>
      <c r="AW19" s="184">
        <v>156.62383405</v>
      </c>
      <c r="AX19" s="183">
        <v>11.09</v>
      </c>
      <c r="AY19" s="199" t="s">
        <v>1459</v>
      </c>
      <c r="AZ19" s="198">
        <v>85.045446530000007</v>
      </c>
      <c r="BA19" s="197">
        <v>9.7899999999999991</v>
      </c>
      <c r="BC19" s="184"/>
      <c r="BD19" s="183"/>
      <c r="BE19" s="199" t="s">
        <v>1304</v>
      </c>
      <c r="BF19" s="198">
        <v>6.9307941299999998</v>
      </c>
      <c r="BG19" s="197">
        <v>7.72</v>
      </c>
      <c r="BH19" s="182" t="s">
        <v>1343</v>
      </c>
      <c r="BI19" s="184">
        <v>7.9371416400000001</v>
      </c>
      <c r="BJ19" s="183">
        <v>13.74</v>
      </c>
      <c r="BK19" s="199" t="s">
        <v>1508</v>
      </c>
      <c r="BL19" s="198">
        <v>7.3867260000000003</v>
      </c>
      <c r="BM19" s="197">
        <v>7.43</v>
      </c>
      <c r="BO19" s="184"/>
      <c r="BP19" s="183"/>
      <c r="BQ19" s="199"/>
      <c r="BR19" s="198"/>
      <c r="BS19" s="197"/>
      <c r="BT19" s="182" t="s">
        <v>1507</v>
      </c>
      <c r="BU19" s="184">
        <v>8.6702000000000003E-4</v>
      </c>
      <c r="BV19" s="183">
        <v>0</v>
      </c>
      <c r="BW19" s="199" t="s">
        <v>1319</v>
      </c>
      <c r="BX19" s="198">
        <v>13.17582767</v>
      </c>
      <c r="BY19" s="197">
        <v>11.41</v>
      </c>
      <c r="BZ19" s="182" t="s">
        <v>1298</v>
      </c>
      <c r="CA19" s="184">
        <v>1.7727777600000001</v>
      </c>
      <c r="CB19" s="183">
        <v>11.07</v>
      </c>
      <c r="CC19" s="199" t="s">
        <v>1506</v>
      </c>
      <c r="CD19" s="198">
        <v>6.5649999999999997E-5</v>
      </c>
      <c r="CE19" s="197">
        <v>0</v>
      </c>
      <c r="CF19" s="182" t="s">
        <v>1277</v>
      </c>
      <c r="CG19" s="184">
        <v>13.76412099</v>
      </c>
      <c r="CH19" s="183">
        <v>11.12</v>
      </c>
      <c r="CI19" s="199"/>
      <c r="CJ19" s="198"/>
      <c r="CK19" s="197"/>
      <c r="CM19" s="184"/>
      <c r="CN19" s="183"/>
      <c r="CO19" s="199" t="s">
        <v>1271</v>
      </c>
      <c r="CP19" s="198">
        <v>5.5809750500000002</v>
      </c>
      <c r="CQ19" s="197">
        <v>20.63</v>
      </c>
      <c r="CR19" s="182" t="s">
        <v>1505</v>
      </c>
      <c r="CS19" s="184">
        <v>5.0937508300000003</v>
      </c>
      <c r="CT19" s="183">
        <v>10.31</v>
      </c>
      <c r="CU19" s="199" t="s">
        <v>1227</v>
      </c>
      <c r="CV19" s="198">
        <v>9.2616185000000009</v>
      </c>
      <c r="CW19" s="197">
        <v>10.49</v>
      </c>
      <c r="CX19" s="182" t="s">
        <v>1298</v>
      </c>
      <c r="CY19" s="184">
        <v>8.9999999999999999E-8</v>
      </c>
      <c r="CZ19" s="183">
        <v>0</v>
      </c>
      <c r="DA19" s="199"/>
      <c r="DB19" s="198"/>
      <c r="DC19" s="197"/>
      <c r="DD19" s="182" t="s">
        <v>1504</v>
      </c>
      <c r="DE19" s="184">
        <v>30.77644158</v>
      </c>
      <c r="DF19" s="183">
        <v>8.9700000000000006</v>
      </c>
      <c r="DG19" s="199"/>
      <c r="DH19" s="198"/>
      <c r="DI19" s="197"/>
      <c r="DK19" s="184"/>
      <c r="DL19" s="183"/>
      <c r="DM19" s="199"/>
      <c r="DN19" s="198"/>
      <c r="DO19" s="197"/>
      <c r="DQ19" s="184"/>
      <c r="DR19" s="183"/>
      <c r="DS19" s="199"/>
      <c r="DT19" s="198"/>
      <c r="DU19" s="197"/>
      <c r="DW19" s="184"/>
      <c r="DX19" s="183"/>
      <c r="DY19" s="199"/>
      <c r="DZ19" s="198"/>
      <c r="EA19" s="197"/>
      <c r="EC19" s="184"/>
      <c r="ED19" s="183"/>
      <c r="EE19" s="199" t="s">
        <v>1503</v>
      </c>
      <c r="EF19" s="198">
        <v>71.441941040000003</v>
      </c>
      <c r="EG19" s="197">
        <v>15.98</v>
      </c>
      <c r="EH19" s="182" t="s">
        <v>1280</v>
      </c>
      <c r="EI19" s="184">
        <v>11.426327300000001</v>
      </c>
      <c r="EJ19" s="183">
        <v>7.78</v>
      </c>
      <c r="EK19" s="199"/>
      <c r="EL19" s="198"/>
      <c r="EM19" s="197"/>
      <c r="EN19" s="182" t="s">
        <v>1502</v>
      </c>
      <c r="EO19" s="184">
        <v>49.231831399999997</v>
      </c>
      <c r="EP19" s="183">
        <v>23.62</v>
      </c>
      <c r="EQ19" s="199" t="s">
        <v>1336</v>
      </c>
      <c r="ER19" s="198">
        <v>47.60339621</v>
      </c>
      <c r="ES19" s="197">
        <v>9.7100000000000009</v>
      </c>
      <c r="ET19" s="182" t="s">
        <v>1304</v>
      </c>
      <c r="EU19" s="184">
        <v>12.506462920000001</v>
      </c>
      <c r="EV19" s="183">
        <v>2.81</v>
      </c>
      <c r="EW19" s="199" t="s">
        <v>1501</v>
      </c>
      <c r="EX19" s="198">
        <v>12.66830697</v>
      </c>
      <c r="EY19" s="197">
        <v>5.08</v>
      </c>
      <c r="EZ19" s="182" t="s">
        <v>1470</v>
      </c>
      <c r="FA19" s="184">
        <v>5.2034174999999996</v>
      </c>
      <c r="FB19" s="183">
        <v>16.53</v>
      </c>
      <c r="FC19" s="199" t="s">
        <v>957</v>
      </c>
      <c r="FD19" s="198">
        <v>6.3979848500000003</v>
      </c>
      <c r="FE19" s="197">
        <v>7.6</v>
      </c>
      <c r="FG19" s="184"/>
      <c r="FH19" s="183"/>
      <c r="FI19" s="199"/>
      <c r="FJ19" s="198"/>
      <c r="FK19" s="197"/>
      <c r="FM19" s="184"/>
      <c r="FN19" s="183"/>
      <c r="FO19" s="199"/>
      <c r="FP19" s="198"/>
      <c r="FQ19" s="197"/>
      <c r="FR19" s="182" t="s">
        <v>307</v>
      </c>
      <c r="FS19" s="184">
        <v>300.87135849999999</v>
      </c>
      <c r="FT19" s="183">
        <v>34.630000000000003</v>
      </c>
      <c r="FU19" s="199" t="s">
        <v>499</v>
      </c>
      <c r="FV19" s="198">
        <v>1.4065812</v>
      </c>
      <c r="FW19" s="197">
        <v>0.83</v>
      </c>
      <c r="FY19" s="184"/>
      <c r="FZ19" s="183"/>
      <c r="GA19" s="199" t="s">
        <v>1500</v>
      </c>
      <c r="GB19" s="198">
        <v>9.3648849999999992</v>
      </c>
      <c r="GC19" s="197">
        <v>11</v>
      </c>
      <c r="GE19" s="184"/>
      <c r="GF19" s="183"/>
      <c r="GG19" s="199" t="s">
        <v>1261</v>
      </c>
      <c r="GH19" s="198">
        <v>8.4824299999999991E-3</v>
      </c>
      <c r="GI19" s="197">
        <v>0</v>
      </c>
      <c r="GK19" s="184"/>
      <c r="GL19" s="183"/>
      <c r="GM19" s="199" t="s">
        <v>1234</v>
      </c>
      <c r="GN19" s="198">
        <v>5.0780785899999996</v>
      </c>
      <c r="GO19" s="197">
        <v>4.0599999999999996</v>
      </c>
      <c r="GP19" s="182" t="s">
        <v>1298</v>
      </c>
      <c r="GQ19" s="184">
        <v>2.83643658</v>
      </c>
      <c r="GR19" s="183">
        <v>5.2</v>
      </c>
      <c r="GS19" s="199" t="s">
        <v>1244</v>
      </c>
      <c r="GT19" s="198">
        <v>2.8899999999999999E-6</v>
      </c>
      <c r="GU19" s="197">
        <v>0</v>
      </c>
      <c r="GV19" s="182" t="s">
        <v>1244</v>
      </c>
      <c r="GW19" s="184">
        <v>2.04E-6</v>
      </c>
      <c r="GX19" s="183">
        <v>0</v>
      </c>
      <c r="GY19" s="199"/>
      <c r="GZ19" s="198"/>
      <c r="HA19" s="197"/>
    </row>
    <row r="20" spans="3:209" s="182" customFormat="1">
      <c r="C20" s="199" t="s">
        <v>1242</v>
      </c>
      <c r="D20" s="198">
        <v>1.3312999999999999E-4</v>
      </c>
      <c r="E20" s="197">
        <v>0</v>
      </c>
      <c r="F20" s="182" t="s">
        <v>1305</v>
      </c>
      <c r="G20" s="184">
        <v>3.8040975299999999</v>
      </c>
      <c r="H20" s="183">
        <v>3.58</v>
      </c>
      <c r="I20" s="199" t="s">
        <v>1242</v>
      </c>
      <c r="J20" s="198">
        <v>9.0154520300000005</v>
      </c>
      <c r="K20" s="197">
        <v>9.23</v>
      </c>
      <c r="L20" s="182" t="s">
        <v>1242</v>
      </c>
      <c r="M20" s="184">
        <v>2.6766323999999999</v>
      </c>
      <c r="N20" s="183">
        <v>6.72</v>
      </c>
      <c r="O20" s="199" t="s">
        <v>1242</v>
      </c>
      <c r="P20" s="198">
        <v>2.1838700000000001E-3</v>
      </c>
      <c r="Q20" s="197">
        <v>0</v>
      </c>
      <c r="S20" s="184"/>
      <c r="T20" s="183"/>
      <c r="U20" s="199"/>
      <c r="V20" s="198"/>
      <c r="W20" s="197"/>
      <c r="X20" s="182" t="s">
        <v>1037</v>
      </c>
      <c r="Y20" s="184">
        <v>24.371365229999999</v>
      </c>
      <c r="Z20" s="183">
        <v>13.86</v>
      </c>
      <c r="AA20" s="199" t="s">
        <v>920</v>
      </c>
      <c r="AB20" s="198">
        <v>4.7938402299999998</v>
      </c>
      <c r="AC20" s="197">
        <v>17.600000000000001</v>
      </c>
      <c r="AD20" s="182" t="s">
        <v>1037</v>
      </c>
      <c r="AE20" s="184">
        <v>8.1798263099999993</v>
      </c>
      <c r="AF20" s="183">
        <v>15.64</v>
      </c>
      <c r="AG20" s="199" t="s">
        <v>1037</v>
      </c>
      <c r="AH20" s="198">
        <v>8.1798263099999993</v>
      </c>
      <c r="AI20" s="197">
        <v>15.64</v>
      </c>
      <c r="AJ20" s="182" t="s">
        <v>1037</v>
      </c>
      <c r="AK20" s="184">
        <v>67.616412019999999</v>
      </c>
      <c r="AL20" s="183">
        <v>12.86</v>
      </c>
      <c r="AM20" s="199"/>
      <c r="AN20" s="198"/>
      <c r="AO20" s="197"/>
      <c r="AQ20" s="184"/>
      <c r="AR20" s="183"/>
      <c r="AS20" s="199" t="s">
        <v>1499</v>
      </c>
      <c r="AT20" s="198">
        <v>51.058609869999998</v>
      </c>
      <c r="AU20" s="197">
        <v>22.56</v>
      </c>
      <c r="AV20" s="182" t="s">
        <v>1498</v>
      </c>
      <c r="AW20" s="184">
        <v>134.71910987999999</v>
      </c>
      <c r="AX20" s="183">
        <v>9.5299999999999994</v>
      </c>
      <c r="AY20" s="199" t="s">
        <v>1497</v>
      </c>
      <c r="AZ20" s="198">
        <v>195.21776535000001</v>
      </c>
      <c r="BA20" s="197">
        <v>22.47</v>
      </c>
      <c r="BC20" s="184"/>
      <c r="BD20" s="183"/>
      <c r="BE20" s="199" t="s">
        <v>1488</v>
      </c>
      <c r="BF20" s="198">
        <v>7.2080269299999999</v>
      </c>
      <c r="BG20" s="197">
        <v>8.0299999999999994</v>
      </c>
      <c r="BH20" s="182" t="s">
        <v>1304</v>
      </c>
      <c r="BI20" s="184">
        <v>7.7782395600000003</v>
      </c>
      <c r="BJ20" s="183">
        <v>13.46</v>
      </c>
      <c r="BK20" s="199" t="s">
        <v>1496</v>
      </c>
      <c r="BL20" s="198">
        <v>3.3884500000000002</v>
      </c>
      <c r="BM20" s="197">
        <v>3.41</v>
      </c>
      <c r="BO20" s="184"/>
      <c r="BP20" s="183"/>
      <c r="BQ20" s="199"/>
      <c r="BR20" s="198"/>
      <c r="BS20" s="197"/>
      <c r="BT20" s="182" t="s">
        <v>1319</v>
      </c>
      <c r="BU20" s="184">
        <v>26.042657269999999</v>
      </c>
      <c r="BV20" s="183">
        <v>10.62</v>
      </c>
      <c r="BW20" s="199" t="s">
        <v>1304</v>
      </c>
      <c r="BX20" s="198">
        <v>4.6158900000000001E-3</v>
      </c>
      <c r="BY20" s="197">
        <v>0</v>
      </c>
      <c r="BZ20" s="182" t="s">
        <v>1495</v>
      </c>
      <c r="CA20" s="184">
        <v>1.2155096999999999</v>
      </c>
      <c r="CB20" s="183">
        <v>7.59</v>
      </c>
      <c r="CC20" s="199" t="s">
        <v>1277</v>
      </c>
      <c r="CD20" s="198">
        <v>2.3003067700000002</v>
      </c>
      <c r="CE20" s="197">
        <v>12.86</v>
      </c>
      <c r="CF20" s="182" t="s">
        <v>1259</v>
      </c>
      <c r="CG20" s="184">
        <v>13.33377787</v>
      </c>
      <c r="CH20" s="183">
        <v>10.77</v>
      </c>
      <c r="CI20" s="199"/>
      <c r="CJ20" s="198"/>
      <c r="CK20" s="197"/>
      <c r="CM20" s="184"/>
      <c r="CN20" s="183"/>
      <c r="CO20" s="199"/>
      <c r="CP20" s="198"/>
      <c r="CQ20" s="197"/>
      <c r="CR20" s="182" t="s">
        <v>1271</v>
      </c>
      <c r="CS20" s="184">
        <v>11.236475240000001</v>
      </c>
      <c r="CT20" s="183">
        <v>22.75</v>
      </c>
      <c r="CU20" s="199" t="s">
        <v>1285</v>
      </c>
      <c r="CV20" s="198">
        <v>16.964978729999999</v>
      </c>
      <c r="CW20" s="197">
        <v>19.21</v>
      </c>
      <c r="CX20" s="182" t="s">
        <v>1220</v>
      </c>
      <c r="CY20" s="184">
        <v>19.064149499999999</v>
      </c>
      <c r="CZ20" s="183">
        <v>24.63</v>
      </c>
      <c r="DA20" s="199"/>
      <c r="DB20" s="198"/>
      <c r="DC20" s="197"/>
      <c r="DD20" s="182" t="s">
        <v>1494</v>
      </c>
      <c r="DE20" s="184">
        <v>20.176028850000002</v>
      </c>
      <c r="DF20" s="183">
        <v>5.88</v>
      </c>
      <c r="DG20" s="199"/>
      <c r="DH20" s="198"/>
      <c r="DI20" s="197"/>
      <c r="DK20" s="184"/>
      <c r="DL20" s="183"/>
      <c r="DM20" s="199"/>
      <c r="DN20" s="198"/>
      <c r="DO20" s="197"/>
      <c r="DQ20" s="184"/>
      <c r="DR20" s="183"/>
      <c r="DS20" s="199"/>
      <c r="DT20" s="198"/>
      <c r="DU20" s="197"/>
      <c r="DW20" s="184"/>
      <c r="DX20" s="183"/>
      <c r="DY20" s="199"/>
      <c r="DZ20" s="198"/>
      <c r="EA20" s="197"/>
      <c r="EC20" s="184"/>
      <c r="ED20" s="183"/>
      <c r="EE20" s="199" t="s">
        <v>1294</v>
      </c>
      <c r="EF20" s="198">
        <v>0</v>
      </c>
      <c r="EG20" s="197">
        <v>0</v>
      </c>
      <c r="EH20" s="182" t="s">
        <v>1270</v>
      </c>
      <c r="EI20" s="184">
        <v>4.9999999999999998E-8</v>
      </c>
      <c r="EJ20" s="183">
        <v>0</v>
      </c>
      <c r="EK20" s="199"/>
      <c r="EL20" s="198"/>
      <c r="EM20" s="197"/>
      <c r="EN20" s="182" t="s">
        <v>1478</v>
      </c>
      <c r="EO20" s="184">
        <v>1E-8</v>
      </c>
      <c r="EP20" s="183">
        <v>0</v>
      </c>
      <c r="EQ20" s="199" t="s">
        <v>1250</v>
      </c>
      <c r="ER20" s="198">
        <v>95.758630220000001</v>
      </c>
      <c r="ES20" s="197">
        <v>19.52</v>
      </c>
      <c r="ET20" s="182" t="s">
        <v>1336</v>
      </c>
      <c r="EU20" s="184">
        <v>90.507570479999998</v>
      </c>
      <c r="EV20" s="183">
        <v>20.34</v>
      </c>
      <c r="EW20" s="199" t="s">
        <v>1493</v>
      </c>
      <c r="EX20" s="198">
        <v>46.993830920000001</v>
      </c>
      <c r="EY20" s="197">
        <v>18.850000000000001</v>
      </c>
      <c r="EZ20" s="182" t="s">
        <v>1213</v>
      </c>
      <c r="FA20" s="184">
        <v>4.4357570900000001</v>
      </c>
      <c r="FB20" s="183">
        <v>14.09</v>
      </c>
      <c r="FC20" s="199" t="s">
        <v>916</v>
      </c>
      <c r="FD20" s="198">
        <v>11.67123355</v>
      </c>
      <c r="FE20" s="197">
        <v>13.86</v>
      </c>
      <c r="FG20" s="184"/>
      <c r="FH20" s="183"/>
      <c r="FI20" s="199"/>
      <c r="FJ20" s="198"/>
      <c r="FK20" s="197"/>
      <c r="FM20" s="184"/>
      <c r="FN20" s="183"/>
      <c r="FO20" s="199"/>
      <c r="FP20" s="198"/>
      <c r="FQ20" s="197"/>
      <c r="FR20" s="182" t="s">
        <v>499</v>
      </c>
      <c r="FS20" s="184">
        <v>8.0745024900000004</v>
      </c>
      <c r="FT20" s="183">
        <v>0.93</v>
      </c>
      <c r="FU20" s="199"/>
      <c r="FV20" s="198"/>
      <c r="FW20" s="197"/>
      <c r="FY20" s="184"/>
      <c r="FZ20" s="183"/>
      <c r="GA20" s="199"/>
      <c r="GB20" s="198"/>
      <c r="GC20" s="197"/>
      <c r="GE20" s="184"/>
      <c r="GF20" s="183"/>
      <c r="GG20" s="199" t="s">
        <v>1253</v>
      </c>
      <c r="GH20" s="198">
        <v>8.4162300000000002E-3</v>
      </c>
      <c r="GI20" s="197">
        <v>0</v>
      </c>
      <c r="GK20" s="184"/>
      <c r="GL20" s="183"/>
      <c r="GM20" s="199" t="s">
        <v>1230</v>
      </c>
      <c r="GN20" s="198">
        <v>29.423010560000002</v>
      </c>
      <c r="GO20" s="197">
        <v>23.52</v>
      </c>
      <c r="GP20" s="182" t="s">
        <v>1234</v>
      </c>
      <c r="GQ20" s="184">
        <v>1.9426110299999999</v>
      </c>
      <c r="GR20" s="183">
        <v>3.56</v>
      </c>
      <c r="GS20" s="199" t="s">
        <v>1406</v>
      </c>
      <c r="GT20" s="198">
        <v>12.136252199999999</v>
      </c>
      <c r="GU20" s="197">
        <v>7.87</v>
      </c>
      <c r="GV20" s="182" t="s">
        <v>1319</v>
      </c>
      <c r="GW20" s="184">
        <v>33.467631189999999</v>
      </c>
      <c r="GX20" s="183">
        <v>17.940000000000001</v>
      </c>
      <c r="GY20" s="199"/>
      <c r="GZ20" s="198"/>
      <c r="HA20" s="197"/>
    </row>
    <row r="21" spans="3:209" s="182" customFormat="1">
      <c r="C21" s="199" t="s">
        <v>1305</v>
      </c>
      <c r="D21" s="198">
        <v>5.1401822700000004</v>
      </c>
      <c r="E21" s="197">
        <v>3.28</v>
      </c>
      <c r="F21" s="182" t="s">
        <v>1233</v>
      </c>
      <c r="G21" s="184">
        <v>1.14207781</v>
      </c>
      <c r="H21" s="183">
        <v>1.08</v>
      </c>
      <c r="I21" s="199" t="s">
        <v>1305</v>
      </c>
      <c r="J21" s="198">
        <v>5.1815075999999998</v>
      </c>
      <c r="K21" s="197">
        <v>5.31</v>
      </c>
      <c r="L21" s="182" t="s">
        <v>1305</v>
      </c>
      <c r="M21" s="184">
        <v>2.0992058400000002</v>
      </c>
      <c r="N21" s="183">
        <v>5.27</v>
      </c>
      <c r="O21" s="199" t="s">
        <v>1305</v>
      </c>
      <c r="P21" s="198">
        <v>13.607793340000001</v>
      </c>
      <c r="Q21" s="197">
        <v>5.58</v>
      </c>
      <c r="S21" s="184"/>
      <c r="T21" s="183"/>
      <c r="U21" s="199"/>
      <c r="V21" s="198"/>
      <c r="W21" s="197"/>
      <c r="X21" s="182" t="s">
        <v>794</v>
      </c>
      <c r="Y21" s="184">
        <v>22.88292517</v>
      </c>
      <c r="Z21" s="183">
        <v>13.01</v>
      </c>
      <c r="AA21" s="199" t="s">
        <v>1037</v>
      </c>
      <c r="AB21" s="198">
        <v>1.92228731</v>
      </c>
      <c r="AC21" s="197">
        <v>7.06</v>
      </c>
      <c r="AD21" s="182" t="s">
        <v>794</v>
      </c>
      <c r="AE21" s="184">
        <v>7.8248016600000003</v>
      </c>
      <c r="AF21" s="183">
        <v>14.97</v>
      </c>
      <c r="AG21" s="199" t="s">
        <v>794</v>
      </c>
      <c r="AH21" s="198">
        <v>7.8248016600000003</v>
      </c>
      <c r="AI21" s="197">
        <v>14.97</v>
      </c>
      <c r="AJ21" s="182" t="s">
        <v>794</v>
      </c>
      <c r="AK21" s="184">
        <v>62.304649699999999</v>
      </c>
      <c r="AL21" s="183">
        <v>11.85</v>
      </c>
      <c r="AM21" s="199"/>
      <c r="AN21" s="198"/>
      <c r="AO21" s="197"/>
      <c r="AQ21" s="184"/>
      <c r="AR21" s="183"/>
      <c r="AS21" s="199"/>
      <c r="AT21" s="198"/>
      <c r="AU21" s="197"/>
      <c r="AW21" s="184"/>
      <c r="AX21" s="183"/>
      <c r="AY21" s="199"/>
      <c r="AZ21" s="198"/>
      <c r="BA21" s="197"/>
      <c r="BC21" s="184"/>
      <c r="BD21" s="183"/>
      <c r="BE21" s="199" t="s">
        <v>1482</v>
      </c>
      <c r="BF21" s="198">
        <v>6.4888158699999998</v>
      </c>
      <c r="BG21" s="197">
        <v>7.23</v>
      </c>
      <c r="BH21" s="182" t="s">
        <v>1488</v>
      </c>
      <c r="BI21" s="184">
        <v>4.9996167199999997</v>
      </c>
      <c r="BJ21" s="183">
        <v>8.65</v>
      </c>
      <c r="BK21" s="199" t="s">
        <v>1492</v>
      </c>
      <c r="BL21" s="198">
        <v>6.6496940000000002</v>
      </c>
      <c r="BM21" s="197">
        <v>6.69</v>
      </c>
      <c r="BO21" s="184"/>
      <c r="BP21" s="183"/>
      <c r="BQ21" s="199"/>
      <c r="BR21" s="198"/>
      <c r="BS21" s="197"/>
      <c r="BT21" s="182" t="s">
        <v>1304</v>
      </c>
      <c r="BU21" s="184">
        <v>8.6445900000000006E-3</v>
      </c>
      <c r="BV21" s="183">
        <v>0</v>
      </c>
      <c r="BW21" s="199" t="s">
        <v>1242</v>
      </c>
      <c r="BX21" s="198">
        <v>17.99730477</v>
      </c>
      <c r="BY21" s="197">
        <v>15.59</v>
      </c>
      <c r="BZ21" s="182" t="s">
        <v>1242</v>
      </c>
      <c r="CA21" s="184">
        <v>0.75645872000000003</v>
      </c>
      <c r="CB21" s="183">
        <v>4.72</v>
      </c>
      <c r="CC21" s="199" t="s">
        <v>1238</v>
      </c>
      <c r="CD21" s="198">
        <v>0.90157191000000003</v>
      </c>
      <c r="CE21" s="197">
        <v>5.04</v>
      </c>
      <c r="CF21" s="182" t="s">
        <v>1298</v>
      </c>
      <c r="CG21" s="184">
        <v>3.7369310800000002</v>
      </c>
      <c r="CH21" s="183">
        <v>3.02</v>
      </c>
      <c r="CI21" s="199"/>
      <c r="CJ21" s="198"/>
      <c r="CK21" s="197"/>
      <c r="CM21" s="184"/>
      <c r="CN21" s="183"/>
      <c r="CO21" s="199"/>
      <c r="CP21" s="198"/>
      <c r="CQ21" s="197"/>
      <c r="CS21" s="184"/>
      <c r="CT21" s="183"/>
      <c r="CU21" s="199" t="s">
        <v>1220</v>
      </c>
      <c r="CV21" s="198">
        <v>8.4039790500000002</v>
      </c>
      <c r="CW21" s="197">
        <v>9.52</v>
      </c>
      <c r="CX21" s="182" t="s">
        <v>1491</v>
      </c>
      <c r="CY21" s="184">
        <v>19.283460420000001</v>
      </c>
      <c r="CZ21" s="183">
        <v>24.92</v>
      </c>
      <c r="DA21" s="199"/>
      <c r="DB21" s="198"/>
      <c r="DC21" s="197"/>
      <c r="DD21" s="182" t="s">
        <v>1490</v>
      </c>
      <c r="DE21" s="184">
        <v>0.34059695000000001</v>
      </c>
      <c r="DF21" s="183">
        <v>0.1</v>
      </c>
      <c r="DG21" s="199"/>
      <c r="DH21" s="198"/>
      <c r="DI21" s="197"/>
      <c r="DK21" s="184"/>
      <c r="DL21" s="183"/>
      <c r="DM21" s="199"/>
      <c r="DN21" s="198"/>
      <c r="DO21" s="197"/>
      <c r="DQ21" s="184"/>
      <c r="DR21" s="183"/>
      <c r="DS21" s="199"/>
      <c r="DT21" s="198"/>
      <c r="DU21" s="197"/>
      <c r="DW21" s="184"/>
      <c r="DX21" s="183"/>
      <c r="DY21" s="199"/>
      <c r="DZ21" s="198"/>
      <c r="EA21" s="197"/>
      <c r="EC21" s="184"/>
      <c r="ED21" s="183"/>
      <c r="EE21" s="199" t="s">
        <v>1247</v>
      </c>
      <c r="EF21" s="198">
        <v>1E-8</v>
      </c>
      <c r="EG21" s="197">
        <v>0</v>
      </c>
      <c r="EH21" s="182" t="s">
        <v>1489</v>
      </c>
      <c r="EI21" s="184">
        <v>7.0000000000000005E-8</v>
      </c>
      <c r="EJ21" s="183">
        <v>0</v>
      </c>
      <c r="EK21" s="199"/>
      <c r="EL21" s="198"/>
      <c r="EM21" s="197"/>
      <c r="EO21" s="184"/>
      <c r="EP21" s="183"/>
      <c r="EQ21" s="199" t="s">
        <v>1476</v>
      </c>
      <c r="ER21" s="198">
        <v>90.833761690000003</v>
      </c>
      <c r="ES21" s="197">
        <v>18.52</v>
      </c>
      <c r="ET21" s="182" t="s">
        <v>1250</v>
      </c>
      <c r="EU21" s="184">
        <v>53.977123239999997</v>
      </c>
      <c r="EV21" s="183">
        <v>12.13</v>
      </c>
      <c r="EW21" s="199" t="s">
        <v>1488</v>
      </c>
      <c r="EX21" s="198">
        <v>12.48123517</v>
      </c>
      <c r="EY21" s="197">
        <v>5.01</v>
      </c>
      <c r="FA21" s="184"/>
      <c r="FB21" s="183"/>
      <c r="FC21" s="199" t="s">
        <v>1487</v>
      </c>
      <c r="FD21" s="198">
        <v>6.3978166500000002</v>
      </c>
      <c r="FE21" s="197">
        <v>7.6</v>
      </c>
      <c r="FG21" s="184"/>
      <c r="FH21" s="183"/>
      <c r="FI21" s="199"/>
      <c r="FJ21" s="198"/>
      <c r="FK21" s="197"/>
      <c r="FM21" s="184"/>
      <c r="FN21" s="183"/>
      <c r="FO21" s="199"/>
      <c r="FP21" s="198"/>
      <c r="FQ21" s="197"/>
      <c r="FS21" s="184"/>
      <c r="FT21" s="183"/>
      <c r="FU21" s="199"/>
      <c r="FV21" s="198"/>
      <c r="FW21" s="197"/>
      <c r="FY21" s="184"/>
      <c r="FZ21" s="183"/>
      <c r="GA21" s="199"/>
      <c r="GB21" s="198"/>
      <c r="GC21" s="197"/>
      <c r="GE21" s="184"/>
      <c r="GF21" s="183"/>
      <c r="GG21" s="199" t="s">
        <v>1244</v>
      </c>
      <c r="GH21" s="198">
        <v>36.803456050000001</v>
      </c>
      <c r="GI21" s="197">
        <v>14.02</v>
      </c>
      <c r="GK21" s="184"/>
      <c r="GL21" s="183"/>
      <c r="GM21" s="199" t="s">
        <v>1233</v>
      </c>
      <c r="GN21" s="198">
        <v>0.49317881000000002</v>
      </c>
      <c r="GO21" s="197">
        <v>0.39</v>
      </c>
      <c r="GP21" s="182" t="s">
        <v>1230</v>
      </c>
      <c r="GQ21" s="184">
        <v>6.4057111200000003</v>
      </c>
      <c r="GR21" s="183">
        <v>11.75</v>
      </c>
      <c r="GS21" s="199" t="s">
        <v>1319</v>
      </c>
      <c r="GT21" s="198">
        <v>13.885958949999999</v>
      </c>
      <c r="GU21" s="197">
        <v>9</v>
      </c>
      <c r="GV21" s="182" t="s">
        <v>1304</v>
      </c>
      <c r="GW21" s="184">
        <v>2.3090000000000001E-5</v>
      </c>
      <c r="GX21" s="183">
        <v>0</v>
      </c>
      <c r="GY21" s="199"/>
      <c r="GZ21" s="198"/>
      <c r="HA21" s="197"/>
    </row>
    <row r="22" spans="3:209" s="182" customFormat="1">
      <c r="C22" s="199" t="s">
        <v>1274</v>
      </c>
      <c r="D22" s="198">
        <v>2.3129273100000001</v>
      </c>
      <c r="E22" s="197">
        <v>1.47</v>
      </c>
      <c r="F22" s="182" t="s">
        <v>1266</v>
      </c>
      <c r="G22" s="184">
        <v>14.36597742</v>
      </c>
      <c r="H22" s="183">
        <v>13.53</v>
      </c>
      <c r="I22" s="199" t="s">
        <v>1486</v>
      </c>
      <c r="J22" s="198">
        <v>5.1009019599999998</v>
      </c>
      <c r="K22" s="197">
        <v>5.22</v>
      </c>
      <c r="L22" s="182" t="s">
        <v>1486</v>
      </c>
      <c r="M22" s="184">
        <v>2.11972739</v>
      </c>
      <c r="N22" s="183">
        <v>5.32</v>
      </c>
      <c r="O22" s="199" t="s">
        <v>1486</v>
      </c>
      <c r="P22" s="198">
        <v>13.98291311</v>
      </c>
      <c r="Q22" s="197">
        <v>5.74</v>
      </c>
      <c r="S22" s="184"/>
      <c r="T22" s="183"/>
      <c r="U22" s="199"/>
      <c r="V22" s="198"/>
      <c r="W22" s="197"/>
      <c r="X22" s="182" t="s">
        <v>1485</v>
      </c>
      <c r="Y22" s="184">
        <v>11.57393287</v>
      </c>
      <c r="Z22" s="183">
        <v>6.58</v>
      </c>
      <c r="AA22" s="199" t="s">
        <v>794</v>
      </c>
      <c r="AB22" s="198">
        <v>1.6809514400000001</v>
      </c>
      <c r="AC22" s="197">
        <v>6.17</v>
      </c>
      <c r="AD22" s="182" t="s">
        <v>1484</v>
      </c>
      <c r="AE22" s="184">
        <v>7.6481830000000001E-2</v>
      </c>
      <c r="AF22" s="183">
        <v>0.15</v>
      </c>
      <c r="AG22" s="199" t="s">
        <v>1473</v>
      </c>
      <c r="AH22" s="198">
        <v>7.6481830000000001E-2</v>
      </c>
      <c r="AI22" s="197">
        <v>0.15</v>
      </c>
      <c r="AJ22" s="182" t="s">
        <v>1483</v>
      </c>
      <c r="AK22" s="184">
        <v>53.223793299999997</v>
      </c>
      <c r="AL22" s="183">
        <v>10.119999999999999</v>
      </c>
      <c r="AM22" s="199"/>
      <c r="AN22" s="198"/>
      <c r="AO22" s="197"/>
      <c r="AQ22" s="184"/>
      <c r="AR22" s="183"/>
      <c r="AS22" s="199"/>
      <c r="AT22" s="198"/>
      <c r="AU22" s="197"/>
      <c r="AW22" s="184"/>
      <c r="AX22" s="183"/>
      <c r="AY22" s="199"/>
      <c r="AZ22" s="198"/>
      <c r="BA22" s="197"/>
      <c r="BC22" s="184"/>
      <c r="BD22" s="183"/>
      <c r="BE22" s="199" t="s">
        <v>1282</v>
      </c>
      <c r="BF22" s="198">
        <v>15.20473718</v>
      </c>
      <c r="BG22" s="197">
        <v>16.940000000000001</v>
      </c>
      <c r="BH22" s="182" t="s">
        <v>1482</v>
      </c>
      <c r="BI22" s="184">
        <v>8.79512128</v>
      </c>
      <c r="BJ22" s="183">
        <v>15.22</v>
      </c>
      <c r="BK22" s="199" t="s">
        <v>1481</v>
      </c>
      <c r="BL22" s="198">
        <v>5.6180750000000002</v>
      </c>
      <c r="BM22" s="197">
        <v>5.65</v>
      </c>
      <c r="BO22" s="184"/>
      <c r="BP22" s="183"/>
      <c r="BQ22" s="199"/>
      <c r="BR22" s="198"/>
      <c r="BS22" s="197"/>
      <c r="BT22" s="182" t="s">
        <v>1480</v>
      </c>
      <c r="BU22" s="184">
        <v>9.9421000000000006E-3</v>
      </c>
      <c r="BV22" s="183">
        <v>0</v>
      </c>
      <c r="BW22" s="199" t="s">
        <v>1233</v>
      </c>
      <c r="BX22" s="198">
        <v>39.156983169999997</v>
      </c>
      <c r="BY22" s="197">
        <v>33.909999999999997</v>
      </c>
      <c r="BZ22" s="182" t="s">
        <v>1233</v>
      </c>
      <c r="CA22" s="184">
        <v>3.0298215900000001</v>
      </c>
      <c r="CB22" s="183">
        <v>18.91</v>
      </c>
      <c r="CC22" s="199" t="s">
        <v>1259</v>
      </c>
      <c r="CD22" s="198">
        <v>2.30499286</v>
      </c>
      <c r="CE22" s="197">
        <v>12.89</v>
      </c>
      <c r="CF22" s="182" t="s">
        <v>1233</v>
      </c>
      <c r="CG22" s="184">
        <v>19.27499246</v>
      </c>
      <c r="CH22" s="183">
        <v>15.57</v>
      </c>
      <c r="CI22" s="199"/>
      <c r="CJ22" s="198"/>
      <c r="CK22" s="197"/>
      <c r="CM22" s="184"/>
      <c r="CN22" s="183"/>
      <c r="CO22" s="199"/>
      <c r="CP22" s="198"/>
      <c r="CQ22" s="197"/>
      <c r="CS22" s="184"/>
      <c r="CT22" s="183"/>
      <c r="CU22" s="199" t="s">
        <v>1271</v>
      </c>
      <c r="CV22" s="198">
        <v>21.70617403</v>
      </c>
      <c r="CW22" s="197">
        <v>24.58</v>
      </c>
      <c r="CY22" s="184"/>
      <c r="CZ22" s="183"/>
      <c r="DA22" s="199"/>
      <c r="DB22" s="198"/>
      <c r="DC22" s="197"/>
      <c r="DD22" s="182" t="s">
        <v>1479</v>
      </c>
      <c r="DE22" s="184">
        <v>0.67067639000000001</v>
      </c>
      <c r="DF22" s="183">
        <v>0.2</v>
      </c>
      <c r="DG22" s="199"/>
      <c r="DH22" s="198"/>
      <c r="DI22" s="197"/>
      <c r="DK22" s="184"/>
      <c r="DL22" s="183"/>
      <c r="DM22" s="199"/>
      <c r="DN22" s="198"/>
      <c r="DO22" s="197"/>
      <c r="DQ22" s="184"/>
      <c r="DR22" s="183"/>
      <c r="DS22" s="199"/>
      <c r="DT22" s="198"/>
      <c r="DU22" s="197"/>
      <c r="DW22" s="184"/>
      <c r="DX22" s="183"/>
      <c r="DY22" s="199"/>
      <c r="DZ22" s="198"/>
      <c r="EA22" s="197"/>
      <c r="EC22" s="184"/>
      <c r="ED22" s="183"/>
      <c r="EE22" s="199" t="s">
        <v>1478</v>
      </c>
      <c r="EF22" s="198">
        <v>2.2719999999999999E-5</v>
      </c>
      <c r="EG22" s="197">
        <v>0</v>
      </c>
      <c r="EH22" s="182" t="s">
        <v>1477</v>
      </c>
      <c r="EI22" s="184">
        <v>51.374600700000002</v>
      </c>
      <c r="EJ22" s="183">
        <v>34.97</v>
      </c>
      <c r="EK22" s="199"/>
      <c r="EL22" s="198"/>
      <c r="EM22" s="197"/>
      <c r="EO22" s="184"/>
      <c r="EP22" s="183"/>
      <c r="EQ22" s="199" t="s">
        <v>1459</v>
      </c>
      <c r="ER22" s="198">
        <v>21.824316110000002</v>
      </c>
      <c r="ES22" s="197">
        <v>4.45</v>
      </c>
      <c r="ET22" s="182" t="s">
        <v>1476</v>
      </c>
      <c r="EU22" s="184">
        <v>53.87805453</v>
      </c>
      <c r="EV22" s="183">
        <v>12.11</v>
      </c>
      <c r="EW22" s="199" t="s">
        <v>1238</v>
      </c>
      <c r="EX22" s="198">
        <v>36.890791870000001</v>
      </c>
      <c r="EY22" s="197">
        <v>14.79</v>
      </c>
      <c r="FA22" s="184"/>
      <c r="FB22" s="183"/>
      <c r="FC22" s="199" t="s">
        <v>728</v>
      </c>
      <c r="FD22" s="198">
        <v>5.1227295699999997</v>
      </c>
      <c r="FE22" s="197">
        <v>6.08</v>
      </c>
      <c r="FG22" s="184"/>
      <c r="FH22" s="183"/>
      <c r="FI22" s="199"/>
      <c r="FJ22" s="198"/>
      <c r="FK22" s="197"/>
      <c r="FM22" s="184"/>
      <c r="FN22" s="183"/>
      <c r="FO22" s="199"/>
      <c r="FP22" s="198"/>
      <c r="FQ22" s="197"/>
      <c r="FS22" s="184"/>
      <c r="FT22" s="183"/>
      <c r="FU22" s="199"/>
      <c r="FV22" s="198"/>
      <c r="FW22" s="197"/>
      <c r="FY22" s="184"/>
      <c r="FZ22" s="183"/>
      <c r="GA22" s="199"/>
      <c r="GB22" s="198"/>
      <c r="GC22" s="197"/>
      <c r="GE22" s="184"/>
      <c r="GF22" s="183"/>
      <c r="GG22" s="199" t="s">
        <v>1238</v>
      </c>
      <c r="GH22" s="198">
        <v>27.562865800000001</v>
      </c>
      <c r="GI22" s="197">
        <v>10.5</v>
      </c>
      <c r="GK22" s="184"/>
      <c r="GL22" s="183"/>
      <c r="GM22" s="199" t="s">
        <v>1221</v>
      </c>
      <c r="GN22" s="198">
        <v>5.5965135899999998</v>
      </c>
      <c r="GO22" s="197">
        <v>4.47</v>
      </c>
      <c r="GP22" s="182" t="s">
        <v>1475</v>
      </c>
      <c r="GQ22" s="184">
        <v>1.526E-5</v>
      </c>
      <c r="GR22" s="183">
        <v>0</v>
      </c>
      <c r="GS22" s="199" t="s">
        <v>1304</v>
      </c>
      <c r="GT22" s="198">
        <v>8.0039999999999999E-5</v>
      </c>
      <c r="GU22" s="197">
        <v>0</v>
      </c>
      <c r="GV22" s="182" t="s">
        <v>1259</v>
      </c>
      <c r="GW22" s="184">
        <v>24.29410837</v>
      </c>
      <c r="GX22" s="183">
        <v>13.02</v>
      </c>
      <c r="GY22" s="199"/>
      <c r="GZ22" s="198"/>
      <c r="HA22" s="197"/>
    </row>
    <row r="23" spans="3:209" s="182" customFormat="1">
      <c r="C23" s="199" t="s">
        <v>1266</v>
      </c>
      <c r="D23" s="198">
        <v>32.961031820000002</v>
      </c>
      <c r="E23" s="197">
        <v>21</v>
      </c>
      <c r="F23" s="182" t="s">
        <v>1257</v>
      </c>
      <c r="G23" s="184">
        <v>5.6553117999999998</v>
      </c>
      <c r="H23" s="183">
        <v>5.33</v>
      </c>
      <c r="I23" s="199" t="s">
        <v>1474</v>
      </c>
      <c r="J23" s="198">
        <v>2.3695441700000002</v>
      </c>
      <c r="K23" s="197">
        <v>2.4300000000000002</v>
      </c>
      <c r="L23" s="182" t="s">
        <v>1474</v>
      </c>
      <c r="M23" s="184">
        <v>0.43468973999999999</v>
      </c>
      <c r="N23" s="183">
        <v>1.0900000000000001</v>
      </c>
      <c r="O23" s="199" t="s">
        <v>1474</v>
      </c>
      <c r="P23" s="198">
        <v>5.6816308400000004</v>
      </c>
      <c r="Q23" s="197">
        <v>2.33</v>
      </c>
      <c r="S23" s="184"/>
      <c r="T23" s="183"/>
      <c r="U23" s="199"/>
      <c r="V23" s="198"/>
      <c r="W23" s="197"/>
      <c r="X23" s="182" t="s">
        <v>1466</v>
      </c>
      <c r="Y23" s="184">
        <v>7.6935156100000004</v>
      </c>
      <c r="Z23" s="183">
        <v>4.37</v>
      </c>
      <c r="AA23" s="199" t="s">
        <v>1473</v>
      </c>
      <c r="AB23" s="198">
        <v>5.7860672099999997</v>
      </c>
      <c r="AC23" s="197">
        <v>21.25</v>
      </c>
      <c r="AD23" s="182" t="s">
        <v>1466</v>
      </c>
      <c r="AE23" s="184">
        <v>2.5623257800000001</v>
      </c>
      <c r="AF23" s="183">
        <v>4.9000000000000004</v>
      </c>
      <c r="AG23" s="199" t="s">
        <v>1466</v>
      </c>
      <c r="AH23" s="198">
        <v>2.5623257800000001</v>
      </c>
      <c r="AI23" s="197">
        <v>4.9000000000000004</v>
      </c>
      <c r="AJ23" s="182" t="s">
        <v>1466</v>
      </c>
      <c r="AK23" s="184">
        <v>20.226833320000001</v>
      </c>
      <c r="AL23" s="183">
        <v>3.85</v>
      </c>
      <c r="AM23" s="199"/>
      <c r="AN23" s="198"/>
      <c r="AO23" s="197"/>
      <c r="AQ23" s="184"/>
      <c r="AR23" s="183"/>
      <c r="AS23" s="199"/>
      <c r="AT23" s="198"/>
      <c r="AU23" s="197"/>
      <c r="AW23" s="184"/>
      <c r="AX23" s="183"/>
      <c r="AY23" s="199"/>
      <c r="AZ23" s="198"/>
      <c r="BA23" s="197"/>
      <c r="BC23" s="184"/>
      <c r="BD23" s="183"/>
      <c r="BE23" s="199" t="s">
        <v>1242</v>
      </c>
      <c r="BF23" s="198">
        <v>10.45359706</v>
      </c>
      <c r="BG23" s="197">
        <v>11.65</v>
      </c>
      <c r="BH23" s="182" t="s">
        <v>1282</v>
      </c>
      <c r="BI23" s="184">
        <v>4.8893298600000001</v>
      </c>
      <c r="BJ23" s="183">
        <v>8.4600000000000009</v>
      </c>
      <c r="BK23" s="199" t="s">
        <v>1472</v>
      </c>
      <c r="BL23" s="198">
        <v>3.1251699999999998</v>
      </c>
      <c r="BM23" s="197">
        <v>3.14</v>
      </c>
      <c r="BO23" s="184"/>
      <c r="BP23" s="183"/>
      <c r="BQ23" s="199"/>
      <c r="BR23" s="198"/>
      <c r="BS23" s="197"/>
      <c r="BT23" s="182" t="s">
        <v>1242</v>
      </c>
      <c r="BU23" s="184">
        <v>78.014857669999998</v>
      </c>
      <c r="BV23" s="183">
        <v>31.82</v>
      </c>
      <c r="BW23" s="199" t="s">
        <v>1471</v>
      </c>
      <c r="BX23" s="198">
        <v>1.1632E-4</v>
      </c>
      <c r="BY23" s="197">
        <v>0</v>
      </c>
      <c r="BZ23" s="182" t="s">
        <v>1220</v>
      </c>
      <c r="CA23" s="184">
        <v>1.76700977</v>
      </c>
      <c r="CB23" s="183">
        <v>11.03</v>
      </c>
      <c r="CC23" s="199" t="s">
        <v>1298</v>
      </c>
      <c r="CD23" s="198">
        <v>2.6974579699999999</v>
      </c>
      <c r="CE23" s="197">
        <v>15.08</v>
      </c>
      <c r="CF23" s="182" t="s">
        <v>1246</v>
      </c>
      <c r="CG23" s="184">
        <v>25.071860269999998</v>
      </c>
      <c r="CH23" s="183">
        <v>20.25</v>
      </c>
      <c r="CI23" s="199"/>
      <c r="CJ23" s="198"/>
      <c r="CK23" s="197"/>
      <c r="CM23" s="184"/>
      <c r="CN23" s="183"/>
      <c r="CO23" s="199"/>
      <c r="CP23" s="198"/>
      <c r="CQ23" s="197"/>
      <c r="CS23" s="184"/>
      <c r="CT23" s="183"/>
      <c r="CU23" s="199" t="s">
        <v>1470</v>
      </c>
      <c r="CV23" s="198">
        <v>1.7377500000000001E-2</v>
      </c>
      <c r="CW23" s="197">
        <v>0.02</v>
      </c>
      <c r="CY23" s="184"/>
      <c r="CZ23" s="183"/>
      <c r="DA23" s="199"/>
      <c r="DB23" s="198"/>
      <c r="DC23" s="197"/>
      <c r="DE23" s="184"/>
      <c r="DF23" s="183"/>
      <c r="DG23" s="199"/>
      <c r="DH23" s="198"/>
      <c r="DI23" s="197"/>
      <c r="DK23" s="184"/>
      <c r="DL23" s="183"/>
      <c r="DM23" s="199"/>
      <c r="DN23" s="198"/>
      <c r="DO23" s="197"/>
      <c r="DQ23" s="184"/>
      <c r="DR23" s="183"/>
      <c r="DS23" s="199"/>
      <c r="DT23" s="198"/>
      <c r="DU23" s="197"/>
      <c r="DW23" s="184"/>
      <c r="DX23" s="183"/>
      <c r="DY23" s="199"/>
      <c r="DZ23" s="198"/>
      <c r="EA23" s="197"/>
      <c r="EC23" s="184"/>
      <c r="ED23" s="183"/>
      <c r="EE23" s="199" t="s">
        <v>1469</v>
      </c>
      <c r="EF23" s="198">
        <v>125.53588188000001</v>
      </c>
      <c r="EG23" s="197">
        <v>28.07</v>
      </c>
      <c r="EI23" s="184"/>
      <c r="EJ23" s="183"/>
      <c r="EK23" s="199"/>
      <c r="EL23" s="198"/>
      <c r="EM23" s="197"/>
      <c r="EO23" s="184"/>
      <c r="EP23" s="183"/>
      <c r="EQ23" s="199" t="s">
        <v>1213</v>
      </c>
      <c r="ER23" s="198">
        <v>80.933104049999997</v>
      </c>
      <c r="ES23" s="197">
        <v>16.5</v>
      </c>
      <c r="ET23" s="182" t="s">
        <v>1404</v>
      </c>
      <c r="EU23" s="184">
        <v>42.065100880000003</v>
      </c>
      <c r="EV23" s="183">
        <v>9.4600000000000009</v>
      </c>
      <c r="EW23" s="199"/>
      <c r="EX23" s="198"/>
      <c r="EY23" s="197"/>
      <c r="FA23" s="184"/>
      <c r="FB23" s="183"/>
      <c r="FC23" s="199" t="s">
        <v>1468</v>
      </c>
      <c r="FD23" s="198">
        <v>6.4569807600000004</v>
      </c>
      <c r="FE23" s="197">
        <v>7.67</v>
      </c>
      <c r="FG23" s="184"/>
      <c r="FH23" s="183"/>
      <c r="FI23" s="199"/>
      <c r="FJ23" s="198"/>
      <c r="FK23" s="197"/>
      <c r="FM23" s="184"/>
      <c r="FN23" s="183"/>
      <c r="FO23" s="199"/>
      <c r="FP23" s="198"/>
      <c r="FQ23" s="197"/>
      <c r="FS23" s="184"/>
      <c r="FT23" s="183"/>
      <c r="FU23" s="199"/>
      <c r="FV23" s="198"/>
      <c r="FW23" s="197"/>
      <c r="FY23" s="184"/>
      <c r="FZ23" s="183"/>
      <c r="GA23" s="199"/>
      <c r="GB23" s="198"/>
      <c r="GC23" s="197"/>
      <c r="GE23" s="184"/>
      <c r="GF23" s="183"/>
      <c r="GG23" s="199" t="s">
        <v>1234</v>
      </c>
      <c r="GH23" s="198">
        <v>14.90079734</v>
      </c>
      <c r="GI23" s="197">
        <v>5.67</v>
      </c>
      <c r="GK23" s="184"/>
      <c r="GL23" s="183"/>
      <c r="GM23" s="199" t="s">
        <v>1223</v>
      </c>
      <c r="GN23" s="198">
        <v>31.23500787</v>
      </c>
      <c r="GO23" s="197">
        <v>24.97</v>
      </c>
      <c r="GP23" s="182" t="s">
        <v>1233</v>
      </c>
      <c r="GQ23" s="184">
        <v>8.2871404999999996</v>
      </c>
      <c r="GR23" s="183">
        <v>15.2</v>
      </c>
      <c r="GS23" s="199" t="s">
        <v>1259</v>
      </c>
      <c r="GT23" s="198">
        <v>23.17654443</v>
      </c>
      <c r="GU23" s="197">
        <v>15.02</v>
      </c>
      <c r="GV23" s="182" t="s">
        <v>1298</v>
      </c>
      <c r="GW23" s="184">
        <v>3.8262000000000002E-4</v>
      </c>
      <c r="GX23" s="183">
        <v>0</v>
      </c>
      <c r="GY23" s="199"/>
      <c r="GZ23" s="198"/>
      <c r="HA23" s="197"/>
    </row>
    <row r="24" spans="3:209" s="182" customFormat="1">
      <c r="C24" s="199" t="s">
        <v>1257</v>
      </c>
      <c r="D24" s="198">
        <v>10.13735636</v>
      </c>
      <c r="E24" s="197">
        <v>6.46</v>
      </c>
      <c r="F24" s="182" t="s">
        <v>1249</v>
      </c>
      <c r="G24" s="184">
        <v>1E-8</v>
      </c>
      <c r="H24" s="183">
        <v>0</v>
      </c>
      <c r="I24" s="199" t="s">
        <v>1467</v>
      </c>
      <c r="J24" s="198">
        <v>1.33E-6</v>
      </c>
      <c r="K24" s="197">
        <v>0</v>
      </c>
      <c r="L24" s="182" t="s">
        <v>1439</v>
      </c>
      <c r="M24" s="184">
        <v>0.39611364999999998</v>
      </c>
      <c r="N24" s="183">
        <v>0.99</v>
      </c>
      <c r="O24" s="199"/>
      <c r="P24" s="198"/>
      <c r="Q24" s="197"/>
      <c r="S24" s="184"/>
      <c r="T24" s="183"/>
      <c r="U24" s="199"/>
      <c r="V24" s="198"/>
      <c r="W24" s="197"/>
      <c r="X24" s="182" t="s">
        <v>1464</v>
      </c>
      <c r="Y24" s="184">
        <v>7.3374915200000004</v>
      </c>
      <c r="Z24" s="183">
        <v>4.17</v>
      </c>
      <c r="AA24" s="199" t="s">
        <v>1466</v>
      </c>
      <c r="AB24" s="198">
        <v>0.53426826000000005</v>
      </c>
      <c r="AC24" s="197">
        <v>1.96</v>
      </c>
      <c r="AD24" s="182" t="s">
        <v>1465</v>
      </c>
      <c r="AE24" s="184">
        <v>2.37734281</v>
      </c>
      <c r="AF24" s="183">
        <v>4.55</v>
      </c>
      <c r="AG24" s="199" t="s">
        <v>1464</v>
      </c>
      <c r="AH24" s="198">
        <v>2.37734281</v>
      </c>
      <c r="AI24" s="197">
        <v>4.55</v>
      </c>
      <c r="AJ24" s="182" t="s">
        <v>1463</v>
      </c>
      <c r="AK24" s="184">
        <v>18.725024380000001</v>
      </c>
      <c r="AL24" s="183">
        <v>3.56</v>
      </c>
      <c r="AM24" s="199"/>
      <c r="AN24" s="198"/>
      <c r="AO24" s="197"/>
      <c r="AQ24" s="184"/>
      <c r="AR24" s="183"/>
      <c r="AS24" s="199"/>
      <c r="AT24" s="198"/>
      <c r="AU24" s="197"/>
      <c r="AW24" s="184"/>
      <c r="AX24" s="183"/>
      <c r="AY24" s="199"/>
      <c r="AZ24" s="198"/>
      <c r="BA24" s="197"/>
      <c r="BC24" s="184"/>
      <c r="BD24" s="183"/>
      <c r="BE24" s="199" t="s">
        <v>1455</v>
      </c>
      <c r="BF24" s="198">
        <v>9.1664619399999996</v>
      </c>
      <c r="BG24" s="197">
        <v>10.210000000000001</v>
      </c>
      <c r="BH24" s="182" t="s">
        <v>1242</v>
      </c>
      <c r="BI24" s="184">
        <v>5.69317E-3</v>
      </c>
      <c r="BJ24" s="183">
        <v>0.01</v>
      </c>
      <c r="BK24" s="199" t="s">
        <v>1462</v>
      </c>
      <c r="BL24" s="198">
        <v>1.9780000000000002E-3</v>
      </c>
      <c r="BM24" s="197">
        <v>0</v>
      </c>
      <c r="BO24" s="184"/>
      <c r="BP24" s="183"/>
      <c r="BQ24" s="199"/>
      <c r="BR24" s="198"/>
      <c r="BS24" s="197"/>
      <c r="BT24" s="182" t="s">
        <v>1233</v>
      </c>
      <c r="BU24" s="184">
        <v>50.995401749999999</v>
      </c>
      <c r="BV24" s="183">
        <v>20.8</v>
      </c>
      <c r="BW24" s="199" t="s">
        <v>1461</v>
      </c>
      <c r="BX24" s="198">
        <v>1.2315000000000001E-4</v>
      </c>
      <c r="BY24" s="197">
        <v>0</v>
      </c>
      <c r="CA24" s="184"/>
      <c r="CB24" s="183"/>
      <c r="CC24" s="199" t="s">
        <v>1246</v>
      </c>
      <c r="CD24" s="198">
        <v>0.75837030999999999</v>
      </c>
      <c r="CE24" s="197">
        <v>4.24</v>
      </c>
      <c r="CF24" s="182" t="s">
        <v>1236</v>
      </c>
      <c r="CG24" s="184">
        <v>4.057E-5</v>
      </c>
      <c r="CH24" s="183">
        <v>0</v>
      </c>
      <c r="CI24" s="199"/>
      <c r="CJ24" s="198"/>
      <c r="CK24" s="197"/>
      <c r="CM24" s="184"/>
      <c r="CN24" s="183"/>
      <c r="CO24" s="199"/>
      <c r="CP24" s="198"/>
      <c r="CQ24" s="197"/>
      <c r="CS24" s="184"/>
      <c r="CT24" s="183"/>
      <c r="CU24" s="199" t="s">
        <v>1460</v>
      </c>
      <c r="CV24" s="198">
        <v>2.4309999999999999E-5</v>
      </c>
      <c r="CW24" s="197">
        <v>0</v>
      </c>
      <c r="CY24" s="184"/>
      <c r="CZ24" s="183"/>
      <c r="DA24" s="199"/>
      <c r="DB24" s="198"/>
      <c r="DC24" s="197"/>
      <c r="DE24" s="184"/>
      <c r="DF24" s="183"/>
      <c r="DG24" s="199"/>
      <c r="DH24" s="198"/>
      <c r="DI24" s="197"/>
      <c r="DK24" s="184"/>
      <c r="DL24" s="183"/>
      <c r="DM24" s="199"/>
      <c r="DN24" s="198"/>
      <c r="DO24" s="197"/>
      <c r="DQ24" s="184"/>
      <c r="DR24" s="183"/>
      <c r="DS24" s="199"/>
      <c r="DT24" s="198"/>
      <c r="DU24" s="197"/>
      <c r="DW24" s="184"/>
      <c r="DX24" s="183"/>
      <c r="DY24" s="199"/>
      <c r="DZ24" s="198"/>
      <c r="EA24" s="197"/>
      <c r="EC24" s="184"/>
      <c r="ED24" s="183"/>
      <c r="EE24" s="199"/>
      <c r="EF24" s="198"/>
      <c r="EG24" s="197"/>
      <c r="EI24" s="184"/>
      <c r="EJ24" s="183"/>
      <c r="EK24" s="199"/>
      <c r="EL24" s="198"/>
      <c r="EM24" s="197"/>
      <c r="EO24" s="184"/>
      <c r="EP24" s="183"/>
      <c r="EQ24" s="199"/>
      <c r="ER24" s="198"/>
      <c r="ES24" s="197"/>
      <c r="ET24" s="182" t="s">
        <v>1459</v>
      </c>
      <c r="EU24" s="184">
        <v>14.211137839999999</v>
      </c>
      <c r="EV24" s="183">
        <v>3.19</v>
      </c>
      <c r="EW24" s="199"/>
      <c r="EX24" s="198"/>
      <c r="EY24" s="197"/>
      <c r="FA24" s="184"/>
      <c r="FB24" s="183"/>
      <c r="FC24" s="199" t="s">
        <v>1458</v>
      </c>
      <c r="FD24" s="198">
        <v>11.7362821</v>
      </c>
      <c r="FE24" s="197">
        <v>13.94</v>
      </c>
      <c r="FG24" s="184"/>
      <c r="FH24" s="183"/>
      <c r="FI24" s="199"/>
      <c r="FJ24" s="198"/>
      <c r="FK24" s="197"/>
      <c r="FM24" s="184"/>
      <c r="FN24" s="183"/>
      <c r="FO24" s="199"/>
      <c r="FP24" s="198"/>
      <c r="FQ24" s="197"/>
      <c r="FS24" s="184"/>
      <c r="FT24" s="183"/>
      <c r="FU24" s="199"/>
      <c r="FV24" s="198"/>
      <c r="FW24" s="197"/>
      <c r="FY24" s="184"/>
      <c r="FZ24" s="183"/>
      <c r="GA24" s="199"/>
      <c r="GB24" s="198"/>
      <c r="GC24" s="197"/>
      <c r="GE24" s="184"/>
      <c r="GF24" s="183"/>
      <c r="GG24" s="199" t="s">
        <v>1230</v>
      </c>
      <c r="GH24" s="198">
        <v>28.450332230000001</v>
      </c>
      <c r="GI24" s="197">
        <v>10.83</v>
      </c>
      <c r="GK24" s="184"/>
      <c r="GL24" s="183"/>
      <c r="GM24" s="199" t="s">
        <v>1215</v>
      </c>
      <c r="GN24" s="198">
        <v>7.31466087</v>
      </c>
      <c r="GO24" s="197">
        <v>5.85</v>
      </c>
      <c r="GP24" s="182" t="s">
        <v>1221</v>
      </c>
      <c r="GQ24" s="184">
        <v>1.9556282300000001</v>
      </c>
      <c r="GR24" s="183">
        <v>3.59</v>
      </c>
      <c r="GS24" s="199" t="s">
        <v>1250</v>
      </c>
      <c r="GT24" s="198">
        <v>15.112389439999999</v>
      </c>
      <c r="GU24" s="197">
        <v>9.8000000000000007</v>
      </c>
      <c r="GV24" s="182" t="s">
        <v>1241</v>
      </c>
      <c r="GW24" s="184">
        <v>0</v>
      </c>
      <c r="GX24" s="183">
        <v>0</v>
      </c>
      <c r="GY24" s="199"/>
      <c r="GZ24" s="198"/>
      <c r="HA24" s="197"/>
    </row>
    <row r="25" spans="3:209" s="182" customFormat="1">
      <c r="C25" s="199" t="s">
        <v>1457</v>
      </c>
      <c r="D25" s="198">
        <v>5.0178557499999998</v>
      </c>
      <c r="E25" s="197">
        <v>3.2</v>
      </c>
      <c r="F25" s="182" t="s">
        <v>1241</v>
      </c>
      <c r="G25" s="184">
        <v>13.5245739</v>
      </c>
      <c r="H25" s="183">
        <v>12.74</v>
      </c>
      <c r="I25" s="199"/>
      <c r="J25" s="198"/>
      <c r="K25" s="197"/>
      <c r="M25" s="184"/>
      <c r="N25" s="183"/>
      <c r="O25" s="199"/>
      <c r="P25" s="198"/>
      <c r="Q25" s="197"/>
      <c r="S25" s="184"/>
      <c r="T25" s="183"/>
      <c r="U25" s="199"/>
      <c r="V25" s="198"/>
      <c r="W25" s="197"/>
      <c r="X25" s="182" t="s">
        <v>1451</v>
      </c>
      <c r="Y25" s="184">
        <v>11.64021383</v>
      </c>
      <c r="Z25" s="183">
        <v>6.62</v>
      </c>
      <c r="AA25" s="199" t="s">
        <v>1456</v>
      </c>
      <c r="AB25" s="198">
        <v>0.49714260999999998</v>
      </c>
      <c r="AC25" s="197">
        <v>1.83</v>
      </c>
      <c r="AD25" s="182" t="s">
        <v>1451</v>
      </c>
      <c r="AE25" s="184">
        <v>7.5891470000000003E-2</v>
      </c>
      <c r="AF25" s="183">
        <v>0.15</v>
      </c>
      <c r="AG25" s="199" t="s">
        <v>1451</v>
      </c>
      <c r="AH25" s="198">
        <v>7.5891470000000003E-2</v>
      </c>
      <c r="AI25" s="197">
        <v>0.15</v>
      </c>
      <c r="AJ25" s="182" t="s">
        <v>1451</v>
      </c>
      <c r="AK25" s="184">
        <v>53.255901969999996</v>
      </c>
      <c r="AL25" s="183">
        <v>10.130000000000001</v>
      </c>
      <c r="AM25" s="199"/>
      <c r="AN25" s="198"/>
      <c r="AO25" s="197"/>
      <c r="AQ25" s="184"/>
      <c r="AR25" s="183"/>
      <c r="AS25" s="199"/>
      <c r="AT25" s="198"/>
      <c r="AU25" s="197"/>
      <c r="AW25" s="184"/>
      <c r="AX25" s="183"/>
      <c r="AY25" s="199"/>
      <c r="AZ25" s="198"/>
      <c r="BA25" s="197"/>
      <c r="BC25" s="184"/>
      <c r="BD25" s="183"/>
      <c r="BE25" s="199"/>
      <c r="BF25" s="198"/>
      <c r="BG25" s="197"/>
      <c r="BH25" s="182" t="s">
        <v>1455</v>
      </c>
      <c r="BI25" s="184">
        <v>2.2754912799999998</v>
      </c>
      <c r="BJ25" s="183">
        <v>3.94</v>
      </c>
      <c r="BK25" s="199" t="s">
        <v>1454</v>
      </c>
      <c r="BL25" s="198">
        <v>1.4899999999999999E-4</v>
      </c>
      <c r="BM25" s="197">
        <v>0</v>
      </c>
      <c r="BO25" s="184"/>
      <c r="BP25" s="183"/>
      <c r="BQ25" s="199"/>
      <c r="BR25" s="198"/>
      <c r="BS25" s="197"/>
      <c r="BT25" s="182" t="s">
        <v>1285</v>
      </c>
      <c r="BU25" s="184">
        <v>25.986885109999999</v>
      </c>
      <c r="BV25" s="183">
        <v>10.6</v>
      </c>
      <c r="BW25" s="199" t="s">
        <v>1285</v>
      </c>
      <c r="BX25" s="198">
        <v>13.147610220000001</v>
      </c>
      <c r="BY25" s="197">
        <v>11.39</v>
      </c>
      <c r="CA25" s="184"/>
      <c r="CB25" s="183"/>
      <c r="CC25" s="199" t="s">
        <v>1223</v>
      </c>
      <c r="CD25" s="198">
        <v>3.0936157199999998</v>
      </c>
      <c r="CE25" s="197">
        <v>17.29</v>
      </c>
      <c r="CF25" s="182" t="s">
        <v>1223</v>
      </c>
      <c r="CG25" s="184">
        <v>1.3799999999999999E-6</v>
      </c>
      <c r="CH25" s="183">
        <v>0</v>
      </c>
      <c r="CI25" s="199"/>
      <c r="CJ25" s="198"/>
      <c r="CK25" s="197"/>
      <c r="CM25" s="184"/>
      <c r="CN25" s="183"/>
      <c r="CO25" s="199"/>
      <c r="CP25" s="198"/>
      <c r="CQ25" s="197"/>
      <c r="CS25" s="184"/>
      <c r="CT25" s="183"/>
      <c r="CU25" s="199"/>
      <c r="CV25" s="198"/>
      <c r="CW25" s="197"/>
      <c r="CY25" s="184"/>
      <c r="CZ25" s="183"/>
      <c r="DA25" s="199"/>
      <c r="DB25" s="198"/>
      <c r="DC25" s="197"/>
      <c r="DE25" s="184"/>
      <c r="DF25" s="183"/>
      <c r="DG25" s="199"/>
      <c r="DH25" s="198"/>
      <c r="DI25" s="197"/>
      <c r="DK25" s="184"/>
      <c r="DL25" s="183"/>
      <c r="DM25" s="199"/>
      <c r="DN25" s="198"/>
      <c r="DO25" s="197"/>
      <c r="DQ25" s="184"/>
      <c r="DR25" s="183"/>
      <c r="DS25" s="199"/>
      <c r="DT25" s="198"/>
      <c r="DU25" s="197"/>
      <c r="DW25" s="184"/>
      <c r="DX25" s="183"/>
      <c r="DY25" s="199"/>
      <c r="DZ25" s="198"/>
      <c r="EA25" s="197"/>
      <c r="EC25" s="184"/>
      <c r="ED25" s="183"/>
      <c r="EE25" s="199"/>
      <c r="EF25" s="198"/>
      <c r="EG25" s="197"/>
      <c r="EI25" s="184"/>
      <c r="EJ25" s="183"/>
      <c r="EK25" s="199"/>
      <c r="EL25" s="198"/>
      <c r="EM25" s="197"/>
      <c r="EO25" s="184"/>
      <c r="EP25" s="183"/>
      <c r="EQ25" s="199"/>
      <c r="ER25" s="198"/>
      <c r="ES25" s="197"/>
      <c r="ET25" s="182" t="s">
        <v>1213</v>
      </c>
      <c r="EU25" s="184">
        <v>35.99529107</v>
      </c>
      <c r="EV25" s="183">
        <v>8.09</v>
      </c>
      <c r="EW25" s="199"/>
      <c r="EX25" s="198"/>
      <c r="EY25" s="197"/>
      <c r="FA25" s="184"/>
      <c r="FB25" s="183"/>
      <c r="FC25" s="199" t="s">
        <v>1453</v>
      </c>
      <c r="FD25" s="198">
        <v>2.15142612</v>
      </c>
      <c r="FE25" s="197">
        <v>2.56</v>
      </c>
      <c r="FG25" s="184"/>
      <c r="FH25" s="183"/>
      <c r="FI25" s="199"/>
      <c r="FJ25" s="198"/>
      <c r="FK25" s="197"/>
      <c r="FM25" s="184"/>
      <c r="FN25" s="183"/>
      <c r="FO25" s="199"/>
      <c r="FP25" s="198"/>
      <c r="FQ25" s="197"/>
      <c r="FS25" s="184"/>
      <c r="FT25" s="183"/>
      <c r="FU25" s="199"/>
      <c r="FV25" s="198"/>
      <c r="FW25" s="197"/>
      <c r="FY25" s="184"/>
      <c r="FZ25" s="183"/>
      <c r="GA25" s="199"/>
      <c r="GB25" s="198"/>
      <c r="GC25" s="197"/>
      <c r="GE25" s="184"/>
      <c r="GF25" s="183"/>
      <c r="GG25" s="199" t="s">
        <v>1227</v>
      </c>
      <c r="GH25" s="198">
        <v>14.226407139999999</v>
      </c>
      <c r="GI25" s="197">
        <v>5.42</v>
      </c>
      <c r="GK25" s="184"/>
      <c r="GL25" s="183"/>
      <c r="GM25" s="199"/>
      <c r="GN25" s="198"/>
      <c r="GO25" s="197"/>
      <c r="GP25" s="182" t="s">
        <v>1246</v>
      </c>
      <c r="GQ25" s="184">
        <v>8.4482056399999994</v>
      </c>
      <c r="GR25" s="183">
        <v>15.49</v>
      </c>
      <c r="GS25" s="199" t="s">
        <v>1298</v>
      </c>
      <c r="GT25" s="198">
        <v>1.43088E-3</v>
      </c>
      <c r="GU25" s="197">
        <v>0</v>
      </c>
      <c r="GV25" s="182" t="s">
        <v>1452</v>
      </c>
      <c r="GW25" s="184">
        <v>16.847375150000001</v>
      </c>
      <c r="GX25" s="183">
        <v>9.0299999999999994</v>
      </c>
      <c r="GY25" s="199"/>
      <c r="GZ25" s="198"/>
      <c r="HA25" s="197"/>
    </row>
    <row r="26" spans="3:209" s="182" customFormat="1">
      <c r="C26" s="199" t="s">
        <v>1241</v>
      </c>
      <c r="D26" s="198">
        <v>5.77695837</v>
      </c>
      <c r="E26" s="197">
        <v>3.68</v>
      </c>
      <c r="F26" s="182" t="s">
        <v>1235</v>
      </c>
      <c r="G26" s="184">
        <v>5.2528794400000001</v>
      </c>
      <c r="H26" s="183">
        <v>4.95</v>
      </c>
      <c r="I26" s="199"/>
      <c r="J26" s="198"/>
      <c r="K26" s="197"/>
      <c r="M26" s="184"/>
      <c r="N26" s="183"/>
      <c r="O26" s="199"/>
      <c r="P26" s="198"/>
      <c r="Q26" s="197"/>
      <c r="S26" s="184"/>
      <c r="T26" s="183"/>
      <c r="U26" s="199"/>
      <c r="V26" s="198"/>
      <c r="W26" s="197"/>
      <c r="Y26" s="184"/>
      <c r="Z26" s="183"/>
      <c r="AA26" s="199" t="s">
        <v>1451</v>
      </c>
      <c r="AB26" s="198">
        <v>5.8627285799999997</v>
      </c>
      <c r="AC26" s="197">
        <v>21.53</v>
      </c>
      <c r="AE26" s="184"/>
      <c r="AF26" s="183"/>
      <c r="AG26" s="199"/>
      <c r="AH26" s="198"/>
      <c r="AI26" s="197"/>
      <c r="AK26" s="184"/>
      <c r="AL26" s="183"/>
      <c r="AM26" s="199"/>
      <c r="AN26" s="198"/>
      <c r="AO26" s="197"/>
      <c r="AQ26" s="184"/>
      <c r="AR26" s="183"/>
      <c r="AS26" s="199"/>
      <c r="AT26" s="198"/>
      <c r="AU26" s="197"/>
      <c r="AW26" s="184"/>
      <c r="AX26" s="183"/>
      <c r="AY26" s="199"/>
      <c r="AZ26" s="198"/>
      <c r="BA26" s="197"/>
      <c r="BC26" s="184"/>
      <c r="BD26" s="183"/>
      <c r="BE26" s="199"/>
      <c r="BF26" s="198"/>
      <c r="BG26" s="197"/>
      <c r="BI26" s="184"/>
      <c r="BJ26" s="183"/>
      <c r="BK26" s="199" t="s">
        <v>1450</v>
      </c>
      <c r="BL26" s="198">
        <v>9.8993350000000007</v>
      </c>
      <c r="BM26" s="197">
        <v>9.9600000000000009</v>
      </c>
      <c r="BO26" s="184"/>
      <c r="BP26" s="183"/>
      <c r="BQ26" s="199"/>
      <c r="BR26" s="198"/>
      <c r="BS26" s="197"/>
      <c r="BT26" s="182" t="s">
        <v>1235</v>
      </c>
      <c r="BU26" s="184">
        <v>2.30723E-3</v>
      </c>
      <c r="BV26" s="183">
        <v>0</v>
      </c>
      <c r="BW26" s="199" t="s">
        <v>1235</v>
      </c>
      <c r="BX26" s="198">
        <v>1.2178200000000001E-3</v>
      </c>
      <c r="BY26" s="197">
        <v>0</v>
      </c>
      <c r="CA26" s="184"/>
      <c r="CB26" s="183"/>
      <c r="CC26" s="199"/>
      <c r="CD26" s="198"/>
      <c r="CE26" s="197"/>
      <c r="CG26" s="184"/>
      <c r="CH26" s="183"/>
      <c r="CI26" s="199"/>
      <c r="CJ26" s="198"/>
      <c r="CK26" s="197"/>
      <c r="CM26" s="184"/>
      <c r="CN26" s="183"/>
      <c r="CO26" s="199"/>
      <c r="CP26" s="198"/>
      <c r="CQ26" s="197"/>
      <c r="CS26" s="184"/>
      <c r="CT26" s="183"/>
      <c r="CU26" s="199"/>
      <c r="CV26" s="198"/>
      <c r="CW26" s="197"/>
      <c r="CY26" s="184"/>
      <c r="CZ26" s="183"/>
      <c r="DA26" s="199"/>
      <c r="DB26" s="198"/>
      <c r="DC26" s="197"/>
      <c r="DE26" s="184"/>
      <c r="DF26" s="183"/>
      <c r="DG26" s="199"/>
      <c r="DH26" s="198"/>
      <c r="DI26" s="197"/>
      <c r="DK26" s="184"/>
      <c r="DL26" s="183"/>
      <c r="DM26" s="199"/>
      <c r="DN26" s="198"/>
      <c r="DO26" s="197"/>
      <c r="DQ26" s="184"/>
      <c r="DR26" s="183"/>
      <c r="DS26" s="199"/>
      <c r="DT26" s="198"/>
      <c r="DU26" s="197"/>
      <c r="DW26" s="184"/>
      <c r="DX26" s="183"/>
      <c r="DY26" s="199"/>
      <c r="DZ26" s="198"/>
      <c r="EA26" s="197"/>
      <c r="EC26" s="184"/>
      <c r="ED26" s="183"/>
      <c r="EE26" s="199"/>
      <c r="EF26" s="198"/>
      <c r="EG26" s="197"/>
      <c r="EI26" s="184"/>
      <c r="EJ26" s="183"/>
      <c r="EK26" s="199"/>
      <c r="EL26" s="198"/>
      <c r="EM26" s="197"/>
      <c r="EO26" s="184"/>
      <c r="EP26" s="183"/>
      <c r="EQ26" s="199"/>
      <c r="ER26" s="198"/>
      <c r="ES26" s="197"/>
      <c r="EU26" s="184"/>
      <c r="EV26" s="183"/>
      <c r="EW26" s="199"/>
      <c r="EX26" s="198"/>
      <c r="EY26" s="197"/>
      <c r="FA26" s="184"/>
      <c r="FB26" s="183"/>
      <c r="FC26" s="199" t="s">
        <v>1449</v>
      </c>
      <c r="FD26" s="198">
        <v>5.8248034999999998</v>
      </c>
      <c r="FE26" s="197">
        <v>6.92</v>
      </c>
      <c r="FG26" s="184"/>
      <c r="FH26" s="183"/>
      <c r="FI26" s="199"/>
      <c r="FJ26" s="198"/>
      <c r="FK26" s="197"/>
      <c r="FM26" s="184"/>
      <c r="FN26" s="183"/>
      <c r="FO26" s="199"/>
      <c r="FP26" s="198"/>
      <c r="FQ26" s="197"/>
      <c r="FS26" s="184"/>
      <c r="FT26" s="183"/>
      <c r="FU26" s="199"/>
      <c r="FV26" s="198"/>
      <c r="FW26" s="197"/>
      <c r="FY26" s="184"/>
      <c r="FZ26" s="183"/>
      <c r="GA26" s="199"/>
      <c r="GB26" s="198"/>
      <c r="GC26" s="197"/>
      <c r="GE26" s="184"/>
      <c r="GF26" s="183"/>
      <c r="GG26" s="199" t="s">
        <v>1224</v>
      </c>
      <c r="GH26" s="198">
        <v>6.6948499999999996E-3</v>
      </c>
      <c r="GI26" s="197">
        <v>0</v>
      </c>
      <c r="GK26" s="184"/>
      <c r="GL26" s="183"/>
      <c r="GM26" s="199"/>
      <c r="GN26" s="198"/>
      <c r="GO26" s="197"/>
      <c r="GP26" s="182" t="s">
        <v>1236</v>
      </c>
      <c r="GQ26" s="184">
        <v>1.2279999999999999E-5</v>
      </c>
      <c r="GR26" s="183">
        <v>0</v>
      </c>
      <c r="GS26" s="199" t="s">
        <v>1242</v>
      </c>
      <c r="GT26" s="198">
        <v>4.0000000000000001E-8</v>
      </c>
      <c r="GU26" s="197">
        <v>0</v>
      </c>
      <c r="GV26" s="182" t="s">
        <v>1236</v>
      </c>
      <c r="GW26" s="184">
        <v>1.0180000000000001E-5</v>
      </c>
      <c r="GX26" s="183">
        <v>0</v>
      </c>
      <c r="GY26" s="199"/>
      <c r="GZ26" s="198"/>
      <c r="HA26" s="197"/>
    </row>
    <row r="27" spans="3:209" s="182" customFormat="1">
      <c r="C27" s="199" t="s">
        <v>1235</v>
      </c>
      <c r="D27" s="198">
        <v>9.4031169999999999</v>
      </c>
      <c r="E27" s="197">
        <v>5.99</v>
      </c>
      <c r="F27" s="182" t="s">
        <v>1231</v>
      </c>
      <c r="G27" s="184">
        <v>4.1389033199999998</v>
      </c>
      <c r="H27" s="183">
        <v>3.9</v>
      </c>
      <c r="I27" s="199"/>
      <c r="J27" s="198"/>
      <c r="K27" s="197"/>
      <c r="M27" s="184"/>
      <c r="N27" s="183"/>
      <c r="O27" s="199"/>
      <c r="P27" s="198"/>
      <c r="Q27" s="197"/>
      <c r="S27" s="184"/>
      <c r="T27" s="183"/>
      <c r="U27" s="199"/>
      <c r="V27" s="198"/>
      <c r="W27" s="197"/>
      <c r="Y27" s="184"/>
      <c r="Z27" s="183"/>
      <c r="AA27" s="199"/>
      <c r="AB27" s="198"/>
      <c r="AC27" s="197"/>
      <c r="AE27" s="184"/>
      <c r="AF27" s="183"/>
      <c r="AG27" s="199"/>
      <c r="AH27" s="198"/>
      <c r="AI27" s="197"/>
      <c r="AK27" s="184"/>
      <c r="AL27" s="183"/>
      <c r="AM27" s="199"/>
      <c r="AN27" s="198"/>
      <c r="AO27" s="197"/>
      <c r="AQ27" s="184"/>
      <c r="AR27" s="183"/>
      <c r="AS27" s="199"/>
      <c r="AT27" s="198"/>
      <c r="AU27" s="197"/>
      <c r="AW27" s="184"/>
      <c r="AX27" s="183"/>
      <c r="AY27" s="199"/>
      <c r="AZ27" s="198"/>
      <c r="BA27" s="197"/>
      <c r="BC27" s="184"/>
      <c r="BD27" s="183"/>
      <c r="BE27" s="199"/>
      <c r="BF27" s="198"/>
      <c r="BG27" s="197"/>
      <c r="BI27" s="184"/>
      <c r="BJ27" s="183"/>
      <c r="BK27" s="199" t="s">
        <v>1448</v>
      </c>
      <c r="BL27" s="198">
        <v>10.037685</v>
      </c>
      <c r="BM27" s="197">
        <v>10.1</v>
      </c>
      <c r="BO27" s="184"/>
      <c r="BP27" s="183"/>
      <c r="BQ27" s="199"/>
      <c r="BR27" s="198"/>
      <c r="BS27" s="197"/>
      <c r="BT27" s="182" t="s">
        <v>1447</v>
      </c>
      <c r="BU27" s="184">
        <v>8.0000000000000002E-8</v>
      </c>
      <c r="BV27" s="183">
        <v>0</v>
      </c>
      <c r="BW27" s="199" t="s">
        <v>1264</v>
      </c>
      <c r="BX27" s="198">
        <v>2.9999999999999997E-8</v>
      </c>
      <c r="BY27" s="197">
        <v>0</v>
      </c>
      <c r="CA27" s="184"/>
      <c r="CB27" s="183"/>
      <c r="CC27" s="199"/>
      <c r="CD27" s="198"/>
      <c r="CE27" s="197"/>
      <c r="CG27" s="184"/>
      <c r="CH27" s="183"/>
      <c r="CI27" s="199"/>
      <c r="CJ27" s="198"/>
      <c r="CK27" s="197"/>
      <c r="CM27" s="184"/>
      <c r="CN27" s="183"/>
      <c r="CO27" s="199"/>
      <c r="CP27" s="198"/>
      <c r="CQ27" s="197"/>
      <c r="CS27" s="184"/>
      <c r="CT27" s="183"/>
      <c r="CU27" s="199"/>
      <c r="CV27" s="198"/>
      <c r="CW27" s="197"/>
      <c r="CY27" s="184"/>
      <c r="CZ27" s="183"/>
      <c r="DA27" s="199"/>
      <c r="DB27" s="198"/>
      <c r="DC27" s="197"/>
      <c r="DE27" s="184"/>
      <c r="DF27" s="183"/>
      <c r="DG27" s="199"/>
      <c r="DH27" s="198"/>
      <c r="DI27" s="197"/>
      <c r="DK27" s="184"/>
      <c r="DL27" s="183"/>
      <c r="DM27" s="199"/>
      <c r="DN27" s="198"/>
      <c r="DO27" s="197"/>
      <c r="DQ27" s="184"/>
      <c r="DR27" s="183"/>
      <c r="DS27" s="199"/>
      <c r="DT27" s="198"/>
      <c r="DU27" s="197"/>
      <c r="DW27" s="184"/>
      <c r="DX27" s="183"/>
      <c r="DY27" s="199"/>
      <c r="DZ27" s="198"/>
      <c r="EA27" s="197"/>
      <c r="EC27" s="184"/>
      <c r="ED27" s="183"/>
      <c r="EE27" s="199"/>
      <c r="EF27" s="198"/>
      <c r="EG27" s="197"/>
      <c r="EI27" s="184"/>
      <c r="EJ27" s="183"/>
      <c r="EK27" s="199"/>
      <c r="EL27" s="198"/>
      <c r="EM27" s="197"/>
      <c r="EO27" s="184"/>
      <c r="EP27" s="183"/>
      <c r="EQ27" s="199"/>
      <c r="ER27" s="198"/>
      <c r="ES27" s="197"/>
      <c r="EU27" s="184"/>
      <c r="EV27" s="183"/>
      <c r="EW27" s="199"/>
      <c r="EX27" s="198"/>
      <c r="EY27" s="197"/>
      <c r="FA27" s="184"/>
      <c r="FB27" s="183"/>
      <c r="FC27" s="199"/>
      <c r="FD27" s="198"/>
      <c r="FE27" s="197"/>
      <c r="FG27" s="184"/>
      <c r="FH27" s="183"/>
      <c r="FI27" s="199"/>
      <c r="FJ27" s="198"/>
      <c r="FK27" s="197"/>
      <c r="FM27" s="184"/>
      <c r="FN27" s="183"/>
      <c r="FO27" s="199"/>
      <c r="FP27" s="198"/>
      <c r="FQ27" s="197"/>
      <c r="FS27" s="184"/>
      <c r="FT27" s="183"/>
      <c r="FU27" s="199"/>
      <c r="FV27" s="198"/>
      <c r="FW27" s="197"/>
      <c r="FY27" s="184"/>
      <c r="FZ27" s="183"/>
      <c r="GA27" s="199"/>
      <c r="GB27" s="198"/>
      <c r="GC27" s="197"/>
      <c r="GE27" s="184"/>
      <c r="GF27" s="183"/>
      <c r="GG27" s="199" t="s">
        <v>1221</v>
      </c>
      <c r="GH27" s="198">
        <v>2.1609099000000001</v>
      </c>
      <c r="GI27" s="197">
        <v>0.82</v>
      </c>
      <c r="GK27" s="184"/>
      <c r="GL27" s="183"/>
      <c r="GM27" s="199"/>
      <c r="GN27" s="198"/>
      <c r="GO27" s="197"/>
      <c r="GP27" s="182" t="s">
        <v>1223</v>
      </c>
      <c r="GQ27" s="184">
        <v>6.1978794199999996</v>
      </c>
      <c r="GR27" s="183">
        <v>11.37</v>
      </c>
      <c r="GS27" s="199" t="s">
        <v>1218</v>
      </c>
      <c r="GT27" s="198">
        <v>13.8702934</v>
      </c>
      <c r="GU27" s="197">
        <v>8.99</v>
      </c>
      <c r="GW27" s="184"/>
      <c r="GX27" s="183"/>
      <c r="GY27" s="199"/>
      <c r="GZ27" s="198"/>
      <c r="HA27" s="197"/>
    </row>
    <row r="28" spans="3:209" s="182" customFormat="1">
      <c r="C28" s="199" t="s">
        <v>1231</v>
      </c>
      <c r="D28" s="198">
        <v>6.2461071500000003</v>
      </c>
      <c r="E28" s="197">
        <v>3.98</v>
      </c>
      <c r="F28" s="182" t="s">
        <v>1228</v>
      </c>
      <c r="G28" s="184">
        <v>22.091233939999999</v>
      </c>
      <c r="H28" s="183">
        <v>20.8</v>
      </c>
      <c r="I28" s="199"/>
      <c r="J28" s="198"/>
      <c r="K28" s="197"/>
      <c r="M28" s="184"/>
      <c r="N28" s="183"/>
      <c r="O28" s="199"/>
      <c r="P28" s="198"/>
      <c r="Q28" s="197"/>
      <c r="S28" s="184"/>
      <c r="T28" s="183"/>
      <c r="U28" s="199"/>
      <c r="V28" s="198"/>
      <c r="W28" s="197"/>
      <c r="Y28" s="184"/>
      <c r="Z28" s="183"/>
      <c r="AA28" s="199"/>
      <c r="AB28" s="198"/>
      <c r="AC28" s="197"/>
      <c r="AE28" s="184"/>
      <c r="AF28" s="183"/>
      <c r="AG28" s="199"/>
      <c r="AH28" s="198"/>
      <c r="AI28" s="197"/>
      <c r="AK28" s="184"/>
      <c r="AL28" s="183"/>
      <c r="AM28" s="199"/>
      <c r="AN28" s="198"/>
      <c r="AO28" s="197"/>
      <c r="AQ28" s="184"/>
      <c r="AR28" s="183"/>
      <c r="AS28" s="199"/>
      <c r="AT28" s="198"/>
      <c r="AU28" s="197"/>
      <c r="AW28" s="184"/>
      <c r="AX28" s="183"/>
      <c r="AY28" s="199"/>
      <c r="AZ28" s="198"/>
      <c r="BA28" s="197"/>
      <c r="BC28" s="184"/>
      <c r="BD28" s="183"/>
      <c r="BE28" s="199"/>
      <c r="BF28" s="198"/>
      <c r="BG28" s="197"/>
      <c r="BI28" s="184"/>
      <c r="BJ28" s="183"/>
      <c r="BK28" s="199" t="s">
        <v>396</v>
      </c>
      <c r="BL28" s="198">
        <v>9.7512000000000008</v>
      </c>
      <c r="BM28" s="197">
        <v>9.81</v>
      </c>
      <c r="BO28" s="184"/>
      <c r="BP28" s="183"/>
      <c r="BQ28" s="199"/>
      <c r="BR28" s="198"/>
      <c r="BS28" s="197"/>
      <c r="BT28" s="182" t="s">
        <v>1311</v>
      </c>
      <c r="BU28" s="184">
        <v>2.9999999999999999E-7</v>
      </c>
      <c r="BV28" s="183">
        <v>0</v>
      </c>
      <c r="BW28" s="199" t="s">
        <v>1311</v>
      </c>
      <c r="BX28" s="198">
        <v>1.9999999999999999E-7</v>
      </c>
      <c r="BY28" s="197">
        <v>0</v>
      </c>
      <c r="CA28" s="184"/>
      <c r="CB28" s="183"/>
      <c r="CC28" s="199"/>
      <c r="CD28" s="198"/>
      <c r="CE28" s="197"/>
      <c r="CG28" s="184"/>
      <c r="CH28" s="183"/>
      <c r="CI28" s="199"/>
      <c r="CJ28" s="198"/>
      <c r="CK28" s="197"/>
      <c r="CM28" s="184"/>
      <c r="CN28" s="183"/>
      <c r="CO28" s="199"/>
      <c r="CP28" s="198"/>
      <c r="CQ28" s="197"/>
      <c r="CS28" s="184"/>
      <c r="CT28" s="183"/>
      <c r="CU28" s="199"/>
      <c r="CV28" s="198"/>
      <c r="CW28" s="197"/>
      <c r="CY28" s="184"/>
      <c r="CZ28" s="183"/>
      <c r="DA28" s="199"/>
      <c r="DB28" s="198"/>
      <c r="DC28" s="197"/>
      <c r="DE28" s="184"/>
      <c r="DF28" s="183"/>
      <c r="DG28" s="199"/>
      <c r="DH28" s="198"/>
      <c r="DI28" s="197"/>
      <c r="DK28" s="184"/>
      <c r="DL28" s="183"/>
      <c r="DM28" s="199"/>
      <c r="DN28" s="198"/>
      <c r="DO28" s="197"/>
      <c r="DQ28" s="184"/>
      <c r="DR28" s="183"/>
      <c r="DS28" s="199"/>
      <c r="DT28" s="198"/>
      <c r="DU28" s="197"/>
      <c r="DW28" s="184"/>
      <c r="DX28" s="183"/>
      <c r="DY28" s="199"/>
      <c r="DZ28" s="198"/>
      <c r="EA28" s="197"/>
      <c r="EC28" s="184"/>
      <c r="ED28" s="183"/>
      <c r="EE28" s="199"/>
      <c r="EF28" s="198"/>
      <c r="EG28" s="197"/>
      <c r="EI28" s="184"/>
      <c r="EJ28" s="183"/>
      <c r="EK28" s="199"/>
      <c r="EL28" s="198"/>
      <c r="EM28" s="197"/>
      <c r="EO28" s="184"/>
      <c r="EP28" s="183"/>
      <c r="EQ28" s="199"/>
      <c r="ER28" s="198"/>
      <c r="ES28" s="197"/>
      <c r="EU28" s="184"/>
      <c r="EV28" s="183"/>
      <c r="EW28" s="199"/>
      <c r="EX28" s="198"/>
      <c r="EY28" s="197"/>
      <c r="FA28" s="184"/>
      <c r="FB28" s="183"/>
      <c r="FC28" s="199"/>
      <c r="FD28" s="198"/>
      <c r="FE28" s="197"/>
      <c r="FG28" s="184"/>
      <c r="FH28" s="183"/>
      <c r="FI28" s="199"/>
      <c r="FJ28" s="198"/>
      <c r="FK28" s="197"/>
      <c r="FM28" s="184"/>
      <c r="FN28" s="183"/>
      <c r="FO28" s="199"/>
      <c r="FP28" s="198"/>
      <c r="FQ28" s="197"/>
      <c r="FS28" s="184"/>
      <c r="FT28" s="183"/>
      <c r="FU28" s="199"/>
      <c r="FV28" s="198"/>
      <c r="FW28" s="197"/>
      <c r="FY28" s="184"/>
      <c r="FZ28" s="183"/>
      <c r="GA28" s="199"/>
      <c r="GB28" s="198"/>
      <c r="GC28" s="197"/>
      <c r="GE28" s="184"/>
      <c r="GF28" s="183"/>
      <c r="GG28" s="199" t="s">
        <v>1218</v>
      </c>
      <c r="GH28" s="198">
        <v>11.179829249999999</v>
      </c>
      <c r="GI28" s="197">
        <v>4.26</v>
      </c>
      <c r="GK28" s="184"/>
      <c r="GL28" s="183"/>
      <c r="GM28" s="199"/>
      <c r="GN28" s="198"/>
      <c r="GO28" s="197"/>
      <c r="GP28" s="182" t="s">
        <v>1215</v>
      </c>
      <c r="GQ28" s="184">
        <v>2.6815166700000002</v>
      </c>
      <c r="GR28" s="183">
        <v>4.92</v>
      </c>
      <c r="GS28" s="199" t="s">
        <v>1246</v>
      </c>
      <c r="GT28" s="198">
        <v>13.91446485</v>
      </c>
      <c r="GU28" s="197">
        <v>9.02</v>
      </c>
      <c r="GW28" s="184"/>
      <c r="GX28" s="183"/>
      <c r="GY28" s="199"/>
      <c r="GZ28" s="198"/>
      <c r="HA28" s="197"/>
    </row>
    <row r="29" spans="3:209" s="182" customFormat="1">
      <c r="C29" s="199" t="s">
        <v>1228</v>
      </c>
      <c r="D29" s="198">
        <v>32.987749430000001</v>
      </c>
      <c r="E29" s="197">
        <v>21.02</v>
      </c>
      <c r="F29" s="182" t="s">
        <v>1225</v>
      </c>
      <c r="G29" s="184">
        <v>3.8271458300000001</v>
      </c>
      <c r="H29" s="183">
        <v>3.6</v>
      </c>
      <c r="I29" s="199"/>
      <c r="J29" s="198"/>
      <c r="K29" s="197"/>
      <c r="M29" s="184"/>
      <c r="N29" s="183"/>
      <c r="O29" s="199"/>
      <c r="P29" s="198"/>
      <c r="Q29" s="197"/>
      <c r="S29" s="184"/>
      <c r="T29" s="183"/>
      <c r="U29" s="199"/>
      <c r="V29" s="198"/>
      <c r="W29" s="197"/>
      <c r="Y29" s="184"/>
      <c r="Z29" s="183"/>
      <c r="AA29" s="199"/>
      <c r="AB29" s="198"/>
      <c r="AC29" s="197"/>
      <c r="AE29" s="184"/>
      <c r="AF29" s="183"/>
      <c r="AG29" s="199"/>
      <c r="AH29" s="198"/>
      <c r="AI29" s="197"/>
      <c r="AK29" s="184"/>
      <c r="AL29" s="183"/>
      <c r="AM29" s="199"/>
      <c r="AN29" s="198"/>
      <c r="AO29" s="197"/>
      <c r="AQ29" s="184"/>
      <c r="AR29" s="183"/>
      <c r="AS29" s="199"/>
      <c r="AT29" s="198"/>
      <c r="AU29" s="197"/>
      <c r="AW29" s="184"/>
      <c r="AX29" s="183"/>
      <c r="AY29" s="199"/>
      <c r="AZ29" s="198"/>
      <c r="BA29" s="197"/>
      <c r="BC29" s="184"/>
      <c r="BD29" s="183"/>
      <c r="BE29" s="199"/>
      <c r="BF29" s="198"/>
      <c r="BG29" s="197"/>
      <c r="BI29" s="184"/>
      <c r="BJ29" s="183"/>
      <c r="BK29" s="199" t="s">
        <v>1446</v>
      </c>
      <c r="BL29" s="198">
        <v>4.2929999999999999E-3</v>
      </c>
      <c r="BM29" s="197">
        <v>0</v>
      </c>
      <c r="BO29" s="184"/>
      <c r="BP29" s="183"/>
      <c r="BQ29" s="199"/>
      <c r="BR29" s="198"/>
      <c r="BS29" s="197"/>
      <c r="BT29" s="182" t="s">
        <v>1445</v>
      </c>
      <c r="BU29" s="184">
        <v>2.9655000000000003E-4</v>
      </c>
      <c r="BV29" s="183">
        <v>0</v>
      </c>
      <c r="BW29" s="199" t="s">
        <v>1445</v>
      </c>
      <c r="BX29" s="198">
        <v>1.5651E-4</v>
      </c>
      <c r="BY29" s="197">
        <v>0</v>
      </c>
      <c r="CA29" s="184"/>
      <c r="CB29" s="183"/>
      <c r="CC29" s="199"/>
      <c r="CD29" s="198"/>
      <c r="CE29" s="197"/>
      <c r="CG29" s="184"/>
      <c r="CH29" s="183"/>
      <c r="CI29" s="199"/>
      <c r="CJ29" s="198"/>
      <c r="CK29" s="197"/>
      <c r="CM29" s="184"/>
      <c r="CN29" s="183"/>
      <c r="CO29" s="199"/>
      <c r="CP29" s="198"/>
      <c r="CQ29" s="197"/>
      <c r="CS29" s="184"/>
      <c r="CT29" s="183"/>
      <c r="CU29" s="199"/>
      <c r="CV29" s="198"/>
      <c r="CW29" s="197"/>
      <c r="CY29" s="184"/>
      <c r="CZ29" s="183"/>
      <c r="DA29" s="199"/>
      <c r="DB29" s="198"/>
      <c r="DC29" s="197"/>
      <c r="DE29" s="184"/>
      <c r="DF29" s="183"/>
      <c r="DG29" s="199"/>
      <c r="DH29" s="198"/>
      <c r="DI29" s="197"/>
      <c r="DK29" s="184"/>
      <c r="DL29" s="183"/>
      <c r="DM29" s="199"/>
      <c r="DN29" s="198"/>
      <c r="DO29" s="197"/>
      <c r="DQ29" s="184"/>
      <c r="DR29" s="183"/>
      <c r="DS29" s="199"/>
      <c r="DT29" s="198"/>
      <c r="DU29" s="197"/>
      <c r="DW29" s="184"/>
      <c r="DX29" s="183"/>
      <c r="DY29" s="199"/>
      <c r="DZ29" s="198"/>
      <c r="EA29" s="197"/>
      <c r="EC29" s="184"/>
      <c r="ED29" s="183"/>
      <c r="EE29" s="199"/>
      <c r="EF29" s="198"/>
      <c r="EG29" s="197"/>
      <c r="EI29" s="184"/>
      <c r="EJ29" s="183"/>
      <c r="EK29" s="199"/>
      <c r="EL29" s="198"/>
      <c r="EM29" s="197"/>
      <c r="EO29" s="184"/>
      <c r="EP29" s="183"/>
      <c r="EQ29" s="199"/>
      <c r="ER29" s="198"/>
      <c r="ES29" s="197"/>
      <c r="EU29" s="184"/>
      <c r="EV29" s="183"/>
      <c r="EW29" s="199"/>
      <c r="EX29" s="198"/>
      <c r="EY29" s="197"/>
      <c r="FA29" s="184"/>
      <c r="FB29" s="183"/>
      <c r="FC29" s="199"/>
      <c r="FD29" s="198"/>
      <c r="FE29" s="197"/>
      <c r="FG29" s="184"/>
      <c r="FH29" s="183"/>
      <c r="FI29" s="199"/>
      <c r="FJ29" s="198"/>
      <c r="FK29" s="197"/>
      <c r="FM29" s="184"/>
      <c r="FN29" s="183"/>
      <c r="FO29" s="199"/>
      <c r="FP29" s="198"/>
      <c r="FQ29" s="197"/>
      <c r="FS29" s="184"/>
      <c r="FT29" s="183"/>
      <c r="FU29" s="199"/>
      <c r="FV29" s="198"/>
      <c r="FW29" s="197"/>
      <c r="FY29" s="184"/>
      <c r="FZ29" s="183"/>
      <c r="GA29" s="199"/>
      <c r="GB29" s="198"/>
      <c r="GC29" s="197"/>
      <c r="GE29" s="184"/>
      <c r="GF29" s="183"/>
      <c r="GG29" s="199" t="s">
        <v>1215</v>
      </c>
      <c r="GH29" s="198">
        <v>29.539214820000002</v>
      </c>
      <c r="GI29" s="197">
        <v>11.25</v>
      </c>
      <c r="GK29" s="184"/>
      <c r="GL29" s="183"/>
      <c r="GM29" s="199"/>
      <c r="GN29" s="198"/>
      <c r="GO29" s="197"/>
      <c r="GQ29" s="184"/>
      <c r="GR29" s="183"/>
      <c r="GS29" s="199" t="s">
        <v>1236</v>
      </c>
      <c r="GT29" s="198">
        <v>3.2459999999999998E-5</v>
      </c>
      <c r="GU29" s="197">
        <v>0</v>
      </c>
      <c r="GW29" s="184"/>
      <c r="GX29" s="183"/>
      <c r="GY29" s="199"/>
      <c r="GZ29" s="198"/>
      <c r="HA29" s="197"/>
    </row>
    <row r="30" spans="3:209" s="182" customFormat="1">
      <c r="C30" s="199" t="s">
        <v>1222</v>
      </c>
      <c r="D30" s="198">
        <v>2.05637085</v>
      </c>
      <c r="E30" s="197">
        <v>1.31</v>
      </c>
      <c r="F30" s="182" t="s">
        <v>1222</v>
      </c>
      <c r="G30" s="184">
        <v>1.0371095699999999</v>
      </c>
      <c r="H30" s="183">
        <v>0.98</v>
      </c>
      <c r="I30" s="199"/>
      <c r="J30" s="198"/>
      <c r="K30" s="197"/>
      <c r="M30" s="184"/>
      <c r="N30" s="183"/>
      <c r="O30" s="199"/>
      <c r="P30" s="198"/>
      <c r="Q30" s="197"/>
      <c r="S30" s="184"/>
      <c r="T30" s="183"/>
      <c r="U30" s="199"/>
      <c r="V30" s="198"/>
      <c r="W30" s="197"/>
      <c r="Y30" s="184"/>
      <c r="Z30" s="183"/>
      <c r="AA30" s="199"/>
      <c r="AB30" s="198"/>
      <c r="AC30" s="197"/>
      <c r="AE30" s="184"/>
      <c r="AF30" s="183"/>
      <c r="AG30" s="199"/>
      <c r="AH30" s="198"/>
      <c r="AI30" s="197"/>
      <c r="AK30" s="184"/>
      <c r="AL30" s="183"/>
      <c r="AM30" s="199"/>
      <c r="AN30" s="198"/>
      <c r="AO30" s="197"/>
      <c r="AQ30" s="184"/>
      <c r="AR30" s="183"/>
      <c r="AS30" s="199"/>
      <c r="AT30" s="198"/>
      <c r="AU30" s="197"/>
      <c r="AW30" s="184"/>
      <c r="AX30" s="183"/>
      <c r="AY30" s="199"/>
      <c r="AZ30" s="198"/>
      <c r="BA30" s="197"/>
      <c r="BC30" s="184"/>
      <c r="BD30" s="183"/>
      <c r="BE30" s="199"/>
      <c r="BF30" s="198"/>
      <c r="BG30" s="197"/>
      <c r="BI30" s="184"/>
      <c r="BJ30" s="183"/>
      <c r="BK30" s="199" t="s">
        <v>1444</v>
      </c>
      <c r="BL30" s="198">
        <v>4.7699999999999999E-4</v>
      </c>
      <c r="BM30" s="197">
        <v>0</v>
      </c>
      <c r="BO30" s="184"/>
      <c r="BP30" s="183"/>
      <c r="BQ30" s="199"/>
      <c r="BR30" s="198"/>
      <c r="BS30" s="197"/>
      <c r="BT30" s="182" t="s">
        <v>1443</v>
      </c>
      <c r="BU30" s="184">
        <v>2.5413999999999998E-4</v>
      </c>
      <c r="BV30" s="183">
        <v>0</v>
      </c>
      <c r="BW30" s="199" t="s">
        <v>1442</v>
      </c>
      <c r="BX30" s="198">
        <v>1.4862E-4</v>
      </c>
      <c r="BY30" s="197">
        <v>0</v>
      </c>
      <c r="CA30" s="184"/>
      <c r="CB30" s="183"/>
      <c r="CC30" s="199"/>
      <c r="CD30" s="198"/>
      <c r="CE30" s="197"/>
      <c r="CG30" s="184"/>
      <c r="CH30" s="183"/>
      <c r="CI30" s="199"/>
      <c r="CJ30" s="198"/>
      <c r="CK30" s="197"/>
      <c r="CM30" s="184"/>
      <c r="CN30" s="183"/>
      <c r="CO30" s="199"/>
      <c r="CP30" s="198"/>
      <c r="CQ30" s="197"/>
      <c r="CS30" s="184"/>
      <c r="CT30" s="183"/>
      <c r="CU30" s="199"/>
      <c r="CV30" s="198"/>
      <c r="CW30" s="197"/>
      <c r="CY30" s="184"/>
      <c r="CZ30" s="183"/>
      <c r="DA30" s="199"/>
      <c r="DB30" s="198"/>
      <c r="DC30" s="197"/>
      <c r="DE30" s="184"/>
      <c r="DF30" s="183"/>
      <c r="DG30" s="199"/>
      <c r="DH30" s="198"/>
      <c r="DI30" s="197"/>
      <c r="DK30" s="184"/>
      <c r="DL30" s="183"/>
      <c r="DM30" s="199"/>
      <c r="DN30" s="198"/>
      <c r="DO30" s="197"/>
      <c r="DQ30" s="184"/>
      <c r="DR30" s="183"/>
      <c r="DS30" s="199"/>
      <c r="DT30" s="198"/>
      <c r="DU30" s="197"/>
      <c r="DW30" s="184"/>
      <c r="DX30" s="183"/>
      <c r="DY30" s="199"/>
      <c r="DZ30" s="198"/>
      <c r="EA30" s="197"/>
      <c r="EC30" s="184"/>
      <c r="ED30" s="183"/>
      <c r="EE30" s="199"/>
      <c r="EF30" s="198"/>
      <c r="EG30" s="197"/>
      <c r="EI30" s="184"/>
      <c r="EJ30" s="183"/>
      <c r="EK30" s="199"/>
      <c r="EL30" s="198"/>
      <c r="EM30" s="197"/>
      <c r="EO30" s="184"/>
      <c r="EP30" s="183"/>
      <c r="EQ30" s="199"/>
      <c r="ER30" s="198"/>
      <c r="ES30" s="197"/>
      <c r="EU30" s="184"/>
      <c r="EV30" s="183"/>
      <c r="EW30" s="199"/>
      <c r="EX30" s="198"/>
      <c r="EY30" s="197"/>
      <c r="FA30" s="184"/>
      <c r="FB30" s="183"/>
      <c r="FC30" s="199"/>
      <c r="FD30" s="198"/>
      <c r="FE30" s="197"/>
      <c r="FG30" s="184"/>
      <c r="FH30" s="183"/>
      <c r="FI30" s="199"/>
      <c r="FJ30" s="198"/>
      <c r="FK30" s="197"/>
      <c r="FM30" s="184"/>
      <c r="FN30" s="183"/>
      <c r="FO30" s="199"/>
      <c r="FP30" s="198"/>
      <c r="FQ30" s="197"/>
      <c r="FS30" s="184"/>
      <c r="FT30" s="183"/>
      <c r="FU30" s="199"/>
      <c r="FV30" s="198"/>
      <c r="FW30" s="197"/>
      <c r="FY30" s="184"/>
      <c r="FZ30" s="183"/>
      <c r="GA30" s="199"/>
      <c r="GB30" s="198"/>
      <c r="GC30" s="197"/>
      <c r="GE30" s="184"/>
      <c r="GF30" s="183"/>
      <c r="GG30" s="199" t="s">
        <v>1213</v>
      </c>
      <c r="GH30" s="198">
        <v>27.95304471</v>
      </c>
      <c r="GI30" s="197">
        <v>10.64</v>
      </c>
      <c r="GK30" s="184"/>
      <c r="GL30" s="183"/>
      <c r="GM30" s="199"/>
      <c r="GN30" s="198"/>
      <c r="GO30" s="197"/>
      <c r="GQ30" s="184"/>
      <c r="GR30" s="183"/>
      <c r="GS30" s="199"/>
      <c r="GT30" s="198"/>
      <c r="GU30" s="197"/>
      <c r="GW30" s="184"/>
      <c r="GX30" s="183"/>
      <c r="GY30" s="199"/>
      <c r="GZ30" s="198"/>
      <c r="HA30" s="197"/>
    </row>
    <row r="31" spans="3:209" s="182" customFormat="1">
      <c r="C31" s="199" t="s">
        <v>1214</v>
      </c>
      <c r="D31" s="198">
        <v>2.6127437699999998</v>
      </c>
      <c r="E31" s="197">
        <v>1.67</v>
      </c>
      <c r="F31" s="182" t="s">
        <v>1219</v>
      </c>
      <c r="G31" s="184">
        <v>5.6863484399999997</v>
      </c>
      <c r="H31" s="183">
        <v>5.35</v>
      </c>
      <c r="I31" s="199"/>
      <c r="J31" s="198"/>
      <c r="K31" s="197"/>
      <c r="M31" s="184"/>
      <c r="N31" s="183"/>
      <c r="O31" s="199"/>
      <c r="P31" s="198"/>
      <c r="Q31" s="197"/>
      <c r="S31" s="184"/>
      <c r="T31" s="183"/>
      <c r="U31" s="199"/>
      <c r="V31" s="198"/>
      <c r="W31" s="197"/>
      <c r="Y31" s="184"/>
      <c r="Z31" s="183"/>
      <c r="AA31" s="199"/>
      <c r="AB31" s="198"/>
      <c r="AC31" s="197"/>
      <c r="AE31" s="184"/>
      <c r="AF31" s="183"/>
      <c r="AG31" s="199"/>
      <c r="AH31" s="198"/>
      <c r="AI31" s="197"/>
      <c r="AK31" s="184"/>
      <c r="AL31" s="183"/>
      <c r="AM31" s="199"/>
      <c r="AN31" s="198"/>
      <c r="AO31" s="197"/>
      <c r="AQ31" s="184"/>
      <c r="AR31" s="183"/>
      <c r="AS31" s="199"/>
      <c r="AT31" s="198"/>
      <c r="AU31" s="197"/>
      <c r="AW31" s="184"/>
      <c r="AX31" s="183"/>
      <c r="AY31" s="199"/>
      <c r="AZ31" s="198"/>
      <c r="BA31" s="197"/>
      <c r="BC31" s="184"/>
      <c r="BD31" s="183"/>
      <c r="BE31" s="199"/>
      <c r="BF31" s="198"/>
      <c r="BG31" s="197"/>
      <c r="BI31" s="184"/>
      <c r="BJ31" s="183"/>
      <c r="BK31" s="199"/>
      <c r="BL31" s="198"/>
      <c r="BM31" s="197"/>
      <c r="BO31" s="184"/>
      <c r="BP31" s="183"/>
      <c r="BQ31" s="199"/>
      <c r="BR31" s="198"/>
      <c r="BS31" s="197"/>
      <c r="BT31" s="182" t="s">
        <v>1442</v>
      </c>
      <c r="BU31" s="184">
        <v>2.8145999999999998E-4</v>
      </c>
      <c r="BV31" s="183">
        <v>0</v>
      </c>
      <c r="BW31" s="199" t="s">
        <v>1441</v>
      </c>
      <c r="BX31" s="198">
        <v>1.2014E-4</v>
      </c>
      <c r="BY31" s="197">
        <v>0</v>
      </c>
      <c r="CA31" s="184"/>
      <c r="CB31" s="183"/>
      <c r="CC31" s="199"/>
      <c r="CD31" s="198"/>
      <c r="CE31" s="197"/>
      <c r="CG31" s="184"/>
      <c r="CH31" s="183"/>
      <c r="CI31" s="199"/>
      <c r="CJ31" s="198"/>
      <c r="CK31" s="197"/>
      <c r="CM31" s="184"/>
      <c r="CN31" s="183"/>
      <c r="CO31" s="199"/>
      <c r="CP31" s="198"/>
      <c r="CQ31" s="197"/>
      <c r="CS31" s="184"/>
      <c r="CT31" s="183"/>
      <c r="CU31" s="199"/>
      <c r="CV31" s="198"/>
      <c r="CW31" s="197"/>
      <c r="CY31" s="184"/>
      <c r="CZ31" s="183"/>
      <c r="DA31" s="199"/>
      <c r="DB31" s="198"/>
      <c r="DC31" s="197"/>
      <c r="DE31" s="184"/>
      <c r="DF31" s="183"/>
      <c r="DG31" s="199"/>
      <c r="DH31" s="198"/>
      <c r="DI31" s="197"/>
      <c r="DK31" s="184"/>
      <c r="DL31" s="183"/>
      <c r="DM31" s="199"/>
      <c r="DN31" s="198"/>
      <c r="DO31" s="197"/>
      <c r="DQ31" s="184"/>
      <c r="DR31" s="183"/>
      <c r="DS31" s="199"/>
      <c r="DT31" s="198"/>
      <c r="DU31" s="197"/>
      <c r="DW31" s="184"/>
      <c r="DX31" s="183"/>
      <c r="DY31" s="199"/>
      <c r="DZ31" s="198"/>
      <c r="EA31" s="197"/>
      <c r="EC31" s="184"/>
      <c r="ED31" s="183"/>
      <c r="EE31" s="199"/>
      <c r="EF31" s="198"/>
      <c r="EG31" s="197"/>
      <c r="EI31" s="184"/>
      <c r="EJ31" s="183"/>
      <c r="EK31" s="199"/>
      <c r="EL31" s="198"/>
      <c r="EM31" s="197"/>
      <c r="EO31" s="184"/>
      <c r="EP31" s="183"/>
      <c r="EQ31" s="199"/>
      <c r="ER31" s="198"/>
      <c r="ES31" s="197"/>
      <c r="EU31" s="184"/>
      <c r="EV31" s="183"/>
      <c r="EW31" s="199"/>
      <c r="EX31" s="198"/>
      <c r="EY31" s="197"/>
      <c r="FA31" s="184"/>
      <c r="FB31" s="183"/>
      <c r="FC31" s="199"/>
      <c r="FD31" s="198"/>
      <c r="FE31" s="197"/>
      <c r="FG31" s="184"/>
      <c r="FH31" s="183"/>
      <c r="FI31" s="199"/>
      <c r="FJ31" s="198"/>
      <c r="FK31" s="197"/>
      <c r="FM31" s="184"/>
      <c r="FN31" s="183"/>
      <c r="FO31" s="199"/>
      <c r="FP31" s="198"/>
      <c r="FQ31" s="197"/>
      <c r="FS31" s="184"/>
      <c r="FT31" s="183"/>
      <c r="FU31" s="199"/>
      <c r="FV31" s="198"/>
      <c r="FW31" s="197"/>
      <c r="FY31" s="184"/>
      <c r="FZ31" s="183"/>
      <c r="GA31" s="199"/>
      <c r="GB31" s="198"/>
      <c r="GC31" s="197"/>
      <c r="GE31" s="184"/>
      <c r="GF31" s="183"/>
      <c r="GG31" s="199"/>
      <c r="GH31" s="198"/>
      <c r="GI31" s="197"/>
      <c r="GK31" s="184"/>
      <c r="GL31" s="183"/>
      <c r="GM31" s="199"/>
      <c r="GN31" s="198"/>
      <c r="GO31" s="197"/>
      <c r="GQ31" s="184"/>
      <c r="GR31" s="183"/>
      <c r="GS31" s="199"/>
      <c r="GT31" s="198"/>
      <c r="GU31" s="197"/>
      <c r="GW31" s="184"/>
      <c r="GX31" s="183"/>
      <c r="GY31" s="199"/>
      <c r="GZ31" s="198"/>
      <c r="HA31" s="197"/>
    </row>
    <row r="32" spans="3:209" s="182" customFormat="1">
      <c r="C32" s="199" t="s">
        <v>1212</v>
      </c>
      <c r="D32" s="198">
        <v>6.09231385</v>
      </c>
      <c r="E32" s="197">
        <v>3.88</v>
      </c>
      <c r="F32" s="182" t="s">
        <v>1216</v>
      </c>
      <c r="G32" s="184">
        <v>1.05114628</v>
      </c>
      <c r="H32" s="183">
        <v>0.99</v>
      </c>
      <c r="I32" s="199"/>
      <c r="J32" s="198"/>
      <c r="K32" s="197"/>
      <c r="M32" s="184"/>
      <c r="N32" s="183"/>
      <c r="O32" s="199"/>
      <c r="P32" s="198"/>
      <c r="Q32" s="197"/>
      <c r="S32" s="184"/>
      <c r="T32" s="183"/>
      <c r="U32" s="199"/>
      <c r="V32" s="198"/>
      <c r="W32" s="197"/>
      <c r="Y32" s="184"/>
      <c r="Z32" s="183"/>
      <c r="AA32" s="199"/>
      <c r="AB32" s="198"/>
      <c r="AC32" s="197"/>
      <c r="AE32" s="184"/>
      <c r="AF32" s="183"/>
      <c r="AG32" s="199"/>
      <c r="AH32" s="198"/>
      <c r="AI32" s="197"/>
      <c r="AK32" s="184"/>
      <c r="AL32" s="183"/>
      <c r="AM32" s="199"/>
      <c r="AN32" s="198"/>
      <c r="AO32" s="197"/>
      <c r="AQ32" s="184"/>
      <c r="AR32" s="183"/>
      <c r="AS32" s="199"/>
      <c r="AT32" s="198"/>
      <c r="AU32" s="197"/>
      <c r="AW32" s="184"/>
      <c r="AX32" s="183"/>
      <c r="AY32" s="199"/>
      <c r="AZ32" s="198"/>
      <c r="BA32" s="197"/>
      <c r="BC32" s="184"/>
      <c r="BD32" s="183"/>
      <c r="BE32" s="199"/>
      <c r="BF32" s="198"/>
      <c r="BG32" s="197"/>
      <c r="BI32" s="184"/>
      <c r="BJ32" s="183"/>
      <c r="BK32" s="199"/>
      <c r="BL32" s="198"/>
      <c r="BM32" s="197"/>
      <c r="BO32" s="184"/>
      <c r="BP32" s="183"/>
      <c r="BQ32" s="199"/>
      <c r="BR32" s="198"/>
      <c r="BS32" s="197"/>
      <c r="BT32" s="182" t="s">
        <v>1440</v>
      </c>
      <c r="BU32" s="184">
        <v>0</v>
      </c>
      <c r="BV32" s="183">
        <v>0</v>
      </c>
      <c r="BW32" s="199" t="s">
        <v>1439</v>
      </c>
      <c r="BX32" s="198">
        <v>0</v>
      </c>
      <c r="BY32" s="197">
        <v>0</v>
      </c>
      <c r="CA32" s="184"/>
      <c r="CB32" s="183"/>
      <c r="CC32" s="199"/>
      <c r="CD32" s="198"/>
      <c r="CE32" s="197"/>
      <c r="CG32" s="184"/>
      <c r="CH32" s="183"/>
      <c r="CI32" s="199"/>
      <c r="CJ32" s="198"/>
      <c r="CK32" s="197"/>
      <c r="CM32" s="184"/>
      <c r="CN32" s="183"/>
      <c r="CO32" s="199"/>
      <c r="CP32" s="198"/>
      <c r="CQ32" s="197"/>
      <c r="CS32" s="184"/>
      <c r="CT32" s="183"/>
      <c r="CU32" s="199"/>
      <c r="CV32" s="198"/>
      <c r="CW32" s="197"/>
      <c r="CY32" s="184"/>
      <c r="CZ32" s="183"/>
      <c r="DA32" s="199"/>
      <c r="DB32" s="198"/>
      <c r="DC32" s="197"/>
      <c r="DE32" s="184"/>
      <c r="DF32" s="183"/>
      <c r="DG32" s="199"/>
      <c r="DH32" s="198"/>
      <c r="DI32" s="197"/>
      <c r="DK32" s="184"/>
      <c r="DL32" s="183"/>
      <c r="DM32" s="199"/>
      <c r="DN32" s="198"/>
      <c r="DO32" s="197"/>
      <c r="DQ32" s="184"/>
      <c r="DR32" s="183"/>
      <c r="DS32" s="199"/>
      <c r="DT32" s="198"/>
      <c r="DU32" s="197"/>
      <c r="DW32" s="184"/>
      <c r="DX32" s="183"/>
      <c r="DY32" s="199"/>
      <c r="DZ32" s="198"/>
      <c r="EA32" s="197"/>
      <c r="EC32" s="184"/>
      <c r="ED32" s="183"/>
      <c r="EE32" s="199"/>
      <c r="EF32" s="198"/>
      <c r="EG32" s="197"/>
      <c r="EI32" s="184"/>
      <c r="EJ32" s="183"/>
      <c r="EK32" s="199"/>
      <c r="EL32" s="198"/>
      <c r="EM32" s="197"/>
      <c r="EO32" s="184"/>
      <c r="EP32" s="183"/>
      <c r="EQ32" s="199"/>
      <c r="ER32" s="198"/>
      <c r="ES32" s="197"/>
      <c r="EU32" s="184"/>
      <c r="EV32" s="183"/>
      <c r="EW32" s="199"/>
      <c r="EX32" s="198"/>
      <c r="EY32" s="197"/>
      <c r="FA32" s="184"/>
      <c r="FB32" s="183"/>
      <c r="FC32" s="199"/>
      <c r="FD32" s="198"/>
      <c r="FE32" s="197"/>
      <c r="FG32" s="184"/>
      <c r="FH32" s="183"/>
      <c r="FI32" s="199"/>
      <c r="FJ32" s="198"/>
      <c r="FK32" s="197"/>
      <c r="FM32" s="184"/>
      <c r="FN32" s="183"/>
      <c r="FO32" s="199"/>
      <c r="FP32" s="198"/>
      <c r="FQ32" s="197"/>
      <c r="FS32" s="184"/>
      <c r="FT32" s="183"/>
      <c r="FU32" s="199"/>
      <c r="FV32" s="198"/>
      <c r="FW32" s="197"/>
      <c r="FY32" s="184"/>
      <c r="FZ32" s="183"/>
      <c r="GA32" s="199"/>
      <c r="GB32" s="198"/>
      <c r="GC32" s="197"/>
      <c r="GE32" s="184"/>
      <c r="GF32" s="183"/>
      <c r="GG32" s="199"/>
      <c r="GH32" s="198"/>
      <c r="GI32" s="197"/>
      <c r="GK32" s="184"/>
      <c r="GL32" s="183"/>
      <c r="GM32" s="199"/>
      <c r="GN32" s="198"/>
      <c r="GO32" s="197"/>
      <c r="GQ32" s="184"/>
      <c r="GR32" s="183"/>
      <c r="GS32" s="199"/>
      <c r="GT32" s="198"/>
      <c r="GU32" s="197"/>
      <c r="GW32" s="184"/>
      <c r="GX32" s="183"/>
      <c r="GY32" s="199"/>
      <c r="GZ32" s="198"/>
      <c r="HA32" s="197"/>
    </row>
    <row r="33" spans="1:212">
      <c r="C33" s="199"/>
      <c r="D33" s="198"/>
      <c r="E33" s="197"/>
      <c r="F33" s="182" t="s">
        <v>1214</v>
      </c>
      <c r="G33" s="184">
        <v>2.4651240400000001</v>
      </c>
      <c r="H33" s="183">
        <v>2.3199999999999998</v>
      </c>
      <c r="I33" s="199"/>
      <c r="J33" s="198"/>
      <c r="K33" s="197"/>
      <c r="O33" s="199"/>
      <c r="P33" s="198"/>
      <c r="Q33" s="197"/>
      <c r="U33" s="199"/>
      <c r="V33" s="198"/>
      <c r="W33" s="197"/>
      <c r="AA33" s="199"/>
      <c r="AB33" s="198"/>
      <c r="AC33" s="197"/>
      <c r="AG33" s="199"/>
      <c r="AH33" s="198"/>
      <c r="AI33" s="197"/>
      <c r="AM33" s="199"/>
      <c r="AN33" s="198"/>
      <c r="AO33" s="197"/>
      <c r="AS33" s="199"/>
      <c r="AT33" s="198"/>
      <c r="AU33" s="197"/>
      <c r="AY33" s="199"/>
      <c r="AZ33" s="198"/>
      <c r="BA33" s="197"/>
      <c r="BE33" s="199"/>
      <c r="BF33" s="198"/>
      <c r="BG33" s="197"/>
      <c r="BK33" s="199"/>
      <c r="BL33" s="198"/>
      <c r="BM33" s="197"/>
      <c r="BQ33" s="199"/>
      <c r="BR33" s="198"/>
      <c r="BS33" s="197"/>
      <c r="BT33" s="182" t="s">
        <v>1439</v>
      </c>
      <c r="BU33" s="184">
        <v>1E-8</v>
      </c>
      <c r="BV33" s="183">
        <v>0</v>
      </c>
      <c r="BW33" s="199" t="s">
        <v>1245</v>
      </c>
      <c r="BX33" s="198">
        <v>11.035578279999999</v>
      </c>
      <c r="BY33" s="197">
        <v>9.56</v>
      </c>
      <c r="CC33" s="199"/>
      <c r="CD33" s="198"/>
      <c r="CE33" s="197"/>
      <c r="CI33" s="199"/>
      <c r="CJ33" s="198"/>
      <c r="CK33" s="197"/>
      <c r="CO33" s="199"/>
      <c r="CP33" s="198"/>
      <c r="CQ33" s="197"/>
      <c r="CU33" s="199"/>
      <c r="CV33" s="198"/>
      <c r="CW33" s="197"/>
      <c r="DA33" s="199"/>
      <c r="DB33" s="198"/>
      <c r="DC33" s="197"/>
      <c r="DG33" s="199"/>
      <c r="DH33" s="198"/>
      <c r="DI33" s="197"/>
      <c r="DM33" s="199"/>
      <c r="DN33" s="198"/>
      <c r="DO33" s="197"/>
      <c r="DS33" s="199"/>
      <c r="DT33" s="198"/>
      <c r="DU33" s="197"/>
      <c r="DY33" s="199"/>
      <c r="DZ33" s="198"/>
      <c r="EA33" s="197"/>
      <c r="EE33" s="199"/>
      <c r="EF33" s="198"/>
      <c r="EG33" s="197"/>
      <c r="EK33" s="199"/>
      <c r="EL33" s="198"/>
      <c r="EM33" s="197"/>
      <c r="EQ33" s="199"/>
      <c r="ER33" s="198"/>
      <c r="ES33" s="197"/>
      <c r="EW33" s="199"/>
      <c r="EX33" s="198"/>
      <c r="EY33" s="197"/>
      <c r="FC33" s="199"/>
      <c r="FD33" s="198"/>
      <c r="FE33" s="197"/>
      <c r="FI33" s="199"/>
      <c r="FJ33" s="198"/>
      <c r="FK33" s="197"/>
      <c r="FO33" s="199"/>
      <c r="FP33" s="198"/>
      <c r="FQ33" s="197"/>
      <c r="FU33" s="199"/>
      <c r="FV33" s="198"/>
      <c r="FW33" s="197"/>
      <c r="GA33" s="199"/>
      <c r="GB33" s="198"/>
      <c r="GC33" s="197"/>
      <c r="GG33" s="199"/>
      <c r="GH33" s="198"/>
      <c r="GI33" s="197"/>
      <c r="GM33" s="199"/>
      <c r="GN33" s="198"/>
      <c r="GO33" s="197"/>
      <c r="GS33" s="199"/>
      <c r="GT33" s="198"/>
      <c r="GU33" s="197"/>
      <c r="GY33" s="199"/>
      <c r="GZ33" s="198"/>
      <c r="HA33" s="197"/>
    </row>
    <row r="34" spans="1:212">
      <c r="C34" s="199"/>
      <c r="D34" s="198"/>
      <c r="E34" s="197"/>
      <c r="F34" s="182" t="s">
        <v>1212</v>
      </c>
      <c r="G34" s="184">
        <v>2.4575884499999998</v>
      </c>
      <c r="H34" s="183">
        <v>2.31</v>
      </c>
      <c r="I34" s="199"/>
      <c r="J34" s="198"/>
      <c r="K34" s="197"/>
      <c r="O34" s="199"/>
      <c r="P34" s="198"/>
      <c r="Q34" s="197"/>
      <c r="U34" s="199"/>
      <c r="V34" s="198"/>
      <c r="W34" s="197"/>
      <c r="AA34" s="199"/>
      <c r="AB34" s="198"/>
      <c r="AC34" s="197"/>
      <c r="AG34" s="199"/>
      <c r="AH34" s="198"/>
      <c r="AI34" s="197"/>
      <c r="AM34" s="199"/>
      <c r="AN34" s="198"/>
      <c r="AO34" s="197"/>
      <c r="AS34" s="199"/>
      <c r="AT34" s="198"/>
      <c r="AU34" s="197"/>
      <c r="AY34" s="199"/>
      <c r="AZ34" s="198"/>
      <c r="BA34" s="197"/>
      <c r="BE34" s="199"/>
      <c r="BF34" s="198"/>
      <c r="BG34" s="197"/>
      <c r="BK34" s="199"/>
      <c r="BL34" s="198"/>
      <c r="BM34" s="197"/>
      <c r="BQ34" s="199"/>
      <c r="BR34" s="198"/>
      <c r="BS34" s="197"/>
      <c r="BT34" s="182" t="s">
        <v>1245</v>
      </c>
      <c r="BU34" s="184">
        <v>20.704300029999999</v>
      </c>
      <c r="BV34" s="183">
        <v>8.4499999999999993</v>
      </c>
      <c r="BW34" s="199"/>
      <c r="BX34" s="198"/>
      <c r="BY34" s="197"/>
      <c r="CC34" s="199"/>
      <c r="CD34" s="198"/>
      <c r="CE34" s="197"/>
      <c r="CI34" s="199"/>
      <c r="CJ34" s="198"/>
      <c r="CK34" s="197"/>
      <c r="CO34" s="199"/>
      <c r="CP34" s="198"/>
      <c r="CQ34" s="197"/>
      <c r="CU34" s="199"/>
      <c r="CV34" s="198"/>
      <c r="CW34" s="197"/>
      <c r="DA34" s="199"/>
      <c r="DB34" s="198"/>
      <c r="DC34" s="197"/>
      <c r="DG34" s="199"/>
      <c r="DH34" s="198"/>
      <c r="DI34" s="197"/>
      <c r="DM34" s="199"/>
      <c r="DN34" s="198"/>
      <c r="DO34" s="197"/>
      <c r="DS34" s="199"/>
      <c r="DT34" s="198"/>
      <c r="DU34" s="197"/>
      <c r="DY34" s="199"/>
      <c r="DZ34" s="198"/>
      <c r="EA34" s="197"/>
      <c r="EE34" s="199"/>
      <c r="EF34" s="198"/>
      <c r="EG34" s="197"/>
      <c r="EK34" s="199"/>
      <c r="EL34" s="198"/>
      <c r="EM34" s="197"/>
      <c r="EQ34" s="199"/>
      <c r="ER34" s="198"/>
      <c r="ES34" s="197"/>
      <c r="EW34" s="199"/>
      <c r="EX34" s="198"/>
      <c r="EY34" s="197"/>
      <c r="FC34" s="199"/>
      <c r="FD34" s="198"/>
      <c r="FE34" s="197"/>
      <c r="FI34" s="199"/>
      <c r="FJ34" s="198"/>
      <c r="FK34" s="197"/>
      <c r="FO34" s="199"/>
      <c r="FP34" s="198"/>
      <c r="FQ34" s="197"/>
      <c r="FU34" s="199"/>
      <c r="FV34" s="198"/>
      <c r="FW34" s="197"/>
      <c r="GA34" s="199"/>
      <c r="GB34" s="198"/>
      <c r="GC34" s="197"/>
      <c r="GG34" s="199"/>
      <c r="GH34" s="198"/>
      <c r="GI34" s="197"/>
      <c r="GM34" s="199"/>
      <c r="GN34" s="198"/>
      <c r="GO34" s="197"/>
      <c r="GS34" s="199"/>
      <c r="GT34" s="198"/>
      <c r="GU34" s="197"/>
      <c r="GY34" s="199"/>
      <c r="GZ34" s="198"/>
      <c r="HA34" s="197"/>
    </row>
    <row r="35" spans="1:212">
      <c r="C35" s="199"/>
      <c r="D35" s="198"/>
      <c r="E35" s="197"/>
      <c r="I35" s="199"/>
      <c r="J35" s="198"/>
      <c r="K35" s="197"/>
      <c r="O35" s="199"/>
      <c r="P35" s="198"/>
      <c r="Q35" s="197"/>
      <c r="U35" s="199"/>
      <c r="V35" s="198"/>
      <c r="W35" s="197"/>
      <c r="AA35" s="199"/>
      <c r="AB35" s="198"/>
      <c r="AC35" s="197"/>
      <c r="AG35" s="199"/>
      <c r="AH35" s="198"/>
      <c r="AI35" s="197"/>
      <c r="AM35" s="199"/>
      <c r="AN35" s="198"/>
      <c r="AO35" s="197"/>
      <c r="AS35" s="199"/>
      <c r="AT35" s="198"/>
      <c r="AU35" s="197"/>
      <c r="AY35" s="199"/>
      <c r="AZ35" s="198"/>
      <c r="BA35" s="197"/>
      <c r="BE35" s="199"/>
      <c r="BF35" s="198"/>
      <c r="BG35" s="197"/>
      <c r="BK35" s="199"/>
      <c r="BL35" s="198"/>
      <c r="BM35" s="197"/>
      <c r="BQ35" s="199"/>
      <c r="BR35" s="198"/>
      <c r="BS35" s="197"/>
      <c r="BW35" s="199"/>
      <c r="BX35" s="198"/>
      <c r="BY35" s="197"/>
      <c r="CC35" s="199"/>
      <c r="CD35" s="198"/>
      <c r="CE35" s="197"/>
      <c r="CI35" s="199"/>
      <c r="CJ35" s="198"/>
      <c r="CK35" s="197"/>
      <c r="CO35" s="199"/>
      <c r="CP35" s="198"/>
      <c r="CQ35" s="197"/>
      <c r="CU35" s="199"/>
      <c r="CV35" s="198"/>
      <c r="CW35" s="197"/>
      <c r="DA35" s="199"/>
      <c r="DB35" s="198"/>
      <c r="DC35" s="197"/>
      <c r="DG35" s="199"/>
      <c r="DH35" s="198"/>
      <c r="DI35" s="197"/>
      <c r="DM35" s="199"/>
      <c r="DN35" s="198"/>
      <c r="DO35" s="197"/>
      <c r="DS35" s="199"/>
      <c r="DT35" s="198"/>
      <c r="DU35" s="197"/>
      <c r="DY35" s="199"/>
      <c r="DZ35" s="198"/>
      <c r="EA35" s="197"/>
      <c r="EE35" s="199"/>
      <c r="EF35" s="198"/>
      <c r="EG35" s="197"/>
      <c r="EK35" s="199"/>
      <c r="EL35" s="198"/>
      <c r="EM35" s="197"/>
      <c r="EQ35" s="199"/>
      <c r="ER35" s="198"/>
      <c r="ES35" s="197"/>
      <c r="EW35" s="199"/>
      <c r="EX35" s="198"/>
      <c r="EY35" s="197"/>
      <c r="FC35" s="199"/>
      <c r="FD35" s="198"/>
      <c r="FE35" s="197"/>
      <c r="FI35" s="199"/>
      <c r="FJ35" s="198"/>
      <c r="FK35" s="197"/>
      <c r="FO35" s="199"/>
      <c r="FP35" s="198"/>
      <c r="FQ35" s="197"/>
      <c r="FU35" s="199"/>
      <c r="FV35" s="198"/>
      <c r="FW35" s="197"/>
      <c r="GA35" s="199"/>
      <c r="GB35" s="198"/>
      <c r="GC35" s="197"/>
      <c r="GG35" s="199"/>
      <c r="GH35" s="198"/>
      <c r="GI35" s="197"/>
      <c r="GM35" s="199"/>
      <c r="GN35" s="198"/>
      <c r="GO35" s="197"/>
      <c r="GS35" s="199"/>
      <c r="GT35" s="198"/>
      <c r="GU35" s="197"/>
      <c r="GY35" s="199"/>
      <c r="GZ35" s="198"/>
      <c r="HA35" s="197"/>
    </row>
    <row r="36" spans="1:212" ht="13.5" thickBot="1">
      <c r="C36" s="199"/>
      <c r="D36" s="198"/>
      <c r="E36" s="197"/>
      <c r="I36" s="199"/>
      <c r="J36" s="198"/>
      <c r="K36" s="197"/>
      <c r="O36" s="199"/>
      <c r="P36" s="198"/>
      <c r="Q36" s="197"/>
      <c r="U36" s="199"/>
      <c r="V36" s="198"/>
      <c r="W36" s="197"/>
      <c r="AA36" s="199"/>
      <c r="AB36" s="198"/>
      <c r="AC36" s="197"/>
      <c r="AG36" s="199"/>
      <c r="AH36" s="198"/>
      <c r="AI36" s="197"/>
      <c r="AM36" s="199"/>
      <c r="AN36" s="198"/>
      <c r="AO36" s="197"/>
      <c r="AS36" s="199"/>
      <c r="AT36" s="198"/>
      <c r="AU36" s="197"/>
      <c r="AY36" s="199"/>
      <c r="AZ36" s="198"/>
      <c r="BA36" s="197"/>
      <c r="BE36" s="199"/>
      <c r="BF36" s="198"/>
      <c r="BG36" s="197"/>
      <c r="BK36" s="199"/>
      <c r="BL36" s="198"/>
      <c r="BM36" s="197"/>
      <c r="BQ36" s="199"/>
      <c r="BR36" s="198"/>
      <c r="BS36" s="197"/>
      <c r="BW36" s="199"/>
      <c r="BX36" s="198"/>
      <c r="BY36" s="197"/>
      <c r="CC36" s="199"/>
      <c r="CD36" s="198"/>
      <c r="CE36" s="197"/>
      <c r="CI36" s="199"/>
      <c r="CJ36" s="198"/>
      <c r="CK36" s="197"/>
      <c r="CO36" s="199"/>
      <c r="CP36" s="198"/>
      <c r="CQ36" s="197"/>
      <c r="CU36" s="199"/>
      <c r="CV36" s="198"/>
      <c r="CW36" s="197"/>
      <c r="DA36" s="199"/>
      <c r="DB36" s="198"/>
      <c r="DC36" s="197"/>
      <c r="DG36" s="199"/>
      <c r="DH36" s="198"/>
      <c r="DI36" s="197"/>
      <c r="DM36" s="199"/>
      <c r="DN36" s="198"/>
      <c r="DO36" s="197"/>
      <c r="DS36" s="199"/>
      <c r="DT36" s="198"/>
      <c r="DU36" s="197"/>
      <c r="DY36" s="199"/>
      <c r="DZ36" s="198"/>
      <c r="EA36" s="197"/>
      <c r="EE36" s="199"/>
      <c r="EF36" s="198"/>
      <c r="EG36" s="197"/>
      <c r="EK36" s="199"/>
      <c r="EL36" s="198"/>
      <c r="EM36" s="197"/>
      <c r="EQ36" s="199"/>
      <c r="ER36" s="198"/>
      <c r="ES36" s="197"/>
      <c r="EW36" s="199"/>
      <c r="EX36" s="198"/>
      <c r="EY36" s="197"/>
      <c r="FC36" s="199"/>
      <c r="FD36" s="198"/>
      <c r="FE36" s="197"/>
      <c r="FI36" s="199"/>
      <c r="FJ36" s="198"/>
      <c r="FK36" s="197"/>
      <c r="FO36" s="199"/>
      <c r="FP36" s="198"/>
      <c r="FQ36" s="197"/>
      <c r="FU36" s="199"/>
      <c r="FV36" s="198"/>
      <c r="FW36" s="197"/>
      <c r="GA36" s="199"/>
      <c r="GB36" s="198"/>
      <c r="GC36" s="197"/>
      <c r="GG36" s="199"/>
      <c r="GH36" s="198"/>
      <c r="GI36" s="197"/>
      <c r="GM36" s="199"/>
      <c r="GN36" s="198"/>
      <c r="GO36" s="197"/>
      <c r="GS36" s="199"/>
      <c r="GT36" s="198"/>
      <c r="GU36" s="197"/>
      <c r="GY36" s="199"/>
      <c r="GZ36" s="198"/>
      <c r="HA36" s="197"/>
    </row>
    <row r="37" spans="1:212" ht="13.5" thickBot="1">
      <c r="A37" s="202" t="s">
        <v>1211</v>
      </c>
      <c r="B37" s="201"/>
      <c r="C37" s="205"/>
      <c r="D37" s="204">
        <v>155.06224503000001</v>
      </c>
      <c r="E37" s="203">
        <v>98.81</v>
      </c>
      <c r="F37" s="202"/>
      <c r="G37" s="201">
        <v>103.42231477999998</v>
      </c>
      <c r="H37" s="200">
        <v>97.4</v>
      </c>
      <c r="I37" s="205"/>
      <c r="J37" s="204">
        <v>97.423729870000003</v>
      </c>
      <c r="K37" s="203">
        <v>99.77</v>
      </c>
      <c r="L37" s="202"/>
      <c r="M37" s="201">
        <v>39.609643480000003</v>
      </c>
      <c r="N37" s="200">
        <v>99.46</v>
      </c>
      <c r="O37" s="205"/>
      <c r="P37" s="204">
        <v>243.17180740999999</v>
      </c>
      <c r="Q37" s="203">
        <v>99.74</v>
      </c>
      <c r="R37" s="202"/>
      <c r="S37" s="201">
        <v>184.45039930999999</v>
      </c>
      <c r="T37" s="200">
        <v>98.36</v>
      </c>
      <c r="U37" s="205"/>
      <c r="V37" s="204">
        <v>264.57374461000001</v>
      </c>
      <c r="W37" s="203">
        <v>98.26</v>
      </c>
      <c r="X37" s="202"/>
      <c r="Y37" s="201">
        <v>175.81580233000005</v>
      </c>
      <c r="Z37" s="200">
        <v>99.96</v>
      </c>
      <c r="AA37" s="205"/>
      <c r="AB37" s="204">
        <v>27.051822800000004</v>
      </c>
      <c r="AC37" s="203">
        <v>99.33</v>
      </c>
      <c r="AD37" s="202"/>
      <c r="AE37" s="201">
        <v>48.815406549999999</v>
      </c>
      <c r="AF37" s="200">
        <v>93.37</v>
      </c>
      <c r="AG37" s="205"/>
      <c r="AH37" s="204">
        <v>48.815406549999999</v>
      </c>
      <c r="AI37" s="203">
        <v>93.37</v>
      </c>
      <c r="AJ37" s="202"/>
      <c r="AK37" s="201">
        <v>521.26264447000005</v>
      </c>
      <c r="AL37" s="200">
        <v>99.13</v>
      </c>
      <c r="AM37" s="205"/>
      <c r="AN37" s="204">
        <v>0</v>
      </c>
      <c r="AO37" s="203">
        <v>0</v>
      </c>
      <c r="AP37" s="202"/>
      <c r="AQ37" s="201">
        <v>405.95809464999996</v>
      </c>
      <c r="AR37" s="200">
        <v>96.99</v>
      </c>
      <c r="AS37" s="205"/>
      <c r="AT37" s="204">
        <v>219.41002908000002</v>
      </c>
      <c r="AU37" s="203">
        <v>96.94</v>
      </c>
      <c r="AV37" s="202"/>
      <c r="AW37" s="201">
        <v>1367.0766564200001</v>
      </c>
      <c r="AX37" s="200">
        <v>96.76</v>
      </c>
      <c r="AY37" s="205"/>
      <c r="AZ37" s="204">
        <v>842.18366395999988</v>
      </c>
      <c r="BA37" s="203">
        <v>96.92</v>
      </c>
      <c r="BB37" s="202"/>
      <c r="BC37" s="201">
        <v>14.81222116</v>
      </c>
      <c r="BD37" s="200">
        <v>99.59</v>
      </c>
      <c r="BE37" s="205"/>
      <c r="BF37" s="204">
        <v>89.63813974</v>
      </c>
      <c r="BG37" s="203">
        <v>99.87</v>
      </c>
      <c r="BH37" s="202"/>
      <c r="BI37" s="201">
        <v>57.615679610000008</v>
      </c>
      <c r="BJ37" s="200">
        <v>99.72</v>
      </c>
      <c r="BK37" s="205"/>
      <c r="BL37" s="204">
        <v>29.695117</v>
      </c>
      <c r="BM37" s="203">
        <v>29.87</v>
      </c>
      <c r="BN37" s="202"/>
      <c r="BO37" s="201">
        <v>418.92784301999995</v>
      </c>
      <c r="BP37" s="200">
        <v>62.12</v>
      </c>
      <c r="BQ37" s="205"/>
      <c r="BR37" s="204">
        <v>0</v>
      </c>
      <c r="BS37" s="203">
        <v>0</v>
      </c>
      <c r="BT37" s="202"/>
      <c r="BU37" s="201">
        <v>227.61148018</v>
      </c>
      <c r="BV37" s="200">
        <v>92.83</v>
      </c>
      <c r="BW37" s="205"/>
      <c r="BX37" s="204">
        <v>107.59459862</v>
      </c>
      <c r="BY37" s="203">
        <v>93.18</v>
      </c>
      <c r="BZ37" s="202"/>
      <c r="CA37" s="201">
        <v>12.05406848</v>
      </c>
      <c r="CB37" s="200">
        <v>75.239999999999995</v>
      </c>
      <c r="CC37" s="205"/>
      <c r="CD37" s="204">
        <v>17.803128659999999</v>
      </c>
      <c r="CE37" s="203">
        <v>99.53</v>
      </c>
      <c r="CF37" s="202"/>
      <c r="CG37" s="201">
        <v>123.63805398000001</v>
      </c>
      <c r="CH37" s="200">
        <v>99.86</v>
      </c>
      <c r="CI37" s="205"/>
      <c r="CJ37" s="204">
        <v>645.50950150000006</v>
      </c>
      <c r="CK37" s="203">
        <v>98.67</v>
      </c>
      <c r="CL37" s="202"/>
      <c r="CM37" s="201">
        <v>982.12078599999995</v>
      </c>
      <c r="CN37" s="200">
        <v>98.64</v>
      </c>
      <c r="CO37" s="205"/>
      <c r="CP37" s="204">
        <v>25.991928220000002</v>
      </c>
      <c r="CQ37" s="203">
        <v>96.09</v>
      </c>
      <c r="CR37" s="202"/>
      <c r="CS37" s="201">
        <v>42.362318770000002</v>
      </c>
      <c r="CT37" s="200">
        <v>85.76</v>
      </c>
      <c r="CU37" s="205"/>
      <c r="CV37" s="204">
        <v>82.223932540000007</v>
      </c>
      <c r="CW37" s="203">
        <v>93.11</v>
      </c>
      <c r="CX37" s="202"/>
      <c r="CY37" s="201">
        <v>76.77473590000001</v>
      </c>
      <c r="CZ37" s="200">
        <v>99.21</v>
      </c>
      <c r="DA37" s="205"/>
      <c r="DB37" s="204">
        <v>26.102305759999997</v>
      </c>
      <c r="DC37" s="203">
        <v>92.56</v>
      </c>
      <c r="DD37" s="202"/>
      <c r="DE37" s="201">
        <v>0</v>
      </c>
      <c r="DF37" s="200">
        <v>0</v>
      </c>
      <c r="DG37" s="205"/>
      <c r="DH37" s="204">
        <v>0</v>
      </c>
      <c r="DI37" s="203">
        <v>0</v>
      </c>
      <c r="DJ37" s="202"/>
      <c r="DK37" s="201">
        <v>0</v>
      </c>
      <c r="DL37" s="200">
        <v>0</v>
      </c>
      <c r="DM37" s="205"/>
      <c r="DN37" s="204">
        <v>0</v>
      </c>
      <c r="DO37" s="203">
        <v>0</v>
      </c>
      <c r="DP37" s="202"/>
      <c r="DQ37" s="201">
        <v>0</v>
      </c>
      <c r="DR37" s="200">
        <v>0</v>
      </c>
      <c r="DS37" s="205"/>
      <c r="DT37" s="204">
        <v>0</v>
      </c>
      <c r="DU37" s="203">
        <v>0</v>
      </c>
      <c r="DV37" s="202"/>
      <c r="DW37" s="201">
        <v>85.394959229999998</v>
      </c>
      <c r="DX37" s="200">
        <v>97.43</v>
      </c>
      <c r="DY37" s="205"/>
      <c r="DZ37" s="204">
        <v>132.10374367999998</v>
      </c>
      <c r="EA37" s="203">
        <v>98.91</v>
      </c>
      <c r="EB37" s="202"/>
      <c r="EC37" s="201">
        <v>0</v>
      </c>
      <c r="ED37" s="200">
        <v>0</v>
      </c>
      <c r="EE37" s="205"/>
      <c r="EF37" s="204">
        <v>429.23297621</v>
      </c>
      <c r="EG37" s="203">
        <v>95.99</v>
      </c>
      <c r="EH37" s="202"/>
      <c r="EI37" s="201">
        <v>140.80474940999997</v>
      </c>
      <c r="EJ37" s="200">
        <v>95.84</v>
      </c>
      <c r="EK37" s="205"/>
      <c r="EL37" s="204">
        <v>11.588600420000001</v>
      </c>
      <c r="EM37" s="203">
        <v>22.16</v>
      </c>
      <c r="EN37" s="202"/>
      <c r="EO37" s="201">
        <v>197.11765754999999</v>
      </c>
      <c r="EP37" s="200">
        <v>94.56</v>
      </c>
      <c r="EQ37" s="205"/>
      <c r="ER37" s="204">
        <v>471.73737709000005</v>
      </c>
      <c r="ES37" s="203">
        <v>96.18</v>
      </c>
      <c r="ET37" s="202"/>
      <c r="EU37" s="201">
        <v>400.18670410999999</v>
      </c>
      <c r="EV37" s="200">
        <v>89.94</v>
      </c>
      <c r="EW37" s="205"/>
      <c r="EX37" s="204">
        <v>109.03416493</v>
      </c>
      <c r="EY37" s="203">
        <v>43.73</v>
      </c>
      <c r="EZ37" s="202"/>
      <c r="FA37" s="201">
        <v>30.484511949999998</v>
      </c>
      <c r="FB37" s="200">
        <v>96.85</v>
      </c>
      <c r="FC37" s="205"/>
      <c r="FD37" s="204">
        <v>84.103026580000005</v>
      </c>
      <c r="FE37" s="203">
        <v>99.9</v>
      </c>
      <c r="FF37" s="202"/>
      <c r="FG37" s="201">
        <v>0</v>
      </c>
      <c r="FH37" s="200">
        <v>0</v>
      </c>
      <c r="FI37" s="205"/>
      <c r="FJ37" s="204">
        <v>2530.0926088000001</v>
      </c>
      <c r="FK37" s="203">
        <v>78.37</v>
      </c>
      <c r="FL37" s="202"/>
      <c r="FM37" s="201">
        <v>0</v>
      </c>
      <c r="FN37" s="200">
        <v>0</v>
      </c>
      <c r="FO37" s="205"/>
      <c r="FP37" s="204">
        <v>0</v>
      </c>
      <c r="FQ37" s="203">
        <v>0</v>
      </c>
      <c r="FR37" s="202"/>
      <c r="FS37" s="201">
        <v>622.14948648999996</v>
      </c>
      <c r="FT37" s="200">
        <v>71.61</v>
      </c>
      <c r="FU37" s="205"/>
      <c r="FV37" s="204">
        <v>29.197801309999999</v>
      </c>
      <c r="FW37" s="203">
        <v>17.260000000000002</v>
      </c>
      <c r="FX37" s="202"/>
      <c r="FY37" s="201">
        <v>41.665838000000001</v>
      </c>
      <c r="FZ37" s="200">
        <v>100</v>
      </c>
      <c r="GA37" s="205"/>
      <c r="GB37" s="204">
        <v>85.317914000000002</v>
      </c>
      <c r="GC37" s="203">
        <v>100</v>
      </c>
      <c r="GD37" s="202"/>
      <c r="GE37" s="201">
        <v>56.894848000000003</v>
      </c>
      <c r="GF37" s="200">
        <v>105</v>
      </c>
      <c r="GG37" s="205"/>
      <c r="GH37" s="204">
        <v>192.78355209</v>
      </c>
      <c r="GI37" s="203">
        <v>73.41</v>
      </c>
      <c r="GJ37" s="202"/>
      <c r="GK37" s="201">
        <v>0</v>
      </c>
      <c r="GL37" s="200">
        <v>0</v>
      </c>
      <c r="GM37" s="205"/>
      <c r="GN37" s="204">
        <v>124.76387641000001</v>
      </c>
      <c r="GO37" s="203">
        <v>99.73</v>
      </c>
      <c r="GP37" s="202"/>
      <c r="GQ37" s="201">
        <v>54.142831740000005</v>
      </c>
      <c r="GR37" s="200">
        <v>99.31</v>
      </c>
      <c r="GS37" s="205"/>
      <c r="GT37" s="204">
        <v>153.82071705000001</v>
      </c>
      <c r="GU37" s="203">
        <v>99.71</v>
      </c>
      <c r="GV37" s="202"/>
      <c r="GW37" s="201">
        <v>186.25039516000004</v>
      </c>
      <c r="GX37" s="200">
        <v>99.83</v>
      </c>
      <c r="GY37" s="205"/>
      <c r="GZ37" s="204">
        <v>0</v>
      </c>
      <c r="HA37" s="203">
        <v>0</v>
      </c>
      <c r="HC37" s="182">
        <v>0</v>
      </c>
      <c r="HD37" s="182">
        <v>0</v>
      </c>
    </row>
    <row r="38" spans="1:212" ht="13.5" thickBot="1">
      <c r="A38" s="202" t="s">
        <v>1210</v>
      </c>
      <c r="B38" s="201"/>
      <c r="C38" s="205"/>
      <c r="D38" s="204">
        <v>0</v>
      </c>
      <c r="E38" s="203">
        <v>0</v>
      </c>
      <c r="F38" s="202"/>
      <c r="G38" s="201">
        <v>0</v>
      </c>
      <c r="H38" s="200">
        <v>0</v>
      </c>
      <c r="I38" s="205"/>
      <c r="J38" s="204">
        <v>0</v>
      </c>
      <c r="K38" s="203">
        <v>0</v>
      </c>
      <c r="L38" s="202"/>
      <c r="M38" s="201">
        <v>0</v>
      </c>
      <c r="N38" s="200">
        <v>0</v>
      </c>
      <c r="O38" s="205"/>
      <c r="P38" s="204">
        <v>0</v>
      </c>
      <c r="Q38" s="203">
        <v>0</v>
      </c>
      <c r="R38" s="202"/>
      <c r="S38" s="201">
        <v>0</v>
      </c>
      <c r="T38" s="200">
        <v>0</v>
      </c>
      <c r="U38" s="205"/>
      <c r="V38" s="204">
        <v>0</v>
      </c>
      <c r="W38" s="203">
        <v>0</v>
      </c>
      <c r="X38" s="202"/>
      <c r="Y38" s="201">
        <v>0</v>
      </c>
      <c r="Z38" s="200">
        <v>0</v>
      </c>
      <c r="AA38" s="205"/>
      <c r="AB38" s="204">
        <v>0</v>
      </c>
      <c r="AC38" s="203">
        <v>0</v>
      </c>
      <c r="AD38" s="202"/>
      <c r="AE38" s="201">
        <v>0</v>
      </c>
      <c r="AF38" s="200">
        <v>0</v>
      </c>
      <c r="AG38" s="205"/>
      <c r="AH38" s="204">
        <v>0</v>
      </c>
      <c r="AI38" s="203">
        <v>0</v>
      </c>
      <c r="AJ38" s="202"/>
      <c r="AK38" s="201">
        <v>0</v>
      </c>
      <c r="AL38" s="200">
        <v>0</v>
      </c>
      <c r="AM38" s="205"/>
      <c r="AN38" s="204">
        <v>56.91339052</v>
      </c>
      <c r="AO38" s="203">
        <v>95.48</v>
      </c>
      <c r="AP38" s="202"/>
      <c r="AQ38" s="201">
        <v>0</v>
      </c>
      <c r="AR38" s="200">
        <v>0</v>
      </c>
      <c r="AS38" s="205"/>
      <c r="AT38" s="204">
        <v>0</v>
      </c>
      <c r="AU38" s="203">
        <v>0</v>
      </c>
      <c r="AV38" s="202"/>
      <c r="AW38" s="201">
        <v>0</v>
      </c>
      <c r="AX38" s="200">
        <v>0</v>
      </c>
      <c r="AY38" s="205"/>
      <c r="AZ38" s="204">
        <v>0</v>
      </c>
      <c r="BA38" s="203">
        <v>0</v>
      </c>
      <c r="BB38" s="202"/>
      <c r="BC38" s="201">
        <v>0</v>
      </c>
      <c r="BD38" s="200">
        <v>0</v>
      </c>
      <c r="BE38" s="205"/>
      <c r="BF38" s="204">
        <v>0</v>
      </c>
      <c r="BG38" s="203">
        <v>0</v>
      </c>
      <c r="BH38" s="202"/>
      <c r="BI38" s="201">
        <v>0</v>
      </c>
      <c r="BJ38" s="200">
        <v>0</v>
      </c>
      <c r="BK38" s="205"/>
      <c r="BL38" s="204">
        <v>44.131073999999998</v>
      </c>
      <c r="BM38" s="203">
        <v>44.38</v>
      </c>
      <c r="BN38" s="202"/>
      <c r="BO38" s="201">
        <v>246.23387968</v>
      </c>
      <c r="BP38" s="200">
        <v>36.51</v>
      </c>
      <c r="BQ38" s="205"/>
      <c r="BR38" s="204">
        <v>792.21357054999999</v>
      </c>
      <c r="BS38" s="203">
        <v>93.56</v>
      </c>
      <c r="BT38" s="202"/>
      <c r="BU38" s="201">
        <v>14.382845099999999</v>
      </c>
      <c r="BV38" s="200">
        <v>5.87</v>
      </c>
      <c r="BW38" s="205"/>
      <c r="BX38" s="204">
        <v>7.7487817000000003</v>
      </c>
      <c r="BY38" s="203">
        <v>6.71</v>
      </c>
      <c r="BZ38" s="202"/>
      <c r="CA38" s="201">
        <v>0.82459888999999997</v>
      </c>
      <c r="CB38" s="200">
        <v>5.15</v>
      </c>
      <c r="CC38" s="205"/>
      <c r="CD38" s="204">
        <v>0</v>
      </c>
      <c r="CE38" s="203">
        <v>0</v>
      </c>
      <c r="CF38" s="202"/>
      <c r="CG38" s="201">
        <v>0</v>
      </c>
      <c r="CH38" s="200">
        <v>0</v>
      </c>
      <c r="CI38" s="205"/>
      <c r="CJ38" s="204">
        <v>0</v>
      </c>
      <c r="CK38" s="203">
        <v>0</v>
      </c>
      <c r="CL38" s="202"/>
      <c r="CM38" s="201">
        <v>0</v>
      </c>
      <c r="CN38" s="200">
        <v>0</v>
      </c>
      <c r="CO38" s="205"/>
      <c r="CP38" s="204">
        <v>0</v>
      </c>
      <c r="CQ38" s="203">
        <v>0</v>
      </c>
      <c r="CR38" s="202"/>
      <c r="CS38" s="201">
        <v>0</v>
      </c>
      <c r="CT38" s="200">
        <v>0</v>
      </c>
      <c r="CU38" s="205"/>
      <c r="CV38" s="204">
        <v>0.73006159999999998</v>
      </c>
      <c r="CW38" s="203">
        <v>0.83</v>
      </c>
      <c r="CX38" s="202"/>
      <c r="CY38" s="201">
        <v>0</v>
      </c>
      <c r="CZ38" s="200">
        <v>0</v>
      </c>
      <c r="DA38" s="205"/>
      <c r="DB38" s="204">
        <v>0</v>
      </c>
      <c r="DC38" s="203">
        <v>0</v>
      </c>
      <c r="DD38" s="202"/>
      <c r="DE38" s="201">
        <v>330.50084930000003</v>
      </c>
      <c r="DF38" s="200">
        <v>96.34</v>
      </c>
      <c r="DG38" s="205"/>
      <c r="DH38" s="204">
        <v>312.37720281999998</v>
      </c>
      <c r="DI38" s="203">
        <v>99.54</v>
      </c>
      <c r="DJ38" s="202"/>
      <c r="DK38" s="201">
        <v>859.31634284000006</v>
      </c>
      <c r="DL38" s="200">
        <v>99.38</v>
      </c>
      <c r="DM38" s="205"/>
      <c r="DN38" s="204">
        <v>1882.31934927</v>
      </c>
      <c r="DO38" s="203">
        <v>99.97</v>
      </c>
      <c r="DP38" s="202"/>
      <c r="DQ38" s="201">
        <v>76.141827629999995</v>
      </c>
      <c r="DR38" s="200">
        <v>99.64</v>
      </c>
      <c r="DS38" s="205"/>
      <c r="DT38" s="204">
        <v>18.426889840000001</v>
      </c>
      <c r="DU38" s="203">
        <v>99.31</v>
      </c>
      <c r="DV38" s="202"/>
      <c r="DW38" s="201">
        <v>0</v>
      </c>
      <c r="DX38" s="200">
        <v>0</v>
      </c>
      <c r="DY38" s="205"/>
      <c r="DZ38" s="204">
        <v>0</v>
      </c>
      <c r="EA38" s="203">
        <v>0</v>
      </c>
      <c r="EB38" s="202"/>
      <c r="EC38" s="201">
        <v>16.784806829999997</v>
      </c>
      <c r="ED38" s="200">
        <v>100.22</v>
      </c>
      <c r="EE38" s="205"/>
      <c r="EF38" s="204">
        <v>0</v>
      </c>
      <c r="EG38" s="203">
        <v>0</v>
      </c>
      <c r="EH38" s="202"/>
      <c r="EI38" s="201">
        <v>0</v>
      </c>
      <c r="EJ38" s="200">
        <v>0</v>
      </c>
      <c r="EK38" s="205"/>
      <c r="EL38" s="204">
        <v>24.795035800000001</v>
      </c>
      <c r="EM38" s="203">
        <v>47.41</v>
      </c>
      <c r="EN38" s="202"/>
      <c r="EO38" s="201">
        <v>0</v>
      </c>
      <c r="EP38" s="200">
        <v>0</v>
      </c>
      <c r="EQ38" s="205"/>
      <c r="ER38" s="204">
        <v>0</v>
      </c>
      <c r="ES38" s="203">
        <v>0</v>
      </c>
      <c r="ET38" s="202"/>
      <c r="EU38" s="201">
        <v>0</v>
      </c>
      <c r="EV38" s="200">
        <v>0</v>
      </c>
      <c r="EW38" s="205"/>
      <c r="EX38" s="204">
        <v>70.999836099999996</v>
      </c>
      <c r="EY38" s="203">
        <v>28.47</v>
      </c>
      <c r="EZ38" s="202"/>
      <c r="FA38" s="201">
        <v>0</v>
      </c>
      <c r="FB38" s="200">
        <v>0</v>
      </c>
      <c r="FC38" s="205"/>
      <c r="FD38" s="204">
        <v>0</v>
      </c>
      <c r="FE38" s="203">
        <v>0</v>
      </c>
      <c r="FF38" s="202"/>
      <c r="FG38" s="201">
        <v>28.756085780000003</v>
      </c>
      <c r="FH38" s="200">
        <v>93.68</v>
      </c>
      <c r="FI38" s="205"/>
      <c r="FJ38" s="204">
        <v>0</v>
      </c>
      <c r="FK38" s="203">
        <v>0</v>
      </c>
      <c r="FL38" s="202"/>
      <c r="FM38" s="201">
        <v>142.8292653</v>
      </c>
      <c r="FN38" s="200">
        <v>95.18</v>
      </c>
      <c r="FO38" s="205"/>
      <c r="FP38" s="204">
        <v>83.61398376999999</v>
      </c>
      <c r="FQ38" s="203">
        <v>96.03</v>
      </c>
      <c r="FR38" s="202"/>
      <c r="FS38" s="201">
        <v>178.88355907999997</v>
      </c>
      <c r="FT38" s="200">
        <v>20.6</v>
      </c>
      <c r="FU38" s="205"/>
      <c r="FV38" s="204">
        <v>117.84117907</v>
      </c>
      <c r="FW38" s="203">
        <v>69.67</v>
      </c>
      <c r="FX38" s="202"/>
      <c r="FY38" s="201">
        <v>0</v>
      </c>
      <c r="FZ38" s="200">
        <v>0</v>
      </c>
      <c r="GA38" s="205"/>
      <c r="GB38" s="204">
        <v>0</v>
      </c>
      <c r="GC38" s="203">
        <v>0</v>
      </c>
      <c r="GD38" s="202"/>
      <c r="GE38" s="201">
        <v>0</v>
      </c>
      <c r="GF38" s="200">
        <v>0</v>
      </c>
      <c r="GG38" s="205"/>
      <c r="GH38" s="204">
        <v>69.428847730000001</v>
      </c>
      <c r="GI38" s="203">
        <v>26.43</v>
      </c>
      <c r="GJ38" s="202"/>
      <c r="GK38" s="201">
        <v>257.75251448</v>
      </c>
      <c r="GL38" s="200">
        <v>99.45</v>
      </c>
      <c r="GM38" s="205"/>
      <c r="GN38" s="204">
        <v>0</v>
      </c>
      <c r="GO38" s="203">
        <v>0</v>
      </c>
      <c r="GP38" s="202"/>
      <c r="GQ38" s="201">
        <v>0</v>
      </c>
      <c r="GR38" s="200">
        <v>0</v>
      </c>
      <c r="GS38" s="205"/>
      <c r="GT38" s="204">
        <v>0</v>
      </c>
      <c r="GU38" s="203">
        <v>0</v>
      </c>
      <c r="GV38" s="202"/>
      <c r="GW38" s="201">
        <v>0</v>
      </c>
      <c r="GX38" s="200">
        <v>0</v>
      </c>
      <c r="GY38" s="205"/>
      <c r="GZ38" s="204">
        <v>99.579058349999997</v>
      </c>
      <c r="HA38" s="203">
        <v>96.57</v>
      </c>
      <c r="HC38" s="182">
        <v>0</v>
      </c>
      <c r="HD38" s="182">
        <v>0</v>
      </c>
    </row>
    <row r="39" spans="1:212" ht="13.5" thickBot="1">
      <c r="A39" s="202" t="s">
        <v>1209</v>
      </c>
      <c r="B39" s="201"/>
      <c r="C39" s="205"/>
      <c r="D39" s="204">
        <v>155.06224503000001</v>
      </c>
      <c r="E39" s="203">
        <v>98.81</v>
      </c>
      <c r="F39" s="202"/>
      <c r="G39" s="201">
        <v>103.42231477999998</v>
      </c>
      <c r="H39" s="200">
        <v>97.4</v>
      </c>
      <c r="I39" s="205"/>
      <c r="J39" s="204">
        <v>97.423729870000003</v>
      </c>
      <c r="K39" s="203">
        <v>99.77</v>
      </c>
      <c r="L39" s="202"/>
      <c r="M39" s="201">
        <v>39.609643480000003</v>
      </c>
      <c r="N39" s="200">
        <v>99.46</v>
      </c>
      <c r="O39" s="205"/>
      <c r="P39" s="204">
        <v>243.17180740999999</v>
      </c>
      <c r="Q39" s="203">
        <v>99.74</v>
      </c>
      <c r="R39" s="202"/>
      <c r="S39" s="201">
        <v>184.45039930999999</v>
      </c>
      <c r="T39" s="200">
        <v>98.36</v>
      </c>
      <c r="U39" s="205"/>
      <c r="V39" s="204">
        <v>264.57374461000001</v>
      </c>
      <c r="W39" s="203">
        <v>98.26</v>
      </c>
      <c r="X39" s="202"/>
      <c r="Y39" s="201">
        <v>175.81580233000005</v>
      </c>
      <c r="Z39" s="200">
        <v>99.96</v>
      </c>
      <c r="AA39" s="205"/>
      <c r="AB39" s="204">
        <v>27.051822800000004</v>
      </c>
      <c r="AC39" s="203">
        <v>99.33</v>
      </c>
      <c r="AD39" s="202"/>
      <c r="AE39" s="201">
        <v>48.815406549999999</v>
      </c>
      <c r="AF39" s="200">
        <v>93.37</v>
      </c>
      <c r="AG39" s="205"/>
      <c r="AH39" s="204">
        <v>48.815406549999999</v>
      </c>
      <c r="AI39" s="203">
        <v>93.37</v>
      </c>
      <c r="AJ39" s="202"/>
      <c r="AK39" s="201">
        <v>521.26264447000005</v>
      </c>
      <c r="AL39" s="200">
        <v>99.13</v>
      </c>
      <c r="AM39" s="205"/>
      <c r="AN39" s="204">
        <v>56.91339052</v>
      </c>
      <c r="AO39" s="203">
        <v>95.48</v>
      </c>
      <c r="AP39" s="202"/>
      <c r="AQ39" s="201">
        <v>405.95809464999996</v>
      </c>
      <c r="AR39" s="200">
        <v>96.99</v>
      </c>
      <c r="AS39" s="205"/>
      <c r="AT39" s="204">
        <v>219.41002908000002</v>
      </c>
      <c r="AU39" s="203">
        <v>96.94</v>
      </c>
      <c r="AV39" s="202"/>
      <c r="AW39" s="201">
        <v>1367.0766564200001</v>
      </c>
      <c r="AX39" s="200">
        <v>96.76</v>
      </c>
      <c r="AY39" s="205"/>
      <c r="AZ39" s="204">
        <v>842.18366395999988</v>
      </c>
      <c r="BA39" s="203">
        <v>96.92</v>
      </c>
      <c r="BB39" s="202"/>
      <c r="BC39" s="201">
        <v>14.81222116</v>
      </c>
      <c r="BD39" s="200">
        <v>99.59</v>
      </c>
      <c r="BE39" s="205"/>
      <c r="BF39" s="204">
        <v>89.63813974</v>
      </c>
      <c r="BG39" s="203">
        <v>99.87</v>
      </c>
      <c r="BH39" s="202"/>
      <c r="BI39" s="201">
        <v>57.615679610000008</v>
      </c>
      <c r="BJ39" s="200">
        <v>99.72</v>
      </c>
      <c r="BK39" s="205"/>
      <c r="BL39" s="204">
        <v>73.826190999999994</v>
      </c>
      <c r="BM39" s="203">
        <v>74.25</v>
      </c>
      <c r="BN39" s="202"/>
      <c r="BO39" s="201">
        <v>665.16172270000004</v>
      </c>
      <c r="BP39" s="200">
        <v>98.63</v>
      </c>
      <c r="BQ39" s="205"/>
      <c r="BR39" s="204">
        <v>792.21357054999999</v>
      </c>
      <c r="BS39" s="203">
        <v>93.56</v>
      </c>
      <c r="BT39" s="202"/>
      <c r="BU39" s="201">
        <v>241.99432528</v>
      </c>
      <c r="BV39" s="200">
        <v>98.7</v>
      </c>
      <c r="BW39" s="205"/>
      <c r="BX39" s="204">
        <v>115.34338032000001</v>
      </c>
      <c r="BY39" s="203">
        <v>99.89</v>
      </c>
      <c r="BZ39" s="202"/>
      <c r="CA39" s="201">
        <v>12.878667370000001</v>
      </c>
      <c r="CB39" s="200">
        <v>80.39</v>
      </c>
      <c r="CC39" s="205"/>
      <c r="CD39" s="204">
        <v>17.803128659999999</v>
      </c>
      <c r="CE39" s="203">
        <v>99.53</v>
      </c>
      <c r="CF39" s="202"/>
      <c r="CG39" s="201">
        <v>123.63805398000001</v>
      </c>
      <c r="CH39" s="200">
        <v>99.86</v>
      </c>
      <c r="CI39" s="205"/>
      <c r="CJ39" s="204">
        <v>645.50950150000006</v>
      </c>
      <c r="CK39" s="203">
        <v>98.67</v>
      </c>
      <c r="CL39" s="202"/>
      <c r="CM39" s="201">
        <v>982.12078599999995</v>
      </c>
      <c r="CN39" s="200">
        <v>98.64</v>
      </c>
      <c r="CO39" s="205"/>
      <c r="CP39" s="204">
        <v>25.991928220000002</v>
      </c>
      <c r="CQ39" s="203">
        <v>96.09</v>
      </c>
      <c r="CR39" s="202"/>
      <c r="CS39" s="201">
        <v>42.362318770000002</v>
      </c>
      <c r="CT39" s="200">
        <v>85.76</v>
      </c>
      <c r="CU39" s="205"/>
      <c r="CV39" s="204">
        <v>82.953994140000006</v>
      </c>
      <c r="CW39" s="203">
        <v>93.94</v>
      </c>
      <c r="CX39" s="202"/>
      <c r="CY39" s="201">
        <v>76.77473590000001</v>
      </c>
      <c r="CZ39" s="200">
        <v>99.21</v>
      </c>
      <c r="DA39" s="205"/>
      <c r="DB39" s="204">
        <v>26.102305759999997</v>
      </c>
      <c r="DC39" s="203">
        <v>92.56</v>
      </c>
      <c r="DD39" s="202"/>
      <c r="DE39" s="201">
        <v>330.50084930000003</v>
      </c>
      <c r="DF39" s="200">
        <v>96.34</v>
      </c>
      <c r="DG39" s="205"/>
      <c r="DH39" s="204">
        <v>312.37720281999998</v>
      </c>
      <c r="DI39" s="203">
        <v>99.54</v>
      </c>
      <c r="DJ39" s="202"/>
      <c r="DK39" s="201">
        <v>859.31634284000006</v>
      </c>
      <c r="DL39" s="200">
        <v>99.38</v>
      </c>
      <c r="DM39" s="205"/>
      <c r="DN39" s="204">
        <v>1882.31934927</v>
      </c>
      <c r="DO39" s="203">
        <v>99.97</v>
      </c>
      <c r="DP39" s="202"/>
      <c r="DQ39" s="201">
        <v>76.141827629999995</v>
      </c>
      <c r="DR39" s="200">
        <v>99.64</v>
      </c>
      <c r="DS39" s="205"/>
      <c r="DT39" s="204">
        <v>18.426889840000001</v>
      </c>
      <c r="DU39" s="203">
        <v>99.31</v>
      </c>
      <c r="DV39" s="202"/>
      <c r="DW39" s="201">
        <v>85.394959229999998</v>
      </c>
      <c r="DX39" s="200">
        <v>97.43</v>
      </c>
      <c r="DY39" s="205"/>
      <c r="DZ39" s="204">
        <v>132.10374367999998</v>
      </c>
      <c r="EA39" s="203">
        <v>98.91</v>
      </c>
      <c r="EB39" s="202"/>
      <c r="EC39" s="201">
        <v>16.784806829999997</v>
      </c>
      <c r="ED39" s="200">
        <v>100.22</v>
      </c>
      <c r="EE39" s="205"/>
      <c r="EF39" s="204">
        <v>429.23297621</v>
      </c>
      <c r="EG39" s="203">
        <v>95.99</v>
      </c>
      <c r="EH39" s="202"/>
      <c r="EI39" s="201">
        <v>140.80474940999997</v>
      </c>
      <c r="EJ39" s="200">
        <v>95.84</v>
      </c>
      <c r="EK39" s="205"/>
      <c r="EL39" s="204">
        <v>36.38363622</v>
      </c>
      <c r="EM39" s="203">
        <v>69.569999999999993</v>
      </c>
      <c r="EN39" s="202"/>
      <c r="EO39" s="201">
        <v>197.11765754999999</v>
      </c>
      <c r="EP39" s="200">
        <v>94.56</v>
      </c>
      <c r="EQ39" s="205"/>
      <c r="ER39" s="204">
        <v>471.73737709000005</v>
      </c>
      <c r="ES39" s="203">
        <v>96.18</v>
      </c>
      <c r="ET39" s="202"/>
      <c r="EU39" s="201">
        <v>400.18670410999999</v>
      </c>
      <c r="EV39" s="200">
        <v>89.94</v>
      </c>
      <c r="EW39" s="205"/>
      <c r="EX39" s="204">
        <v>180.03400103000001</v>
      </c>
      <c r="EY39" s="203">
        <v>72.2</v>
      </c>
      <c r="EZ39" s="202"/>
      <c r="FA39" s="201">
        <v>30.484511949999998</v>
      </c>
      <c r="FB39" s="200">
        <v>96.85</v>
      </c>
      <c r="FC39" s="205"/>
      <c r="FD39" s="204">
        <v>84.103026580000005</v>
      </c>
      <c r="FE39" s="203">
        <v>99.9</v>
      </c>
      <c r="FF39" s="202"/>
      <c r="FG39" s="201">
        <v>28.756085780000003</v>
      </c>
      <c r="FH39" s="200">
        <v>93.68</v>
      </c>
      <c r="FI39" s="205"/>
      <c r="FJ39" s="204">
        <v>2530.0926088000001</v>
      </c>
      <c r="FK39" s="203">
        <v>78.37</v>
      </c>
      <c r="FL39" s="202"/>
      <c r="FM39" s="201">
        <v>142.8292653</v>
      </c>
      <c r="FN39" s="200">
        <v>95.18</v>
      </c>
      <c r="FO39" s="205"/>
      <c r="FP39" s="204">
        <v>83.61398376999999</v>
      </c>
      <c r="FQ39" s="203">
        <v>96.03</v>
      </c>
      <c r="FR39" s="202"/>
      <c r="FS39" s="201">
        <v>801.0330455699999</v>
      </c>
      <c r="FT39" s="200">
        <v>92.21</v>
      </c>
      <c r="FU39" s="205"/>
      <c r="FV39" s="204">
        <v>147.03898038</v>
      </c>
      <c r="FW39" s="203">
        <v>86.93</v>
      </c>
      <c r="FX39" s="202"/>
      <c r="FY39" s="201">
        <v>41.665838000000001</v>
      </c>
      <c r="FZ39" s="200">
        <v>100</v>
      </c>
      <c r="GA39" s="205"/>
      <c r="GB39" s="204">
        <v>85.317914000000002</v>
      </c>
      <c r="GC39" s="203">
        <v>100</v>
      </c>
      <c r="GD39" s="202"/>
      <c r="GE39" s="201">
        <v>56.894848000000003</v>
      </c>
      <c r="GF39" s="200">
        <v>105</v>
      </c>
      <c r="GG39" s="205"/>
      <c r="GH39" s="204">
        <v>262.21239981999997</v>
      </c>
      <c r="GI39" s="203">
        <v>99.84</v>
      </c>
      <c r="GJ39" s="202"/>
      <c r="GK39" s="201">
        <v>257.75251448</v>
      </c>
      <c r="GL39" s="200">
        <v>99.45</v>
      </c>
      <c r="GM39" s="205"/>
      <c r="GN39" s="204">
        <v>124.76387641000001</v>
      </c>
      <c r="GO39" s="203">
        <v>99.73</v>
      </c>
      <c r="GP39" s="202"/>
      <c r="GQ39" s="201">
        <v>54.142831740000005</v>
      </c>
      <c r="GR39" s="200">
        <v>99.31</v>
      </c>
      <c r="GS39" s="205"/>
      <c r="GT39" s="204">
        <v>153.82071705000001</v>
      </c>
      <c r="GU39" s="203">
        <v>99.71</v>
      </c>
      <c r="GV39" s="202"/>
      <c r="GW39" s="201">
        <v>186.25039516000004</v>
      </c>
      <c r="GX39" s="200">
        <v>99.83</v>
      </c>
      <c r="GY39" s="205"/>
      <c r="GZ39" s="204">
        <v>99.579058349999997</v>
      </c>
      <c r="HA39" s="203">
        <v>96.57</v>
      </c>
      <c r="HC39" s="182">
        <v>0</v>
      </c>
      <c r="HD39" s="182">
        <v>0</v>
      </c>
    </row>
    <row r="40" spans="1:212" ht="13.5" thickBot="1">
      <c r="C40" s="199"/>
      <c r="D40" s="198"/>
      <c r="E40" s="197"/>
      <c r="I40" s="199"/>
      <c r="J40" s="198"/>
      <c r="K40" s="197"/>
      <c r="O40" s="199"/>
      <c r="P40" s="198"/>
      <c r="Q40" s="197"/>
      <c r="U40" s="199"/>
      <c r="V40" s="198"/>
      <c r="W40" s="197"/>
      <c r="AA40" s="199"/>
      <c r="AB40" s="198"/>
      <c r="AC40" s="197"/>
      <c r="AG40" s="199"/>
      <c r="AH40" s="198"/>
      <c r="AI40" s="197"/>
      <c r="AM40" s="199"/>
      <c r="AN40" s="198"/>
      <c r="AO40" s="197"/>
      <c r="AS40" s="199"/>
      <c r="AT40" s="198"/>
      <c r="AU40" s="197"/>
      <c r="AY40" s="199"/>
      <c r="AZ40" s="198"/>
      <c r="BA40" s="197"/>
      <c r="BE40" s="199"/>
      <c r="BF40" s="198"/>
      <c r="BG40" s="197"/>
      <c r="BK40" s="199"/>
      <c r="BL40" s="198"/>
      <c r="BM40" s="197"/>
      <c r="BQ40" s="199"/>
      <c r="BR40" s="198"/>
      <c r="BS40" s="197"/>
      <c r="BW40" s="199"/>
      <c r="BX40" s="198"/>
      <c r="BY40" s="197"/>
      <c r="CC40" s="199"/>
      <c r="CD40" s="198"/>
      <c r="CE40" s="197"/>
      <c r="CI40" s="199"/>
      <c r="CJ40" s="198"/>
      <c r="CK40" s="197"/>
      <c r="CO40" s="199"/>
      <c r="CP40" s="198"/>
      <c r="CQ40" s="197"/>
      <c r="CU40" s="199"/>
      <c r="CV40" s="198"/>
      <c r="CW40" s="197"/>
      <c r="DA40" s="199"/>
      <c r="DB40" s="198"/>
      <c r="DC40" s="197"/>
      <c r="DG40" s="199"/>
      <c r="DH40" s="198"/>
      <c r="DI40" s="197"/>
      <c r="DM40" s="199"/>
      <c r="DN40" s="198"/>
      <c r="DO40" s="197"/>
      <c r="DS40" s="199"/>
      <c r="DT40" s="198"/>
      <c r="DU40" s="197"/>
      <c r="DY40" s="199"/>
      <c r="DZ40" s="198"/>
      <c r="EA40" s="197"/>
      <c r="EE40" s="199"/>
      <c r="EF40" s="198"/>
      <c r="EG40" s="197"/>
      <c r="EK40" s="199"/>
      <c r="EL40" s="198"/>
      <c r="EM40" s="197"/>
      <c r="EQ40" s="199"/>
      <c r="ER40" s="198"/>
      <c r="ES40" s="197"/>
      <c r="EW40" s="199"/>
      <c r="EX40" s="198"/>
      <c r="EY40" s="197"/>
      <c r="FC40" s="199"/>
      <c r="FD40" s="198"/>
      <c r="FE40" s="197"/>
      <c r="FI40" s="199"/>
      <c r="FJ40" s="198"/>
      <c r="FK40" s="197"/>
      <c r="FO40" s="199"/>
      <c r="FP40" s="198"/>
      <c r="FQ40" s="197"/>
      <c r="FU40" s="199"/>
      <c r="FV40" s="198"/>
      <c r="FW40" s="197"/>
      <c r="GA40" s="199"/>
      <c r="GB40" s="198"/>
      <c r="GC40" s="197"/>
      <c r="GG40" s="199"/>
      <c r="GH40" s="198"/>
      <c r="GI40" s="197"/>
      <c r="GM40" s="199"/>
      <c r="GN40" s="198"/>
      <c r="GO40" s="197"/>
      <c r="GS40" s="199"/>
      <c r="GT40" s="198"/>
      <c r="GU40" s="197"/>
      <c r="GY40" s="199"/>
      <c r="GZ40" s="198"/>
      <c r="HA40" s="197"/>
    </row>
    <row r="41" spans="1:212">
      <c r="A41" s="193" t="s">
        <v>1208</v>
      </c>
      <c r="B41" s="192"/>
      <c r="C41" s="196"/>
      <c r="D41" s="195">
        <v>68</v>
      </c>
      <c r="E41" s="194"/>
      <c r="F41" s="193"/>
      <c r="G41" s="192">
        <v>16</v>
      </c>
      <c r="H41" s="191"/>
      <c r="I41" s="196"/>
      <c r="J41" s="195">
        <v>67</v>
      </c>
      <c r="K41" s="194"/>
      <c r="L41" s="193"/>
      <c r="M41" s="192">
        <v>32</v>
      </c>
      <c r="N41" s="191"/>
      <c r="O41" s="196"/>
      <c r="P41" s="195">
        <v>118</v>
      </c>
      <c r="Q41" s="194"/>
      <c r="R41" s="193"/>
      <c r="S41" s="192">
        <v>69</v>
      </c>
      <c r="T41" s="191"/>
      <c r="U41" s="196"/>
      <c r="V41" s="195">
        <v>72</v>
      </c>
      <c r="W41" s="194"/>
      <c r="X41" s="193"/>
      <c r="Y41" s="192">
        <v>8</v>
      </c>
      <c r="Z41" s="191"/>
      <c r="AA41" s="196"/>
      <c r="AB41" s="195">
        <v>8</v>
      </c>
      <c r="AC41" s="194"/>
      <c r="AD41" s="193"/>
      <c r="AE41" s="192">
        <v>8</v>
      </c>
      <c r="AF41" s="191"/>
      <c r="AG41" s="196"/>
      <c r="AH41" s="195">
        <v>8</v>
      </c>
      <c r="AI41" s="194"/>
      <c r="AJ41" s="193"/>
      <c r="AK41" s="192">
        <v>8</v>
      </c>
      <c r="AL41" s="191"/>
      <c r="AM41" s="196"/>
      <c r="AN41" s="195">
        <v>9</v>
      </c>
      <c r="AO41" s="194"/>
      <c r="AP41" s="193"/>
      <c r="AQ41" s="192">
        <v>29</v>
      </c>
      <c r="AR41" s="191"/>
      <c r="AS41" s="196"/>
      <c r="AT41" s="195">
        <v>22</v>
      </c>
      <c r="AU41" s="194"/>
      <c r="AV41" s="193"/>
      <c r="AW41" s="192">
        <v>46</v>
      </c>
      <c r="AX41" s="191"/>
      <c r="AY41" s="196"/>
      <c r="AZ41" s="195">
        <v>45</v>
      </c>
      <c r="BA41" s="194"/>
      <c r="BB41" s="193"/>
      <c r="BC41" s="192">
        <v>11</v>
      </c>
      <c r="BD41" s="191"/>
      <c r="BE41" s="196"/>
      <c r="BF41" s="195">
        <v>15</v>
      </c>
      <c r="BG41" s="194"/>
      <c r="BH41" s="193"/>
      <c r="BI41" s="192">
        <v>9</v>
      </c>
      <c r="BJ41" s="191"/>
      <c r="BK41" s="196"/>
      <c r="BL41" s="195">
        <v>61</v>
      </c>
      <c r="BM41" s="194"/>
      <c r="BN41" s="193"/>
      <c r="BO41" s="192">
        <v>1</v>
      </c>
      <c r="BP41" s="191"/>
      <c r="BQ41" s="196"/>
      <c r="BR41" s="195">
        <v>1</v>
      </c>
      <c r="BS41" s="194"/>
      <c r="BT41" s="193"/>
      <c r="BU41" s="192">
        <v>48</v>
      </c>
      <c r="BV41" s="191"/>
      <c r="BW41" s="196"/>
      <c r="BX41" s="195">
        <v>239</v>
      </c>
      <c r="BY41" s="194"/>
      <c r="BZ41" s="193"/>
      <c r="CA41" s="192">
        <v>99</v>
      </c>
      <c r="CB41" s="191"/>
      <c r="CC41" s="196"/>
      <c r="CD41" s="195">
        <v>3</v>
      </c>
      <c r="CE41" s="194"/>
      <c r="CF41" s="193"/>
      <c r="CG41" s="192">
        <v>10</v>
      </c>
      <c r="CH41" s="191"/>
      <c r="CI41" s="196"/>
      <c r="CJ41" s="195">
        <v>190</v>
      </c>
      <c r="CK41" s="194"/>
      <c r="CL41" s="193"/>
      <c r="CM41" s="192">
        <v>100</v>
      </c>
      <c r="CN41" s="191"/>
      <c r="CO41" s="196"/>
      <c r="CP41" s="195">
        <v>3</v>
      </c>
      <c r="CQ41" s="194"/>
      <c r="CR41" s="193"/>
      <c r="CS41" s="192">
        <v>4</v>
      </c>
      <c r="CT41" s="191"/>
      <c r="CU41" s="196"/>
      <c r="CV41" s="195">
        <v>5</v>
      </c>
      <c r="CW41" s="194"/>
      <c r="CX41" s="193"/>
      <c r="CY41" s="192">
        <v>1</v>
      </c>
      <c r="CZ41" s="191"/>
      <c r="DA41" s="196"/>
      <c r="DB41" s="195">
        <v>1</v>
      </c>
      <c r="DC41" s="194"/>
      <c r="DD41" s="193"/>
      <c r="DE41" s="192">
        <v>1865</v>
      </c>
      <c r="DF41" s="191"/>
      <c r="DG41" s="196"/>
      <c r="DH41" s="195">
        <v>194</v>
      </c>
      <c r="DI41" s="194"/>
      <c r="DJ41" s="193"/>
      <c r="DK41" s="192">
        <v>448</v>
      </c>
      <c r="DL41" s="191"/>
      <c r="DM41" s="196"/>
      <c r="DN41" s="195">
        <v>4637</v>
      </c>
      <c r="DO41" s="194"/>
      <c r="DP41" s="193"/>
      <c r="DQ41" s="192">
        <v>18</v>
      </c>
      <c r="DR41" s="191"/>
      <c r="DS41" s="196"/>
      <c r="DT41" s="195">
        <v>7</v>
      </c>
      <c r="DU41" s="194"/>
      <c r="DV41" s="193"/>
      <c r="DW41" s="192">
        <v>146</v>
      </c>
      <c r="DX41" s="191"/>
      <c r="DY41" s="196"/>
      <c r="DZ41" s="195">
        <v>108</v>
      </c>
      <c r="EA41" s="194"/>
      <c r="EB41" s="193"/>
      <c r="EC41" s="192">
        <v>13</v>
      </c>
      <c r="ED41" s="191"/>
      <c r="EE41" s="196"/>
      <c r="EF41" s="195">
        <v>420</v>
      </c>
      <c r="EG41" s="194"/>
      <c r="EH41" s="193"/>
      <c r="EI41" s="192">
        <v>552</v>
      </c>
      <c r="EJ41" s="191"/>
      <c r="EK41" s="196"/>
      <c r="EL41" s="195">
        <v>439</v>
      </c>
      <c r="EM41" s="194"/>
      <c r="EN41" s="193"/>
      <c r="EO41" s="192">
        <v>127</v>
      </c>
      <c r="EP41" s="191"/>
      <c r="EQ41" s="196"/>
      <c r="ER41" s="195">
        <v>34</v>
      </c>
      <c r="ES41" s="194"/>
      <c r="ET41" s="193"/>
      <c r="EU41" s="192">
        <v>42</v>
      </c>
      <c r="EV41" s="191"/>
      <c r="EW41" s="196"/>
      <c r="EX41" s="195">
        <v>75</v>
      </c>
      <c r="EY41" s="194"/>
      <c r="EZ41" s="193"/>
      <c r="FA41" s="192">
        <v>11</v>
      </c>
      <c r="FB41" s="191"/>
      <c r="FC41" s="196"/>
      <c r="FD41" s="195">
        <v>8</v>
      </c>
      <c r="FE41" s="194"/>
      <c r="FF41" s="193"/>
      <c r="FG41" s="192">
        <v>110</v>
      </c>
      <c r="FH41" s="191"/>
      <c r="FI41" s="196"/>
      <c r="FJ41" s="195">
        <v>7216</v>
      </c>
      <c r="FK41" s="194"/>
      <c r="FL41" s="193"/>
      <c r="FM41" s="192">
        <v>1183</v>
      </c>
      <c r="FN41" s="191"/>
      <c r="FO41" s="196"/>
      <c r="FP41" s="195">
        <v>918</v>
      </c>
      <c r="FQ41" s="194"/>
      <c r="FR41" s="193"/>
      <c r="FS41" s="192">
        <v>2610</v>
      </c>
      <c r="FT41" s="191"/>
      <c r="FU41" s="196"/>
      <c r="FV41" s="195">
        <v>989</v>
      </c>
      <c r="FW41" s="194"/>
      <c r="FX41" s="193"/>
      <c r="FY41" s="192">
        <v>10</v>
      </c>
      <c r="FZ41" s="191"/>
      <c r="GA41" s="196"/>
      <c r="GB41" s="195">
        <v>11</v>
      </c>
      <c r="GC41" s="194"/>
      <c r="GD41" s="193"/>
      <c r="GE41" s="192">
        <v>9</v>
      </c>
      <c r="GF41" s="191"/>
      <c r="GG41" s="196"/>
      <c r="GH41" s="195">
        <v>12</v>
      </c>
      <c r="GI41" s="194"/>
      <c r="GJ41" s="193"/>
      <c r="GK41" s="192">
        <v>15</v>
      </c>
      <c r="GL41" s="191"/>
      <c r="GM41" s="196"/>
      <c r="GN41" s="195">
        <v>52</v>
      </c>
      <c r="GO41" s="194"/>
      <c r="GP41" s="193"/>
      <c r="GQ41" s="192">
        <v>7299</v>
      </c>
      <c r="GR41" s="191"/>
      <c r="GS41" s="196"/>
      <c r="GT41" s="195">
        <v>1</v>
      </c>
      <c r="GU41" s="194"/>
      <c r="GV41" s="193"/>
      <c r="GW41" s="192">
        <v>1</v>
      </c>
      <c r="GX41" s="191"/>
      <c r="GY41" s="196"/>
      <c r="GZ41" s="195">
        <v>20</v>
      </c>
      <c r="HA41" s="194"/>
      <c r="HC41" s="182">
        <v>0</v>
      </c>
    </row>
    <row r="42" spans="1:212" ht="13.5" thickBot="1">
      <c r="A42" s="187" t="s">
        <v>135</v>
      </c>
      <c r="B42" s="186"/>
      <c r="C42" s="190"/>
      <c r="D42" s="189">
        <v>2307648.7225000001</v>
      </c>
      <c r="E42" s="188"/>
      <c r="F42" s="187"/>
      <c r="G42" s="186">
        <v>6637056.1712499997</v>
      </c>
      <c r="H42" s="185"/>
      <c r="I42" s="190"/>
      <c r="J42" s="189">
        <v>1457473.6388059701</v>
      </c>
      <c r="K42" s="188"/>
      <c r="L42" s="187"/>
      <c r="M42" s="186">
        <v>1244497.2993749999</v>
      </c>
      <c r="N42" s="185"/>
      <c r="O42" s="190"/>
      <c r="P42" s="189">
        <v>2066182.095677966</v>
      </c>
      <c r="Q42" s="188"/>
      <c r="R42" s="187"/>
      <c r="S42" s="186">
        <v>2717878.1139130439</v>
      </c>
      <c r="T42" s="185"/>
      <c r="U42" s="190"/>
      <c r="V42" s="189">
        <v>3739852.0555555555</v>
      </c>
      <c r="W42" s="188"/>
      <c r="X42" s="187"/>
      <c r="Y42" s="186">
        <v>21984935.487500001</v>
      </c>
      <c r="Z42" s="185"/>
      <c r="AA42" s="190"/>
      <c r="AB42" s="189">
        <v>3403901.4537499999</v>
      </c>
      <c r="AC42" s="188"/>
      <c r="AD42" s="187"/>
      <c r="AE42" s="186">
        <v>6535875.7562499996</v>
      </c>
      <c r="AF42" s="185"/>
      <c r="AG42" s="190"/>
      <c r="AH42" s="189">
        <v>6535875.7562499996</v>
      </c>
      <c r="AI42" s="188"/>
      <c r="AJ42" s="187"/>
      <c r="AK42" s="186">
        <v>65745349.637500003</v>
      </c>
      <c r="AL42" s="185"/>
      <c r="AM42" s="190"/>
      <c r="AN42" s="189">
        <v>6623144.9877777779</v>
      </c>
      <c r="AO42" s="188"/>
      <c r="AP42" s="187"/>
      <c r="AQ42" s="186">
        <v>14434047.885862069</v>
      </c>
      <c r="AR42" s="185"/>
      <c r="AS42" s="190"/>
      <c r="AT42" s="189">
        <v>10288564.558636364</v>
      </c>
      <c r="AU42" s="188"/>
      <c r="AV42" s="187"/>
      <c r="AW42" s="186">
        <v>30715223.900434785</v>
      </c>
      <c r="AX42" s="185"/>
      <c r="AY42" s="190"/>
      <c r="AZ42" s="189">
        <v>19310227.545555554</v>
      </c>
      <c r="BA42" s="188"/>
      <c r="BB42" s="187"/>
      <c r="BC42" s="186">
        <v>1352102.28</v>
      </c>
      <c r="BD42" s="185"/>
      <c r="BE42" s="190"/>
      <c r="BF42" s="189">
        <v>5982419.0133333337</v>
      </c>
      <c r="BG42" s="188"/>
      <c r="BH42" s="187"/>
      <c r="BI42" s="186">
        <v>6418854.4777777772</v>
      </c>
      <c r="BJ42" s="185"/>
      <c r="BK42" s="190"/>
      <c r="BL42" s="189">
        <v>1629759.5737704919</v>
      </c>
      <c r="BM42" s="188"/>
      <c r="BN42" s="187"/>
      <c r="BO42" s="186">
        <v>674337266.10000002</v>
      </c>
      <c r="BP42" s="185"/>
      <c r="BQ42" s="190"/>
      <c r="BR42" s="189">
        <v>846746602.03999996</v>
      </c>
      <c r="BS42" s="188"/>
      <c r="BT42" s="187"/>
      <c r="BU42" s="186">
        <v>5107451.7541666664</v>
      </c>
      <c r="BV42" s="185"/>
      <c r="BW42" s="190"/>
      <c r="BX42" s="189">
        <v>483143.42799163185</v>
      </c>
      <c r="BY42" s="188"/>
      <c r="BZ42" s="187"/>
      <c r="CA42" s="186">
        <v>161820.80737373736</v>
      </c>
      <c r="CB42" s="185"/>
      <c r="CC42" s="190"/>
      <c r="CD42" s="189">
        <v>5962747.6200000001</v>
      </c>
      <c r="CE42" s="188"/>
      <c r="CF42" s="187"/>
      <c r="CG42" s="186">
        <v>12382466</v>
      </c>
      <c r="CH42" s="185"/>
      <c r="CI42" s="190"/>
      <c r="CJ42" s="189">
        <v>3443192.556842105</v>
      </c>
      <c r="CK42" s="188"/>
      <c r="CL42" s="187"/>
      <c r="CM42" s="186">
        <v>9957115.0299999993</v>
      </c>
      <c r="CN42" s="185"/>
      <c r="CO42" s="190"/>
      <c r="CP42" s="189">
        <v>9016956.9533333331</v>
      </c>
      <c r="CQ42" s="188"/>
      <c r="CR42" s="187"/>
      <c r="CS42" s="186">
        <v>12348331.092499999</v>
      </c>
      <c r="CT42" s="185"/>
      <c r="CU42" s="190"/>
      <c r="CV42" s="189">
        <v>17664639.808000002</v>
      </c>
      <c r="CW42" s="188"/>
      <c r="CX42" s="187"/>
      <c r="CY42" s="186">
        <v>77390623.140000001</v>
      </c>
      <c r="CZ42" s="185"/>
      <c r="DA42" s="190"/>
      <c r="DB42" s="189">
        <v>28199832.199999999</v>
      </c>
      <c r="DC42" s="188"/>
      <c r="DD42" s="187"/>
      <c r="DE42" s="186">
        <v>183954.36053083109</v>
      </c>
      <c r="DF42" s="185"/>
      <c r="DG42" s="190"/>
      <c r="DH42" s="189">
        <v>1617692.2692268041</v>
      </c>
      <c r="DI42" s="188"/>
      <c r="DJ42" s="187"/>
      <c r="DK42" s="186">
        <v>1929999.3438616071</v>
      </c>
      <c r="DL42" s="185"/>
      <c r="DM42" s="190"/>
      <c r="DN42" s="189">
        <v>406075.69538710371</v>
      </c>
      <c r="DO42" s="188"/>
      <c r="DP42" s="187"/>
      <c r="DQ42" s="186">
        <v>4245213.6283333339</v>
      </c>
      <c r="DR42" s="185"/>
      <c r="DS42" s="190"/>
      <c r="DT42" s="189">
        <v>2650751.7485714285</v>
      </c>
      <c r="DU42" s="188"/>
      <c r="DV42" s="187"/>
      <c r="DW42" s="186">
        <v>600346.00095890416</v>
      </c>
      <c r="DX42" s="185"/>
      <c r="DY42" s="190"/>
      <c r="DZ42" s="189">
        <v>1236683.0022222223</v>
      </c>
      <c r="EA42" s="188"/>
      <c r="EB42" s="187"/>
      <c r="EC42" s="186">
        <v>1288330.7569230769</v>
      </c>
      <c r="ED42" s="185"/>
      <c r="EE42" s="190"/>
      <c r="EF42" s="189">
        <v>1064771.8472857142</v>
      </c>
      <c r="EG42" s="188"/>
      <c r="EH42" s="187"/>
      <c r="EI42" s="186">
        <v>266158.31579710142</v>
      </c>
      <c r="EJ42" s="185"/>
      <c r="EK42" s="190"/>
      <c r="EL42" s="189">
        <v>119122.18578587699</v>
      </c>
      <c r="EM42" s="188"/>
      <c r="EN42" s="187"/>
      <c r="EO42" s="186">
        <v>1641501.6828346457</v>
      </c>
      <c r="EP42" s="185"/>
      <c r="EQ42" s="190"/>
      <c r="ER42" s="189">
        <v>14425111.933235295</v>
      </c>
      <c r="ES42" s="188"/>
      <c r="ET42" s="187"/>
      <c r="EU42" s="186">
        <v>10592719.704047618</v>
      </c>
      <c r="EV42" s="185"/>
      <c r="EW42" s="190"/>
      <c r="EX42" s="189">
        <v>3324657.7106666667</v>
      </c>
      <c r="EY42" s="188"/>
      <c r="EZ42" s="187"/>
      <c r="FA42" s="186">
        <v>2861161.0336363637</v>
      </c>
      <c r="FB42" s="185"/>
      <c r="FC42" s="190"/>
      <c r="FD42" s="189">
        <v>10523958.07375</v>
      </c>
      <c r="FE42" s="188"/>
      <c r="FF42" s="187"/>
      <c r="FG42" s="186">
        <v>279053.31645454542</v>
      </c>
      <c r="FH42" s="185"/>
      <c r="FI42" s="190"/>
      <c r="FJ42" s="189">
        <v>447364.78547671839</v>
      </c>
      <c r="FK42" s="188"/>
      <c r="FL42" s="187"/>
      <c r="FM42" s="186">
        <v>126855.04995773456</v>
      </c>
      <c r="FN42" s="185"/>
      <c r="FO42" s="190"/>
      <c r="FP42" s="189">
        <v>94846.552211328977</v>
      </c>
      <c r="FQ42" s="188"/>
      <c r="FR42" s="187"/>
      <c r="FS42" s="186">
        <v>332836.78448275861</v>
      </c>
      <c r="FT42" s="185"/>
      <c r="FU42" s="190"/>
      <c r="FV42" s="189">
        <v>171028.62861476236</v>
      </c>
      <c r="FW42" s="188"/>
      <c r="FX42" s="187"/>
      <c r="FY42" s="186">
        <v>4142473.4939999999</v>
      </c>
      <c r="FZ42" s="185"/>
      <c r="GA42" s="190"/>
      <c r="GB42" s="189">
        <v>7718103.2854545452</v>
      </c>
      <c r="GC42" s="188"/>
      <c r="GD42" s="187"/>
      <c r="GE42" s="186">
        <v>6321513.3233333332</v>
      </c>
      <c r="GF42" s="185"/>
      <c r="GG42" s="190"/>
      <c r="GH42" s="189">
        <v>21882797.773333333</v>
      </c>
      <c r="GI42" s="188"/>
      <c r="GJ42" s="187"/>
      <c r="GK42" s="186">
        <v>17280133.338</v>
      </c>
      <c r="GL42" s="185"/>
      <c r="GM42" s="190"/>
      <c r="GN42" s="189">
        <v>2405669.5840384616</v>
      </c>
      <c r="GO42" s="188"/>
      <c r="GP42" s="187"/>
      <c r="GQ42" s="186">
        <v>7470.1074708864226</v>
      </c>
      <c r="GR42" s="185"/>
      <c r="GS42" s="190"/>
      <c r="GT42" s="189">
        <v>154254029.33000001</v>
      </c>
      <c r="GU42" s="188"/>
      <c r="GV42" s="187"/>
      <c r="GW42" s="186">
        <v>186568081.08000001</v>
      </c>
      <c r="GX42" s="185"/>
      <c r="GY42" s="190"/>
      <c r="GZ42" s="189">
        <v>5155674.21</v>
      </c>
      <c r="HA42" s="188"/>
    </row>
  </sheetData>
  <mergeCells count="69">
    <mergeCell ref="C3:C4"/>
    <mergeCell ref="F3:F4"/>
    <mergeCell ref="I3:I4"/>
    <mergeCell ref="L3:L4"/>
    <mergeCell ref="AM3:AM4"/>
    <mergeCell ref="AA3:AA4"/>
    <mergeCell ref="AD3:AD4"/>
    <mergeCell ref="O3:O4"/>
    <mergeCell ref="R3:R4"/>
    <mergeCell ref="U3:U4"/>
    <mergeCell ref="X3:X4"/>
    <mergeCell ref="AP3:AP4"/>
    <mergeCell ref="AS3:AS4"/>
    <mergeCell ref="AV3:AV4"/>
    <mergeCell ref="AG3:AG4"/>
    <mergeCell ref="AJ3:AJ4"/>
    <mergeCell ref="BK3:BK4"/>
    <mergeCell ref="BN3:BN4"/>
    <mergeCell ref="BQ3:BQ4"/>
    <mergeCell ref="BT3:BT4"/>
    <mergeCell ref="AY3:AY4"/>
    <mergeCell ref="BB3:BB4"/>
    <mergeCell ref="BE3:BE4"/>
    <mergeCell ref="BH3:BH4"/>
    <mergeCell ref="CI3:CI4"/>
    <mergeCell ref="CL3:CL4"/>
    <mergeCell ref="CO3:CO4"/>
    <mergeCell ref="CR3:CR4"/>
    <mergeCell ref="BW3:BW4"/>
    <mergeCell ref="BZ3:BZ4"/>
    <mergeCell ref="CC3:CC4"/>
    <mergeCell ref="CF3:CF4"/>
    <mergeCell ref="DG3:DG4"/>
    <mergeCell ref="DJ3:DJ4"/>
    <mergeCell ref="DM3:DM4"/>
    <mergeCell ref="DP3:DP4"/>
    <mergeCell ref="CU3:CU4"/>
    <mergeCell ref="CX3:CX4"/>
    <mergeCell ref="DA3:DA4"/>
    <mergeCell ref="DD3:DD4"/>
    <mergeCell ref="EE3:EE4"/>
    <mergeCell ref="EH3:EH4"/>
    <mergeCell ref="EK3:EK4"/>
    <mergeCell ref="EN3:EN4"/>
    <mergeCell ref="DS3:DS4"/>
    <mergeCell ref="DV3:DV4"/>
    <mergeCell ref="DY3:DY4"/>
    <mergeCell ref="EB3:EB4"/>
    <mergeCell ref="FC3:FC4"/>
    <mergeCell ref="FF3:FF4"/>
    <mergeCell ref="FI3:FI4"/>
    <mergeCell ref="FL3:FL4"/>
    <mergeCell ref="EQ3:EQ4"/>
    <mergeCell ref="ET3:ET4"/>
    <mergeCell ref="EW3:EW4"/>
    <mergeCell ref="EZ3:EZ4"/>
    <mergeCell ref="GA3:GA4"/>
    <mergeCell ref="GD3:GD4"/>
    <mergeCell ref="GG3:GG4"/>
    <mergeCell ref="GJ3:GJ4"/>
    <mergeCell ref="FO3:FO4"/>
    <mergeCell ref="FR3:FR4"/>
    <mergeCell ref="FU3:FU4"/>
    <mergeCell ref="FX3:FX4"/>
    <mergeCell ref="GY3:GY4"/>
    <mergeCell ref="GM3:GM4"/>
    <mergeCell ref="GP3:GP4"/>
    <mergeCell ref="GS3:GS4"/>
    <mergeCell ref="GV3:GV4"/>
  </mergeCells>
  <pageMargins left="0.75" right="0.75" top="1" bottom="1" header="0.5" footer="0.5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>
  <dimension ref="A1:HD48"/>
  <sheetViews>
    <sheetView workbookViewId="0"/>
  </sheetViews>
  <sheetFormatPr defaultRowHeight="12.75"/>
  <cols>
    <col min="1" max="1" width="31" style="182" customWidth="1"/>
    <col min="2" max="2" width="9.140625" style="184"/>
    <col min="3" max="3" width="28.28515625" style="182" customWidth="1"/>
    <col min="4" max="4" width="10.28515625" style="184" customWidth="1"/>
    <col min="5" max="5" width="6" style="183" customWidth="1"/>
    <col min="6" max="6" width="28.28515625" style="182" customWidth="1"/>
    <col min="7" max="7" width="10.28515625" style="184" customWidth="1"/>
    <col min="8" max="8" width="6" style="183" customWidth="1"/>
    <col min="9" max="9" width="28.28515625" style="182" customWidth="1"/>
    <col min="10" max="10" width="10.28515625" style="184" customWidth="1"/>
    <col min="11" max="11" width="6" style="183" customWidth="1"/>
    <col min="12" max="12" width="28.28515625" style="182" customWidth="1"/>
    <col min="13" max="13" width="10.28515625" style="184" customWidth="1"/>
    <col min="14" max="14" width="6" style="183" customWidth="1"/>
    <col min="15" max="15" width="28.28515625" style="182" customWidth="1"/>
    <col min="16" max="16" width="10.28515625" style="184" customWidth="1"/>
    <col min="17" max="17" width="6" style="183" customWidth="1"/>
    <col min="18" max="18" width="28.28515625" style="182" customWidth="1"/>
    <col min="19" max="19" width="10.28515625" style="184" customWidth="1"/>
    <col min="20" max="20" width="6" style="183" customWidth="1"/>
    <col min="21" max="21" width="28.28515625" style="182" customWidth="1"/>
    <col min="22" max="22" width="10.28515625" style="184" customWidth="1"/>
    <col min="23" max="23" width="6" style="183" customWidth="1"/>
    <col min="24" max="24" width="28.28515625" style="182" customWidth="1"/>
    <col min="25" max="25" width="10.28515625" style="184" customWidth="1"/>
    <col min="26" max="26" width="6" style="183" customWidth="1"/>
    <col min="27" max="27" width="28.28515625" style="182" customWidth="1"/>
    <col min="28" max="28" width="10.28515625" style="184" customWidth="1"/>
    <col min="29" max="29" width="6" style="183" customWidth="1"/>
    <col min="30" max="30" width="28.28515625" style="182" customWidth="1"/>
    <col min="31" max="31" width="10.28515625" style="184" customWidth="1"/>
    <col min="32" max="32" width="6" style="183" customWidth="1"/>
    <col min="33" max="33" width="28.28515625" style="182" customWidth="1"/>
    <col min="34" max="34" width="10.28515625" style="184" customWidth="1"/>
    <col min="35" max="35" width="6" style="183" customWidth="1"/>
    <col min="36" max="36" width="28.28515625" style="182" customWidth="1"/>
    <col min="37" max="37" width="10.28515625" style="184" customWidth="1"/>
    <col min="38" max="38" width="6" style="183" customWidth="1"/>
    <col min="39" max="39" width="28.28515625" style="182" customWidth="1"/>
    <col min="40" max="40" width="10.28515625" style="184" customWidth="1"/>
    <col min="41" max="41" width="6" style="183" customWidth="1"/>
    <col min="42" max="42" width="28.28515625" style="182" customWidth="1"/>
    <col min="43" max="43" width="10.28515625" style="184" customWidth="1"/>
    <col min="44" max="44" width="6" style="183" customWidth="1"/>
    <col min="45" max="45" width="28.28515625" style="182" customWidth="1"/>
    <col min="46" max="46" width="10.28515625" style="184" customWidth="1"/>
    <col min="47" max="47" width="6" style="183" customWidth="1"/>
    <col min="48" max="48" width="28.28515625" style="182" customWidth="1"/>
    <col min="49" max="49" width="10.28515625" style="184" customWidth="1"/>
    <col min="50" max="50" width="6" style="183" customWidth="1"/>
    <col min="51" max="51" width="28.28515625" style="182" customWidth="1"/>
    <col min="52" max="52" width="10.28515625" style="184" customWidth="1"/>
    <col min="53" max="53" width="6" style="183" customWidth="1"/>
    <col min="54" max="54" width="28.28515625" style="182" customWidth="1"/>
    <col min="55" max="55" width="10.28515625" style="184" customWidth="1"/>
    <col min="56" max="56" width="6" style="183" customWidth="1"/>
    <col min="57" max="57" width="28.28515625" style="182" customWidth="1"/>
    <col min="58" max="58" width="10.28515625" style="184" customWidth="1"/>
    <col min="59" max="59" width="6" style="183" customWidth="1"/>
    <col min="60" max="60" width="28.28515625" style="182" customWidth="1"/>
    <col min="61" max="61" width="10.28515625" style="184" customWidth="1"/>
    <col min="62" max="62" width="6" style="183" customWidth="1"/>
    <col min="63" max="63" width="28.28515625" style="182" customWidth="1"/>
    <col min="64" max="64" width="10.28515625" style="184" customWidth="1"/>
    <col min="65" max="65" width="6" style="183" customWidth="1"/>
    <col min="66" max="66" width="28.28515625" style="182" customWidth="1"/>
    <col min="67" max="67" width="10.28515625" style="184" customWidth="1"/>
    <col min="68" max="68" width="6" style="183" customWidth="1"/>
    <col min="69" max="69" width="28.28515625" style="182" customWidth="1"/>
    <col min="70" max="70" width="10.28515625" style="184" customWidth="1"/>
    <col min="71" max="71" width="6" style="183" customWidth="1"/>
    <col min="72" max="72" width="28.28515625" style="182" customWidth="1"/>
    <col min="73" max="73" width="10.28515625" style="184" customWidth="1"/>
    <col min="74" max="74" width="6" style="183" customWidth="1"/>
    <col min="75" max="75" width="28.28515625" style="182" customWidth="1"/>
    <col min="76" max="76" width="10.28515625" style="184" customWidth="1"/>
    <col min="77" max="77" width="6" style="183" customWidth="1"/>
    <col min="78" max="78" width="28.28515625" style="182" customWidth="1"/>
    <col min="79" max="79" width="10.28515625" style="184" customWidth="1"/>
    <col min="80" max="80" width="6" style="183" customWidth="1"/>
    <col min="81" max="81" width="28.28515625" style="182" customWidth="1"/>
    <col min="82" max="82" width="10.28515625" style="184" customWidth="1"/>
    <col min="83" max="83" width="6" style="183" customWidth="1"/>
    <col min="84" max="84" width="28.28515625" style="182" customWidth="1"/>
    <col min="85" max="85" width="10.28515625" style="184" customWidth="1"/>
    <col min="86" max="86" width="6" style="183" customWidth="1"/>
    <col min="87" max="87" width="28.28515625" style="182" customWidth="1"/>
    <col min="88" max="88" width="10.28515625" style="184" customWidth="1"/>
    <col min="89" max="89" width="6" style="183" customWidth="1"/>
    <col min="90" max="90" width="28.28515625" style="182" customWidth="1"/>
    <col min="91" max="91" width="10.28515625" style="184" customWidth="1"/>
    <col min="92" max="92" width="6" style="183" customWidth="1"/>
    <col min="93" max="93" width="28.28515625" style="182" customWidth="1"/>
    <col min="94" max="94" width="10.28515625" style="184" customWidth="1"/>
    <col min="95" max="95" width="6" style="183" customWidth="1"/>
    <col min="96" max="96" width="28.28515625" style="182" customWidth="1"/>
    <col min="97" max="97" width="10.28515625" style="184" customWidth="1"/>
    <col min="98" max="98" width="6" style="183" customWidth="1"/>
    <col min="99" max="99" width="28.28515625" style="182" customWidth="1"/>
    <col min="100" max="100" width="10.28515625" style="184" customWidth="1"/>
    <col min="101" max="101" width="6" style="183" customWidth="1"/>
    <col min="102" max="102" width="28.28515625" style="182" customWidth="1"/>
    <col min="103" max="103" width="10.28515625" style="184" customWidth="1"/>
    <col min="104" max="104" width="6" style="183" customWidth="1"/>
    <col min="105" max="105" width="28.28515625" style="182" customWidth="1"/>
    <col min="106" max="106" width="10.28515625" style="184" customWidth="1"/>
    <col min="107" max="107" width="6" style="183" customWidth="1"/>
    <col min="108" max="108" width="28.28515625" style="182" customWidth="1"/>
    <col min="109" max="109" width="10.28515625" style="184" customWidth="1"/>
    <col min="110" max="110" width="6" style="183" customWidth="1"/>
    <col min="111" max="111" width="28.28515625" style="182" customWidth="1"/>
    <col min="112" max="112" width="10.28515625" style="184" customWidth="1"/>
    <col min="113" max="113" width="6" style="183" customWidth="1"/>
    <col min="114" max="114" width="28.28515625" style="182" customWidth="1"/>
    <col min="115" max="115" width="10.28515625" style="184" customWidth="1"/>
    <col min="116" max="116" width="6" style="183" customWidth="1"/>
    <col min="117" max="117" width="28.28515625" style="182" customWidth="1"/>
    <col min="118" max="118" width="10.28515625" style="184" customWidth="1"/>
    <col min="119" max="119" width="6" style="183" customWidth="1"/>
    <col min="120" max="120" width="28.28515625" style="182" customWidth="1"/>
    <col min="121" max="121" width="10.28515625" style="184" customWidth="1"/>
    <col min="122" max="122" width="6" style="183" customWidth="1"/>
    <col min="123" max="123" width="28.28515625" style="182" customWidth="1"/>
    <col min="124" max="124" width="10.28515625" style="184" customWidth="1"/>
    <col min="125" max="125" width="6" style="183" customWidth="1"/>
    <col min="126" max="126" width="28.28515625" style="182" customWidth="1"/>
    <col min="127" max="127" width="10.28515625" style="184" customWidth="1"/>
    <col min="128" max="128" width="6" style="183" customWidth="1"/>
    <col min="129" max="129" width="28.28515625" style="182" customWidth="1"/>
    <col min="130" max="130" width="10.28515625" style="184" customWidth="1"/>
    <col min="131" max="131" width="6" style="183" customWidth="1"/>
    <col min="132" max="132" width="28.28515625" style="182" customWidth="1"/>
    <col min="133" max="133" width="10.28515625" style="184" customWidth="1"/>
    <col min="134" max="134" width="6" style="183" customWidth="1"/>
    <col min="135" max="135" width="28.28515625" style="182" customWidth="1"/>
    <col min="136" max="136" width="10.28515625" style="184" customWidth="1"/>
    <col min="137" max="137" width="6" style="183" customWidth="1"/>
    <col min="138" max="138" width="28.28515625" style="182" customWidth="1"/>
    <col min="139" max="139" width="10.28515625" style="184" customWidth="1"/>
    <col min="140" max="140" width="6" style="183" customWidth="1"/>
    <col min="141" max="141" width="28.28515625" style="182" customWidth="1"/>
    <col min="142" max="142" width="10.28515625" style="184" customWidth="1"/>
    <col min="143" max="143" width="6" style="183" customWidth="1"/>
    <col min="144" max="144" width="28.28515625" style="182" customWidth="1"/>
    <col min="145" max="145" width="10.28515625" style="184" customWidth="1"/>
    <col min="146" max="146" width="6" style="183" customWidth="1"/>
    <col min="147" max="147" width="28.28515625" style="182" customWidth="1"/>
    <col min="148" max="148" width="10.28515625" style="184" customWidth="1"/>
    <col min="149" max="149" width="6" style="183" customWidth="1"/>
    <col min="150" max="150" width="28.28515625" style="182" customWidth="1"/>
    <col min="151" max="151" width="10.28515625" style="184" customWidth="1"/>
    <col min="152" max="152" width="6" style="183" customWidth="1"/>
    <col min="153" max="153" width="28.28515625" style="182" customWidth="1"/>
    <col min="154" max="154" width="10.28515625" style="184" customWidth="1"/>
    <col min="155" max="155" width="6" style="183" customWidth="1"/>
    <col min="156" max="156" width="28.28515625" style="182" customWidth="1"/>
    <col min="157" max="157" width="10.28515625" style="184" customWidth="1"/>
    <col min="158" max="158" width="6" style="183" customWidth="1"/>
    <col min="159" max="159" width="28.28515625" style="182" customWidth="1"/>
    <col min="160" max="160" width="10.28515625" style="184" customWidth="1"/>
    <col min="161" max="161" width="6" style="183" customWidth="1"/>
    <col min="162" max="162" width="28.28515625" style="182" customWidth="1"/>
    <col min="163" max="163" width="10.28515625" style="184" customWidth="1"/>
    <col min="164" max="164" width="6" style="183" customWidth="1"/>
    <col min="165" max="165" width="28.28515625" style="182" customWidth="1"/>
    <col min="166" max="166" width="10.28515625" style="184" customWidth="1"/>
    <col min="167" max="167" width="6" style="183" customWidth="1"/>
    <col min="168" max="168" width="28.28515625" style="182" customWidth="1"/>
    <col min="169" max="169" width="10.28515625" style="184" customWidth="1"/>
    <col min="170" max="170" width="6" style="183" customWidth="1"/>
    <col min="171" max="171" width="28.28515625" style="182" customWidth="1"/>
    <col min="172" max="172" width="10.28515625" style="184" customWidth="1"/>
    <col min="173" max="173" width="6" style="183" customWidth="1"/>
    <col min="174" max="174" width="28.28515625" style="182" customWidth="1"/>
    <col min="175" max="175" width="10.28515625" style="184" customWidth="1"/>
    <col min="176" max="176" width="6" style="183" customWidth="1"/>
    <col min="177" max="177" width="28.28515625" style="182" customWidth="1"/>
    <col min="178" max="178" width="10.28515625" style="184" customWidth="1"/>
    <col min="179" max="179" width="6" style="183" customWidth="1"/>
    <col min="180" max="180" width="28.28515625" style="182" customWidth="1"/>
    <col min="181" max="181" width="10.28515625" style="184" customWidth="1"/>
    <col min="182" max="182" width="6" style="183" customWidth="1"/>
    <col min="183" max="183" width="28.28515625" style="182" customWidth="1"/>
    <col min="184" max="184" width="10.28515625" style="184" customWidth="1"/>
    <col min="185" max="185" width="6" style="183" customWidth="1"/>
    <col min="186" max="186" width="28.28515625" style="182" customWidth="1"/>
    <col min="187" max="187" width="10.28515625" style="184" customWidth="1"/>
    <col min="188" max="188" width="6" style="183" customWidth="1"/>
    <col min="189" max="189" width="28.28515625" style="182" customWidth="1"/>
    <col min="190" max="190" width="10.28515625" style="184" customWidth="1"/>
    <col min="191" max="191" width="6" style="183" customWidth="1"/>
    <col min="192" max="192" width="28.28515625" style="182" customWidth="1"/>
    <col min="193" max="193" width="10.28515625" style="184" customWidth="1"/>
    <col min="194" max="194" width="6" style="183" customWidth="1"/>
    <col min="195" max="195" width="28.28515625" style="182" customWidth="1"/>
    <col min="196" max="196" width="10.28515625" style="184" customWidth="1"/>
    <col min="197" max="197" width="6" style="183" customWidth="1"/>
    <col min="198" max="198" width="28.28515625" style="182" customWidth="1"/>
    <col min="199" max="199" width="10.28515625" style="184" customWidth="1"/>
    <col min="200" max="200" width="6" style="183" customWidth="1"/>
    <col min="201" max="201" width="28.28515625" style="182" customWidth="1"/>
    <col min="202" max="202" width="10.28515625" style="184" customWidth="1"/>
    <col min="203" max="203" width="6" style="183" customWidth="1"/>
    <col min="204" max="204" width="28.28515625" style="182" customWidth="1"/>
    <col min="205" max="205" width="10.28515625" style="184" customWidth="1"/>
    <col min="206" max="206" width="6" style="183" customWidth="1"/>
    <col min="207" max="207" width="28.28515625" style="182" customWidth="1"/>
    <col min="208" max="208" width="10.28515625" style="184" customWidth="1"/>
    <col min="209" max="209" width="6" style="183" customWidth="1"/>
    <col min="210" max="16384" width="9.140625" style="182"/>
  </cols>
  <sheetData>
    <row r="1" spans="1:212">
      <c r="A1" s="1" t="s">
        <v>2067</v>
      </c>
    </row>
    <row r="3" spans="1:212">
      <c r="A3" s="221" t="s">
        <v>12</v>
      </c>
      <c r="B3" s="218"/>
      <c r="C3" s="343" t="s">
        <v>603</v>
      </c>
      <c r="D3" s="218"/>
      <c r="E3" s="217"/>
      <c r="F3" s="341" t="s">
        <v>503</v>
      </c>
      <c r="G3" s="220"/>
      <c r="H3" s="219"/>
      <c r="I3" s="343" t="s">
        <v>1112</v>
      </c>
      <c r="J3" s="218"/>
      <c r="K3" s="217"/>
      <c r="L3" s="341" t="s">
        <v>815</v>
      </c>
      <c r="M3" s="220"/>
      <c r="N3" s="219"/>
      <c r="O3" s="343" t="s">
        <v>1178</v>
      </c>
      <c r="P3" s="218"/>
      <c r="Q3" s="217"/>
      <c r="R3" s="341" t="s">
        <v>554</v>
      </c>
      <c r="S3" s="220"/>
      <c r="T3" s="219"/>
      <c r="U3" s="343" t="s">
        <v>555</v>
      </c>
      <c r="V3" s="218"/>
      <c r="W3" s="217"/>
      <c r="X3" s="341" t="s">
        <v>604</v>
      </c>
      <c r="Y3" s="220"/>
      <c r="Z3" s="219"/>
      <c r="AA3" s="343" t="s">
        <v>673</v>
      </c>
      <c r="AB3" s="218"/>
      <c r="AC3" s="217"/>
      <c r="AD3" s="341" t="s">
        <v>605</v>
      </c>
      <c r="AE3" s="220"/>
      <c r="AF3" s="219"/>
      <c r="AG3" s="343" t="s">
        <v>674</v>
      </c>
      <c r="AH3" s="218"/>
      <c r="AI3" s="217"/>
      <c r="AJ3" s="341" t="s">
        <v>607</v>
      </c>
      <c r="AK3" s="220"/>
      <c r="AL3" s="219"/>
      <c r="AM3" s="343" t="s">
        <v>1113</v>
      </c>
      <c r="AN3" s="218"/>
      <c r="AO3" s="217"/>
      <c r="AP3" s="341" t="s">
        <v>1114</v>
      </c>
      <c r="AQ3" s="220"/>
      <c r="AR3" s="219"/>
      <c r="AS3" s="343" t="s">
        <v>1077</v>
      </c>
      <c r="AT3" s="218"/>
      <c r="AU3" s="217"/>
      <c r="AV3" s="341" t="s">
        <v>316</v>
      </c>
      <c r="AW3" s="220"/>
      <c r="AX3" s="219"/>
      <c r="AY3" s="343" t="s">
        <v>1157</v>
      </c>
      <c r="AZ3" s="218"/>
      <c r="BA3" s="217"/>
      <c r="BB3" s="341" t="s">
        <v>905</v>
      </c>
      <c r="BC3" s="220"/>
      <c r="BD3" s="219"/>
      <c r="BE3" s="343" t="s">
        <v>1115</v>
      </c>
      <c r="BF3" s="218"/>
      <c r="BG3" s="217"/>
      <c r="BH3" s="341" t="s">
        <v>1116</v>
      </c>
      <c r="BI3" s="220"/>
      <c r="BJ3" s="219"/>
      <c r="BK3" s="343" t="s">
        <v>1078</v>
      </c>
      <c r="BL3" s="218"/>
      <c r="BM3" s="217"/>
      <c r="BN3" s="341" t="s">
        <v>730</v>
      </c>
      <c r="BO3" s="220"/>
      <c r="BP3" s="219"/>
      <c r="BQ3" s="343" t="s">
        <v>731</v>
      </c>
      <c r="BR3" s="218"/>
      <c r="BS3" s="217"/>
      <c r="BT3" s="341" t="s">
        <v>732</v>
      </c>
      <c r="BU3" s="220"/>
      <c r="BV3" s="219"/>
      <c r="BW3" s="343" t="s">
        <v>733</v>
      </c>
      <c r="BX3" s="218"/>
      <c r="BY3" s="217"/>
      <c r="BZ3" s="341" t="s">
        <v>734</v>
      </c>
      <c r="CA3" s="220"/>
      <c r="CB3" s="219"/>
      <c r="CC3" s="343" t="s">
        <v>610</v>
      </c>
      <c r="CD3" s="218"/>
      <c r="CE3" s="217"/>
      <c r="CF3" s="341" t="s">
        <v>677</v>
      </c>
      <c r="CG3" s="220"/>
      <c r="CH3" s="219"/>
      <c r="CI3" s="343" t="s">
        <v>611</v>
      </c>
      <c r="CJ3" s="218"/>
      <c r="CK3" s="217"/>
      <c r="CL3" s="341" t="s">
        <v>735</v>
      </c>
      <c r="CM3" s="220"/>
      <c r="CN3" s="219"/>
      <c r="CO3" s="343" t="s">
        <v>736</v>
      </c>
      <c r="CP3" s="218"/>
      <c r="CQ3" s="217"/>
      <c r="CR3" s="341" t="s">
        <v>737</v>
      </c>
      <c r="CS3" s="220"/>
      <c r="CT3" s="219"/>
      <c r="CU3" s="343" t="s">
        <v>738</v>
      </c>
      <c r="CV3" s="218"/>
      <c r="CW3" s="217"/>
      <c r="CX3" s="341" t="s">
        <v>506</v>
      </c>
      <c r="CY3" s="220"/>
      <c r="CZ3" s="219"/>
      <c r="DA3" s="343" t="s">
        <v>820</v>
      </c>
      <c r="DB3" s="218"/>
      <c r="DC3" s="217"/>
      <c r="DD3" s="341" t="s">
        <v>612</v>
      </c>
      <c r="DE3" s="220"/>
      <c r="DF3" s="219"/>
      <c r="DG3" s="343" t="s">
        <v>821</v>
      </c>
      <c r="DH3" s="218"/>
      <c r="DI3" s="217"/>
      <c r="DJ3" s="341" t="s">
        <v>613</v>
      </c>
      <c r="DK3" s="220"/>
      <c r="DL3" s="219"/>
      <c r="DM3" s="343" t="s">
        <v>678</v>
      </c>
      <c r="DN3" s="218"/>
      <c r="DO3" s="217"/>
      <c r="DP3" s="341" t="s">
        <v>614</v>
      </c>
      <c r="DQ3" s="220"/>
      <c r="DR3" s="219"/>
      <c r="DS3" s="343" t="s">
        <v>556</v>
      </c>
      <c r="DT3" s="218"/>
      <c r="DU3" s="217"/>
      <c r="DV3" s="341" t="s">
        <v>680</v>
      </c>
      <c r="DW3" s="220"/>
      <c r="DX3" s="219"/>
      <c r="DY3" s="343" t="s">
        <v>615</v>
      </c>
      <c r="DZ3" s="218"/>
      <c r="EA3" s="217"/>
      <c r="EB3" s="341" t="s">
        <v>1079</v>
      </c>
      <c r="EC3" s="220"/>
      <c r="ED3" s="219"/>
      <c r="EE3" s="343" t="s">
        <v>1198</v>
      </c>
      <c r="EF3" s="218"/>
      <c r="EG3" s="217"/>
      <c r="EH3" s="341" t="s">
        <v>1181</v>
      </c>
      <c r="EI3" s="220"/>
      <c r="EJ3" s="219"/>
      <c r="EK3" s="343" t="s">
        <v>1080</v>
      </c>
      <c r="EL3" s="218"/>
      <c r="EM3" s="217"/>
      <c r="EN3" s="341" t="s">
        <v>616</v>
      </c>
      <c r="EO3" s="220"/>
      <c r="EP3" s="219"/>
      <c r="EQ3" s="343" t="s">
        <v>1182</v>
      </c>
      <c r="ER3" s="218"/>
      <c r="ES3" s="217"/>
      <c r="ET3" s="341" t="s">
        <v>681</v>
      </c>
      <c r="EU3" s="220"/>
      <c r="EV3" s="219"/>
      <c r="EW3" s="343" t="s">
        <v>991</v>
      </c>
      <c r="EX3" s="218"/>
      <c r="EY3" s="217"/>
      <c r="EZ3" s="341" t="s">
        <v>1138</v>
      </c>
      <c r="FA3" s="220"/>
      <c r="FB3" s="219"/>
      <c r="FC3" s="343" t="s">
        <v>1082</v>
      </c>
      <c r="FD3" s="218"/>
      <c r="FE3" s="217"/>
      <c r="FF3" s="341" t="s">
        <v>1117</v>
      </c>
      <c r="FG3" s="220"/>
      <c r="FH3" s="219"/>
      <c r="FI3" s="343" t="s">
        <v>1149</v>
      </c>
      <c r="FJ3" s="218"/>
      <c r="FK3" s="217"/>
      <c r="FL3" s="341" t="s">
        <v>1150</v>
      </c>
      <c r="FM3" s="220"/>
      <c r="FN3" s="219"/>
      <c r="FO3" s="343" t="s">
        <v>826</v>
      </c>
      <c r="FP3" s="218"/>
      <c r="FQ3" s="217"/>
      <c r="FR3" s="341" t="s">
        <v>827</v>
      </c>
      <c r="FS3" s="220"/>
      <c r="FT3" s="219"/>
      <c r="FU3" s="343" t="s">
        <v>509</v>
      </c>
      <c r="FV3" s="218"/>
      <c r="FW3" s="217"/>
      <c r="FX3" s="341" t="s">
        <v>828</v>
      </c>
      <c r="FY3" s="220"/>
      <c r="FZ3" s="219"/>
      <c r="GA3" s="343" t="s">
        <v>510</v>
      </c>
      <c r="GB3" s="218"/>
      <c r="GC3" s="217"/>
      <c r="GD3" s="341" t="s">
        <v>557</v>
      </c>
      <c r="GE3" s="220"/>
      <c r="GF3" s="219"/>
      <c r="GG3" s="343" t="s">
        <v>511</v>
      </c>
      <c r="GH3" s="218"/>
      <c r="GI3" s="217"/>
      <c r="GJ3" s="341" t="s">
        <v>682</v>
      </c>
      <c r="GK3" s="220"/>
      <c r="GL3" s="219"/>
      <c r="GM3" s="343" t="s">
        <v>620</v>
      </c>
      <c r="GN3" s="218"/>
      <c r="GO3" s="217"/>
      <c r="GP3" s="341" t="s">
        <v>683</v>
      </c>
      <c r="GQ3" s="220"/>
      <c r="GR3" s="219"/>
      <c r="GS3" s="343" t="s">
        <v>621</v>
      </c>
      <c r="GT3" s="218"/>
      <c r="GU3" s="217"/>
      <c r="GV3" s="341" t="s">
        <v>622</v>
      </c>
      <c r="GW3" s="220"/>
      <c r="GX3" s="219"/>
      <c r="GY3" s="343" t="s">
        <v>1118</v>
      </c>
      <c r="GZ3" s="218"/>
      <c r="HA3" s="217"/>
    </row>
    <row r="4" spans="1:212">
      <c r="A4" s="216" t="s">
        <v>1793</v>
      </c>
      <c r="B4" s="213"/>
      <c r="C4" s="344"/>
      <c r="D4" s="213"/>
      <c r="E4" s="212"/>
      <c r="F4" s="342"/>
      <c r="G4" s="215"/>
      <c r="H4" s="214"/>
      <c r="I4" s="344"/>
      <c r="J4" s="213"/>
      <c r="K4" s="212"/>
      <c r="L4" s="342"/>
      <c r="M4" s="215"/>
      <c r="N4" s="214"/>
      <c r="O4" s="344"/>
      <c r="P4" s="213"/>
      <c r="Q4" s="212"/>
      <c r="R4" s="342"/>
      <c r="S4" s="215"/>
      <c r="T4" s="214"/>
      <c r="U4" s="344"/>
      <c r="V4" s="213"/>
      <c r="W4" s="212"/>
      <c r="X4" s="342"/>
      <c r="Y4" s="215"/>
      <c r="Z4" s="214"/>
      <c r="AA4" s="344"/>
      <c r="AB4" s="213"/>
      <c r="AC4" s="212"/>
      <c r="AD4" s="342"/>
      <c r="AE4" s="215"/>
      <c r="AF4" s="214"/>
      <c r="AG4" s="344"/>
      <c r="AH4" s="213"/>
      <c r="AI4" s="212"/>
      <c r="AJ4" s="342"/>
      <c r="AK4" s="215"/>
      <c r="AL4" s="214"/>
      <c r="AM4" s="344"/>
      <c r="AN4" s="213"/>
      <c r="AO4" s="212"/>
      <c r="AP4" s="342"/>
      <c r="AQ4" s="215"/>
      <c r="AR4" s="214"/>
      <c r="AS4" s="344"/>
      <c r="AT4" s="213"/>
      <c r="AU4" s="212"/>
      <c r="AV4" s="342"/>
      <c r="AW4" s="215"/>
      <c r="AX4" s="214"/>
      <c r="AY4" s="344"/>
      <c r="AZ4" s="213"/>
      <c r="BA4" s="212"/>
      <c r="BB4" s="342"/>
      <c r="BC4" s="215"/>
      <c r="BD4" s="214"/>
      <c r="BE4" s="344"/>
      <c r="BF4" s="213"/>
      <c r="BG4" s="212"/>
      <c r="BH4" s="342"/>
      <c r="BI4" s="215"/>
      <c r="BJ4" s="214"/>
      <c r="BK4" s="344"/>
      <c r="BL4" s="213"/>
      <c r="BM4" s="212"/>
      <c r="BN4" s="342"/>
      <c r="BO4" s="215"/>
      <c r="BP4" s="214"/>
      <c r="BQ4" s="344"/>
      <c r="BR4" s="213"/>
      <c r="BS4" s="212"/>
      <c r="BT4" s="342"/>
      <c r="BU4" s="215"/>
      <c r="BV4" s="214"/>
      <c r="BW4" s="344"/>
      <c r="BX4" s="213"/>
      <c r="BY4" s="212"/>
      <c r="BZ4" s="342"/>
      <c r="CA4" s="215"/>
      <c r="CB4" s="214"/>
      <c r="CC4" s="344"/>
      <c r="CD4" s="213"/>
      <c r="CE4" s="212"/>
      <c r="CF4" s="342"/>
      <c r="CG4" s="215"/>
      <c r="CH4" s="214"/>
      <c r="CI4" s="344"/>
      <c r="CJ4" s="213"/>
      <c r="CK4" s="212"/>
      <c r="CL4" s="342"/>
      <c r="CM4" s="215"/>
      <c r="CN4" s="214"/>
      <c r="CO4" s="344"/>
      <c r="CP4" s="213"/>
      <c r="CQ4" s="212"/>
      <c r="CR4" s="342"/>
      <c r="CS4" s="215"/>
      <c r="CT4" s="214"/>
      <c r="CU4" s="344"/>
      <c r="CV4" s="213"/>
      <c r="CW4" s="212"/>
      <c r="CX4" s="342"/>
      <c r="CY4" s="215"/>
      <c r="CZ4" s="214"/>
      <c r="DA4" s="344"/>
      <c r="DB4" s="213"/>
      <c r="DC4" s="212"/>
      <c r="DD4" s="342"/>
      <c r="DE4" s="215"/>
      <c r="DF4" s="214"/>
      <c r="DG4" s="344"/>
      <c r="DH4" s="213"/>
      <c r="DI4" s="212"/>
      <c r="DJ4" s="342"/>
      <c r="DK4" s="215"/>
      <c r="DL4" s="214"/>
      <c r="DM4" s="344"/>
      <c r="DN4" s="213"/>
      <c r="DO4" s="212"/>
      <c r="DP4" s="342"/>
      <c r="DQ4" s="215"/>
      <c r="DR4" s="214"/>
      <c r="DS4" s="344"/>
      <c r="DT4" s="213"/>
      <c r="DU4" s="212"/>
      <c r="DV4" s="342"/>
      <c r="DW4" s="215"/>
      <c r="DX4" s="214"/>
      <c r="DY4" s="344"/>
      <c r="DZ4" s="213"/>
      <c r="EA4" s="212"/>
      <c r="EB4" s="342"/>
      <c r="EC4" s="215"/>
      <c r="ED4" s="214"/>
      <c r="EE4" s="344"/>
      <c r="EF4" s="213"/>
      <c r="EG4" s="212"/>
      <c r="EH4" s="342"/>
      <c r="EI4" s="215"/>
      <c r="EJ4" s="214"/>
      <c r="EK4" s="344"/>
      <c r="EL4" s="213"/>
      <c r="EM4" s="212"/>
      <c r="EN4" s="342"/>
      <c r="EO4" s="215"/>
      <c r="EP4" s="214"/>
      <c r="EQ4" s="344"/>
      <c r="ER4" s="213"/>
      <c r="ES4" s="212"/>
      <c r="ET4" s="342"/>
      <c r="EU4" s="215"/>
      <c r="EV4" s="214"/>
      <c r="EW4" s="344"/>
      <c r="EX4" s="213"/>
      <c r="EY4" s="212"/>
      <c r="EZ4" s="342"/>
      <c r="FA4" s="215"/>
      <c r="FB4" s="214"/>
      <c r="FC4" s="344"/>
      <c r="FD4" s="213"/>
      <c r="FE4" s="212"/>
      <c r="FF4" s="342"/>
      <c r="FG4" s="215"/>
      <c r="FH4" s="214"/>
      <c r="FI4" s="344"/>
      <c r="FJ4" s="213"/>
      <c r="FK4" s="212"/>
      <c r="FL4" s="342"/>
      <c r="FM4" s="215"/>
      <c r="FN4" s="214"/>
      <c r="FO4" s="344"/>
      <c r="FP4" s="213"/>
      <c r="FQ4" s="212"/>
      <c r="FR4" s="342"/>
      <c r="FS4" s="215"/>
      <c r="FT4" s="214"/>
      <c r="FU4" s="344"/>
      <c r="FV4" s="213"/>
      <c r="FW4" s="212"/>
      <c r="FX4" s="342"/>
      <c r="FY4" s="215"/>
      <c r="FZ4" s="214"/>
      <c r="GA4" s="344"/>
      <c r="GB4" s="213"/>
      <c r="GC4" s="212"/>
      <c r="GD4" s="342"/>
      <c r="GE4" s="215"/>
      <c r="GF4" s="214"/>
      <c r="GG4" s="344"/>
      <c r="GH4" s="213"/>
      <c r="GI4" s="212"/>
      <c r="GJ4" s="342"/>
      <c r="GK4" s="215"/>
      <c r="GL4" s="214"/>
      <c r="GM4" s="344"/>
      <c r="GN4" s="213"/>
      <c r="GO4" s="212"/>
      <c r="GP4" s="342"/>
      <c r="GQ4" s="215"/>
      <c r="GR4" s="214"/>
      <c r="GS4" s="344"/>
      <c r="GT4" s="213"/>
      <c r="GU4" s="212"/>
      <c r="GV4" s="342"/>
      <c r="GW4" s="215"/>
      <c r="GX4" s="214"/>
      <c r="GY4" s="344"/>
      <c r="GZ4" s="213"/>
      <c r="HA4" s="212"/>
    </row>
    <row r="5" spans="1:212">
      <c r="A5" s="208"/>
      <c r="B5" s="222"/>
      <c r="C5" s="208"/>
      <c r="D5" s="207" t="s">
        <v>4</v>
      </c>
      <c r="E5" s="206" t="s">
        <v>5</v>
      </c>
      <c r="F5" s="211"/>
      <c r="G5" s="210" t="s">
        <v>4</v>
      </c>
      <c r="H5" s="209" t="s">
        <v>5</v>
      </c>
      <c r="I5" s="208"/>
      <c r="J5" s="207" t="s">
        <v>4</v>
      </c>
      <c r="K5" s="206" t="s">
        <v>5</v>
      </c>
      <c r="L5" s="211"/>
      <c r="M5" s="210" t="s">
        <v>4</v>
      </c>
      <c r="N5" s="209" t="s">
        <v>5</v>
      </c>
      <c r="O5" s="208"/>
      <c r="P5" s="207" t="s">
        <v>4</v>
      </c>
      <c r="Q5" s="206" t="s">
        <v>5</v>
      </c>
      <c r="R5" s="211"/>
      <c r="S5" s="210" t="s">
        <v>4</v>
      </c>
      <c r="T5" s="209" t="s">
        <v>5</v>
      </c>
      <c r="U5" s="208"/>
      <c r="V5" s="207" t="s">
        <v>4</v>
      </c>
      <c r="W5" s="206" t="s">
        <v>5</v>
      </c>
      <c r="X5" s="211"/>
      <c r="Y5" s="210" t="s">
        <v>4</v>
      </c>
      <c r="Z5" s="209" t="s">
        <v>5</v>
      </c>
      <c r="AA5" s="208"/>
      <c r="AB5" s="207" t="s">
        <v>4</v>
      </c>
      <c r="AC5" s="206" t="s">
        <v>5</v>
      </c>
      <c r="AD5" s="211"/>
      <c r="AE5" s="210" t="s">
        <v>4</v>
      </c>
      <c r="AF5" s="209" t="s">
        <v>5</v>
      </c>
      <c r="AG5" s="208"/>
      <c r="AH5" s="207" t="s">
        <v>4</v>
      </c>
      <c r="AI5" s="206" t="s">
        <v>5</v>
      </c>
      <c r="AJ5" s="211"/>
      <c r="AK5" s="210" t="s">
        <v>4</v>
      </c>
      <c r="AL5" s="209" t="s">
        <v>5</v>
      </c>
      <c r="AM5" s="208"/>
      <c r="AN5" s="207" t="s">
        <v>4</v>
      </c>
      <c r="AO5" s="206" t="s">
        <v>5</v>
      </c>
      <c r="AP5" s="211"/>
      <c r="AQ5" s="210" t="s">
        <v>4</v>
      </c>
      <c r="AR5" s="209" t="s">
        <v>5</v>
      </c>
      <c r="AS5" s="208"/>
      <c r="AT5" s="207" t="s">
        <v>4</v>
      </c>
      <c r="AU5" s="206" t="s">
        <v>5</v>
      </c>
      <c r="AV5" s="211"/>
      <c r="AW5" s="210" t="s">
        <v>4</v>
      </c>
      <c r="AX5" s="209" t="s">
        <v>5</v>
      </c>
      <c r="AY5" s="208"/>
      <c r="AZ5" s="207" t="s">
        <v>4</v>
      </c>
      <c r="BA5" s="206" t="s">
        <v>5</v>
      </c>
      <c r="BB5" s="211"/>
      <c r="BC5" s="210" t="s">
        <v>4</v>
      </c>
      <c r="BD5" s="209" t="s">
        <v>5</v>
      </c>
      <c r="BE5" s="208"/>
      <c r="BF5" s="207" t="s">
        <v>4</v>
      </c>
      <c r="BG5" s="206" t="s">
        <v>5</v>
      </c>
      <c r="BH5" s="211"/>
      <c r="BI5" s="210" t="s">
        <v>4</v>
      </c>
      <c r="BJ5" s="209" t="s">
        <v>5</v>
      </c>
      <c r="BK5" s="208"/>
      <c r="BL5" s="207" t="s">
        <v>4</v>
      </c>
      <c r="BM5" s="206" t="s">
        <v>5</v>
      </c>
      <c r="BN5" s="211"/>
      <c r="BO5" s="210" t="s">
        <v>4</v>
      </c>
      <c r="BP5" s="209" t="s">
        <v>5</v>
      </c>
      <c r="BQ5" s="208"/>
      <c r="BR5" s="207" t="s">
        <v>4</v>
      </c>
      <c r="BS5" s="206" t="s">
        <v>5</v>
      </c>
      <c r="BT5" s="211"/>
      <c r="BU5" s="210" t="s">
        <v>4</v>
      </c>
      <c r="BV5" s="209" t="s">
        <v>5</v>
      </c>
      <c r="BW5" s="208"/>
      <c r="BX5" s="207" t="s">
        <v>4</v>
      </c>
      <c r="BY5" s="206" t="s">
        <v>5</v>
      </c>
      <c r="BZ5" s="211"/>
      <c r="CA5" s="210" t="s">
        <v>4</v>
      </c>
      <c r="CB5" s="209" t="s">
        <v>5</v>
      </c>
      <c r="CC5" s="208"/>
      <c r="CD5" s="207" t="s">
        <v>4</v>
      </c>
      <c r="CE5" s="206" t="s">
        <v>5</v>
      </c>
      <c r="CF5" s="211"/>
      <c r="CG5" s="210" t="s">
        <v>4</v>
      </c>
      <c r="CH5" s="209" t="s">
        <v>5</v>
      </c>
      <c r="CI5" s="208"/>
      <c r="CJ5" s="207" t="s">
        <v>4</v>
      </c>
      <c r="CK5" s="206" t="s">
        <v>5</v>
      </c>
      <c r="CL5" s="211"/>
      <c r="CM5" s="210" t="s">
        <v>4</v>
      </c>
      <c r="CN5" s="209" t="s">
        <v>5</v>
      </c>
      <c r="CO5" s="208"/>
      <c r="CP5" s="207" t="s">
        <v>4</v>
      </c>
      <c r="CQ5" s="206" t="s">
        <v>5</v>
      </c>
      <c r="CR5" s="211"/>
      <c r="CS5" s="210" t="s">
        <v>4</v>
      </c>
      <c r="CT5" s="209" t="s">
        <v>5</v>
      </c>
      <c r="CU5" s="208"/>
      <c r="CV5" s="207" t="s">
        <v>4</v>
      </c>
      <c r="CW5" s="206" t="s">
        <v>5</v>
      </c>
      <c r="CX5" s="211"/>
      <c r="CY5" s="210" t="s">
        <v>4</v>
      </c>
      <c r="CZ5" s="209" t="s">
        <v>5</v>
      </c>
      <c r="DA5" s="208"/>
      <c r="DB5" s="207" t="s">
        <v>4</v>
      </c>
      <c r="DC5" s="206" t="s">
        <v>5</v>
      </c>
      <c r="DD5" s="211"/>
      <c r="DE5" s="210" t="s">
        <v>4</v>
      </c>
      <c r="DF5" s="209" t="s">
        <v>5</v>
      </c>
      <c r="DG5" s="208"/>
      <c r="DH5" s="207" t="s">
        <v>4</v>
      </c>
      <c r="DI5" s="206" t="s">
        <v>5</v>
      </c>
      <c r="DJ5" s="211"/>
      <c r="DK5" s="210" t="s">
        <v>4</v>
      </c>
      <c r="DL5" s="209" t="s">
        <v>5</v>
      </c>
      <c r="DM5" s="208"/>
      <c r="DN5" s="207" t="s">
        <v>4</v>
      </c>
      <c r="DO5" s="206" t="s">
        <v>5</v>
      </c>
      <c r="DP5" s="211"/>
      <c r="DQ5" s="210" t="s">
        <v>4</v>
      </c>
      <c r="DR5" s="209" t="s">
        <v>5</v>
      </c>
      <c r="DS5" s="208"/>
      <c r="DT5" s="207" t="s">
        <v>4</v>
      </c>
      <c r="DU5" s="206" t="s">
        <v>5</v>
      </c>
      <c r="DV5" s="211"/>
      <c r="DW5" s="210" t="s">
        <v>4</v>
      </c>
      <c r="DX5" s="209" t="s">
        <v>5</v>
      </c>
      <c r="DY5" s="208"/>
      <c r="DZ5" s="207" t="s">
        <v>4</v>
      </c>
      <c r="EA5" s="206" t="s">
        <v>5</v>
      </c>
      <c r="EB5" s="211"/>
      <c r="EC5" s="210" t="s">
        <v>4</v>
      </c>
      <c r="ED5" s="209" t="s">
        <v>5</v>
      </c>
      <c r="EE5" s="208"/>
      <c r="EF5" s="207" t="s">
        <v>4</v>
      </c>
      <c r="EG5" s="206" t="s">
        <v>5</v>
      </c>
      <c r="EH5" s="211"/>
      <c r="EI5" s="210" t="s">
        <v>4</v>
      </c>
      <c r="EJ5" s="209" t="s">
        <v>5</v>
      </c>
      <c r="EK5" s="208"/>
      <c r="EL5" s="207" t="s">
        <v>4</v>
      </c>
      <c r="EM5" s="206" t="s">
        <v>5</v>
      </c>
      <c r="EN5" s="211"/>
      <c r="EO5" s="210" t="s">
        <v>4</v>
      </c>
      <c r="EP5" s="209" t="s">
        <v>5</v>
      </c>
      <c r="EQ5" s="208"/>
      <c r="ER5" s="207" t="s">
        <v>4</v>
      </c>
      <c r="ES5" s="206" t="s">
        <v>5</v>
      </c>
      <c r="ET5" s="211"/>
      <c r="EU5" s="210" t="s">
        <v>4</v>
      </c>
      <c r="EV5" s="209" t="s">
        <v>5</v>
      </c>
      <c r="EW5" s="208"/>
      <c r="EX5" s="207" t="s">
        <v>4</v>
      </c>
      <c r="EY5" s="206" t="s">
        <v>5</v>
      </c>
      <c r="EZ5" s="211"/>
      <c r="FA5" s="210" t="s">
        <v>4</v>
      </c>
      <c r="FB5" s="209" t="s">
        <v>5</v>
      </c>
      <c r="FC5" s="208"/>
      <c r="FD5" s="207" t="s">
        <v>4</v>
      </c>
      <c r="FE5" s="206" t="s">
        <v>5</v>
      </c>
      <c r="FF5" s="211"/>
      <c r="FG5" s="210" t="s">
        <v>4</v>
      </c>
      <c r="FH5" s="209" t="s">
        <v>5</v>
      </c>
      <c r="FI5" s="208"/>
      <c r="FJ5" s="207" t="s">
        <v>4</v>
      </c>
      <c r="FK5" s="206" t="s">
        <v>5</v>
      </c>
      <c r="FL5" s="211"/>
      <c r="FM5" s="210" t="s">
        <v>4</v>
      </c>
      <c r="FN5" s="209" t="s">
        <v>5</v>
      </c>
      <c r="FO5" s="208"/>
      <c r="FP5" s="207" t="s">
        <v>4</v>
      </c>
      <c r="FQ5" s="206" t="s">
        <v>5</v>
      </c>
      <c r="FR5" s="211"/>
      <c r="FS5" s="210" t="s">
        <v>4</v>
      </c>
      <c r="FT5" s="209" t="s">
        <v>5</v>
      </c>
      <c r="FU5" s="208"/>
      <c r="FV5" s="207" t="s">
        <v>4</v>
      </c>
      <c r="FW5" s="206" t="s">
        <v>5</v>
      </c>
      <c r="FX5" s="211"/>
      <c r="FY5" s="210" t="s">
        <v>4</v>
      </c>
      <c r="FZ5" s="209" t="s">
        <v>5</v>
      </c>
      <c r="GA5" s="208"/>
      <c r="GB5" s="207" t="s">
        <v>4</v>
      </c>
      <c r="GC5" s="206" t="s">
        <v>5</v>
      </c>
      <c r="GD5" s="211"/>
      <c r="GE5" s="210" t="s">
        <v>4</v>
      </c>
      <c r="GF5" s="209" t="s">
        <v>5</v>
      </c>
      <c r="GG5" s="208"/>
      <c r="GH5" s="207" t="s">
        <v>4</v>
      </c>
      <c r="GI5" s="206" t="s">
        <v>5</v>
      </c>
      <c r="GJ5" s="211"/>
      <c r="GK5" s="210" t="s">
        <v>4</v>
      </c>
      <c r="GL5" s="209" t="s">
        <v>5</v>
      </c>
      <c r="GM5" s="208"/>
      <c r="GN5" s="207" t="s">
        <v>4</v>
      </c>
      <c r="GO5" s="206" t="s">
        <v>5</v>
      </c>
      <c r="GP5" s="211"/>
      <c r="GQ5" s="210" t="s">
        <v>4</v>
      </c>
      <c r="GR5" s="209" t="s">
        <v>5</v>
      </c>
      <c r="GS5" s="208"/>
      <c r="GT5" s="207" t="s">
        <v>4</v>
      </c>
      <c r="GU5" s="206" t="s">
        <v>5</v>
      </c>
      <c r="GV5" s="211"/>
      <c r="GW5" s="210" t="s">
        <v>4</v>
      </c>
      <c r="GX5" s="209" t="s">
        <v>5</v>
      </c>
      <c r="GY5" s="208"/>
      <c r="GZ5" s="207" t="s">
        <v>4</v>
      </c>
      <c r="HA5" s="206" t="s">
        <v>5</v>
      </c>
    </row>
    <row r="6" spans="1:212">
      <c r="F6" s="199"/>
      <c r="G6" s="198"/>
      <c r="H6" s="197"/>
      <c r="L6" s="199"/>
      <c r="M6" s="198"/>
      <c r="N6" s="197"/>
      <c r="R6" s="199"/>
      <c r="S6" s="198"/>
      <c r="T6" s="197"/>
      <c r="X6" s="199"/>
      <c r="Y6" s="198"/>
      <c r="Z6" s="197"/>
      <c r="AD6" s="199"/>
      <c r="AE6" s="198"/>
      <c r="AF6" s="197"/>
      <c r="AJ6" s="199"/>
      <c r="AK6" s="198"/>
      <c r="AL6" s="197"/>
      <c r="AP6" s="199"/>
      <c r="AQ6" s="198"/>
      <c r="AR6" s="197"/>
      <c r="AV6" s="199"/>
      <c r="AW6" s="198"/>
      <c r="AX6" s="197"/>
      <c r="BB6" s="199"/>
      <c r="BC6" s="198"/>
      <c r="BD6" s="197"/>
      <c r="BH6" s="199"/>
      <c r="BI6" s="198"/>
      <c r="BJ6" s="197"/>
      <c r="BN6" s="199"/>
      <c r="BO6" s="198"/>
      <c r="BP6" s="197"/>
      <c r="BT6" s="199"/>
      <c r="BU6" s="198"/>
      <c r="BV6" s="197"/>
      <c r="BZ6" s="199"/>
      <c r="CA6" s="198"/>
      <c r="CB6" s="197"/>
      <c r="CF6" s="199"/>
      <c r="CG6" s="198"/>
      <c r="CH6" s="197"/>
      <c r="CL6" s="199"/>
      <c r="CM6" s="198"/>
      <c r="CN6" s="197"/>
      <c r="CR6" s="199"/>
      <c r="CS6" s="198"/>
      <c r="CT6" s="197"/>
      <c r="CX6" s="199"/>
      <c r="CY6" s="198"/>
      <c r="CZ6" s="197"/>
      <c r="DD6" s="199"/>
      <c r="DE6" s="198"/>
      <c r="DF6" s="197"/>
      <c r="DJ6" s="199"/>
      <c r="DK6" s="198"/>
      <c r="DL6" s="197"/>
      <c r="DP6" s="199"/>
      <c r="DQ6" s="198"/>
      <c r="DR6" s="197"/>
      <c r="DV6" s="199"/>
      <c r="DW6" s="198"/>
      <c r="DX6" s="197"/>
      <c r="EB6" s="199"/>
      <c r="EC6" s="198"/>
      <c r="ED6" s="197"/>
      <c r="EH6" s="199"/>
      <c r="EI6" s="198"/>
      <c r="EJ6" s="197"/>
      <c r="EN6" s="199"/>
      <c r="EO6" s="198"/>
      <c r="EP6" s="197"/>
      <c r="ET6" s="199"/>
      <c r="EU6" s="198"/>
      <c r="EV6" s="197"/>
      <c r="EZ6" s="199"/>
      <c r="FA6" s="198"/>
      <c r="FB6" s="197"/>
      <c r="FF6" s="199"/>
      <c r="FG6" s="198"/>
      <c r="FH6" s="197"/>
      <c r="FL6" s="199"/>
      <c r="FM6" s="198"/>
      <c r="FN6" s="197"/>
      <c r="FR6" s="199"/>
      <c r="FS6" s="198"/>
      <c r="FT6" s="197"/>
      <c r="FX6" s="199"/>
      <c r="FY6" s="198"/>
      <c r="FZ6" s="197"/>
      <c r="GD6" s="199"/>
      <c r="GE6" s="198"/>
      <c r="GF6" s="197"/>
      <c r="GJ6" s="199"/>
      <c r="GK6" s="198"/>
      <c r="GL6" s="197"/>
      <c r="GP6" s="199"/>
      <c r="GQ6" s="198"/>
      <c r="GR6" s="197"/>
      <c r="GV6" s="199"/>
      <c r="GW6" s="198"/>
      <c r="GX6" s="197"/>
    </row>
    <row r="7" spans="1:212">
      <c r="A7" s="182" t="s">
        <v>1437</v>
      </c>
      <c r="D7" s="184">
        <v>326.16837199999998</v>
      </c>
      <c r="E7" s="183">
        <v>90.25</v>
      </c>
      <c r="F7" s="199"/>
      <c r="G7" s="198">
        <v>84.530795999999995</v>
      </c>
      <c r="H7" s="197">
        <v>82.35</v>
      </c>
      <c r="J7" s="184">
        <v>0</v>
      </c>
      <c r="K7" s="183">
        <v>0</v>
      </c>
      <c r="L7" s="199"/>
      <c r="M7" s="198">
        <v>225.972917</v>
      </c>
      <c r="N7" s="197">
        <v>84.35</v>
      </c>
      <c r="P7" s="184">
        <v>41.109113000000001</v>
      </c>
      <c r="Q7" s="183">
        <v>75.77</v>
      </c>
      <c r="R7" s="199"/>
      <c r="S7" s="198">
        <v>37.665747530000004</v>
      </c>
      <c r="T7" s="197">
        <v>99.54</v>
      </c>
      <c r="V7" s="184">
        <v>98.078922410000018</v>
      </c>
      <c r="W7" s="183">
        <v>98.79</v>
      </c>
      <c r="X7" s="199"/>
      <c r="Y7" s="198">
        <v>487.34750559000003</v>
      </c>
      <c r="Z7" s="197">
        <v>98.71</v>
      </c>
      <c r="AB7" s="184">
        <v>507.28019801999994</v>
      </c>
      <c r="AC7" s="183">
        <v>98.35</v>
      </c>
      <c r="AD7" s="199"/>
      <c r="AE7" s="198">
        <v>79.490545650000001</v>
      </c>
      <c r="AF7" s="197">
        <v>99.27</v>
      </c>
      <c r="AH7" s="184">
        <v>1.90922379</v>
      </c>
      <c r="AI7" s="183">
        <v>95.31</v>
      </c>
      <c r="AJ7" s="199"/>
      <c r="AK7" s="198">
        <v>1.8090718300000002</v>
      </c>
      <c r="AL7" s="197">
        <v>92.99</v>
      </c>
      <c r="AN7" s="184">
        <v>0</v>
      </c>
      <c r="AO7" s="183">
        <v>0</v>
      </c>
      <c r="AP7" s="199"/>
      <c r="AQ7" s="198">
        <v>0</v>
      </c>
      <c r="AR7" s="197">
        <v>0</v>
      </c>
      <c r="AT7" s="184">
        <v>1.55408E-3</v>
      </c>
      <c r="AU7" s="183">
        <v>0</v>
      </c>
      <c r="AV7" s="199"/>
      <c r="AW7" s="198">
        <v>1262.4530416300001</v>
      </c>
      <c r="AX7" s="197">
        <v>99.22</v>
      </c>
      <c r="AZ7" s="184">
        <v>20.695415559999997</v>
      </c>
      <c r="BA7" s="183">
        <v>86.31</v>
      </c>
      <c r="BB7" s="199"/>
      <c r="BC7" s="198">
        <v>18.379124670000003</v>
      </c>
      <c r="BD7" s="197">
        <v>99.34</v>
      </c>
      <c r="BF7" s="184">
        <v>0</v>
      </c>
      <c r="BG7" s="183">
        <v>0</v>
      </c>
      <c r="BH7" s="199"/>
      <c r="BI7" s="198">
        <v>0</v>
      </c>
      <c r="BJ7" s="197">
        <v>0</v>
      </c>
      <c r="BL7" s="184">
        <v>0</v>
      </c>
      <c r="BM7" s="183">
        <v>0</v>
      </c>
      <c r="BN7" s="199"/>
      <c r="BO7" s="198">
        <v>478.13826893999999</v>
      </c>
      <c r="BP7" s="197">
        <v>99.45</v>
      </c>
      <c r="BR7" s="184">
        <v>2334.2707258200003</v>
      </c>
      <c r="BS7" s="183">
        <v>99.34</v>
      </c>
      <c r="BT7" s="199"/>
      <c r="BU7" s="198">
        <v>726.43117896000001</v>
      </c>
      <c r="BV7" s="197">
        <v>99.39</v>
      </c>
      <c r="BX7" s="184">
        <v>646.62053453999999</v>
      </c>
      <c r="BY7" s="183">
        <v>99.45</v>
      </c>
      <c r="BZ7" s="199"/>
      <c r="CA7" s="198">
        <v>767.74189723999996</v>
      </c>
      <c r="CB7" s="197">
        <v>99.35</v>
      </c>
      <c r="CD7" s="184">
        <v>157.9757481</v>
      </c>
      <c r="CE7" s="183">
        <v>97.74</v>
      </c>
      <c r="CF7" s="199"/>
      <c r="CG7" s="198">
        <v>321.45065195999996</v>
      </c>
      <c r="CH7" s="197">
        <v>78.53</v>
      </c>
      <c r="CJ7" s="184">
        <v>511.15312382999997</v>
      </c>
      <c r="CK7" s="183">
        <v>83.75</v>
      </c>
      <c r="CL7" s="199"/>
      <c r="CM7" s="198">
        <v>25.844626159999997</v>
      </c>
      <c r="CN7" s="197">
        <v>99.38</v>
      </c>
      <c r="CP7" s="184">
        <v>161.34313510999999</v>
      </c>
      <c r="CQ7" s="183">
        <v>99.52</v>
      </c>
      <c r="CR7" s="199"/>
      <c r="CS7" s="198">
        <v>113.40136990000002</v>
      </c>
      <c r="CT7" s="197">
        <v>99.52</v>
      </c>
      <c r="CV7" s="184">
        <v>89.825778530000008</v>
      </c>
      <c r="CW7" s="183">
        <v>99.48</v>
      </c>
      <c r="CX7" s="199"/>
      <c r="CY7" s="198">
        <v>13.172665569999999</v>
      </c>
      <c r="CZ7" s="197">
        <v>97.07</v>
      </c>
      <c r="DB7" s="184">
        <v>535.33262606000005</v>
      </c>
      <c r="DC7" s="183">
        <v>99.76</v>
      </c>
      <c r="DD7" s="199"/>
      <c r="DE7" s="198">
        <v>535.30962707000003</v>
      </c>
      <c r="DF7" s="197">
        <v>98.75</v>
      </c>
      <c r="DH7" s="184">
        <v>136.69655504000002</v>
      </c>
      <c r="DI7" s="183">
        <v>98.52</v>
      </c>
      <c r="DJ7" s="199"/>
      <c r="DK7" s="198">
        <v>22.383204309999996</v>
      </c>
      <c r="DL7" s="197">
        <v>96.96</v>
      </c>
      <c r="DN7" s="184">
        <v>33.402609349999992</v>
      </c>
      <c r="DO7" s="183">
        <v>99.64</v>
      </c>
      <c r="DP7" s="199"/>
      <c r="DQ7" s="198">
        <v>27.239835919999997</v>
      </c>
      <c r="DR7" s="197">
        <v>95.65</v>
      </c>
      <c r="DT7" s="184">
        <v>171.97775551999999</v>
      </c>
      <c r="DU7" s="183">
        <v>81.13</v>
      </c>
      <c r="DV7" s="199"/>
      <c r="DW7" s="198">
        <v>690.80971319999992</v>
      </c>
      <c r="DX7" s="197">
        <v>78.37</v>
      </c>
      <c r="DZ7" s="184">
        <v>72.760037709999992</v>
      </c>
      <c r="EA7" s="183">
        <v>76.430000000000007</v>
      </c>
      <c r="EB7" s="199"/>
      <c r="EC7" s="198">
        <v>0</v>
      </c>
      <c r="ED7" s="197">
        <v>0</v>
      </c>
      <c r="EF7" s="184">
        <v>0</v>
      </c>
      <c r="EG7" s="183">
        <v>0</v>
      </c>
      <c r="EH7" s="199"/>
      <c r="EI7" s="198">
        <v>99.094397260000008</v>
      </c>
      <c r="EJ7" s="197">
        <v>80.47</v>
      </c>
      <c r="EL7" s="184">
        <v>0</v>
      </c>
      <c r="EM7" s="183">
        <v>0</v>
      </c>
      <c r="EN7" s="199"/>
      <c r="EO7" s="198">
        <v>39.009656</v>
      </c>
      <c r="EP7" s="197">
        <v>97</v>
      </c>
      <c r="ER7" s="184">
        <v>99.369336000000004</v>
      </c>
      <c r="ES7" s="183">
        <v>50</v>
      </c>
      <c r="ET7" s="199"/>
      <c r="EU7" s="198">
        <v>351.30544200000003</v>
      </c>
      <c r="EV7" s="197">
        <v>98</v>
      </c>
      <c r="EX7" s="184">
        <v>34.352474999999998</v>
      </c>
      <c r="EY7" s="183">
        <v>100</v>
      </c>
      <c r="EZ7" s="199"/>
      <c r="FA7" s="198">
        <v>0</v>
      </c>
      <c r="FB7" s="197">
        <v>0</v>
      </c>
      <c r="FD7" s="184">
        <v>7.0534610000000004</v>
      </c>
      <c r="FE7" s="183">
        <v>25</v>
      </c>
      <c r="FF7" s="199"/>
      <c r="FG7" s="198">
        <v>0</v>
      </c>
      <c r="FH7" s="197">
        <v>0</v>
      </c>
      <c r="FJ7" s="184">
        <v>0</v>
      </c>
      <c r="FK7" s="183">
        <v>0</v>
      </c>
      <c r="FL7" s="199"/>
      <c r="FM7" s="198">
        <v>0</v>
      </c>
      <c r="FN7" s="197">
        <v>0</v>
      </c>
      <c r="FP7" s="184">
        <v>17.686406089999998</v>
      </c>
      <c r="FQ7" s="183">
        <v>84.11</v>
      </c>
      <c r="FR7" s="199"/>
      <c r="FS7" s="198">
        <v>34.998203750000002</v>
      </c>
      <c r="FT7" s="197">
        <v>86.72</v>
      </c>
      <c r="FV7" s="184">
        <v>24.894430170000003</v>
      </c>
      <c r="FW7" s="183">
        <v>78.92</v>
      </c>
      <c r="FX7" s="199"/>
      <c r="FY7" s="198">
        <v>37.035419550000007</v>
      </c>
      <c r="FZ7" s="197">
        <v>82.12</v>
      </c>
      <c r="GB7" s="184">
        <v>180.55234798000001</v>
      </c>
      <c r="GC7" s="183">
        <v>97.06</v>
      </c>
      <c r="GD7" s="199"/>
      <c r="GE7" s="198">
        <v>0</v>
      </c>
      <c r="GF7" s="197">
        <v>0</v>
      </c>
      <c r="GH7" s="184">
        <v>684.88391981000007</v>
      </c>
      <c r="GI7" s="183">
        <v>85.64</v>
      </c>
      <c r="GJ7" s="199"/>
      <c r="GK7" s="198">
        <v>106.50012966</v>
      </c>
      <c r="GL7" s="197">
        <v>93.9</v>
      </c>
      <c r="GN7" s="184">
        <v>100.52704892</v>
      </c>
      <c r="GO7" s="183">
        <v>91.82</v>
      </c>
      <c r="GP7" s="199"/>
      <c r="GQ7" s="198">
        <v>178.98216991000001</v>
      </c>
      <c r="GR7" s="197">
        <v>91.34</v>
      </c>
      <c r="GT7" s="184">
        <v>72.445204029999999</v>
      </c>
      <c r="GU7" s="183">
        <v>89.53</v>
      </c>
      <c r="GV7" s="199"/>
      <c r="GW7" s="198">
        <v>49.029127930000008</v>
      </c>
      <c r="GX7" s="197">
        <v>85.19</v>
      </c>
      <c r="GZ7" s="184">
        <v>24.00303529</v>
      </c>
      <c r="HA7" s="183">
        <v>37.89</v>
      </c>
    </row>
    <row r="8" spans="1:212">
      <c r="A8" s="182" t="s">
        <v>1436</v>
      </c>
      <c r="D8" s="184">
        <v>6.5257259999999997</v>
      </c>
      <c r="E8" s="183">
        <v>1.8</v>
      </c>
      <c r="F8" s="199"/>
      <c r="G8" s="198">
        <v>0.94776800000000005</v>
      </c>
      <c r="H8" s="197">
        <v>0.92</v>
      </c>
      <c r="J8" s="184">
        <v>0.23291799999999999</v>
      </c>
      <c r="K8" s="183">
        <v>0.92</v>
      </c>
      <c r="L8" s="199"/>
      <c r="M8" s="198">
        <v>1.9119729999999999</v>
      </c>
      <c r="N8" s="197">
        <v>0.72</v>
      </c>
      <c r="P8" s="184">
        <v>2.8808090000000002</v>
      </c>
      <c r="Q8" s="183">
        <v>5.31</v>
      </c>
      <c r="R8" s="199"/>
      <c r="S8" s="198">
        <v>0.17467670000000002</v>
      </c>
      <c r="T8" s="197">
        <v>0.46</v>
      </c>
      <c r="V8" s="184">
        <v>1.1898665800000001</v>
      </c>
      <c r="W8" s="183">
        <v>1.2</v>
      </c>
      <c r="X8" s="199"/>
      <c r="Y8" s="198">
        <v>6.3312259400000004</v>
      </c>
      <c r="Z8" s="197">
        <v>1.28</v>
      </c>
      <c r="AB8" s="184">
        <v>8.4068252100000009</v>
      </c>
      <c r="AC8" s="183">
        <v>1.63</v>
      </c>
      <c r="AD8" s="199"/>
      <c r="AE8" s="198">
        <v>0.58506420999999997</v>
      </c>
      <c r="AF8" s="197">
        <v>0.73</v>
      </c>
      <c r="AH8" s="184">
        <v>9.3744080000000007E-2</v>
      </c>
      <c r="AI8" s="183">
        <v>4.68</v>
      </c>
      <c r="AJ8" s="199"/>
      <c r="AK8" s="198">
        <v>0.13641736999999998</v>
      </c>
      <c r="AL8" s="197">
        <v>7.01</v>
      </c>
      <c r="AN8" s="184">
        <v>4.3561015000000003</v>
      </c>
      <c r="AO8" s="183">
        <v>1.97</v>
      </c>
      <c r="AP8" s="199"/>
      <c r="AQ8" s="198">
        <v>1.53636774</v>
      </c>
      <c r="AR8" s="197">
        <v>1.39</v>
      </c>
      <c r="AT8" s="184">
        <v>3.30671465</v>
      </c>
      <c r="AU8" s="183">
        <v>1.46</v>
      </c>
      <c r="AV8" s="199"/>
      <c r="AW8" s="198">
        <v>9.9910426500000007</v>
      </c>
      <c r="AX8" s="197">
        <v>0.79</v>
      </c>
      <c r="AZ8" s="184">
        <v>4.0388470000000003E-2</v>
      </c>
      <c r="BA8" s="183">
        <v>0.17</v>
      </c>
      <c r="BB8" s="199"/>
      <c r="BC8" s="198">
        <v>0.12226885000000001</v>
      </c>
      <c r="BD8" s="197">
        <v>0.66</v>
      </c>
      <c r="BF8" s="184">
        <v>11.47483978</v>
      </c>
      <c r="BG8" s="183">
        <v>1.49</v>
      </c>
      <c r="BH8" s="199"/>
      <c r="BI8" s="198">
        <v>9.8074939999999999E-2</v>
      </c>
      <c r="BJ8" s="197">
        <v>2.12</v>
      </c>
      <c r="BL8" s="184">
        <v>17.687551769999999</v>
      </c>
      <c r="BM8" s="183">
        <v>1</v>
      </c>
      <c r="BN8" s="199"/>
      <c r="BO8" s="198">
        <v>2.5973644600000001</v>
      </c>
      <c r="BP8" s="197">
        <v>0.54</v>
      </c>
      <c r="BR8" s="184">
        <v>15.49749008</v>
      </c>
      <c r="BS8" s="183">
        <v>0.66</v>
      </c>
      <c r="BT8" s="199"/>
      <c r="BU8" s="198">
        <v>4.4005877400000006</v>
      </c>
      <c r="BV8" s="197">
        <v>0.6</v>
      </c>
      <c r="BX8" s="184">
        <v>3.6314826</v>
      </c>
      <c r="BY8" s="183">
        <v>0.56000000000000005</v>
      </c>
      <c r="BZ8" s="199"/>
      <c r="CA8" s="198">
        <v>4.9547804900000001</v>
      </c>
      <c r="CB8" s="197">
        <v>0.64</v>
      </c>
      <c r="CD8" s="184">
        <v>1.67059841</v>
      </c>
      <c r="CE8" s="183">
        <v>1.03</v>
      </c>
      <c r="CF8" s="199"/>
      <c r="CG8" s="198">
        <v>10.855980949999999</v>
      </c>
      <c r="CH8" s="197">
        <v>2.65</v>
      </c>
      <c r="CJ8" s="184">
        <v>19.530351329999998</v>
      </c>
      <c r="CK8" s="183">
        <v>3.2</v>
      </c>
      <c r="CL8" s="199"/>
      <c r="CM8" s="198">
        <v>0.16375879999999998</v>
      </c>
      <c r="CN8" s="197">
        <v>0.63</v>
      </c>
      <c r="CP8" s="184">
        <v>0.78007539999999997</v>
      </c>
      <c r="CQ8" s="183">
        <v>0.48</v>
      </c>
      <c r="CR8" s="199"/>
      <c r="CS8" s="198">
        <v>0.53253166000000007</v>
      </c>
      <c r="CT8" s="197">
        <v>0.47</v>
      </c>
      <c r="CV8" s="184">
        <v>0.46900821999999998</v>
      </c>
      <c r="CW8" s="183">
        <v>0.52</v>
      </c>
      <c r="CX8" s="199"/>
      <c r="CY8" s="198">
        <v>0.39660196000000003</v>
      </c>
      <c r="CZ8" s="197">
        <v>2.92</v>
      </c>
      <c r="DB8" s="184">
        <v>1.3277979100000001</v>
      </c>
      <c r="DC8" s="183">
        <v>0.25</v>
      </c>
      <c r="DD8" s="199"/>
      <c r="DE8" s="198">
        <v>6.6849522400000003</v>
      </c>
      <c r="DF8" s="197">
        <v>1.23</v>
      </c>
      <c r="DH8" s="184">
        <v>2.0700657700000002</v>
      </c>
      <c r="DI8" s="183">
        <v>1.49</v>
      </c>
      <c r="DJ8" s="199"/>
      <c r="DK8" s="198">
        <v>0.69885578000000004</v>
      </c>
      <c r="DL8" s="197">
        <v>3.03</v>
      </c>
      <c r="DN8" s="184">
        <v>0.12332427999999999</v>
      </c>
      <c r="DO8" s="183">
        <v>0.36</v>
      </c>
      <c r="DP8" s="199"/>
      <c r="DQ8" s="198">
        <v>0.12176912999999998</v>
      </c>
      <c r="DR8" s="197">
        <v>0.43</v>
      </c>
      <c r="DT8" s="184">
        <v>0.96991627999999974</v>
      </c>
      <c r="DU8" s="183">
        <v>0.46</v>
      </c>
      <c r="DV8" s="199"/>
      <c r="DW8" s="198">
        <v>3.18069924</v>
      </c>
      <c r="DX8" s="197">
        <v>0.37</v>
      </c>
      <c r="DZ8" s="184">
        <v>5.3821708200000007</v>
      </c>
      <c r="EA8" s="183">
        <v>5.66</v>
      </c>
      <c r="EB8" s="199"/>
      <c r="EC8" s="198">
        <v>0.54323763999999986</v>
      </c>
      <c r="ED8" s="197">
        <v>0.1</v>
      </c>
      <c r="EF8" s="184">
        <v>0.48803496000000002</v>
      </c>
      <c r="EG8" s="183">
        <v>0.19</v>
      </c>
      <c r="EH8" s="199"/>
      <c r="EI8" s="198">
        <v>8.8652579999999842E-2</v>
      </c>
      <c r="EJ8" s="197">
        <v>6.9999999999999951E-2</v>
      </c>
      <c r="EL8" s="184">
        <v>0.98559864999999991</v>
      </c>
      <c r="EM8" s="183">
        <v>0.42</v>
      </c>
      <c r="EN8" s="199"/>
      <c r="EO8" s="198">
        <v>1.24090419</v>
      </c>
      <c r="EP8" s="197">
        <v>3</v>
      </c>
      <c r="ER8" s="184">
        <v>7.8207817199999994</v>
      </c>
      <c r="ES8" s="183">
        <v>3</v>
      </c>
      <c r="ET8" s="199"/>
      <c r="EU8" s="198">
        <v>1.8014644499999999</v>
      </c>
      <c r="EV8" s="197">
        <v>1</v>
      </c>
      <c r="EX8" s="184">
        <v>5.7442660000000006E-2</v>
      </c>
      <c r="EY8" s="183">
        <v>0</v>
      </c>
      <c r="EZ8" s="199"/>
      <c r="FA8" s="198">
        <v>1.98298726</v>
      </c>
      <c r="FB8" s="197">
        <v>3</v>
      </c>
      <c r="FD8" s="184">
        <v>0.24043157000000001</v>
      </c>
      <c r="FE8" s="183">
        <v>1</v>
      </c>
      <c r="FF8" s="199"/>
      <c r="FG8" s="198">
        <v>2.1112687400000003</v>
      </c>
      <c r="FH8" s="197">
        <v>2</v>
      </c>
      <c r="FJ8" s="184">
        <v>8.0741601700000007</v>
      </c>
      <c r="FK8" s="183">
        <v>4</v>
      </c>
      <c r="FL8" s="199"/>
      <c r="FM8" s="198">
        <v>0.59425127</v>
      </c>
      <c r="FN8" s="197">
        <v>4</v>
      </c>
      <c r="FP8" s="184">
        <v>5.0115769999999997E-2</v>
      </c>
      <c r="FQ8" s="183">
        <v>0.24</v>
      </c>
      <c r="FR8" s="199"/>
      <c r="FS8" s="198">
        <v>1.7194479999999998E-2</v>
      </c>
      <c r="FT8" s="197">
        <v>0.04</v>
      </c>
      <c r="FV8" s="184">
        <v>0.11078297999999999</v>
      </c>
      <c r="FW8" s="183">
        <v>0.35</v>
      </c>
      <c r="FX8" s="199"/>
      <c r="FY8" s="198">
        <v>9.4252329999999995E-2</v>
      </c>
      <c r="FZ8" s="197">
        <v>0.21</v>
      </c>
      <c r="GB8" s="184">
        <v>5.4614937300000008</v>
      </c>
      <c r="GC8" s="183">
        <v>2.94</v>
      </c>
      <c r="GD8" s="199"/>
      <c r="GE8" s="198">
        <v>35.812420619999997</v>
      </c>
      <c r="GF8" s="197">
        <v>14.51</v>
      </c>
      <c r="GH8" s="184">
        <v>51.086458880000002</v>
      </c>
      <c r="GI8" s="183">
        <v>6.39</v>
      </c>
      <c r="GJ8" s="199"/>
      <c r="GK8" s="198">
        <v>1.1486423300000002</v>
      </c>
      <c r="GL8" s="197">
        <v>1.01</v>
      </c>
      <c r="GN8" s="184">
        <v>3.0941336699999997</v>
      </c>
      <c r="GO8" s="183">
        <v>2.83</v>
      </c>
      <c r="GP8" s="199"/>
      <c r="GQ8" s="198">
        <v>1.64616775</v>
      </c>
      <c r="GR8" s="197">
        <v>0.84</v>
      </c>
      <c r="GT8" s="184">
        <v>0.18063206000000001</v>
      </c>
      <c r="GU8" s="183">
        <v>0.22</v>
      </c>
      <c r="GV8" s="199"/>
      <c r="GW8" s="198">
        <v>0.21788122000000004</v>
      </c>
      <c r="GX8" s="197">
        <v>0.38</v>
      </c>
      <c r="GZ8" s="184">
        <v>-0.50460196999999996</v>
      </c>
      <c r="HA8" s="183">
        <v>-0.8</v>
      </c>
    </row>
    <row r="9" spans="1:212">
      <c r="A9" s="182" t="s">
        <v>101</v>
      </c>
      <c r="D9" s="184">
        <v>0</v>
      </c>
      <c r="E9" s="183">
        <v>0</v>
      </c>
      <c r="F9" s="199"/>
      <c r="G9" s="198">
        <v>0</v>
      </c>
      <c r="H9" s="197">
        <v>0</v>
      </c>
      <c r="J9" s="184">
        <v>0</v>
      </c>
      <c r="K9" s="183">
        <v>0</v>
      </c>
      <c r="L9" s="199"/>
      <c r="M9" s="198">
        <v>0</v>
      </c>
      <c r="N9" s="197">
        <v>0</v>
      </c>
      <c r="P9" s="184">
        <v>0</v>
      </c>
      <c r="Q9" s="183">
        <v>0</v>
      </c>
      <c r="R9" s="199"/>
      <c r="S9" s="198">
        <v>0</v>
      </c>
      <c r="T9" s="197">
        <v>0</v>
      </c>
      <c r="V9" s="184">
        <v>0</v>
      </c>
      <c r="W9" s="183">
        <v>0</v>
      </c>
      <c r="X9" s="199"/>
      <c r="Y9" s="198">
        <v>0</v>
      </c>
      <c r="Z9" s="197">
        <v>0</v>
      </c>
      <c r="AB9" s="184">
        <v>0</v>
      </c>
      <c r="AC9" s="183">
        <v>0</v>
      </c>
      <c r="AD9" s="199"/>
      <c r="AE9" s="198">
        <v>0</v>
      </c>
      <c r="AF9" s="197">
        <v>0</v>
      </c>
      <c r="AH9" s="184">
        <v>0</v>
      </c>
      <c r="AI9" s="183">
        <v>0</v>
      </c>
      <c r="AJ9" s="199"/>
      <c r="AK9" s="198">
        <v>0</v>
      </c>
      <c r="AL9" s="197">
        <v>0</v>
      </c>
      <c r="AN9" s="184">
        <v>0</v>
      </c>
      <c r="AO9" s="183">
        <v>0</v>
      </c>
      <c r="AP9" s="199"/>
      <c r="AQ9" s="198">
        <v>0</v>
      </c>
      <c r="AR9" s="197">
        <v>0</v>
      </c>
      <c r="AT9" s="184">
        <v>0</v>
      </c>
      <c r="AU9" s="183">
        <v>0</v>
      </c>
      <c r="AV9" s="199"/>
      <c r="AW9" s="198">
        <v>0</v>
      </c>
      <c r="AX9" s="197">
        <v>0</v>
      </c>
      <c r="AZ9" s="184">
        <v>0</v>
      </c>
      <c r="BA9" s="183">
        <v>0</v>
      </c>
      <c r="BB9" s="199"/>
      <c r="BC9" s="198">
        <v>0</v>
      </c>
      <c r="BD9" s="197">
        <v>0</v>
      </c>
      <c r="BF9" s="184">
        <v>0</v>
      </c>
      <c r="BG9" s="183">
        <v>0</v>
      </c>
      <c r="BH9" s="199"/>
      <c r="BI9" s="198">
        <v>0</v>
      </c>
      <c r="BJ9" s="197">
        <v>0</v>
      </c>
      <c r="BL9" s="184">
        <v>0</v>
      </c>
      <c r="BM9" s="183">
        <v>0</v>
      </c>
      <c r="BN9" s="199"/>
      <c r="BO9" s="198">
        <v>0</v>
      </c>
      <c r="BP9" s="197">
        <v>0</v>
      </c>
      <c r="BR9" s="184">
        <v>0</v>
      </c>
      <c r="BS9" s="183">
        <v>0</v>
      </c>
      <c r="BT9" s="199"/>
      <c r="BU9" s="198">
        <v>0</v>
      </c>
      <c r="BV9" s="197">
        <v>0</v>
      </c>
      <c r="BX9" s="184">
        <v>0</v>
      </c>
      <c r="BY9" s="183">
        <v>0</v>
      </c>
      <c r="BZ9" s="199"/>
      <c r="CA9" s="198">
        <v>0</v>
      </c>
      <c r="CB9" s="197">
        <v>0</v>
      </c>
      <c r="CD9" s="184">
        <v>0</v>
      </c>
      <c r="CE9" s="183">
        <v>0</v>
      </c>
      <c r="CF9" s="199"/>
      <c r="CG9" s="198">
        <v>0</v>
      </c>
      <c r="CH9" s="197">
        <v>0</v>
      </c>
      <c r="CJ9" s="184">
        <v>0</v>
      </c>
      <c r="CK9" s="183">
        <v>0</v>
      </c>
      <c r="CL9" s="199"/>
      <c r="CM9" s="198">
        <v>0</v>
      </c>
      <c r="CN9" s="197">
        <v>0</v>
      </c>
      <c r="CP9" s="184">
        <v>0</v>
      </c>
      <c r="CQ9" s="183">
        <v>0</v>
      </c>
      <c r="CR9" s="199"/>
      <c r="CS9" s="198">
        <v>0</v>
      </c>
      <c r="CT9" s="197">
        <v>0</v>
      </c>
      <c r="CV9" s="184">
        <v>0</v>
      </c>
      <c r="CW9" s="183">
        <v>0</v>
      </c>
      <c r="CX9" s="199"/>
      <c r="CY9" s="198">
        <v>0</v>
      </c>
      <c r="CZ9" s="197">
        <v>0</v>
      </c>
      <c r="DB9" s="184">
        <v>0</v>
      </c>
      <c r="DC9" s="183">
        <v>0</v>
      </c>
      <c r="DD9" s="199"/>
      <c r="DE9" s="198">
        <v>0</v>
      </c>
      <c r="DF9" s="197">
        <v>0</v>
      </c>
      <c r="DH9" s="184">
        <v>0</v>
      </c>
      <c r="DI9" s="183">
        <v>0</v>
      </c>
      <c r="DJ9" s="199"/>
      <c r="DK9" s="198">
        <v>0</v>
      </c>
      <c r="DL9" s="197">
        <v>0</v>
      </c>
      <c r="DN9" s="184">
        <v>0</v>
      </c>
      <c r="DO9" s="183">
        <v>0</v>
      </c>
      <c r="DP9" s="199"/>
      <c r="DQ9" s="198">
        <v>0</v>
      </c>
      <c r="DR9" s="197">
        <v>0</v>
      </c>
      <c r="DT9" s="184">
        <v>0</v>
      </c>
      <c r="DU9" s="183">
        <v>0</v>
      </c>
      <c r="DV9" s="199"/>
      <c r="DW9" s="198">
        <v>0</v>
      </c>
      <c r="DX9" s="197">
        <v>0</v>
      </c>
      <c r="DZ9" s="184">
        <v>0</v>
      </c>
      <c r="EA9" s="183">
        <v>0</v>
      </c>
      <c r="EB9" s="199"/>
      <c r="EC9" s="198">
        <v>0</v>
      </c>
      <c r="ED9" s="197">
        <v>0</v>
      </c>
      <c r="EF9" s="184">
        <v>0</v>
      </c>
      <c r="EG9" s="183">
        <v>0</v>
      </c>
      <c r="EH9" s="199"/>
      <c r="EI9" s="198">
        <v>0</v>
      </c>
      <c r="EJ9" s="197">
        <v>0</v>
      </c>
      <c r="EL9" s="184">
        <v>0</v>
      </c>
      <c r="EM9" s="183">
        <v>0</v>
      </c>
      <c r="EN9" s="199"/>
      <c r="EO9" s="198">
        <v>0</v>
      </c>
      <c r="EP9" s="197">
        <v>0</v>
      </c>
      <c r="ER9" s="184">
        <v>0</v>
      </c>
      <c r="ES9" s="183">
        <v>0</v>
      </c>
      <c r="ET9" s="199"/>
      <c r="EU9" s="198">
        <v>0</v>
      </c>
      <c r="EV9" s="197">
        <v>0</v>
      </c>
      <c r="EX9" s="184">
        <v>0</v>
      </c>
      <c r="EY9" s="183">
        <v>0</v>
      </c>
      <c r="EZ9" s="199"/>
      <c r="FA9" s="198">
        <v>0</v>
      </c>
      <c r="FB9" s="197">
        <v>0</v>
      </c>
      <c r="FD9" s="184">
        <v>0</v>
      </c>
      <c r="FE9" s="183">
        <v>0</v>
      </c>
      <c r="FF9" s="199"/>
      <c r="FG9" s="198">
        <v>0</v>
      </c>
      <c r="FH9" s="197">
        <v>0</v>
      </c>
      <c r="FJ9" s="184">
        <v>0</v>
      </c>
      <c r="FK9" s="183">
        <v>0</v>
      </c>
      <c r="FL9" s="199"/>
      <c r="FM9" s="198">
        <v>0</v>
      </c>
      <c r="FN9" s="197">
        <v>0</v>
      </c>
      <c r="FP9" s="184">
        <v>0</v>
      </c>
      <c r="FQ9" s="183">
        <v>0</v>
      </c>
      <c r="FR9" s="199"/>
      <c r="FS9" s="198">
        <v>0</v>
      </c>
      <c r="FT9" s="197">
        <v>0</v>
      </c>
      <c r="FV9" s="184">
        <v>0</v>
      </c>
      <c r="FW9" s="183">
        <v>0</v>
      </c>
      <c r="FX9" s="199"/>
      <c r="FY9" s="198">
        <v>0</v>
      </c>
      <c r="FZ9" s="197">
        <v>0</v>
      </c>
      <c r="GB9" s="184">
        <v>0</v>
      </c>
      <c r="GC9" s="183">
        <v>0</v>
      </c>
      <c r="GD9" s="199"/>
      <c r="GE9" s="198">
        <v>0</v>
      </c>
      <c r="GF9" s="197">
        <v>0</v>
      </c>
      <c r="GH9" s="184">
        <v>0</v>
      </c>
      <c r="GI9" s="183">
        <v>0</v>
      </c>
      <c r="GJ9" s="199"/>
      <c r="GK9" s="198">
        <v>0</v>
      </c>
      <c r="GL9" s="197">
        <v>0</v>
      </c>
      <c r="GN9" s="184">
        <v>0</v>
      </c>
      <c r="GO9" s="183">
        <v>0</v>
      </c>
      <c r="GP9" s="199"/>
      <c r="GQ9" s="198">
        <v>0</v>
      </c>
      <c r="GR9" s="197">
        <v>0</v>
      </c>
      <c r="GT9" s="184">
        <v>0</v>
      </c>
      <c r="GU9" s="183">
        <v>0</v>
      </c>
      <c r="GV9" s="199"/>
      <c r="GW9" s="198">
        <v>0</v>
      </c>
      <c r="GX9" s="197">
        <v>0</v>
      </c>
      <c r="GZ9" s="184">
        <v>0</v>
      </c>
      <c r="HA9" s="183">
        <v>0</v>
      </c>
    </row>
    <row r="10" spans="1:212">
      <c r="A10" s="182" t="s">
        <v>1435</v>
      </c>
      <c r="D10" s="184">
        <v>9.0469999999999995E-2</v>
      </c>
      <c r="E10" s="183">
        <v>0.03</v>
      </c>
      <c r="F10" s="199"/>
      <c r="G10" s="198">
        <v>8.3945000000000006E-2</v>
      </c>
      <c r="H10" s="197">
        <v>0.08</v>
      </c>
      <c r="J10" s="184">
        <v>7.0850000000000002E-3</v>
      </c>
      <c r="K10" s="183">
        <v>0.03</v>
      </c>
      <c r="L10" s="199"/>
      <c r="M10" s="198">
        <v>2.7997999999999999E-2</v>
      </c>
      <c r="N10" s="197">
        <v>0.01</v>
      </c>
      <c r="P10" s="184">
        <v>9.2684000000000002E-2</v>
      </c>
      <c r="Q10" s="183">
        <v>0.17</v>
      </c>
      <c r="R10" s="199"/>
      <c r="S10" s="198">
        <v>0</v>
      </c>
      <c r="T10" s="197">
        <v>0</v>
      </c>
      <c r="V10" s="184">
        <v>0</v>
      </c>
      <c r="W10" s="183">
        <v>0</v>
      </c>
      <c r="X10" s="199"/>
      <c r="Y10" s="198">
        <v>0</v>
      </c>
      <c r="Z10" s="197">
        <v>0</v>
      </c>
      <c r="AB10" s="184">
        <v>0</v>
      </c>
      <c r="AC10" s="183">
        <v>0</v>
      </c>
      <c r="AD10" s="199"/>
      <c r="AE10" s="198">
        <v>0</v>
      </c>
      <c r="AF10" s="197">
        <v>0</v>
      </c>
      <c r="AH10" s="184">
        <v>0</v>
      </c>
      <c r="AI10" s="183">
        <v>0</v>
      </c>
      <c r="AJ10" s="199"/>
      <c r="AK10" s="198">
        <v>0</v>
      </c>
      <c r="AL10" s="197">
        <v>0</v>
      </c>
      <c r="AN10" s="184">
        <v>0.54269299999999998</v>
      </c>
      <c r="AO10" s="183">
        <v>0.25</v>
      </c>
      <c r="AP10" s="199"/>
      <c r="AQ10" s="198">
        <v>0</v>
      </c>
      <c r="AR10" s="197">
        <v>0</v>
      </c>
      <c r="AT10" s="184">
        <v>0</v>
      </c>
      <c r="AU10" s="183">
        <v>0</v>
      </c>
      <c r="AV10" s="199"/>
      <c r="AW10" s="198">
        <v>0</v>
      </c>
      <c r="AX10" s="197">
        <v>0</v>
      </c>
      <c r="AZ10" s="184">
        <v>3.2420653700000002</v>
      </c>
      <c r="BA10" s="183">
        <v>13.52</v>
      </c>
      <c r="BB10" s="199"/>
      <c r="BC10" s="198">
        <v>0</v>
      </c>
      <c r="BD10" s="197">
        <v>0</v>
      </c>
      <c r="BF10" s="184">
        <v>0</v>
      </c>
      <c r="BG10" s="183">
        <v>0</v>
      </c>
      <c r="BH10" s="199"/>
      <c r="BI10" s="198">
        <v>0</v>
      </c>
      <c r="BJ10" s="197">
        <v>0</v>
      </c>
      <c r="BL10" s="184">
        <v>0</v>
      </c>
      <c r="BM10" s="183">
        <v>0</v>
      </c>
      <c r="BN10" s="199"/>
      <c r="BO10" s="198">
        <v>0</v>
      </c>
      <c r="BP10" s="197">
        <v>0</v>
      </c>
      <c r="BR10" s="184">
        <v>0</v>
      </c>
      <c r="BS10" s="183">
        <v>0</v>
      </c>
      <c r="BT10" s="199"/>
      <c r="BU10" s="198">
        <v>0</v>
      </c>
      <c r="BV10" s="197">
        <v>0</v>
      </c>
      <c r="BX10" s="184">
        <v>0</v>
      </c>
      <c r="BY10" s="183">
        <v>0</v>
      </c>
      <c r="BZ10" s="199"/>
      <c r="CA10" s="198">
        <v>0</v>
      </c>
      <c r="CB10" s="197">
        <v>0</v>
      </c>
      <c r="CD10" s="184">
        <v>1.9646343400000001</v>
      </c>
      <c r="CE10" s="183">
        <v>1.22</v>
      </c>
      <c r="CF10" s="199"/>
      <c r="CG10" s="198">
        <v>0</v>
      </c>
      <c r="CH10" s="197">
        <v>0</v>
      </c>
      <c r="CJ10" s="184">
        <v>0</v>
      </c>
      <c r="CK10" s="183">
        <v>0</v>
      </c>
      <c r="CL10" s="199"/>
      <c r="CM10" s="198">
        <v>0</v>
      </c>
      <c r="CN10" s="197">
        <v>0</v>
      </c>
      <c r="CP10" s="184">
        <v>0</v>
      </c>
      <c r="CQ10" s="183">
        <v>0</v>
      </c>
      <c r="CR10" s="199"/>
      <c r="CS10" s="198">
        <v>0</v>
      </c>
      <c r="CT10" s="197">
        <v>0</v>
      </c>
      <c r="CV10" s="184">
        <v>0</v>
      </c>
      <c r="CW10" s="183">
        <v>0</v>
      </c>
      <c r="CX10" s="199"/>
      <c r="CY10" s="198">
        <v>0</v>
      </c>
      <c r="CZ10" s="197">
        <v>0</v>
      </c>
      <c r="DB10" s="184">
        <v>2.172843E-2</v>
      </c>
      <c r="DC10" s="183">
        <v>0</v>
      </c>
      <c r="DD10" s="199"/>
      <c r="DE10" s="198">
        <v>1.4228589999999999E-2</v>
      </c>
      <c r="DF10" s="197">
        <v>0</v>
      </c>
      <c r="DH10" s="184">
        <v>2.8818899999999998E-3</v>
      </c>
      <c r="DI10" s="183">
        <v>0</v>
      </c>
      <c r="DJ10" s="199"/>
      <c r="DK10" s="198">
        <v>0</v>
      </c>
      <c r="DL10" s="197">
        <v>0</v>
      </c>
      <c r="DN10" s="184">
        <v>0</v>
      </c>
      <c r="DO10" s="183">
        <v>0</v>
      </c>
      <c r="DP10" s="199"/>
      <c r="DQ10" s="198">
        <v>0</v>
      </c>
      <c r="DR10" s="197">
        <v>0</v>
      </c>
      <c r="DT10" s="184">
        <v>27.901705</v>
      </c>
      <c r="DU10" s="183">
        <v>13.16</v>
      </c>
      <c r="DV10" s="199"/>
      <c r="DW10" s="198">
        <v>121.98267272</v>
      </c>
      <c r="DX10" s="197">
        <v>13.84</v>
      </c>
      <c r="DZ10" s="184">
        <v>11.877957</v>
      </c>
      <c r="EA10" s="183">
        <v>12.48</v>
      </c>
      <c r="EB10" s="199"/>
      <c r="EC10" s="198">
        <v>0</v>
      </c>
      <c r="ED10" s="197">
        <v>0</v>
      </c>
      <c r="EF10" s="184">
        <v>0</v>
      </c>
      <c r="EG10" s="183">
        <v>0</v>
      </c>
      <c r="EH10" s="199"/>
      <c r="EI10" s="198">
        <v>0</v>
      </c>
      <c r="EJ10" s="197">
        <v>0</v>
      </c>
      <c r="EL10" s="184">
        <v>0</v>
      </c>
      <c r="EM10" s="183">
        <v>0</v>
      </c>
      <c r="EN10" s="199"/>
      <c r="EO10" s="198">
        <v>0</v>
      </c>
      <c r="EP10" s="197">
        <v>0</v>
      </c>
      <c r="ER10" s="184">
        <v>0</v>
      </c>
      <c r="ES10" s="183">
        <v>0</v>
      </c>
      <c r="ET10" s="199"/>
      <c r="EU10" s="198">
        <v>0</v>
      </c>
      <c r="EV10" s="197">
        <v>0</v>
      </c>
      <c r="EX10" s="184">
        <v>0</v>
      </c>
      <c r="EY10" s="183">
        <v>0</v>
      </c>
      <c r="EZ10" s="199"/>
      <c r="FA10" s="198">
        <v>0</v>
      </c>
      <c r="FB10" s="197">
        <v>0</v>
      </c>
      <c r="FD10" s="184">
        <v>0</v>
      </c>
      <c r="FE10" s="183">
        <v>0</v>
      </c>
      <c r="FF10" s="199"/>
      <c r="FG10" s="198">
        <v>0</v>
      </c>
      <c r="FH10" s="197">
        <v>0</v>
      </c>
      <c r="FJ10" s="184">
        <v>0</v>
      </c>
      <c r="FK10" s="183">
        <v>0</v>
      </c>
      <c r="FL10" s="199"/>
      <c r="FM10" s="198">
        <v>0</v>
      </c>
      <c r="FN10" s="197">
        <v>0</v>
      </c>
      <c r="FP10" s="184">
        <v>0</v>
      </c>
      <c r="FQ10" s="183">
        <v>0</v>
      </c>
      <c r="FR10" s="199"/>
      <c r="FS10" s="198">
        <v>-5.2046499999999999E-3</v>
      </c>
      <c r="FT10" s="197">
        <v>-0.01</v>
      </c>
      <c r="FV10" s="184">
        <v>-5.4606799999999999E-3</v>
      </c>
      <c r="FW10" s="183">
        <v>-0.02</v>
      </c>
      <c r="FX10" s="199"/>
      <c r="FY10" s="198">
        <v>-5.5122499999999998E-3</v>
      </c>
      <c r="FZ10" s="197">
        <v>-0.01</v>
      </c>
      <c r="GB10" s="184">
        <v>0</v>
      </c>
      <c r="GC10" s="183">
        <v>0</v>
      </c>
      <c r="GD10" s="199"/>
      <c r="GE10" s="198">
        <v>210.99227835000002</v>
      </c>
      <c r="GF10" s="197">
        <v>85.48</v>
      </c>
      <c r="GH10" s="184">
        <v>0</v>
      </c>
      <c r="GI10" s="183">
        <v>0</v>
      </c>
      <c r="GJ10" s="199"/>
      <c r="GK10" s="198">
        <v>0</v>
      </c>
      <c r="GL10" s="197">
        <v>0</v>
      </c>
      <c r="GN10" s="184">
        <v>0</v>
      </c>
      <c r="GO10" s="183">
        <v>0</v>
      </c>
      <c r="GP10" s="199"/>
      <c r="GQ10" s="198">
        <v>1.7241400000000001E-3</v>
      </c>
      <c r="GR10" s="197">
        <v>0</v>
      </c>
      <c r="GT10" s="184">
        <v>1.3711600000000002E-3</v>
      </c>
      <c r="GU10" s="183">
        <v>0</v>
      </c>
      <c r="GV10" s="199"/>
      <c r="GW10" s="198">
        <v>0</v>
      </c>
      <c r="GX10" s="197">
        <v>0</v>
      </c>
      <c r="GZ10" s="184">
        <v>0</v>
      </c>
      <c r="HA10" s="183">
        <v>0</v>
      </c>
    </row>
    <row r="11" spans="1:212">
      <c r="A11" s="182" t="s">
        <v>1434</v>
      </c>
      <c r="D11" s="184">
        <v>28.625695</v>
      </c>
      <c r="E11" s="183">
        <v>7.92</v>
      </c>
      <c r="F11" s="199"/>
      <c r="G11" s="198">
        <v>17.079073000000001</v>
      </c>
      <c r="H11" s="197">
        <v>16.64</v>
      </c>
      <c r="J11" s="184">
        <v>25.251118000000002</v>
      </c>
      <c r="K11" s="183">
        <v>99.06</v>
      </c>
      <c r="L11" s="199"/>
      <c r="M11" s="198">
        <v>40.038566000000003</v>
      </c>
      <c r="N11" s="197">
        <v>14.94</v>
      </c>
      <c r="P11" s="184">
        <v>10.169625999999999</v>
      </c>
      <c r="Q11" s="183">
        <v>18.75</v>
      </c>
      <c r="R11" s="199"/>
      <c r="S11" s="198">
        <v>0</v>
      </c>
      <c r="T11" s="197">
        <v>0</v>
      </c>
      <c r="V11" s="184">
        <v>0</v>
      </c>
      <c r="W11" s="183">
        <v>0</v>
      </c>
      <c r="X11" s="199"/>
      <c r="Y11" s="198">
        <v>0</v>
      </c>
      <c r="Z11" s="197">
        <v>0</v>
      </c>
      <c r="AB11" s="184">
        <v>0</v>
      </c>
      <c r="AC11" s="183">
        <v>0</v>
      </c>
      <c r="AD11" s="199"/>
      <c r="AE11" s="198">
        <v>0</v>
      </c>
      <c r="AF11" s="197">
        <v>0</v>
      </c>
      <c r="AH11" s="184">
        <v>0</v>
      </c>
      <c r="AI11" s="183">
        <v>0</v>
      </c>
      <c r="AJ11" s="199"/>
      <c r="AK11" s="198">
        <v>0</v>
      </c>
      <c r="AL11" s="197">
        <v>0</v>
      </c>
      <c r="AN11" s="184">
        <v>216.07106400000001</v>
      </c>
      <c r="AO11" s="183">
        <v>97.78</v>
      </c>
      <c r="AP11" s="199"/>
      <c r="AQ11" s="198">
        <v>108.74083540000001</v>
      </c>
      <c r="AR11" s="197">
        <v>98.61</v>
      </c>
      <c r="AT11" s="184">
        <v>223.90570935000002</v>
      </c>
      <c r="AU11" s="183">
        <v>98.54</v>
      </c>
      <c r="AV11" s="199"/>
      <c r="AW11" s="198">
        <v>0</v>
      </c>
      <c r="AX11" s="197">
        <v>0</v>
      </c>
      <c r="AZ11" s="184">
        <v>0</v>
      </c>
      <c r="BA11" s="183">
        <v>0</v>
      </c>
      <c r="BB11" s="199"/>
      <c r="BC11" s="198">
        <v>0</v>
      </c>
      <c r="BD11" s="197">
        <v>0</v>
      </c>
      <c r="BF11" s="184">
        <v>759.57283239999992</v>
      </c>
      <c r="BG11" s="183">
        <v>98.51</v>
      </c>
      <c r="BH11" s="199"/>
      <c r="BI11" s="198">
        <v>4.5353780499999994</v>
      </c>
      <c r="BJ11" s="197">
        <v>97.81</v>
      </c>
      <c r="BL11" s="184">
        <v>1759.025314</v>
      </c>
      <c r="BM11" s="183">
        <v>99</v>
      </c>
      <c r="BN11" s="199"/>
      <c r="BO11" s="198">
        <v>0</v>
      </c>
      <c r="BP11" s="197">
        <v>0</v>
      </c>
      <c r="BR11" s="184">
        <v>0</v>
      </c>
      <c r="BS11" s="183">
        <v>0</v>
      </c>
      <c r="BT11" s="199"/>
      <c r="BU11" s="198">
        <v>0</v>
      </c>
      <c r="BV11" s="197">
        <v>0</v>
      </c>
      <c r="BX11" s="184">
        <v>0</v>
      </c>
      <c r="BY11" s="183">
        <v>0</v>
      </c>
      <c r="BZ11" s="199"/>
      <c r="CA11" s="198">
        <v>0</v>
      </c>
      <c r="CB11" s="197">
        <v>0</v>
      </c>
      <c r="CD11" s="184">
        <v>0</v>
      </c>
      <c r="CE11" s="183">
        <v>0</v>
      </c>
      <c r="CF11" s="199"/>
      <c r="CG11" s="198">
        <v>76.992621409999998</v>
      </c>
      <c r="CH11" s="197">
        <v>18.809999999999999</v>
      </c>
      <c r="CJ11" s="184">
        <v>79.652300920000002</v>
      </c>
      <c r="CK11" s="183">
        <v>13.05</v>
      </c>
      <c r="CL11" s="199"/>
      <c r="CM11" s="198">
        <v>0</v>
      </c>
      <c r="CN11" s="197">
        <v>0</v>
      </c>
      <c r="CP11" s="184">
        <v>0</v>
      </c>
      <c r="CQ11" s="183">
        <v>0</v>
      </c>
      <c r="CR11" s="199"/>
      <c r="CS11" s="198">
        <v>0</v>
      </c>
      <c r="CT11" s="197">
        <v>0</v>
      </c>
      <c r="CV11" s="184">
        <v>0</v>
      </c>
      <c r="CW11" s="183">
        <v>0</v>
      </c>
      <c r="CX11" s="199"/>
      <c r="CY11" s="198">
        <v>0</v>
      </c>
      <c r="CZ11" s="197">
        <v>0</v>
      </c>
      <c r="DB11" s="184">
        <v>0</v>
      </c>
      <c r="DC11" s="183">
        <v>0</v>
      </c>
      <c r="DD11" s="199"/>
      <c r="DE11" s="198">
        <v>0</v>
      </c>
      <c r="DF11" s="197">
        <v>0</v>
      </c>
      <c r="DH11" s="184">
        <v>0</v>
      </c>
      <c r="DI11" s="183">
        <v>0</v>
      </c>
      <c r="DJ11" s="199"/>
      <c r="DK11" s="198">
        <v>0</v>
      </c>
      <c r="DL11" s="197">
        <v>0</v>
      </c>
      <c r="DN11" s="184">
        <v>0</v>
      </c>
      <c r="DO11" s="183">
        <v>0</v>
      </c>
      <c r="DP11" s="199"/>
      <c r="DQ11" s="198">
        <v>1.1155666899999999</v>
      </c>
      <c r="DR11" s="197">
        <v>3.92</v>
      </c>
      <c r="DT11" s="184">
        <v>11.140659019999999</v>
      </c>
      <c r="DU11" s="183">
        <v>5.26</v>
      </c>
      <c r="DV11" s="199"/>
      <c r="DW11" s="198">
        <v>65.497698679999999</v>
      </c>
      <c r="DX11" s="197">
        <v>7.43</v>
      </c>
      <c r="DZ11" s="184">
        <v>5.1825242400000002</v>
      </c>
      <c r="EA11" s="183">
        <v>5.45</v>
      </c>
      <c r="EB11" s="199"/>
      <c r="EC11" s="198">
        <v>515.06444611000006</v>
      </c>
      <c r="ED11" s="197">
        <v>99.89</v>
      </c>
      <c r="EF11" s="184">
        <v>255.81581880000002</v>
      </c>
      <c r="EG11" s="183">
        <v>99.81</v>
      </c>
      <c r="EH11" s="199"/>
      <c r="EI11" s="198">
        <v>23.953575589999996</v>
      </c>
      <c r="EJ11" s="197">
        <v>19.46</v>
      </c>
      <c r="EL11" s="184">
        <v>231.6392822</v>
      </c>
      <c r="EM11" s="183">
        <v>99.57</v>
      </c>
      <c r="EN11" s="199"/>
      <c r="EO11" s="198">
        <v>0</v>
      </c>
      <c r="EP11" s="197">
        <v>0</v>
      </c>
      <c r="ER11" s="184">
        <v>83.015328999999994</v>
      </c>
      <c r="ES11" s="183">
        <v>41</v>
      </c>
      <c r="ET11" s="199"/>
      <c r="EU11" s="198">
        <v>5.4180169999999999</v>
      </c>
      <c r="EV11" s="197">
        <v>2</v>
      </c>
      <c r="EX11" s="184">
        <v>0</v>
      </c>
      <c r="EY11" s="183">
        <v>0</v>
      </c>
      <c r="EZ11" s="199"/>
      <c r="FA11" s="198">
        <v>58.946790999999997</v>
      </c>
      <c r="FB11" s="197">
        <v>97</v>
      </c>
      <c r="FD11" s="184">
        <v>20.444664</v>
      </c>
      <c r="FE11" s="183">
        <v>74</v>
      </c>
      <c r="FF11" s="199"/>
      <c r="FG11" s="198">
        <v>123.92912200000001</v>
      </c>
      <c r="FH11" s="197">
        <v>97</v>
      </c>
      <c r="FJ11" s="184">
        <v>198.80815200000001</v>
      </c>
      <c r="FK11" s="183">
        <v>96</v>
      </c>
      <c r="FL11" s="199"/>
      <c r="FM11" s="198">
        <v>13.515561</v>
      </c>
      <c r="FN11" s="197">
        <v>96</v>
      </c>
      <c r="FP11" s="184">
        <v>3.2903796400000003</v>
      </c>
      <c r="FQ11" s="183">
        <v>15.65</v>
      </c>
      <c r="FR11" s="199"/>
      <c r="FS11" s="198">
        <v>5.3495408099999997</v>
      </c>
      <c r="FT11" s="197">
        <v>13.25</v>
      </c>
      <c r="FV11" s="184">
        <v>6.5429357499999998</v>
      </c>
      <c r="FW11" s="183">
        <v>20.74</v>
      </c>
      <c r="FX11" s="199"/>
      <c r="FY11" s="198">
        <v>7.9733562100000004</v>
      </c>
      <c r="FZ11" s="197">
        <v>17.68</v>
      </c>
      <c r="GB11" s="184">
        <v>0</v>
      </c>
      <c r="GC11" s="183">
        <v>0</v>
      </c>
      <c r="GD11" s="199"/>
      <c r="GE11" s="198">
        <v>0</v>
      </c>
      <c r="GF11" s="197">
        <v>0</v>
      </c>
      <c r="GH11" s="184">
        <v>63.727769950000003</v>
      </c>
      <c r="GI11" s="183">
        <v>7.97</v>
      </c>
      <c r="GJ11" s="199"/>
      <c r="GK11" s="198">
        <v>5.3657287900000004</v>
      </c>
      <c r="GL11" s="197">
        <v>4.7300000000000004</v>
      </c>
      <c r="GN11" s="184">
        <v>5.3657287900000004</v>
      </c>
      <c r="GO11" s="183">
        <v>4.9000000000000004</v>
      </c>
      <c r="GP11" s="199"/>
      <c r="GQ11" s="198">
        <v>15.322610900000001</v>
      </c>
      <c r="GR11" s="197">
        <v>7.82</v>
      </c>
      <c r="GT11" s="184">
        <v>8.2912129700000001</v>
      </c>
      <c r="GU11" s="183">
        <v>10.25</v>
      </c>
      <c r="GV11" s="199"/>
      <c r="GW11" s="198">
        <v>8.0188015799999999</v>
      </c>
      <c r="GX11" s="197">
        <v>13.93</v>
      </c>
      <c r="GZ11" s="184">
        <v>38.704176700000005</v>
      </c>
      <c r="HA11" s="183">
        <v>61.09</v>
      </c>
    </row>
    <row r="12" spans="1:212" ht="13.5" thickBot="1">
      <c r="A12" s="182" t="s">
        <v>1433</v>
      </c>
      <c r="D12" s="184">
        <v>0</v>
      </c>
      <c r="E12" s="183">
        <v>0</v>
      </c>
      <c r="F12" s="199"/>
      <c r="G12" s="198">
        <v>0</v>
      </c>
      <c r="H12" s="197">
        <v>0</v>
      </c>
      <c r="J12" s="184">
        <v>0</v>
      </c>
      <c r="K12" s="183">
        <v>0</v>
      </c>
      <c r="L12" s="199"/>
      <c r="M12" s="198">
        <v>0</v>
      </c>
      <c r="N12" s="197">
        <v>0</v>
      </c>
      <c r="P12" s="184">
        <v>0</v>
      </c>
      <c r="Q12" s="183">
        <v>0</v>
      </c>
      <c r="R12" s="199"/>
      <c r="S12" s="198">
        <v>0</v>
      </c>
      <c r="T12" s="197">
        <v>0</v>
      </c>
      <c r="V12" s="184">
        <v>0</v>
      </c>
      <c r="W12" s="183">
        <v>0</v>
      </c>
      <c r="X12" s="199"/>
      <c r="Y12" s="198">
        <v>0</v>
      </c>
      <c r="Z12" s="197">
        <v>0</v>
      </c>
      <c r="AB12" s="184">
        <v>0</v>
      </c>
      <c r="AC12" s="183">
        <v>0</v>
      </c>
      <c r="AD12" s="199"/>
      <c r="AE12" s="198">
        <v>0</v>
      </c>
      <c r="AF12" s="197">
        <v>0</v>
      </c>
      <c r="AH12" s="184">
        <v>0</v>
      </c>
      <c r="AI12" s="183">
        <v>0</v>
      </c>
      <c r="AJ12" s="199"/>
      <c r="AK12" s="198">
        <v>0</v>
      </c>
      <c r="AL12" s="197">
        <v>0</v>
      </c>
      <c r="AN12" s="184">
        <v>0</v>
      </c>
      <c r="AO12" s="183">
        <v>0</v>
      </c>
      <c r="AP12" s="199"/>
      <c r="AQ12" s="198">
        <v>0</v>
      </c>
      <c r="AR12" s="197">
        <v>0</v>
      </c>
      <c r="AT12" s="184">
        <v>0</v>
      </c>
      <c r="AU12" s="183">
        <v>0</v>
      </c>
      <c r="AV12" s="199"/>
      <c r="AW12" s="198">
        <v>0</v>
      </c>
      <c r="AX12" s="197">
        <v>0</v>
      </c>
      <c r="AZ12" s="184">
        <v>0</v>
      </c>
      <c r="BA12" s="183">
        <v>0</v>
      </c>
      <c r="BB12" s="199"/>
      <c r="BC12" s="198">
        <v>0</v>
      </c>
      <c r="BD12" s="197">
        <v>0</v>
      </c>
      <c r="BF12" s="184">
        <v>4.9321E-4</v>
      </c>
      <c r="BG12" s="183">
        <v>0</v>
      </c>
      <c r="BH12" s="199"/>
      <c r="BI12" s="198">
        <v>3.3538800000000001E-3</v>
      </c>
      <c r="BJ12" s="197">
        <v>7.0000000000000007E-2</v>
      </c>
      <c r="BL12" s="184">
        <v>7.4724999999999998E-4</v>
      </c>
      <c r="BM12" s="183">
        <v>0</v>
      </c>
      <c r="BN12" s="199"/>
      <c r="BO12" s="198">
        <v>0</v>
      </c>
      <c r="BP12" s="197">
        <v>0</v>
      </c>
      <c r="BR12" s="184">
        <v>0</v>
      </c>
      <c r="BS12" s="183">
        <v>0</v>
      </c>
      <c r="BT12" s="199"/>
      <c r="BU12" s="198">
        <v>0</v>
      </c>
      <c r="BV12" s="197">
        <v>0</v>
      </c>
      <c r="BX12" s="184">
        <v>0</v>
      </c>
      <c r="BY12" s="183">
        <v>0</v>
      </c>
      <c r="BZ12" s="199"/>
      <c r="CA12" s="198">
        <v>0</v>
      </c>
      <c r="CB12" s="197">
        <v>0</v>
      </c>
      <c r="CD12" s="184">
        <v>0</v>
      </c>
      <c r="CE12" s="183">
        <v>0</v>
      </c>
      <c r="CF12" s="199"/>
      <c r="CG12" s="198">
        <v>0</v>
      </c>
      <c r="CH12" s="197">
        <v>0</v>
      </c>
      <c r="CJ12" s="184">
        <v>0</v>
      </c>
      <c r="CK12" s="183">
        <v>0</v>
      </c>
      <c r="CL12" s="199"/>
      <c r="CM12" s="198">
        <v>0</v>
      </c>
      <c r="CN12" s="197">
        <v>0</v>
      </c>
      <c r="CP12" s="184">
        <v>0</v>
      </c>
      <c r="CQ12" s="183">
        <v>0</v>
      </c>
      <c r="CR12" s="199"/>
      <c r="CS12" s="198">
        <v>0</v>
      </c>
      <c r="CT12" s="197">
        <v>0</v>
      </c>
      <c r="CV12" s="184">
        <v>0</v>
      </c>
      <c r="CW12" s="183">
        <v>0</v>
      </c>
      <c r="CX12" s="199"/>
      <c r="CY12" s="198">
        <v>0</v>
      </c>
      <c r="CZ12" s="197">
        <v>0</v>
      </c>
      <c r="DB12" s="184">
        <v>0</v>
      </c>
      <c r="DC12" s="183">
        <v>0</v>
      </c>
      <c r="DD12" s="199"/>
      <c r="DE12" s="198">
        <v>0</v>
      </c>
      <c r="DF12" s="197">
        <v>0</v>
      </c>
      <c r="DH12" s="184">
        <v>0</v>
      </c>
      <c r="DI12" s="183">
        <v>0</v>
      </c>
      <c r="DJ12" s="199"/>
      <c r="DK12" s="198">
        <v>0</v>
      </c>
      <c r="DL12" s="197">
        <v>0</v>
      </c>
      <c r="DN12" s="184">
        <v>0</v>
      </c>
      <c r="DO12" s="183">
        <v>0</v>
      </c>
      <c r="DP12" s="199"/>
      <c r="DQ12" s="198">
        <v>0</v>
      </c>
      <c r="DR12" s="197">
        <v>0</v>
      </c>
      <c r="DT12" s="184">
        <v>0</v>
      </c>
      <c r="DU12" s="183">
        <v>0</v>
      </c>
      <c r="DV12" s="199"/>
      <c r="DW12" s="198">
        <v>0</v>
      </c>
      <c r="DX12" s="197">
        <v>0</v>
      </c>
      <c r="DZ12" s="184">
        <v>0</v>
      </c>
      <c r="EA12" s="183">
        <v>0</v>
      </c>
      <c r="EB12" s="199"/>
      <c r="EC12" s="198">
        <v>0</v>
      </c>
      <c r="ED12" s="197">
        <v>0</v>
      </c>
      <c r="EF12" s="184">
        <v>0</v>
      </c>
      <c r="EG12" s="183">
        <v>0</v>
      </c>
      <c r="EH12" s="199"/>
      <c r="EI12" s="198">
        <v>0</v>
      </c>
      <c r="EJ12" s="197">
        <v>0</v>
      </c>
      <c r="EL12" s="184">
        <v>0</v>
      </c>
      <c r="EM12" s="183">
        <v>0</v>
      </c>
      <c r="EN12" s="199"/>
      <c r="EO12" s="198">
        <v>0</v>
      </c>
      <c r="EP12" s="197">
        <v>0</v>
      </c>
      <c r="ER12" s="184">
        <v>9.9947900000000001</v>
      </c>
      <c r="ES12" s="183">
        <v>5</v>
      </c>
      <c r="ET12" s="199"/>
      <c r="EU12" s="198">
        <v>1.305234</v>
      </c>
      <c r="EV12" s="197">
        <v>0</v>
      </c>
      <c r="EX12" s="184">
        <v>0</v>
      </c>
      <c r="EY12" s="183">
        <v>0</v>
      </c>
      <c r="EZ12" s="199"/>
      <c r="FA12" s="198">
        <v>8.3252000000000007E-2</v>
      </c>
      <c r="FB12" s="197">
        <v>0</v>
      </c>
      <c r="FD12" s="184">
        <v>1.5088000000000001E-2</v>
      </c>
      <c r="FE12" s="183">
        <v>0</v>
      </c>
      <c r="FF12" s="199"/>
      <c r="FG12" s="198">
        <v>3.0720869999999998</v>
      </c>
      <c r="FH12" s="197">
        <v>2</v>
      </c>
      <c r="FJ12" s="184">
        <v>0.50226199999999999</v>
      </c>
      <c r="FK12" s="183">
        <v>0</v>
      </c>
      <c r="FL12" s="199"/>
      <c r="FM12" s="198">
        <v>0</v>
      </c>
      <c r="FN12" s="197">
        <v>0</v>
      </c>
      <c r="FP12" s="184">
        <v>0</v>
      </c>
      <c r="FQ12" s="183">
        <v>0</v>
      </c>
      <c r="FR12" s="199"/>
      <c r="FS12" s="198">
        <v>0</v>
      </c>
      <c r="FT12" s="197">
        <v>0</v>
      </c>
      <c r="FV12" s="184">
        <v>0</v>
      </c>
      <c r="FW12" s="183">
        <v>0</v>
      </c>
      <c r="FX12" s="199"/>
      <c r="FY12" s="198">
        <v>0</v>
      </c>
      <c r="FZ12" s="197">
        <v>0</v>
      </c>
      <c r="GB12" s="184">
        <v>0</v>
      </c>
      <c r="GC12" s="183">
        <v>0</v>
      </c>
      <c r="GD12" s="199"/>
      <c r="GE12" s="198">
        <v>0</v>
      </c>
      <c r="GF12" s="197">
        <v>0</v>
      </c>
      <c r="GH12" s="184">
        <v>0</v>
      </c>
      <c r="GI12" s="183">
        <v>0</v>
      </c>
      <c r="GJ12" s="199"/>
      <c r="GK12" s="198">
        <v>0.41321944999999999</v>
      </c>
      <c r="GL12" s="197">
        <v>0.36</v>
      </c>
      <c r="GN12" s="184">
        <v>0.49728851000000002</v>
      </c>
      <c r="GO12" s="183">
        <v>0.45</v>
      </c>
      <c r="GP12" s="199"/>
      <c r="GQ12" s="198">
        <v>0</v>
      </c>
      <c r="GR12" s="197">
        <v>0</v>
      </c>
      <c r="GT12" s="184">
        <v>0</v>
      </c>
      <c r="GU12" s="183">
        <v>0</v>
      </c>
      <c r="GV12" s="199"/>
      <c r="GW12" s="198">
        <v>0.28506242999999998</v>
      </c>
      <c r="GX12" s="197">
        <v>0.5</v>
      </c>
      <c r="GZ12" s="184">
        <v>1.1520140999999999</v>
      </c>
      <c r="HA12" s="183">
        <v>1.81</v>
      </c>
    </row>
    <row r="13" spans="1:212" ht="13.5" thickBot="1">
      <c r="A13" s="202" t="s">
        <v>2</v>
      </c>
      <c r="B13" s="201"/>
      <c r="C13" s="202"/>
      <c r="D13" s="201">
        <v>361.41026299999999</v>
      </c>
      <c r="E13" s="200">
        <v>100</v>
      </c>
      <c r="F13" s="205"/>
      <c r="G13" s="204">
        <v>102.641582</v>
      </c>
      <c r="H13" s="203">
        <v>99.99</v>
      </c>
      <c r="I13" s="202"/>
      <c r="J13" s="201">
        <v>25.491121</v>
      </c>
      <c r="K13" s="200">
        <v>100.01</v>
      </c>
      <c r="L13" s="205"/>
      <c r="M13" s="204">
        <v>267.95145400000001</v>
      </c>
      <c r="N13" s="203">
        <v>100.02</v>
      </c>
      <c r="O13" s="202"/>
      <c r="P13" s="201">
        <v>54.252231999999999</v>
      </c>
      <c r="Q13" s="200">
        <v>100</v>
      </c>
      <c r="R13" s="205"/>
      <c r="S13" s="204">
        <v>37.840424230000004</v>
      </c>
      <c r="T13" s="203">
        <v>100</v>
      </c>
      <c r="U13" s="202"/>
      <c r="V13" s="201">
        <v>99.268788990000004</v>
      </c>
      <c r="W13" s="200">
        <v>99.99</v>
      </c>
      <c r="X13" s="205"/>
      <c r="Y13" s="204">
        <v>493.67873153000005</v>
      </c>
      <c r="Z13" s="203">
        <v>99.99</v>
      </c>
      <c r="AA13" s="202"/>
      <c r="AB13" s="201">
        <v>515.68702322999991</v>
      </c>
      <c r="AC13" s="200">
        <v>99.98</v>
      </c>
      <c r="AD13" s="205"/>
      <c r="AE13" s="204">
        <v>80.07560986</v>
      </c>
      <c r="AF13" s="203">
        <v>100</v>
      </c>
      <c r="AG13" s="202"/>
      <c r="AH13" s="201">
        <v>2.00296787</v>
      </c>
      <c r="AI13" s="200">
        <v>99.99</v>
      </c>
      <c r="AJ13" s="205"/>
      <c r="AK13" s="204">
        <v>1.9454892000000001</v>
      </c>
      <c r="AL13" s="203">
        <v>100</v>
      </c>
      <c r="AM13" s="202"/>
      <c r="AN13" s="201">
        <v>220.96985849999999</v>
      </c>
      <c r="AO13" s="200">
        <v>100</v>
      </c>
      <c r="AP13" s="205"/>
      <c r="AQ13" s="204">
        <v>110.27720314</v>
      </c>
      <c r="AR13" s="203">
        <v>100</v>
      </c>
      <c r="AS13" s="202"/>
      <c r="AT13" s="201">
        <v>227.21397808</v>
      </c>
      <c r="AU13" s="200">
        <v>100</v>
      </c>
      <c r="AV13" s="205"/>
      <c r="AW13" s="204">
        <v>1272.4440842800002</v>
      </c>
      <c r="AX13" s="203">
        <v>100.01</v>
      </c>
      <c r="AY13" s="202"/>
      <c r="AZ13" s="201">
        <v>23.977869399999999</v>
      </c>
      <c r="BA13" s="200">
        <v>100</v>
      </c>
      <c r="BB13" s="205"/>
      <c r="BC13" s="204">
        <v>18.501393520000004</v>
      </c>
      <c r="BD13" s="203">
        <v>100</v>
      </c>
      <c r="BE13" s="202"/>
      <c r="BF13" s="201">
        <v>771.04816539000001</v>
      </c>
      <c r="BG13" s="200">
        <v>100</v>
      </c>
      <c r="BH13" s="205"/>
      <c r="BI13" s="204">
        <v>4.63680687</v>
      </c>
      <c r="BJ13" s="203">
        <v>100</v>
      </c>
      <c r="BK13" s="202"/>
      <c r="BL13" s="201">
        <v>1776.7136130199999</v>
      </c>
      <c r="BM13" s="200">
        <v>100</v>
      </c>
      <c r="BN13" s="205"/>
      <c r="BO13" s="204">
        <v>480.73563339999998</v>
      </c>
      <c r="BP13" s="203">
        <v>99.99</v>
      </c>
      <c r="BQ13" s="202"/>
      <c r="BR13" s="201">
        <v>2349.7682159000001</v>
      </c>
      <c r="BS13" s="200">
        <v>100</v>
      </c>
      <c r="BT13" s="205"/>
      <c r="BU13" s="204">
        <v>730.8317667</v>
      </c>
      <c r="BV13" s="203">
        <v>99.99</v>
      </c>
      <c r="BW13" s="202"/>
      <c r="BX13" s="201">
        <v>650.25201714000002</v>
      </c>
      <c r="BY13" s="200">
        <v>100.01</v>
      </c>
      <c r="BZ13" s="205"/>
      <c r="CA13" s="204">
        <v>772.69667773000003</v>
      </c>
      <c r="CB13" s="203">
        <v>99.99</v>
      </c>
      <c r="CC13" s="202"/>
      <c r="CD13" s="201">
        <v>161.61098085</v>
      </c>
      <c r="CE13" s="200">
        <v>99.99</v>
      </c>
      <c r="CF13" s="205"/>
      <c r="CG13" s="204">
        <v>409.29925431999993</v>
      </c>
      <c r="CH13" s="203">
        <v>99.99</v>
      </c>
      <c r="CI13" s="202"/>
      <c r="CJ13" s="201">
        <v>610.33577607999996</v>
      </c>
      <c r="CK13" s="200">
        <v>100</v>
      </c>
      <c r="CL13" s="205"/>
      <c r="CM13" s="204">
        <v>26.008384959999997</v>
      </c>
      <c r="CN13" s="203">
        <v>100.01</v>
      </c>
      <c r="CO13" s="202"/>
      <c r="CP13" s="201">
        <v>162.12321050999998</v>
      </c>
      <c r="CQ13" s="200">
        <v>100</v>
      </c>
      <c r="CR13" s="205"/>
      <c r="CS13" s="204">
        <v>113.93390156000002</v>
      </c>
      <c r="CT13" s="203">
        <v>99.99</v>
      </c>
      <c r="CU13" s="202"/>
      <c r="CV13" s="201">
        <v>90.29478675</v>
      </c>
      <c r="CW13" s="200">
        <v>100</v>
      </c>
      <c r="CX13" s="205"/>
      <c r="CY13" s="204">
        <v>13.569267530000001</v>
      </c>
      <c r="CZ13" s="203">
        <v>99.99</v>
      </c>
      <c r="DA13" s="202"/>
      <c r="DB13" s="201">
        <v>536.68215240000006</v>
      </c>
      <c r="DC13" s="200">
        <v>100.01</v>
      </c>
      <c r="DD13" s="205"/>
      <c r="DE13" s="204">
        <v>542.00880790000008</v>
      </c>
      <c r="DF13" s="203">
        <v>99.98</v>
      </c>
      <c r="DG13" s="202"/>
      <c r="DH13" s="201">
        <v>138.7695027</v>
      </c>
      <c r="DI13" s="200">
        <v>100.01</v>
      </c>
      <c r="DJ13" s="205"/>
      <c r="DK13" s="204">
        <v>23.082060089999995</v>
      </c>
      <c r="DL13" s="203">
        <v>99.99</v>
      </c>
      <c r="DM13" s="202"/>
      <c r="DN13" s="201">
        <v>33.525933629999997</v>
      </c>
      <c r="DO13" s="200">
        <v>100</v>
      </c>
      <c r="DP13" s="205"/>
      <c r="DQ13" s="204">
        <v>28.477171739999999</v>
      </c>
      <c r="DR13" s="203">
        <v>100</v>
      </c>
      <c r="DS13" s="202"/>
      <c r="DT13" s="201">
        <v>211.99003582</v>
      </c>
      <c r="DU13" s="200">
        <v>100.01</v>
      </c>
      <c r="DV13" s="205"/>
      <c r="DW13" s="204">
        <v>881.47078383999997</v>
      </c>
      <c r="DX13" s="203">
        <v>100.01</v>
      </c>
      <c r="DY13" s="202"/>
      <c r="DZ13" s="201">
        <v>95.202689769999992</v>
      </c>
      <c r="EA13" s="200">
        <v>100.02</v>
      </c>
      <c r="EB13" s="205"/>
      <c r="EC13" s="204">
        <v>515.60768374999998</v>
      </c>
      <c r="ED13" s="203">
        <v>99.99</v>
      </c>
      <c r="EE13" s="202"/>
      <c r="EF13" s="201">
        <v>256.30385376000004</v>
      </c>
      <c r="EG13" s="200">
        <v>100</v>
      </c>
      <c r="EH13" s="205"/>
      <c r="EI13" s="204">
        <v>123.13662543000001</v>
      </c>
      <c r="EJ13" s="203">
        <v>100</v>
      </c>
      <c r="EK13" s="202"/>
      <c r="EL13" s="201">
        <v>232.62488084999998</v>
      </c>
      <c r="EM13" s="200">
        <v>99.99</v>
      </c>
      <c r="EN13" s="205"/>
      <c r="EO13" s="204">
        <v>40.250560189999995</v>
      </c>
      <c r="EP13" s="203">
        <v>100</v>
      </c>
      <c r="EQ13" s="202"/>
      <c r="ER13" s="201">
        <v>200.20023671999999</v>
      </c>
      <c r="ES13" s="200">
        <v>99</v>
      </c>
      <c r="ET13" s="205"/>
      <c r="EU13" s="204">
        <v>359.83015745</v>
      </c>
      <c r="EV13" s="203">
        <v>101</v>
      </c>
      <c r="EW13" s="202"/>
      <c r="EX13" s="201">
        <v>34.409917659999998</v>
      </c>
      <c r="EY13" s="200">
        <v>100</v>
      </c>
      <c r="EZ13" s="205"/>
      <c r="FA13" s="204">
        <v>61.013030260000001</v>
      </c>
      <c r="FB13" s="203">
        <v>100</v>
      </c>
      <c r="FC13" s="202"/>
      <c r="FD13" s="201">
        <v>27.753644569999999</v>
      </c>
      <c r="FE13" s="200">
        <v>100</v>
      </c>
      <c r="FF13" s="205"/>
      <c r="FG13" s="204">
        <v>129.11247774</v>
      </c>
      <c r="FH13" s="203">
        <v>101</v>
      </c>
      <c r="FI13" s="202"/>
      <c r="FJ13" s="201">
        <v>207.38457416999998</v>
      </c>
      <c r="FK13" s="200">
        <v>100</v>
      </c>
      <c r="FL13" s="205"/>
      <c r="FM13" s="204">
        <v>14.109812269999999</v>
      </c>
      <c r="FN13" s="203">
        <v>100</v>
      </c>
      <c r="FO13" s="202"/>
      <c r="FP13" s="201">
        <v>21.026901500000001</v>
      </c>
      <c r="FQ13" s="200">
        <v>100</v>
      </c>
      <c r="FR13" s="205"/>
      <c r="FS13" s="204">
        <v>40.35973439</v>
      </c>
      <c r="FT13" s="203">
        <v>100</v>
      </c>
      <c r="FU13" s="202"/>
      <c r="FV13" s="201">
        <v>31.542688220000002</v>
      </c>
      <c r="FW13" s="200">
        <v>99.99</v>
      </c>
      <c r="FX13" s="205"/>
      <c r="FY13" s="204">
        <v>45.097515840000007</v>
      </c>
      <c r="FZ13" s="203">
        <v>100</v>
      </c>
      <c r="GA13" s="202"/>
      <c r="GB13" s="201">
        <v>186.01384171000001</v>
      </c>
      <c r="GC13" s="200">
        <v>100</v>
      </c>
      <c r="GD13" s="205"/>
      <c r="GE13" s="204">
        <v>246.80469897000003</v>
      </c>
      <c r="GF13" s="203">
        <v>99.99</v>
      </c>
      <c r="GG13" s="202"/>
      <c r="GH13" s="201">
        <v>799.69814864000011</v>
      </c>
      <c r="GI13" s="200">
        <v>100</v>
      </c>
      <c r="GJ13" s="205"/>
      <c r="GK13" s="204">
        <v>113.42772023000001</v>
      </c>
      <c r="GL13" s="203">
        <v>100</v>
      </c>
      <c r="GM13" s="202"/>
      <c r="GN13" s="201">
        <v>109.48419989000001</v>
      </c>
      <c r="GO13" s="200">
        <v>100</v>
      </c>
      <c r="GP13" s="205"/>
      <c r="GQ13" s="204">
        <v>195.95267269999999</v>
      </c>
      <c r="GR13" s="203">
        <v>100</v>
      </c>
      <c r="GS13" s="202"/>
      <c r="GT13" s="201">
        <v>80.918420220000002</v>
      </c>
      <c r="GU13" s="200">
        <v>100</v>
      </c>
      <c r="GV13" s="205"/>
      <c r="GW13" s="204">
        <v>57.550873160000002</v>
      </c>
      <c r="GX13" s="203">
        <v>100</v>
      </c>
      <c r="GY13" s="202"/>
      <c r="GZ13" s="201">
        <v>63.354624120000004</v>
      </c>
      <c r="HA13" s="200">
        <v>99.99</v>
      </c>
      <c r="HC13" s="182">
        <v>0</v>
      </c>
      <c r="HD13" s="182">
        <v>0</v>
      </c>
    </row>
    <row r="14" spans="1:212">
      <c r="A14" s="182" t="s">
        <v>1432</v>
      </c>
      <c r="F14" s="199"/>
      <c r="G14" s="198"/>
      <c r="H14" s="197"/>
      <c r="L14" s="199"/>
      <c r="M14" s="198"/>
      <c r="N14" s="197"/>
      <c r="R14" s="199"/>
      <c r="S14" s="198"/>
      <c r="T14" s="197"/>
      <c r="X14" s="199"/>
      <c r="Y14" s="198"/>
      <c r="Z14" s="197"/>
      <c r="AD14" s="199"/>
      <c r="AE14" s="198"/>
      <c r="AF14" s="197"/>
      <c r="AJ14" s="199"/>
      <c r="AK14" s="198"/>
      <c r="AL14" s="197"/>
      <c r="AP14" s="199"/>
      <c r="AQ14" s="198"/>
      <c r="AR14" s="197"/>
      <c r="AV14" s="199"/>
      <c r="AW14" s="198"/>
      <c r="AX14" s="197"/>
      <c r="BB14" s="199"/>
      <c r="BC14" s="198"/>
      <c r="BD14" s="197"/>
      <c r="BH14" s="199"/>
      <c r="BI14" s="198"/>
      <c r="BJ14" s="197"/>
      <c r="BN14" s="199"/>
      <c r="BO14" s="198"/>
      <c r="BP14" s="197"/>
      <c r="BT14" s="199"/>
      <c r="BU14" s="198"/>
      <c r="BV14" s="197"/>
      <c r="BZ14" s="199"/>
      <c r="CA14" s="198"/>
      <c r="CB14" s="197"/>
      <c r="CF14" s="199"/>
      <c r="CG14" s="198"/>
      <c r="CH14" s="197"/>
      <c r="CL14" s="199"/>
      <c r="CM14" s="198"/>
      <c r="CN14" s="197"/>
      <c r="CR14" s="199"/>
      <c r="CS14" s="198"/>
      <c r="CT14" s="197"/>
      <c r="CX14" s="199"/>
      <c r="CY14" s="198"/>
      <c r="CZ14" s="197"/>
      <c r="DD14" s="199"/>
      <c r="DE14" s="198"/>
      <c r="DF14" s="197"/>
      <c r="DJ14" s="199"/>
      <c r="DK14" s="198"/>
      <c r="DL14" s="197"/>
      <c r="DP14" s="199"/>
      <c r="DQ14" s="198"/>
      <c r="DR14" s="197"/>
      <c r="DV14" s="199"/>
      <c r="DW14" s="198"/>
      <c r="DX14" s="197"/>
      <c r="EB14" s="199"/>
      <c r="EC14" s="198"/>
      <c r="ED14" s="197"/>
      <c r="EH14" s="199"/>
      <c r="EI14" s="198"/>
      <c r="EJ14" s="197"/>
      <c r="EN14" s="199"/>
      <c r="EO14" s="198"/>
      <c r="EP14" s="197"/>
      <c r="ET14" s="199"/>
      <c r="EU14" s="198"/>
      <c r="EV14" s="197"/>
      <c r="EZ14" s="199"/>
      <c r="FA14" s="198"/>
      <c r="FB14" s="197"/>
      <c r="FF14" s="199"/>
      <c r="FG14" s="198"/>
      <c r="FH14" s="197"/>
      <c r="FL14" s="199"/>
      <c r="FM14" s="198"/>
      <c r="FN14" s="197"/>
      <c r="FR14" s="199"/>
      <c r="FS14" s="198"/>
      <c r="FT14" s="197"/>
      <c r="FX14" s="199"/>
      <c r="FY14" s="198"/>
      <c r="FZ14" s="197"/>
      <c r="GD14" s="199"/>
      <c r="GE14" s="198"/>
      <c r="GF14" s="197"/>
      <c r="GJ14" s="199"/>
      <c r="GK14" s="198"/>
      <c r="GL14" s="197"/>
      <c r="GP14" s="199"/>
      <c r="GQ14" s="198"/>
      <c r="GR14" s="197"/>
      <c r="GV14" s="199"/>
      <c r="GW14" s="198"/>
      <c r="GX14" s="197"/>
    </row>
    <row r="15" spans="1:212">
      <c r="C15" s="182" t="s">
        <v>1792</v>
      </c>
      <c r="D15" s="184">
        <v>28.625695</v>
      </c>
      <c r="E15" s="183">
        <v>7.92</v>
      </c>
      <c r="F15" s="199" t="s">
        <v>1791</v>
      </c>
      <c r="G15" s="198">
        <v>4.4107589999999997</v>
      </c>
      <c r="H15" s="197">
        <v>4.3</v>
      </c>
      <c r="I15" s="182" t="s">
        <v>1764</v>
      </c>
      <c r="J15" s="184">
        <v>25.251118000000002</v>
      </c>
      <c r="K15" s="183">
        <v>99.06</v>
      </c>
      <c r="L15" s="199" t="s">
        <v>1792</v>
      </c>
      <c r="M15" s="198">
        <v>10.079447999999999</v>
      </c>
      <c r="N15" s="197">
        <v>3.76</v>
      </c>
      <c r="O15" s="182" t="s">
        <v>1791</v>
      </c>
      <c r="P15" s="184">
        <v>10.169625999999999</v>
      </c>
      <c r="Q15" s="183">
        <v>18.75</v>
      </c>
      <c r="R15" s="199" t="s">
        <v>1789</v>
      </c>
      <c r="S15" s="198">
        <v>1.89145797</v>
      </c>
      <c r="T15" s="197">
        <v>5</v>
      </c>
      <c r="U15" s="182" t="s">
        <v>1790</v>
      </c>
      <c r="V15" s="184">
        <v>3.7356570900000001</v>
      </c>
      <c r="W15" s="183">
        <v>3.76</v>
      </c>
      <c r="X15" s="199" t="s">
        <v>1680</v>
      </c>
      <c r="Y15" s="198">
        <v>40.183799890000003</v>
      </c>
      <c r="Z15" s="197">
        <v>8.14</v>
      </c>
      <c r="AA15" s="182" t="s">
        <v>1763</v>
      </c>
      <c r="AB15" s="184">
        <v>58.586308260000003</v>
      </c>
      <c r="AC15" s="183">
        <v>11.36</v>
      </c>
      <c r="AD15" s="199" t="s">
        <v>1653</v>
      </c>
      <c r="AE15" s="198">
        <v>15.70948808</v>
      </c>
      <c r="AF15" s="197">
        <v>19.62</v>
      </c>
      <c r="AG15" s="182" t="s">
        <v>1789</v>
      </c>
      <c r="AH15" s="184">
        <v>3.7421549999999998E-2</v>
      </c>
      <c r="AI15" s="183">
        <v>1.87</v>
      </c>
      <c r="AJ15" s="199" t="s">
        <v>1789</v>
      </c>
      <c r="AK15" s="198">
        <v>1.7795680000000001E-2</v>
      </c>
      <c r="AL15" s="197">
        <v>0.91</v>
      </c>
      <c r="AM15" s="182" t="s">
        <v>1738</v>
      </c>
      <c r="AN15" s="184">
        <v>216.07106400000001</v>
      </c>
      <c r="AO15" s="183">
        <v>97.78</v>
      </c>
      <c r="AP15" s="199" t="s">
        <v>1788</v>
      </c>
      <c r="AQ15" s="198">
        <v>108.74083539999999</v>
      </c>
      <c r="AR15" s="197">
        <v>98.61</v>
      </c>
      <c r="AS15" s="182" t="s">
        <v>1787</v>
      </c>
      <c r="AT15" s="184">
        <v>1.1000000000000001E-7</v>
      </c>
      <c r="AU15" s="183">
        <v>0</v>
      </c>
      <c r="AV15" s="199" t="s">
        <v>1763</v>
      </c>
      <c r="AW15" s="198">
        <v>196.30356599999999</v>
      </c>
      <c r="AX15" s="197">
        <v>15.43</v>
      </c>
      <c r="AY15" s="182" t="s">
        <v>1786</v>
      </c>
      <c r="AZ15" s="184">
        <v>8.7072292000000004</v>
      </c>
      <c r="BA15" s="183">
        <v>36.31</v>
      </c>
      <c r="BB15" s="199" t="s">
        <v>1428</v>
      </c>
      <c r="BC15" s="198">
        <v>18.379124669999999</v>
      </c>
      <c r="BD15" s="197">
        <v>99.34</v>
      </c>
      <c r="BE15" s="182" t="s">
        <v>1785</v>
      </c>
      <c r="BF15" s="184">
        <v>759.57283240000004</v>
      </c>
      <c r="BG15" s="183">
        <v>98.51</v>
      </c>
      <c r="BH15" s="199" t="s">
        <v>1784</v>
      </c>
      <c r="BI15" s="198">
        <v>4.5353780500000003</v>
      </c>
      <c r="BJ15" s="197">
        <v>97.81</v>
      </c>
      <c r="BK15" s="182" t="s">
        <v>1783</v>
      </c>
      <c r="BL15" s="184">
        <v>1759.025314</v>
      </c>
      <c r="BM15" s="183">
        <v>99</v>
      </c>
      <c r="BN15" s="199" t="s">
        <v>1756</v>
      </c>
      <c r="BO15" s="198">
        <v>32.348937980000002</v>
      </c>
      <c r="BP15" s="197">
        <v>6.73</v>
      </c>
      <c r="BQ15" s="182" t="s">
        <v>1756</v>
      </c>
      <c r="BR15" s="184">
        <v>144.14623270000001</v>
      </c>
      <c r="BS15" s="183">
        <v>6.13</v>
      </c>
      <c r="BT15" s="199" t="s">
        <v>1756</v>
      </c>
      <c r="BU15" s="198">
        <v>53.047636939999997</v>
      </c>
      <c r="BV15" s="197">
        <v>7.26</v>
      </c>
      <c r="BW15" s="182" t="s">
        <v>1756</v>
      </c>
      <c r="BX15" s="184">
        <v>17.841036020000001</v>
      </c>
      <c r="BY15" s="183">
        <v>2.74</v>
      </c>
      <c r="BZ15" s="199" t="s">
        <v>1756</v>
      </c>
      <c r="CA15" s="198">
        <v>13.18169616</v>
      </c>
      <c r="CB15" s="197">
        <v>1.71</v>
      </c>
      <c r="CC15" s="182" t="s">
        <v>1344</v>
      </c>
      <c r="CD15" s="184">
        <v>10.03435724</v>
      </c>
      <c r="CE15" s="183">
        <v>6.21</v>
      </c>
      <c r="CF15" s="199" t="s">
        <v>1782</v>
      </c>
      <c r="CG15" s="198">
        <v>64.537399809999997</v>
      </c>
      <c r="CH15" s="197">
        <v>15.77</v>
      </c>
      <c r="CI15" s="182" t="s">
        <v>1782</v>
      </c>
      <c r="CJ15" s="184">
        <v>60.796043230000002</v>
      </c>
      <c r="CK15" s="183">
        <v>9.9600000000000009</v>
      </c>
      <c r="CL15" s="199" t="s">
        <v>1756</v>
      </c>
      <c r="CM15" s="198">
        <v>1.2683445499999999</v>
      </c>
      <c r="CN15" s="197">
        <v>4.88</v>
      </c>
      <c r="CO15" s="182" t="s">
        <v>1756</v>
      </c>
      <c r="CP15" s="184">
        <v>7.5554373100000003</v>
      </c>
      <c r="CQ15" s="183">
        <v>4.66</v>
      </c>
      <c r="CR15" s="199" t="s">
        <v>1756</v>
      </c>
      <c r="CS15" s="198">
        <v>4.9928330799999996</v>
      </c>
      <c r="CT15" s="197">
        <v>4.38</v>
      </c>
      <c r="CU15" s="182" t="s">
        <v>1781</v>
      </c>
      <c r="CV15" s="184">
        <v>13.73956587</v>
      </c>
      <c r="CW15" s="183">
        <v>15.22</v>
      </c>
      <c r="CX15" s="199" t="s">
        <v>1780</v>
      </c>
      <c r="CY15" s="198">
        <v>2.7401335599999999</v>
      </c>
      <c r="CZ15" s="197">
        <v>20.190000000000001</v>
      </c>
      <c r="DA15" s="182" t="s">
        <v>1779</v>
      </c>
      <c r="DB15" s="184">
        <v>12.90980675</v>
      </c>
      <c r="DC15" s="183">
        <v>2.41</v>
      </c>
      <c r="DD15" s="199" t="s">
        <v>1779</v>
      </c>
      <c r="DE15" s="198">
        <v>5.5503110500000004</v>
      </c>
      <c r="DF15" s="197">
        <v>1.02</v>
      </c>
      <c r="DG15" s="182" t="s">
        <v>1779</v>
      </c>
      <c r="DH15" s="184">
        <v>2.8638656199999999</v>
      </c>
      <c r="DI15" s="183">
        <v>2.06</v>
      </c>
      <c r="DJ15" s="199" t="s">
        <v>1630</v>
      </c>
      <c r="DK15" s="198">
        <v>0.90760315999999996</v>
      </c>
      <c r="DL15" s="197">
        <v>3.93</v>
      </c>
      <c r="DM15" s="182" t="s">
        <v>1630</v>
      </c>
      <c r="DN15" s="184">
        <v>1.4829514800000001</v>
      </c>
      <c r="DO15" s="183">
        <v>4.42</v>
      </c>
      <c r="DP15" s="199" t="s">
        <v>1720</v>
      </c>
      <c r="DQ15" s="198">
        <v>1.1155666900000001</v>
      </c>
      <c r="DR15" s="197">
        <v>3.92</v>
      </c>
      <c r="DS15" s="182" t="s">
        <v>1778</v>
      </c>
      <c r="DT15" s="184">
        <v>3.6009866700000002</v>
      </c>
      <c r="DU15" s="183">
        <v>1.7</v>
      </c>
      <c r="DV15" s="199" t="s">
        <v>1778</v>
      </c>
      <c r="DW15" s="198">
        <v>19.208841719999999</v>
      </c>
      <c r="DX15" s="197">
        <v>2.1800000000000002</v>
      </c>
      <c r="DY15" s="182" t="s">
        <v>1778</v>
      </c>
      <c r="DZ15" s="184">
        <v>1.5888019999999999E-2</v>
      </c>
      <c r="EA15" s="183">
        <v>0.02</v>
      </c>
      <c r="EB15" s="199" t="s">
        <v>1751</v>
      </c>
      <c r="EC15" s="198">
        <v>511.33326489000001</v>
      </c>
      <c r="ED15" s="197">
        <v>99.17</v>
      </c>
      <c r="EE15" s="182" t="s">
        <v>1778</v>
      </c>
      <c r="EF15" s="184">
        <v>246.76835333</v>
      </c>
      <c r="EG15" s="183">
        <v>96.28</v>
      </c>
      <c r="EH15" s="199" t="s">
        <v>1778</v>
      </c>
      <c r="EI15" s="198">
        <v>9.7117362400000005</v>
      </c>
      <c r="EJ15" s="197">
        <v>7.89</v>
      </c>
      <c r="EK15" s="182" t="s">
        <v>1777</v>
      </c>
      <c r="EL15" s="184">
        <v>231.63192414</v>
      </c>
      <c r="EM15" s="183">
        <v>99.57</v>
      </c>
      <c r="EN15" s="199" t="s">
        <v>1776</v>
      </c>
      <c r="EO15" s="198">
        <v>27.914401999999999</v>
      </c>
      <c r="EP15" s="197">
        <v>69</v>
      </c>
      <c r="EQ15" s="182" t="s">
        <v>1773</v>
      </c>
      <c r="ER15" s="184">
        <v>11.525486000000001</v>
      </c>
      <c r="ES15" s="183">
        <v>6</v>
      </c>
      <c r="ET15" s="199" t="s">
        <v>1773</v>
      </c>
      <c r="EU15" s="198">
        <v>5.4180169999999999</v>
      </c>
      <c r="EV15" s="197">
        <v>2</v>
      </c>
      <c r="EW15" s="182" t="s">
        <v>1703</v>
      </c>
      <c r="EX15" s="184">
        <v>0.85319400000000001</v>
      </c>
      <c r="EY15" s="183">
        <v>2</v>
      </c>
      <c r="EZ15" s="199" t="s">
        <v>1775</v>
      </c>
      <c r="FA15" s="198">
        <v>58.946790999999997</v>
      </c>
      <c r="FB15" s="197">
        <v>97</v>
      </c>
      <c r="FC15" s="182" t="s">
        <v>1774</v>
      </c>
      <c r="FD15" s="184">
        <v>20.444664</v>
      </c>
      <c r="FE15" s="183">
        <v>74</v>
      </c>
      <c r="FF15" s="199" t="s">
        <v>1773</v>
      </c>
      <c r="FG15" s="198">
        <v>7.606312</v>
      </c>
      <c r="FH15" s="197">
        <v>6</v>
      </c>
      <c r="FI15" s="182" t="s">
        <v>1772</v>
      </c>
      <c r="FJ15" s="184">
        <v>198.80815200000001</v>
      </c>
      <c r="FK15" s="183">
        <v>96</v>
      </c>
      <c r="FL15" s="199" t="s">
        <v>1771</v>
      </c>
      <c r="FM15" s="198">
        <v>13.515561</v>
      </c>
      <c r="FN15" s="197">
        <v>96</v>
      </c>
      <c r="FO15" s="182" t="s">
        <v>1770</v>
      </c>
      <c r="FP15" s="184">
        <v>3.2903796399999998</v>
      </c>
      <c r="FQ15" s="183">
        <v>15.65</v>
      </c>
      <c r="FR15" s="199" t="s">
        <v>1770</v>
      </c>
      <c r="FS15" s="198">
        <v>5.3495408099999997</v>
      </c>
      <c r="FT15" s="197">
        <v>13.25</v>
      </c>
      <c r="FU15" s="182" t="s">
        <v>1770</v>
      </c>
      <c r="FV15" s="184">
        <v>6.5429357499999998</v>
      </c>
      <c r="FW15" s="183">
        <v>20.74</v>
      </c>
      <c r="FX15" s="199" t="s">
        <v>1770</v>
      </c>
      <c r="FY15" s="198">
        <v>7.9733562100000004</v>
      </c>
      <c r="FZ15" s="197">
        <v>17.68</v>
      </c>
      <c r="GA15" s="182" t="s">
        <v>1545</v>
      </c>
      <c r="GB15" s="184">
        <v>61.215198630000003</v>
      </c>
      <c r="GC15" s="183">
        <v>32.909999999999997</v>
      </c>
      <c r="GD15" s="199"/>
      <c r="GE15" s="198"/>
      <c r="GF15" s="197"/>
      <c r="GG15" s="182" t="s">
        <v>1769</v>
      </c>
      <c r="GH15" s="184">
        <v>63.727769950000003</v>
      </c>
      <c r="GI15" s="183">
        <v>7.97</v>
      </c>
      <c r="GJ15" s="199" t="s">
        <v>1768</v>
      </c>
      <c r="GK15" s="198">
        <v>5.3657287900000004</v>
      </c>
      <c r="GL15" s="197">
        <v>4.7300000000000004</v>
      </c>
      <c r="GM15" s="182" t="s">
        <v>1768</v>
      </c>
      <c r="GN15" s="184">
        <v>5.3657287900000004</v>
      </c>
      <c r="GO15" s="183">
        <v>4.9000000000000004</v>
      </c>
      <c r="GP15" s="199" t="s">
        <v>1767</v>
      </c>
      <c r="GQ15" s="198">
        <v>15.322610900000001</v>
      </c>
      <c r="GR15" s="197">
        <v>7.82</v>
      </c>
      <c r="GS15" s="182" t="s">
        <v>1767</v>
      </c>
      <c r="GT15" s="184">
        <v>8.2912129700000001</v>
      </c>
      <c r="GU15" s="183">
        <v>10.25</v>
      </c>
      <c r="GV15" s="199" t="s">
        <v>1743</v>
      </c>
      <c r="GW15" s="198">
        <v>4.2262339999999998</v>
      </c>
      <c r="GX15" s="197">
        <v>7.34</v>
      </c>
      <c r="GY15" s="182" t="s">
        <v>1766</v>
      </c>
      <c r="GZ15" s="184">
        <v>6.4629336799999999</v>
      </c>
      <c r="HA15" s="183">
        <v>10.199999999999999</v>
      </c>
    </row>
    <row r="16" spans="1:212">
      <c r="C16" s="182" t="s">
        <v>1765</v>
      </c>
      <c r="D16" s="184">
        <v>31.039325000000002</v>
      </c>
      <c r="E16" s="183">
        <v>8.59</v>
      </c>
      <c r="F16" s="199" t="s">
        <v>1764</v>
      </c>
      <c r="G16" s="198">
        <v>12.668314000000001</v>
      </c>
      <c r="H16" s="197">
        <v>12.34</v>
      </c>
      <c r="L16" s="199" t="s">
        <v>1764</v>
      </c>
      <c r="M16" s="198">
        <v>29.959118</v>
      </c>
      <c r="N16" s="197">
        <v>11.18</v>
      </c>
      <c r="O16" s="182" t="s">
        <v>1742</v>
      </c>
      <c r="P16" s="184">
        <v>0</v>
      </c>
      <c r="Q16" s="183">
        <v>0</v>
      </c>
      <c r="R16" s="199" t="s">
        <v>1761</v>
      </c>
      <c r="S16" s="198">
        <v>1.40761939</v>
      </c>
      <c r="T16" s="197">
        <v>3.72</v>
      </c>
      <c r="U16" s="182" t="s">
        <v>1763</v>
      </c>
      <c r="V16" s="184">
        <v>13.71060043</v>
      </c>
      <c r="W16" s="183">
        <v>13.81</v>
      </c>
      <c r="X16" s="199" t="s">
        <v>1666</v>
      </c>
      <c r="Y16" s="198">
        <v>38.85377003</v>
      </c>
      <c r="Z16" s="197">
        <v>7.87</v>
      </c>
      <c r="AA16" s="182" t="s">
        <v>1741</v>
      </c>
      <c r="AB16" s="184">
        <v>37.686224699999997</v>
      </c>
      <c r="AC16" s="183">
        <v>7.31</v>
      </c>
      <c r="AD16" s="199" t="s">
        <v>1762</v>
      </c>
      <c r="AE16" s="198">
        <v>23.219029129999999</v>
      </c>
      <c r="AF16" s="197">
        <v>29</v>
      </c>
      <c r="AG16" s="182" t="s">
        <v>1761</v>
      </c>
      <c r="AH16" s="184">
        <v>9.5247269999999995E-2</v>
      </c>
      <c r="AI16" s="183">
        <v>4.76</v>
      </c>
      <c r="AJ16" s="199" t="s">
        <v>1761</v>
      </c>
      <c r="AK16" s="198">
        <v>4.5117129999999998E-2</v>
      </c>
      <c r="AL16" s="197">
        <v>2.3199999999999998</v>
      </c>
      <c r="AP16" s="199"/>
      <c r="AQ16" s="198"/>
      <c r="AR16" s="197"/>
      <c r="AS16" s="182" t="s">
        <v>1760</v>
      </c>
      <c r="AT16" s="184">
        <v>172.2521605</v>
      </c>
      <c r="AU16" s="183">
        <v>75.81</v>
      </c>
      <c r="AV16" s="199" t="s">
        <v>1741</v>
      </c>
      <c r="AW16" s="198">
        <v>123.94322029999999</v>
      </c>
      <c r="AX16" s="197">
        <v>9.74</v>
      </c>
      <c r="AY16" s="182" t="s">
        <v>1759</v>
      </c>
      <c r="AZ16" s="184">
        <v>11.98818636</v>
      </c>
      <c r="BA16" s="183">
        <v>50</v>
      </c>
      <c r="BB16" s="199"/>
      <c r="BC16" s="198"/>
      <c r="BD16" s="197"/>
      <c r="BH16" s="199"/>
      <c r="BI16" s="198"/>
      <c r="BJ16" s="197"/>
      <c r="BN16" s="199" t="s">
        <v>1260</v>
      </c>
      <c r="BO16" s="198">
        <v>63.857535159999998</v>
      </c>
      <c r="BP16" s="197">
        <v>13.28</v>
      </c>
      <c r="BQ16" s="182" t="s">
        <v>1737</v>
      </c>
      <c r="BR16" s="184">
        <v>388.65431919999997</v>
      </c>
      <c r="BS16" s="183">
        <v>16.54</v>
      </c>
      <c r="BT16" s="199" t="s">
        <v>1260</v>
      </c>
      <c r="BU16" s="198">
        <v>67.410626300000004</v>
      </c>
      <c r="BV16" s="197">
        <v>9.2200000000000006</v>
      </c>
      <c r="BW16" s="182" t="s">
        <v>1737</v>
      </c>
      <c r="BX16" s="184">
        <v>167.66102660000001</v>
      </c>
      <c r="BY16" s="183">
        <v>25.78</v>
      </c>
      <c r="BZ16" s="199" t="s">
        <v>1758</v>
      </c>
      <c r="CA16" s="198">
        <v>183.0031334</v>
      </c>
      <c r="CB16" s="197">
        <v>23.68</v>
      </c>
      <c r="CC16" s="182" t="s">
        <v>1392</v>
      </c>
      <c r="CD16" s="184">
        <v>23.454763119999999</v>
      </c>
      <c r="CE16" s="183">
        <v>14.51</v>
      </c>
      <c r="CF16" s="199" t="s">
        <v>1757</v>
      </c>
      <c r="CG16" s="198">
        <v>12.4552216</v>
      </c>
      <c r="CH16" s="197">
        <v>3.04</v>
      </c>
      <c r="CI16" s="182" t="s">
        <v>1757</v>
      </c>
      <c r="CJ16" s="184">
        <v>18.85625769</v>
      </c>
      <c r="CK16" s="183">
        <v>3.09</v>
      </c>
      <c r="CL16" s="199" t="s">
        <v>1260</v>
      </c>
      <c r="CM16" s="198">
        <v>5.1024536400000002</v>
      </c>
      <c r="CN16" s="197">
        <v>19.62</v>
      </c>
      <c r="CO16" s="182" t="s">
        <v>1737</v>
      </c>
      <c r="CP16" s="184">
        <v>30.357869399999998</v>
      </c>
      <c r="CQ16" s="183">
        <v>18.73</v>
      </c>
      <c r="CR16" s="199" t="s">
        <v>1737</v>
      </c>
      <c r="CS16" s="198">
        <v>28.232471</v>
      </c>
      <c r="CT16" s="197">
        <v>24.78</v>
      </c>
      <c r="CU16" s="182" t="s">
        <v>1756</v>
      </c>
      <c r="CV16" s="184">
        <v>3.4802265700000001</v>
      </c>
      <c r="CW16" s="183">
        <v>3.85</v>
      </c>
      <c r="CX16" s="199" t="s">
        <v>1708</v>
      </c>
      <c r="CY16" s="198">
        <v>5.6895000000000003E-4</v>
      </c>
      <c r="CZ16" s="197">
        <v>0</v>
      </c>
      <c r="DA16" s="182" t="s">
        <v>1755</v>
      </c>
      <c r="DB16" s="184">
        <v>57.18865684</v>
      </c>
      <c r="DC16" s="183">
        <v>10.66</v>
      </c>
      <c r="DD16" s="199" t="s">
        <v>1755</v>
      </c>
      <c r="DE16" s="198">
        <v>52.311280930000002</v>
      </c>
      <c r="DF16" s="197">
        <v>9.65</v>
      </c>
      <c r="DG16" s="182" t="s">
        <v>1754</v>
      </c>
      <c r="DH16" s="184">
        <v>8.1798259999999998E-2</v>
      </c>
      <c r="DI16" s="183">
        <v>0.06</v>
      </c>
      <c r="DJ16" s="199" t="s">
        <v>1450</v>
      </c>
      <c r="DK16" s="198">
        <v>0.57115835999999998</v>
      </c>
      <c r="DL16" s="197">
        <v>2.4700000000000002</v>
      </c>
      <c r="DM16" s="182" t="s">
        <v>1450</v>
      </c>
      <c r="DN16" s="184">
        <v>0.98173403000000004</v>
      </c>
      <c r="DO16" s="183">
        <v>2.93</v>
      </c>
      <c r="DP16" s="199" t="s">
        <v>1753</v>
      </c>
      <c r="DQ16" s="198">
        <v>6.4908666100000003</v>
      </c>
      <c r="DR16" s="197">
        <v>22.79</v>
      </c>
      <c r="DS16" s="182" t="s">
        <v>1734</v>
      </c>
      <c r="DT16" s="184">
        <v>7.53966724</v>
      </c>
      <c r="DU16" s="183">
        <v>3.56</v>
      </c>
      <c r="DV16" s="199" t="s">
        <v>1734</v>
      </c>
      <c r="DW16" s="198">
        <v>45.227450390000001</v>
      </c>
      <c r="DX16" s="197">
        <v>5.13</v>
      </c>
      <c r="DY16" s="182" t="s">
        <v>1752</v>
      </c>
      <c r="DZ16" s="184">
        <v>5.1666356499999999</v>
      </c>
      <c r="EA16" s="183">
        <v>5.43</v>
      </c>
      <c r="EB16" s="199" t="s">
        <v>1720</v>
      </c>
      <c r="EC16" s="198">
        <v>3.7311812199999999</v>
      </c>
      <c r="ED16" s="197">
        <v>0.72</v>
      </c>
      <c r="EE16" s="182" t="s">
        <v>1720</v>
      </c>
      <c r="EF16" s="184">
        <v>9.0474654700000006</v>
      </c>
      <c r="EG16" s="183">
        <v>3.53</v>
      </c>
      <c r="EH16" s="199" t="s">
        <v>1751</v>
      </c>
      <c r="EI16" s="198">
        <v>11.492746909999999</v>
      </c>
      <c r="EJ16" s="197">
        <v>9.33</v>
      </c>
      <c r="EK16" s="182" t="s">
        <v>1720</v>
      </c>
      <c r="EL16" s="184">
        <v>7.3580599999999996E-3</v>
      </c>
      <c r="EM16" s="183">
        <v>0</v>
      </c>
      <c r="EN16" s="199" t="s">
        <v>1702</v>
      </c>
      <c r="EO16" s="198">
        <v>11.095254000000001</v>
      </c>
      <c r="EP16" s="197">
        <v>28</v>
      </c>
      <c r="EQ16" s="182" t="s">
        <v>1750</v>
      </c>
      <c r="ER16" s="184">
        <v>64.656263999999993</v>
      </c>
      <c r="ES16" s="183">
        <v>32</v>
      </c>
      <c r="ET16" s="199" t="s">
        <v>1749</v>
      </c>
      <c r="EU16" s="198">
        <v>50.645471000000001</v>
      </c>
      <c r="EV16" s="197">
        <v>14</v>
      </c>
      <c r="EW16" s="182" t="s">
        <v>1748</v>
      </c>
      <c r="EX16" s="184">
        <v>13.639616</v>
      </c>
      <c r="EY16" s="183">
        <v>40</v>
      </c>
      <c r="EZ16" s="199"/>
      <c r="FA16" s="198"/>
      <c r="FB16" s="197"/>
      <c r="FC16" s="182" t="s">
        <v>1747</v>
      </c>
      <c r="FD16" s="184">
        <v>7.0534610000000004</v>
      </c>
      <c r="FE16" s="183">
        <v>25</v>
      </c>
      <c r="FF16" s="199" t="s">
        <v>1746</v>
      </c>
      <c r="FG16" s="198">
        <v>16.226842999999999</v>
      </c>
      <c r="FH16" s="197">
        <v>13</v>
      </c>
      <c r="FL16" s="199"/>
      <c r="FM16" s="198"/>
      <c r="FN16" s="197"/>
      <c r="FO16" s="182" t="s">
        <v>957</v>
      </c>
      <c r="FP16" s="184">
        <v>4.0413507600000003</v>
      </c>
      <c r="FQ16" s="183">
        <v>19.22</v>
      </c>
      <c r="FR16" s="199" t="s">
        <v>957</v>
      </c>
      <c r="FS16" s="198">
        <v>14.128381360000001</v>
      </c>
      <c r="FT16" s="197">
        <v>35.01</v>
      </c>
      <c r="FU16" s="182" t="s">
        <v>957</v>
      </c>
      <c r="FV16" s="184">
        <v>2.1349326799999999</v>
      </c>
      <c r="FW16" s="183">
        <v>6.77</v>
      </c>
      <c r="FX16" s="199" t="s">
        <v>957</v>
      </c>
      <c r="FY16" s="198">
        <v>11.193780220000001</v>
      </c>
      <c r="FZ16" s="197">
        <v>24.82</v>
      </c>
      <c r="GA16" s="182" t="s">
        <v>1304</v>
      </c>
      <c r="GB16" s="184">
        <v>60.6998794</v>
      </c>
      <c r="GC16" s="183">
        <v>32.630000000000003</v>
      </c>
      <c r="GD16" s="199"/>
      <c r="GE16" s="198"/>
      <c r="GF16" s="197"/>
      <c r="GG16" s="182" t="s">
        <v>1745</v>
      </c>
      <c r="GH16" s="184">
        <v>89.645958780000001</v>
      </c>
      <c r="GI16" s="183">
        <v>11.21</v>
      </c>
      <c r="GJ16" s="199" t="s">
        <v>1744</v>
      </c>
      <c r="GK16" s="198">
        <v>22.34914715</v>
      </c>
      <c r="GL16" s="197">
        <v>19.7</v>
      </c>
      <c r="GM16" s="182" t="s">
        <v>1744</v>
      </c>
      <c r="GN16" s="184">
        <v>12.71276675</v>
      </c>
      <c r="GO16" s="183">
        <v>11.61</v>
      </c>
      <c r="GP16" s="199" t="s">
        <v>1366</v>
      </c>
      <c r="GQ16" s="198">
        <v>15.972792330000001</v>
      </c>
      <c r="GR16" s="197">
        <v>8.15</v>
      </c>
      <c r="GS16" s="182" t="s">
        <v>1392</v>
      </c>
      <c r="GT16" s="184">
        <v>8.8118393600000005</v>
      </c>
      <c r="GU16" s="183">
        <v>10.89</v>
      </c>
      <c r="GV16" s="199" t="s">
        <v>1731</v>
      </c>
      <c r="GW16" s="198">
        <v>3.79256758</v>
      </c>
      <c r="GX16" s="197">
        <v>6.59</v>
      </c>
      <c r="GY16" s="182" t="s">
        <v>1743</v>
      </c>
      <c r="GZ16" s="184">
        <v>3.2880387199999999</v>
      </c>
      <c r="HA16" s="183">
        <v>5.19</v>
      </c>
    </row>
    <row r="17" spans="3:209" s="182" customFormat="1">
      <c r="C17" s="182" t="s">
        <v>1742</v>
      </c>
      <c r="D17" s="184">
        <v>0</v>
      </c>
      <c r="E17" s="183">
        <v>0</v>
      </c>
      <c r="F17" s="199" t="s">
        <v>258</v>
      </c>
      <c r="G17" s="198">
        <v>13.814787000000001</v>
      </c>
      <c r="H17" s="197">
        <v>13.46</v>
      </c>
      <c r="J17" s="184"/>
      <c r="K17" s="183"/>
      <c r="L17" s="199" t="s">
        <v>1742</v>
      </c>
      <c r="M17" s="198">
        <v>0</v>
      </c>
      <c r="N17" s="197">
        <v>0</v>
      </c>
      <c r="O17" s="182" t="s">
        <v>258</v>
      </c>
      <c r="P17" s="184">
        <v>6.7970379999999997</v>
      </c>
      <c r="Q17" s="183">
        <v>12.53</v>
      </c>
      <c r="R17" s="199" t="s">
        <v>1739</v>
      </c>
      <c r="S17" s="198">
        <v>1.8733576199999999</v>
      </c>
      <c r="T17" s="197">
        <v>4.95</v>
      </c>
      <c r="U17" s="182" t="s">
        <v>1741</v>
      </c>
      <c r="V17" s="184">
        <v>9.0232358999999995</v>
      </c>
      <c r="W17" s="183">
        <v>9.09</v>
      </c>
      <c r="X17" s="199" t="s">
        <v>1653</v>
      </c>
      <c r="Y17" s="198">
        <v>110.00706580000001</v>
      </c>
      <c r="Z17" s="197">
        <v>22.28</v>
      </c>
      <c r="AA17" s="182" t="s">
        <v>1729</v>
      </c>
      <c r="AB17" s="184">
        <v>37.85577104</v>
      </c>
      <c r="AC17" s="183">
        <v>7.34</v>
      </c>
      <c r="AD17" s="199" t="s">
        <v>1740</v>
      </c>
      <c r="AE17" s="198">
        <v>16.047014619999999</v>
      </c>
      <c r="AF17" s="197">
        <v>20.04</v>
      </c>
      <c r="AG17" s="182" t="s">
        <v>1739</v>
      </c>
      <c r="AH17" s="184">
        <v>3.7734789999999997E-2</v>
      </c>
      <c r="AI17" s="183">
        <v>1.88</v>
      </c>
      <c r="AJ17" s="199" t="s">
        <v>1739</v>
      </c>
      <c r="AK17" s="198">
        <v>1.7852940000000001E-2</v>
      </c>
      <c r="AL17" s="197">
        <v>0.92</v>
      </c>
      <c r="AN17" s="184"/>
      <c r="AO17" s="183"/>
      <c r="AP17" s="199"/>
      <c r="AQ17" s="198"/>
      <c r="AR17" s="197"/>
      <c r="AS17" s="182" t="s">
        <v>1738</v>
      </c>
      <c r="AT17" s="184">
        <v>51.653548739999998</v>
      </c>
      <c r="AU17" s="183">
        <v>22.73</v>
      </c>
      <c r="AV17" s="199" t="s">
        <v>1729</v>
      </c>
      <c r="AW17" s="198">
        <v>132.40813349999999</v>
      </c>
      <c r="AX17" s="197">
        <v>10.41</v>
      </c>
      <c r="AZ17" s="184"/>
      <c r="BA17" s="183"/>
      <c r="BB17" s="199"/>
      <c r="BC17" s="198"/>
      <c r="BD17" s="197"/>
      <c r="BF17" s="184"/>
      <c r="BG17" s="183"/>
      <c r="BH17" s="199"/>
      <c r="BI17" s="198"/>
      <c r="BJ17" s="197"/>
      <c r="BL17" s="184"/>
      <c r="BM17" s="183"/>
      <c r="BN17" s="199" t="s">
        <v>1709</v>
      </c>
      <c r="BO17" s="198">
        <v>53.466127700000001</v>
      </c>
      <c r="BP17" s="197">
        <v>11.12</v>
      </c>
      <c r="BQ17" s="182" t="s">
        <v>1260</v>
      </c>
      <c r="BR17" s="184">
        <v>210.01230179999999</v>
      </c>
      <c r="BS17" s="183">
        <v>8.94</v>
      </c>
      <c r="BT17" s="199" t="s">
        <v>1709</v>
      </c>
      <c r="BU17" s="198">
        <v>195.40111189999999</v>
      </c>
      <c r="BV17" s="197">
        <v>26.74</v>
      </c>
      <c r="BW17" s="182" t="s">
        <v>1260</v>
      </c>
      <c r="BX17" s="184">
        <v>64.800080620000003</v>
      </c>
      <c r="BY17" s="183">
        <v>9.9700000000000006</v>
      </c>
      <c r="BZ17" s="199" t="s">
        <v>1737</v>
      </c>
      <c r="CA17" s="198">
        <v>228.4263191</v>
      </c>
      <c r="CB17" s="197">
        <v>29.56</v>
      </c>
      <c r="CC17" s="182" t="s">
        <v>1348</v>
      </c>
      <c r="CD17" s="184">
        <v>24.660395489999999</v>
      </c>
      <c r="CE17" s="183">
        <v>15.26</v>
      </c>
      <c r="CF17" s="199" t="s">
        <v>1698</v>
      </c>
      <c r="CG17" s="198">
        <v>44.1676699</v>
      </c>
      <c r="CH17" s="197">
        <v>10.79</v>
      </c>
      <c r="CI17" s="182" t="s">
        <v>1698</v>
      </c>
      <c r="CJ17" s="184">
        <v>95.144583299999994</v>
      </c>
      <c r="CK17" s="183">
        <v>15.59</v>
      </c>
      <c r="CL17" s="199" t="s">
        <v>1724</v>
      </c>
      <c r="CM17" s="198">
        <v>5.1909231</v>
      </c>
      <c r="CN17" s="197">
        <v>19.96</v>
      </c>
      <c r="CO17" s="182" t="s">
        <v>1260</v>
      </c>
      <c r="CP17" s="184">
        <v>21.44618767</v>
      </c>
      <c r="CQ17" s="183">
        <v>13.23</v>
      </c>
      <c r="CR17" s="199" t="s">
        <v>1260</v>
      </c>
      <c r="CS17" s="198">
        <v>12.96873278</v>
      </c>
      <c r="CT17" s="197">
        <v>11.38</v>
      </c>
      <c r="CU17" s="182" t="s">
        <v>1737</v>
      </c>
      <c r="CV17" s="184">
        <v>33.105969010000003</v>
      </c>
      <c r="CW17" s="183">
        <v>36.659999999999997</v>
      </c>
      <c r="CX17" s="199" t="s">
        <v>1736</v>
      </c>
      <c r="CY17" s="198">
        <v>1.5157906400000001</v>
      </c>
      <c r="CZ17" s="197">
        <v>11.17</v>
      </c>
      <c r="DA17" s="182" t="s">
        <v>1723</v>
      </c>
      <c r="DB17" s="184">
        <v>60.417205520000003</v>
      </c>
      <c r="DC17" s="183">
        <v>11.26</v>
      </c>
      <c r="DD17" s="199" t="s">
        <v>1735</v>
      </c>
      <c r="DE17" s="198">
        <v>47.55630927</v>
      </c>
      <c r="DF17" s="197">
        <v>8.77</v>
      </c>
      <c r="DG17" s="182" t="s">
        <v>1723</v>
      </c>
      <c r="DH17" s="184">
        <v>3.4077299499999998</v>
      </c>
      <c r="DI17" s="183">
        <v>2.46</v>
      </c>
      <c r="DJ17" s="199" t="s">
        <v>396</v>
      </c>
      <c r="DK17" s="198">
        <v>1.15094037</v>
      </c>
      <c r="DL17" s="197">
        <v>4.99</v>
      </c>
      <c r="DM17" s="182" t="s">
        <v>396</v>
      </c>
      <c r="DN17" s="184">
        <v>6.1029389099999998</v>
      </c>
      <c r="DO17" s="183">
        <v>18.2</v>
      </c>
      <c r="DP17" s="199" t="s">
        <v>1704</v>
      </c>
      <c r="DQ17" s="198">
        <v>2.1316398699999999</v>
      </c>
      <c r="DR17" s="197">
        <v>7.49</v>
      </c>
      <c r="DS17" s="182" t="s">
        <v>1720</v>
      </c>
      <c r="DT17" s="184">
        <v>5.1100000000000002E-6</v>
      </c>
      <c r="DU17" s="183">
        <v>0</v>
      </c>
      <c r="DV17" s="199" t="s">
        <v>1720</v>
      </c>
      <c r="DW17" s="198">
        <v>1.0614065699999999</v>
      </c>
      <c r="DX17" s="197">
        <v>0.12</v>
      </c>
      <c r="DY17" s="182" t="s">
        <v>1720</v>
      </c>
      <c r="DZ17" s="184">
        <v>5.7000000000000005E-7</v>
      </c>
      <c r="EA17" s="183">
        <v>0</v>
      </c>
      <c r="EB17" s="199"/>
      <c r="EC17" s="198"/>
      <c r="ED17" s="197"/>
      <c r="EF17" s="184"/>
      <c r="EG17" s="183"/>
      <c r="EH17" s="199" t="s">
        <v>1734</v>
      </c>
      <c r="EI17" s="198">
        <v>1.21515799</v>
      </c>
      <c r="EJ17" s="197">
        <v>0.99</v>
      </c>
      <c r="EL17" s="184"/>
      <c r="EM17" s="183"/>
      <c r="EN17" s="199"/>
      <c r="EO17" s="198"/>
      <c r="EP17" s="197"/>
      <c r="EQ17" s="182" t="s">
        <v>1718</v>
      </c>
      <c r="ER17" s="184">
        <v>6.8335790000000003</v>
      </c>
      <c r="ES17" s="183">
        <v>3</v>
      </c>
      <c r="ET17" s="199" t="s">
        <v>1733</v>
      </c>
      <c r="EU17" s="198">
        <v>16.946179999999998</v>
      </c>
      <c r="EV17" s="197">
        <v>5</v>
      </c>
      <c r="EW17" s="182" t="s">
        <v>1702</v>
      </c>
      <c r="EX17" s="184">
        <v>19.859665</v>
      </c>
      <c r="EY17" s="183">
        <v>58</v>
      </c>
      <c r="EZ17" s="199"/>
      <c r="FA17" s="198"/>
      <c r="FB17" s="197"/>
      <c r="FD17" s="184"/>
      <c r="FE17" s="183"/>
      <c r="FF17" s="199" t="s">
        <v>1732</v>
      </c>
      <c r="FG17" s="198">
        <v>31.988095000000001</v>
      </c>
      <c r="FH17" s="197">
        <v>25</v>
      </c>
      <c r="FJ17" s="184"/>
      <c r="FK17" s="183"/>
      <c r="FL17" s="199"/>
      <c r="FM17" s="198"/>
      <c r="FN17" s="197"/>
      <c r="FO17" s="182" t="s">
        <v>1448</v>
      </c>
      <c r="FP17" s="184">
        <v>1.0226475900000001</v>
      </c>
      <c r="FQ17" s="183">
        <v>4.8600000000000003</v>
      </c>
      <c r="FR17" s="199" t="s">
        <v>1448</v>
      </c>
      <c r="FS17" s="198">
        <v>7.9425644999999996</v>
      </c>
      <c r="FT17" s="197">
        <v>19.68</v>
      </c>
      <c r="FU17" s="182" t="s">
        <v>1717</v>
      </c>
      <c r="FV17" s="184">
        <v>6.9725099200000002</v>
      </c>
      <c r="FW17" s="183">
        <v>22.1</v>
      </c>
      <c r="FX17" s="199" t="s">
        <v>1448</v>
      </c>
      <c r="FY17" s="198">
        <v>2.1939521000000002</v>
      </c>
      <c r="FZ17" s="197">
        <v>4.8600000000000003</v>
      </c>
      <c r="GA17" s="182" t="s">
        <v>1670</v>
      </c>
      <c r="GB17" s="184">
        <v>58.637269949999997</v>
      </c>
      <c r="GC17" s="183">
        <v>31.52</v>
      </c>
      <c r="GD17" s="199"/>
      <c r="GE17" s="198"/>
      <c r="GF17" s="197"/>
      <c r="GG17" s="182" t="s">
        <v>1545</v>
      </c>
      <c r="GH17" s="184">
        <v>112.1564656</v>
      </c>
      <c r="GI17" s="183">
        <v>14.02</v>
      </c>
      <c r="GJ17" s="199" t="s">
        <v>1319</v>
      </c>
      <c r="GK17" s="198">
        <v>31.089170289999998</v>
      </c>
      <c r="GL17" s="197">
        <v>27.41</v>
      </c>
      <c r="GM17" s="182" t="s">
        <v>1319</v>
      </c>
      <c r="GN17" s="184">
        <v>48.975698119999997</v>
      </c>
      <c r="GO17" s="183">
        <v>44.73</v>
      </c>
      <c r="GP17" s="199" t="s">
        <v>1545</v>
      </c>
      <c r="GQ17" s="198">
        <v>25.847389759999999</v>
      </c>
      <c r="GR17" s="197">
        <v>13.19</v>
      </c>
      <c r="GS17" s="182" t="s">
        <v>1330</v>
      </c>
      <c r="GT17" s="184">
        <v>8.3807599999999996E-2</v>
      </c>
      <c r="GU17" s="183">
        <v>0.1</v>
      </c>
      <c r="GV17" s="199" t="s">
        <v>1450</v>
      </c>
      <c r="GW17" s="198">
        <v>2.29956819</v>
      </c>
      <c r="GX17" s="197">
        <v>4</v>
      </c>
      <c r="GY17" s="182" t="s">
        <v>1731</v>
      </c>
      <c r="GZ17" s="184">
        <v>28.953204299999999</v>
      </c>
      <c r="HA17" s="183">
        <v>45.7</v>
      </c>
    </row>
    <row r="18" spans="3:209" s="182" customFormat="1">
      <c r="C18" s="182" t="s">
        <v>1730</v>
      </c>
      <c r="D18" s="184">
        <v>0</v>
      </c>
      <c r="E18" s="183">
        <v>0</v>
      </c>
      <c r="F18" s="199" t="s">
        <v>697</v>
      </c>
      <c r="G18" s="198">
        <v>0.56503700000000001</v>
      </c>
      <c r="H18" s="197">
        <v>0.55000000000000004</v>
      </c>
      <c r="J18" s="184"/>
      <c r="K18" s="183"/>
      <c r="L18" s="199" t="s">
        <v>258</v>
      </c>
      <c r="M18" s="198">
        <v>14.461220000000001</v>
      </c>
      <c r="N18" s="197">
        <v>5.4</v>
      </c>
      <c r="O18" s="182" t="s">
        <v>1730</v>
      </c>
      <c r="P18" s="184">
        <v>1.7485000000000001E-2</v>
      </c>
      <c r="Q18" s="183">
        <v>0.03</v>
      </c>
      <c r="R18" s="199" t="s">
        <v>1726</v>
      </c>
      <c r="S18" s="198">
        <v>4.7287327499999998</v>
      </c>
      <c r="T18" s="197">
        <v>12.5</v>
      </c>
      <c r="U18" s="182" t="s">
        <v>1729</v>
      </c>
      <c r="V18" s="184">
        <v>9.21810434</v>
      </c>
      <c r="W18" s="183">
        <v>9.2899999999999991</v>
      </c>
      <c r="X18" s="199" t="s">
        <v>1728</v>
      </c>
      <c r="Y18" s="198">
        <v>59.59958194</v>
      </c>
      <c r="Z18" s="197">
        <v>12.07</v>
      </c>
      <c r="AA18" s="182" t="s">
        <v>1713</v>
      </c>
      <c r="AB18" s="184">
        <v>31.172950889999999</v>
      </c>
      <c r="AC18" s="183">
        <v>6.04</v>
      </c>
      <c r="AD18" s="199" t="s">
        <v>1727</v>
      </c>
      <c r="AE18" s="198">
        <v>24.51501382</v>
      </c>
      <c r="AF18" s="197">
        <v>30.61</v>
      </c>
      <c r="AG18" s="182" t="s">
        <v>1726</v>
      </c>
      <c r="AH18" s="184">
        <v>9.320175E-2</v>
      </c>
      <c r="AI18" s="183">
        <v>4.6500000000000004</v>
      </c>
      <c r="AJ18" s="199" t="s">
        <v>1726</v>
      </c>
      <c r="AK18" s="198">
        <v>4.4281800000000003E-2</v>
      </c>
      <c r="AL18" s="197">
        <v>2.2799999999999998</v>
      </c>
      <c r="AN18" s="184"/>
      <c r="AO18" s="183"/>
      <c r="AP18" s="199"/>
      <c r="AQ18" s="198"/>
      <c r="AR18" s="197"/>
      <c r="AS18" s="182" t="s">
        <v>1725</v>
      </c>
      <c r="AT18" s="184">
        <v>1.55408E-3</v>
      </c>
      <c r="AU18" s="183">
        <v>0</v>
      </c>
      <c r="AV18" s="199" t="s">
        <v>1713</v>
      </c>
      <c r="AW18" s="198">
        <v>102.20012440000001</v>
      </c>
      <c r="AX18" s="197">
        <v>8.0299999999999994</v>
      </c>
      <c r="AZ18" s="184"/>
      <c r="BA18" s="183"/>
      <c r="BB18" s="199"/>
      <c r="BC18" s="198"/>
      <c r="BD18" s="197"/>
      <c r="BF18" s="184"/>
      <c r="BG18" s="183"/>
      <c r="BH18" s="199"/>
      <c r="BI18" s="198"/>
      <c r="BJ18" s="197"/>
      <c r="BL18" s="184"/>
      <c r="BM18" s="183"/>
      <c r="BN18" s="199" t="s">
        <v>1252</v>
      </c>
      <c r="BO18" s="198">
        <v>147.19608289999999</v>
      </c>
      <c r="BP18" s="197">
        <v>30.62</v>
      </c>
      <c r="BQ18" s="182" t="s">
        <v>1709</v>
      </c>
      <c r="BR18" s="184">
        <v>565.28828910000004</v>
      </c>
      <c r="BS18" s="183">
        <v>24.06</v>
      </c>
      <c r="BT18" s="199" t="s">
        <v>1710</v>
      </c>
      <c r="BU18" s="198">
        <v>103.78376660000001</v>
      </c>
      <c r="BV18" s="197">
        <v>14.2</v>
      </c>
      <c r="BW18" s="182" t="s">
        <v>1709</v>
      </c>
      <c r="BX18" s="184">
        <v>115.43044</v>
      </c>
      <c r="BY18" s="183">
        <v>17.75</v>
      </c>
      <c r="BZ18" s="199" t="s">
        <v>1260</v>
      </c>
      <c r="CA18" s="198">
        <v>85.634590709999998</v>
      </c>
      <c r="CB18" s="197">
        <v>11.08</v>
      </c>
      <c r="CC18" s="182" t="s">
        <v>1244</v>
      </c>
      <c r="CD18" s="184">
        <v>4.4813166600000001</v>
      </c>
      <c r="CE18" s="183">
        <v>2.77</v>
      </c>
      <c r="CF18" s="199" t="s">
        <v>1319</v>
      </c>
      <c r="CG18" s="198">
        <v>22.598647939999999</v>
      </c>
      <c r="CH18" s="197">
        <v>5.52</v>
      </c>
      <c r="CI18" s="182" t="s">
        <v>1319</v>
      </c>
      <c r="CJ18" s="184">
        <v>86.882587209999997</v>
      </c>
      <c r="CK18" s="183">
        <v>14.24</v>
      </c>
      <c r="CL18" s="199" t="s">
        <v>1676</v>
      </c>
      <c r="CM18" s="198">
        <v>0.46426903000000003</v>
      </c>
      <c r="CN18" s="197">
        <v>1.79</v>
      </c>
      <c r="CO18" s="182" t="s">
        <v>1724</v>
      </c>
      <c r="CP18" s="184">
        <v>18.51264097</v>
      </c>
      <c r="CQ18" s="183">
        <v>11.42</v>
      </c>
      <c r="CR18" s="199" t="s">
        <v>1709</v>
      </c>
      <c r="CS18" s="198">
        <v>15.82920313</v>
      </c>
      <c r="CT18" s="197">
        <v>13.89</v>
      </c>
      <c r="CU18" s="182" t="s">
        <v>1260</v>
      </c>
      <c r="CV18" s="184">
        <v>10.228151929999999</v>
      </c>
      <c r="CW18" s="183">
        <v>11.33</v>
      </c>
      <c r="CX18" s="199" t="s">
        <v>1674</v>
      </c>
      <c r="CY18" s="198">
        <v>3.01713714</v>
      </c>
      <c r="CZ18" s="197">
        <v>22.24</v>
      </c>
      <c r="DA18" s="182" t="s">
        <v>1707</v>
      </c>
      <c r="DB18" s="184">
        <v>60.748031670000003</v>
      </c>
      <c r="DC18" s="183">
        <v>11.32</v>
      </c>
      <c r="DD18" s="199" t="s">
        <v>1723</v>
      </c>
      <c r="DE18" s="198">
        <v>56.813980999999998</v>
      </c>
      <c r="DF18" s="197">
        <v>10.48</v>
      </c>
      <c r="DG18" s="182" t="s">
        <v>1707</v>
      </c>
      <c r="DH18" s="184">
        <v>13.28721013</v>
      </c>
      <c r="DI18" s="183">
        <v>9.58</v>
      </c>
      <c r="DJ18" s="199" t="s">
        <v>1722</v>
      </c>
      <c r="DK18" s="198">
        <v>2.6865824599999999</v>
      </c>
      <c r="DL18" s="197">
        <v>11.64</v>
      </c>
      <c r="DM18" s="182" t="s">
        <v>1722</v>
      </c>
      <c r="DN18" s="184">
        <v>2.2057913600000001</v>
      </c>
      <c r="DO18" s="183">
        <v>6.58</v>
      </c>
      <c r="DP18" s="199" t="s">
        <v>1721</v>
      </c>
      <c r="DQ18" s="198">
        <v>8.0375723499999996</v>
      </c>
      <c r="DR18" s="197">
        <v>28.22</v>
      </c>
      <c r="DS18" s="182" t="s">
        <v>1704</v>
      </c>
      <c r="DT18" s="184">
        <v>5.5273605699999999</v>
      </c>
      <c r="DU18" s="183">
        <v>2.61</v>
      </c>
      <c r="DV18" s="199" t="s">
        <v>1704</v>
      </c>
      <c r="DW18" s="198">
        <v>21.939712320000002</v>
      </c>
      <c r="DX18" s="197">
        <v>2.4900000000000002</v>
      </c>
      <c r="DY18" s="182" t="s">
        <v>1704</v>
      </c>
      <c r="DZ18" s="184">
        <v>7.1307448000000004</v>
      </c>
      <c r="EA18" s="183">
        <v>7.49</v>
      </c>
      <c r="EB18" s="199"/>
      <c r="EC18" s="198"/>
      <c r="ED18" s="197"/>
      <c r="EF18" s="184"/>
      <c r="EG18" s="183"/>
      <c r="EH18" s="199" t="s">
        <v>1720</v>
      </c>
      <c r="EI18" s="198">
        <v>1.5339344500000001</v>
      </c>
      <c r="EJ18" s="197">
        <v>1.25</v>
      </c>
      <c r="EL18" s="184"/>
      <c r="EM18" s="183"/>
      <c r="EN18" s="199"/>
      <c r="EO18" s="198"/>
      <c r="EP18" s="197"/>
      <c r="EQ18" s="182" t="s">
        <v>1719</v>
      </c>
      <c r="ER18" s="184">
        <v>8.2308120000000002</v>
      </c>
      <c r="ES18" s="183">
        <v>4</v>
      </c>
      <c r="ET18" s="199" t="s">
        <v>1671</v>
      </c>
      <c r="EU18" s="198">
        <v>12.449092</v>
      </c>
      <c r="EV18" s="197">
        <v>3</v>
      </c>
      <c r="EX18" s="184"/>
      <c r="EY18" s="183"/>
      <c r="EZ18" s="199"/>
      <c r="FA18" s="198"/>
      <c r="FB18" s="197"/>
      <c r="FD18" s="184"/>
      <c r="FE18" s="183"/>
      <c r="FF18" s="199" t="s">
        <v>1718</v>
      </c>
      <c r="FG18" s="198">
        <v>9.0646649999999998</v>
      </c>
      <c r="FH18" s="197">
        <v>7</v>
      </c>
      <c r="FJ18" s="184"/>
      <c r="FK18" s="183"/>
      <c r="FL18" s="199"/>
      <c r="FM18" s="198"/>
      <c r="FN18" s="197"/>
      <c r="FO18" s="182" t="s">
        <v>1700</v>
      </c>
      <c r="FP18" s="184">
        <v>12.62240774</v>
      </c>
      <c r="FQ18" s="183">
        <v>60.03</v>
      </c>
      <c r="FR18" s="199" t="s">
        <v>1717</v>
      </c>
      <c r="FS18" s="198">
        <v>7.8204552400000003</v>
      </c>
      <c r="FT18" s="197">
        <v>19.38</v>
      </c>
      <c r="FU18" s="182" t="s">
        <v>1700</v>
      </c>
      <c r="FV18" s="184">
        <v>15.786987570000001</v>
      </c>
      <c r="FW18" s="183">
        <v>50.05</v>
      </c>
      <c r="FX18" s="199" t="s">
        <v>1717</v>
      </c>
      <c r="FY18" s="198">
        <v>8.9253399899999994</v>
      </c>
      <c r="FZ18" s="197">
        <v>19.79</v>
      </c>
      <c r="GB18" s="184"/>
      <c r="GC18" s="183"/>
      <c r="GD18" s="199"/>
      <c r="GE18" s="198"/>
      <c r="GF18" s="197"/>
      <c r="GG18" s="182" t="s">
        <v>1716</v>
      </c>
      <c r="GH18" s="184">
        <v>120.1359605</v>
      </c>
      <c r="GI18" s="183">
        <v>15.02</v>
      </c>
      <c r="GJ18" s="199" t="s">
        <v>1327</v>
      </c>
      <c r="GK18" s="198">
        <v>14.06641544</v>
      </c>
      <c r="GL18" s="197">
        <v>12.4</v>
      </c>
      <c r="GM18" s="182" t="s">
        <v>1715</v>
      </c>
      <c r="GN18" s="184">
        <v>0</v>
      </c>
      <c r="GO18" s="183">
        <v>0</v>
      </c>
      <c r="GP18" s="199" t="s">
        <v>1698</v>
      </c>
      <c r="GQ18" s="198">
        <v>10.1179316</v>
      </c>
      <c r="GR18" s="197">
        <v>5.16</v>
      </c>
      <c r="GS18" s="182" t="s">
        <v>1545</v>
      </c>
      <c r="GT18" s="184">
        <v>7.4177976499999998</v>
      </c>
      <c r="GU18" s="183">
        <v>9.17</v>
      </c>
      <c r="GV18" s="199" t="s">
        <v>1714</v>
      </c>
      <c r="GW18" s="198">
        <v>1.14635555</v>
      </c>
      <c r="GX18" s="197">
        <v>1.99</v>
      </c>
      <c r="GY18" s="182" t="s">
        <v>1450</v>
      </c>
      <c r="GZ18" s="184">
        <v>11.8849652</v>
      </c>
      <c r="HA18" s="183">
        <v>18.760000000000002</v>
      </c>
    </row>
    <row r="19" spans="3:209" s="182" customFormat="1">
      <c r="C19" s="182" t="s">
        <v>697</v>
      </c>
      <c r="D19" s="184">
        <v>7.0720660000000004</v>
      </c>
      <c r="E19" s="183">
        <v>1.96</v>
      </c>
      <c r="F19" s="199" t="s">
        <v>957</v>
      </c>
      <c r="G19" s="198">
        <v>2.906361</v>
      </c>
      <c r="H19" s="197">
        <v>2.83</v>
      </c>
      <c r="J19" s="184"/>
      <c r="K19" s="183"/>
      <c r="L19" s="199" t="s">
        <v>697</v>
      </c>
      <c r="M19" s="198">
        <v>5.3550259999999996</v>
      </c>
      <c r="N19" s="197">
        <v>2</v>
      </c>
      <c r="O19" s="182" t="s">
        <v>697</v>
      </c>
      <c r="P19" s="184">
        <v>0.25232599999999999</v>
      </c>
      <c r="Q19" s="183">
        <v>0.47</v>
      </c>
      <c r="R19" s="199" t="s">
        <v>1712</v>
      </c>
      <c r="S19" s="198">
        <v>4.2658372099999999</v>
      </c>
      <c r="T19" s="197">
        <v>11.27</v>
      </c>
      <c r="U19" s="182" t="s">
        <v>1713</v>
      </c>
      <c r="V19" s="184">
        <v>7.4203384400000001</v>
      </c>
      <c r="W19" s="183">
        <v>7.47</v>
      </c>
      <c r="X19" s="199" t="s">
        <v>1664</v>
      </c>
      <c r="Y19" s="198">
        <v>40.343705450000002</v>
      </c>
      <c r="Z19" s="197">
        <v>8.17</v>
      </c>
      <c r="AA19" s="182" t="s">
        <v>1666</v>
      </c>
      <c r="AB19" s="184">
        <v>26.665740830000001</v>
      </c>
      <c r="AC19" s="183">
        <v>5.17</v>
      </c>
      <c r="AD19" s="199"/>
      <c r="AE19" s="198"/>
      <c r="AF19" s="197"/>
      <c r="AG19" s="182" t="s">
        <v>1712</v>
      </c>
      <c r="AH19" s="184">
        <v>8.480145E-2</v>
      </c>
      <c r="AI19" s="183">
        <v>4.2300000000000004</v>
      </c>
      <c r="AJ19" s="199" t="s">
        <v>1712</v>
      </c>
      <c r="AK19" s="198">
        <v>4.0532020000000002E-2</v>
      </c>
      <c r="AL19" s="197">
        <v>2.08</v>
      </c>
      <c r="AN19" s="184"/>
      <c r="AO19" s="183"/>
      <c r="AP19" s="199"/>
      <c r="AQ19" s="198"/>
      <c r="AR19" s="197"/>
      <c r="AT19" s="184"/>
      <c r="AU19" s="183"/>
      <c r="AV19" s="199" t="s">
        <v>1644</v>
      </c>
      <c r="AW19" s="198">
        <v>95.779808639999999</v>
      </c>
      <c r="AX19" s="197">
        <v>7.53</v>
      </c>
      <c r="AZ19" s="184"/>
      <c r="BA19" s="183"/>
      <c r="BB19" s="199"/>
      <c r="BC19" s="198"/>
      <c r="BD19" s="197"/>
      <c r="BF19" s="184"/>
      <c r="BG19" s="183"/>
      <c r="BH19" s="199"/>
      <c r="BI19" s="198"/>
      <c r="BJ19" s="197"/>
      <c r="BL19" s="184"/>
      <c r="BM19" s="183"/>
      <c r="BN19" s="199" t="s">
        <v>1251</v>
      </c>
      <c r="BO19" s="198">
        <v>170.7207014</v>
      </c>
      <c r="BP19" s="197">
        <v>35.51</v>
      </c>
      <c r="BQ19" s="182" t="s">
        <v>1676</v>
      </c>
      <c r="BR19" s="184">
        <v>35.993952829999998</v>
      </c>
      <c r="BS19" s="183">
        <v>1.53</v>
      </c>
      <c r="BT19" s="199" t="s">
        <v>1676</v>
      </c>
      <c r="BU19" s="198">
        <v>10.60878967</v>
      </c>
      <c r="BV19" s="197">
        <v>1.45</v>
      </c>
      <c r="BW19" s="182" t="s">
        <v>1710</v>
      </c>
      <c r="BX19" s="184">
        <v>187.92135909999999</v>
      </c>
      <c r="BY19" s="183">
        <v>28.9</v>
      </c>
      <c r="BZ19" s="199" t="s">
        <v>1709</v>
      </c>
      <c r="CA19" s="198">
        <v>132.47019610000001</v>
      </c>
      <c r="CB19" s="197">
        <v>17.14</v>
      </c>
      <c r="CC19" s="182" t="s">
        <v>1362</v>
      </c>
      <c r="CD19" s="184">
        <v>7.0013965799999998</v>
      </c>
      <c r="CE19" s="183">
        <v>4.33</v>
      </c>
      <c r="CF19" s="199" t="s">
        <v>1711</v>
      </c>
      <c r="CG19" s="198">
        <v>1E-8</v>
      </c>
      <c r="CH19" s="197">
        <v>0</v>
      </c>
      <c r="CI19" s="182" t="s">
        <v>1711</v>
      </c>
      <c r="CJ19" s="184">
        <v>1E-8</v>
      </c>
      <c r="CK19" s="183">
        <v>0</v>
      </c>
      <c r="CL19" s="199" t="s">
        <v>1252</v>
      </c>
      <c r="CM19" s="198">
        <v>6.12792212</v>
      </c>
      <c r="CN19" s="197">
        <v>23.56</v>
      </c>
      <c r="CO19" s="182" t="s">
        <v>1709</v>
      </c>
      <c r="CP19" s="184">
        <v>20.38301263</v>
      </c>
      <c r="CQ19" s="183">
        <v>12.57</v>
      </c>
      <c r="CR19" s="199" t="s">
        <v>1710</v>
      </c>
      <c r="CS19" s="198">
        <v>21.63377977</v>
      </c>
      <c r="CT19" s="197">
        <v>18.989999999999998</v>
      </c>
      <c r="CU19" s="182" t="s">
        <v>1709</v>
      </c>
      <c r="CV19" s="184">
        <v>10.971428189999999</v>
      </c>
      <c r="CW19" s="183">
        <v>12.15</v>
      </c>
      <c r="CX19" s="199" t="s">
        <v>1641</v>
      </c>
      <c r="CY19" s="198">
        <v>1.23438073</v>
      </c>
      <c r="CZ19" s="197">
        <v>9.1</v>
      </c>
      <c r="DA19" s="182" t="s">
        <v>1708</v>
      </c>
      <c r="DB19" s="184">
        <v>1.6E-7</v>
      </c>
      <c r="DC19" s="183">
        <v>0</v>
      </c>
      <c r="DD19" s="199" t="s">
        <v>1707</v>
      </c>
      <c r="DE19" s="198">
        <v>26.35402951</v>
      </c>
      <c r="DF19" s="197">
        <v>4.8600000000000003</v>
      </c>
      <c r="DG19" s="182" t="s">
        <v>1690</v>
      </c>
      <c r="DH19" s="184">
        <v>14.499937900000001</v>
      </c>
      <c r="DI19" s="183">
        <v>10.45</v>
      </c>
      <c r="DJ19" s="199" t="s">
        <v>1706</v>
      </c>
      <c r="DK19" s="198">
        <v>0.53988351999999995</v>
      </c>
      <c r="DL19" s="197">
        <v>2.34</v>
      </c>
      <c r="DM19" s="182" t="s">
        <v>1706</v>
      </c>
      <c r="DN19" s="184">
        <v>0.53226419999999997</v>
      </c>
      <c r="DO19" s="183">
        <v>1.59</v>
      </c>
      <c r="DP19" s="199" t="s">
        <v>1705</v>
      </c>
      <c r="DQ19" s="198">
        <v>3.5961702199999999</v>
      </c>
      <c r="DR19" s="197">
        <v>12.63</v>
      </c>
      <c r="DS19" s="182" t="s">
        <v>1688</v>
      </c>
      <c r="DT19" s="184">
        <v>151.69138106</v>
      </c>
      <c r="DU19" s="183">
        <v>71.56</v>
      </c>
      <c r="DV19" s="199" t="s">
        <v>1688</v>
      </c>
      <c r="DW19" s="198">
        <v>589.19008955000004</v>
      </c>
      <c r="DX19" s="197">
        <v>66.84</v>
      </c>
      <c r="DY19" s="182" t="s">
        <v>1688</v>
      </c>
      <c r="DZ19" s="184">
        <v>35.257270220000002</v>
      </c>
      <c r="EA19" s="183">
        <v>37.03</v>
      </c>
      <c r="EB19" s="199"/>
      <c r="EC19" s="198"/>
      <c r="ED19" s="197"/>
      <c r="EF19" s="184"/>
      <c r="EG19" s="183"/>
      <c r="EH19" s="199" t="s">
        <v>1704</v>
      </c>
      <c r="EI19" s="198">
        <v>7.9790707300000001</v>
      </c>
      <c r="EJ19" s="197">
        <v>6.48</v>
      </c>
      <c r="EL19" s="184"/>
      <c r="EM19" s="183"/>
      <c r="EN19" s="199"/>
      <c r="EO19" s="198"/>
      <c r="EP19" s="197"/>
      <c r="EQ19" s="182" t="s">
        <v>1703</v>
      </c>
      <c r="ER19" s="184">
        <v>21.465461000000001</v>
      </c>
      <c r="ES19" s="183">
        <v>11</v>
      </c>
      <c r="ET19" s="199" t="s">
        <v>1702</v>
      </c>
      <c r="EU19" s="198">
        <v>148.55980400000001</v>
      </c>
      <c r="EV19" s="197">
        <v>41</v>
      </c>
      <c r="EX19" s="184"/>
      <c r="EY19" s="183"/>
      <c r="EZ19" s="199"/>
      <c r="FA19" s="198"/>
      <c r="FB19" s="197"/>
      <c r="FD19" s="184"/>
      <c r="FE19" s="183"/>
      <c r="FF19" s="199" t="s">
        <v>1701</v>
      </c>
      <c r="FG19" s="198">
        <v>50.158149999999999</v>
      </c>
      <c r="FH19" s="197">
        <v>39</v>
      </c>
      <c r="FJ19" s="184"/>
      <c r="FK19" s="183"/>
      <c r="FL19" s="199"/>
      <c r="FM19" s="198"/>
      <c r="FN19" s="197"/>
      <c r="FP19" s="184"/>
      <c r="FQ19" s="183"/>
      <c r="FR19" s="199" t="s">
        <v>1700</v>
      </c>
      <c r="FS19" s="198">
        <v>5.1068026499999997</v>
      </c>
      <c r="FT19" s="197">
        <v>12.65</v>
      </c>
      <c r="FV19" s="184"/>
      <c r="FW19" s="183"/>
      <c r="FX19" s="199" t="s">
        <v>1700</v>
      </c>
      <c r="FY19" s="198">
        <v>14.72234724</v>
      </c>
      <c r="FZ19" s="197">
        <v>32.65</v>
      </c>
      <c r="GB19" s="184"/>
      <c r="GC19" s="183"/>
      <c r="GD19" s="199"/>
      <c r="GE19" s="198"/>
      <c r="GF19" s="197"/>
      <c r="GG19" s="182" t="s">
        <v>1699</v>
      </c>
      <c r="GH19" s="184">
        <v>110.4344464</v>
      </c>
      <c r="GI19" s="183">
        <v>13.81</v>
      </c>
      <c r="GJ19" s="199" t="s">
        <v>1482</v>
      </c>
      <c r="GK19" s="198">
        <v>23.497361170000001</v>
      </c>
      <c r="GL19" s="197">
        <v>20.72</v>
      </c>
      <c r="GM19" s="182" t="s">
        <v>1327</v>
      </c>
      <c r="GN19" s="184">
        <v>13.35339692</v>
      </c>
      <c r="GO19" s="183">
        <v>12.2</v>
      </c>
      <c r="GP19" s="199" t="s">
        <v>1291</v>
      </c>
      <c r="GQ19" s="198">
        <v>26.511962239999999</v>
      </c>
      <c r="GR19" s="197">
        <v>13.53</v>
      </c>
      <c r="GS19" s="182" t="s">
        <v>1698</v>
      </c>
      <c r="GT19" s="184">
        <v>12.665817199999999</v>
      </c>
      <c r="GU19" s="183">
        <v>15.65</v>
      </c>
      <c r="GV19" s="199" t="s">
        <v>1697</v>
      </c>
      <c r="GW19" s="198">
        <v>4.5781339599999997</v>
      </c>
      <c r="GX19" s="197">
        <v>7.95</v>
      </c>
      <c r="GY19" s="182" t="s">
        <v>1682</v>
      </c>
      <c r="GZ19" s="184">
        <v>12.11807009</v>
      </c>
      <c r="HA19" s="183">
        <v>19.13</v>
      </c>
    </row>
    <row r="20" spans="3:209" s="182" customFormat="1">
      <c r="C20" s="182" t="s">
        <v>1696</v>
      </c>
      <c r="D20" s="184">
        <v>10.864312</v>
      </c>
      <c r="E20" s="183">
        <v>3.01</v>
      </c>
      <c r="F20" s="199" t="s">
        <v>700</v>
      </c>
      <c r="G20" s="198">
        <v>7.1100000000000004E-4</v>
      </c>
      <c r="H20" s="197">
        <v>0</v>
      </c>
      <c r="J20" s="184"/>
      <c r="K20" s="183"/>
      <c r="L20" s="199" t="s">
        <v>1696</v>
      </c>
      <c r="M20" s="198">
        <v>9.9799999999999997E-4</v>
      </c>
      <c r="N20" s="197">
        <v>0</v>
      </c>
      <c r="O20" s="182" t="s">
        <v>700</v>
      </c>
      <c r="P20" s="184">
        <v>4.8299999999999998E-4</v>
      </c>
      <c r="Q20" s="183">
        <v>0</v>
      </c>
      <c r="R20" s="199" t="s">
        <v>1694</v>
      </c>
      <c r="S20" s="198">
        <v>1.8871906000000001</v>
      </c>
      <c r="T20" s="197">
        <v>4.99</v>
      </c>
      <c r="U20" s="182" t="s">
        <v>1695</v>
      </c>
      <c r="V20" s="184">
        <v>3.7396631899999999</v>
      </c>
      <c r="W20" s="183">
        <v>3.77</v>
      </c>
      <c r="X20" s="199" t="s">
        <v>1638</v>
      </c>
      <c r="Y20" s="198">
        <v>37.417516120000002</v>
      </c>
      <c r="Z20" s="197">
        <v>7.58</v>
      </c>
      <c r="AA20" s="182" t="s">
        <v>1653</v>
      </c>
      <c r="AB20" s="184">
        <v>52.808384160000003</v>
      </c>
      <c r="AC20" s="183">
        <v>10.24</v>
      </c>
      <c r="AD20" s="199"/>
      <c r="AE20" s="198"/>
      <c r="AF20" s="197"/>
      <c r="AG20" s="182" t="s">
        <v>1694</v>
      </c>
      <c r="AH20" s="184">
        <v>3.7076820000000003E-2</v>
      </c>
      <c r="AI20" s="183">
        <v>1.85</v>
      </c>
      <c r="AJ20" s="199" t="s">
        <v>1694</v>
      </c>
      <c r="AK20" s="198">
        <v>1.7618470000000001E-2</v>
      </c>
      <c r="AL20" s="197">
        <v>0.91</v>
      </c>
      <c r="AN20" s="184"/>
      <c r="AO20" s="183"/>
      <c r="AP20" s="199"/>
      <c r="AQ20" s="198"/>
      <c r="AR20" s="197"/>
      <c r="AT20" s="184"/>
      <c r="AU20" s="183"/>
      <c r="AV20" s="199" t="s">
        <v>1693</v>
      </c>
      <c r="AW20" s="198">
        <v>283.36832600000002</v>
      </c>
      <c r="AX20" s="197">
        <v>22.27</v>
      </c>
      <c r="AZ20" s="184"/>
      <c r="BA20" s="183"/>
      <c r="BB20" s="199"/>
      <c r="BC20" s="198"/>
      <c r="BD20" s="197"/>
      <c r="BF20" s="184"/>
      <c r="BG20" s="183"/>
      <c r="BH20" s="199"/>
      <c r="BI20" s="198"/>
      <c r="BJ20" s="197"/>
      <c r="BL20" s="184"/>
      <c r="BM20" s="183"/>
      <c r="BN20" s="199" t="s">
        <v>1651</v>
      </c>
      <c r="BO20" s="198">
        <v>10.5488838</v>
      </c>
      <c r="BP20" s="197">
        <v>2.19</v>
      </c>
      <c r="BQ20" s="182" t="s">
        <v>1252</v>
      </c>
      <c r="BR20" s="184">
        <v>434.24820340000002</v>
      </c>
      <c r="BS20" s="183">
        <v>18.48</v>
      </c>
      <c r="BT20" s="199" t="s">
        <v>1252</v>
      </c>
      <c r="BU20" s="198">
        <v>130.48622209999999</v>
      </c>
      <c r="BV20" s="197">
        <v>17.850000000000001</v>
      </c>
      <c r="BW20" s="182" t="s">
        <v>1676</v>
      </c>
      <c r="BX20" s="184">
        <v>9.4680151000000006</v>
      </c>
      <c r="BY20" s="183">
        <v>1.46</v>
      </c>
      <c r="BZ20" s="199" t="s">
        <v>1676</v>
      </c>
      <c r="CA20" s="198">
        <v>11.38358775</v>
      </c>
      <c r="CB20" s="197">
        <v>1.47</v>
      </c>
      <c r="CC20" s="182" t="s">
        <v>1242</v>
      </c>
      <c r="CD20" s="184">
        <v>1.59146671</v>
      </c>
      <c r="CE20" s="183">
        <v>0.98</v>
      </c>
      <c r="CF20" s="199" t="s">
        <v>1283</v>
      </c>
      <c r="CG20" s="198">
        <v>17.485033009999999</v>
      </c>
      <c r="CH20" s="197">
        <v>4.2699999999999996</v>
      </c>
      <c r="CI20" s="182" t="s">
        <v>1336</v>
      </c>
      <c r="CJ20" s="184">
        <v>91.333834820000007</v>
      </c>
      <c r="CK20" s="183">
        <v>14.96</v>
      </c>
      <c r="CL20" s="199" t="s">
        <v>1251</v>
      </c>
      <c r="CM20" s="198">
        <v>7.6907137199999998</v>
      </c>
      <c r="CN20" s="197">
        <v>29.57</v>
      </c>
      <c r="CO20" s="182" t="s">
        <v>1676</v>
      </c>
      <c r="CP20" s="184">
        <v>4.69230591</v>
      </c>
      <c r="CQ20" s="183">
        <v>2.89</v>
      </c>
      <c r="CR20" s="199" t="s">
        <v>1692</v>
      </c>
      <c r="CS20" s="198">
        <v>4.7974445299999999</v>
      </c>
      <c r="CT20" s="197">
        <v>4.21</v>
      </c>
      <c r="CU20" s="182" t="s">
        <v>1676</v>
      </c>
      <c r="CV20" s="184">
        <v>2.66374244</v>
      </c>
      <c r="CW20" s="183">
        <v>2.95</v>
      </c>
      <c r="CX20" s="199" t="s">
        <v>1691</v>
      </c>
      <c r="CY20" s="198">
        <v>1.2299704600000001</v>
      </c>
      <c r="CZ20" s="197">
        <v>9.06</v>
      </c>
      <c r="DA20" s="182" t="s">
        <v>1690</v>
      </c>
      <c r="DB20" s="184">
        <v>61.868576930000003</v>
      </c>
      <c r="DC20" s="183">
        <v>11.53</v>
      </c>
      <c r="DD20" s="199" t="s">
        <v>1690</v>
      </c>
      <c r="DE20" s="198">
        <v>51.48444233</v>
      </c>
      <c r="DF20" s="197">
        <v>9.5</v>
      </c>
      <c r="DG20" s="182" t="s">
        <v>1675</v>
      </c>
      <c r="DH20" s="184">
        <v>14.50919481</v>
      </c>
      <c r="DI20" s="183">
        <v>10.46</v>
      </c>
      <c r="DJ20" s="199" t="s">
        <v>1534</v>
      </c>
      <c r="DK20" s="198">
        <v>2.22076552</v>
      </c>
      <c r="DL20" s="197">
        <v>9.6199999999999992</v>
      </c>
      <c r="DM20" s="182" t="s">
        <v>1534</v>
      </c>
      <c r="DN20" s="184">
        <v>5.9060794400000001</v>
      </c>
      <c r="DO20" s="183">
        <v>17.62</v>
      </c>
      <c r="DP20" s="199" t="s">
        <v>1659</v>
      </c>
      <c r="DQ20" s="198">
        <v>3.8879237199999999</v>
      </c>
      <c r="DR20" s="197">
        <v>13.65</v>
      </c>
      <c r="DS20" s="182" t="s">
        <v>1689</v>
      </c>
      <c r="DT20" s="184">
        <v>9.7575138500000005</v>
      </c>
      <c r="DU20" s="183">
        <v>4.5999999999999996</v>
      </c>
      <c r="DV20" s="199" t="s">
        <v>1689</v>
      </c>
      <c r="DW20" s="198">
        <v>74.005140299999994</v>
      </c>
      <c r="DX20" s="197">
        <v>8.4</v>
      </c>
      <c r="DY20" s="182" t="s">
        <v>1689</v>
      </c>
      <c r="DZ20" s="184">
        <v>27.52981741</v>
      </c>
      <c r="EA20" s="183">
        <v>28.92</v>
      </c>
      <c r="EB20" s="199"/>
      <c r="EC20" s="198"/>
      <c r="ED20" s="197"/>
      <c r="EF20" s="184"/>
      <c r="EG20" s="183"/>
      <c r="EH20" s="199" t="s">
        <v>1688</v>
      </c>
      <c r="EI20" s="198">
        <v>87.011132230000001</v>
      </c>
      <c r="EJ20" s="197">
        <v>70.66</v>
      </c>
      <c r="EL20" s="184"/>
      <c r="EM20" s="183"/>
      <c r="EN20" s="199"/>
      <c r="EO20" s="198"/>
      <c r="EP20" s="197"/>
      <c r="EQ20" s="182" t="s">
        <v>1687</v>
      </c>
      <c r="ER20" s="184">
        <v>9.0413180000000004</v>
      </c>
      <c r="ES20" s="183">
        <v>5</v>
      </c>
      <c r="ET20" s="199" t="s">
        <v>1686</v>
      </c>
      <c r="EU20" s="198">
        <v>14.707359</v>
      </c>
      <c r="EV20" s="197">
        <v>4</v>
      </c>
      <c r="EX20" s="184"/>
      <c r="EY20" s="183"/>
      <c r="EZ20" s="199"/>
      <c r="FA20" s="198"/>
      <c r="FB20" s="197"/>
      <c r="FD20" s="184"/>
      <c r="FE20" s="183"/>
      <c r="FF20" s="199" t="s">
        <v>1685</v>
      </c>
      <c r="FG20" s="198">
        <v>8.8850569999999998</v>
      </c>
      <c r="FH20" s="197">
        <v>7</v>
      </c>
      <c r="FJ20" s="184"/>
      <c r="FK20" s="183"/>
      <c r="FL20" s="199"/>
      <c r="FM20" s="198"/>
      <c r="FN20" s="197"/>
      <c r="FP20" s="184"/>
      <c r="FQ20" s="183"/>
      <c r="FR20" s="199"/>
      <c r="FS20" s="198"/>
      <c r="FT20" s="197"/>
      <c r="FV20" s="184"/>
      <c r="FW20" s="183"/>
      <c r="FX20" s="199"/>
      <c r="FY20" s="198"/>
      <c r="FZ20" s="197"/>
      <c r="GB20" s="184"/>
      <c r="GC20" s="183"/>
      <c r="GD20" s="199"/>
      <c r="GE20" s="198"/>
      <c r="GF20" s="197"/>
      <c r="GG20" s="182" t="s">
        <v>1684</v>
      </c>
      <c r="GH20" s="184">
        <v>60.112836090000002</v>
      </c>
      <c r="GI20" s="183">
        <v>7.52</v>
      </c>
      <c r="GJ20" s="199" t="s">
        <v>1241</v>
      </c>
      <c r="GK20" s="198">
        <v>10.940324800000001</v>
      </c>
      <c r="GL20" s="197">
        <v>9.65</v>
      </c>
      <c r="GM20" s="182" t="s">
        <v>1482</v>
      </c>
      <c r="GN20" s="184">
        <v>10.77272601</v>
      </c>
      <c r="GO20" s="183">
        <v>9.84</v>
      </c>
      <c r="GP20" s="199" t="s">
        <v>1683</v>
      </c>
      <c r="GQ20" s="198">
        <v>26.605910139999999</v>
      </c>
      <c r="GR20" s="197">
        <v>13.58</v>
      </c>
      <c r="GS20" s="182" t="s">
        <v>1343</v>
      </c>
      <c r="GT20" s="184">
        <v>3.7089820100000002</v>
      </c>
      <c r="GU20" s="183">
        <v>4.58</v>
      </c>
      <c r="GV20" s="199" t="s">
        <v>1682</v>
      </c>
      <c r="GW20" s="198">
        <v>27.981003789999999</v>
      </c>
      <c r="GX20" s="197">
        <v>48.62</v>
      </c>
      <c r="GZ20" s="184"/>
      <c r="HA20" s="183"/>
    </row>
    <row r="21" spans="3:209" s="182" customFormat="1">
      <c r="C21" s="182" t="s">
        <v>1681</v>
      </c>
      <c r="D21" s="184">
        <v>35.087580000000003</v>
      </c>
      <c r="E21" s="183">
        <v>9.7100000000000009</v>
      </c>
      <c r="F21" s="199" t="s">
        <v>916</v>
      </c>
      <c r="G21" s="198">
        <v>8.4279999999999997E-3</v>
      </c>
      <c r="H21" s="197">
        <v>0.01</v>
      </c>
      <c r="J21" s="184"/>
      <c r="K21" s="183"/>
      <c r="L21" s="199" t="s">
        <v>1681</v>
      </c>
      <c r="M21" s="198">
        <v>23.173304999999999</v>
      </c>
      <c r="N21" s="197">
        <v>8.65</v>
      </c>
      <c r="O21" s="182" t="s">
        <v>916</v>
      </c>
      <c r="P21" s="184">
        <v>4.8999999999999998E-5</v>
      </c>
      <c r="Q21" s="183">
        <v>0</v>
      </c>
      <c r="R21" s="199" t="s">
        <v>1679</v>
      </c>
      <c r="S21" s="198">
        <v>4.25913349</v>
      </c>
      <c r="T21" s="197">
        <v>11.26</v>
      </c>
      <c r="U21" s="182" t="s">
        <v>1680</v>
      </c>
      <c r="V21" s="184">
        <v>5.7474054900000002</v>
      </c>
      <c r="W21" s="183">
        <v>5.79</v>
      </c>
      <c r="X21" s="199" t="s">
        <v>1629</v>
      </c>
      <c r="Y21" s="198">
        <v>16.57198176</v>
      </c>
      <c r="Z21" s="197">
        <v>3.36</v>
      </c>
      <c r="AA21" s="182" t="s">
        <v>1644</v>
      </c>
      <c r="AB21" s="184">
        <v>102.53994609999999</v>
      </c>
      <c r="AC21" s="183">
        <v>19.88</v>
      </c>
      <c r="AD21" s="199"/>
      <c r="AE21" s="198"/>
      <c r="AF21" s="197"/>
      <c r="AG21" s="182" t="s">
        <v>1679</v>
      </c>
      <c r="AH21" s="184">
        <v>8.4495769999999998E-2</v>
      </c>
      <c r="AI21" s="183">
        <v>4.22</v>
      </c>
      <c r="AJ21" s="199" t="s">
        <v>1679</v>
      </c>
      <c r="AK21" s="198">
        <v>4.0510839999999999E-2</v>
      </c>
      <c r="AL21" s="197">
        <v>2.08</v>
      </c>
      <c r="AN21" s="184"/>
      <c r="AO21" s="183"/>
      <c r="AP21" s="199"/>
      <c r="AQ21" s="198"/>
      <c r="AR21" s="197"/>
      <c r="AT21" s="184"/>
      <c r="AU21" s="183"/>
      <c r="AV21" s="199" t="s">
        <v>1678</v>
      </c>
      <c r="AW21" s="198">
        <v>22.433003889999998</v>
      </c>
      <c r="AX21" s="197">
        <v>1.76</v>
      </c>
      <c r="AZ21" s="184"/>
      <c r="BA21" s="183"/>
      <c r="BB21" s="199"/>
      <c r="BC21" s="198"/>
      <c r="BD21" s="197"/>
      <c r="BF21" s="184"/>
      <c r="BG21" s="183"/>
      <c r="BH21" s="199"/>
      <c r="BI21" s="198"/>
      <c r="BJ21" s="197"/>
      <c r="BL21" s="184"/>
      <c r="BM21" s="183"/>
      <c r="BN21" s="199"/>
      <c r="BO21" s="198"/>
      <c r="BP21" s="197"/>
      <c r="BQ21" s="182" t="s">
        <v>1251</v>
      </c>
      <c r="BR21" s="184">
        <v>512.65389530000004</v>
      </c>
      <c r="BS21" s="183">
        <v>21.82</v>
      </c>
      <c r="BT21" s="199" t="s">
        <v>1251</v>
      </c>
      <c r="BU21" s="198">
        <v>151.22457919999999</v>
      </c>
      <c r="BV21" s="197">
        <v>20.69</v>
      </c>
      <c r="BW21" s="182" t="s">
        <v>1252</v>
      </c>
      <c r="BX21" s="184">
        <v>38.295057999999997</v>
      </c>
      <c r="BY21" s="183">
        <v>5.89</v>
      </c>
      <c r="BZ21" s="199" t="s">
        <v>1252</v>
      </c>
      <c r="CA21" s="198">
        <v>50.30233106</v>
      </c>
      <c r="CB21" s="197">
        <v>6.51</v>
      </c>
      <c r="CC21" s="182" t="s">
        <v>1677</v>
      </c>
      <c r="CD21" s="184">
        <v>7.9200000000000004E-6</v>
      </c>
      <c r="CE21" s="183">
        <v>0</v>
      </c>
      <c r="CF21" s="199" t="s">
        <v>1250</v>
      </c>
      <c r="CG21" s="198">
        <v>65.232627019999995</v>
      </c>
      <c r="CH21" s="197">
        <v>15.94</v>
      </c>
      <c r="CI21" s="182" t="s">
        <v>1283</v>
      </c>
      <c r="CJ21" s="184">
        <v>25.251967059999998</v>
      </c>
      <c r="CK21" s="183">
        <v>4.1399999999999997</v>
      </c>
      <c r="CL21" s="199"/>
      <c r="CM21" s="198"/>
      <c r="CN21" s="197"/>
      <c r="CO21" s="182" t="s">
        <v>1252</v>
      </c>
      <c r="CP21" s="184">
        <v>24.013755790000001</v>
      </c>
      <c r="CQ21" s="183">
        <v>14.81</v>
      </c>
      <c r="CR21" s="199" t="s">
        <v>1676</v>
      </c>
      <c r="CS21" s="198">
        <v>3.4219801799999998</v>
      </c>
      <c r="CT21" s="197">
        <v>3</v>
      </c>
      <c r="CU21" s="182" t="s">
        <v>1252</v>
      </c>
      <c r="CV21" s="184">
        <v>6.7108176100000003</v>
      </c>
      <c r="CW21" s="183">
        <v>7.43</v>
      </c>
      <c r="CX21" s="199" t="s">
        <v>1627</v>
      </c>
      <c r="CY21" s="198">
        <v>1.7234223</v>
      </c>
      <c r="CZ21" s="197">
        <v>12.7</v>
      </c>
      <c r="DA21" s="182" t="s">
        <v>1675</v>
      </c>
      <c r="DB21" s="184">
        <v>67.636655829999995</v>
      </c>
      <c r="DC21" s="183">
        <v>12.6</v>
      </c>
      <c r="DD21" s="199" t="s">
        <v>1675</v>
      </c>
      <c r="DE21" s="198">
        <v>69.471444669999997</v>
      </c>
      <c r="DF21" s="197">
        <v>12.82</v>
      </c>
      <c r="DG21" s="182" t="s">
        <v>1674</v>
      </c>
      <c r="DH21" s="184">
        <v>0.73975975999999999</v>
      </c>
      <c r="DI21" s="183">
        <v>0.53</v>
      </c>
      <c r="DJ21" s="199" t="s">
        <v>1673</v>
      </c>
      <c r="DK21" s="198">
        <v>3.3988162599999998</v>
      </c>
      <c r="DL21" s="197">
        <v>14.72</v>
      </c>
      <c r="DM21" s="182" t="s">
        <v>1673</v>
      </c>
      <c r="DN21" s="184">
        <v>3.4288058100000001</v>
      </c>
      <c r="DO21" s="183">
        <v>10.23</v>
      </c>
      <c r="DP21" s="199" t="s">
        <v>1658</v>
      </c>
      <c r="DQ21" s="198">
        <v>3.09566315</v>
      </c>
      <c r="DR21" s="197">
        <v>10.87</v>
      </c>
      <c r="DS21" s="182" t="s">
        <v>1672</v>
      </c>
      <c r="DT21" s="184">
        <v>5.0014614399999999</v>
      </c>
      <c r="DU21" s="183">
        <v>2.36</v>
      </c>
      <c r="DV21" s="199" t="s">
        <v>1672</v>
      </c>
      <c r="DW21" s="198">
        <v>0.20651891</v>
      </c>
      <c r="DX21" s="197">
        <v>0.02</v>
      </c>
      <c r="DY21" s="182" t="s">
        <v>1672</v>
      </c>
      <c r="DZ21" s="184">
        <v>2.8422052799999999</v>
      </c>
      <c r="EA21" s="183">
        <v>2.99</v>
      </c>
      <c r="EB21" s="199"/>
      <c r="EC21" s="198"/>
      <c r="ED21" s="197"/>
      <c r="EF21" s="184"/>
      <c r="EG21" s="183"/>
      <c r="EH21" s="199" t="s">
        <v>1672</v>
      </c>
      <c r="EI21" s="198">
        <v>4.1041942999999996</v>
      </c>
      <c r="EJ21" s="197">
        <v>3.33</v>
      </c>
      <c r="EL21" s="184"/>
      <c r="EM21" s="183"/>
      <c r="EN21" s="199"/>
      <c r="EO21" s="198"/>
      <c r="EP21" s="197"/>
      <c r="EQ21" s="182" t="s">
        <v>1671</v>
      </c>
      <c r="ER21" s="184">
        <v>24.452750999999999</v>
      </c>
      <c r="ES21" s="183">
        <v>12</v>
      </c>
      <c r="ET21" s="199" t="s">
        <v>1647</v>
      </c>
      <c r="EU21" s="198">
        <v>57.086745999999998</v>
      </c>
      <c r="EV21" s="197">
        <v>16</v>
      </c>
      <c r="EX21" s="184"/>
      <c r="EY21" s="183"/>
      <c r="EZ21" s="199"/>
      <c r="FA21" s="198"/>
      <c r="FB21" s="197"/>
      <c r="FD21" s="184"/>
      <c r="FE21" s="183"/>
      <c r="FF21" s="199"/>
      <c r="FG21" s="198"/>
      <c r="FH21" s="197"/>
      <c r="FJ21" s="184"/>
      <c r="FK21" s="183"/>
      <c r="FL21" s="199"/>
      <c r="FM21" s="198"/>
      <c r="FN21" s="197"/>
      <c r="FP21" s="184"/>
      <c r="FQ21" s="183"/>
      <c r="FR21" s="199"/>
      <c r="FS21" s="198"/>
      <c r="FT21" s="197"/>
      <c r="FV21" s="184"/>
      <c r="FW21" s="183"/>
      <c r="FX21" s="199"/>
      <c r="FY21" s="198"/>
      <c r="FZ21" s="197"/>
      <c r="GB21" s="184"/>
      <c r="GC21" s="183"/>
      <c r="GD21" s="199"/>
      <c r="GE21" s="198"/>
      <c r="GF21" s="197"/>
      <c r="GG21" s="182" t="s">
        <v>1670</v>
      </c>
      <c r="GH21" s="184">
        <v>107.93861920000001</v>
      </c>
      <c r="GI21" s="183">
        <v>13.5</v>
      </c>
      <c r="GJ21" s="199" t="s">
        <v>1655</v>
      </c>
      <c r="GK21" s="198">
        <v>1.3193999999999999E-4</v>
      </c>
      <c r="GL21" s="197">
        <v>0</v>
      </c>
      <c r="GM21" s="182" t="s">
        <v>1241</v>
      </c>
      <c r="GN21" s="184">
        <v>10.007153069999999</v>
      </c>
      <c r="GO21" s="183">
        <v>9.14</v>
      </c>
      <c r="GP21" s="199" t="s">
        <v>1277</v>
      </c>
      <c r="GQ21" s="198">
        <v>17.202155680000001</v>
      </c>
      <c r="GR21" s="197">
        <v>8.7799999999999994</v>
      </c>
      <c r="GS21" s="182" t="s">
        <v>1669</v>
      </c>
      <c r="GT21" s="184">
        <v>6.2951274799999997</v>
      </c>
      <c r="GU21" s="183">
        <v>7.78</v>
      </c>
      <c r="GV21" s="199" t="s">
        <v>1668</v>
      </c>
      <c r="GW21" s="198">
        <v>11.785005630000001</v>
      </c>
      <c r="GX21" s="197">
        <v>20.48</v>
      </c>
      <c r="GZ21" s="184"/>
      <c r="HA21" s="183"/>
    </row>
    <row r="22" spans="3:209" s="182" customFormat="1">
      <c r="C22" s="182" t="s">
        <v>1667</v>
      </c>
      <c r="D22" s="184">
        <v>28.994215000000001</v>
      </c>
      <c r="E22" s="183">
        <v>8.02</v>
      </c>
      <c r="F22" s="199" t="s">
        <v>1630</v>
      </c>
      <c r="G22" s="198">
        <v>2.0909629999999999</v>
      </c>
      <c r="H22" s="197">
        <v>2.04</v>
      </c>
      <c r="J22" s="184"/>
      <c r="K22" s="183"/>
      <c r="L22" s="199" t="s">
        <v>957</v>
      </c>
      <c r="M22" s="198">
        <v>25.440180999999999</v>
      </c>
      <c r="N22" s="197">
        <v>9.49</v>
      </c>
      <c r="O22" s="182" t="s">
        <v>1630</v>
      </c>
      <c r="P22" s="184">
        <v>0.41050199999999998</v>
      </c>
      <c r="Q22" s="183">
        <v>0.76</v>
      </c>
      <c r="R22" s="199" t="s">
        <v>1663</v>
      </c>
      <c r="S22" s="198">
        <v>1.4077415600000001</v>
      </c>
      <c r="T22" s="197">
        <v>3.72</v>
      </c>
      <c r="U22" s="182" t="s">
        <v>1666</v>
      </c>
      <c r="V22" s="184">
        <v>5.1704890199999998</v>
      </c>
      <c r="W22" s="183">
        <v>5.21</v>
      </c>
      <c r="X22" s="199" t="s">
        <v>1665</v>
      </c>
      <c r="Y22" s="198">
        <v>144.37008460000001</v>
      </c>
      <c r="Z22" s="197">
        <v>29.24</v>
      </c>
      <c r="AA22" s="182" t="s">
        <v>1664</v>
      </c>
      <c r="AB22" s="184">
        <v>57.667614700000001</v>
      </c>
      <c r="AC22" s="183">
        <v>11.18</v>
      </c>
      <c r="AD22" s="199"/>
      <c r="AE22" s="198"/>
      <c r="AF22" s="197"/>
      <c r="AG22" s="182" t="s">
        <v>1663</v>
      </c>
      <c r="AH22" s="184">
        <v>9.5185729999999996E-2</v>
      </c>
      <c r="AI22" s="183">
        <v>4.75</v>
      </c>
      <c r="AJ22" s="199" t="s">
        <v>1663</v>
      </c>
      <c r="AK22" s="198">
        <v>4.5021209999999999E-2</v>
      </c>
      <c r="AL22" s="197">
        <v>2.31</v>
      </c>
      <c r="AN22" s="184"/>
      <c r="AO22" s="183"/>
      <c r="AP22" s="199"/>
      <c r="AQ22" s="198"/>
      <c r="AR22" s="197"/>
      <c r="AT22" s="184"/>
      <c r="AU22" s="183"/>
      <c r="AV22" s="199" t="s">
        <v>1662</v>
      </c>
      <c r="AW22" s="198">
        <v>306.01685889999999</v>
      </c>
      <c r="AX22" s="197">
        <v>24.05</v>
      </c>
      <c r="AZ22" s="184"/>
      <c r="BA22" s="183"/>
      <c r="BB22" s="199"/>
      <c r="BC22" s="198"/>
      <c r="BD22" s="197"/>
      <c r="BF22" s="184"/>
      <c r="BG22" s="183"/>
      <c r="BH22" s="199"/>
      <c r="BI22" s="198"/>
      <c r="BJ22" s="197"/>
      <c r="BL22" s="184"/>
      <c r="BM22" s="183"/>
      <c r="BN22" s="199"/>
      <c r="BO22" s="198"/>
      <c r="BP22" s="197"/>
      <c r="BQ22" s="182" t="s">
        <v>1651</v>
      </c>
      <c r="BR22" s="184">
        <v>43.273531490000003</v>
      </c>
      <c r="BS22" s="183">
        <v>1.84</v>
      </c>
      <c r="BT22" s="199" t="s">
        <v>1651</v>
      </c>
      <c r="BU22" s="198">
        <v>14.46844625</v>
      </c>
      <c r="BV22" s="197">
        <v>1.98</v>
      </c>
      <c r="BW22" s="182" t="s">
        <v>1251</v>
      </c>
      <c r="BX22" s="184">
        <v>35.213254300000003</v>
      </c>
      <c r="BY22" s="183">
        <v>5.42</v>
      </c>
      <c r="BZ22" s="199" t="s">
        <v>1251</v>
      </c>
      <c r="CA22" s="198">
        <v>52.082182709999998</v>
      </c>
      <c r="CB22" s="197">
        <v>6.74</v>
      </c>
      <c r="CC22" s="182" t="s">
        <v>1233</v>
      </c>
      <c r="CD22" s="184">
        <v>17.8934575</v>
      </c>
      <c r="CE22" s="183">
        <v>11.07</v>
      </c>
      <c r="CF22" s="199" t="s">
        <v>1285</v>
      </c>
      <c r="CG22" s="198">
        <v>22.637528</v>
      </c>
      <c r="CH22" s="197">
        <v>5.53</v>
      </c>
      <c r="CI22" s="182" t="s">
        <v>1250</v>
      </c>
      <c r="CJ22" s="184">
        <v>40.0772221</v>
      </c>
      <c r="CK22" s="183">
        <v>6.57</v>
      </c>
      <c r="CL22" s="199"/>
      <c r="CM22" s="198"/>
      <c r="CN22" s="197"/>
      <c r="CO22" s="182" t="s">
        <v>1251</v>
      </c>
      <c r="CP22" s="184">
        <v>34.381925430000003</v>
      </c>
      <c r="CQ22" s="183">
        <v>21.21</v>
      </c>
      <c r="CR22" s="199" t="s">
        <v>1252</v>
      </c>
      <c r="CS22" s="198">
        <v>9.7096522899999993</v>
      </c>
      <c r="CT22" s="197">
        <v>8.52</v>
      </c>
      <c r="CU22" s="182" t="s">
        <v>1251</v>
      </c>
      <c r="CV22" s="184">
        <v>8.9258769099999995</v>
      </c>
      <c r="CW22" s="183">
        <v>9.89</v>
      </c>
      <c r="CX22" s="199" t="s">
        <v>1621</v>
      </c>
      <c r="CY22" s="198">
        <v>1.71126179</v>
      </c>
      <c r="CZ22" s="197">
        <v>12.61</v>
      </c>
      <c r="DA22" s="182" t="s">
        <v>1649</v>
      </c>
      <c r="DB22" s="184">
        <v>56.055880739999999</v>
      </c>
      <c r="DC22" s="183">
        <v>10.44</v>
      </c>
      <c r="DD22" s="199" t="s">
        <v>1661</v>
      </c>
      <c r="DE22" s="198">
        <v>5.3702592400000002</v>
      </c>
      <c r="DF22" s="197">
        <v>0.99</v>
      </c>
      <c r="DG22" s="182" t="s">
        <v>1649</v>
      </c>
      <c r="DH22" s="184">
        <v>23.865850699999999</v>
      </c>
      <c r="DI22" s="183">
        <v>17.2</v>
      </c>
      <c r="DJ22" s="199" t="s">
        <v>1660</v>
      </c>
      <c r="DK22" s="198">
        <v>1.6039107399999999</v>
      </c>
      <c r="DL22" s="197">
        <v>6.95</v>
      </c>
      <c r="DM22" s="182" t="s">
        <v>1660</v>
      </c>
      <c r="DN22" s="184">
        <v>2.4058661099999998</v>
      </c>
      <c r="DO22" s="183">
        <v>7.18</v>
      </c>
      <c r="DP22" s="199"/>
      <c r="DQ22" s="198"/>
      <c r="DR22" s="197"/>
      <c r="DS22" s="182" t="s">
        <v>1659</v>
      </c>
      <c r="DT22" s="184">
        <v>3.8600000000000003E-5</v>
      </c>
      <c r="DU22" s="183">
        <v>0</v>
      </c>
      <c r="DV22" s="199" t="s">
        <v>1658</v>
      </c>
      <c r="DW22" s="198">
        <v>5.4682521199999998</v>
      </c>
      <c r="DX22" s="197">
        <v>0.62</v>
      </c>
      <c r="DZ22" s="184"/>
      <c r="EA22" s="183"/>
      <c r="EB22" s="199"/>
      <c r="EC22" s="198"/>
      <c r="ED22" s="197"/>
      <c r="EF22" s="184"/>
      <c r="EG22" s="183"/>
      <c r="EH22" s="199"/>
      <c r="EI22" s="198"/>
      <c r="EJ22" s="197"/>
      <c r="EL22" s="184"/>
      <c r="EM22" s="183"/>
      <c r="EN22" s="199"/>
      <c r="EO22" s="198"/>
      <c r="EP22" s="197"/>
      <c r="EQ22" s="182" t="s">
        <v>1657</v>
      </c>
      <c r="ER22" s="184">
        <v>9.6012170000000001</v>
      </c>
      <c r="ES22" s="183">
        <v>5</v>
      </c>
      <c r="ET22" s="199" t="s">
        <v>1639</v>
      </c>
      <c r="EU22" s="198">
        <v>45.001404999999998</v>
      </c>
      <c r="EV22" s="197">
        <v>13</v>
      </c>
      <c r="EX22" s="184"/>
      <c r="EY22" s="183"/>
      <c r="EZ22" s="199"/>
      <c r="FA22" s="198"/>
      <c r="FB22" s="197"/>
      <c r="FD22" s="184"/>
      <c r="FE22" s="183"/>
      <c r="FF22" s="199"/>
      <c r="FG22" s="198"/>
      <c r="FH22" s="197"/>
      <c r="FJ22" s="184"/>
      <c r="FK22" s="183"/>
      <c r="FL22" s="199"/>
      <c r="FM22" s="198"/>
      <c r="FN22" s="197"/>
      <c r="FP22" s="184"/>
      <c r="FQ22" s="183"/>
      <c r="FR22" s="199"/>
      <c r="FS22" s="198"/>
      <c r="FT22" s="197"/>
      <c r="FV22" s="184"/>
      <c r="FW22" s="183"/>
      <c r="FX22" s="199"/>
      <c r="FY22" s="198"/>
      <c r="FZ22" s="197"/>
      <c r="GB22" s="184"/>
      <c r="GC22" s="183"/>
      <c r="GD22" s="199"/>
      <c r="GE22" s="198"/>
      <c r="GF22" s="197"/>
      <c r="GG22" s="182" t="s">
        <v>1656</v>
      </c>
      <c r="GH22" s="184">
        <v>28.498185599999999</v>
      </c>
      <c r="GI22" s="183">
        <v>3.56</v>
      </c>
      <c r="GJ22" s="199" t="s">
        <v>1459</v>
      </c>
      <c r="GK22" s="198">
        <v>4.5575788399999997</v>
      </c>
      <c r="GL22" s="197">
        <v>4.0199999999999996</v>
      </c>
      <c r="GM22" s="182" t="s">
        <v>1655</v>
      </c>
      <c r="GN22" s="184">
        <v>4.4299999999999999E-5</v>
      </c>
      <c r="GO22" s="183">
        <v>0</v>
      </c>
      <c r="GP22" s="199" t="s">
        <v>1259</v>
      </c>
      <c r="GQ22" s="198">
        <v>6.7199800000000004E-3</v>
      </c>
      <c r="GR22" s="197">
        <v>0</v>
      </c>
      <c r="GS22" s="182" t="s">
        <v>1319</v>
      </c>
      <c r="GT22" s="184">
        <v>3.7797597999999999</v>
      </c>
      <c r="GU22" s="183">
        <v>4.67</v>
      </c>
      <c r="GV22" s="199" t="s">
        <v>1654</v>
      </c>
      <c r="GW22" s="198">
        <v>1.23906081</v>
      </c>
      <c r="GX22" s="197">
        <v>2.15</v>
      </c>
      <c r="GZ22" s="184"/>
      <c r="HA22" s="183"/>
    </row>
    <row r="23" spans="3:209" s="182" customFormat="1">
      <c r="C23" s="182" t="s">
        <v>957</v>
      </c>
      <c r="D23" s="184">
        <v>40.120387000000001</v>
      </c>
      <c r="E23" s="183">
        <v>11.1</v>
      </c>
      <c r="F23" s="199" t="s">
        <v>1450</v>
      </c>
      <c r="G23" s="198">
        <v>1.8725400000000001</v>
      </c>
      <c r="H23" s="197">
        <v>1.82</v>
      </c>
      <c r="J23" s="184"/>
      <c r="K23" s="183"/>
      <c r="L23" s="199" t="s">
        <v>700</v>
      </c>
      <c r="M23" s="198">
        <v>1.335E-3</v>
      </c>
      <c r="N23" s="197">
        <v>0</v>
      </c>
      <c r="O23" s="182" t="s">
        <v>1450</v>
      </c>
      <c r="P23" s="184">
        <v>4.3561990000000002</v>
      </c>
      <c r="Q23" s="183">
        <v>8.0299999999999994</v>
      </c>
      <c r="R23" s="199" t="s">
        <v>1652</v>
      </c>
      <c r="S23" s="198">
        <v>3.75805079</v>
      </c>
      <c r="T23" s="197">
        <v>9.93</v>
      </c>
      <c r="U23" s="182" t="s">
        <v>1653</v>
      </c>
      <c r="V23" s="184">
        <v>7.0292225300000002</v>
      </c>
      <c r="W23" s="183">
        <v>7.08</v>
      </c>
      <c r="X23" s="199"/>
      <c r="Y23" s="198"/>
      <c r="Z23" s="197"/>
      <c r="AA23" s="182" t="s">
        <v>1629</v>
      </c>
      <c r="AB23" s="184">
        <v>60.351286440000003</v>
      </c>
      <c r="AC23" s="183">
        <v>11.7</v>
      </c>
      <c r="AD23" s="199"/>
      <c r="AE23" s="198"/>
      <c r="AF23" s="197"/>
      <c r="AG23" s="182" t="s">
        <v>1652</v>
      </c>
      <c r="AH23" s="184">
        <v>0.19292191</v>
      </c>
      <c r="AI23" s="183">
        <v>9.6300000000000008</v>
      </c>
      <c r="AJ23" s="199" t="s">
        <v>1652</v>
      </c>
      <c r="AK23" s="198">
        <v>9.1603870000000004E-2</v>
      </c>
      <c r="AL23" s="197">
        <v>4.71</v>
      </c>
      <c r="AN23" s="184"/>
      <c r="AO23" s="183"/>
      <c r="AP23" s="199"/>
      <c r="AQ23" s="198"/>
      <c r="AR23" s="197"/>
      <c r="AT23" s="184"/>
      <c r="AU23" s="183"/>
      <c r="AV23" s="199"/>
      <c r="AW23" s="198"/>
      <c r="AX23" s="197"/>
      <c r="AZ23" s="184"/>
      <c r="BA23" s="183"/>
      <c r="BB23" s="199"/>
      <c r="BC23" s="198"/>
      <c r="BD23" s="197"/>
      <c r="BF23" s="184"/>
      <c r="BG23" s="183"/>
      <c r="BH23" s="199"/>
      <c r="BI23" s="198"/>
      <c r="BJ23" s="197"/>
      <c r="BL23" s="184"/>
      <c r="BM23" s="183"/>
      <c r="BN23" s="199"/>
      <c r="BO23" s="198"/>
      <c r="BP23" s="197"/>
      <c r="BR23" s="184"/>
      <c r="BS23" s="183"/>
      <c r="BT23" s="199"/>
      <c r="BU23" s="198"/>
      <c r="BV23" s="197"/>
      <c r="BW23" s="182" t="s">
        <v>1651</v>
      </c>
      <c r="BX23" s="184">
        <v>9.9902648000000003</v>
      </c>
      <c r="BY23" s="183">
        <v>1.54</v>
      </c>
      <c r="BZ23" s="199" t="s">
        <v>1651</v>
      </c>
      <c r="CA23" s="198">
        <v>11.25786025</v>
      </c>
      <c r="CB23" s="197">
        <v>1.46</v>
      </c>
      <c r="CC23" s="182" t="s">
        <v>1650</v>
      </c>
      <c r="CD23" s="184">
        <v>21.7566217</v>
      </c>
      <c r="CE23" s="183">
        <v>13.46</v>
      </c>
      <c r="CF23" s="199" t="s">
        <v>1459</v>
      </c>
      <c r="CG23" s="198">
        <v>17.43112919</v>
      </c>
      <c r="CH23" s="197">
        <v>4.26</v>
      </c>
      <c r="CI23" s="182" t="s">
        <v>1285</v>
      </c>
      <c r="CJ23" s="184">
        <v>87.122635439999996</v>
      </c>
      <c r="CK23" s="183">
        <v>14.27</v>
      </c>
      <c r="CL23" s="199"/>
      <c r="CM23" s="198"/>
      <c r="CN23" s="197"/>
      <c r="CP23" s="184"/>
      <c r="CQ23" s="183"/>
      <c r="CR23" s="199" t="s">
        <v>1251</v>
      </c>
      <c r="CS23" s="198">
        <v>11.81527314</v>
      </c>
      <c r="CT23" s="197">
        <v>10.37</v>
      </c>
      <c r="CV23" s="184"/>
      <c r="CW23" s="183"/>
      <c r="CX23" s="199"/>
      <c r="CY23" s="198"/>
      <c r="CZ23" s="197"/>
      <c r="DA23" s="182" t="s">
        <v>1641</v>
      </c>
      <c r="DB23" s="184">
        <v>13.13303383</v>
      </c>
      <c r="DC23" s="183">
        <v>2.4500000000000002</v>
      </c>
      <c r="DD23" s="199" t="s">
        <v>1649</v>
      </c>
      <c r="DE23" s="198">
        <v>44.131496550000001</v>
      </c>
      <c r="DF23" s="197">
        <v>8.14</v>
      </c>
      <c r="DG23" s="182" t="s">
        <v>1641</v>
      </c>
      <c r="DH23" s="184">
        <v>8.8412894699999995</v>
      </c>
      <c r="DI23" s="183">
        <v>6.37</v>
      </c>
      <c r="DJ23" s="199" t="s">
        <v>1648</v>
      </c>
      <c r="DK23" s="198">
        <v>0.58420369000000005</v>
      </c>
      <c r="DL23" s="197">
        <v>2.5299999999999998</v>
      </c>
      <c r="DM23" s="182" t="s">
        <v>1648</v>
      </c>
      <c r="DN23" s="184">
        <v>0.57595887999999995</v>
      </c>
      <c r="DO23" s="183">
        <v>1.72</v>
      </c>
      <c r="DP23" s="199"/>
      <c r="DQ23" s="198"/>
      <c r="DR23" s="197"/>
      <c r="DT23" s="184"/>
      <c r="DU23" s="183"/>
      <c r="DV23" s="199"/>
      <c r="DW23" s="198"/>
      <c r="DX23" s="197"/>
      <c r="DZ23" s="184"/>
      <c r="EA23" s="183"/>
      <c r="EB23" s="199"/>
      <c r="EC23" s="198"/>
      <c r="ED23" s="197"/>
      <c r="EF23" s="184"/>
      <c r="EG23" s="183"/>
      <c r="EH23" s="199"/>
      <c r="EI23" s="198"/>
      <c r="EJ23" s="197"/>
      <c r="EL23" s="184"/>
      <c r="EM23" s="183"/>
      <c r="EN23" s="199"/>
      <c r="EO23" s="198"/>
      <c r="EP23" s="197"/>
      <c r="EQ23" s="182" t="s">
        <v>1647</v>
      </c>
      <c r="ER23" s="184">
        <v>6.3280459999999996</v>
      </c>
      <c r="ES23" s="183">
        <v>3</v>
      </c>
      <c r="ET23" s="199" t="s">
        <v>1632</v>
      </c>
      <c r="EU23" s="198">
        <v>5.9093850000000003</v>
      </c>
      <c r="EV23" s="197">
        <v>2</v>
      </c>
      <c r="EX23" s="184"/>
      <c r="EY23" s="183"/>
      <c r="EZ23" s="199"/>
      <c r="FA23" s="198"/>
      <c r="FB23" s="197"/>
      <c r="FD23" s="184"/>
      <c r="FE23" s="183"/>
      <c r="FF23" s="199"/>
      <c r="FG23" s="198"/>
      <c r="FH23" s="197"/>
      <c r="FJ23" s="184"/>
      <c r="FK23" s="183"/>
      <c r="FL23" s="199"/>
      <c r="FM23" s="198"/>
      <c r="FN23" s="197"/>
      <c r="FP23" s="184"/>
      <c r="FQ23" s="183"/>
      <c r="FR23" s="199"/>
      <c r="FS23" s="198"/>
      <c r="FT23" s="197"/>
      <c r="FV23" s="184"/>
      <c r="FW23" s="183"/>
      <c r="FX23" s="199"/>
      <c r="FY23" s="198"/>
      <c r="FZ23" s="197"/>
      <c r="GB23" s="184"/>
      <c r="GC23" s="183"/>
      <c r="GD23" s="199"/>
      <c r="GE23" s="198"/>
      <c r="GF23" s="197"/>
      <c r="GG23" s="182" t="s">
        <v>1646</v>
      </c>
      <c r="GH23" s="184">
        <v>55.961447640000003</v>
      </c>
      <c r="GI23" s="183">
        <v>7</v>
      </c>
      <c r="GJ23" s="199" t="s">
        <v>1240</v>
      </c>
      <c r="GK23" s="198">
        <v>2.9999999999999997E-8</v>
      </c>
      <c r="GL23" s="197">
        <v>0</v>
      </c>
      <c r="GM23" s="182" t="s">
        <v>1459</v>
      </c>
      <c r="GN23" s="184">
        <v>4.7052637500000003</v>
      </c>
      <c r="GO23" s="183">
        <v>4.3</v>
      </c>
      <c r="GP23" s="199" t="s">
        <v>1452</v>
      </c>
      <c r="GQ23" s="198">
        <v>7.9115691400000001</v>
      </c>
      <c r="GR23" s="197">
        <v>4.04</v>
      </c>
      <c r="GS23" s="182" t="s">
        <v>1645</v>
      </c>
      <c r="GT23" s="184">
        <v>1.8266622800000001</v>
      </c>
      <c r="GU23" s="183">
        <v>2.2599999999999998</v>
      </c>
      <c r="GV23" s="199"/>
      <c r="GW23" s="198"/>
      <c r="GX23" s="197"/>
      <c r="GZ23" s="184"/>
      <c r="HA23" s="183"/>
    </row>
    <row r="24" spans="3:209" s="182" customFormat="1">
      <c r="C24" s="182" t="s">
        <v>700</v>
      </c>
      <c r="D24" s="184">
        <v>2.235E-3</v>
      </c>
      <c r="E24" s="183">
        <v>0</v>
      </c>
      <c r="F24" s="199" t="s">
        <v>1625</v>
      </c>
      <c r="G24" s="198">
        <v>3.0765220000000002</v>
      </c>
      <c r="H24" s="197">
        <v>3</v>
      </c>
      <c r="J24" s="184"/>
      <c r="K24" s="183"/>
      <c r="L24" s="199" t="s">
        <v>916</v>
      </c>
      <c r="M24" s="198">
        <v>1.4222919999999999</v>
      </c>
      <c r="N24" s="197">
        <v>0.53</v>
      </c>
      <c r="O24" s="182" t="s">
        <v>1625</v>
      </c>
      <c r="P24" s="184">
        <v>1.7442139999999999</v>
      </c>
      <c r="Q24" s="183">
        <v>3.22</v>
      </c>
      <c r="R24" s="199" t="s">
        <v>1637</v>
      </c>
      <c r="S24" s="198">
        <v>9.3777815499999999</v>
      </c>
      <c r="T24" s="197">
        <v>24.78</v>
      </c>
      <c r="U24" s="182" t="s">
        <v>1644</v>
      </c>
      <c r="V24" s="184">
        <v>18.81276562</v>
      </c>
      <c r="W24" s="183">
        <v>18.95</v>
      </c>
      <c r="X24" s="199"/>
      <c r="Y24" s="198"/>
      <c r="Z24" s="197"/>
      <c r="AA24" s="182" t="s">
        <v>1618</v>
      </c>
      <c r="AB24" s="184">
        <v>41.945970899999999</v>
      </c>
      <c r="AC24" s="183">
        <v>8.1300000000000008</v>
      </c>
      <c r="AD24" s="199"/>
      <c r="AE24" s="198"/>
      <c r="AF24" s="197"/>
      <c r="AG24" s="182" t="s">
        <v>1643</v>
      </c>
      <c r="AH24" s="184">
        <v>0.37758359000000002</v>
      </c>
      <c r="AI24" s="183">
        <v>18.850000000000001</v>
      </c>
      <c r="AJ24" s="199" t="s">
        <v>1643</v>
      </c>
      <c r="AK24" s="198">
        <v>0.71572241999999997</v>
      </c>
      <c r="AL24" s="197">
        <v>36.79</v>
      </c>
      <c r="AN24" s="184"/>
      <c r="AO24" s="183"/>
      <c r="AP24" s="199"/>
      <c r="AQ24" s="198"/>
      <c r="AR24" s="197"/>
      <c r="AT24" s="184"/>
      <c r="AU24" s="183"/>
      <c r="AV24" s="199"/>
      <c r="AW24" s="198"/>
      <c r="AX24" s="197"/>
      <c r="AZ24" s="184"/>
      <c r="BA24" s="183"/>
      <c r="BB24" s="199"/>
      <c r="BC24" s="198"/>
      <c r="BD24" s="197"/>
      <c r="BF24" s="184"/>
      <c r="BG24" s="183"/>
      <c r="BH24" s="199"/>
      <c r="BI24" s="198"/>
      <c r="BJ24" s="197"/>
      <c r="BL24" s="184"/>
      <c r="BM24" s="183"/>
      <c r="BN24" s="199"/>
      <c r="BO24" s="198"/>
      <c r="BP24" s="197"/>
      <c r="BR24" s="184"/>
      <c r="BS24" s="183"/>
      <c r="BT24" s="199"/>
      <c r="BU24" s="198"/>
      <c r="BV24" s="197"/>
      <c r="BX24" s="184"/>
      <c r="BY24" s="183"/>
      <c r="BZ24" s="199"/>
      <c r="CA24" s="198"/>
      <c r="CB24" s="197"/>
      <c r="CC24" s="182" t="s">
        <v>1642</v>
      </c>
      <c r="CD24" s="184">
        <v>9.3284915900000005</v>
      </c>
      <c r="CE24" s="183">
        <v>5.77</v>
      </c>
      <c r="CF24" s="199" t="s">
        <v>1635</v>
      </c>
      <c r="CG24" s="198">
        <v>66.557297250000005</v>
      </c>
      <c r="CH24" s="197">
        <v>16.260000000000002</v>
      </c>
      <c r="CI24" s="182" t="s">
        <v>1459</v>
      </c>
      <c r="CJ24" s="184">
        <v>25.172501409999999</v>
      </c>
      <c r="CK24" s="183">
        <v>4.12</v>
      </c>
      <c r="CL24" s="199"/>
      <c r="CM24" s="198"/>
      <c r="CN24" s="197"/>
      <c r="CP24" s="184"/>
      <c r="CQ24" s="183"/>
      <c r="CR24" s="199"/>
      <c r="CS24" s="198"/>
      <c r="CT24" s="197"/>
      <c r="CV24" s="184"/>
      <c r="CW24" s="183"/>
      <c r="CX24" s="199"/>
      <c r="CY24" s="198"/>
      <c r="CZ24" s="197"/>
      <c r="DA24" s="182" t="s">
        <v>1634</v>
      </c>
      <c r="DB24" s="184">
        <v>66.284148020000003</v>
      </c>
      <c r="DC24" s="183">
        <v>12.35</v>
      </c>
      <c r="DD24" s="199" t="s">
        <v>1641</v>
      </c>
      <c r="DE24" s="198">
        <v>21.668400420000001</v>
      </c>
      <c r="DF24" s="197">
        <v>4</v>
      </c>
      <c r="DG24" s="182" t="s">
        <v>1634</v>
      </c>
      <c r="DH24" s="184">
        <v>18.982681960000001</v>
      </c>
      <c r="DI24" s="183">
        <v>13.68</v>
      </c>
      <c r="DJ24" s="199" t="s">
        <v>1640</v>
      </c>
      <c r="DK24" s="198">
        <v>6.4032346499999999</v>
      </c>
      <c r="DL24" s="197">
        <v>27.74</v>
      </c>
      <c r="DM24" s="182" t="s">
        <v>1640</v>
      </c>
      <c r="DN24" s="184">
        <v>3.8209921599999999</v>
      </c>
      <c r="DO24" s="183">
        <v>11.4</v>
      </c>
      <c r="DP24" s="199"/>
      <c r="DQ24" s="198"/>
      <c r="DR24" s="197"/>
      <c r="DT24" s="184"/>
      <c r="DU24" s="183"/>
      <c r="DV24" s="199"/>
      <c r="DW24" s="198"/>
      <c r="DX24" s="197"/>
      <c r="DZ24" s="184"/>
      <c r="EA24" s="183"/>
      <c r="EB24" s="199"/>
      <c r="EC24" s="198"/>
      <c r="ED24" s="197"/>
      <c r="EF24" s="184"/>
      <c r="EG24" s="183"/>
      <c r="EH24" s="199"/>
      <c r="EI24" s="198"/>
      <c r="EJ24" s="197"/>
      <c r="EL24" s="184"/>
      <c r="EM24" s="183"/>
      <c r="EN24" s="199"/>
      <c r="EO24" s="198"/>
      <c r="EP24" s="197"/>
      <c r="EQ24" s="182" t="s">
        <v>1639</v>
      </c>
      <c r="ER24" s="184">
        <v>8.9744130000000002</v>
      </c>
      <c r="ES24" s="183">
        <v>4</v>
      </c>
      <c r="ET24" s="199"/>
      <c r="EU24" s="198"/>
      <c r="EV24" s="197"/>
      <c r="EX24" s="184"/>
      <c r="EY24" s="183"/>
      <c r="EZ24" s="199"/>
      <c r="FA24" s="198"/>
      <c r="FB24" s="197"/>
      <c r="FD24" s="184"/>
      <c r="FE24" s="183"/>
      <c r="FF24" s="199"/>
      <c r="FG24" s="198"/>
      <c r="FH24" s="197"/>
      <c r="FJ24" s="184"/>
      <c r="FK24" s="183"/>
      <c r="FL24" s="199"/>
      <c r="FM24" s="198"/>
      <c r="FN24" s="197"/>
      <c r="FP24" s="184"/>
      <c r="FQ24" s="183"/>
      <c r="FR24" s="199"/>
      <c r="FS24" s="198"/>
      <c r="FT24" s="197"/>
      <c r="FV24" s="184"/>
      <c r="FW24" s="183"/>
      <c r="FX24" s="199"/>
      <c r="FY24" s="198"/>
      <c r="FZ24" s="197"/>
      <c r="GB24" s="184"/>
      <c r="GC24" s="183"/>
      <c r="GD24" s="199"/>
      <c r="GE24" s="198"/>
      <c r="GF24" s="197"/>
      <c r="GH24" s="184"/>
      <c r="GI24" s="183"/>
      <c r="GJ24" s="199"/>
      <c r="GK24" s="198"/>
      <c r="GL24" s="197"/>
      <c r="GN24" s="184"/>
      <c r="GO24" s="183"/>
      <c r="GP24" s="199" t="s">
        <v>1631</v>
      </c>
      <c r="GQ24" s="198">
        <v>33.986668479999999</v>
      </c>
      <c r="GR24" s="197">
        <v>17.34</v>
      </c>
      <c r="GS24" s="182" t="s">
        <v>1555</v>
      </c>
      <c r="GT24" s="184">
        <v>4.9709254700000001</v>
      </c>
      <c r="GU24" s="183">
        <v>6.14</v>
      </c>
      <c r="GV24" s="199"/>
      <c r="GW24" s="198"/>
      <c r="GX24" s="197"/>
      <c r="GZ24" s="184"/>
      <c r="HA24" s="183"/>
    </row>
    <row r="25" spans="3:209" s="182" customFormat="1">
      <c r="C25" s="182" t="s">
        <v>916</v>
      </c>
      <c r="D25" s="184">
        <v>1.0855E-2</v>
      </c>
      <c r="E25" s="183">
        <v>0</v>
      </c>
      <c r="F25" s="199" t="s">
        <v>1619</v>
      </c>
      <c r="G25" s="198">
        <v>12.35247</v>
      </c>
      <c r="H25" s="197">
        <v>12.03</v>
      </c>
      <c r="J25" s="184"/>
      <c r="K25" s="183"/>
      <c r="L25" s="199" t="s">
        <v>1630</v>
      </c>
      <c r="M25" s="198">
        <v>6.8796739999999996</v>
      </c>
      <c r="N25" s="197">
        <v>2.57</v>
      </c>
      <c r="O25" s="182" t="s">
        <v>1614</v>
      </c>
      <c r="P25" s="184">
        <v>0.50647699999999996</v>
      </c>
      <c r="Q25" s="183">
        <v>0.93</v>
      </c>
      <c r="R25" s="199" t="s">
        <v>1628</v>
      </c>
      <c r="S25" s="198">
        <v>1.87240925</v>
      </c>
      <c r="T25" s="197">
        <v>4.95</v>
      </c>
      <c r="U25" s="182" t="s">
        <v>1638</v>
      </c>
      <c r="V25" s="184">
        <v>4.3681900000000001E-3</v>
      </c>
      <c r="W25" s="183">
        <v>0</v>
      </c>
      <c r="X25" s="199"/>
      <c r="Y25" s="198"/>
      <c r="Z25" s="197"/>
      <c r="AB25" s="184"/>
      <c r="AC25" s="183"/>
      <c r="AD25" s="199"/>
      <c r="AE25" s="198"/>
      <c r="AF25" s="197"/>
      <c r="AG25" s="182" t="s">
        <v>1637</v>
      </c>
      <c r="AH25" s="184">
        <v>0.39041272999999999</v>
      </c>
      <c r="AI25" s="183">
        <v>19.489999999999998</v>
      </c>
      <c r="AJ25" s="199" t="s">
        <v>1637</v>
      </c>
      <c r="AK25" s="198">
        <v>0.18998253000000001</v>
      </c>
      <c r="AL25" s="197">
        <v>9.77</v>
      </c>
      <c r="AN25" s="184"/>
      <c r="AO25" s="183"/>
      <c r="AP25" s="199"/>
      <c r="AQ25" s="198"/>
      <c r="AR25" s="197"/>
      <c r="AT25" s="184"/>
      <c r="AU25" s="183"/>
      <c r="AV25" s="199"/>
      <c r="AW25" s="198"/>
      <c r="AX25" s="197"/>
      <c r="AZ25" s="184"/>
      <c r="BA25" s="183"/>
      <c r="BB25" s="199"/>
      <c r="BC25" s="198"/>
      <c r="BD25" s="197"/>
      <c r="BF25" s="184"/>
      <c r="BG25" s="183"/>
      <c r="BH25" s="199"/>
      <c r="BI25" s="198"/>
      <c r="BJ25" s="197"/>
      <c r="BL25" s="184"/>
      <c r="BM25" s="183"/>
      <c r="BN25" s="199"/>
      <c r="BO25" s="198"/>
      <c r="BP25" s="197"/>
      <c r="BR25" s="184"/>
      <c r="BS25" s="183"/>
      <c r="BT25" s="199"/>
      <c r="BU25" s="198"/>
      <c r="BV25" s="197"/>
      <c r="BX25" s="184"/>
      <c r="BY25" s="183"/>
      <c r="BZ25" s="199"/>
      <c r="CA25" s="198"/>
      <c r="CB25" s="197"/>
      <c r="CC25" s="182" t="s">
        <v>1636</v>
      </c>
      <c r="CD25" s="184">
        <v>10.531447740000001</v>
      </c>
      <c r="CE25" s="183">
        <v>6.52</v>
      </c>
      <c r="CF25" s="199" t="s">
        <v>1525</v>
      </c>
      <c r="CG25" s="198">
        <v>65.340719640000003</v>
      </c>
      <c r="CH25" s="197">
        <v>15.96</v>
      </c>
      <c r="CI25" s="182" t="s">
        <v>1635</v>
      </c>
      <c r="CJ25" s="184">
        <v>39.789278529999997</v>
      </c>
      <c r="CK25" s="183">
        <v>6.52</v>
      </c>
      <c r="CL25" s="199"/>
      <c r="CM25" s="198"/>
      <c r="CN25" s="197"/>
      <c r="CP25" s="184"/>
      <c r="CQ25" s="183"/>
      <c r="CR25" s="199"/>
      <c r="CS25" s="198"/>
      <c r="CT25" s="197"/>
      <c r="CV25" s="184"/>
      <c r="CW25" s="183"/>
      <c r="CX25" s="199"/>
      <c r="CY25" s="198"/>
      <c r="CZ25" s="197"/>
      <c r="DA25" s="182" t="s">
        <v>1627</v>
      </c>
      <c r="DB25" s="184">
        <v>70.400398760000002</v>
      </c>
      <c r="DC25" s="183">
        <v>13.12</v>
      </c>
      <c r="DD25" s="199" t="s">
        <v>1634</v>
      </c>
      <c r="DE25" s="198">
        <v>79.614018310000006</v>
      </c>
      <c r="DF25" s="197">
        <v>14.69</v>
      </c>
      <c r="DG25" s="182" t="s">
        <v>1627</v>
      </c>
      <c r="DH25" s="184">
        <v>16.647276590000001</v>
      </c>
      <c r="DI25" s="183">
        <v>12</v>
      </c>
      <c r="DJ25" s="199" t="s">
        <v>1633</v>
      </c>
      <c r="DK25" s="198">
        <v>2.3161055799999999</v>
      </c>
      <c r="DL25" s="197">
        <v>10.029999999999999</v>
      </c>
      <c r="DM25" s="182" t="s">
        <v>1633</v>
      </c>
      <c r="DN25" s="184">
        <v>5.9592269699999996</v>
      </c>
      <c r="DO25" s="183">
        <v>17.77</v>
      </c>
      <c r="DP25" s="199"/>
      <c r="DQ25" s="198"/>
      <c r="DR25" s="197"/>
      <c r="DT25" s="184"/>
      <c r="DU25" s="183"/>
      <c r="DV25" s="199"/>
      <c r="DW25" s="198"/>
      <c r="DX25" s="197"/>
      <c r="DZ25" s="184"/>
      <c r="EA25" s="183"/>
      <c r="EB25" s="199"/>
      <c r="EC25" s="198"/>
      <c r="ED25" s="197"/>
      <c r="EF25" s="184"/>
      <c r="EG25" s="183"/>
      <c r="EH25" s="199"/>
      <c r="EI25" s="198"/>
      <c r="EJ25" s="197"/>
      <c r="EL25" s="184"/>
      <c r="EM25" s="183"/>
      <c r="EN25" s="199"/>
      <c r="EO25" s="198"/>
      <c r="EP25" s="197"/>
      <c r="EQ25" s="182" t="s">
        <v>1632</v>
      </c>
      <c r="ER25" s="184">
        <v>5.2272610000000004</v>
      </c>
      <c r="ES25" s="183">
        <v>3</v>
      </c>
      <c r="ET25" s="199"/>
      <c r="EU25" s="198"/>
      <c r="EV25" s="197"/>
      <c r="EX25" s="184"/>
      <c r="EY25" s="183"/>
      <c r="EZ25" s="199"/>
      <c r="FA25" s="198"/>
      <c r="FB25" s="197"/>
      <c r="FD25" s="184"/>
      <c r="FE25" s="183"/>
      <c r="FF25" s="199"/>
      <c r="FG25" s="198"/>
      <c r="FH25" s="197"/>
      <c r="FJ25" s="184"/>
      <c r="FK25" s="183"/>
      <c r="FL25" s="199"/>
      <c r="FM25" s="198"/>
      <c r="FN25" s="197"/>
      <c r="FP25" s="184"/>
      <c r="FQ25" s="183"/>
      <c r="FR25" s="199"/>
      <c r="FS25" s="198"/>
      <c r="FT25" s="197"/>
      <c r="FV25" s="184"/>
      <c r="FW25" s="183"/>
      <c r="FX25" s="199"/>
      <c r="FY25" s="198"/>
      <c r="FZ25" s="197"/>
      <c r="GB25" s="184"/>
      <c r="GC25" s="183"/>
      <c r="GD25" s="199"/>
      <c r="GE25" s="198"/>
      <c r="GF25" s="197"/>
      <c r="GH25" s="184"/>
      <c r="GI25" s="183"/>
      <c r="GJ25" s="199"/>
      <c r="GK25" s="198"/>
      <c r="GL25" s="197"/>
      <c r="GN25" s="184"/>
      <c r="GO25" s="183"/>
      <c r="GP25" s="199" t="s">
        <v>1620</v>
      </c>
      <c r="GQ25" s="198">
        <v>4.7728503199999999</v>
      </c>
      <c r="GR25" s="197">
        <v>2.44</v>
      </c>
      <c r="GS25" s="182" t="s">
        <v>1631</v>
      </c>
      <c r="GT25" s="184">
        <v>10.614191460000001</v>
      </c>
      <c r="GU25" s="183">
        <v>13.12</v>
      </c>
      <c r="GV25" s="199"/>
      <c r="GW25" s="198"/>
      <c r="GX25" s="197"/>
      <c r="GZ25" s="184"/>
      <c r="HA25" s="183"/>
    </row>
    <row r="26" spans="3:209" s="182" customFormat="1">
      <c r="C26" s="182" t="s">
        <v>1630</v>
      </c>
      <c r="D26" s="184">
        <v>12.885757</v>
      </c>
      <c r="E26" s="183">
        <v>3.57</v>
      </c>
      <c r="F26" s="199" t="s">
        <v>1614</v>
      </c>
      <c r="G26" s="198">
        <v>1.1372789999999999</v>
      </c>
      <c r="H26" s="197">
        <v>1.1100000000000001</v>
      </c>
      <c r="J26" s="184"/>
      <c r="K26" s="183"/>
      <c r="L26" s="199" t="s">
        <v>1625</v>
      </c>
      <c r="M26" s="198">
        <v>7.9085720000000004</v>
      </c>
      <c r="N26" s="197">
        <v>2.95</v>
      </c>
      <c r="O26" s="182" t="s">
        <v>1612</v>
      </c>
      <c r="P26" s="184">
        <v>0.76028600000000002</v>
      </c>
      <c r="Q26" s="183">
        <v>1.4</v>
      </c>
      <c r="R26" s="199" t="s">
        <v>1624</v>
      </c>
      <c r="S26" s="198">
        <v>0.93643535</v>
      </c>
      <c r="T26" s="197">
        <v>2.4700000000000002</v>
      </c>
      <c r="U26" s="182" t="s">
        <v>1629</v>
      </c>
      <c r="V26" s="184">
        <v>14.46707217</v>
      </c>
      <c r="W26" s="183">
        <v>14.57</v>
      </c>
      <c r="X26" s="199"/>
      <c r="Y26" s="198"/>
      <c r="Z26" s="197"/>
      <c r="AB26" s="184"/>
      <c r="AC26" s="183"/>
      <c r="AD26" s="199"/>
      <c r="AE26" s="198"/>
      <c r="AF26" s="197"/>
      <c r="AG26" s="182" t="s">
        <v>1628</v>
      </c>
      <c r="AH26" s="184">
        <v>0.19147544</v>
      </c>
      <c r="AI26" s="183">
        <v>9.56</v>
      </c>
      <c r="AJ26" s="199" t="s">
        <v>1628</v>
      </c>
      <c r="AK26" s="198">
        <v>0.27209667999999998</v>
      </c>
      <c r="AL26" s="197">
        <v>13.99</v>
      </c>
      <c r="AN26" s="184"/>
      <c r="AO26" s="183"/>
      <c r="AP26" s="199"/>
      <c r="AQ26" s="198"/>
      <c r="AR26" s="197"/>
      <c r="AT26" s="184"/>
      <c r="AU26" s="183"/>
      <c r="AV26" s="199"/>
      <c r="AW26" s="198"/>
      <c r="AX26" s="197"/>
      <c r="AZ26" s="184"/>
      <c r="BA26" s="183"/>
      <c r="BB26" s="199"/>
      <c r="BC26" s="198"/>
      <c r="BD26" s="197"/>
      <c r="BF26" s="184"/>
      <c r="BG26" s="183"/>
      <c r="BH26" s="199"/>
      <c r="BI26" s="198"/>
      <c r="BJ26" s="197"/>
      <c r="BL26" s="184"/>
      <c r="BM26" s="183"/>
      <c r="BN26" s="199"/>
      <c r="BO26" s="198"/>
      <c r="BP26" s="197"/>
      <c r="BR26" s="184"/>
      <c r="BS26" s="183"/>
      <c r="BT26" s="199"/>
      <c r="BU26" s="198"/>
      <c r="BV26" s="197"/>
      <c r="BX26" s="184"/>
      <c r="BY26" s="183"/>
      <c r="BZ26" s="199"/>
      <c r="CA26" s="198"/>
      <c r="CB26" s="197"/>
      <c r="CC26" s="182" t="s">
        <v>1220</v>
      </c>
      <c r="CD26" s="184">
        <v>16.3845846</v>
      </c>
      <c r="CE26" s="183">
        <v>10.14</v>
      </c>
      <c r="CF26" s="199"/>
      <c r="CG26" s="198"/>
      <c r="CH26" s="197"/>
      <c r="CI26" s="182" t="s">
        <v>1525</v>
      </c>
      <c r="CJ26" s="184">
        <v>20.378513949999999</v>
      </c>
      <c r="CK26" s="183">
        <v>3.34</v>
      </c>
      <c r="CL26" s="199"/>
      <c r="CM26" s="198"/>
      <c r="CN26" s="197"/>
      <c r="CP26" s="184"/>
      <c r="CQ26" s="183"/>
      <c r="CR26" s="199"/>
      <c r="CS26" s="198"/>
      <c r="CT26" s="197"/>
      <c r="CV26" s="184"/>
      <c r="CW26" s="183"/>
      <c r="CX26" s="199"/>
      <c r="CY26" s="198"/>
      <c r="CZ26" s="197"/>
      <c r="DA26" s="182" t="s">
        <v>1613</v>
      </c>
      <c r="DB26" s="184">
        <v>4.4000000000000002E-6</v>
      </c>
      <c r="DC26" s="183">
        <v>0</v>
      </c>
      <c r="DD26" s="199" t="s">
        <v>1627</v>
      </c>
      <c r="DE26" s="198">
        <v>21.148278940000001</v>
      </c>
      <c r="DF26" s="197">
        <v>3.9</v>
      </c>
      <c r="DG26" s="182" t="s">
        <v>1613</v>
      </c>
      <c r="DH26" s="184">
        <v>3.3999999999999997E-7</v>
      </c>
      <c r="DI26" s="183">
        <v>0</v>
      </c>
      <c r="DJ26" s="199"/>
      <c r="DK26" s="198"/>
      <c r="DL26" s="197"/>
      <c r="DN26" s="184"/>
      <c r="DO26" s="183"/>
      <c r="DP26" s="199"/>
      <c r="DQ26" s="198"/>
      <c r="DR26" s="197"/>
      <c r="DT26" s="184"/>
      <c r="DU26" s="183"/>
      <c r="DV26" s="199"/>
      <c r="DW26" s="198"/>
      <c r="DX26" s="197"/>
      <c r="DZ26" s="184"/>
      <c r="EA26" s="183"/>
      <c r="EB26" s="199"/>
      <c r="EC26" s="198"/>
      <c r="ED26" s="197"/>
      <c r="EF26" s="184"/>
      <c r="EG26" s="183"/>
      <c r="EH26" s="199"/>
      <c r="EI26" s="198"/>
      <c r="EJ26" s="197"/>
      <c r="EL26" s="184"/>
      <c r="EM26" s="183"/>
      <c r="EN26" s="199"/>
      <c r="EO26" s="198"/>
      <c r="EP26" s="197"/>
      <c r="EQ26" s="182" t="s">
        <v>1626</v>
      </c>
      <c r="ER26" s="184">
        <v>6.048057</v>
      </c>
      <c r="ES26" s="183">
        <v>3</v>
      </c>
      <c r="ET26" s="199"/>
      <c r="EU26" s="198"/>
      <c r="EV26" s="197"/>
      <c r="EX26" s="184"/>
      <c r="EY26" s="183"/>
      <c r="EZ26" s="199"/>
      <c r="FA26" s="198"/>
      <c r="FB26" s="197"/>
      <c r="FD26" s="184"/>
      <c r="FE26" s="183"/>
      <c r="FF26" s="199"/>
      <c r="FG26" s="198"/>
      <c r="FH26" s="197"/>
      <c r="FJ26" s="184"/>
      <c r="FK26" s="183"/>
      <c r="FL26" s="199"/>
      <c r="FM26" s="198"/>
      <c r="FN26" s="197"/>
      <c r="FP26" s="184"/>
      <c r="FQ26" s="183"/>
      <c r="FR26" s="199"/>
      <c r="FS26" s="198"/>
      <c r="FT26" s="197"/>
      <c r="FV26" s="184"/>
      <c r="FW26" s="183"/>
      <c r="FX26" s="199"/>
      <c r="FY26" s="198"/>
      <c r="FZ26" s="197"/>
      <c r="GB26" s="184"/>
      <c r="GC26" s="183"/>
      <c r="GD26" s="199"/>
      <c r="GE26" s="198"/>
      <c r="GF26" s="197"/>
      <c r="GH26" s="184"/>
      <c r="GI26" s="183"/>
      <c r="GJ26" s="199"/>
      <c r="GK26" s="198"/>
      <c r="GL26" s="197"/>
      <c r="GN26" s="184"/>
      <c r="GO26" s="183"/>
      <c r="GP26" s="199" t="s">
        <v>1460</v>
      </c>
      <c r="GQ26" s="198">
        <v>10.04622024</v>
      </c>
      <c r="GR26" s="197">
        <v>5.13</v>
      </c>
      <c r="GS26" s="182" t="s">
        <v>1280</v>
      </c>
      <c r="GT26" s="184">
        <v>2.4585626999999999</v>
      </c>
      <c r="GU26" s="183">
        <v>3.04</v>
      </c>
      <c r="GV26" s="199"/>
      <c r="GW26" s="198"/>
      <c r="GX26" s="197"/>
      <c r="GZ26" s="184"/>
      <c r="HA26" s="183"/>
    </row>
    <row r="27" spans="3:209" s="182" customFormat="1">
      <c r="C27" s="182" t="s">
        <v>1625</v>
      </c>
      <c r="D27" s="184">
        <v>10.463772000000001</v>
      </c>
      <c r="E27" s="183">
        <v>2.9</v>
      </c>
      <c r="F27" s="199" t="s">
        <v>1612</v>
      </c>
      <c r="G27" s="198">
        <v>1.9884900000000001</v>
      </c>
      <c r="H27" s="197">
        <v>1.94</v>
      </c>
      <c r="J27" s="184"/>
      <c r="K27" s="183"/>
      <c r="L27" s="199" t="s">
        <v>1619</v>
      </c>
      <c r="M27" s="198">
        <v>37.207439999999998</v>
      </c>
      <c r="N27" s="197">
        <v>13.89</v>
      </c>
      <c r="O27" s="182" t="s">
        <v>1610</v>
      </c>
      <c r="P27" s="184">
        <v>3.1523210000000002</v>
      </c>
      <c r="Q27" s="183">
        <v>5.81</v>
      </c>
      <c r="R27" s="199"/>
      <c r="S27" s="198"/>
      <c r="T27" s="197"/>
      <c r="V27" s="184"/>
      <c r="W27" s="183"/>
      <c r="X27" s="199"/>
      <c r="Y27" s="198"/>
      <c r="Z27" s="197"/>
      <c r="AB27" s="184"/>
      <c r="AC27" s="183"/>
      <c r="AD27" s="199"/>
      <c r="AE27" s="198"/>
      <c r="AF27" s="197"/>
      <c r="AG27" s="182" t="s">
        <v>1624</v>
      </c>
      <c r="AH27" s="184">
        <v>4.8173100000000003E-2</v>
      </c>
      <c r="AI27" s="183">
        <v>2.41</v>
      </c>
      <c r="AJ27" s="199" t="s">
        <v>1624</v>
      </c>
      <c r="AK27" s="198">
        <v>4.5162279999999999E-2</v>
      </c>
      <c r="AL27" s="197">
        <v>2.3199999999999998</v>
      </c>
      <c r="AN27" s="184"/>
      <c r="AO27" s="183"/>
      <c r="AP27" s="199"/>
      <c r="AQ27" s="198"/>
      <c r="AR27" s="197"/>
      <c r="AT27" s="184"/>
      <c r="AU27" s="183"/>
      <c r="AV27" s="199"/>
      <c r="AW27" s="198"/>
      <c r="AX27" s="197"/>
      <c r="AZ27" s="184"/>
      <c r="BA27" s="183"/>
      <c r="BB27" s="199"/>
      <c r="BC27" s="198"/>
      <c r="BD27" s="197"/>
      <c r="BF27" s="184"/>
      <c r="BG27" s="183"/>
      <c r="BH27" s="199"/>
      <c r="BI27" s="198"/>
      <c r="BJ27" s="197"/>
      <c r="BL27" s="184"/>
      <c r="BM27" s="183"/>
      <c r="BN27" s="199"/>
      <c r="BO27" s="198"/>
      <c r="BP27" s="197"/>
      <c r="BR27" s="184"/>
      <c r="BS27" s="183"/>
      <c r="BT27" s="199"/>
      <c r="BU27" s="198"/>
      <c r="BV27" s="197"/>
      <c r="BX27" s="184"/>
      <c r="BY27" s="183"/>
      <c r="BZ27" s="199"/>
      <c r="CA27" s="198"/>
      <c r="CB27" s="197"/>
      <c r="CC27" s="182" t="s">
        <v>1623</v>
      </c>
      <c r="CD27" s="184">
        <v>10.857441250000001</v>
      </c>
      <c r="CE27" s="183">
        <v>6.72</v>
      </c>
      <c r="CF27" s="199"/>
      <c r="CG27" s="198"/>
      <c r="CH27" s="197"/>
      <c r="CJ27" s="184"/>
      <c r="CK27" s="183"/>
      <c r="CL27" s="199"/>
      <c r="CM27" s="198"/>
      <c r="CN27" s="197"/>
      <c r="CP27" s="184"/>
      <c r="CQ27" s="183"/>
      <c r="CR27" s="199"/>
      <c r="CS27" s="198"/>
      <c r="CT27" s="197"/>
      <c r="CV27" s="184"/>
      <c r="CW27" s="183"/>
      <c r="CX27" s="199"/>
      <c r="CY27" s="198"/>
      <c r="CZ27" s="197"/>
      <c r="DA27" s="182" t="s">
        <v>1611</v>
      </c>
      <c r="DB27" s="184">
        <v>4.6789999999999998E-5</v>
      </c>
      <c r="DC27" s="183">
        <v>0</v>
      </c>
      <c r="DD27" s="199" t="s">
        <v>1622</v>
      </c>
      <c r="DE27" s="198">
        <v>17.478248229999998</v>
      </c>
      <c r="DF27" s="197">
        <v>3.22</v>
      </c>
      <c r="DG27" s="182" t="s">
        <v>1621</v>
      </c>
      <c r="DH27" s="184">
        <v>18.969959549999999</v>
      </c>
      <c r="DI27" s="183">
        <v>13.67</v>
      </c>
      <c r="DJ27" s="199"/>
      <c r="DK27" s="198"/>
      <c r="DL27" s="197"/>
      <c r="DN27" s="184"/>
      <c r="DO27" s="183"/>
      <c r="DP27" s="199"/>
      <c r="DQ27" s="198"/>
      <c r="DR27" s="197"/>
      <c r="DT27" s="184"/>
      <c r="DU27" s="183"/>
      <c r="DV27" s="199"/>
      <c r="DW27" s="198"/>
      <c r="DX27" s="197"/>
      <c r="DZ27" s="184"/>
      <c r="EA27" s="183"/>
      <c r="EB27" s="199"/>
      <c r="EC27" s="198"/>
      <c r="ED27" s="197"/>
      <c r="EF27" s="184"/>
      <c r="EG27" s="183"/>
      <c r="EH27" s="199"/>
      <c r="EI27" s="198"/>
      <c r="EJ27" s="197"/>
      <c r="EL27" s="184"/>
      <c r="EM27" s="183"/>
      <c r="EN27" s="199"/>
      <c r="EO27" s="198"/>
      <c r="EP27" s="197"/>
      <c r="ER27" s="184"/>
      <c r="ES27" s="183"/>
      <c r="ET27" s="199"/>
      <c r="EU27" s="198"/>
      <c r="EV27" s="197"/>
      <c r="EX27" s="184"/>
      <c r="EY27" s="183"/>
      <c r="EZ27" s="199"/>
      <c r="FA27" s="198"/>
      <c r="FB27" s="197"/>
      <c r="FD27" s="184"/>
      <c r="FE27" s="183"/>
      <c r="FF27" s="199"/>
      <c r="FG27" s="198"/>
      <c r="FH27" s="197"/>
      <c r="FJ27" s="184"/>
      <c r="FK27" s="183"/>
      <c r="FL27" s="199"/>
      <c r="FM27" s="198"/>
      <c r="FN27" s="197"/>
      <c r="FP27" s="184"/>
      <c r="FQ27" s="183"/>
      <c r="FR27" s="199"/>
      <c r="FS27" s="198"/>
      <c r="FT27" s="197"/>
      <c r="FV27" s="184"/>
      <c r="FW27" s="183"/>
      <c r="FX27" s="199"/>
      <c r="FY27" s="198"/>
      <c r="FZ27" s="197"/>
      <c r="GB27" s="184"/>
      <c r="GC27" s="183"/>
      <c r="GD27" s="199"/>
      <c r="GE27" s="198"/>
      <c r="GF27" s="197"/>
      <c r="GH27" s="184"/>
      <c r="GI27" s="183"/>
      <c r="GJ27" s="199"/>
      <c r="GK27" s="198"/>
      <c r="GL27" s="197"/>
      <c r="GN27" s="184"/>
      <c r="GO27" s="183"/>
      <c r="GP27" s="199"/>
      <c r="GQ27" s="198"/>
      <c r="GR27" s="197"/>
      <c r="GS27" s="182" t="s">
        <v>1620</v>
      </c>
      <c r="GT27" s="184">
        <v>9.8117310199999999</v>
      </c>
      <c r="GU27" s="183">
        <v>12.13</v>
      </c>
      <c r="GV27" s="199"/>
      <c r="GW27" s="198"/>
      <c r="GX27" s="197"/>
      <c r="GZ27" s="184"/>
      <c r="HA27" s="183"/>
    </row>
    <row r="28" spans="3:209" s="182" customFormat="1">
      <c r="C28" s="182" t="s">
        <v>1619</v>
      </c>
      <c r="D28" s="184">
        <v>28.805759999999999</v>
      </c>
      <c r="E28" s="183">
        <v>7.97</v>
      </c>
      <c r="F28" s="199" t="s">
        <v>1610</v>
      </c>
      <c r="G28" s="198">
        <v>5.2654519999999998</v>
      </c>
      <c r="H28" s="197">
        <v>5.13</v>
      </c>
      <c r="J28" s="184"/>
      <c r="K28" s="183"/>
      <c r="L28" s="199" t="s">
        <v>1614</v>
      </c>
      <c r="M28" s="198">
        <v>4.7792779999999997</v>
      </c>
      <c r="N28" s="197">
        <v>1.78</v>
      </c>
      <c r="O28" s="182" t="s">
        <v>1608</v>
      </c>
      <c r="P28" s="184">
        <v>7.3999999999999996E-5</v>
      </c>
      <c r="Q28" s="183">
        <v>0</v>
      </c>
      <c r="R28" s="199"/>
      <c r="S28" s="198"/>
      <c r="T28" s="197"/>
      <c r="V28" s="184"/>
      <c r="W28" s="183"/>
      <c r="X28" s="199"/>
      <c r="Y28" s="198"/>
      <c r="Z28" s="197"/>
      <c r="AB28" s="184"/>
      <c r="AC28" s="183"/>
      <c r="AD28" s="199"/>
      <c r="AE28" s="198"/>
      <c r="AF28" s="197"/>
      <c r="AG28" s="182" t="s">
        <v>1618</v>
      </c>
      <c r="AH28" s="184">
        <v>0.14349189000000001</v>
      </c>
      <c r="AI28" s="183">
        <v>7.16</v>
      </c>
      <c r="AJ28" s="199" t="s">
        <v>1618</v>
      </c>
      <c r="AK28" s="198">
        <v>0.22577396</v>
      </c>
      <c r="AL28" s="197">
        <v>11.6</v>
      </c>
      <c r="AN28" s="184"/>
      <c r="AO28" s="183"/>
      <c r="AP28" s="199"/>
      <c r="AQ28" s="198"/>
      <c r="AR28" s="197"/>
      <c r="AT28" s="184"/>
      <c r="AU28" s="183"/>
      <c r="AV28" s="199"/>
      <c r="AW28" s="198"/>
      <c r="AX28" s="197"/>
      <c r="AZ28" s="184"/>
      <c r="BA28" s="183"/>
      <c r="BB28" s="199"/>
      <c r="BC28" s="198"/>
      <c r="BD28" s="197"/>
      <c r="BF28" s="184"/>
      <c r="BG28" s="183"/>
      <c r="BH28" s="199"/>
      <c r="BI28" s="198"/>
      <c r="BJ28" s="197"/>
      <c r="BL28" s="184"/>
      <c r="BM28" s="183"/>
      <c r="BN28" s="199"/>
      <c r="BO28" s="198"/>
      <c r="BP28" s="197"/>
      <c r="BR28" s="184"/>
      <c r="BS28" s="183"/>
      <c r="BT28" s="199"/>
      <c r="BU28" s="198"/>
      <c r="BV28" s="197"/>
      <c r="BX28" s="184"/>
      <c r="BY28" s="183"/>
      <c r="BZ28" s="199"/>
      <c r="CA28" s="198"/>
      <c r="CB28" s="197"/>
      <c r="CD28" s="184"/>
      <c r="CE28" s="183"/>
      <c r="CF28" s="199"/>
      <c r="CG28" s="198"/>
      <c r="CH28" s="197"/>
      <c r="CJ28" s="184"/>
      <c r="CK28" s="183"/>
      <c r="CL28" s="199"/>
      <c r="CM28" s="198"/>
      <c r="CN28" s="197"/>
      <c r="CP28" s="184"/>
      <c r="CQ28" s="183"/>
      <c r="CR28" s="199"/>
      <c r="CS28" s="198"/>
      <c r="CT28" s="197"/>
      <c r="CV28" s="184"/>
      <c r="CW28" s="183"/>
      <c r="CX28" s="199"/>
      <c r="CY28" s="198"/>
      <c r="CZ28" s="197"/>
      <c r="DA28" s="182" t="s">
        <v>1609</v>
      </c>
      <c r="DB28" s="184">
        <v>8.6901798200000009</v>
      </c>
      <c r="DC28" s="183">
        <v>1.62</v>
      </c>
      <c r="DD28" s="199" t="s">
        <v>1617</v>
      </c>
      <c r="DE28" s="198">
        <v>0.27647979</v>
      </c>
      <c r="DF28" s="197">
        <v>0.05</v>
      </c>
      <c r="DH28" s="184"/>
      <c r="DI28" s="183"/>
      <c r="DJ28" s="199"/>
      <c r="DK28" s="198"/>
      <c r="DL28" s="197"/>
      <c r="DN28" s="184"/>
      <c r="DO28" s="183"/>
      <c r="DP28" s="199"/>
      <c r="DQ28" s="198"/>
      <c r="DR28" s="197"/>
      <c r="DT28" s="184"/>
      <c r="DU28" s="183"/>
      <c r="DV28" s="199"/>
      <c r="DW28" s="198"/>
      <c r="DX28" s="197"/>
      <c r="DZ28" s="184"/>
      <c r="EA28" s="183"/>
      <c r="EB28" s="199"/>
      <c r="EC28" s="198"/>
      <c r="ED28" s="197"/>
      <c r="EF28" s="184"/>
      <c r="EG28" s="183"/>
      <c r="EH28" s="199"/>
      <c r="EI28" s="198"/>
      <c r="EJ28" s="197"/>
      <c r="EL28" s="184"/>
      <c r="EM28" s="183"/>
      <c r="EN28" s="199"/>
      <c r="EO28" s="198"/>
      <c r="EP28" s="197"/>
      <c r="ER28" s="184"/>
      <c r="ES28" s="183"/>
      <c r="ET28" s="199"/>
      <c r="EU28" s="198"/>
      <c r="EV28" s="197"/>
      <c r="EX28" s="184"/>
      <c r="EY28" s="183"/>
      <c r="EZ28" s="199"/>
      <c r="FA28" s="198"/>
      <c r="FB28" s="197"/>
      <c r="FD28" s="184"/>
      <c r="FE28" s="183"/>
      <c r="FF28" s="199"/>
      <c r="FG28" s="198"/>
      <c r="FH28" s="197"/>
      <c r="FJ28" s="184"/>
      <c r="FK28" s="183"/>
      <c r="FL28" s="199"/>
      <c r="FM28" s="198"/>
      <c r="FN28" s="197"/>
      <c r="FP28" s="184"/>
      <c r="FQ28" s="183"/>
      <c r="FR28" s="199"/>
      <c r="FS28" s="198"/>
      <c r="FT28" s="197"/>
      <c r="FV28" s="184"/>
      <c r="FW28" s="183"/>
      <c r="FX28" s="199"/>
      <c r="FY28" s="198"/>
      <c r="FZ28" s="197"/>
      <c r="GB28" s="184"/>
      <c r="GC28" s="183"/>
      <c r="GD28" s="199"/>
      <c r="GE28" s="198"/>
      <c r="GF28" s="197"/>
      <c r="GH28" s="184"/>
      <c r="GI28" s="183"/>
      <c r="GJ28" s="199"/>
      <c r="GK28" s="198"/>
      <c r="GL28" s="197"/>
      <c r="GN28" s="184"/>
      <c r="GO28" s="183"/>
      <c r="GP28" s="199"/>
      <c r="GQ28" s="198"/>
      <c r="GR28" s="197"/>
      <c r="GT28" s="184"/>
      <c r="GU28" s="183"/>
      <c r="GV28" s="199"/>
      <c r="GW28" s="198"/>
      <c r="GX28" s="197"/>
      <c r="GZ28" s="184"/>
      <c r="HA28" s="183"/>
    </row>
    <row r="29" spans="3:209" s="182" customFormat="1">
      <c r="C29" s="182" t="s">
        <v>1616</v>
      </c>
      <c r="D29" s="184">
        <v>0.98384799999999994</v>
      </c>
      <c r="E29" s="183">
        <v>0.27</v>
      </c>
      <c r="F29" s="199" t="s">
        <v>1608</v>
      </c>
      <c r="G29" s="198">
        <v>1.1459349999999999</v>
      </c>
      <c r="H29" s="197">
        <v>1.1200000000000001</v>
      </c>
      <c r="J29" s="184"/>
      <c r="K29" s="183"/>
      <c r="L29" s="199" t="s">
        <v>1612</v>
      </c>
      <c r="M29" s="198">
        <v>10.365418</v>
      </c>
      <c r="N29" s="197">
        <v>3.87</v>
      </c>
      <c r="O29" s="182" t="s">
        <v>1607</v>
      </c>
      <c r="P29" s="184">
        <v>3.4496869999999999</v>
      </c>
      <c r="Q29" s="183">
        <v>6.36</v>
      </c>
      <c r="R29" s="199"/>
      <c r="S29" s="198"/>
      <c r="T29" s="197"/>
      <c r="V29" s="184"/>
      <c r="W29" s="183"/>
      <c r="X29" s="199"/>
      <c r="Y29" s="198"/>
      <c r="Z29" s="197"/>
      <c r="AB29" s="184"/>
      <c r="AC29" s="183"/>
      <c r="AD29" s="199"/>
      <c r="AE29" s="198"/>
      <c r="AF29" s="197"/>
      <c r="AH29" s="184"/>
      <c r="AI29" s="183"/>
      <c r="AJ29" s="199"/>
      <c r="AK29" s="198"/>
      <c r="AL29" s="197"/>
      <c r="AN29" s="184"/>
      <c r="AO29" s="183"/>
      <c r="AP29" s="199"/>
      <c r="AQ29" s="198"/>
      <c r="AR29" s="197"/>
      <c r="AT29" s="184"/>
      <c r="AU29" s="183"/>
      <c r="AV29" s="199"/>
      <c r="AW29" s="198"/>
      <c r="AX29" s="197"/>
      <c r="AZ29" s="184"/>
      <c r="BA29" s="183"/>
      <c r="BB29" s="199"/>
      <c r="BC29" s="198"/>
      <c r="BD29" s="197"/>
      <c r="BF29" s="184"/>
      <c r="BG29" s="183"/>
      <c r="BH29" s="199"/>
      <c r="BI29" s="198"/>
      <c r="BJ29" s="197"/>
      <c r="BL29" s="184"/>
      <c r="BM29" s="183"/>
      <c r="BN29" s="199"/>
      <c r="BO29" s="198"/>
      <c r="BP29" s="197"/>
      <c r="BR29" s="184"/>
      <c r="BS29" s="183"/>
      <c r="BT29" s="199"/>
      <c r="BU29" s="198"/>
      <c r="BV29" s="197"/>
      <c r="BX29" s="184"/>
      <c r="BY29" s="183"/>
      <c r="BZ29" s="199"/>
      <c r="CA29" s="198"/>
      <c r="CB29" s="197"/>
      <c r="CD29" s="184"/>
      <c r="CE29" s="183"/>
      <c r="CF29" s="199"/>
      <c r="CG29" s="198"/>
      <c r="CH29" s="197"/>
      <c r="CJ29" s="184"/>
      <c r="CK29" s="183"/>
      <c r="CL29" s="199"/>
      <c r="CM29" s="198"/>
      <c r="CN29" s="197"/>
      <c r="CP29" s="184"/>
      <c r="CQ29" s="183"/>
      <c r="CR29" s="199"/>
      <c r="CS29" s="198"/>
      <c r="CT29" s="197"/>
      <c r="CV29" s="184"/>
      <c r="CW29" s="183"/>
      <c r="CX29" s="199"/>
      <c r="CY29" s="198"/>
      <c r="CZ29" s="197"/>
      <c r="DB29" s="184"/>
      <c r="DC29" s="183"/>
      <c r="DD29" s="199" t="s">
        <v>1615</v>
      </c>
      <c r="DE29" s="198">
        <v>29.90422538</v>
      </c>
      <c r="DF29" s="197">
        <v>5.52</v>
      </c>
      <c r="DH29" s="184"/>
      <c r="DI29" s="183"/>
      <c r="DJ29" s="199"/>
      <c r="DK29" s="198"/>
      <c r="DL29" s="197"/>
      <c r="DN29" s="184"/>
      <c r="DO29" s="183"/>
      <c r="DP29" s="199"/>
      <c r="DQ29" s="198"/>
      <c r="DR29" s="197"/>
      <c r="DT29" s="184"/>
      <c r="DU29" s="183"/>
      <c r="DV29" s="199"/>
      <c r="DW29" s="198"/>
      <c r="DX29" s="197"/>
      <c r="DZ29" s="184"/>
      <c r="EA29" s="183"/>
      <c r="EB29" s="199"/>
      <c r="EC29" s="198"/>
      <c r="ED29" s="197"/>
      <c r="EF29" s="184"/>
      <c r="EG29" s="183"/>
      <c r="EH29" s="199"/>
      <c r="EI29" s="198"/>
      <c r="EJ29" s="197"/>
      <c r="EL29" s="184"/>
      <c r="EM29" s="183"/>
      <c r="EN29" s="199"/>
      <c r="EO29" s="198"/>
      <c r="EP29" s="197"/>
      <c r="ER29" s="184"/>
      <c r="ES29" s="183"/>
      <c r="ET29" s="199"/>
      <c r="EU29" s="198"/>
      <c r="EV29" s="197"/>
      <c r="EX29" s="184"/>
      <c r="EY29" s="183"/>
      <c r="EZ29" s="199"/>
      <c r="FA29" s="198"/>
      <c r="FB29" s="197"/>
      <c r="FD29" s="184"/>
      <c r="FE29" s="183"/>
      <c r="FF29" s="199"/>
      <c r="FG29" s="198"/>
      <c r="FH29" s="197"/>
      <c r="FJ29" s="184"/>
      <c r="FK29" s="183"/>
      <c r="FL29" s="199"/>
      <c r="FM29" s="198"/>
      <c r="FN29" s="197"/>
      <c r="FP29" s="184"/>
      <c r="FQ29" s="183"/>
      <c r="FR29" s="199"/>
      <c r="FS29" s="198"/>
      <c r="FT29" s="197"/>
      <c r="FV29" s="184"/>
      <c r="FW29" s="183"/>
      <c r="FX29" s="199"/>
      <c r="FY29" s="198"/>
      <c r="FZ29" s="197"/>
      <c r="GB29" s="184"/>
      <c r="GC29" s="183"/>
      <c r="GD29" s="199"/>
      <c r="GE29" s="198"/>
      <c r="GF29" s="197"/>
      <c r="GH29" s="184"/>
      <c r="GI29" s="183"/>
      <c r="GJ29" s="199"/>
      <c r="GK29" s="198"/>
      <c r="GL29" s="197"/>
      <c r="GN29" s="184"/>
      <c r="GO29" s="183"/>
      <c r="GP29" s="199"/>
      <c r="GQ29" s="198"/>
      <c r="GR29" s="197"/>
      <c r="GT29" s="184"/>
      <c r="GU29" s="183"/>
      <c r="GV29" s="199"/>
      <c r="GW29" s="198"/>
      <c r="GX29" s="197"/>
      <c r="GZ29" s="184"/>
      <c r="HA29" s="183"/>
    </row>
    <row r="30" spans="3:209" s="182" customFormat="1">
      <c r="C30" s="182" t="s">
        <v>1614</v>
      </c>
      <c r="D30" s="184">
        <v>18.10491</v>
      </c>
      <c r="E30" s="183">
        <v>5.01</v>
      </c>
      <c r="F30" s="199" t="s">
        <v>1607</v>
      </c>
      <c r="G30" s="198">
        <v>5.0731169999999999</v>
      </c>
      <c r="H30" s="197">
        <v>4.9400000000000004</v>
      </c>
      <c r="J30" s="184"/>
      <c r="K30" s="183"/>
      <c r="L30" s="199" t="s">
        <v>1610</v>
      </c>
      <c r="M30" s="198">
        <v>5.220148</v>
      </c>
      <c r="N30" s="197">
        <v>1.95</v>
      </c>
      <c r="O30" s="182" t="s">
        <v>1606</v>
      </c>
      <c r="P30" s="184">
        <v>3.194477</v>
      </c>
      <c r="Q30" s="183">
        <v>5.89</v>
      </c>
      <c r="R30" s="199"/>
      <c r="S30" s="198"/>
      <c r="T30" s="197"/>
      <c r="V30" s="184"/>
      <c r="W30" s="183"/>
      <c r="X30" s="199"/>
      <c r="Y30" s="198"/>
      <c r="Z30" s="197"/>
      <c r="AB30" s="184"/>
      <c r="AC30" s="183"/>
      <c r="AD30" s="199"/>
      <c r="AE30" s="198"/>
      <c r="AF30" s="197"/>
      <c r="AH30" s="184"/>
      <c r="AI30" s="183"/>
      <c r="AJ30" s="199"/>
      <c r="AK30" s="198"/>
      <c r="AL30" s="197"/>
      <c r="AN30" s="184"/>
      <c r="AO30" s="183"/>
      <c r="AP30" s="199"/>
      <c r="AQ30" s="198"/>
      <c r="AR30" s="197"/>
      <c r="AT30" s="184"/>
      <c r="AU30" s="183"/>
      <c r="AV30" s="199"/>
      <c r="AW30" s="198"/>
      <c r="AX30" s="197"/>
      <c r="AZ30" s="184"/>
      <c r="BA30" s="183"/>
      <c r="BB30" s="199"/>
      <c r="BC30" s="198"/>
      <c r="BD30" s="197"/>
      <c r="BF30" s="184"/>
      <c r="BG30" s="183"/>
      <c r="BH30" s="199"/>
      <c r="BI30" s="198"/>
      <c r="BJ30" s="197"/>
      <c r="BL30" s="184"/>
      <c r="BM30" s="183"/>
      <c r="BN30" s="199"/>
      <c r="BO30" s="198"/>
      <c r="BP30" s="197"/>
      <c r="BR30" s="184"/>
      <c r="BS30" s="183"/>
      <c r="BT30" s="199"/>
      <c r="BU30" s="198"/>
      <c r="BV30" s="197"/>
      <c r="BX30" s="184"/>
      <c r="BY30" s="183"/>
      <c r="BZ30" s="199"/>
      <c r="CA30" s="198"/>
      <c r="CB30" s="197"/>
      <c r="CD30" s="184"/>
      <c r="CE30" s="183"/>
      <c r="CF30" s="199"/>
      <c r="CG30" s="198"/>
      <c r="CH30" s="197"/>
      <c r="CJ30" s="184"/>
      <c r="CK30" s="183"/>
      <c r="CL30" s="199"/>
      <c r="CM30" s="198"/>
      <c r="CN30" s="197"/>
      <c r="CP30" s="184"/>
      <c r="CQ30" s="183"/>
      <c r="CR30" s="199"/>
      <c r="CS30" s="198"/>
      <c r="CT30" s="197"/>
      <c r="CV30" s="184"/>
      <c r="CW30" s="183"/>
      <c r="CX30" s="199"/>
      <c r="CY30" s="198"/>
      <c r="CZ30" s="197"/>
      <c r="DB30" s="184"/>
      <c r="DC30" s="183"/>
      <c r="DD30" s="199" t="s">
        <v>1613</v>
      </c>
      <c r="DE30" s="198">
        <v>1.1400000000000001E-6</v>
      </c>
      <c r="DF30" s="197">
        <v>0</v>
      </c>
      <c r="DH30" s="184"/>
      <c r="DI30" s="183"/>
      <c r="DJ30" s="199"/>
      <c r="DK30" s="198"/>
      <c r="DL30" s="197"/>
      <c r="DN30" s="184"/>
      <c r="DO30" s="183"/>
      <c r="DP30" s="199"/>
      <c r="DQ30" s="198"/>
      <c r="DR30" s="197"/>
      <c r="DT30" s="184"/>
      <c r="DU30" s="183"/>
      <c r="DV30" s="199"/>
      <c r="DW30" s="198"/>
      <c r="DX30" s="197"/>
      <c r="DZ30" s="184"/>
      <c r="EA30" s="183"/>
      <c r="EB30" s="199"/>
      <c r="EC30" s="198"/>
      <c r="ED30" s="197"/>
      <c r="EF30" s="184"/>
      <c r="EG30" s="183"/>
      <c r="EH30" s="199"/>
      <c r="EI30" s="198"/>
      <c r="EJ30" s="197"/>
      <c r="EL30" s="184"/>
      <c r="EM30" s="183"/>
      <c r="EN30" s="199"/>
      <c r="EO30" s="198"/>
      <c r="EP30" s="197"/>
      <c r="ER30" s="184"/>
      <c r="ES30" s="183"/>
      <c r="ET30" s="199"/>
      <c r="EU30" s="198"/>
      <c r="EV30" s="197"/>
      <c r="EX30" s="184"/>
      <c r="EY30" s="183"/>
      <c r="EZ30" s="199"/>
      <c r="FA30" s="198"/>
      <c r="FB30" s="197"/>
      <c r="FD30" s="184"/>
      <c r="FE30" s="183"/>
      <c r="FF30" s="199"/>
      <c r="FG30" s="198"/>
      <c r="FH30" s="197"/>
      <c r="FJ30" s="184"/>
      <c r="FK30" s="183"/>
      <c r="FL30" s="199"/>
      <c r="FM30" s="198"/>
      <c r="FN30" s="197"/>
      <c r="FP30" s="184"/>
      <c r="FQ30" s="183"/>
      <c r="FR30" s="199"/>
      <c r="FS30" s="198"/>
      <c r="FT30" s="197"/>
      <c r="FV30" s="184"/>
      <c r="FW30" s="183"/>
      <c r="FX30" s="199"/>
      <c r="FY30" s="198"/>
      <c r="FZ30" s="197"/>
      <c r="GB30" s="184"/>
      <c r="GC30" s="183"/>
      <c r="GD30" s="199"/>
      <c r="GE30" s="198"/>
      <c r="GF30" s="197"/>
      <c r="GH30" s="184"/>
      <c r="GI30" s="183"/>
      <c r="GJ30" s="199"/>
      <c r="GK30" s="198"/>
      <c r="GL30" s="197"/>
      <c r="GN30" s="184"/>
      <c r="GO30" s="183"/>
      <c r="GP30" s="199"/>
      <c r="GQ30" s="198"/>
      <c r="GR30" s="197"/>
      <c r="GT30" s="184"/>
      <c r="GU30" s="183"/>
      <c r="GV30" s="199"/>
      <c r="GW30" s="198"/>
      <c r="GX30" s="197"/>
      <c r="GZ30" s="184"/>
      <c r="HA30" s="183"/>
    </row>
    <row r="31" spans="3:209" s="182" customFormat="1">
      <c r="C31" s="182" t="s">
        <v>1612</v>
      </c>
      <c r="D31" s="184">
        <v>26.353771999999999</v>
      </c>
      <c r="E31" s="183">
        <v>7.29</v>
      </c>
      <c r="F31" s="199" t="s">
        <v>1606</v>
      </c>
      <c r="G31" s="198">
        <v>4.8570520000000004</v>
      </c>
      <c r="H31" s="197">
        <v>4.7300000000000004</v>
      </c>
      <c r="J31" s="184"/>
      <c r="K31" s="183"/>
      <c r="L31" s="199" t="s">
        <v>1608</v>
      </c>
      <c r="M31" s="198">
        <v>7.4913090000000002</v>
      </c>
      <c r="N31" s="197">
        <v>2.8</v>
      </c>
      <c r="O31" s="182" t="s">
        <v>1604</v>
      </c>
      <c r="P31" s="184">
        <v>3.0000000000000001E-5</v>
      </c>
      <c r="Q31" s="183">
        <v>0</v>
      </c>
      <c r="R31" s="199"/>
      <c r="S31" s="198"/>
      <c r="T31" s="197"/>
      <c r="V31" s="184"/>
      <c r="W31" s="183"/>
      <c r="X31" s="199"/>
      <c r="Y31" s="198"/>
      <c r="Z31" s="197"/>
      <c r="AB31" s="184"/>
      <c r="AC31" s="183"/>
      <c r="AD31" s="199"/>
      <c r="AE31" s="198"/>
      <c r="AF31" s="197"/>
      <c r="AH31" s="184"/>
      <c r="AI31" s="183"/>
      <c r="AJ31" s="199"/>
      <c r="AK31" s="198"/>
      <c r="AL31" s="197"/>
      <c r="AN31" s="184"/>
      <c r="AO31" s="183"/>
      <c r="AP31" s="199"/>
      <c r="AQ31" s="198"/>
      <c r="AR31" s="197"/>
      <c r="AT31" s="184"/>
      <c r="AU31" s="183"/>
      <c r="AV31" s="199"/>
      <c r="AW31" s="198"/>
      <c r="AX31" s="197"/>
      <c r="AZ31" s="184"/>
      <c r="BA31" s="183"/>
      <c r="BB31" s="199"/>
      <c r="BC31" s="198"/>
      <c r="BD31" s="197"/>
      <c r="BF31" s="184"/>
      <c r="BG31" s="183"/>
      <c r="BH31" s="199"/>
      <c r="BI31" s="198"/>
      <c r="BJ31" s="197"/>
      <c r="BL31" s="184"/>
      <c r="BM31" s="183"/>
      <c r="BN31" s="199"/>
      <c r="BO31" s="198"/>
      <c r="BP31" s="197"/>
      <c r="BR31" s="184"/>
      <c r="BS31" s="183"/>
      <c r="BT31" s="199"/>
      <c r="BU31" s="198"/>
      <c r="BV31" s="197"/>
      <c r="BX31" s="184"/>
      <c r="BY31" s="183"/>
      <c r="BZ31" s="199"/>
      <c r="CA31" s="198"/>
      <c r="CB31" s="197"/>
      <c r="CD31" s="184"/>
      <c r="CE31" s="183"/>
      <c r="CF31" s="199"/>
      <c r="CG31" s="198"/>
      <c r="CH31" s="197"/>
      <c r="CJ31" s="184"/>
      <c r="CK31" s="183"/>
      <c r="CL31" s="199"/>
      <c r="CM31" s="198"/>
      <c r="CN31" s="197"/>
      <c r="CP31" s="184"/>
      <c r="CQ31" s="183"/>
      <c r="CR31" s="199"/>
      <c r="CS31" s="198"/>
      <c r="CT31" s="197"/>
      <c r="CV31" s="184"/>
      <c r="CW31" s="183"/>
      <c r="CX31" s="199"/>
      <c r="CY31" s="198"/>
      <c r="CZ31" s="197"/>
      <c r="DB31" s="184"/>
      <c r="DC31" s="183"/>
      <c r="DD31" s="199" t="s">
        <v>1611</v>
      </c>
      <c r="DE31" s="198">
        <v>9.3519999999999999E-5</v>
      </c>
      <c r="DF31" s="197">
        <v>0</v>
      </c>
      <c r="DH31" s="184"/>
      <c r="DI31" s="183"/>
      <c r="DJ31" s="199"/>
      <c r="DK31" s="198"/>
      <c r="DL31" s="197"/>
      <c r="DN31" s="184"/>
      <c r="DO31" s="183"/>
      <c r="DP31" s="199"/>
      <c r="DQ31" s="198"/>
      <c r="DR31" s="197"/>
      <c r="DT31" s="184"/>
      <c r="DU31" s="183"/>
      <c r="DV31" s="199"/>
      <c r="DW31" s="198"/>
      <c r="DX31" s="197"/>
      <c r="DZ31" s="184"/>
      <c r="EA31" s="183"/>
      <c r="EB31" s="199"/>
      <c r="EC31" s="198"/>
      <c r="ED31" s="197"/>
      <c r="EF31" s="184"/>
      <c r="EG31" s="183"/>
      <c r="EH31" s="199"/>
      <c r="EI31" s="198"/>
      <c r="EJ31" s="197"/>
      <c r="EL31" s="184"/>
      <c r="EM31" s="183"/>
      <c r="EN31" s="199"/>
      <c r="EO31" s="198"/>
      <c r="EP31" s="197"/>
      <c r="ER31" s="184"/>
      <c r="ES31" s="183"/>
      <c r="ET31" s="199"/>
      <c r="EU31" s="198"/>
      <c r="EV31" s="197"/>
      <c r="EX31" s="184"/>
      <c r="EY31" s="183"/>
      <c r="EZ31" s="199"/>
      <c r="FA31" s="198"/>
      <c r="FB31" s="197"/>
      <c r="FD31" s="184"/>
      <c r="FE31" s="183"/>
      <c r="FF31" s="199"/>
      <c r="FG31" s="198"/>
      <c r="FH31" s="197"/>
      <c r="FJ31" s="184"/>
      <c r="FK31" s="183"/>
      <c r="FL31" s="199"/>
      <c r="FM31" s="198"/>
      <c r="FN31" s="197"/>
      <c r="FP31" s="184"/>
      <c r="FQ31" s="183"/>
      <c r="FR31" s="199"/>
      <c r="FS31" s="198"/>
      <c r="FT31" s="197"/>
      <c r="FV31" s="184"/>
      <c r="FW31" s="183"/>
      <c r="FX31" s="199"/>
      <c r="FY31" s="198"/>
      <c r="FZ31" s="197"/>
      <c r="GB31" s="184"/>
      <c r="GC31" s="183"/>
      <c r="GD31" s="199"/>
      <c r="GE31" s="198"/>
      <c r="GF31" s="197"/>
      <c r="GH31" s="184"/>
      <c r="GI31" s="183"/>
      <c r="GJ31" s="199"/>
      <c r="GK31" s="198"/>
      <c r="GL31" s="197"/>
      <c r="GN31" s="184"/>
      <c r="GO31" s="183"/>
      <c r="GP31" s="199"/>
      <c r="GQ31" s="198"/>
      <c r="GR31" s="197"/>
      <c r="GT31" s="184"/>
      <c r="GU31" s="183"/>
      <c r="GV31" s="199"/>
      <c r="GW31" s="198"/>
      <c r="GX31" s="197"/>
      <c r="GZ31" s="184"/>
      <c r="HA31" s="183"/>
    </row>
    <row r="32" spans="3:209" s="182" customFormat="1">
      <c r="C32" s="182" t="s">
        <v>1610</v>
      </c>
      <c r="D32" s="184">
        <v>1.940061</v>
      </c>
      <c r="E32" s="183">
        <v>0.54</v>
      </c>
      <c r="F32" s="199" t="s">
        <v>1604</v>
      </c>
      <c r="G32" s="198">
        <v>2.5599999999999999E-4</v>
      </c>
      <c r="H32" s="197">
        <v>0</v>
      </c>
      <c r="J32" s="184"/>
      <c r="K32" s="183"/>
      <c r="L32" s="199" t="s">
        <v>1607</v>
      </c>
      <c r="M32" s="198">
        <v>9.3055240000000001</v>
      </c>
      <c r="N32" s="197">
        <v>3.47</v>
      </c>
      <c r="O32" s="182" t="s">
        <v>1603</v>
      </c>
      <c r="P32" s="184">
        <v>0.22878000000000001</v>
      </c>
      <c r="Q32" s="183">
        <v>0.42</v>
      </c>
      <c r="R32" s="199"/>
      <c r="S32" s="198"/>
      <c r="T32" s="197"/>
      <c r="V32" s="184"/>
      <c r="W32" s="183"/>
      <c r="X32" s="199"/>
      <c r="Y32" s="198"/>
      <c r="Z32" s="197"/>
      <c r="AB32" s="184"/>
      <c r="AC32" s="183"/>
      <c r="AD32" s="199"/>
      <c r="AE32" s="198"/>
      <c r="AF32" s="197"/>
      <c r="AH32" s="184"/>
      <c r="AI32" s="183"/>
      <c r="AJ32" s="199"/>
      <c r="AK32" s="198"/>
      <c r="AL32" s="197"/>
      <c r="AN32" s="184"/>
      <c r="AO32" s="183"/>
      <c r="AP32" s="199"/>
      <c r="AQ32" s="198"/>
      <c r="AR32" s="197"/>
      <c r="AT32" s="184"/>
      <c r="AU32" s="183"/>
      <c r="AV32" s="199"/>
      <c r="AW32" s="198"/>
      <c r="AX32" s="197"/>
      <c r="AZ32" s="184"/>
      <c r="BA32" s="183"/>
      <c r="BB32" s="199"/>
      <c r="BC32" s="198"/>
      <c r="BD32" s="197"/>
      <c r="BF32" s="184"/>
      <c r="BG32" s="183"/>
      <c r="BH32" s="199"/>
      <c r="BI32" s="198"/>
      <c r="BJ32" s="197"/>
      <c r="BL32" s="184"/>
      <c r="BM32" s="183"/>
      <c r="BN32" s="199"/>
      <c r="BO32" s="198"/>
      <c r="BP32" s="197"/>
      <c r="BR32" s="184"/>
      <c r="BS32" s="183"/>
      <c r="BT32" s="199"/>
      <c r="BU32" s="198"/>
      <c r="BV32" s="197"/>
      <c r="BX32" s="184"/>
      <c r="BY32" s="183"/>
      <c r="BZ32" s="199"/>
      <c r="CA32" s="198"/>
      <c r="CB32" s="197"/>
      <c r="CD32" s="184"/>
      <c r="CE32" s="183"/>
      <c r="CF32" s="199"/>
      <c r="CG32" s="198"/>
      <c r="CH32" s="197"/>
      <c r="CJ32" s="184"/>
      <c r="CK32" s="183"/>
      <c r="CL32" s="199"/>
      <c r="CM32" s="198"/>
      <c r="CN32" s="197"/>
      <c r="CP32" s="184"/>
      <c r="CQ32" s="183"/>
      <c r="CR32" s="199"/>
      <c r="CS32" s="198"/>
      <c r="CT32" s="197"/>
      <c r="CV32" s="184"/>
      <c r="CW32" s="183"/>
      <c r="CX32" s="199"/>
      <c r="CY32" s="198"/>
      <c r="CZ32" s="197"/>
      <c r="DB32" s="184"/>
      <c r="DC32" s="183"/>
      <c r="DD32" s="199" t="s">
        <v>1609</v>
      </c>
      <c r="DE32" s="198">
        <v>6.1763267900000001</v>
      </c>
      <c r="DF32" s="197">
        <v>1.1399999999999999</v>
      </c>
      <c r="DH32" s="184"/>
      <c r="DI32" s="183"/>
      <c r="DJ32" s="199"/>
      <c r="DK32" s="198"/>
      <c r="DL32" s="197"/>
      <c r="DN32" s="184"/>
      <c r="DO32" s="183"/>
      <c r="DP32" s="199"/>
      <c r="DQ32" s="198"/>
      <c r="DR32" s="197"/>
      <c r="DT32" s="184"/>
      <c r="DU32" s="183"/>
      <c r="DV32" s="199"/>
      <c r="DW32" s="198"/>
      <c r="DX32" s="197"/>
      <c r="DZ32" s="184"/>
      <c r="EA32" s="183"/>
      <c r="EB32" s="199"/>
      <c r="EC32" s="198"/>
      <c r="ED32" s="197"/>
      <c r="EF32" s="184"/>
      <c r="EG32" s="183"/>
      <c r="EH32" s="199"/>
      <c r="EI32" s="198"/>
      <c r="EJ32" s="197"/>
      <c r="EL32" s="184"/>
      <c r="EM32" s="183"/>
      <c r="EN32" s="199"/>
      <c r="EO32" s="198"/>
      <c r="EP32" s="197"/>
      <c r="ER32" s="184"/>
      <c r="ES32" s="183"/>
      <c r="ET32" s="199"/>
      <c r="EU32" s="198"/>
      <c r="EV32" s="197"/>
      <c r="EX32" s="184"/>
      <c r="EY32" s="183"/>
      <c r="EZ32" s="199"/>
      <c r="FA32" s="198"/>
      <c r="FB32" s="197"/>
      <c r="FD32" s="184"/>
      <c r="FE32" s="183"/>
      <c r="FF32" s="199"/>
      <c r="FG32" s="198"/>
      <c r="FH32" s="197"/>
      <c r="FJ32" s="184"/>
      <c r="FK32" s="183"/>
      <c r="FL32" s="199"/>
      <c r="FM32" s="198"/>
      <c r="FN32" s="197"/>
      <c r="FP32" s="184"/>
      <c r="FQ32" s="183"/>
      <c r="FR32" s="199"/>
      <c r="FS32" s="198"/>
      <c r="FT32" s="197"/>
      <c r="FV32" s="184"/>
      <c r="FW32" s="183"/>
      <c r="FX32" s="199"/>
      <c r="FY32" s="198"/>
      <c r="FZ32" s="197"/>
      <c r="GB32" s="184"/>
      <c r="GC32" s="183"/>
      <c r="GD32" s="199"/>
      <c r="GE32" s="198"/>
      <c r="GF32" s="197"/>
      <c r="GH32" s="184"/>
      <c r="GI32" s="183"/>
      <c r="GJ32" s="199"/>
      <c r="GK32" s="198"/>
      <c r="GL32" s="197"/>
      <c r="GN32" s="184"/>
      <c r="GO32" s="183"/>
      <c r="GP32" s="199"/>
      <c r="GQ32" s="198"/>
      <c r="GR32" s="197"/>
      <c r="GT32" s="184"/>
      <c r="GU32" s="183"/>
      <c r="GV32" s="199"/>
      <c r="GW32" s="198"/>
      <c r="GX32" s="197"/>
      <c r="GZ32" s="184"/>
      <c r="HA32" s="183"/>
    </row>
    <row r="33" spans="1:212">
      <c r="C33" s="182" t="s">
        <v>1608</v>
      </c>
      <c r="D33" s="184">
        <v>7.6075499999999998</v>
      </c>
      <c r="E33" s="183">
        <v>2.1</v>
      </c>
      <c r="F33" s="199" t="s">
        <v>1603</v>
      </c>
      <c r="G33" s="198">
        <v>1.831194</v>
      </c>
      <c r="H33" s="197">
        <v>1.78</v>
      </c>
      <c r="L33" s="199" t="s">
        <v>1606</v>
      </c>
      <c r="M33" s="198">
        <v>7.9757910000000001</v>
      </c>
      <c r="N33" s="197">
        <v>2.98</v>
      </c>
      <c r="O33" s="182" t="s">
        <v>1602</v>
      </c>
      <c r="P33" s="184">
        <v>6.8261539999999998</v>
      </c>
      <c r="Q33" s="183">
        <v>12.58</v>
      </c>
      <c r="R33" s="199"/>
      <c r="S33" s="198"/>
      <c r="T33" s="197"/>
      <c r="X33" s="199"/>
      <c r="Y33" s="198"/>
      <c r="Z33" s="197"/>
      <c r="AD33" s="199"/>
      <c r="AE33" s="198"/>
      <c r="AF33" s="197"/>
      <c r="AJ33" s="199"/>
      <c r="AK33" s="198"/>
      <c r="AL33" s="197"/>
      <c r="AP33" s="199"/>
      <c r="AQ33" s="198"/>
      <c r="AR33" s="197"/>
      <c r="AV33" s="199"/>
      <c r="AW33" s="198"/>
      <c r="AX33" s="197"/>
      <c r="BB33" s="199"/>
      <c r="BC33" s="198"/>
      <c r="BD33" s="197"/>
      <c r="BH33" s="199"/>
      <c r="BI33" s="198"/>
      <c r="BJ33" s="197"/>
      <c r="BN33" s="199"/>
      <c r="BO33" s="198"/>
      <c r="BP33" s="197"/>
      <c r="BT33" s="199"/>
      <c r="BU33" s="198"/>
      <c r="BV33" s="197"/>
      <c r="BZ33" s="199"/>
      <c r="CA33" s="198"/>
      <c r="CB33" s="197"/>
      <c r="CF33" s="199"/>
      <c r="CG33" s="198"/>
      <c r="CH33" s="197"/>
      <c r="CL33" s="199"/>
      <c r="CM33" s="198"/>
      <c r="CN33" s="197"/>
      <c r="CR33" s="199"/>
      <c r="CS33" s="198"/>
      <c r="CT33" s="197"/>
      <c r="CX33" s="199"/>
      <c r="CY33" s="198"/>
      <c r="CZ33" s="197"/>
      <c r="DD33" s="199"/>
      <c r="DE33" s="198"/>
      <c r="DF33" s="197"/>
      <c r="DJ33" s="199"/>
      <c r="DK33" s="198"/>
      <c r="DL33" s="197"/>
      <c r="DP33" s="199"/>
      <c r="DQ33" s="198"/>
      <c r="DR33" s="197"/>
      <c r="DV33" s="199"/>
      <c r="DW33" s="198"/>
      <c r="DX33" s="197"/>
      <c r="EB33" s="199"/>
      <c r="EC33" s="198"/>
      <c r="ED33" s="197"/>
      <c r="EH33" s="199"/>
      <c r="EI33" s="198"/>
      <c r="EJ33" s="197"/>
      <c r="EN33" s="199"/>
      <c r="EO33" s="198"/>
      <c r="EP33" s="197"/>
      <c r="ET33" s="199"/>
      <c r="EU33" s="198"/>
      <c r="EV33" s="197"/>
      <c r="EZ33" s="199"/>
      <c r="FA33" s="198"/>
      <c r="FB33" s="197"/>
      <c r="FF33" s="199"/>
      <c r="FG33" s="198"/>
      <c r="FH33" s="197"/>
      <c r="FL33" s="199"/>
      <c r="FM33" s="198"/>
      <c r="FN33" s="197"/>
      <c r="FR33" s="199"/>
      <c r="FS33" s="198"/>
      <c r="FT33" s="197"/>
      <c r="FX33" s="199"/>
      <c r="FY33" s="198"/>
      <c r="FZ33" s="197"/>
      <c r="GD33" s="199"/>
      <c r="GE33" s="198"/>
      <c r="GF33" s="197"/>
      <c r="GJ33" s="199"/>
      <c r="GK33" s="198"/>
      <c r="GL33" s="197"/>
      <c r="GP33" s="199"/>
      <c r="GQ33" s="198"/>
      <c r="GR33" s="197"/>
      <c r="GV33" s="199"/>
      <c r="GW33" s="198"/>
      <c r="GX33" s="197"/>
    </row>
    <row r="34" spans="1:212">
      <c r="C34" s="182" t="s">
        <v>1607</v>
      </c>
      <c r="D34" s="184">
        <v>9.0481639999999999</v>
      </c>
      <c r="E34" s="183">
        <v>2.5</v>
      </c>
      <c r="F34" s="199" t="s">
        <v>1602</v>
      </c>
      <c r="G34" s="198">
        <v>14.215668000000001</v>
      </c>
      <c r="H34" s="197">
        <v>13.85</v>
      </c>
      <c r="L34" s="199" t="s">
        <v>1604</v>
      </c>
      <c r="M34" s="198">
        <v>7.7999999999999999E-5</v>
      </c>
      <c r="N34" s="197">
        <v>0</v>
      </c>
      <c r="O34" s="182" t="s">
        <v>1601</v>
      </c>
      <c r="P34" s="184">
        <v>0.91361499999999995</v>
      </c>
      <c r="Q34" s="183">
        <v>1.68</v>
      </c>
      <c r="R34" s="199"/>
      <c r="S34" s="198"/>
      <c r="T34" s="197"/>
      <c r="X34" s="199"/>
      <c r="Y34" s="198"/>
      <c r="Z34" s="197"/>
      <c r="AD34" s="199"/>
      <c r="AE34" s="198"/>
      <c r="AF34" s="197"/>
      <c r="AJ34" s="199"/>
      <c r="AK34" s="198"/>
      <c r="AL34" s="197"/>
      <c r="AP34" s="199"/>
      <c r="AQ34" s="198"/>
      <c r="AR34" s="197"/>
      <c r="AV34" s="199"/>
      <c r="AW34" s="198"/>
      <c r="AX34" s="197"/>
      <c r="BB34" s="199"/>
      <c r="BC34" s="198"/>
      <c r="BD34" s="197"/>
      <c r="BH34" s="199"/>
      <c r="BI34" s="198"/>
      <c r="BJ34" s="197"/>
      <c r="BN34" s="199"/>
      <c r="BO34" s="198"/>
      <c r="BP34" s="197"/>
      <c r="BT34" s="199"/>
      <c r="BU34" s="198"/>
      <c r="BV34" s="197"/>
      <c r="BZ34" s="199"/>
      <c r="CA34" s="198"/>
      <c r="CB34" s="197"/>
      <c r="CF34" s="199"/>
      <c r="CG34" s="198"/>
      <c r="CH34" s="197"/>
      <c r="CL34" s="199"/>
      <c r="CM34" s="198"/>
      <c r="CN34" s="197"/>
      <c r="CR34" s="199"/>
      <c r="CS34" s="198"/>
      <c r="CT34" s="197"/>
      <c r="CX34" s="199"/>
      <c r="CY34" s="198"/>
      <c r="CZ34" s="197"/>
      <c r="DD34" s="199"/>
      <c r="DE34" s="198"/>
      <c r="DF34" s="197"/>
      <c r="DJ34" s="199"/>
      <c r="DK34" s="198"/>
      <c r="DL34" s="197"/>
      <c r="DP34" s="199"/>
      <c r="DQ34" s="198"/>
      <c r="DR34" s="197"/>
      <c r="DV34" s="199"/>
      <c r="DW34" s="198"/>
      <c r="DX34" s="197"/>
      <c r="EB34" s="199"/>
      <c r="EC34" s="198"/>
      <c r="ED34" s="197"/>
      <c r="EH34" s="199"/>
      <c r="EI34" s="198"/>
      <c r="EJ34" s="197"/>
      <c r="EN34" s="199"/>
      <c r="EO34" s="198"/>
      <c r="EP34" s="197"/>
      <c r="ET34" s="199"/>
      <c r="EU34" s="198"/>
      <c r="EV34" s="197"/>
      <c r="EZ34" s="199"/>
      <c r="FA34" s="198"/>
      <c r="FB34" s="197"/>
      <c r="FF34" s="199"/>
      <c r="FG34" s="198"/>
      <c r="FH34" s="197"/>
      <c r="FL34" s="199"/>
      <c r="FM34" s="198"/>
      <c r="FN34" s="197"/>
      <c r="FR34" s="199"/>
      <c r="FS34" s="198"/>
      <c r="FT34" s="197"/>
      <c r="FX34" s="199"/>
      <c r="FY34" s="198"/>
      <c r="FZ34" s="197"/>
      <c r="GD34" s="199"/>
      <c r="GE34" s="198"/>
      <c r="GF34" s="197"/>
      <c r="GJ34" s="199"/>
      <c r="GK34" s="198"/>
      <c r="GL34" s="197"/>
      <c r="GP34" s="199"/>
      <c r="GQ34" s="198"/>
      <c r="GR34" s="197"/>
      <c r="GV34" s="199"/>
      <c r="GW34" s="198"/>
      <c r="GX34" s="197"/>
    </row>
    <row r="35" spans="1:212">
      <c r="C35" s="182" t="s">
        <v>1606</v>
      </c>
      <c r="D35" s="184">
        <v>6.6464920000000003</v>
      </c>
      <c r="E35" s="183">
        <v>1.84</v>
      </c>
      <c r="F35" s="199" t="s">
        <v>1601</v>
      </c>
      <c r="G35" s="198">
        <v>2.7814489999999998</v>
      </c>
      <c r="H35" s="197">
        <v>2.71</v>
      </c>
      <c r="L35" s="199" t="s">
        <v>1603</v>
      </c>
      <c r="M35" s="198">
        <v>5.1362269999999999</v>
      </c>
      <c r="N35" s="197">
        <v>1.92</v>
      </c>
      <c r="O35" s="182" t="s">
        <v>1605</v>
      </c>
      <c r="P35" s="184">
        <v>3.6344789999999998</v>
      </c>
      <c r="Q35" s="183">
        <v>6.7</v>
      </c>
      <c r="R35" s="199"/>
      <c r="S35" s="198"/>
      <c r="T35" s="197"/>
      <c r="X35" s="199"/>
      <c r="Y35" s="198"/>
      <c r="Z35" s="197"/>
      <c r="AD35" s="199"/>
      <c r="AE35" s="198"/>
      <c r="AF35" s="197"/>
      <c r="AJ35" s="199"/>
      <c r="AK35" s="198"/>
      <c r="AL35" s="197"/>
      <c r="AP35" s="199"/>
      <c r="AQ35" s="198"/>
      <c r="AR35" s="197"/>
      <c r="AV35" s="199"/>
      <c r="AW35" s="198"/>
      <c r="AX35" s="197"/>
      <c r="BB35" s="199"/>
      <c r="BC35" s="198"/>
      <c r="BD35" s="197"/>
      <c r="BH35" s="199"/>
      <c r="BI35" s="198"/>
      <c r="BJ35" s="197"/>
      <c r="BN35" s="199"/>
      <c r="BO35" s="198"/>
      <c r="BP35" s="197"/>
      <c r="BT35" s="199"/>
      <c r="BU35" s="198"/>
      <c r="BV35" s="197"/>
      <c r="BZ35" s="199"/>
      <c r="CA35" s="198"/>
      <c r="CB35" s="197"/>
      <c r="CF35" s="199"/>
      <c r="CG35" s="198"/>
      <c r="CH35" s="197"/>
      <c r="CL35" s="199"/>
      <c r="CM35" s="198"/>
      <c r="CN35" s="197"/>
      <c r="CR35" s="199"/>
      <c r="CS35" s="198"/>
      <c r="CT35" s="197"/>
      <c r="CX35" s="199"/>
      <c r="CY35" s="198"/>
      <c r="CZ35" s="197"/>
      <c r="DD35" s="199"/>
      <c r="DE35" s="198"/>
      <c r="DF35" s="197"/>
      <c r="DJ35" s="199"/>
      <c r="DK35" s="198"/>
      <c r="DL35" s="197"/>
      <c r="DP35" s="199"/>
      <c r="DQ35" s="198"/>
      <c r="DR35" s="197"/>
      <c r="DV35" s="199"/>
      <c r="DW35" s="198"/>
      <c r="DX35" s="197"/>
      <c r="EB35" s="199"/>
      <c r="EC35" s="198"/>
      <c r="ED35" s="197"/>
      <c r="EH35" s="199"/>
      <c r="EI35" s="198"/>
      <c r="EJ35" s="197"/>
      <c r="EN35" s="199"/>
      <c r="EO35" s="198"/>
      <c r="EP35" s="197"/>
      <c r="ET35" s="199"/>
      <c r="EU35" s="198"/>
      <c r="EV35" s="197"/>
      <c r="EZ35" s="199"/>
      <c r="FA35" s="198"/>
      <c r="FB35" s="197"/>
      <c r="FF35" s="199"/>
      <c r="FG35" s="198"/>
      <c r="FH35" s="197"/>
      <c r="FL35" s="199"/>
      <c r="FM35" s="198"/>
      <c r="FN35" s="197"/>
      <c r="FR35" s="199"/>
      <c r="FS35" s="198"/>
      <c r="FT35" s="197"/>
      <c r="FX35" s="199"/>
      <c r="FY35" s="198"/>
      <c r="FZ35" s="197"/>
      <c r="GD35" s="199"/>
      <c r="GE35" s="198"/>
      <c r="GF35" s="197"/>
      <c r="GJ35" s="199"/>
      <c r="GK35" s="198"/>
      <c r="GL35" s="197"/>
      <c r="GP35" s="199"/>
      <c r="GQ35" s="198"/>
      <c r="GR35" s="197"/>
      <c r="GV35" s="199"/>
      <c r="GW35" s="198"/>
      <c r="GX35" s="197"/>
    </row>
    <row r="36" spans="1:212">
      <c r="C36" s="182" t="s">
        <v>1604</v>
      </c>
      <c r="D36" s="184">
        <v>4.0000000000000003E-5</v>
      </c>
      <c r="E36" s="183">
        <v>0</v>
      </c>
      <c r="F36" s="199" t="s">
        <v>1600</v>
      </c>
      <c r="G36" s="198">
        <v>3.1003310000000002</v>
      </c>
      <c r="H36" s="197">
        <v>3.02</v>
      </c>
      <c r="L36" s="199" t="s">
        <v>1602</v>
      </c>
      <c r="M36" s="198">
        <v>16.796410000000002</v>
      </c>
      <c r="N36" s="197">
        <v>6.27</v>
      </c>
      <c r="O36" s="182" t="s">
        <v>1600</v>
      </c>
      <c r="P36" s="184">
        <v>1.900067</v>
      </c>
      <c r="Q36" s="183">
        <v>3.5</v>
      </c>
      <c r="R36" s="199"/>
      <c r="S36" s="198"/>
      <c r="T36" s="197"/>
      <c r="X36" s="199"/>
      <c r="Y36" s="198"/>
      <c r="Z36" s="197"/>
      <c r="AD36" s="199"/>
      <c r="AE36" s="198"/>
      <c r="AF36" s="197"/>
      <c r="AJ36" s="199"/>
      <c r="AK36" s="198"/>
      <c r="AL36" s="197"/>
      <c r="AP36" s="199"/>
      <c r="AQ36" s="198"/>
      <c r="AR36" s="197"/>
      <c r="AV36" s="199"/>
      <c r="AW36" s="198"/>
      <c r="AX36" s="197"/>
      <c r="BB36" s="199"/>
      <c r="BC36" s="198"/>
      <c r="BD36" s="197"/>
      <c r="BH36" s="199"/>
      <c r="BI36" s="198"/>
      <c r="BJ36" s="197"/>
      <c r="BN36" s="199"/>
      <c r="BO36" s="198"/>
      <c r="BP36" s="197"/>
      <c r="BT36" s="199"/>
      <c r="BU36" s="198"/>
      <c r="BV36" s="197"/>
      <c r="BZ36" s="199"/>
      <c r="CA36" s="198"/>
      <c r="CB36" s="197"/>
      <c r="CF36" s="199"/>
      <c r="CG36" s="198"/>
      <c r="CH36" s="197"/>
      <c r="CL36" s="199"/>
      <c r="CM36" s="198"/>
      <c r="CN36" s="197"/>
      <c r="CR36" s="199"/>
      <c r="CS36" s="198"/>
      <c r="CT36" s="197"/>
      <c r="CX36" s="199"/>
      <c r="CY36" s="198"/>
      <c r="CZ36" s="197"/>
      <c r="DD36" s="199"/>
      <c r="DE36" s="198"/>
      <c r="DF36" s="197"/>
      <c r="DJ36" s="199"/>
      <c r="DK36" s="198"/>
      <c r="DL36" s="197"/>
      <c r="DP36" s="199"/>
      <c r="DQ36" s="198"/>
      <c r="DR36" s="197"/>
      <c r="DV36" s="199"/>
      <c r="DW36" s="198"/>
      <c r="DX36" s="197"/>
      <c r="EB36" s="199"/>
      <c r="EC36" s="198"/>
      <c r="ED36" s="197"/>
      <c r="EH36" s="199"/>
      <c r="EI36" s="198"/>
      <c r="EJ36" s="197"/>
      <c r="EN36" s="199"/>
      <c r="EO36" s="198"/>
      <c r="EP36" s="197"/>
      <c r="ET36" s="199"/>
      <c r="EU36" s="198"/>
      <c r="EV36" s="197"/>
      <c r="EZ36" s="199"/>
      <c r="FA36" s="198"/>
      <c r="FB36" s="197"/>
      <c r="FF36" s="199"/>
      <c r="FG36" s="198"/>
      <c r="FH36" s="197"/>
      <c r="FL36" s="199"/>
      <c r="FM36" s="198"/>
      <c r="FN36" s="197"/>
      <c r="FR36" s="199"/>
      <c r="FS36" s="198"/>
      <c r="FT36" s="197"/>
      <c r="FX36" s="199"/>
      <c r="FY36" s="198"/>
      <c r="FZ36" s="197"/>
      <c r="GD36" s="199"/>
      <c r="GE36" s="198"/>
      <c r="GF36" s="197"/>
      <c r="GJ36" s="199"/>
      <c r="GK36" s="198"/>
      <c r="GL36" s="197"/>
      <c r="GP36" s="199"/>
      <c r="GQ36" s="198"/>
      <c r="GR36" s="197"/>
      <c r="GV36" s="199"/>
      <c r="GW36" s="198"/>
      <c r="GX36" s="197"/>
    </row>
    <row r="37" spans="1:212">
      <c r="C37" s="182" t="s">
        <v>1603</v>
      </c>
      <c r="D37" s="184">
        <v>6.5369919999999997</v>
      </c>
      <c r="E37" s="183">
        <v>1.81</v>
      </c>
      <c r="F37" s="199" t="s">
        <v>1599</v>
      </c>
      <c r="G37" s="198">
        <v>6.4467540000000003</v>
      </c>
      <c r="H37" s="197">
        <v>6.28</v>
      </c>
      <c r="L37" s="199" t="s">
        <v>1601</v>
      </c>
      <c r="M37" s="198">
        <v>4.1220210000000002</v>
      </c>
      <c r="N37" s="197">
        <v>1.54</v>
      </c>
      <c r="O37" s="182" t="s">
        <v>1599</v>
      </c>
      <c r="P37" s="184">
        <v>2.9643700000000002</v>
      </c>
      <c r="Q37" s="183">
        <v>5.46</v>
      </c>
      <c r="R37" s="199"/>
      <c r="S37" s="198"/>
      <c r="T37" s="197"/>
      <c r="X37" s="199"/>
      <c r="Y37" s="198"/>
      <c r="Z37" s="197"/>
      <c r="AD37" s="199"/>
      <c r="AE37" s="198"/>
      <c r="AF37" s="197"/>
      <c r="AJ37" s="199"/>
      <c r="AK37" s="198"/>
      <c r="AL37" s="197"/>
      <c r="AP37" s="199"/>
      <c r="AQ37" s="198"/>
      <c r="AR37" s="197"/>
      <c r="AV37" s="199"/>
      <c r="AW37" s="198"/>
      <c r="AX37" s="197"/>
      <c r="BB37" s="199"/>
      <c r="BC37" s="198"/>
      <c r="BD37" s="197"/>
      <c r="BH37" s="199"/>
      <c r="BI37" s="198"/>
      <c r="BJ37" s="197"/>
      <c r="BN37" s="199"/>
      <c r="BO37" s="198"/>
      <c r="BP37" s="197"/>
      <c r="BT37" s="199"/>
      <c r="BU37" s="198"/>
      <c r="BV37" s="197"/>
      <c r="BZ37" s="199"/>
      <c r="CA37" s="198"/>
      <c r="CB37" s="197"/>
      <c r="CF37" s="199"/>
      <c r="CG37" s="198"/>
      <c r="CH37" s="197"/>
      <c r="CL37" s="199"/>
      <c r="CM37" s="198"/>
      <c r="CN37" s="197"/>
      <c r="CR37" s="199"/>
      <c r="CS37" s="198"/>
      <c r="CT37" s="197"/>
      <c r="CX37" s="199"/>
      <c r="CY37" s="198"/>
      <c r="CZ37" s="197"/>
      <c r="DD37" s="199"/>
      <c r="DE37" s="198"/>
      <c r="DF37" s="197"/>
      <c r="DJ37" s="199"/>
      <c r="DK37" s="198"/>
      <c r="DL37" s="197"/>
      <c r="DP37" s="199"/>
      <c r="DQ37" s="198"/>
      <c r="DR37" s="197"/>
      <c r="DV37" s="199"/>
      <c r="DW37" s="198"/>
      <c r="DX37" s="197"/>
      <c r="EB37" s="199"/>
      <c r="EC37" s="198"/>
      <c r="ED37" s="197"/>
      <c r="EH37" s="199"/>
      <c r="EI37" s="198"/>
      <c r="EJ37" s="197"/>
      <c r="EN37" s="199"/>
      <c r="EO37" s="198"/>
      <c r="EP37" s="197"/>
      <c r="ET37" s="199"/>
      <c r="EU37" s="198"/>
      <c r="EV37" s="197"/>
      <c r="EZ37" s="199"/>
      <c r="FA37" s="198"/>
      <c r="FB37" s="197"/>
      <c r="FF37" s="199"/>
      <c r="FG37" s="198"/>
      <c r="FH37" s="197"/>
      <c r="FL37" s="199"/>
      <c r="FM37" s="198"/>
      <c r="FN37" s="197"/>
      <c r="FR37" s="199"/>
      <c r="FS37" s="198"/>
      <c r="FT37" s="197"/>
      <c r="FX37" s="199"/>
      <c r="FY37" s="198"/>
      <c r="FZ37" s="197"/>
      <c r="GD37" s="199"/>
      <c r="GE37" s="198"/>
      <c r="GF37" s="197"/>
      <c r="GJ37" s="199"/>
      <c r="GK37" s="198"/>
      <c r="GL37" s="197"/>
      <c r="GP37" s="199"/>
      <c r="GQ37" s="198"/>
      <c r="GR37" s="197"/>
      <c r="GV37" s="199"/>
      <c r="GW37" s="198"/>
      <c r="GX37" s="197"/>
    </row>
    <row r="38" spans="1:212">
      <c r="C38" s="182" t="s">
        <v>1602</v>
      </c>
      <c r="D38" s="184">
        <v>3.0807910000000001</v>
      </c>
      <c r="E38" s="183">
        <v>0.85</v>
      </c>
      <c r="F38" s="199"/>
      <c r="G38" s="198"/>
      <c r="H38" s="197"/>
      <c r="L38" s="199" t="s">
        <v>1007</v>
      </c>
      <c r="M38" s="198">
        <v>0</v>
      </c>
      <c r="N38" s="197">
        <v>0</v>
      </c>
      <c r="R38" s="199"/>
      <c r="S38" s="198"/>
      <c r="T38" s="197"/>
      <c r="X38" s="199"/>
      <c r="Y38" s="198"/>
      <c r="Z38" s="197"/>
      <c r="AD38" s="199"/>
      <c r="AE38" s="198"/>
      <c r="AF38" s="197"/>
      <c r="AJ38" s="199"/>
      <c r="AK38" s="198"/>
      <c r="AL38" s="197"/>
      <c r="AP38" s="199"/>
      <c r="AQ38" s="198"/>
      <c r="AR38" s="197"/>
      <c r="AV38" s="199"/>
      <c r="AW38" s="198"/>
      <c r="AX38" s="197"/>
      <c r="BB38" s="199"/>
      <c r="BC38" s="198"/>
      <c r="BD38" s="197"/>
      <c r="BH38" s="199"/>
      <c r="BI38" s="198"/>
      <c r="BJ38" s="197"/>
      <c r="BN38" s="199"/>
      <c r="BO38" s="198"/>
      <c r="BP38" s="197"/>
      <c r="BT38" s="199"/>
      <c r="BU38" s="198"/>
      <c r="BV38" s="197"/>
      <c r="BZ38" s="199"/>
      <c r="CA38" s="198"/>
      <c r="CB38" s="197"/>
      <c r="CF38" s="199"/>
      <c r="CG38" s="198"/>
      <c r="CH38" s="197"/>
      <c r="CL38" s="199"/>
      <c r="CM38" s="198"/>
      <c r="CN38" s="197"/>
      <c r="CR38" s="199"/>
      <c r="CS38" s="198"/>
      <c r="CT38" s="197"/>
      <c r="CX38" s="199"/>
      <c r="CY38" s="198"/>
      <c r="CZ38" s="197"/>
      <c r="DD38" s="199"/>
      <c r="DE38" s="198"/>
      <c r="DF38" s="197"/>
      <c r="DJ38" s="199"/>
      <c r="DK38" s="198"/>
      <c r="DL38" s="197"/>
      <c r="DP38" s="199"/>
      <c r="DQ38" s="198"/>
      <c r="DR38" s="197"/>
      <c r="DV38" s="199"/>
      <c r="DW38" s="198"/>
      <c r="DX38" s="197"/>
      <c r="EB38" s="199"/>
      <c r="EC38" s="198"/>
      <c r="ED38" s="197"/>
      <c r="EH38" s="199"/>
      <c r="EI38" s="198"/>
      <c r="EJ38" s="197"/>
      <c r="EN38" s="199"/>
      <c r="EO38" s="198"/>
      <c r="EP38" s="197"/>
      <c r="ET38" s="199"/>
      <c r="EU38" s="198"/>
      <c r="EV38" s="197"/>
      <c r="EZ38" s="199"/>
      <c r="FA38" s="198"/>
      <c r="FB38" s="197"/>
      <c r="FF38" s="199"/>
      <c r="FG38" s="198"/>
      <c r="FH38" s="197"/>
      <c r="FL38" s="199"/>
      <c r="FM38" s="198"/>
      <c r="FN38" s="197"/>
      <c r="FR38" s="199"/>
      <c r="FS38" s="198"/>
      <c r="FT38" s="197"/>
      <c r="FX38" s="199"/>
      <c r="FY38" s="198"/>
      <c r="FZ38" s="197"/>
      <c r="GD38" s="199"/>
      <c r="GE38" s="198"/>
      <c r="GF38" s="197"/>
      <c r="GJ38" s="199"/>
      <c r="GK38" s="198"/>
      <c r="GL38" s="197"/>
      <c r="GP38" s="199"/>
      <c r="GQ38" s="198"/>
      <c r="GR38" s="197"/>
      <c r="GV38" s="199"/>
      <c r="GW38" s="198"/>
      <c r="GX38" s="197"/>
    </row>
    <row r="39" spans="1:212">
      <c r="C39" s="182" t="s">
        <v>1601</v>
      </c>
      <c r="D39" s="184">
        <v>6.3435829999999997</v>
      </c>
      <c r="E39" s="183">
        <v>1.76</v>
      </c>
      <c r="F39" s="199"/>
      <c r="G39" s="198"/>
      <c r="H39" s="197"/>
      <c r="L39" s="199" t="s">
        <v>1600</v>
      </c>
      <c r="M39" s="198">
        <v>6.8003739999999997</v>
      </c>
      <c r="N39" s="197">
        <v>2.54</v>
      </c>
      <c r="R39" s="199"/>
      <c r="S39" s="198"/>
      <c r="T39" s="197"/>
      <c r="X39" s="199"/>
      <c r="Y39" s="198"/>
      <c r="Z39" s="197"/>
      <c r="AD39" s="199"/>
      <c r="AE39" s="198"/>
      <c r="AF39" s="197"/>
      <c r="AJ39" s="199"/>
      <c r="AK39" s="198"/>
      <c r="AL39" s="197"/>
      <c r="AP39" s="199"/>
      <c r="AQ39" s="198"/>
      <c r="AR39" s="197"/>
      <c r="AV39" s="199"/>
      <c r="AW39" s="198"/>
      <c r="AX39" s="197"/>
      <c r="BB39" s="199"/>
      <c r="BC39" s="198"/>
      <c r="BD39" s="197"/>
      <c r="BH39" s="199"/>
      <c r="BI39" s="198"/>
      <c r="BJ39" s="197"/>
      <c r="BN39" s="199"/>
      <c r="BO39" s="198"/>
      <c r="BP39" s="197"/>
      <c r="BT39" s="199"/>
      <c r="BU39" s="198"/>
      <c r="BV39" s="197"/>
      <c r="BZ39" s="199"/>
      <c r="CA39" s="198"/>
      <c r="CB39" s="197"/>
      <c r="CF39" s="199"/>
      <c r="CG39" s="198"/>
      <c r="CH39" s="197"/>
      <c r="CL39" s="199"/>
      <c r="CM39" s="198"/>
      <c r="CN39" s="197"/>
      <c r="CR39" s="199"/>
      <c r="CS39" s="198"/>
      <c r="CT39" s="197"/>
      <c r="CX39" s="199"/>
      <c r="CY39" s="198"/>
      <c r="CZ39" s="197"/>
      <c r="DD39" s="199"/>
      <c r="DE39" s="198"/>
      <c r="DF39" s="197"/>
      <c r="DJ39" s="199"/>
      <c r="DK39" s="198"/>
      <c r="DL39" s="197"/>
      <c r="DP39" s="199"/>
      <c r="DQ39" s="198"/>
      <c r="DR39" s="197"/>
      <c r="DV39" s="199"/>
      <c r="DW39" s="198"/>
      <c r="DX39" s="197"/>
      <c r="EB39" s="199"/>
      <c r="EC39" s="198"/>
      <c r="ED39" s="197"/>
      <c r="EH39" s="199"/>
      <c r="EI39" s="198"/>
      <c r="EJ39" s="197"/>
      <c r="EN39" s="199"/>
      <c r="EO39" s="198"/>
      <c r="EP39" s="197"/>
      <c r="ET39" s="199"/>
      <c r="EU39" s="198"/>
      <c r="EV39" s="197"/>
      <c r="EZ39" s="199"/>
      <c r="FA39" s="198"/>
      <c r="FB39" s="197"/>
      <c r="FF39" s="199"/>
      <c r="FG39" s="198"/>
      <c r="FH39" s="197"/>
      <c r="FL39" s="199"/>
      <c r="FM39" s="198"/>
      <c r="FN39" s="197"/>
      <c r="FR39" s="199"/>
      <c r="FS39" s="198"/>
      <c r="FT39" s="197"/>
      <c r="FX39" s="199"/>
      <c r="FY39" s="198"/>
      <c r="FZ39" s="197"/>
      <c r="GD39" s="199"/>
      <c r="GE39" s="198"/>
      <c r="GF39" s="197"/>
      <c r="GJ39" s="199"/>
      <c r="GK39" s="198"/>
      <c r="GL39" s="197"/>
      <c r="GP39" s="199"/>
      <c r="GQ39" s="198"/>
      <c r="GR39" s="197"/>
      <c r="GV39" s="199"/>
      <c r="GW39" s="198"/>
      <c r="GX39" s="197"/>
    </row>
    <row r="40" spans="1:212">
      <c r="C40" s="182" t="s">
        <v>1600</v>
      </c>
      <c r="D40" s="184">
        <v>5.3999259999999998</v>
      </c>
      <c r="E40" s="183">
        <v>1.49</v>
      </c>
      <c r="F40" s="199"/>
      <c r="G40" s="198"/>
      <c r="H40" s="197"/>
      <c r="L40" s="199" t="s">
        <v>1599</v>
      </c>
      <c r="M40" s="198">
        <v>26.130296000000001</v>
      </c>
      <c r="N40" s="197">
        <v>9.75</v>
      </c>
      <c r="R40" s="199"/>
      <c r="S40" s="198"/>
      <c r="T40" s="197"/>
      <c r="X40" s="199"/>
      <c r="Y40" s="198"/>
      <c r="Z40" s="197"/>
      <c r="AD40" s="199"/>
      <c r="AE40" s="198"/>
      <c r="AF40" s="197"/>
      <c r="AJ40" s="199"/>
      <c r="AK40" s="198"/>
      <c r="AL40" s="197"/>
      <c r="AP40" s="199"/>
      <c r="AQ40" s="198"/>
      <c r="AR40" s="197"/>
      <c r="AV40" s="199"/>
      <c r="AW40" s="198"/>
      <c r="AX40" s="197"/>
      <c r="BB40" s="199"/>
      <c r="BC40" s="198"/>
      <c r="BD40" s="197"/>
      <c r="BH40" s="199"/>
      <c r="BI40" s="198"/>
      <c r="BJ40" s="197"/>
      <c r="BN40" s="199"/>
      <c r="BO40" s="198"/>
      <c r="BP40" s="197"/>
      <c r="BT40" s="199"/>
      <c r="BU40" s="198"/>
      <c r="BV40" s="197"/>
      <c r="BZ40" s="199"/>
      <c r="CA40" s="198"/>
      <c r="CB40" s="197"/>
      <c r="CF40" s="199"/>
      <c r="CG40" s="198"/>
      <c r="CH40" s="197"/>
      <c r="CL40" s="199"/>
      <c r="CM40" s="198"/>
      <c r="CN40" s="197"/>
      <c r="CR40" s="199"/>
      <c r="CS40" s="198"/>
      <c r="CT40" s="197"/>
      <c r="CX40" s="199"/>
      <c r="CY40" s="198"/>
      <c r="CZ40" s="197"/>
      <c r="DD40" s="199"/>
      <c r="DE40" s="198"/>
      <c r="DF40" s="197"/>
      <c r="DJ40" s="199"/>
      <c r="DK40" s="198"/>
      <c r="DL40" s="197"/>
      <c r="DP40" s="199"/>
      <c r="DQ40" s="198"/>
      <c r="DR40" s="197"/>
      <c r="DV40" s="199"/>
      <c r="DW40" s="198"/>
      <c r="DX40" s="197"/>
      <c r="EB40" s="199"/>
      <c r="EC40" s="198"/>
      <c r="ED40" s="197"/>
      <c r="EH40" s="199"/>
      <c r="EI40" s="198"/>
      <c r="EJ40" s="197"/>
      <c r="EN40" s="199"/>
      <c r="EO40" s="198"/>
      <c r="EP40" s="197"/>
      <c r="ET40" s="199"/>
      <c r="EU40" s="198"/>
      <c r="EV40" s="197"/>
      <c r="EZ40" s="199"/>
      <c r="FA40" s="198"/>
      <c r="FB40" s="197"/>
      <c r="FF40" s="199"/>
      <c r="FG40" s="198"/>
      <c r="FH40" s="197"/>
      <c r="FL40" s="199"/>
      <c r="FM40" s="198"/>
      <c r="FN40" s="197"/>
      <c r="FR40" s="199"/>
      <c r="FS40" s="198"/>
      <c r="FT40" s="197"/>
      <c r="FX40" s="199"/>
      <c r="FY40" s="198"/>
      <c r="FZ40" s="197"/>
      <c r="GD40" s="199"/>
      <c r="GE40" s="198"/>
      <c r="GF40" s="197"/>
      <c r="GJ40" s="199"/>
      <c r="GK40" s="198"/>
      <c r="GL40" s="197"/>
      <c r="GP40" s="199"/>
      <c r="GQ40" s="198"/>
      <c r="GR40" s="197"/>
      <c r="GV40" s="199"/>
      <c r="GW40" s="198"/>
      <c r="GX40" s="197"/>
    </row>
    <row r="41" spans="1:212">
      <c r="C41" s="182" t="s">
        <v>1599</v>
      </c>
      <c r="D41" s="184">
        <v>28.775979</v>
      </c>
      <c r="E41" s="183">
        <v>7.96</v>
      </c>
      <c r="F41" s="199"/>
      <c r="G41" s="198"/>
      <c r="H41" s="197"/>
      <c r="L41" s="199"/>
      <c r="M41" s="198"/>
      <c r="N41" s="197"/>
      <c r="R41" s="199"/>
      <c r="S41" s="198"/>
      <c r="T41" s="197"/>
      <c r="X41" s="199"/>
      <c r="Y41" s="198"/>
      <c r="Z41" s="197"/>
      <c r="AD41" s="199"/>
      <c r="AE41" s="198"/>
      <c r="AF41" s="197"/>
      <c r="AJ41" s="199"/>
      <c r="AK41" s="198"/>
      <c r="AL41" s="197"/>
      <c r="AP41" s="199"/>
      <c r="AQ41" s="198"/>
      <c r="AR41" s="197"/>
      <c r="AV41" s="199"/>
      <c r="AW41" s="198"/>
      <c r="AX41" s="197"/>
      <c r="BB41" s="199"/>
      <c r="BC41" s="198"/>
      <c r="BD41" s="197"/>
      <c r="BH41" s="199"/>
      <c r="BI41" s="198"/>
      <c r="BJ41" s="197"/>
      <c r="BN41" s="199"/>
      <c r="BO41" s="198"/>
      <c r="BP41" s="197"/>
      <c r="BT41" s="199"/>
      <c r="BU41" s="198"/>
      <c r="BV41" s="197"/>
      <c r="BZ41" s="199"/>
      <c r="CA41" s="198"/>
      <c r="CB41" s="197"/>
      <c r="CF41" s="199"/>
      <c r="CG41" s="198"/>
      <c r="CH41" s="197"/>
      <c r="CL41" s="199"/>
      <c r="CM41" s="198"/>
      <c r="CN41" s="197"/>
      <c r="CR41" s="199"/>
      <c r="CS41" s="198"/>
      <c r="CT41" s="197"/>
      <c r="CX41" s="199"/>
      <c r="CY41" s="198"/>
      <c r="CZ41" s="197"/>
      <c r="DD41" s="199"/>
      <c r="DE41" s="198"/>
      <c r="DF41" s="197"/>
      <c r="DJ41" s="199"/>
      <c r="DK41" s="198"/>
      <c r="DL41" s="197"/>
      <c r="DP41" s="199"/>
      <c r="DQ41" s="198"/>
      <c r="DR41" s="197"/>
      <c r="DV41" s="199"/>
      <c r="DW41" s="198"/>
      <c r="DX41" s="197"/>
      <c r="EB41" s="199"/>
      <c r="EC41" s="198"/>
      <c r="ED41" s="197"/>
      <c r="EH41" s="199"/>
      <c r="EI41" s="198"/>
      <c r="EJ41" s="197"/>
      <c r="EN41" s="199"/>
      <c r="EO41" s="198"/>
      <c r="EP41" s="197"/>
      <c r="ET41" s="199"/>
      <c r="EU41" s="198"/>
      <c r="EV41" s="197"/>
      <c r="EZ41" s="199"/>
      <c r="FA41" s="198"/>
      <c r="FB41" s="197"/>
      <c r="FF41" s="199"/>
      <c r="FG41" s="198"/>
      <c r="FH41" s="197"/>
      <c r="FL41" s="199"/>
      <c r="FM41" s="198"/>
      <c r="FN41" s="197"/>
      <c r="FR41" s="199"/>
      <c r="FS41" s="198"/>
      <c r="FT41" s="197"/>
      <c r="FX41" s="199"/>
      <c r="FY41" s="198"/>
      <c r="FZ41" s="197"/>
      <c r="GD41" s="199"/>
      <c r="GE41" s="198"/>
      <c r="GF41" s="197"/>
      <c r="GJ41" s="199"/>
      <c r="GK41" s="198"/>
      <c r="GL41" s="197"/>
      <c r="GP41" s="199"/>
      <c r="GQ41" s="198"/>
      <c r="GR41" s="197"/>
      <c r="GV41" s="199"/>
      <c r="GW41" s="198"/>
      <c r="GX41" s="197"/>
    </row>
    <row r="42" spans="1:212" ht="13.5" thickBot="1">
      <c r="F42" s="199"/>
      <c r="G42" s="198"/>
      <c r="H42" s="197"/>
      <c r="L42" s="199"/>
      <c r="M42" s="198"/>
      <c r="N42" s="197"/>
      <c r="R42" s="199"/>
      <c r="S42" s="198"/>
      <c r="T42" s="197"/>
      <c r="X42" s="199"/>
      <c r="Y42" s="198"/>
      <c r="Z42" s="197"/>
      <c r="AD42" s="199"/>
      <c r="AE42" s="198"/>
      <c r="AF42" s="197"/>
      <c r="AJ42" s="199"/>
      <c r="AK42" s="198"/>
      <c r="AL42" s="197"/>
      <c r="AP42" s="199"/>
      <c r="AQ42" s="198"/>
      <c r="AR42" s="197"/>
      <c r="AV42" s="199"/>
      <c r="AW42" s="198"/>
      <c r="AX42" s="197"/>
      <c r="BB42" s="199"/>
      <c r="BC42" s="198"/>
      <c r="BD42" s="197"/>
      <c r="BH42" s="199"/>
      <c r="BI42" s="198"/>
      <c r="BJ42" s="197"/>
      <c r="BN42" s="199"/>
      <c r="BO42" s="198"/>
      <c r="BP42" s="197"/>
      <c r="BT42" s="199"/>
      <c r="BU42" s="198"/>
      <c r="BV42" s="197"/>
      <c r="BZ42" s="199"/>
      <c r="CA42" s="198"/>
      <c r="CB42" s="197"/>
      <c r="CF42" s="199"/>
      <c r="CG42" s="198"/>
      <c r="CH42" s="197"/>
      <c r="CL42" s="199"/>
      <c r="CM42" s="198"/>
      <c r="CN42" s="197"/>
      <c r="CR42" s="199"/>
      <c r="CS42" s="198"/>
      <c r="CT42" s="197"/>
      <c r="CX42" s="199"/>
      <c r="CY42" s="198"/>
      <c r="CZ42" s="197"/>
      <c r="DD42" s="199"/>
      <c r="DE42" s="198"/>
      <c r="DF42" s="197"/>
      <c r="DJ42" s="199"/>
      <c r="DK42" s="198"/>
      <c r="DL42" s="197"/>
      <c r="DP42" s="199"/>
      <c r="DQ42" s="198"/>
      <c r="DR42" s="197"/>
      <c r="DV42" s="199"/>
      <c r="DW42" s="198"/>
      <c r="DX42" s="197"/>
      <c r="EB42" s="199"/>
      <c r="EC42" s="198"/>
      <c r="ED42" s="197"/>
      <c r="EH42" s="199"/>
      <c r="EI42" s="198"/>
      <c r="EJ42" s="197"/>
      <c r="EN42" s="199"/>
      <c r="EO42" s="198"/>
      <c r="EP42" s="197"/>
      <c r="ET42" s="199"/>
      <c r="EU42" s="198"/>
      <c r="EV42" s="197"/>
      <c r="EZ42" s="199"/>
      <c r="FA42" s="198"/>
      <c r="FB42" s="197"/>
      <c r="FF42" s="199"/>
      <c r="FG42" s="198"/>
      <c r="FH42" s="197"/>
      <c r="FL42" s="199"/>
      <c r="FM42" s="198"/>
      <c r="FN42" s="197"/>
      <c r="FR42" s="199"/>
      <c r="FS42" s="198"/>
      <c r="FT42" s="197"/>
      <c r="FX42" s="199"/>
      <c r="FY42" s="198"/>
      <c r="FZ42" s="197"/>
      <c r="GD42" s="199"/>
      <c r="GE42" s="198"/>
      <c r="GF42" s="197"/>
      <c r="GJ42" s="199"/>
      <c r="GK42" s="198"/>
      <c r="GL42" s="197"/>
      <c r="GP42" s="199"/>
      <c r="GQ42" s="198"/>
      <c r="GR42" s="197"/>
      <c r="GV42" s="199"/>
      <c r="GW42" s="198"/>
      <c r="GX42" s="197"/>
    </row>
    <row r="43" spans="1:212" ht="13.5" thickBot="1">
      <c r="A43" s="202" t="s">
        <v>1211</v>
      </c>
      <c r="B43" s="201"/>
      <c r="C43" s="202"/>
      <c r="D43" s="201">
        <v>326.16837199999998</v>
      </c>
      <c r="E43" s="200">
        <v>90.25</v>
      </c>
      <c r="F43" s="205"/>
      <c r="G43" s="204">
        <v>84.530795999999995</v>
      </c>
      <c r="H43" s="203">
        <v>82.35</v>
      </c>
      <c r="I43" s="202"/>
      <c r="J43" s="201">
        <v>0</v>
      </c>
      <c r="K43" s="200">
        <v>0</v>
      </c>
      <c r="L43" s="205"/>
      <c r="M43" s="204">
        <v>225.972917</v>
      </c>
      <c r="N43" s="203">
        <v>84.35</v>
      </c>
      <c r="O43" s="202"/>
      <c r="P43" s="201">
        <v>41.109113000000001</v>
      </c>
      <c r="Q43" s="200">
        <v>75.77</v>
      </c>
      <c r="R43" s="205"/>
      <c r="S43" s="204">
        <v>37.665747530000004</v>
      </c>
      <c r="T43" s="203">
        <v>99.54</v>
      </c>
      <c r="U43" s="202"/>
      <c r="V43" s="201">
        <v>98.078922410000018</v>
      </c>
      <c r="W43" s="200">
        <v>98.79</v>
      </c>
      <c r="X43" s="205"/>
      <c r="Y43" s="204">
        <v>487.34750559000003</v>
      </c>
      <c r="Z43" s="203">
        <v>98.71</v>
      </c>
      <c r="AA43" s="202"/>
      <c r="AB43" s="201">
        <v>507.28019801999994</v>
      </c>
      <c r="AC43" s="200">
        <v>98.35</v>
      </c>
      <c r="AD43" s="205"/>
      <c r="AE43" s="204">
        <v>79.490545650000001</v>
      </c>
      <c r="AF43" s="203">
        <v>99.27</v>
      </c>
      <c r="AG43" s="202"/>
      <c r="AH43" s="201">
        <v>1.90922379</v>
      </c>
      <c r="AI43" s="200">
        <v>95.31</v>
      </c>
      <c r="AJ43" s="205"/>
      <c r="AK43" s="204">
        <v>1.8090718300000002</v>
      </c>
      <c r="AL43" s="203">
        <v>92.99</v>
      </c>
      <c r="AM43" s="202"/>
      <c r="AN43" s="201">
        <v>0</v>
      </c>
      <c r="AO43" s="200">
        <v>0</v>
      </c>
      <c r="AP43" s="205"/>
      <c r="AQ43" s="204">
        <v>0</v>
      </c>
      <c r="AR43" s="203">
        <v>0</v>
      </c>
      <c r="AS43" s="202"/>
      <c r="AT43" s="201">
        <v>1.55408E-3</v>
      </c>
      <c r="AU43" s="200">
        <v>0</v>
      </c>
      <c r="AV43" s="205"/>
      <c r="AW43" s="204">
        <v>1262.4530416300001</v>
      </c>
      <c r="AX43" s="203">
        <v>99.22</v>
      </c>
      <c r="AY43" s="202"/>
      <c r="AZ43" s="201">
        <v>20.695415559999997</v>
      </c>
      <c r="BA43" s="200">
        <v>86.31</v>
      </c>
      <c r="BB43" s="205"/>
      <c r="BC43" s="204">
        <v>18.379124670000003</v>
      </c>
      <c r="BD43" s="203">
        <v>99.34</v>
      </c>
      <c r="BE43" s="202"/>
      <c r="BF43" s="201">
        <v>0</v>
      </c>
      <c r="BG43" s="200">
        <v>0</v>
      </c>
      <c r="BH43" s="205"/>
      <c r="BI43" s="204">
        <v>0</v>
      </c>
      <c r="BJ43" s="203">
        <v>0</v>
      </c>
      <c r="BK43" s="202"/>
      <c r="BL43" s="201">
        <v>0</v>
      </c>
      <c r="BM43" s="200">
        <v>0</v>
      </c>
      <c r="BN43" s="205"/>
      <c r="BO43" s="204">
        <v>478.13826893999999</v>
      </c>
      <c r="BP43" s="203">
        <v>99.45</v>
      </c>
      <c r="BQ43" s="202"/>
      <c r="BR43" s="201">
        <v>2334.2707258200003</v>
      </c>
      <c r="BS43" s="200">
        <v>99.34</v>
      </c>
      <c r="BT43" s="205"/>
      <c r="BU43" s="204">
        <v>726.43117896000001</v>
      </c>
      <c r="BV43" s="203">
        <v>99.39</v>
      </c>
      <c r="BW43" s="202"/>
      <c r="BX43" s="201">
        <v>646.62053453999999</v>
      </c>
      <c r="BY43" s="200">
        <v>99.45</v>
      </c>
      <c r="BZ43" s="205"/>
      <c r="CA43" s="204">
        <v>767.74189723999996</v>
      </c>
      <c r="CB43" s="203">
        <v>99.35</v>
      </c>
      <c r="CC43" s="202"/>
      <c r="CD43" s="201">
        <v>157.9757481</v>
      </c>
      <c r="CE43" s="200">
        <v>97.74</v>
      </c>
      <c r="CF43" s="205"/>
      <c r="CG43" s="204">
        <v>321.45065195999996</v>
      </c>
      <c r="CH43" s="203">
        <v>78.53</v>
      </c>
      <c r="CI43" s="202"/>
      <c r="CJ43" s="201">
        <v>511.15312382999997</v>
      </c>
      <c r="CK43" s="200">
        <v>83.75</v>
      </c>
      <c r="CL43" s="205"/>
      <c r="CM43" s="204">
        <v>25.844626159999997</v>
      </c>
      <c r="CN43" s="203">
        <v>99.38</v>
      </c>
      <c r="CO43" s="202"/>
      <c r="CP43" s="201">
        <v>161.34313510999999</v>
      </c>
      <c r="CQ43" s="200">
        <v>99.52</v>
      </c>
      <c r="CR43" s="205"/>
      <c r="CS43" s="204">
        <v>113.40136990000002</v>
      </c>
      <c r="CT43" s="203">
        <v>99.52</v>
      </c>
      <c r="CU43" s="202"/>
      <c r="CV43" s="201">
        <v>89.825778530000008</v>
      </c>
      <c r="CW43" s="200">
        <v>99.48</v>
      </c>
      <c r="CX43" s="205"/>
      <c r="CY43" s="204">
        <v>13.172665569999999</v>
      </c>
      <c r="CZ43" s="203">
        <v>97.07</v>
      </c>
      <c r="DA43" s="202"/>
      <c r="DB43" s="201">
        <v>535.33262606000005</v>
      </c>
      <c r="DC43" s="200">
        <v>99.76</v>
      </c>
      <c r="DD43" s="205"/>
      <c r="DE43" s="204">
        <v>535.30962707000003</v>
      </c>
      <c r="DF43" s="203">
        <v>98.75</v>
      </c>
      <c r="DG43" s="202"/>
      <c r="DH43" s="201">
        <v>136.69655504000002</v>
      </c>
      <c r="DI43" s="200">
        <v>98.52</v>
      </c>
      <c r="DJ43" s="205"/>
      <c r="DK43" s="204">
        <v>22.383204309999996</v>
      </c>
      <c r="DL43" s="203">
        <v>96.96</v>
      </c>
      <c r="DM43" s="202"/>
      <c r="DN43" s="201">
        <v>33.402609349999992</v>
      </c>
      <c r="DO43" s="200">
        <v>99.64</v>
      </c>
      <c r="DP43" s="205"/>
      <c r="DQ43" s="204">
        <v>27.239835919999997</v>
      </c>
      <c r="DR43" s="203">
        <v>95.65</v>
      </c>
      <c r="DS43" s="202"/>
      <c r="DT43" s="201">
        <v>171.97775551999999</v>
      </c>
      <c r="DU43" s="200">
        <v>81.13</v>
      </c>
      <c r="DV43" s="205"/>
      <c r="DW43" s="204">
        <v>690.80971319999992</v>
      </c>
      <c r="DX43" s="203">
        <v>78.37</v>
      </c>
      <c r="DY43" s="202"/>
      <c r="DZ43" s="201">
        <v>72.760037709999992</v>
      </c>
      <c r="EA43" s="200">
        <v>76.430000000000007</v>
      </c>
      <c r="EB43" s="205"/>
      <c r="EC43" s="204">
        <v>0</v>
      </c>
      <c r="ED43" s="203">
        <v>0</v>
      </c>
      <c r="EE43" s="202"/>
      <c r="EF43" s="201">
        <v>0</v>
      </c>
      <c r="EG43" s="200">
        <v>0</v>
      </c>
      <c r="EH43" s="205"/>
      <c r="EI43" s="204">
        <v>99.094397260000008</v>
      </c>
      <c r="EJ43" s="203">
        <v>80.47</v>
      </c>
      <c r="EK43" s="202"/>
      <c r="EL43" s="201">
        <v>0</v>
      </c>
      <c r="EM43" s="200">
        <v>0</v>
      </c>
      <c r="EN43" s="205"/>
      <c r="EO43" s="204">
        <v>39.009656</v>
      </c>
      <c r="EP43" s="203">
        <v>97</v>
      </c>
      <c r="EQ43" s="202"/>
      <c r="ER43" s="201">
        <v>99.369336000000004</v>
      </c>
      <c r="ES43" s="200">
        <v>50</v>
      </c>
      <c r="ET43" s="205"/>
      <c r="EU43" s="204">
        <v>351.30544200000003</v>
      </c>
      <c r="EV43" s="203">
        <v>98</v>
      </c>
      <c r="EW43" s="202"/>
      <c r="EX43" s="201">
        <v>34.352474999999998</v>
      </c>
      <c r="EY43" s="200">
        <v>100</v>
      </c>
      <c r="EZ43" s="205"/>
      <c r="FA43" s="204">
        <v>0</v>
      </c>
      <c r="FB43" s="203">
        <v>0</v>
      </c>
      <c r="FC43" s="202"/>
      <c r="FD43" s="201">
        <v>7.0534610000000004</v>
      </c>
      <c r="FE43" s="200">
        <v>25</v>
      </c>
      <c r="FF43" s="205"/>
      <c r="FG43" s="204">
        <v>0</v>
      </c>
      <c r="FH43" s="203">
        <v>0</v>
      </c>
      <c r="FI43" s="202"/>
      <c r="FJ43" s="201">
        <v>0</v>
      </c>
      <c r="FK43" s="200">
        <v>0</v>
      </c>
      <c r="FL43" s="205"/>
      <c r="FM43" s="204">
        <v>0</v>
      </c>
      <c r="FN43" s="203">
        <v>0</v>
      </c>
      <c r="FO43" s="202"/>
      <c r="FP43" s="201">
        <v>17.686406089999998</v>
      </c>
      <c r="FQ43" s="200">
        <v>84.11</v>
      </c>
      <c r="FR43" s="205"/>
      <c r="FS43" s="204">
        <v>34.998203750000002</v>
      </c>
      <c r="FT43" s="203">
        <v>86.72</v>
      </c>
      <c r="FU43" s="202"/>
      <c r="FV43" s="201">
        <v>24.894430170000003</v>
      </c>
      <c r="FW43" s="200">
        <v>78.92</v>
      </c>
      <c r="FX43" s="205"/>
      <c r="FY43" s="204">
        <v>37.035419550000007</v>
      </c>
      <c r="FZ43" s="203">
        <v>82.12</v>
      </c>
      <c r="GA43" s="202"/>
      <c r="GB43" s="201">
        <v>180.55234798000001</v>
      </c>
      <c r="GC43" s="200">
        <v>97.06</v>
      </c>
      <c r="GD43" s="205"/>
      <c r="GE43" s="204">
        <v>0</v>
      </c>
      <c r="GF43" s="203">
        <v>0</v>
      </c>
      <c r="GG43" s="202"/>
      <c r="GH43" s="201">
        <v>684.88391981000007</v>
      </c>
      <c r="GI43" s="200">
        <v>85.64</v>
      </c>
      <c r="GJ43" s="205"/>
      <c r="GK43" s="204">
        <v>106.50012966</v>
      </c>
      <c r="GL43" s="203">
        <v>93.9</v>
      </c>
      <c r="GM43" s="202"/>
      <c r="GN43" s="201">
        <v>100.52704892</v>
      </c>
      <c r="GO43" s="200">
        <v>91.82</v>
      </c>
      <c r="GP43" s="205"/>
      <c r="GQ43" s="204">
        <v>178.98216991000001</v>
      </c>
      <c r="GR43" s="203">
        <v>91.34</v>
      </c>
      <c r="GS43" s="202"/>
      <c r="GT43" s="201">
        <v>72.445204029999999</v>
      </c>
      <c r="GU43" s="200">
        <v>89.53</v>
      </c>
      <c r="GV43" s="205"/>
      <c r="GW43" s="204">
        <v>49.029127930000008</v>
      </c>
      <c r="GX43" s="203">
        <v>85.19</v>
      </c>
      <c r="GY43" s="202"/>
      <c r="GZ43" s="201">
        <v>24.00303529</v>
      </c>
      <c r="HA43" s="200">
        <v>37.89</v>
      </c>
      <c r="HC43" s="182">
        <v>0</v>
      </c>
      <c r="HD43" s="182">
        <v>0</v>
      </c>
    </row>
    <row r="44" spans="1:212" ht="13.5" thickBot="1">
      <c r="A44" s="202" t="s">
        <v>1210</v>
      </c>
      <c r="B44" s="201"/>
      <c r="C44" s="202"/>
      <c r="D44" s="201">
        <v>28.625695</v>
      </c>
      <c r="E44" s="200">
        <v>7.92</v>
      </c>
      <c r="F44" s="205"/>
      <c r="G44" s="204">
        <v>17.079073000000001</v>
      </c>
      <c r="H44" s="203">
        <v>16.64</v>
      </c>
      <c r="I44" s="202"/>
      <c r="J44" s="201">
        <v>25.251118000000002</v>
      </c>
      <c r="K44" s="200">
        <v>99.06</v>
      </c>
      <c r="L44" s="205"/>
      <c r="M44" s="204">
        <v>40.038566000000003</v>
      </c>
      <c r="N44" s="203">
        <v>14.94</v>
      </c>
      <c r="O44" s="202"/>
      <c r="P44" s="201">
        <v>10.169625999999999</v>
      </c>
      <c r="Q44" s="200">
        <v>18.75</v>
      </c>
      <c r="R44" s="205"/>
      <c r="S44" s="204">
        <v>0</v>
      </c>
      <c r="T44" s="203">
        <v>0</v>
      </c>
      <c r="U44" s="202"/>
      <c r="V44" s="201">
        <v>0</v>
      </c>
      <c r="W44" s="200">
        <v>0</v>
      </c>
      <c r="X44" s="205"/>
      <c r="Y44" s="204">
        <v>0</v>
      </c>
      <c r="Z44" s="203">
        <v>0</v>
      </c>
      <c r="AA44" s="202"/>
      <c r="AB44" s="201">
        <v>0</v>
      </c>
      <c r="AC44" s="200">
        <v>0</v>
      </c>
      <c r="AD44" s="205"/>
      <c r="AE44" s="204">
        <v>0</v>
      </c>
      <c r="AF44" s="203">
        <v>0</v>
      </c>
      <c r="AG44" s="202"/>
      <c r="AH44" s="201">
        <v>0</v>
      </c>
      <c r="AI44" s="200">
        <v>0</v>
      </c>
      <c r="AJ44" s="205"/>
      <c r="AK44" s="204">
        <v>0</v>
      </c>
      <c r="AL44" s="203">
        <v>0</v>
      </c>
      <c r="AM44" s="202"/>
      <c r="AN44" s="201">
        <v>216.07106400000001</v>
      </c>
      <c r="AO44" s="200">
        <v>97.78</v>
      </c>
      <c r="AP44" s="205"/>
      <c r="AQ44" s="204">
        <v>108.74083540000001</v>
      </c>
      <c r="AR44" s="203">
        <v>98.61</v>
      </c>
      <c r="AS44" s="202"/>
      <c r="AT44" s="201">
        <v>223.90570935000002</v>
      </c>
      <c r="AU44" s="200">
        <v>98.54</v>
      </c>
      <c r="AV44" s="205"/>
      <c r="AW44" s="204">
        <v>0</v>
      </c>
      <c r="AX44" s="203">
        <v>0</v>
      </c>
      <c r="AY44" s="202"/>
      <c r="AZ44" s="201">
        <v>0</v>
      </c>
      <c r="BA44" s="200">
        <v>0</v>
      </c>
      <c r="BB44" s="205"/>
      <c r="BC44" s="204">
        <v>0</v>
      </c>
      <c r="BD44" s="203">
        <v>0</v>
      </c>
      <c r="BE44" s="202"/>
      <c r="BF44" s="201">
        <v>759.57283239999992</v>
      </c>
      <c r="BG44" s="200">
        <v>98.51</v>
      </c>
      <c r="BH44" s="205"/>
      <c r="BI44" s="204">
        <v>4.5353780499999994</v>
      </c>
      <c r="BJ44" s="203">
        <v>97.81</v>
      </c>
      <c r="BK44" s="202"/>
      <c r="BL44" s="201">
        <v>1759.025314</v>
      </c>
      <c r="BM44" s="200">
        <v>99</v>
      </c>
      <c r="BN44" s="205"/>
      <c r="BO44" s="204">
        <v>0</v>
      </c>
      <c r="BP44" s="203">
        <v>0</v>
      </c>
      <c r="BQ44" s="202"/>
      <c r="BR44" s="201">
        <v>0</v>
      </c>
      <c r="BS44" s="200">
        <v>0</v>
      </c>
      <c r="BT44" s="205"/>
      <c r="BU44" s="204">
        <v>0</v>
      </c>
      <c r="BV44" s="203">
        <v>0</v>
      </c>
      <c r="BW44" s="202"/>
      <c r="BX44" s="201">
        <v>0</v>
      </c>
      <c r="BY44" s="200">
        <v>0</v>
      </c>
      <c r="BZ44" s="205"/>
      <c r="CA44" s="204">
        <v>0</v>
      </c>
      <c r="CB44" s="203">
        <v>0</v>
      </c>
      <c r="CC44" s="202"/>
      <c r="CD44" s="201">
        <v>0</v>
      </c>
      <c r="CE44" s="200">
        <v>0</v>
      </c>
      <c r="CF44" s="205"/>
      <c r="CG44" s="204">
        <v>76.992621409999998</v>
      </c>
      <c r="CH44" s="203">
        <v>18.809999999999999</v>
      </c>
      <c r="CI44" s="202"/>
      <c r="CJ44" s="201">
        <v>79.652300920000002</v>
      </c>
      <c r="CK44" s="200">
        <v>13.05</v>
      </c>
      <c r="CL44" s="205"/>
      <c r="CM44" s="204">
        <v>0</v>
      </c>
      <c r="CN44" s="203">
        <v>0</v>
      </c>
      <c r="CO44" s="202"/>
      <c r="CP44" s="201">
        <v>0</v>
      </c>
      <c r="CQ44" s="200">
        <v>0</v>
      </c>
      <c r="CR44" s="205"/>
      <c r="CS44" s="204">
        <v>0</v>
      </c>
      <c r="CT44" s="203">
        <v>0</v>
      </c>
      <c r="CU44" s="202"/>
      <c r="CV44" s="201">
        <v>0</v>
      </c>
      <c r="CW44" s="200">
        <v>0</v>
      </c>
      <c r="CX44" s="205"/>
      <c r="CY44" s="204">
        <v>0</v>
      </c>
      <c r="CZ44" s="203">
        <v>0</v>
      </c>
      <c r="DA44" s="202"/>
      <c r="DB44" s="201">
        <v>0</v>
      </c>
      <c r="DC44" s="200">
        <v>0</v>
      </c>
      <c r="DD44" s="205"/>
      <c r="DE44" s="204">
        <v>0</v>
      </c>
      <c r="DF44" s="203">
        <v>0</v>
      </c>
      <c r="DG44" s="202"/>
      <c r="DH44" s="201">
        <v>0</v>
      </c>
      <c r="DI44" s="200">
        <v>0</v>
      </c>
      <c r="DJ44" s="205"/>
      <c r="DK44" s="204">
        <v>0</v>
      </c>
      <c r="DL44" s="203">
        <v>0</v>
      </c>
      <c r="DM44" s="202"/>
      <c r="DN44" s="201">
        <v>0</v>
      </c>
      <c r="DO44" s="200">
        <v>0</v>
      </c>
      <c r="DP44" s="205"/>
      <c r="DQ44" s="204">
        <v>1.1155666899999999</v>
      </c>
      <c r="DR44" s="203">
        <v>3.92</v>
      </c>
      <c r="DS44" s="202"/>
      <c r="DT44" s="201">
        <v>11.140659019999999</v>
      </c>
      <c r="DU44" s="200">
        <v>5.26</v>
      </c>
      <c r="DV44" s="205"/>
      <c r="DW44" s="204">
        <v>65.497698679999999</v>
      </c>
      <c r="DX44" s="203">
        <v>7.43</v>
      </c>
      <c r="DY44" s="202"/>
      <c r="DZ44" s="201">
        <v>5.1825242400000002</v>
      </c>
      <c r="EA44" s="200">
        <v>5.45</v>
      </c>
      <c r="EB44" s="205"/>
      <c r="EC44" s="204">
        <v>515.06444611000006</v>
      </c>
      <c r="ED44" s="203">
        <v>99.89</v>
      </c>
      <c r="EE44" s="202"/>
      <c r="EF44" s="201">
        <v>255.81581880000002</v>
      </c>
      <c r="EG44" s="200">
        <v>99.81</v>
      </c>
      <c r="EH44" s="205"/>
      <c r="EI44" s="204">
        <v>23.953575589999996</v>
      </c>
      <c r="EJ44" s="203">
        <v>19.46</v>
      </c>
      <c r="EK44" s="202"/>
      <c r="EL44" s="201">
        <v>231.6392822</v>
      </c>
      <c r="EM44" s="200">
        <v>99.57</v>
      </c>
      <c r="EN44" s="205"/>
      <c r="EO44" s="204">
        <v>0</v>
      </c>
      <c r="EP44" s="203">
        <v>0</v>
      </c>
      <c r="EQ44" s="202"/>
      <c r="ER44" s="201">
        <v>83.015328999999994</v>
      </c>
      <c r="ES44" s="200">
        <v>41</v>
      </c>
      <c r="ET44" s="205"/>
      <c r="EU44" s="204">
        <v>5.4180169999999999</v>
      </c>
      <c r="EV44" s="203">
        <v>2</v>
      </c>
      <c r="EW44" s="202"/>
      <c r="EX44" s="201">
        <v>0</v>
      </c>
      <c r="EY44" s="200">
        <v>0</v>
      </c>
      <c r="EZ44" s="205"/>
      <c r="FA44" s="204">
        <v>58.946790999999997</v>
      </c>
      <c r="FB44" s="203">
        <v>97</v>
      </c>
      <c r="FC44" s="202"/>
      <c r="FD44" s="201">
        <v>20.444664</v>
      </c>
      <c r="FE44" s="200">
        <v>74</v>
      </c>
      <c r="FF44" s="205"/>
      <c r="FG44" s="204">
        <v>123.92912200000001</v>
      </c>
      <c r="FH44" s="203">
        <v>97</v>
      </c>
      <c r="FI44" s="202"/>
      <c r="FJ44" s="201">
        <v>198.80815200000001</v>
      </c>
      <c r="FK44" s="200">
        <v>96</v>
      </c>
      <c r="FL44" s="205"/>
      <c r="FM44" s="204">
        <v>13.515561</v>
      </c>
      <c r="FN44" s="203">
        <v>96</v>
      </c>
      <c r="FO44" s="202"/>
      <c r="FP44" s="201">
        <v>3.2903796400000003</v>
      </c>
      <c r="FQ44" s="200">
        <v>15.65</v>
      </c>
      <c r="FR44" s="205"/>
      <c r="FS44" s="204">
        <v>5.3495408099999997</v>
      </c>
      <c r="FT44" s="203">
        <v>13.25</v>
      </c>
      <c r="FU44" s="202"/>
      <c r="FV44" s="201">
        <v>6.5429357499999998</v>
      </c>
      <c r="FW44" s="200">
        <v>20.74</v>
      </c>
      <c r="FX44" s="205"/>
      <c r="FY44" s="204">
        <v>7.9733562100000004</v>
      </c>
      <c r="FZ44" s="203">
        <v>17.68</v>
      </c>
      <c r="GA44" s="202"/>
      <c r="GB44" s="201">
        <v>0</v>
      </c>
      <c r="GC44" s="200">
        <v>0</v>
      </c>
      <c r="GD44" s="205"/>
      <c r="GE44" s="204">
        <v>0</v>
      </c>
      <c r="GF44" s="203">
        <v>0</v>
      </c>
      <c r="GG44" s="202"/>
      <c r="GH44" s="201">
        <v>63.727769950000003</v>
      </c>
      <c r="GI44" s="200">
        <v>7.97</v>
      </c>
      <c r="GJ44" s="205"/>
      <c r="GK44" s="204">
        <v>5.3657287900000004</v>
      </c>
      <c r="GL44" s="203">
        <v>4.7300000000000004</v>
      </c>
      <c r="GM44" s="202"/>
      <c r="GN44" s="201">
        <v>5.3657287900000004</v>
      </c>
      <c r="GO44" s="200">
        <v>4.9000000000000004</v>
      </c>
      <c r="GP44" s="205"/>
      <c r="GQ44" s="204">
        <v>15.322610900000001</v>
      </c>
      <c r="GR44" s="203">
        <v>7.82</v>
      </c>
      <c r="GS44" s="202"/>
      <c r="GT44" s="201">
        <v>8.2912129700000001</v>
      </c>
      <c r="GU44" s="200">
        <v>10.25</v>
      </c>
      <c r="GV44" s="205"/>
      <c r="GW44" s="204">
        <v>8.0188015799999999</v>
      </c>
      <c r="GX44" s="203">
        <v>13.93</v>
      </c>
      <c r="GY44" s="202"/>
      <c r="GZ44" s="201">
        <v>38.704176700000005</v>
      </c>
      <c r="HA44" s="200">
        <v>61.09</v>
      </c>
      <c r="HC44" s="182">
        <v>0</v>
      </c>
      <c r="HD44" s="182">
        <v>0</v>
      </c>
    </row>
    <row r="45" spans="1:212" ht="13.5" thickBot="1">
      <c r="A45" s="202" t="s">
        <v>1209</v>
      </c>
      <c r="B45" s="201"/>
      <c r="C45" s="202"/>
      <c r="D45" s="201">
        <v>354.79406699999998</v>
      </c>
      <c r="E45" s="200">
        <v>98.17</v>
      </c>
      <c r="F45" s="205"/>
      <c r="G45" s="204">
        <v>101.609869</v>
      </c>
      <c r="H45" s="203">
        <v>98.99</v>
      </c>
      <c r="I45" s="202"/>
      <c r="J45" s="201">
        <v>25.251118000000002</v>
      </c>
      <c r="K45" s="200">
        <v>99.06</v>
      </c>
      <c r="L45" s="205"/>
      <c r="M45" s="204">
        <v>266.011483</v>
      </c>
      <c r="N45" s="203">
        <v>99.29</v>
      </c>
      <c r="O45" s="202"/>
      <c r="P45" s="201">
        <v>51.278739000000002</v>
      </c>
      <c r="Q45" s="200">
        <v>94.52</v>
      </c>
      <c r="R45" s="205"/>
      <c r="S45" s="204">
        <v>37.665747530000004</v>
      </c>
      <c r="T45" s="203">
        <v>99.54</v>
      </c>
      <c r="U45" s="202"/>
      <c r="V45" s="201">
        <v>98.078922410000018</v>
      </c>
      <c r="W45" s="200">
        <v>98.79</v>
      </c>
      <c r="X45" s="205"/>
      <c r="Y45" s="204">
        <v>487.34750559000003</v>
      </c>
      <c r="Z45" s="203">
        <v>98.71</v>
      </c>
      <c r="AA45" s="202"/>
      <c r="AB45" s="201">
        <v>507.28019801999994</v>
      </c>
      <c r="AC45" s="200">
        <v>98.35</v>
      </c>
      <c r="AD45" s="205"/>
      <c r="AE45" s="204">
        <v>79.490545650000001</v>
      </c>
      <c r="AF45" s="203">
        <v>99.27</v>
      </c>
      <c r="AG45" s="202"/>
      <c r="AH45" s="201">
        <v>1.90922379</v>
      </c>
      <c r="AI45" s="200">
        <v>95.31</v>
      </c>
      <c r="AJ45" s="205"/>
      <c r="AK45" s="204">
        <v>1.8090718300000002</v>
      </c>
      <c r="AL45" s="203">
        <v>92.99</v>
      </c>
      <c r="AM45" s="202"/>
      <c r="AN45" s="201">
        <v>216.07106400000001</v>
      </c>
      <c r="AO45" s="200">
        <v>97.78</v>
      </c>
      <c r="AP45" s="205"/>
      <c r="AQ45" s="204">
        <v>108.74083540000001</v>
      </c>
      <c r="AR45" s="203">
        <v>98.61</v>
      </c>
      <c r="AS45" s="202"/>
      <c r="AT45" s="201">
        <v>223.90726343000003</v>
      </c>
      <c r="AU45" s="200">
        <v>98.54</v>
      </c>
      <c r="AV45" s="205"/>
      <c r="AW45" s="204">
        <v>1262.4530416300001</v>
      </c>
      <c r="AX45" s="203">
        <v>99.22</v>
      </c>
      <c r="AY45" s="202"/>
      <c r="AZ45" s="201">
        <v>20.695415559999997</v>
      </c>
      <c r="BA45" s="200">
        <v>86.31</v>
      </c>
      <c r="BB45" s="205"/>
      <c r="BC45" s="204">
        <v>18.379124670000003</v>
      </c>
      <c r="BD45" s="203">
        <v>99.34</v>
      </c>
      <c r="BE45" s="202"/>
      <c r="BF45" s="201">
        <v>759.57283239999992</v>
      </c>
      <c r="BG45" s="200">
        <v>98.51</v>
      </c>
      <c r="BH45" s="205"/>
      <c r="BI45" s="204">
        <v>4.5353780499999994</v>
      </c>
      <c r="BJ45" s="203">
        <v>97.81</v>
      </c>
      <c r="BK45" s="202"/>
      <c r="BL45" s="201">
        <v>1759.025314</v>
      </c>
      <c r="BM45" s="200">
        <v>99</v>
      </c>
      <c r="BN45" s="205"/>
      <c r="BO45" s="204">
        <v>478.13826893999999</v>
      </c>
      <c r="BP45" s="203">
        <v>99.45</v>
      </c>
      <c r="BQ45" s="202"/>
      <c r="BR45" s="201">
        <v>2334.2707258200003</v>
      </c>
      <c r="BS45" s="200">
        <v>99.34</v>
      </c>
      <c r="BT45" s="205"/>
      <c r="BU45" s="204">
        <v>726.43117896000001</v>
      </c>
      <c r="BV45" s="203">
        <v>99.39</v>
      </c>
      <c r="BW45" s="202"/>
      <c r="BX45" s="201">
        <v>646.62053453999999</v>
      </c>
      <c r="BY45" s="200">
        <v>99.45</v>
      </c>
      <c r="BZ45" s="205"/>
      <c r="CA45" s="204">
        <v>767.74189723999996</v>
      </c>
      <c r="CB45" s="203">
        <v>99.35</v>
      </c>
      <c r="CC45" s="202"/>
      <c r="CD45" s="201">
        <v>157.9757481</v>
      </c>
      <c r="CE45" s="200">
        <v>97.74</v>
      </c>
      <c r="CF45" s="205"/>
      <c r="CG45" s="204">
        <v>398.44327336999999</v>
      </c>
      <c r="CH45" s="203">
        <v>97.34</v>
      </c>
      <c r="CI45" s="202"/>
      <c r="CJ45" s="201">
        <v>590.80542475000004</v>
      </c>
      <c r="CK45" s="200">
        <v>96.8</v>
      </c>
      <c r="CL45" s="205"/>
      <c r="CM45" s="204">
        <v>25.844626159999997</v>
      </c>
      <c r="CN45" s="203">
        <v>99.38</v>
      </c>
      <c r="CO45" s="202"/>
      <c r="CP45" s="201">
        <v>161.34313510999999</v>
      </c>
      <c r="CQ45" s="200">
        <v>99.52</v>
      </c>
      <c r="CR45" s="205"/>
      <c r="CS45" s="204">
        <v>113.40136990000002</v>
      </c>
      <c r="CT45" s="203">
        <v>99.52</v>
      </c>
      <c r="CU45" s="202"/>
      <c r="CV45" s="201">
        <v>89.825778530000008</v>
      </c>
      <c r="CW45" s="200">
        <v>99.48</v>
      </c>
      <c r="CX45" s="205"/>
      <c r="CY45" s="204">
        <v>13.172665569999999</v>
      </c>
      <c r="CZ45" s="203">
        <v>97.07</v>
      </c>
      <c r="DA45" s="202"/>
      <c r="DB45" s="201">
        <v>535.33262606000005</v>
      </c>
      <c r="DC45" s="200">
        <v>99.76</v>
      </c>
      <c r="DD45" s="205"/>
      <c r="DE45" s="204">
        <v>535.30962707000003</v>
      </c>
      <c r="DF45" s="203">
        <v>98.75</v>
      </c>
      <c r="DG45" s="202"/>
      <c r="DH45" s="201">
        <v>136.69655504000002</v>
      </c>
      <c r="DI45" s="200">
        <v>98.52</v>
      </c>
      <c r="DJ45" s="205"/>
      <c r="DK45" s="204">
        <v>22.383204309999996</v>
      </c>
      <c r="DL45" s="203">
        <v>96.96</v>
      </c>
      <c r="DM45" s="202"/>
      <c r="DN45" s="201">
        <v>33.402609349999992</v>
      </c>
      <c r="DO45" s="200">
        <v>99.64</v>
      </c>
      <c r="DP45" s="205"/>
      <c r="DQ45" s="204">
        <v>28.355402609999999</v>
      </c>
      <c r="DR45" s="203">
        <v>99.57</v>
      </c>
      <c r="DS45" s="202"/>
      <c r="DT45" s="201">
        <v>183.11841454</v>
      </c>
      <c r="DU45" s="200">
        <v>86.39</v>
      </c>
      <c r="DV45" s="205"/>
      <c r="DW45" s="204">
        <v>756.3074118799999</v>
      </c>
      <c r="DX45" s="203">
        <v>85.8</v>
      </c>
      <c r="DY45" s="202"/>
      <c r="DZ45" s="201">
        <v>77.942561949999984</v>
      </c>
      <c r="EA45" s="200">
        <v>81.88</v>
      </c>
      <c r="EB45" s="205"/>
      <c r="EC45" s="204">
        <v>515.06444611000006</v>
      </c>
      <c r="ED45" s="203">
        <v>99.89</v>
      </c>
      <c r="EE45" s="202"/>
      <c r="EF45" s="201">
        <v>255.81581880000002</v>
      </c>
      <c r="EG45" s="200">
        <v>99.81</v>
      </c>
      <c r="EH45" s="205"/>
      <c r="EI45" s="204">
        <v>123.04797284999999</v>
      </c>
      <c r="EJ45" s="203">
        <v>99.93</v>
      </c>
      <c r="EK45" s="202"/>
      <c r="EL45" s="201">
        <v>231.6392822</v>
      </c>
      <c r="EM45" s="200">
        <v>99.57</v>
      </c>
      <c r="EN45" s="205"/>
      <c r="EO45" s="204">
        <v>39.009656</v>
      </c>
      <c r="EP45" s="203">
        <v>97</v>
      </c>
      <c r="EQ45" s="202"/>
      <c r="ER45" s="201">
        <v>182.38466500000001</v>
      </c>
      <c r="ES45" s="200">
        <v>91</v>
      </c>
      <c r="ET45" s="205"/>
      <c r="EU45" s="204">
        <v>356.72345899999999</v>
      </c>
      <c r="EV45" s="203">
        <v>100</v>
      </c>
      <c r="EW45" s="202"/>
      <c r="EX45" s="201">
        <v>34.352474999999998</v>
      </c>
      <c r="EY45" s="200">
        <v>100</v>
      </c>
      <c r="EZ45" s="205"/>
      <c r="FA45" s="204">
        <v>58.946790999999997</v>
      </c>
      <c r="FB45" s="203">
        <v>97</v>
      </c>
      <c r="FC45" s="202"/>
      <c r="FD45" s="201">
        <v>27.498125000000002</v>
      </c>
      <c r="FE45" s="200">
        <v>99</v>
      </c>
      <c r="FF45" s="205"/>
      <c r="FG45" s="204">
        <v>123.92912200000001</v>
      </c>
      <c r="FH45" s="203">
        <v>97</v>
      </c>
      <c r="FI45" s="202"/>
      <c r="FJ45" s="201">
        <v>198.80815200000001</v>
      </c>
      <c r="FK45" s="200">
        <v>96</v>
      </c>
      <c r="FL45" s="205"/>
      <c r="FM45" s="204">
        <v>13.515561</v>
      </c>
      <c r="FN45" s="203">
        <v>96</v>
      </c>
      <c r="FO45" s="202"/>
      <c r="FP45" s="201">
        <v>20.97678573</v>
      </c>
      <c r="FQ45" s="200">
        <v>99.76</v>
      </c>
      <c r="FR45" s="205"/>
      <c r="FS45" s="204">
        <v>40.347744560000002</v>
      </c>
      <c r="FT45" s="203">
        <v>99.97</v>
      </c>
      <c r="FU45" s="202"/>
      <c r="FV45" s="201">
        <v>31.437365920000001</v>
      </c>
      <c r="FW45" s="200">
        <v>99.66</v>
      </c>
      <c r="FX45" s="205"/>
      <c r="FY45" s="204">
        <v>45.008775760000006</v>
      </c>
      <c r="FZ45" s="203">
        <v>99.8</v>
      </c>
      <c r="GA45" s="202"/>
      <c r="GB45" s="201">
        <v>180.55234798000001</v>
      </c>
      <c r="GC45" s="200">
        <v>97.06</v>
      </c>
      <c r="GD45" s="205"/>
      <c r="GE45" s="204">
        <v>0</v>
      </c>
      <c r="GF45" s="203">
        <v>0</v>
      </c>
      <c r="GG45" s="202"/>
      <c r="GH45" s="201">
        <v>748.6116897600001</v>
      </c>
      <c r="GI45" s="200">
        <v>93.61</v>
      </c>
      <c r="GJ45" s="205"/>
      <c r="GK45" s="204">
        <v>111.86585845</v>
      </c>
      <c r="GL45" s="203">
        <v>98.63</v>
      </c>
      <c r="GM45" s="202"/>
      <c r="GN45" s="201">
        <v>105.89277771</v>
      </c>
      <c r="GO45" s="200">
        <v>96.72</v>
      </c>
      <c r="GP45" s="205"/>
      <c r="GQ45" s="204">
        <v>194.30478081000001</v>
      </c>
      <c r="GR45" s="203">
        <v>99.16</v>
      </c>
      <c r="GS45" s="202"/>
      <c r="GT45" s="201">
        <v>80.736417000000003</v>
      </c>
      <c r="GU45" s="200">
        <v>99.78</v>
      </c>
      <c r="GV45" s="205"/>
      <c r="GW45" s="204">
        <v>57.047929510000003</v>
      </c>
      <c r="GX45" s="203">
        <v>99.12</v>
      </c>
      <c r="GY45" s="202"/>
      <c r="GZ45" s="201">
        <v>62.707211990000005</v>
      </c>
      <c r="HA45" s="200">
        <v>98.98</v>
      </c>
      <c r="HC45" s="182">
        <v>0</v>
      </c>
      <c r="HD45" s="182">
        <v>0</v>
      </c>
    </row>
    <row r="46" spans="1:212" ht="13.5" thickBot="1">
      <c r="F46" s="199"/>
      <c r="G46" s="198"/>
      <c r="H46" s="197"/>
      <c r="L46" s="199"/>
      <c r="M46" s="198"/>
      <c r="N46" s="197"/>
      <c r="R46" s="199"/>
      <c r="S46" s="198"/>
      <c r="T46" s="197"/>
      <c r="X46" s="199"/>
      <c r="Y46" s="198"/>
      <c r="Z46" s="197"/>
      <c r="AD46" s="199"/>
      <c r="AE46" s="198"/>
      <c r="AF46" s="197"/>
      <c r="AJ46" s="199"/>
      <c r="AK46" s="198"/>
      <c r="AL46" s="197"/>
      <c r="AP46" s="199"/>
      <c r="AQ46" s="198"/>
      <c r="AR46" s="197"/>
      <c r="AV46" s="199"/>
      <c r="AW46" s="198"/>
      <c r="AX46" s="197"/>
      <c r="BB46" s="199"/>
      <c r="BC46" s="198"/>
      <c r="BD46" s="197"/>
      <c r="BH46" s="199"/>
      <c r="BI46" s="198"/>
      <c r="BJ46" s="197"/>
      <c r="BN46" s="199"/>
      <c r="BO46" s="198"/>
      <c r="BP46" s="197"/>
      <c r="BT46" s="199"/>
      <c r="BU46" s="198"/>
      <c r="BV46" s="197"/>
      <c r="BZ46" s="199"/>
      <c r="CA46" s="198"/>
      <c r="CB46" s="197"/>
      <c r="CF46" s="199"/>
      <c r="CG46" s="198"/>
      <c r="CH46" s="197"/>
      <c r="CL46" s="199"/>
      <c r="CM46" s="198"/>
      <c r="CN46" s="197"/>
      <c r="CR46" s="199"/>
      <c r="CS46" s="198"/>
      <c r="CT46" s="197"/>
      <c r="CX46" s="199"/>
      <c r="CY46" s="198"/>
      <c r="CZ46" s="197"/>
      <c r="DD46" s="199"/>
      <c r="DE46" s="198"/>
      <c r="DF46" s="197"/>
      <c r="DJ46" s="199"/>
      <c r="DK46" s="198"/>
      <c r="DL46" s="197"/>
      <c r="DP46" s="199"/>
      <c r="DQ46" s="198"/>
      <c r="DR46" s="197"/>
      <c r="DV46" s="199"/>
      <c r="DW46" s="198"/>
      <c r="DX46" s="197"/>
      <c r="EB46" s="199"/>
      <c r="EC46" s="198"/>
      <c r="ED46" s="197"/>
      <c r="EH46" s="199"/>
      <c r="EI46" s="198"/>
      <c r="EJ46" s="197"/>
      <c r="EN46" s="199"/>
      <c r="EO46" s="198"/>
      <c r="EP46" s="197"/>
      <c r="ET46" s="199"/>
      <c r="EU46" s="198"/>
      <c r="EV46" s="197"/>
      <c r="EZ46" s="199"/>
      <c r="FA46" s="198"/>
      <c r="FB46" s="197"/>
      <c r="FF46" s="199"/>
      <c r="FG46" s="198"/>
      <c r="FH46" s="197"/>
      <c r="FL46" s="199"/>
      <c r="FM46" s="198"/>
      <c r="FN46" s="197"/>
      <c r="FR46" s="199"/>
      <c r="FS46" s="198"/>
      <c r="FT46" s="197"/>
      <c r="FX46" s="199"/>
      <c r="FY46" s="198"/>
      <c r="FZ46" s="197"/>
      <c r="GD46" s="199"/>
      <c r="GE46" s="198"/>
      <c r="GF46" s="197"/>
      <c r="GJ46" s="199"/>
      <c r="GK46" s="198"/>
      <c r="GL46" s="197"/>
      <c r="GP46" s="199"/>
      <c r="GQ46" s="198"/>
      <c r="GR46" s="197"/>
      <c r="GV46" s="199"/>
      <c r="GW46" s="198"/>
      <c r="GX46" s="197"/>
    </row>
    <row r="47" spans="1:212">
      <c r="A47" s="193" t="s">
        <v>1208</v>
      </c>
      <c r="B47" s="192"/>
      <c r="C47" s="193"/>
      <c r="D47" s="192">
        <v>89</v>
      </c>
      <c r="E47" s="191"/>
      <c r="F47" s="196"/>
      <c r="G47" s="195">
        <v>88</v>
      </c>
      <c r="H47" s="194"/>
      <c r="I47" s="193"/>
      <c r="J47" s="192">
        <v>20</v>
      </c>
      <c r="K47" s="191"/>
      <c r="L47" s="196"/>
      <c r="M47" s="195">
        <v>94</v>
      </c>
      <c r="N47" s="194"/>
      <c r="O47" s="193"/>
      <c r="P47" s="192">
        <v>45</v>
      </c>
      <c r="Q47" s="191"/>
      <c r="R47" s="196"/>
      <c r="S47" s="195">
        <v>132</v>
      </c>
      <c r="T47" s="194"/>
      <c r="U47" s="193"/>
      <c r="V47" s="192">
        <v>3</v>
      </c>
      <c r="W47" s="191"/>
      <c r="X47" s="196"/>
      <c r="Y47" s="195">
        <v>5</v>
      </c>
      <c r="Z47" s="194"/>
      <c r="AA47" s="193"/>
      <c r="AB47" s="192">
        <v>5</v>
      </c>
      <c r="AC47" s="191"/>
      <c r="AD47" s="196"/>
      <c r="AE47" s="195">
        <v>4</v>
      </c>
      <c r="AF47" s="194"/>
      <c r="AG47" s="193"/>
      <c r="AH47" s="192">
        <v>42</v>
      </c>
      <c r="AI47" s="191"/>
      <c r="AJ47" s="196"/>
      <c r="AK47" s="195">
        <v>42</v>
      </c>
      <c r="AL47" s="194"/>
      <c r="AM47" s="193"/>
      <c r="AN47" s="192">
        <v>237</v>
      </c>
      <c r="AO47" s="191"/>
      <c r="AP47" s="196"/>
      <c r="AQ47" s="195">
        <v>87</v>
      </c>
      <c r="AR47" s="194"/>
      <c r="AS47" s="193"/>
      <c r="AT47" s="192">
        <v>625</v>
      </c>
      <c r="AU47" s="191"/>
      <c r="AV47" s="196"/>
      <c r="AW47" s="195">
        <v>80</v>
      </c>
      <c r="AX47" s="194"/>
      <c r="AY47" s="193"/>
      <c r="AZ47" s="192">
        <v>1076</v>
      </c>
      <c r="BA47" s="191"/>
      <c r="BB47" s="196"/>
      <c r="BC47" s="195">
        <v>9695</v>
      </c>
      <c r="BD47" s="194"/>
      <c r="BE47" s="193"/>
      <c r="BF47" s="192">
        <v>2123</v>
      </c>
      <c r="BG47" s="191"/>
      <c r="BH47" s="196"/>
      <c r="BI47" s="195">
        <v>16</v>
      </c>
      <c r="BJ47" s="194"/>
      <c r="BK47" s="193"/>
      <c r="BL47" s="192">
        <v>1943</v>
      </c>
      <c r="BM47" s="191"/>
      <c r="BN47" s="196"/>
      <c r="BO47" s="195">
        <v>1240</v>
      </c>
      <c r="BP47" s="194"/>
      <c r="BQ47" s="193"/>
      <c r="BR47" s="192">
        <v>3044</v>
      </c>
      <c r="BS47" s="191"/>
      <c r="BT47" s="196"/>
      <c r="BU47" s="195">
        <v>1110</v>
      </c>
      <c r="BV47" s="194"/>
      <c r="BW47" s="193"/>
      <c r="BX47" s="192">
        <v>718</v>
      </c>
      <c r="BY47" s="191"/>
      <c r="BZ47" s="196"/>
      <c r="CA47" s="195">
        <v>1654</v>
      </c>
      <c r="CB47" s="194"/>
      <c r="CC47" s="193"/>
      <c r="CD47" s="192">
        <v>120</v>
      </c>
      <c r="CE47" s="191"/>
      <c r="CF47" s="196"/>
      <c r="CG47" s="195">
        <v>12</v>
      </c>
      <c r="CH47" s="194"/>
      <c r="CI47" s="193"/>
      <c r="CJ47" s="192">
        <v>11</v>
      </c>
      <c r="CK47" s="191"/>
      <c r="CL47" s="196"/>
      <c r="CM47" s="195">
        <v>229</v>
      </c>
      <c r="CN47" s="194"/>
      <c r="CO47" s="193"/>
      <c r="CP47" s="192">
        <v>536</v>
      </c>
      <c r="CQ47" s="191"/>
      <c r="CR47" s="196"/>
      <c r="CS47" s="195">
        <v>213</v>
      </c>
      <c r="CT47" s="194"/>
      <c r="CU47" s="193"/>
      <c r="CV47" s="192">
        <v>482</v>
      </c>
      <c r="CW47" s="191"/>
      <c r="CX47" s="196"/>
      <c r="CY47" s="195">
        <v>56</v>
      </c>
      <c r="CZ47" s="194"/>
      <c r="DA47" s="193"/>
      <c r="DB47" s="192">
        <v>157</v>
      </c>
      <c r="DC47" s="191"/>
      <c r="DD47" s="196"/>
      <c r="DE47" s="195">
        <v>131</v>
      </c>
      <c r="DF47" s="194"/>
      <c r="DG47" s="193"/>
      <c r="DH47" s="192">
        <v>113</v>
      </c>
      <c r="DI47" s="191"/>
      <c r="DJ47" s="196"/>
      <c r="DK47" s="195">
        <v>2</v>
      </c>
      <c r="DL47" s="194"/>
      <c r="DM47" s="193"/>
      <c r="DN47" s="192">
        <v>2</v>
      </c>
      <c r="DO47" s="191"/>
      <c r="DP47" s="196"/>
      <c r="DQ47" s="195">
        <v>75</v>
      </c>
      <c r="DR47" s="194"/>
      <c r="DS47" s="193"/>
      <c r="DT47" s="192">
        <v>682</v>
      </c>
      <c r="DU47" s="191"/>
      <c r="DV47" s="196"/>
      <c r="DW47" s="195">
        <v>3527</v>
      </c>
      <c r="DX47" s="194"/>
      <c r="DY47" s="193"/>
      <c r="DZ47" s="192">
        <v>409</v>
      </c>
      <c r="EA47" s="191"/>
      <c r="EB47" s="196"/>
      <c r="EC47" s="195">
        <v>1485</v>
      </c>
      <c r="ED47" s="194"/>
      <c r="EE47" s="193"/>
      <c r="EF47" s="192">
        <v>670</v>
      </c>
      <c r="EG47" s="191"/>
      <c r="EH47" s="196"/>
      <c r="EI47" s="195">
        <v>563</v>
      </c>
      <c r="EJ47" s="194"/>
      <c r="EK47" s="193"/>
      <c r="EL47" s="192">
        <v>83</v>
      </c>
      <c r="EM47" s="191"/>
      <c r="EN47" s="196"/>
      <c r="EO47" s="195">
        <v>2847</v>
      </c>
      <c r="EP47" s="194"/>
      <c r="EQ47" s="193"/>
      <c r="ER47" s="192">
        <v>6756</v>
      </c>
      <c r="ES47" s="191"/>
      <c r="ET47" s="196"/>
      <c r="EU47" s="195">
        <v>11954</v>
      </c>
      <c r="EV47" s="194"/>
      <c r="EW47" s="193"/>
      <c r="EX47" s="192">
        <v>2382</v>
      </c>
      <c r="EY47" s="191"/>
      <c r="EZ47" s="196"/>
      <c r="FA47" s="195">
        <v>218</v>
      </c>
      <c r="FB47" s="194"/>
      <c r="FC47" s="193"/>
      <c r="FD47" s="192">
        <v>890</v>
      </c>
      <c r="FE47" s="191"/>
      <c r="FF47" s="196"/>
      <c r="FG47" s="195">
        <v>2800</v>
      </c>
      <c r="FH47" s="194"/>
      <c r="FI47" s="193"/>
      <c r="FJ47" s="192">
        <v>329</v>
      </c>
      <c r="FK47" s="191"/>
      <c r="FL47" s="196"/>
      <c r="FM47" s="195">
        <v>48</v>
      </c>
      <c r="FN47" s="194"/>
      <c r="FO47" s="193"/>
      <c r="FP47" s="192">
        <v>5</v>
      </c>
      <c r="FQ47" s="191"/>
      <c r="FR47" s="196"/>
      <c r="FS47" s="195">
        <v>8</v>
      </c>
      <c r="FT47" s="194"/>
      <c r="FU47" s="193"/>
      <c r="FV47" s="192">
        <v>9</v>
      </c>
      <c r="FW47" s="191"/>
      <c r="FX47" s="196"/>
      <c r="FY47" s="195">
        <v>8</v>
      </c>
      <c r="FZ47" s="194"/>
      <c r="GA47" s="193"/>
      <c r="GB47" s="192">
        <v>807</v>
      </c>
      <c r="GC47" s="191"/>
      <c r="GD47" s="196"/>
      <c r="GE47" s="195">
        <v>356</v>
      </c>
      <c r="GF47" s="194"/>
      <c r="GG47" s="193"/>
      <c r="GH47" s="192">
        <v>1521</v>
      </c>
      <c r="GI47" s="191"/>
      <c r="GJ47" s="196"/>
      <c r="GK47" s="195">
        <v>20</v>
      </c>
      <c r="GL47" s="194"/>
      <c r="GM47" s="193"/>
      <c r="GN47" s="192">
        <v>16</v>
      </c>
      <c r="GO47" s="191"/>
      <c r="GP47" s="196"/>
      <c r="GQ47" s="195">
        <v>30</v>
      </c>
      <c r="GR47" s="194"/>
      <c r="GS47" s="193"/>
      <c r="GT47" s="192">
        <v>19</v>
      </c>
      <c r="GU47" s="191"/>
      <c r="GV47" s="196"/>
      <c r="GW47" s="195">
        <v>25</v>
      </c>
      <c r="GX47" s="194"/>
      <c r="GY47" s="193"/>
      <c r="GZ47" s="192">
        <v>27</v>
      </c>
      <c r="HA47" s="191"/>
      <c r="HC47" s="182">
        <v>0</v>
      </c>
    </row>
    <row r="48" spans="1:212" ht="13.5" thickBot="1">
      <c r="A48" s="187" t="s">
        <v>135</v>
      </c>
      <c r="B48" s="186"/>
      <c r="C48" s="187"/>
      <c r="D48" s="186">
        <v>4060789.4719101125</v>
      </c>
      <c r="E48" s="185"/>
      <c r="F48" s="190"/>
      <c r="G48" s="189">
        <v>1166381.6136363635</v>
      </c>
      <c r="H48" s="188"/>
      <c r="I48" s="187"/>
      <c r="J48" s="186">
        <v>1274556.1000000001</v>
      </c>
      <c r="K48" s="185"/>
      <c r="L48" s="190"/>
      <c r="M48" s="189">
        <v>2850547.3723404254</v>
      </c>
      <c r="N48" s="188"/>
      <c r="O48" s="187"/>
      <c r="P48" s="186">
        <v>1205605.2</v>
      </c>
      <c r="Q48" s="185"/>
      <c r="R48" s="190"/>
      <c r="S48" s="189">
        <v>286669.88053030299</v>
      </c>
      <c r="T48" s="188"/>
      <c r="U48" s="187"/>
      <c r="V48" s="186">
        <v>33089596.329999998</v>
      </c>
      <c r="W48" s="185"/>
      <c r="X48" s="190"/>
      <c r="Y48" s="189">
        <v>98735746.299999997</v>
      </c>
      <c r="Z48" s="188"/>
      <c r="AA48" s="187"/>
      <c r="AB48" s="186">
        <v>103137404.64</v>
      </c>
      <c r="AC48" s="185"/>
      <c r="AD48" s="190"/>
      <c r="AE48" s="189">
        <v>20018902.465</v>
      </c>
      <c r="AF48" s="188"/>
      <c r="AG48" s="187"/>
      <c r="AH48" s="186">
        <v>47689.711190476191</v>
      </c>
      <c r="AI48" s="185"/>
      <c r="AJ48" s="190"/>
      <c r="AK48" s="189">
        <v>46321.171428571426</v>
      </c>
      <c r="AL48" s="188"/>
      <c r="AM48" s="187"/>
      <c r="AN48" s="186">
        <v>932362.27215189871</v>
      </c>
      <c r="AO48" s="185"/>
      <c r="AP48" s="190"/>
      <c r="AQ48" s="189">
        <v>1267554.0586206897</v>
      </c>
      <c r="AR48" s="188"/>
      <c r="AS48" s="187"/>
      <c r="AT48" s="186">
        <v>363542.36495999998</v>
      </c>
      <c r="AU48" s="185"/>
      <c r="AV48" s="190"/>
      <c r="AW48" s="189">
        <v>15905551.050000001</v>
      </c>
      <c r="AX48" s="188"/>
      <c r="AY48" s="187"/>
      <c r="AZ48" s="186">
        <v>22284.265241635687</v>
      </c>
      <c r="BA48" s="185"/>
      <c r="BB48" s="190"/>
      <c r="BC48" s="189">
        <v>1908.3438390923156</v>
      </c>
      <c r="BD48" s="188"/>
      <c r="BE48" s="187"/>
      <c r="BF48" s="186">
        <v>363188.01950070652</v>
      </c>
      <c r="BG48" s="185"/>
      <c r="BH48" s="190"/>
      <c r="BI48" s="189">
        <v>289800.42937500001</v>
      </c>
      <c r="BJ48" s="188"/>
      <c r="BK48" s="187"/>
      <c r="BL48" s="186">
        <v>914417.71127123001</v>
      </c>
      <c r="BM48" s="185"/>
      <c r="BN48" s="190"/>
      <c r="BO48" s="189">
        <v>387690.02693548385</v>
      </c>
      <c r="BP48" s="188"/>
      <c r="BQ48" s="187"/>
      <c r="BR48" s="186">
        <v>771934.36793692515</v>
      </c>
      <c r="BS48" s="185"/>
      <c r="BT48" s="190"/>
      <c r="BU48" s="189">
        <v>658406.99702702707</v>
      </c>
      <c r="BV48" s="188"/>
      <c r="BW48" s="187"/>
      <c r="BX48" s="186">
        <v>905643.47785515327</v>
      </c>
      <c r="BY48" s="185"/>
      <c r="BZ48" s="190"/>
      <c r="CA48" s="189">
        <v>467168.48718258762</v>
      </c>
      <c r="CB48" s="188"/>
      <c r="CC48" s="187"/>
      <c r="CD48" s="186">
        <v>1346758.1737499998</v>
      </c>
      <c r="CE48" s="185"/>
      <c r="CF48" s="190"/>
      <c r="CG48" s="189">
        <v>34108271.193333335</v>
      </c>
      <c r="CH48" s="188"/>
      <c r="CI48" s="187"/>
      <c r="CJ48" s="186">
        <v>55485070.552727275</v>
      </c>
      <c r="CK48" s="185"/>
      <c r="CL48" s="190"/>
      <c r="CM48" s="189">
        <v>113573.73344978166</v>
      </c>
      <c r="CN48" s="188"/>
      <c r="CO48" s="187"/>
      <c r="CP48" s="186">
        <v>302468.67630597018</v>
      </c>
      <c r="CQ48" s="185"/>
      <c r="CR48" s="190"/>
      <c r="CS48" s="189">
        <v>534900.94647887326</v>
      </c>
      <c r="CT48" s="188"/>
      <c r="CU48" s="187"/>
      <c r="CV48" s="186">
        <v>187333.58246887967</v>
      </c>
      <c r="CW48" s="185"/>
      <c r="CX48" s="190"/>
      <c r="CY48" s="189">
        <v>242308.34874999998</v>
      </c>
      <c r="CZ48" s="188"/>
      <c r="DA48" s="187"/>
      <c r="DB48" s="186">
        <v>3418357.6585987261</v>
      </c>
      <c r="DC48" s="185"/>
      <c r="DD48" s="190"/>
      <c r="DE48" s="189">
        <v>4137471.816030534</v>
      </c>
      <c r="DF48" s="188"/>
      <c r="DG48" s="187"/>
      <c r="DH48" s="186">
        <v>1228048.696460177</v>
      </c>
      <c r="DI48" s="185"/>
      <c r="DJ48" s="190"/>
      <c r="DK48" s="189">
        <v>11541030.045</v>
      </c>
      <c r="DL48" s="188"/>
      <c r="DM48" s="187"/>
      <c r="DN48" s="186">
        <v>16762966.814999999</v>
      </c>
      <c r="DO48" s="185"/>
      <c r="DP48" s="190"/>
      <c r="DQ48" s="189">
        <v>379695.62319999997</v>
      </c>
      <c r="DR48" s="188"/>
      <c r="DS48" s="187"/>
      <c r="DT48" s="186">
        <v>310835.82964809384</v>
      </c>
      <c r="DU48" s="185"/>
      <c r="DV48" s="190"/>
      <c r="DW48" s="189">
        <v>249920.83465834989</v>
      </c>
      <c r="DX48" s="188"/>
      <c r="DY48" s="187"/>
      <c r="DZ48" s="186">
        <v>232769.41264058679</v>
      </c>
      <c r="EA48" s="185"/>
      <c r="EB48" s="190"/>
      <c r="EC48" s="189">
        <v>347210.56144781143</v>
      </c>
      <c r="ED48" s="188"/>
      <c r="EE48" s="187"/>
      <c r="EF48" s="186">
        <v>382543.06531343283</v>
      </c>
      <c r="EG48" s="185"/>
      <c r="EH48" s="190"/>
      <c r="EI48" s="189">
        <v>218715.14285968029</v>
      </c>
      <c r="EJ48" s="188"/>
      <c r="EK48" s="187"/>
      <c r="EL48" s="186">
        <v>2802709.4078313252</v>
      </c>
      <c r="EM48" s="185"/>
      <c r="EN48" s="190"/>
      <c r="EO48" s="189">
        <v>14137.885560238847</v>
      </c>
      <c r="EP48" s="188"/>
      <c r="EQ48" s="187"/>
      <c r="ER48" s="186">
        <v>29632.953922439312</v>
      </c>
      <c r="ES48" s="185"/>
      <c r="ET48" s="190"/>
      <c r="EU48" s="189">
        <v>30101.234524008702</v>
      </c>
      <c r="EV48" s="188"/>
      <c r="EW48" s="187"/>
      <c r="EX48" s="186">
        <v>14445.809261125103</v>
      </c>
      <c r="EY48" s="185"/>
      <c r="EZ48" s="190"/>
      <c r="FA48" s="189">
        <v>279876.28559633024</v>
      </c>
      <c r="FB48" s="188"/>
      <c r="FC48" s="187"/>
      <c r="FD48" s="186">
        <v>31183.870303370786</v>
      </c>
      <c r="FE48" s="185"/>
      <c r="FF48" s="190"/>
      <c r="FG48" s="189">
        <v>46111.599178571429</v>
      </c>
      <c r="FH48" s="188"/>
      <c r="FI48" s="187"/>
      <c r="FJ48" s="186">
        <v>630348.24984802434</v>
      </c>
      <c r="FK48" s="185"/>
      <c r="FL48" s="190"/>
      <c r="FM48" s="189">
        <v>293954.42229166668</v>
      </c>
      <c r="FN48" s="188"/>
      <c r="FO48" s="187"/>
      <c r="FP48" s="186">
        <v>4205380.3</v>
      </c>
      <c r="FQ48" s="185"/>
      <c r="FR48" s="190"/>
      <c r="FS48" s="189">
        <v>5044966.7987500001</v>
      </c>
      <c r="FT48" s="188"/>
      <c r="FU48" s="187"/>
      <c r="FV48" s="186">
        <v>3504743.1355555556</v>
      </c>
      <c r="FW48" s="185"/>
      <c r="FX48" s="190"/>
      <c r="FY48" s="189">
        <v>5637189.4800000004</v>
      </c>
      <c r="FZ48" s="188"/>
      <c r="GA48" s="187"/>
      <c r="GB48" s="186">
        <v>230500.42342007434</v>
      </c>
      <c r="GC48" s="185"/>
      <c r="GD48" s="190"/>
      <c r="GE48" s="189">
        <v>693271.62612359552</v>
      </c>
      <c r="GF48" s="188"/>
      <c r="GG48" s="187"/>
      <c r="GH48" s="186">
        <v>525771.30085470085</v>
      </c>
      <c r="GI48" s="185"/>
      <c r="GJ48" s="190"/>
      <c r="GK48" s="189">
        <v>5671386.0115</v>
      </c>
      <c r="GL48" s="188"/>
      <c r="GM48" s="187"/>
      <c r="GN48" s="186">
        <v>6842762.493125</v>
      </c>
      <c r="GO48" s="185"/>
      <c r="GP48" s="190"/>
      <c r="GQ48" s="189">
        <v>6531755.7566666659</v>
      </c>
      <c r="GR48" s="188"/>
      <c r="GS48" s="187"/>
      <c r="GT48" s="186">
        <v>4258864.2221052628</v>
      </c>
      <c r="GU48" s="185"/>
      <c r="GV48" s="190"/>
      <c r="GW48" s="189">
        <v>2302034.9263999998</v>
      </c>
      <c r="GX48" s="188"/>
      <c r="GY48" s="187"/>
      <c r="GZ48" s="186">
        <v>2346467.56</v>
      </c>
      <c r="HA48" s="185"/>
    </row>
  </sheetData>
  <mergeCells count="69">
    <mergeCell ref="C3:C4"/>
    <mergeCell ref="F3:F4"/>
    <mergeCell ref="I3:I4"/>
    <mergeCell ref="L3:L4"/>
    <mergeCell ref="AM3:AM4"/>
    <mergeCell ref="AA3:AA4"/>
    <mergeCell ref="AD3:AD4"/>
    <mergeCell ref="O3:O4"/>
    <mergeCell ref="R3:R4"/>
    <mergeCell ref="U3:U4"/>
    <mergeCell ref="X3:X4"/>
    <mergeCell ref="AP3:AP4"/>
    <mergeCell ref="AS3:AS4"/>
    <mergeCell ref="AV3:AV4"/>
    <mergeCell ref="AG3:AG4"/>
    <mergeCell ref="AJ3:AJ4"/>
    <mergeCell ref="BK3:BK4"/>
    <mergeCell ref="BN3:BN4"/>
    <mergeCell ref="BQ3:BQ4"/>
    <mergeCell ref="BT3:BT4"/>
    <mergeCell ref="AY3:AY4"/>
    <mergeCell ref="BB3:BB4"/>
    <mergeCell ref="BE3:BE4"/>
    <mergeCell ref="BH3:BH4"/>
    <mergeCell ref="CI3:CI4"/>
    <mergeCell ref="CL3:CL4"/>
    <mergeCell ref="CO3:CO4"/>
    <mergeCell ref="CR3:CR4"/>
    <mergeCell ref="BW3:BW4"/>
    <mergeCell ref="BZ3:BZ4"/>
    <mergeCell ref="CC3:CC4"/>
    <mergeCell ref="CF3:CF4"/>
    <mergeCell ref="DG3:DG4"/>
    <mergeCell ref="DJ3:DJ4"/>
    <mergeCell ref="DM3:DM4"/>
    <mergeCell ref="DP3:DP4"/>
    <mergeCell ref="CU3:CU4"/>
    <mergeCell ref="CX3:CX4"/>
    <mergeCell ref="DA3:DA4"/>
    <mergeCell ref="DD3:DD4"/>
    <mergeCell ref="EE3:EE4"/>
    <mergeCell ref="EH3:EH4"/>
    <mergeCell ref="EK3:EK4"/>
    <mergeCell ref="EN3:EN4"/>
    <mergeCell ref="DS3:DS4"/>
    <mergeCell ref="DV3:DV4"/>
    <mergeCell ref="DY3:DY4"/>
    <mergeCell ref="EB3:EB4"/>
    <mergeCell ref="FC3:FC4"/>
    <mergeCell ref="FF3:FF4"/>
    <mergeCell ref="FI3:FI4"/>
    <mergeCell ref="FL3:FL4"/>
    <mergeCell ref="EQ3:EQ4"/>
    <mergeCell ref="ET3:ET4"/>
    <mergeCell ref="EW3:EW4"/>
    <mergeCell ref="EZ3:EZ4"/>
    <mergeCell ref="GA3:GA4"/>
    <mergeCell ref="GD3:GD4"/>
    <mergeCell ref="GG3:GG4"/>
    <mergeCell ref="GJ3:GJ4"/>
    <mergeCell ref="FO3:FO4"/>
    <mergeCell ref="FR3:FR4"/>
    <mergeCell ref="FU3:FU4"/>
    <mergeCell ref="FX3:FX4"/>
    <mergeCell ref="GY3:GY4"/>
    <mergeCell ref="GM3:GM4"/>
    <mergeCell ref="GP3:GP4"/>
    <mergeCell ref="GS3:GS4"/>
    <mergeCell ref="GV3:GV4"/>
  </mergeCells>
  <pageMargins left="0.75" right="0.75" top="1" bottom="1" header="0.5" footer="0.5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>
  <dimension ref="A1:HD48"/>
  <sheetViews>
    <sheetView workbookViewId="0"/>
  </sheetViews>
  <sheetFormatPr defaultRowHeight="12.75"/>
  <cols>
    <col min="1" max="1" width="31" style="182" customWidth="1"/>
    <col min="2" max="2" width="9.140625" style="184"/>
    <col min="3" max="3" width="28.28515625" style="182" customWidth="1"/>
    <col min="4" max="4" width="10.28515625" style="184" customWidth="1"/>
    <col min="5" max="5" width="6" style="183" customWidth="1"/>
    <col min="6" max="6" width="28.28515625" style="182" customWidth="1"/>
    <col min="7" max="7" width="10.28515625" style="184" customWidth="1"/>
    <col min="8" max="8" width="6" style="183" customWidth="1"/>
    <col min="9" max="9" width="28.28515625" style="182" customWidth="1"/>
    <col min="10" max="10" width="10.28515625" style="184" customWidth="1"/>
    <col min="11" max="11" width="6" style="183" customWidth="1"/>
    <col min="12" max="12" width="28.28515625" style="182" customWidth="1"/>
    <col min="13" max="13" width="10.28515625" style="184" customWidth="1"/>
    <col min="14" max="14" width="6" style="183" customWidth="1"/>
    <col min="15" max="15" width="28.28515625" style="182" customWidth="1"/>
    <col min="16" max="16" width="10.28515625" style="184" customWidth="1"/>
    <col min="17" max="17" width="6" style="183" customWidth="1"/>
    <col min="18" max="18" width="28.28515625" style="182" customWidth="1"/>
    <col min="19" max="19" width="10.28515625" style="184" customWidth="1"/>
    <col min="20" max="20" width="6" style="183" customWidth="1"/>
    <col min="21" max="21" width="28.28515625" style="182" customWidth="1"/>
    <col min="22" max="22" width="10.28515625" style="184" customWidth="1"/>
    <col min="23" max="23" width="6" style="183" customWidth="1"/>
    <col min="24" max="24" width="28.28515625" style="182" customWidth="1"/>
    <col min="25" max="25" width="10.28515625" style="184" customWidth="1"/>
    <col min="26" max="26" width="6" style="183" customWidth="1"/>
    <col min="27" max="27" width="28.28515625" style="182" customWidth="1"/>
    <col min="28" max="28" width="10.28515625" style="184" customWidth="1"/>
    <col min="29" max="29" width="6" style="183" customWidth="1"/>
    <col min="30" max="30" width="28.28515625" style="182" customWidth="1"/>
    <col min="31" max="31" width="10.28515625" style="184" customWidth="1"/>
    <col min="32" max="32" width="6" style="183" customWidth="1"/>
    <col min="33" max="33" width="28.28515625" style="182" customWidth="1"/>
    <col min="34" max="34" width="10.28515625" style="184" customWidth="1"/>
    <col min="35" max="35" width="6" style="183" customWidth="1"/>
    <col min="36" max="36" width="28.28515625" style="182" customWidth="1"/>
    <col min="37" max="37" width="10.28515625" style="184" customWidth="1"/>
    <col min="38" max="38" width="6" style="183" customWidth="1"/>
    <col min="39" max="39" width="28.28515625" style="182" customWidth="1"/>
    <col min="40" max="40" width="10.28515625" style="184" customWidth="1"/>
    <col min="41" max="41" width="6" style="183" customWidth="1"/>
    <col min="42" max="42" width="28.28515625" style="182" customWidth="1"/>
    <col min="43" max="43" width="10.28515625" style="184" customWidth="1"/>
    <col min="44" max="44" width="6" style="183" customWidth="1"/>
    <col min="45" max="45" width="28.28515625" style="182" customWidth="1"/>
    <col min="46" max="46" width="10.28515625" style="184" customWidth="1"/>
    <col min="47" max="47" width="6" style="183" customWidth="1"/>
    <col min="48" max="48" width="28.28515625" style="182" customWidth="1"/>
    <col min="49" max="49" width="10.28515625" style="184" customWidth="1"/>
    <col min="50" max="50" width="6" style="183" customWidth="1"/>
    <col min="51" max="51" width="28.28515625" style="182" customWidth="1"/>
    <col min="52" max="52" width="10.28515625" style="184" customWidth="1"/>
    <col min="53" max="53" width="6" style="183" customWidth="1"/>
    <col min="54" max="54" width="28.28515625" style="182" customWidth="1"/>
    <col min="55" max="55" width="10.28515625" style="184" customWidth="1"/>
    <col min="56" max="56" width="6" style="183" customWidth="1"/>
    <col min="57" max="57" width="28.28515625" style="182" customWidth="1"/>
    <col min="58" max="58" width="10.28515625" style="184" customWidth="1"/>
    <col min="59" max="59" width="6" style="183" customWidth="1"/>
    <col min="60" max="60" width="28.28515625" style="182" customWidth="1"/>
    <col min="61" max="61" width="10.28515625" style="184" customWidth="1"/>
    <col min="62" max="62" width="6" style="183" customWidth="1"/>
    <col min="63" max="63" width="28.28515625" style="182" customWidth="1"/>
    <col min="64" max="64" width="10.28515625" style="184" customWidth="1"/>
    <col min="65" max="65" width="6" style="183" customWidth="1"/>
    <col min="66" max="66" width="28.28515625" style="182" customWidth="1"/>
    <col min="67" max="67" width="10.28515625" style="184" customWidth="1"/>
    <col min="68" max="68" width="6" style="183" customWidth="1"/>
    <col min="69" max="69" width="28.28515625" style="182" customWidth="1"/>
    <col min="70" max="70" width="10.28515625" style="184" customWidth="1"/>
    <col min="71" max="71" width="6" style="183" customWidth="1"/>
    <col min="72" max="72" width="28.28515625" style="182" customWidth="1"/>
    <col min="73" max="73" width="10.28515625" style="184" customWidth="1"/>
    <col min="74" max="74" width="6" style="183" customWidth="1"/>
    <col min="75" max="75" width="28.28515625" style="182" customWidth="1"/>
    <col min="76" max="76" width="10.28515625" style="184" customWidth="1"/>
    <col min="77" max="77" width="6" style="183" customWidth="1"/>
    <col min="78" max="78" width="28.28515625" style="182" customWidth="1"/>
    <col min="79" max="79" width="10.28515625" style="184" customWidth="1"/>
    <col min="80" max="80" width="6" style="183" customWidth="1"/>
    <col min="81" max="81" width="28.28515625" style="182" customWidth="1"/>
    <col min="82" max="82" width="10.28515625" style="184" customWidth="1"/>
    <col min="83" max="83" width="6" style="183" customWidth="1"/>
    <col min="84" max="84" width="28.28515625" style="182" customWidth="1"/>
    <col min="85" max="85" width="10.28515625" style="184" customWidth="1"/>
    <col min="86" max="86" width="6" style="183" customWidth="1"/>
    <col min="87" max="87" width="28.28515625" style="182" customWidth="1"/>
    <col min="88" max="88" width="10.28515625" style="184" customWidth="1"/>
    <col min="89" max="89" width="6" style="183" customWidth="1"/>
    <col min="90" max="90" width="28.28515625" style="182" customWidth="1"/>
    <col min="91" max="91" width="10.28515625" style="184" customWidth="1"/>
    <col min="92" max="92" width="6" style="183" customWidth="1"/>
    <col min="93" max="93" width="28.28515625" style="182" customWidth="1"/>
    <col min="94" max="94" width="10.28515625" style="184" customWidth="1"/>
    <col min="95" max="95" width="6" style="183" customWidth="1"/>
    <col min="96" max="96" width="28.28515625" style="182" customWidth="1"/>
    <col min="97" max="97" width="10.28515625" style="184" customWidth="1"/>
    <col min="98" max="98" width="6" style="183" customWidth="1"/>
    <col min="99" max="99" width="28.28515625" style="182" customWidth="1"/>
    <col min="100" max="100" width="10.28515625" style="184" customWidth="1"/>
    <col min="101" max="101" width="6" style="183" customWidth="1"/>
    <col min="102" max="102" width="28.28515625" style="182" customWidth="1"/>
    <col min="103" max="103" width="10.28515625" style="184" customWidth="1"/>
    <col min="104" max="104" width="6" style="183" customWidth="1"/>
    <col min="105" max="105" width="28.28515625" style="182" customWidth="1"/>
    <col min="106" max="106" width="10.28515625" style="184" customWidth="1"/>
    <col min="107" max="107" width="6" style="183" customWidth="1"/>
    <col min="108" max="108" width="28.28515625" style="182" customWidth="1"/>
    <col min="109" max="109" width="10.28515625" style="184" customWidth="1"/>
    <col min="110" max="110" width="6" style="183" customWidth="1"/>
    <col min="111" max="111" width="28.28515625" style="182" customWidth="1"/>
    <col min="112" max="112" width="10.28515625" style="184" customWidth="1"/>
    <col min="113" max="113" width="6" style="183" customWidth="1"/>
    <col min="114" max="114" width="28.28515625" style="182" customWidth="1"/>
    <col min="115" max="115" width="10.28515625" style="184" customWidth="1"/>
    <col min="116" max="116" width="6" style="183" customWidth="1"/>
    <col min="117" max="117" width="28.28515625" style="182" customWidth="1"/>
    <col min="118" max="118" width="10.28515625" style="184" customWidth="1"/>
    <col min="119" max="119" width="6" style="183" customWidth="1"/>
    <col min="120" max="120" width="28.28515625" style="182" customWidth="1"/>
    <col min="121" max="121" width="10.28515625" style="184" customWidth="1"/>
    <col min="122" max="122" width="6" style="183" customWidth="1"/>
    <col min="123" max="123" width="28.28515625" style="182" customWidth="1"/>
    <col min="124" max="124" width="10.28515625" style="184" customWidth="1"/>
    <col min="125" max="125" width="6" style="183" customWidth="1"/>
    <col min="126" max="126" width="28.28515625" style="182" customWidth="1"/>
    <col min="127" max="127" width="10.28515625" style="184" customWidth="1"/>
    <col min="128" max="128" width="6" style="183" customWidth="1"/>
    <col min="129" max="129" width="28.28515625" style="182" customWidth="1"/>
    <col min="130" max="130" width="10.28515625" style="184" customWidth="1"/>
    <col min="131" max="131" width="6" style="183" customWidth="1"/>
    <col min="132" max="132" width="28.28515625" style="182" customWidth="1"/>
    <col min="133" max="133" width="10.28515625" style="184" customWidth="1"/>
    <col min="134" max="134" width="6" style="183" customWidth="1"/>
    <col min="135" max="135" width="28.28515625" style="182" customWidth="1"/>
    <col min="136" max="136" width="10.28515625" style="184" customWidth="1"/>
    <col min="137" max="137" width="6" style="183" customWidth="1"/>
    <col min="138" max="138" width="28.28515625" style="182" customWidth="1"/>
    <col min="139" max="139" width="10.28515625" style="184" customWidth="1"/>
    <col min="140" max="140" width="6" style="183" customWidth="1"/>
    <col min="141" max="141" width="28.28515625" style="182" customWidth="1"/>
    <col min="142" max="142" width="10.28515625" style="184" customWidth="1"/>
    <col min="143" max="143" width="6" style="183" customWidth="1"/>
    <col min="144" max="144" width="28.28515625" style="182" customWidth="1"/>
    <col min="145" max="145" width="10.28515625" style="184" customWidth="1"/>
    <col min="146" max="146" width="6" style="183" customWidth="1"/>
    <col min="147" max="147" width="28.28515625" style="182" customWidth="1"/>
    <col min="148" max="148" width="10.28515625" style="184" customWidth="1"/>
    <col min="149" max="149" width="6" style="183" customWidth="1"/>
    <col min="150" max="150" width="28.28515625" style="182" customWidth="1"/>
    <col min="151" max="151" width="10.28515625" style="184" customWidth="1"/>
    <col min="152" max="152" width="6" style="183" customWidth="1"/>
    <col min="153" max="153" width="28.28515625" style="182" customWidth="1"/>
    <col min="154" max="154" width="10.28515625" style="184" customWidth="1"/>
    <col min="155" max="155" width="6" style="183" customWidth="1"/>
    <col min="156" max="156" width="28.28515625" style="182" customWidth="1"/>
    <col min="157" max="157" width="10.28515625" style="184" customWidth="1"/>
    <col min="158" max="158" width="6" style="183" customWidth="1"/>
    <col min="159" max="159" width="28.28515625" style="182" customWidth="1"/>
    <col min="160" max="160" width="10.28515625" style="184" customWidth="1"/>
    <col min="161" max="161" width="6" style="183" customWidth="1"/>
    <col min="162" max="162" width="28.28515625" style="182" customWidth="1"/>
    <col min="163" max="163" width="10.28515625" style="184" customWidth="1"/>
    <col min="164" max="164" width="6" style="183" customWidth="1"/>
    <col min="165" max="165" width="28.28515625" style="182" customWidth="1"/>
    <col min="166" max="166" width="10.28515625" style="184" customWidth="1"/>
    <col min="167" max="167" width="6" style="183" customWidth="1"/>
    <col min="168" max="168" width="28.28515625" style="182" customWidth="1"/>
    <col min="169" max="169" width="10.28515625" style="184" customWidth="1"/>
    <col min="170" max="170" width="6" style="183" customWidth="1"/>
    <col min="171" max="171" width="28.28515625" style="182" customWidth="1"/>
    <col min="172" max="172" width="10.28515625" style="184" customWidth="1"/>
    <col min="173" max="173" width="6" style="183" customWidth="1"/>
    <col min="174" max="174" width="28.28515625" style="182" customWidth="1"/>
    <col min="175" max="175" width="10.28515625" style="184" customWidth="1"/>
    <col min="176" max="176" width="6" style="183" customWidth="1"/>
    <col min="177" max="177" width="28.28515625" style="182" customWidth="1"/>
    <col min="178" max="178" width="10.28515625" style="184" customWidth="1"/>
    <col min="179" max="179" width="6" style="183" customWidth="1"/>
    <col min="180" max="180" width="28.28515625" style="182" customWidth="1"/>
    <col min="181" max="181" width="10.28515625" style="184" customWidth="1"/>
    <col min="182" max="182" width="6" style="183" customWidth="1"/>
    <col min="183" max="183" width="28.28515625" style="182" customWidth="1"/>
    <col min="184" max="184" width="10.28515625" style="184" customWidth="1"/>
    <col min="185" max="185" width="6" style="183" customWidth="1"/>
    <col min="186" max="186" width="28.28515625" style="182" customWidth="1"/>
    <col min="187" max="187" width="10.28515625" style="184" customWidth="1"/>
    <col min="188" max="188" width="6" style="183" customWidth="1"/>
    <col min="189" max="189" width="28.28515625" style="182" customWidth="1"/>
    <col min="190" max="190" width="10.28515625" style="184" customWidth="1"/>
    <col min="191" max="191" width="6" style="183" customWidth="1"/>
    <col min="192" max="192" width="28.28515625" style="182" customWidth="1"/>
    <col min="193" max="193" width="10.28515625" style="184" customWidth="1"/>
    <col min="194" max="194" width="6" style="183" customWidth="1"/>
    <col min="195" max="195" width="28.28515625" style="182" customWidth="1"/>
    <col min="196" max="196" width="10.28515625" style="184" customWidth="1"/>
    <col min="197" max="197" width="6" style="183" customWidth="1"/>
    <col min="198" max="198" width="28.28515625" style="182" customWidth="1"/>
    <col min="199" max="199" width="10.28515625" style="184" customWidth="1"/>
    <col min="200" max="200" width="6" style="183" customWidth="1"/>
    <col min="201" max="201" width="28.28515625" style="182" customWidth="1"/>
    <col min="202" max="202" width="10.28515625" style="184" customWidth="1"/>
    <col min="203" max="203" width="6" style="183" customWidth="1"/>
    <col min="204" max="204" width="28.28515625" style="182" customWidth="1"/>
    <col min="205" max="205" width="10.28515625" style="184" customWidth="1"/>
    <col min="206" max="206" width="6" style="183" customWidth="1"/>
    <col min="207" max="207" width="28.28515625" style="182" customWidth="1"/>
    <col min="208" max="208" width="10.28515625" style="184" customWidth="1"/>
    <col min="209" max="209" width="6" style="183" customWidth="1"/>
    <col min="210" max="16384" width="9.140625" style="182"/>
  </cols>
  <sheetData>
    <row r="1" spans="1:212">
      <c r="A1" s="1" t="s">
        <v>2067</v>
      </c>
    </row>
    <row r="3" spans="1:212">
      <c r="A3" s="221" t="s">
        <v>12</v>
      </c>
      <c r="B3" s="218"/>
      <c r="C3" s="341" t="s">
        <v>829</v>
      </c>
      <c r="D3" s="220"/>
      <c r="E3" s="219"/>
      <c r="F3" s="343" t="s">
        <v>558</v>
      </c>
      <c r="G3" s="218"/>
      <c r="H3" s="217"/>
      <c r="I3" s="341" t="s">
        <v>830</v>
      </c>
      <c r="J3" s="220"/>
      <c r="K3" s="219"/>
      <c r="L3" s="343" t="s">
        <v>831</v>
      </c>
      <c r="M3" s="218"/>
      <c r="N3" s="217"/>
      <c r="O3" s="341" t="s">
        <v>513</v>
      </c>
      <c r="P3" s="220"/>
      <c r="Q3" s="219"/>
      <c r="R3" s="343" t="s">
        <v>832</v>
      </c>
      <c r="S3" s="218"/>
      <c r="T3" s="217"/>
      <c r="U3" s="341" t="s">
        <v>1119</v>
      </c>
      <c r="V3" s="220"/>
      <c r="W3" s="219"/>
      <c r="X3" s="343" t="s">
        <v>1120</v>
      </c>
      <c r="Y3" s="218"/>
      <c r="Z3" s="217"/>
      <c r="AA3" s="341" t="s">
        <v>1151</v>
      </c>
      <c r="AB3" s="220"/>
      <c r="AC3" s="219"/>
      <c r="AD3" s="343" t="s">
        <v>834</v>
      </c>
      <c r="AE3" s="218"/>
      <c r="AF3" s="217"/>
      <c r="AG3" s="341" t="s">
        <v>835</v>
      </c>
      <c r="AH3" s="220"/>
      <c r="AI3" s="219"/>
      <c r="AJ3" s="343" t="s">
        <v>836</v>
      </c>
      <c r="AK3" s="218"/>
      <c r="AL3" s="217"/>
      <c r="AM3" s="341" t="s">
        <v>837</v>
      </c>
      <c r="AN3" s="220"/>
      <c r="AO3" s="219"/>
      <c r="AP3" s="343" t="s">
        <v>623</v>
      </c>
      <c r="AQ3" s="218"/>
      <c r="AR3" s="217"/>
      <c r="AS3" s="341" t="s">
        <v>514</v>
      </c>
      <c r="AT3" s="220"/>
      <c r="AU3" s="219"/>
      <c r="AV3" s="343" t="s">
        <v>624</v>
      </c>
      <c r="AW3" s="218"/>
      <c r="AX3" s="217"/>
      <c r="AY3" s="341" t="s">
        <v>1185</v>
      </c>
      <c r="AZ3" s="220"/>
      <c r="BA3" s="219"/>
      <c r="BB3" s="343" t="s">
        <v>625</v>
      </c>
      <c r="BC3" s="218"/>
      <c r="BD3" s="217"/>
      <c r="BE3" s="341" t="s">
        <v>684</v>
      </c>
      <c r="BF3" s="220"/>
      <c r="BG3" s="219"/>
      <c r="BH3" s="343" t="s">
        <v>1139</v>
      </c>
      <c r="BI3" s="218"/>
      <c r="BJ3" s="217"/>
      <c r="BK3" s="341" t="s">
        <v>1152</v>
      </c>
      <c r="BL3" s="220"/>
      <c r="BM3" s="219"/>
      <c r="BN3" s="343" t="s">
        <v>1084</v>
      </c>
      <c r="BO3" s="218"/>
      <c r="BP3" s="217"/>
      <c r="BQ3" s="341" t="s">
        <v>626</v>
      </c>
      <c r="BR3" s="220"/>
      <c r="BS3" s="219"/>
      <c r="BT3" s="343" t="s">
        <v>340</v>
      </c>
      <c r="BU3" s="218"/>
      <c r="BV3" s="217"/>
      <c r="BW3" s="341" t="s">
        <v>1121</v>
      </c>
      <c r="BX3" s="220"/>
      <c r="BY3" s="219"/>
      <c r="BZ3" s="343" t="s">
        <v>1003</v>
      </c>
      <c r="CA3" s="218"/>
      <c r="CB3" s="217"/>
      <c r="CC3" s="341" t="s">
        <v>685</v>
      </c>
      <c r="CD3" s="220"/>
      <c r="CE3" s="219"/>
      <c r="CF3" s="343" t="s">
        <v>515</v>
      </c>
      <c r="CG3" s="218"/>
      <c r="CH3" s="217"/>
      <c r="CI3" s="341" t="s">
        <v>1085</v>
      </c>
      <c r="CJ3" s="220"/>
      <c r="CK3" s="219"/>
      <c r="CL3" s="343" t="s">
        <v>342</v>
      </c>
      <c r="CM3" s="218"/>
      <c r="CN3" s="217"/>
      <c r="CO3" s="341" t="s">
        <v>1006</v>
      </c>
      <c r="CP3" s="220"/>
      <c r="CQ3" s="219"/>
      <c r="CR3" s="343" t="s">
        <v>1122</v>
      </c>
      <c r="CS3" s="218"/>
      <c r="CT3" s="217"/>
      <c r="CU3" s="341" t="s">
        <v>840</v>
      </c>
      <c r="CV3" s="220"/>
      <c r="CW3" s="219"/>
      <c r="CX3" s="343" t="s">
        <v>745</v>
      </c>
      <c r="CY3" s="218"/>
      <c r="CZ3" s="217"/>
      <c r="DA3" s="341" t="s">
        <v>686</v>
      </c>
      <c r="DB3" s="220"/>
      <c r="DC3" s="219"/>
      <c r="DD3" s="343" t="s">
        <v>627</v>
      </c>
      <c r="DE3" s="218"/>
      <c r="DF3" s="217"/>
      <c r="DG3" s="341" t="s">
        <v>628</v>
      </c>
      <c r="DH3" s="220"/>
      <c r="DI3" s="219"/>
      <c r="DJ3" s="343" t="s">
        <v>1186</v>
      </c>
      <c r="DK3" s="218"/>
      <c r="DL3" s="217"/>
      <c r="DM3" s="341" t="s">
        <v>746</v>
      </c>
      <c r="DN3" s="220"/>
      <c r="DO3" s="219"/>
      <c r="DP3" s="343" t="s">
        <v>1124</v>
      </c>
      <c r="DQ3" s="218"/>
      <c r="DR3" s="217"/>
      <c r="DS3" s="341" t="s">
        <v>520</v>
      </c>
      <c r="DT3" s="220"/>
      <c r="DU3" s="219"/>
      <c r="DV3" s="343" t="s">
        <v>1011</v>
      </c>
      <c r="DW3" s="218"/>
      <c r="DX3" s="217"/>
      <c r="DY3" s="341" t="s">
        <v>629</v>
      </c>
      <c r="DZ3" s="220"/>
      <c r="EA3" s="219"/>
      <c r="EB3" s="343" t="s">
        <v>1200</v>
      </c>
      <c r="EC3" s="218"/>
      <c r="ED3" s="217"/>
      <c r="EE3" s="341" t="s">
        <v>1013</v>
      </c>
      <c r="EF3" s="220"/>
      <c r="EG3" s="219"/>
      <c r="EH3" s="343" t="s">
        <v>1125</v>
      </c>
      <c r="EI3" s="218"/>
      <c r="EJ3" s="217"/>
      <c r="EK3" s="341" t="s">
        <v>1126</v>
      </c>
      <c r="EL3" s="220"/>
      <c r="EM3" s="219"/>
      <c r="EN3" s="343" t="s">
        <v>1127</v>
      </c>
      <c r="EO3" s="218"/>
      <c r="EP3" s="217"/>
      <c r="EQ3" s="341" t="s">
        <v>1087</v>
      </c>
      <c r="ER3" s="220"/>
      <c r="ES3" s="219"/>
      <c r="ET3" s="343" t="s">
        <v>844</v>
      </c>
      <c r="EU3" s="218"/>
      <c r="EV3" s="217"/>
      <c r="EW3" s="341" t="s">
        <v>630</v>
      </c>
      <c r="EX3" s="220"/>
      <c r="EY3" s="219"/>
      <c r="EZ3" s="343" t="s">
        <v>631</v>
      </c>
      <c r="FA3" s="218"/>
      <c r="FB3" s="217"/>
      <c r="FC3" s="341" t="s">
        <v>845</v>
      </c>
      <c r="FD3" s="220"/>
      <c r="FE3" s="219"/>
      <c r="FF3" s="343" t="s">
        <v>846</v>
      </c>
      <c r="FG3" s="218"/>
      <c r="FH3" s="217"/>
      <c r="FI3" s="341" t="s">
        <v>687</v>
      </c>
      <c r="FJ3" s="220"/>
      <c r="FK3" s="219"/>
      <c r="FL3" s="343" t="s">
        <v>633</v>
      </c>
      <c r="FM3" s="218"/>
      <c r="FN3" s="217"/>
      <c r="FO3" s="341" t="s">
        <v>634</v>
      </c>
      <c r="FP3" s="220"/>
      <c r="FQ3" s="219"/>
      <c r="FR3" s="343" t="s">
        <v>456</v>
      </c>
      <c r="FS3" s="218"/>
      <c r="FT3" s="217"/>
      <c r="FU3" s="341" t="s">
        <v>524</v>
      </c>
      <c r="FV3" s="220"/>
      <c r="FW3" s="219"/>
      <c r="FX3" s="343" t="s">
        <v>1128</v>
      </c>
      <c r="FY3" s="218"/>
      <c r="FZ3" s="217"/>
      <c r="GA3" s="341" t="s">
        <v>688</v>
      </c>
      <c r="GB3" s="220"/>
      <c r="GC3" s="219"/>
      <c r="GD3" s="343" t="s">
        <v>1088</v>
      </c>
      <c r="GE3" s="218"/>
      <c r="GF3" s="217"/>
      <c r="GG3" s="341" t="s">
        <v>1202</v>
      </c>
      <c r="GH3" s="220"/>
      <c r="GI3" s="219"/>
      <c r="GJ3" s="343" t="s">
        <v>525</v>
      </c>
      <c r="GK3" s="218"/>
      <c r="GL3" s="217"/>
      <c r="GM3" s="341" t="s">
        <v>526</v>
      </c>
      <c r="GN3" s="220"/>
      <c r="GO3" s="219"/>
      <c r="GP3" s="343" t="s">
        <v>527</v>
      </c>
      <c r="GQ3" s="218"/>
      <c r="GR3" s="217"/>
      <c r="GS3" s="341" t="s">
        <v>528</v>
      </c>
      <c r="GT3" s="220"/>
      <c r="GU3" s="219"/>
      <c r="GV3" s="343" t="s">
        <v>529</v>
      </c>
      <c r="GW3" s="218"/>
      <c r="GX3" s="217"/>
      <c r="GY3" s="341" t="s">
        <v>530</v>
      </c>
      <c r="GZ3" s="220"/>
      <c r="HA3" s="219"/>
    </row>
    <row r="4" spans="1:212">
      <c r="A4" s="216" t="s">
        <v>1948</v>
      </c>
      <c r="B4" s="213"/>
      <c r="C4" s="342"/>
      <c r="D4" s="215"/>
      <c r="E4" s="214"/>
      <c r="F4" s="344"/>
      <c r="G4" s="213"/>
      <c r="H4" s="212"/>
      <c r="I4" s="342"/>
      <c r="J4" s="215"/>
      <c r="K4" s="214"/>
      <c r="L4" s="344"/>
      <c r="M4" s="213"/>
      <c r="N4" s="212"/>
      <c r="O4" s="342"/>
      <c r="P4" s="215"/>
      <c r="Q4" s="214"/>
      <c r="R4" s="344"/>
      <c r="S4" s="213"/>
      <c r="T4" s="212"/>
      <c r="U4" s="342"/>
      <c r="V4" s="215"/>
      <c r="W4" s="214"/>
      <c r="X4" s="344"/>
      <c r="Y4" s="213"/>
      <c r="Z4" s="212"/>
      <c r="AA4" s="342"/>
      <c r="AB4" s="215"/>
      <c r="AC4" s="214"/>
      <c r="AD4" s="344"/>
      <c r="AE4" s="213"/>
      <c r="AF4" s="212"/>
      <c r="AG4" s="342"/>
      <c r="AH4" s="215"/>
      <c r="AI4" s="214"/>
      <c r="AJ4" s="344"/>
      <c r="AK4" s="213"/>
      <c r="AL4" s="212"/>
      <c r="AM4" s="342"/>
      <c r="AN4" s="215"/>
      <c r="AO4" s="214"/>
      <c r="AP4" s="344"/>
      <c r="AQ4" s="213"/>
      <c r="AR4" s="212"/>
      <c r="AS4" s="342"/>
      <c r="AT4" s="215"/>
      <c r="AU4" s="214"/>
      <c r="AV4" s="344"/>
      <c r="AW4" s="213"/>
      <c r="AX4" s="212"/>
      <c r="AY4" s="342"/>
      <c r="AZ4" s="215"/>
      <c r="BA4" s="214"/>
      <c r="BB4" s="344"/>
      <c r="BC4" s="213"/>
      <c r="BD4" s="212"/>
      <c r="BE4" s="342"/>
      <c r="BF4" s="215"/>
      <c r="BG4" s="214"/>
      <c r="BH4" s="344"/>
      <c r="BI4" s="213"/>
      <c r="BJ4" s="212"/>
      <c r="BK4" s="342"/>
      <c r="BL4" s="215"/>
      <c r="BM4" s="214"/>
      <c r="BN4" s="344"/>
      <c r="BO4" s="213"/>
      <c r="BP4" s="212"/>
      <c r="BQ4" s="342"/>
      <c r="BR4" s="215"/>
      <c r="BS4" s="214"/>
      <c r="BT4" s="344"/>
      <c r="BU4" s="213"/>
      <c r="BV4" s="212"/>
      <c r="BW4" s="342"/>
      <c r="BX4" s="215"/>
      <c r="BY4" s="214"/>
      <c r="BZ4" s="344"/>
      <c r="CA4" s="213"/>
      <c r="CB4" s="212"/>
      <c r="CC4" s="342"/>
      <c r="CD4" s="215"/>
      <c r="CE4" s="214"/>
      <c r="CF4" s="344"/>
      <c r="CG4" s="213"/>
      <c r="CH4" s="212"/>
      <c r="CI4" s="342"/>
      <c r="CJ4" s="215"/>
      <c r="CK4" s="214"/>
      <c r="CL4" s="344"/>
      <c r="CM4" s="213"/>
      <c r="CN4" s="212"/>
      <c r="CO4" s="342"/>
      <c r="CP4" s="215"/>
      <c r="CQ4" s="214"/>
      <c r="CR4" s="344"/>
      <c r="CS4" s="213"/>
      <c r="CT4" s="212"/>
      <c r="CU4" s="342"/>
      <c r="CV4" s="215"/>
      <c r="CW4" s="214"/>
      <c r="CX4" s="344"/>
      <c r="CY4" s="213"/>
      <c r="CZ4" s="212"/>
      <c r="DA4" s="342"/>
      <c r="DB4" s="215"/>
      <c r="DC4" s="214"/>
      <c r="DD4" s="344"/>
      <c r="DE4" s="213"/>
      <c r="DF4" s="212"/>
      <c r="DG4" s="342"/>
      <c r="DH4" s="215"/>
      <c r="DI4" s="214"/>
      <c r="DJ4" s="344"/>
      <c r="DK4" s="213"/>
      <c r="DL4" s="212"/>
      <c r="DM4" s="342"/>
      <c r="DN4" s="215"/>
      <c r="DO4" s="214"/>
      <c r="DP4" s="344"/>
      <c r="DQ4" s="213"/>
      <c r="DR4" s="212"/>
      <c r="DS4" s="342"/>
      <c r="DT4" s="215"/>
      <c r="DU4" s="214"/>
      <c r="DV4" s="344"/>
      <c r="DW4" s="213"/>
      <c r="DX4" s="212"/>
      <c r="DY4" s="342"/>
      <c r="DZ4" s="215"/>
      <c r="EA4" s="214"/>
      <c r="EB4" s="344"/>
      <c r="EC4" s="213"/>
      <c r="ED4" s="212"/>
      <c r="EE4" s="342"/>
      <c r="EF4" s="215"/>
      <c r="EG4" s="214"/>
      <c r="EH4" s="344"/>
      <c r="EI4" s="213"/>
      <c r="EJ4" s="212"/>
      <c r="EK4" s="342"/>
      <c r="EL4" s="215"/>
      <c r="EM4" s="214"/>
      <c r="EN4" s="344"/>
      <c r="EO4" s="213"/>
      <c r="EP4" s="212"/>
      <c r="EQ4" s="342"/>
      <c r="ER4" s="215"/>
      <c r="ES4" s="214"/>
      <c r="ET4" s="344"/>
      <c r="EU4" s="213"/>
      <c r="EV4" s="212"/>
      <c r="EW4" s="342"/>
      <c r="EX4" s="215"/>
      <c r="EY4" s="214"/>
      <c r="EZ4" s="344"/>
      <c r="FA4" s="213"/>
      <c r="FB4" s="212"/>
      <c r="FC4" s="342"/>
      <c r="FD4" s="215"/>
      <c r="FE4" s="214"/>
      <c r="FF4" s="344"/>
      <c r="FG4" s="213"/>
      <c r="FH4" s="212"/>
      <c r="FI4" s="342"/>
      <c r="FJ4" s="215"/>
      <c r="FK4" s="214"/>
      <c r="FL4" s="344"/>
      <c r="FM4" s="213"/>
      <c r="FN4" s="212"/>
      <c r="FO4" s="342"/>
      <c r="FP4" s="215"/>
      <c r="FQ4" s="214"/>
      <c r="FR4" s="344"/>
      <c r="FS4" s="213"/>
      <c r="FT4" s="212"/>
      <c r="FU4" s="342"/>
      <c r="FV4" s="215"/>
      <c r="FW4" s="214"/>
      <c r="FX4" s="344"/>
      <c r="FY4" s="213"/>
      <c r="FZ4" s="212"/>
      <c r="GA4" s="342"/>
      <c r="GB4" s="215"/>
      <c r="GC4" s="214"/>
      <c r="GD4" s="344"/>
      <c r="GE4" s="213"/>
      <c r="GF4" s="212"/>
      <c r="GG4" s="342"/>
      <c r="GH4" s="215"/>
      <c r="GI4" s="214"/>
      <c r="GJ4" s="344"/>
      <c r="GK4" s="213"/>
      <c r="GL4" s="212"/>
      <c r="GM4" s="342"/>
      <c r="GN4" s="215"/>
      <c r="GO4" s="214"/>
      <c r="GP4" s="344"/>
      <c r="GQ4" s="213"/>
      <c r="GR4" s="212"/>
      <c r="GS4" s="342"/>
      <c r="GT4" s="215"/>
      <c r="GU4" s="214"/>
      <c r="GV4" s="344"/>
      <c r="GW4" s="213"/>
      <c r="GX4" s="212"/>
      <c r="GY4" s="342"/>
      <c r="GZ4" s="215"/>
      <c r="HA4" s="214"/>
    </row>
    <row r="5" spans="1:212">
      <c r="A5" s="208"/>
      <c r="B5" s="222"/>
      <c r="C5" s="211"/>
      <c r="D5" s="210" t="s">
        <v>4</v>
      </c>
      <c r="E5" s="209" t="s">
        <v>5</v>
      </c>
      <c r="F5" s="208"/>
      <c r="G5" s="207" t="s">
        <v>4</v>
      </c>
      <c r="H5" s="206" t="s">
        <v>5</v>
      </c>
      <c r="I5" s="211"/>
      <c r="J5" s="210" t="s">
        <v>4</v>
      </c>
      <c r="K5" s="209" t="s">
        <v>5</v>
      </c>
      <c r="L5" s="208"/>
      <c r="M5" s="207" t="s">
        <v>4</v>
      </c>
      <c r="N5" s="206" t="s">
        <v>5</v>
      </c>
      <c r="O5" s="211"/>
      <c r="P5" s="210" t="s">
        <v>4</v>
      </c>
      <c r="Q5" s="209" t="s">
        <v>5</v>
      </c>
      <c r="R5" s="208"/>
      <c r="S5" s="207" t="s">
        <v>4</v>
      </c>
      <c r="T5" s="206" t="s">
        <v>5</v>
      </c>
      <c r="U5" s="211"/>
      <c r="V5" s="210" t="s">
        <v>4</v>
      </c>
      <c r="W5" s="209" t="s">
        <v>5</v>
      </c>
      <c r="X5" s="208"/>
      <c r="Y5" s="207" t="s">
        <v>4</v>
      </c>
      <c r="Z5" s="206" t="s">
        <v>5</v>
      </c>
      <c r="AA5" s="211"/>
      <c r="AB5" s="210" t="s">
        <v>4</v>
      </c>
      <c r="AC5" s="209" t="s">
        <v>5</v>
      </c>
      <c r="AD5" s="208"/>
      <c r="AE5" s="207" t="s">
        <v>4</v>
      </c>
      <c r="AF5" s="206" t="s">
        <v>5</v>
      </c>
      <c r="AG5" s="211"/>
      <c r="AH5" s="210" t="s">
        <v>4</v>
      </c>
      <c r="AI5" s="209" t="s">
        <v>5</v>
      </c>
      <c r="AJ5" s="208"/>
      <c r="AK5" s="207" t="s">
        <v>4</v>
      </c>
      <c r="AL5" s="206" t="s">
        <v>5</v>
      </c>
      <c r="AM5" s="211"/>
      <c r="AN5" s="210" t="s">
        <v>4</v>
      </c>
      <c r="AO5" s="209" t="s">
        <v>5</v>
      </c>
      <c r="AP5" s="208"/>
      <c r="AQ5" s="207" t="s">
        <v>4</v>
      </c>
      <c r="AR5" s="206" t="s">
        <v>5</v>
      </c>
      <c r="AS5" s="211"/>
      <c r="AT5" s="210" t="s">
        <v>4</v>
      </c>
      <c r="AU5" s="209" t="s">
        <v>5</v>
      </c>
      <c r="AV5" s="208"/>
      <c r="AW5" s="207" t="s">
        <v>4</v>
      </c>
      <c r="AX5" s="206" t="s">
        <v>5</v>
      </c>
      <c r="AY5" s="211"/>
      <c r="AZ5" s="210" t="s">
        <v>4</v>
      </c>
      <c r="BA5" s="209" t="s">
        <v>5</v>
      </c>
      <c r="BB5" s="208"/>
      <c r="BC5" s="207" t="s">
        <v>4</v>
      </c>
      <c r="BD5" s="206" t="s">
        <v>5</v>
      </c>
      <c r="BE5" s="211"/>
      <c r="BF5" s="210" t="s">
        <v>4</v>
      </c>
      <c r="BG5" s="209" t="s">
        <v>5</v>
      </c>
      <c r="BH5" s="208"/>
      <c r="BI5" s="207" t="s">
        <v>4</v>
      </c>
      <c r="BJ5" s="206" t="s">
        <v>5</v>
      </c>
      <c r="BK5" s="211"/>
      <c r="BL5" s="210" t="s">
        <v>4</v>
      </c>
      <c r="BM5" s="209" t="s">
        <v>5</v>
      </c>
      <c r="BN5" s="208"/>
      <c r="BO5" s="207" t="s">
        <v>4</v>
      </c>
      <c r="BP5" s="206" t="s">
        <v>5</v>
      </c>
      <c r="BQ5" s="211"/>
      <c r="BR5" s="210" t="s">
        <v>4</v>
      </c>
      <c r="BS5" s="209" t="s">
        <v>5</v>
      </c>
      <c r="BT5" s="208"/>
      <c r="BU5" s="207" t="s">
        <v>4</v>
      </c>
      <c r="BV5" s="206" t="s">
        <v>5</v>
      </c>
      <c r="BW5" s="211"/>
      <c r="BX5" s="210" t="s">
        <v>4</v>
      </c>
      <c r="BY5" s="209" t="s">
        <v>5</v>
      </c>
      <c r="BZ5" s="208"/>
      <c r="CA5" s="207" t="s">
        <v>4</v>
      </c>
      <c r="CB5" s="206" t="s">
        <v>5</v>
      </c>
      <c r="CC5" s="211"/>
      <c r="CD5" s="210" t="s">
        <v>4</v>
      </c>
      <c r="CE5" s="209" t="s">
        <v>5</v>
      </c>
      <c r="CF5" s="208"/>
      <c r="CG5" s="207" t="s">
        <v>4</v>
      </c>
      <c r="CH5" s="206" t="s">
        <v>5</v>
      </c>
      <c r="CI5" s="211"/>
      <c r="CJ5" s="210" t="s">
        <v>4</v>
      </c>
      <c r="CK5" s="209" t="s">
        <v>5</v>
      </c>
      <c r="CL5" s="208"/>
      <c r="CM5" s="207" t="s">
        <v>4</v>
      </c>
      <c r="CN5" s="206" t="s">
        <v>5</v>
      </c>
      <c r="CO5" s="211"/>
      <c r="CP5" s="210" t="s">
        <v>4</v>
      </c>
      <c r="CQ5" s="209" t="s">
        <v>5</v>
      </c>
      <c r="CR5" s="208"/>
      <c r="CS5" s="207" t="s">
        <v>4</v>
      </c>
      <c r="CT5" s="206" t="s">
        <v>5</v>
      </c>
      <c r="CU5" s="211"/>
      <c r="CV5" s="210" t="s">
        <v>4</v>
      </c>
      <c r="CW5" s="209" t="s">
        <v>5</v>
      </c>
      <c r="CX5" s="208"/>
      <c r="CY5" s="207" t="s">
        <v>4</v>
      </c>
      <c r="CZ5" s="206" t="s">
        <v>5</v>
      </c>
      <c r="DA5" s="211"/>
      <c r="DB5" s="210" t="s">
        <v>4</v>
      </c>
      <c r="DC5" s="209" t="s">
        <v>5</v>
      </c>
      <c r="DD5" s="208"/>
      <c r="DE5" s="207" t="s">
        <v>4</v>
      </c>
      <c r="DF5" s="206" t="s">
        <v>5</v>
      </c>
      <c r="DG5" s="211"/>
      <c r="DH5" s="210" t="s">
        <v>4</v>
      </c>
      <c r="DI5" s="209" t="s">
        <v>5</v>
      </c>
      <c r="DJ5" s="208"/>
      <c r="DK5" s="207" t="s">
        <v>4</v>
      </c>
      <c r="DL5" s="206" t="s">
        <v>5</v>
      </c>
      <c r="DM5" s="211"/>
      <c r="DN5" s="210" t="s">
        <v>4</v>
      </c>
      <c r="DO5" s="209" t="s">
        <v>5</v>
      </c>
      <c r="DP5" s="208"/>
      <c r="DQ5" s="207" t="s">
        <v>4</v>
      </c>
      <c r="DR5" s="206" t="s">
        <v>5</v>
      </c>
      <c r="DS5" s="211"/>
      <c r="DT5" s="210" t="s">
        <v>4</v>
      </c>
      <c r="DU5" s="209" t="s">
        <v>5</v>
      </c>
      <c r="DV5" s="208"/>
      <c r="DW5" s="207" t="s">
        <v>4</v>
      </c>
      <c r="DX5" s="206" t="s">
        <v>5</v>
      </c>
      <c r="DY5" s="211"/>
      <c r="DZ5" s="210" t="s">
        <v>4</v>
      </c>
      <c r="EA5" s="209" t="s">
        <v>5</v>
      </c>
      <c r="EB5" s="208"/>
      <c r="EC5" s="207" t="s">
        <v>4</v>
      </c>
      <c r="ED5" s="206" t="s">
        <v>5</v>
      </c>
      <c r="EE5" s="211"/>
      <c r="EF5" s="210" t="s">
        <v>4</v>
      </c>
      <c r="EG5" s="209" t="s">
        <v>5</v>
      </c>
      <c r="EH5" s="208"/>
      <c r="EI5" s="207" t="s">
        <v>4</v>
      </c>
      <c r="EJ5" s="206" t="s">
        <v>5</v>
      </c>
      <c r="EK5" s="211"/>
      <c r="EL5" s="210" t="s">
        <v>4</v>
      </c>
      <c r="EM5" s="209" t="s">
        <v>5</v>
      </c>
      <c r="EN5" s="208"/>
      <c r="EO5" s="207" t="s">
        <v>4</v>
      </c>
      <c r="EP5" s="206" t="s">
        <v>5</v>
      </c>
      <c r="EQ5" s="211"/>
      <c r="ER5" s="210" t="s">
        <v>4</v>
      </c>
      <c r="ES5" s="209" t="s">
        <v>5</v>
      </c>
      <c r="ET5" s="208"/>
      <c r="EU5" s="207" t="s">
        <v>4</v>
      </c>
      <c r="EV5" s="206" t="s">
        <v>5</v>
      </c>
      <c r="EW5" s="211"/>
      <c r="EX5" s="210" t="s">
        <v>4</v>
      </c>
      <c r="EY5" s="209" t="s">
        <v>5</v>
      </c>
      <c r="EZ5" s="208"/>
      <c r="FA5" s="207" t="s">
        <v>4</v>
      </c>
      <c r="FB5" s="206" t="s">
        <v>5</v>
      </c>
      <c r="FC5" s="211"/>
      <c r="FD5" s="210" t="s">
        <v>4</v>
      </c>
      <c r="FE5" s="209" t="s">
        <v>5</v>
      </c>
      <c r="FF5" s="208"/>
      <c r="FG5" s="207" t="s">
        <v>4</v>
      </c>
      <c r="FH5" s="206" t="s">
        <v>5</v>
      </c>
      <c r="FI5" s="211"/>
      <c r="FJ5" s="210" t="s">
        <v>4</v>
      </c>
      <c r="FK5" s="209" t="s">
        <v>5</v>
      </c>
      <c r="FL5" s="208"/>
      <c r="FM5" s="207" t="s">
        <v>4</v>
      </c>
      <c r="FN5" s="206" t="s">
        <v>5</v>
      </c>
      <c r="FO5" s="211"/>
      <c r="FP5" s="210" t="s">
        <v>4</v>
      </c>
      <c r="FQ5" s="209" t="s">
        <v>5</v>
      </c>
      <c r="FR5" s="208"/>
      <c r="FS5" s="207" t="s">
        <v>4</v>
      </c>
      <c r="FT5" s="206" t="s">
        <v>5</v>
      </c>
      <c r="FU5" s="211"/>
      <c r="FV5" s="210" t="s">
        <v>4</v>
      </c>
      <c r="FW5" s="209" t="s">
        <v>5</v>
      </c>
      <c r="FX5" s="208"/>
      <c r="FY5" s="207" t="s">
        <v>4</v>
      </c>
      <c r="FZ5" s="206" t="s">
        <v>5</v>
      </c>
      <c r="GA5" s="211"/>
      <c r="GB5" s="210" t="s">
        <v>4</v>
      </c>
      <c r="GC5" s="209" t="s">
        <v>5</v>
      </c>
      <c r="GD5" s="208"/>
      <c r="GE5" s="207" t="s">
        <v>4</v>
      </c>
      <c r="GF5" s="206" t="s">
        <v>5</v>
      </c>
      <c r="GG5" s="211"/>
      <c r="GH5" s="210" t="s">
        <v>4</v>
      </c>
      <c r="GI5" s="209" t="s">
        <v>5</v>
      </c>
      <c r="GJ5" s="208"/>
      <c r="GK5" s="207" t="s">
        <v>4</v>
      </c>
      <c r="GL5" s="206" t="s">
        <v>5</v>
      </c>
      <c r="GM5" s="211"/>
      <c r="GN5" s="210" t="s">
        <v>4</v>
      </c>
      <c r="GO5" s="209" t="s">
        <v>5</v>
      </c>
      <c r="GP5" s="208"/>
      <c r="GQ5" s="207" t="s">
        <v>4</v>
      </c>
      <c r="GR5" s="206" t="s">
        <v>5</v>
      </c>
      <c r="GS5" s="211"/>
      <c r="GT5" s="210" t="s">
        <v>4</v>
      </c>
      <c r="GU5" s="209" t="s">
        <v>5</v>
      </c>
      <c r="GV5" s="208"/>
      <c r="GW5" s="207" t="s">
        <v>4</v>
      </c>
      <c r="GX5" s="206" t="s">
        <v>5</v>
      </c>
      <c r="GY5" s="211"/>
      <c r="GZ5" s="210" t="s">
        <v>4</v>
      </c>
      <c r="HA5" s="209" t="s">
        <v>5</v>
      </c>
    </row>
    <row r="6" spans="1:212">
      <c r="C6" s="199"/>
      <c r="D6" s="198"/>
      <c r="E6" s="197"/>
      <c r="I6" s="199"/>
      <c r="J6" s="198"/>
      <c r="K6" s="197"/>
      <c r="O6" s="199"/>
      <c r="P6" s="198"/>
      <c r="Q6" s="197"/>
      <c r="U6" s="199"/>
      <c r="V6" s="198"/>
      <c r="W6" s="197"/>
      <c r="AA6" s="199"/>
      <c r="AB6" s="198"/>
      <c r="AC6" s="197"/>
      <c r="AG6" s="199"/>
      <c r="AH6" s="198"/>
      <c r="AI6" s="197"/>
      <c r="AM6" s="199"/>
      <c r="AN6" s="198"/>
      <c r="AO6" s="197"/>
      <c r="AS6" s="199"/>
      <c r="AT6" s="198"/>
      <c r="AU6" s="197"/>
      <c r="AY6" s="199"/>
      <c r="AZ6" s="198"/>
      <c r="BA6" s="197"/>
      <c r="BE6" s="199"/>
      <c r="BF6" s="198"/>
      <c r="BG6" s="197"/>
      <c r="BK6" s="199"/>
      <c r="BL6" s="198"/>
      <c r="BM6" s="197"/>
      <c r="BQ6" s="199"/>
      <c r="BR6" s="198"/>
      <c r="BS6" s="197"/>
      <c r="BW6" s="199"/>
      <c r="BX6" s="198"/>
      <c r="BY6" s="197"/>
      <c r="CC6" s="199"/>
      <c r="CD6" s="198"/>
      <c r="CE6" s="197"/>
      <c r="CI6" s="199"/>
      <c r="CJ6" s="198"/>
      <c r="CK6" s="197"/>
      <c r="CO6" s="199"/>
      <c r="CP6" s="198"/>
      <c r="CQ6" s="197"/>
      <c r="CU6" s="199"/>
      <c r="CV6" s="198"/>
      <c r="CW6" s="197"/>
      <c r="DA6" s="199"/>
      <c r="DB6" s="198"/>
      <c r="DC6" s="197"/>
      <c r="DG6" s="199"/>
      <c r="DH6" s="198"/>
      <c r="DI6" s="197"/>
      <c r="DM6" s="199"/>
      <c r="DN6" s="198"/>
      <c r="DO6" s="197"/>
      <c r="DS6" s="199"/>
      <c r="DT6" s="198"/>
      <c r="DU6" s="197"/>
      <c r="DY6" s="199"/>
      <c r="DZ6" s="198"/>
      <c r="EA6" s="197"/>
      <c r="EE6" s="199"/>
      <c r="EF6" s="198"/>
      <c r="EG6" s="197"/>
      <c r="EK6" s="199"/>
      <c r="EL6" s="198"/>
      <c r="EM6" s="197"/>
      <c r="EQ6" s="199"/>
      <c r="ER6" s="198"/>
      <c r="ES6" s="197"/>
      <c r="EW6" s="199"/>
      <c r="EX6" s="198"/>
      <c r="EY6" s="197"/>
      <c r="FC6" s="199"/>
      <c r="FD6" s="198"/>
      <c r="FE6" s="197"/>
      <c r="FI6" s="199"/>
      <c r="FJ6" s="198"/>
      <c r="FK6" s="197"/>
      <c r="FO6" s="199"/>
      <c r="FP6" s="198"/>
      <c r="FQ6" s="197"/>
      <c r="FU6" s="199"/>
      <c r="FV6" s="198"/>
      <c r="FW6" s="197"/>
      <c r="GA6" s="199"/>
      <c r="GB6" s="198"/>
      <c r="GC6" s="197"/>
      <c r="GG6" s="199"/>
      <c r="GH6" s="198"/>
      <c r="GI6" s="197"/>
      <c r="GM6" s="199"/>
      <c r="GN6" s="198"/>
      <c r="GO6" s="197"/>
      <c r="GS6" s="199"/>
      <c r="GT6" s="198"/>
      <c r="GU6" s="197"/>
      <c r="GY6" s="199"/>
      <c r="GZ6" s="198"/>
      <c r="HA6" s="197"/>
    </row>
    <row r="7" spans="1:212">
      <c r="A7" s="182" t="s">
        <v>1437</v>
      </c>
      <c r="C7" s="199"/>
      <c r="D7" s="198">
        <v>61.472258340000003</v>
      </c>
      <c r="E7" s="197">
        <v>81.069999999999993</v>
      </c>
      <c r="G7" s="184">
        <v>54.105481729999994</v>
      </c>
      <c r="H7" s="183">
        <v>83.82</v>
      </c>
      <c r="I7" s="199"/>
      <c r="J7" s="198">
        <v>36.101025530000001</v>
      </c>
      <c r="K7" s="197">
        <v>87.07</v>
      </c>
      <c r="M7" s="184">
        <v>288.97571059999996</v>
      </c>
      <c r="N7" s="183">
        <v>87.05</v>
      </c>
      <c r="O7" s="199"/>
      <c r="P7" s="198">
        <v>188.24116639000002</v>
      </c>
      <c r="Q7" s="197">
        <v>77.150000000000006</v>
      </c>
      <c r="S7" s="184">
        <v>741.54603001999999</v>
      </c>
      <c r="T7" s="183">
        <v>82.14</v>
      </c>
      <c r="U7" s="199"/>
      <c r="V7" s="198">
        <v>0</v>
      </c>
      <c r="W7" s="197">
        <v>0</v>
      </c>
      <c r="Y7" s="184">
        <v>0</v>
      </c>
      <c r="Z7" s="183">
        <v>0</v>
      </c>
      <c r="AA7" s="199"/>
      <c r="AB7" s="198">
        <v>0</v>
      </c>
      <c r="AC7" s="197">
        <v>0</v>
      </c>
      <c r="AE7" s="184">
        <v>6.263836529999999</v>
      </c>
      <c r="AF7" s="183">
        <v>88.41</v>
      </c>
      <c r="AG7" s="199"/>
      <c r="AH7" s="198">
        <v>9.7179706999999986</v>
      </c>
      <c r="AI7" s="197">
        <v>96.21</v>
      </c>
      <c r="AK7" s="184">
        <v>7.1612813700000002</v>
      </c>
      <c r="AL7" s="183">
        <v>94.91</v>
      </c>
      <c r="AM7" s="199"/>
      <c r="AN7" s="198">
        <v>14.571783209999998</v>
      </c>
      <c r="AO7" s="197">
        <v>95.29</v>
      </c>
      <c r="AQ7" s="184">
        <v>677.47396028999992</v>
      </c>
      <c r="AR7" s="183">
        <v>99.09</v>
      </c>
      <c r="AS7" s="199"/>
      <c r="AT7" s="198">
        <v>28.389204600000003</v>
      </c>
      <c r="AU7" s="197">
        <v>98.61</v>
      </c>
      <c r="AW7" s="184">
        <v>460.44054009000007</v>
      </c>
      <c r="AX7" s="183">
        <v>99.63</v>
      </c>
      <c r="AY7" s="199"/>
      <c r="AZ7" s="198">
        <v>52.181494739999998</v>
      </c>
      <c r="BA7" s="197">
        <v>96.87</v>
      </c>
      <c r="BC7" s="184">
        <v>415.25705509000005</v>
      </c>
      <c r="BD7" s="183">
        <v>100.27</v>
      </c>
      <c r="BE7" s="199"/>
      <c r="BF7" s="198">
        <v>178.45039767000003</v>
      </c>
      <c r="BG7" s="197">
        <v>99.26</v>
      </c>
      <c r="BI7" s="184">
        <v>5.0338207400000003</v>
      </c>
      <c r="BJ7" s="183">
        <v>1.7</v>
      </c>
      <c r="BK7" s="199"/>
      <c r="BL7" s="198">
        <v>0.79469060999999996</v>
      </c>
      <c r="BM7" s="197">
        <v>1.1000000000000001</v>
      </c>
      <c r="BO7" s="184">
        <v>0.25477353000000003</v>
      </c>
      <c r="BP7" s="183">
        <v>0.3</v>
      </c>
      <c r="BQ7" s="199"/>
      <c r="BR7" s="198">
        <v>0.97471345999999992</v>
      </c>
      <c r="BS7" s="197">
        <v>97.5</v>
      </c>
      <c r="BU7" s="184">
        <v>470.99289856000001</v>
      </c>
      <c r="BV7" s="183">
        <v>99.79</v>
      </c>
      <c r="BW7" s="199"/>
      <c r="BX7" s="198">
        <v>0</v>
      </c>
      <c r="BY7" s="197">
        <v>0</v>
      </c>
      <c r="CA7" s="184">
        <v>289.34033967999994</v>
      </c>
      <c r="CB7" s="183">
        <v>99.83</v>
      </c>
      <c r="CC7" s="199"/>
      <c r="CD7" s="198">
        <v>273.70285031000003</v>
      </c>
      <c r="CE7" s="197">
        <v>99.67</v>
      </c>
      <c r="CG7" s="184">
        <v>70.152723159999994</v>
      </c>
      <c r="CH7" s="183">
        <v>99.38</v>
      </c>
      <c r="CI7" s="199"/>
      <c r="CJ7" s="198">
        <v>0</v>
      </c>
      <c r="CK7" s="197">
        <v>0</v>
      </c>
      <c r="CM7" s="184">
        <v>1448.7555974399997</v>
      </c>
      <c r="CN7" s="183">
        <v>99.7</v>
      </c>
      <c r="CO7" s="199"/>
      <c r="CP7" s="198">
        <v>587.41616291000014</v>
      </c>
      <c r="CQ7" s="197">
        <v>99.81</v>
      </c>
      <c r="CS7" s="184">
        <v>425.53107433000002</v>
      </c>
      <c r="CT7" s="183">
        <v>99.91</v>
      </c>
      <c r="CU7" s="199"/>
      <c r="CV7" s="198">
        <v>3448.1911003199998</v>
      </c>
      <c r="CW7" s="197">
        <v>99.78</v>
      </c>
      <c r="CY7" s="184">
        <v>2893.7920534299997</v>
      </c>
      <c r="CZ7" s="183">
        <v>99.81</v>
      </c>
      <c r="DA7" s="199"/>
      <c r="DB7" s="198">
        <v>77.667691070000018</v>
      </c>
      <c r="DC7" s="197">
        <v>84.48</v>
      </c>
      <c r="DE7" s="184">
        <v>100.92220314000001</v>
      </c>
      <c r="DF7" s="183">
        <v>89.52</v>
      </c>
      <c r="DG7" s="199"/>
      <c r="DH7" s="198">
        <v>227.30348178999998</v>
      </c>
      <c r="DI7" s="197">
        <v>88.49</v>
      </c>
      <c r="DK7" s="184">
        <v>27.957285079999998</v>
      </c>
      <c r="DL7" s="183">
        <v>72.599999999999994</v>
      </c>
      <c r="DM7" s="199"/>
      <c r="DN7" s="198">
        <v>620.31299288000002</v>
      </c>
      <c r="DO7" s="197">
        <v>98.99</v>
      </c>
      <c r="DQ7" s="184">
        <v>0.93996780000000002</v>
      </c>
      <c r="DR7" s="183">
        <v>0.8</v>
      </c>
      <c r="DS7" s="199"/>
      <c r="DT7" s="198">
        <v>482.98837550000002</v>
      </c>
      <c r="DU7" s="197">
        <v>98.99</v>
      </c>
      <c r="DW7" s="184">
        <v>154.48467141999998</v>
      </c>
      <c r="DX7" s="183">
        <v>94.83</v>
      </c>
      <c r="DY7" s="199"/>
      <c r="DZ7" s="198">
        <v>7.5209999999999993E-5</v>
      </c>
      <c r="EA7" s="197">
        <v>0</v>
      </c>
      <c r="EC7" s="184">
        <v>0</v>
      </c>
      <c r="ED7" s="183">
        <v>0</v>
      </c>
      <c r="EE7" s="199"/>
      <c r="EF7" s="198">
        <v>694.11590307000006</v>
      </c>
      <c r="EG7" s="197">
        <v>100.01</v>
      </c>
      <c r="EI7" s="184">
        <v>0</v>
      </c>
      <c r="EJ7" s="183">
        <v>0</v>
      </c>
      <c r="EK7" s="199"/>
      <c r="EL7" s="198">
        <v>0</v>
      </c>
      <c r="EM7" s="197">
        <v>0</v>
      </c>
      <c r="EO7" s="184">
        <v>0</v>
      </c>
      <c r="EP7" s="183">
        <v>0</v>
      </c>
      <c r="EQ7" s="199"/>
      <c r="ER7" s="198">
        <v>0</v>
      </c>
      <c r="ES7" s="197">
        <v>0</v>
      </c>
      <c r="EU7" s="184">
        <v>48.251280980000004</v>
      </c>
      <c r="EV7" s="183">
        <v>76.239999999999995</v>
      </c>
      <c r="EW7" s="199"/>
      <c r="EX7" s="198">
        <v>168.28154816000003</v>
      </c>
      <c r="EY7" s="197">
        <v>97.67</v>
      </c>
      <c r="FA7" s="184">
        <v>917.99513980999996</v>
      </c>
      <c r="FB7" s="183">
        <v>99.77</v>
      </c>
      <c r="FC7" s="199"/>
      <c r="FD7" s="198">
        <v>665.54046382000001</v>
      </c>
      <c r="FE7" s="197">
        <v>80.290000000000006</v>
      </c>
      <c r="FG7" s="184">
        <v>34.057789820000004</v>
      </c>
      <c r="FH7" s="183">
        <v>73.430000000000007</v>
      </c>
      <c r="FI7" s="199"/>
      <c r="FJ7" s="198">
        <v>195.91745485000001</v>
      </c>
      <c r="FK7" s="197">
        <v>99.88</v>
      </c>
      <c r="FM7" s="184">
        <v>354.17826252999998</v>
      </c>
      <c r="FN7" s="183">
        <v>99.79</v>
      </c>
      <c r="FO7" s="199"/>
      <c r="FP7" s="198">
        <v>467.21594762000001</v>
      </c>
      <c r="FQ7" s="197">
        <v>99.9</v>
      </c>
      <c r="FS7" s="184">
        <v>104.69328495000001</v>
      </c>
      <c r="FT7" s="183">
        <v>99.27</v>
      </c>
      <c r="FU7" s="199"/>
      <c r="FV7" s="198">
        <v>253.50245022999999</v>
      </c>
      <c r="FW7" s="197">
        <v>99.83</v>
      </c>
      <c r="FY7" s="184">
        <v>25.399587990000001</v>
      </c>
      <c r="FZ7" s="183">
        <v>17.27</v>
      </c>
      <c r="GA7" s="199"/>
      <c r="GB7" s="198">
        <v>704.38542536999989</v>
      </c>
      <c r="GC7" s="197">
        <v>99.87</v>
      </c>
      <c r="GE7" s="184">
        <v>0</v>
      </c>
      <c r="GF7" s="183">
        <v>0</v>
      </c>
      <c r="GG7" s="199"/>
      <c r="GH7" s="198">
        <v>0</v>
      </c>
      <c r="GI7" s="197">
        <v>0</v>
      </c>
      <c r="GK7" s="184">
        <v>207.68461196999999</v>
      </c>
      <c r="GL7" s="183">
        <v>87.83</v>
      </c>
      <c r="GM7" s="199"/>
      <c r="GN7" s="198">
        <v>779.19158700999992</v>
      </c>
      <c r="GO7" s="197">
        <v>81.91</v>
      </c>
      <c r="GQ7" s="184">
        <v>245.46678100000003</v>
      </c>
      <c r="GR7" s="183">
        <v>81.08</v>
      </c>
      <c r="GS7" s="199"/>
      <c r="GT7" s="198">
        <v>421.00142670000002</v>
      </c>
      <c r="GU7" s="197">
        <v>83.57</v>
      </c>
      <c r="GW7" s="184">
        <v>1578.1176287199999</v>
      </c>
      <c r="GX7" s="183">
        <v>84.79</v>
      </c>
      <c r="GY7" s="199"/>
      <c r="GZ7" s="198">
        <v>77.243924239999998</v>
      </c>
      <c r="HA7" s="197">
        <v>93.09</v>
      </c>
    </row>
    <row r="8" spans="1:212">
      <c r="A8" s="182" t="s">
        <v>1436</v>
      </c>
      <c r="C8" s="199"/>
      <c r="D8" s="198">
        <v>5.8029790000000005E-2</v>
      </c>
      <c r="E8" s="197">
        <v>0.08</v>
      </c>
      <c r="G8" s="184">
        <v>0.16577278000000004</v>
      </c>
      <c r="H8" s="183">
        <v>0.25</v>
      </c>
      <c r="I8" s="199"/>
      <c r="J8" s="198">
        <v>0.10525092</v>
      </c>
      <c r="K8" s="197">
        <v>0.25</v>
      </c>
      <c r="M8" s="184">
        <v>1.20312671</v>
      </c>
      <c r="N8" s="183">
        <v>0.36</v>
      </c>
      <c r="O8" s="199"/>
      <c r="P8" s="198">
        <v>1.45927473</v>
      </c>
      <c r="Q8" s="197">
        <v>0.6</v>
      </c>
      <c r="S8" s="184">
        <v>3.39540869</v>
      </c>
      <c r="T8" s="183">
        <v>0.38</v>
      </c>
      <c r="U8" s="199"/>
      <c r="V8" s="198">
        <v>0.29254751999999995</v>
      </c>
      <c r="W8" s="197">
        <v>0.79</v>
      </c>
      <c r="Y8" s="184">
        <v>0.54493473999999997</v>
      </c>
      <c r="Z8" s="183">
        <v>18.36</v>
      </c>
      <c r="AA8" s="199"/>
      <c r="AB8" s="198">
        <v>-7.6825729999999995E-2</v>
      </c>
      <c r="AC8" s="197">
        <v>-0.1</v>
      </c>
      <c r="AE8" s="184">
        <v>0.82075438000000001</v>
      </c>
      <c r="AF8" s="183">
        <v>11.58</v>
      </c>
      <c r="AG8" s="199"/>
      <c r="AH8" s="198">
        <v>0.38334059000000004</v>
      </c>
      <c r="AI8" s="197">
        <v>3.79</v>
      </c>
      <c r="AK8" s="184">
        <v>0.38444293000000002</v>
      </c>
      <c r="AL8" s="183">
        <v>5.09</v>
      </c>
      <c r="AM8" s="199"/>
      <c r="AN8" s="198">
        <v>0.72036502000000002</v>
      </c>
      <c r="AO8" s="197">
        <v>4.72</v>
      </c>
      <c r="AQ8" s="184">
        <v>0</v>
      </c>
      <c r="AR8" s="183">
        <v>0</v>
      </c>
      <c r="AS8" s="199"/>
      <c r="AT8" s="198">
        <v>0</v>
      </c>
      <c r="AU8" s="197">
        <v>0</v>
      </c>
      <c r="AW8" s="184">
        <v>0</v>
      </c>
      <c r="AX8" s="183">
        <v>0</v>
      </c>
      <c r="AY8" s="199"/>
      <c r="AZ8" s="198">
        <v>0</v>
      </c>
      <c r="BA8" s="197">
        <v>0</v>
      </c>
      <c r="BC8" s="184">
        <v>0</v>
      </c>
      <c r="BD8" s="183">
        <v>0</v>
      </c>
      <c r="BE8" s="199"/>
      <c r="BF8" s="198">
        <v>0</v>
      </c>
      <c r="BG8" s="197">
        <v>0</v>
      </c>
      <c r="BI8" s="184">
        <v>-9.9441609999999403E-2</v>
      </c>
      <c r="BJ8" s="183">
        <v>0</v>
      </c>
      <c r="BK8" s="199"/>
      <c r="BL8" s="198">
        <v>-4.7030299999974668E-3</v>
      </c>
      <c r="BM8" s="197">
        <v>-9.9999999999997868E-2</v>
      </c>
      <c r="BO8" s="184">
        <v>-5.8832299999985842E-3</v>
      </c>
      <c r="BP8" s="183">
        <v>-9.9999999999997868E-2</v>
      </c>
      <c r="BQ8" s="199"/>
      <c r="BR8" s="198">
        <v>2.4947029999999999E-2</v>
      </c>
      <c r="BS8" s="197">
        <v>2.5</v>
      </c>
      <c r="BU8" s="184">
        <v>1.0362549099999998</v>
      </c>
      <c r="BV8" s="183">
        <v>0.22</v>
      </c>
      <c r="BW8" s="199"/>
      <c r="BX8" s="198">
        <v>1.8667647000000001</v>
      </c>
      <c r="BY8" s="197">
        <v>0.93</v>
      </c>
      <c r="CA8" s="184">
        <v>0.47826312000000004</v>
      </c>
      <c r="CB8" s="183">
        <v>0.17</v>
      </c>
      <c r="CC8" s="199"/>
      <c r="CD8" s="198">
        <v>0.87844677000000004</v>
      </c>
      <c r="CE8" s="197">
        <v>0.32</v>
      </c>
      <c r="CG8" s="184">
        <v>0.44070990999999993</v>
      </c>
      <c r="CH8" s="183">
        <v>0.62</v>
      </c>
      <c r="CI8" s="199"/>
      <c r="CJ8" s="198">
        <v>0.16003681</v>
      </c>
      <c r="CK8" s="197">
        <v>0.54</v>
      </c>
      <c r="CM8" s="184">
        <v>4.3656247099999996</v>
      </c>
      <c r="CN8" s="183">
        <v>0.3</v>
      </c>
      <c r="CO8" s="199"/>
      <c r="CP8" s="198">
        <v>1.11031568</v>
      </c>
      <c r="CQ8" s="197">
        <v>0.19</v>
      </c>
      <c r="CS8" s="184">
        <v>0.41527342</v>
      </c>
      <c r="CT8" s="183">
        <v>0.1</v>
      </c>
      <c r="CU8" s="199"/>
      <c r="CV8" s="198">
        <v>7.7754834800000001</v>
      </c>
      <c r="CW8" s="197">
        <v>0.22</v>
      </c>
      <c r="CY8" s="184">
        <v>5.8493048600000002</v>
      </c>
      <c r="CZ8" s="183">
        <v>0.2</v>
      </c>
      <c r="DA8" s="199"/>
      <c r="DB8" s="198">
        <v>1.6108821</v>
      </c>
      <c r="DC8" s="197">
        <v>1.75</v>
      </c>
      <c r="DE8" s="184">
        <v>0.39207896000000003</v>
      </c>
      <c r="DF8" s="183">
        <v>0.35</v>
      </c>
      <c r="DG8" s="199"/>
      <c r="DH8" s="198">
        <v>4.4704297100000003</v>
      </c>
      <c r="DI8" s="197">
        <v>1.74</v>
      </c>
      <c r="DK8" s="184">
        <v>1.4141547299999999</v>
      </c>
      <c r="DL8" s="183">
        <v>3.67</v>
      </c>
      <c r="DM8" s="199"/>
      <c r="DN8" s="198">
        <v>6.3372350599999994</v>
      </c>
      <c r="DO8" s="197">
        <v>1.01</v>
      </c>
      <c r="DQ8" s="184">
        <v>-0.93684543999999992</v>
      </c>
      <c r="DR8" s="183">
        <v>-0.8</v>
      </c>
      <c r="DS8" s="199"/>
      <c r="DT8" s="198">
        <v>4.8988422099999998</v>
      </c>
      <c r="DU8" s="197">
        <v>1</v>
      </c>
      <c r="DW8" s="184">
        <v>8.4314852999999985</v>
      </c>
      <c r="DX8" s="183">
        <v>5.17</v>
      </c>
      <c r="DY8" s="199"/>
      <c r="DZ8" s="198">
        <v>3.60944742</v>
      </c>
      <c r="EA8" s="197">
        <v>100</v>
      </c>
      <c r="EC8" s="184">
        <v>0.76826402000000005</v>
      </c>
      <c r="ED8" s="183">
        <v>1.05</v>
      </c>
      <c r="EE8" s="199"/>
      <c r="EF8" s="198">
        <v>2.79201E-2</v>
      </c>
      <c r="EG8" s="197">
        <v>0</v>
      </c>
      <c r="EI8" s="184">
        <v>2.1751659999999999E-2</v>
      </c>
      <c r="EJ8" s="183">
        <v>0.16</v>
      </c>
      <c r="EK8" s="199"/>
      <c r="EL8" s="198">
        <v>0.26388804999999999</v>
      </c>
      <c r="EM8" s="197">
        <v>2.42</v>
      </c>
      <c r="EO8" s="184">
        <v>0.40591455999999998</v>
      </c>
      <c r="EP8" s="183">
        <v>1.82</v>
      </c>
      <c r="EQ8" s="199"/>
      <c r="ER8" s="198">
        <v>-11.92938028</v>
      </c>
      <c r="ES8" s="197">
        <v>-21.16</v>
      </c>
      <c r="EU8" s="184">
        <v>2.1942088399999999</v>
      </c>
      <c r="EV8" s="183">
        <v>3.47</v>
      </c>
      <c r="EW8" s="199"/>
      <c r="EX8" s="198">
        <v>4.0244233600000001</v>
      </c>
      <c r="EY8" s="197">
        <v>2.34</v>
      </c>
      <c r="FA8" s="184">
        <v>2.1341401499999999</v>
      </c>
      <c r="FB8" s="183">
        <v>0.23</v>
      </c>
      <c r="FC8" s="199"/>
      <c r="FD8" s="198">
        <v>2.8311729300000001</v>
      </c>
      <c r="FE8" s="197">
        <v>0.34</v>
      </c>
      <c r="FG8" s="184">
        <v>3.9599714800000001</v>
      </c>
      <c r="FH8" s="183">
        <v>8.5399999999999991</v>
      </c>
      <c r="FI8" s="199"/>
      <c r="FJ8" s="198">
        <v>0.21269668999999999</v>
      </c>
      <c r="FK8" s="197">
        <v>0.11</v>
      </c>
      <c r="FM8" s="184">
        <v>0.77192553000000008</v>
      </c>
      <c r="FN8" s="183">
        <v>0.22</v>
      </c>
      <c r="FO8" s="199"/>
      <c r="FP8" s="198">
        <v>0.48072897999999997</v>
      </c>
      <c r="FQ8" s="197">
        <v>0.1</v>
      </c>
      <c r="FS8" s="184">
        <v>0.77253646999999992</v>
      </c>
      <c r="FT8" s="183">
        <v>0.73</v>
      </c>
      <c r="FU8" s="199"/>
      <c r="FV8" s="198">
        <v>0.43350301000000002</v>
      </c>
      <c r="FW8" s="197">
        <v>0.17</v>
      </c>
      <c r="FY8" s="184">
        <v>3.7835953900000003</v>
      </c>
      <c r="FZ8" s="183">
        <v>2.57</v>
      </c>
      <c r="GA8" s="199"/>
      <c r="GB8" s="198">
        <v>0.89443861999999996</v>
      </c>
      <c r="GC8" s="197">
        <v>0.13</v>
      </c>
      <c r="GE8" s="184">
        <v>0.89637030000000006</v>
      </c>
      <c r="GF8" s="183">
        <v>0.19</v>
      </c>
      <c r="GG8" s="199"/>
      <c r="GH8" s="198">
        <v>1.54765182</v>
      </c>
      <c r="GI8" s="197">
        <v>8.67</v>
      </c>
      <c r="GK8" s="184">
        <v>2.6793725899999998</v>
      </c>
      <c r="GL8" s="183">
        <v>1.1299999999999999</v>
      </c>
      <c r="GM8" s="199"/>
      <c r="GN8" s="198">
        <v>9.5379152699999992</v>
      </c>
      <c r="GO8" s="197">
        <v>1</v>
      </c>
      <c r="GQ8" s="184">
        <v>4.2402387199999998</v>
      </c>
      <c r="GR8" s="183">
        <v>1.4</v>
      </c>
      <c r="GS8" s="199"/>
      <c r="GT8" s="198">
        <v>12.490630850000001</v>
      </c>
      <c r="GU8" s="197">
        <v>2.48</v>
      </c>
      <c r="GW8" s="184">
        <v>11.541413609999999</v>
      </c>
      <c r="GX8" s="183">
        <v>0.62</v>
      </c>
      <c r="GY8" s="199"/>
      <c r="GZ8" s="198">
        <v>5.7347737699999994</v>
      </c>
      <c r="HA8" s="197">
        <v>6.91</v>
      </c>
    </row>
    <row r="9" spans="1:212">
      <c r="A9" s="182" t="s">
        <v>101</v>
      </c>
      <c r="C9" s="199"/>
      <c r="D9" s="198">
        <v>0</v>
      </c>
      <c r="E9" s="197">
        <v>0</v>
      </c>
      <c r="G9" s="184">
        <v>0</v>
      </c>
      <c r="H9" s="183">
        <v>0</v>
      </c>
      <c r="I9" s="199"/>
      <c r="J9" s="198">
        <v>0</v>
      </c>
      <c r="K9" s="197">
        <v>0</v>
      </c>
      <c r="M9" s="184">
        <v>0</v>
      </c>
      <c r="N9" s="183">
        <v>0</v>
      </c>
      <c r="O9" s="199"/>
      <c r="P9" s="198">
        <v>0</v>
      </c>
      <c r="Q9" s="197">
        <v>0</v>
      </c>
      <c r="S9" s="184">
        <v>0</v>
      </c>
      <c r="T9" s="183">
        <v>0</v>
      </c>
      <c r="U9" s="199"/>
      <c r="V9" s="198">
        <v>0</v>
      </c>
      <c r="W9" s="197">
        <v>0</v>
      </c>
      <c r="Y9" s="184">
        <v>0</v>
      </c>
      <c r="Z9" s="183">
        <v>0</v>
      </c>
      <c r="AA9" s="199"/>
      <c r="AB9" s="198">
        <v>0</v>
      </c>
      <c r="AC9" s="197">
        <v>0</v>
      </c>
      <c r="AE9" s="184">
        <v>0</v>
      </c>
      <c r="AF9" s="183">
        <v>0</v>
      </c>
      <c r="AG9" s="199"/>
      <c r="AH9" s="198">
        <v>0</v>
      </c>
      <c r="AI9" s="197">
        <v>0</v>
      </c>
      <c r="AK9" s="184">
        <v>0</v>
      </c>
      <c r="AL9" s="183">
        <v>0</v>
      </c>
      <c r="AM9" s="199"/>
      <c r="AN9" s="198">
        <v>0</v>
      </c>
      <c r="AO9" s="197">
        <v>0</v>
      </c>
      <c r="AQ9" s="184">
        <v>0</v>
      </c>
      <c r="AR9" s="183">
        <v>0</v>
      </c>
      <c r="AS9" s="199"/>
      <c r="AT9" s="198">
        <v>0</v>
      </c>
      <c r="AU9" s="197">
        <v>0</v>
      </c>
      <c r="AW9" s="184">
        <v>0</v>
      </c>
      <c r="AX9" s="183">
        <v>0</v>
      </c>
      <c r="AY9" s="199"/>
      <c r="AZ9" s="198">
        <v>0</v>
      </c>
      <c r="BA9" s="197">
        <v>0</v>
      </c>
      <c r="BC9" s="184">
        <v>0</v>
      </c>
      <c r="BD9" s="183">
        <v>0</v>
      </c>
      <c r="BE9" s="199"/>
      <c r="BF9" s="198">
        <v>0</v>
      </c>
      <c r="BG9" s="197">
        <v>0</v>
      </c>
      <c r="BI9" s="184">
        <v>0</v>
      </c>
      <c r="BJ9" s="183">
        <v>0</v>
      </c>
      <c r="BK9" s="199"/>
      <c r="BL9" s="198">
        <v>0</v>
      </c>
      <c r="BM9" s="197">
        <v>0</v>
      </c>
      <c r="BO9" s="184">
        <v>0</v>
      </c>
      <c r="BP9" s="183">
        <v>0</v>
      </c>
      <c r="BQ9" s="199"/>
      <c r="BR9" s="198">
        <v>0</v>
      </c>
      <c r="BS9" s="197">
        <v>0</v>
      </c>
      <c r="BU9" s="184">
        <v>0</v>
      </c>
      <c r="BV9" s="183">
        <v>0</v>
      </c>
      <c r="BW9" s="199"/>
      <c r="BX9" s="198">
        <v>0</v>
      </c>
      <c r="BY9" s="197">
        <v>0</v>
      </c>
      <c r="CA9" s="184">
        <v>0</v>
      </c>
      <c r="CB9" s="183">
        <v>0</v>
      </c>
      <c r="CC9" s="199"/>
      <c r="CD9" s="198">
        <v>0</v>
      </c>
      <c r="CE9" s="197">
        <v>0</v>
      </c>
      <c r="CG9" s="184">
        <v>0</v>
      </c>
      <c r="CH9" s="183">
        <v>0</v>
      </c>
      <c r="CI9" s="199"/>
      <c r="CJ9" s="198">
        <v>0</v>
      </c>
      <c r="CK9" s="197">
        <v>0</v>
      </c>
      <c r="CM9" s="184">
        <v>0</v>
      </c>
      <c r="CN9" s="183">
        <v>0</v>
      </c>
      <c r="CO9" s="199"/>
      <c r="CP9" s="198">
        <v>0</v>
      </c>
      <c r="CQ9" s="197">
        <v>0</v>
      </c>
      <c r="CS9" s="184">
        <v>0</v>
      </c>
      <c r="CT9" s="183">
        <v>0</v>
      </c>
      <c r="CU9" s="199"/>
      <c r="CV9" s="198">
        <v>0</v>
      </c>
      <c r="CW9" s="197">
        <v>0</v>
      </c>
      <c r="CY9" s="184">
        <v>0</v>
      </c>
      <c r="CZ9" s="183">
        <v>0</v>
      </c>
      <c r="DA9" s="199"/>
      <c r="DB9" s="198">
        <v>0</v>
      </c>
      <c r="DC9" s="197">
        <v>0</v>
      </c>
      <c r="DE9" s="184">
        <v>0</v>
      </c>
      <c r="DF9" s="183">
        <v>0</v>
      </c>
      <c r="DG9" s="199"/>
      <c r="DH9" s="198">
        <v>0</v>
      </c>
      <c r="DI9" s="197">
        <v>0</v>
      </c>
      <c r="DK9" s="184">
        <v>0</v>
      </c>
      <c r="DL9" s="183">
        <v>0</v>
      </c>
      <c r="DM9" s="199"/>
      <c r="DN9" s="198">
        <v>0</v>
      </c>
      <c r="DO9" s="197">
        <v>0</v>
      </c>
      <c r="DQ9" s="184">
        <v>0</v>
      </c>
      <c r="DR9" s="183">
        <v>0</v>
      </c>
      <c r="DS9" s="199"/>
      <c r="DT9" s="198">
        <v>0</v>
      </c>
      <c r="DU9" s="197">
        <v>0</v>
      </c>
      <c r="DW9" s="184">
        <v>0</v>
      </c>
      <c r="DX9" s="183">
        <v>0</v>
      </c>
      <c r="DY9" s="199"/>
      <c r="DZ9" s="198">
        <v>0</v>
      </c>
      <c r="EA9" s="197">
        <v>0</v>
      </c>
      <c r="EC9" s="184">
        <v>0</v>
      </c>
      <c r="ED9" s="183">
        <v>0</v>
      </c>
      <c r="EE9" s="199"/>
      <c r="EF9" s="198">
        <v>0</v>
      </c>
      <c r="EG9" s="197">
        <v>0</v>
      </c>
      <c r="EI9" s="184">
        <v>0</v>
      </c>
      <c r="EJ9" s="183">
        <v>0</v>
      </c>
      <c r="EK9" s="199"/>
      <c r="EL9" s="198">
        <v>0</v>
      </c>
      <c r="EM9" s="197">
        <v>0</v>
      </c>
      <c r="EO9" s="184">
        <v>0</v>
      </c>
      <c r="EP9" s="183">
        <v>0</v>
      </c>
      <c r="EQ9" s="199"/>
      <c r="ER9" s="198">
        <v>0</v>
      </c>
      <c r="ES9" s="197">
        <v>0</v>
      </c>
      <c r="EU9" s="184">
        <v>0</v>
      </c>
      <c r="EV9" s="183">
        <v>0</v>
      </c>
      <c r="EW9" s="199"/>
      <c r="EX9" s="198">
        <v>0</v>
      </c>
      <c r="EY9" s="197">
        <v>0</v>
      </c>
      <c r="FA9" s="184">
        <v>0</v>
      </c>
      <c r="FB9" s="183">
        <v>0</v>
      </c>
      <c r="FC9" s="199"/>
      <c r="FD9" s="198">
        <v>0</v>
      </c>
      <c r="FE9" s="197">
        <v>0</v>
      </c>
      <c r="FG9" s="184">
        <v>0</v>
      </c>
      <c r="FH9" s="183">
        <v>0</v>
      </c>
      <c r="FI9" s="199"/>
      <c r="FJ9" s="198">
        <v>0</v>
      </c>
      <c r="FK9" s="197">
        <v>0</v>
      </c>
      <c r="FM9" s="184">
        <v>0</v>
      </c>
      <c r="FN9" s="183">
        <v>0</v>
      </c>
      <c r="FO9" s="199"/>
      <c r="FP9" s="198">
        <v>0</v>
      </c>
      <c r="FQ9" s="197">
        <v>0</v>
      </c>
      <c r="FS9" s="184">
        <v>0</v>
      </c>
      <c r="FT9" s="183">
        <v>0</v>
      </c>
      <c r="FU9" s="199"/>
      <c r="FV9" s="198">
        <v>0</v>
      </c>
      <c r="FW9" s="197">
        <v>0</v>
      </c>
      <c r="FY9" s="184">
        <v>0</v>
      </c>
      <c r="FZ9" s="183">
        <v>0</v>
      </c>
      <c r="GA9" s="199"/>
      <c r="GB9" s="198">
        <v>0</v>
      </c>
      <c r="GC9" s="197">
        <v>0</v>
      </c>
      <c r="GE9" s="184">
        <v>0</v>
      </c>
      <c r="GF9" s="183">
        <v>0</v>
      </c>
      <c r="GG9" s="199"/>
      <c r="GH9" s="198">
        <v>0</v>
      </c>
      <c r="GI9" s="197">
        <v>0</v>
      </c>
      <c r="GK9" s="184">
        <v>0</v>
      </c>
      <c r="GL9" s="183">
        <v>0</v>
      </c>
      <c r="GM9" s="199"/>
      <c r="GN9" s="198">
        <v>0</v>
      </c>
      <c r="GO9" s="197">
        <v>0</v>
      </c>
      <c r="GQ9" s="184">
        <v>0</v>
      </c>
      <c r="GR9" s="183">
        <v>0</v>
      </c>
      <c r="GS9" s="199"/>
      <c r="GT9" s="198">
        <v>0</v>
      </c>
      <c r="GU9" s="197">
        <v>0</v>
      </c>
      <c r="GW9" s="184">
        <v>0</v>
      </c>
      <c r="GX9" s="183">
        <v>0</v>
      </c>
      <c r="GY9" s="199"/>
      <c r="GZ9" s="198">
        <v>0</v>
      </c>
      <c r="HA9" s="197">
        <v>0</v>
      </c>
    </row>
    <row r="10" spans="1:212">
      <c r="A10" s="182" t="s">
        <v>1435</v>
      </c>
      <c r="C10" s="199"/>
      <c r="D10" s="198">
        <v>0</v>
      </c>
      <c r="E10" s="197">
        <v>0</v>
      </c>
      <c r="G10" s="184">
        <v>0</v>
      </c>
      <c r="H10" s="183">
        <v>0</v>
      </c>
      <c r="I10" s="199"/>
      <c r="J10" s="198">
        <v>0</v>
      </c>
      <c r="K10" s="197">
        <v>0</v>
      </c>
      <c r="M10" s="184">
        <v>3.4046E-4</v>
      </c>
      <c r="N10" s="183">
        <v>0</v>
      </c>
      <c r="O10" s="199"/>
      <c r="P10" s="198">
        <v>2.3371799999999999E-3</v>
      </c>
      <c r="Q10" s="197">
        <v>0</v>
      </c>
      <c r="S10" s="184">
        <v>1.9435620000000001E-2</v>
      </c>
      <c r="T10" s="183">
        <v>0</v>
      </c>
      <c r="U10" s="199"/>
      <c r="V10" s="198">
        <v>0</v>
      </c>
      <c r="W10" s="197">
        <v>0</v>
      </c>
      <c r="Y10" s="184">
        <v>0</v>
      </c>
      <c r="Z10" s="183">
        <v>0</v>
      </c>
      <c r="AA10" s="199"/>
      <c r="AB10" s="198">
        <v>0</v>
      </c>
      <c r="AC10" s="197">
        <v>0</v>
      </c>
      <c r="AE10" s="184">
        <v>0</v>
      </c>
      <c r="AF10" s="183">
        <v>0</v>
      </c>
      <c r="AG10" s="199"/>
      <c r="AH10" s="198">
        <v>0</v>
      </c>
      <c r="AI10" s="197">
        <v>0</v>
      </c>
      <c r="AK10" s="184">
        <v>0</v>
      </c>
      <c r="AL10" s="183">
        <v>0</v>
      </c>
      <c r="AM10" s="199"/>
      <c r="AN10" s="198">
        <v>0</v>
      </c>
      <c r="AO10" s="197">
        <v>0</v>
      </c>
      <c r="AQ10" s="184">
        <v>6.8244532300000005</v>
      </c>
      <c r="AR10" s="183">
        <v>0.92</v>
      </c>
      <c r="AS10" s="199"/>
      <c r="AT10" s="198">
        <v>0.39838119999999999</v>
      </c>
      <c r="AU10" s="197">
        <v>1.38</v>
      </c>
      <c r="AW10" s="184">
        <v>0.10890627999999999</v>
      </c>
      <c r="AX10" s="183">
        <v>0.37</v>
      </c>
      <c r="AY10" s="199"/>
      <c r="AZ10" s="198">
        <v>1.68637401</v>
      </c>
      <c r="BA10" s="197">
        <v>3.13</v>
      </c>
      <c r="BC10" s="184">
        <v>-1.1034490100000001</v>
      </c>
      <c r="BD10" s="183">
        <v>-0.27</v>
      </c>
      <c r="BE10" s="199"/>
      <c r="BF10" s="198">
        <v>1.3187544600000001</v>
      </c>
      <c r="BG10" s="197">
        <v>0.73</v>
      </c>
      <c r="BI10" s="184">
        <v>30.476111589999995</v>
      </c>
      <c r="BJ10" s="183">
        <v>10.5</v>
      </c>
      <c r="BK10" s="199"/>
      <c r="BL10" s="198">
        <v>5.5246821600000029</v>
      </c>
      <c r="BM10" s="197">
        <v>7.5</v>
      </c>
      <c r="BO10" s="184">
        <v>1.8853050000000048E-2</v>
      </c>
      <c r="BP10" s="183">
        <v>0</v>
      </c>
      <c r="BQ10" s="199"/>
      <c r="BR10" s="198">
        <v>0</v>
      </c>
      <c r="BS10" s="197">
        <v>0</v>
      </c>
      <c r="BU10" s="184">
        <v>0</v>
      </c>
      <c r="BV10" s="183">
        <v>0</v>
      </c>
      <c r="BW10" s="199"/>
      <c r="BX10" s="198">
        <v>0</v>
      </c>
      <c r="BY10" s="197">
        <v>0</v>
      </c>
      <c r="CA10" s="184">
        <v>0</v>
      </c>
      <c r="CB10" s="183">
        <v>0</v>
      </c>
      <c r="CC10" s="199"/>
      <c r="CD10" s="198">
        <v>0</v>
      </c>
      <c r="CE10" s="197">
        <v>0</v>
      </c>
      <c r="CG10" s="184">
        <v>0</v>
      </c>
      <c r="CH10" s="183">
        <v>0</v>
      </c>
      <c r="CI10" s="199"/>
      <c r="CJ10" s="198">
        <v>0</v>
      </c>
      <c r="CK10" s="197">
        <v>0</v>
      </c>
      <c r="CM10" s="184">
        <v>0</v>
      </c>
      <c r="CN10" s="183">
        <v>0</v>
      </c>
      <c r="CO10" s="199"/>
      <c r="CP10" s="198">
        <v>0</v>
      </c>
      <c r="CQ10" s="197">
        <v>0</v>
      </c>
      <c r="CS10" s="184">
        <v>0</v>
      </c>
      <c r="CT10" s="183">
        <v>0</v>
      </c>
      <c r="CU10" s="199"/>
      <c r="CV10" s="198">
        <v>0</v>
      </c>
      <c r="CW10" s="197">
        <v>0</v>
      </c>
      <c r="CY10" s="184">
        <v>0</v>
      </c>
      <c r="CZ10" s="183">
        <v>0</v>
      </c>
      <c r="DA10" s="199"/>
      <c r="DB10" s="198">
        <v>1.67628E-3</v>
      </c>
      <c r="DC10" s="197">
        <v>0</v>
      </c>
      <c r="DE10" s="184">
        <v>5.6756290000000001E-2</v>
      </c>
      <c r="DF10" s="183">
        <v>0.05</v>
      </c>
      <c r="DG10" s="199"/>
      <c r="DH10" s="198">
        <v>1.63766E-3</v>
      </c>
      <c r="DI10" s="197">
        <v>0</v>
      </c>
      <c r="DK10" s="184">
        <v>1.21502E-3</v>
      </c>
      <c r="DL10" s="183">
        <v>0</v>
      </c>
      <c r="DM10" s="199"/>
      <c r="DN10" s="198">
        <v>0</v>
      </c>
      <c r="DO10" s="197">
        <v>0</v>
      </c>
      <c r="DQ10" s="184">
        <v>3.9890852400000001</v>
      </c>
      <c r="DR10" s="183">
        <v>3.41</v>
      </c>
      <c r="DS10" s="199"/>
      <c r="DT10" s="198">
        <v>0</v>
      </c>
      <c r="DU10" s="197">
        <v>0</v>
      </c>
      <c r="DW10" s="184">
        <v>0</v>
      </c>
      <c r="DX10" s="183">
        <v>0</v>
      </c>
      <c r="DY10" s="199"/>
      <c r="DZ10" s="198">
        <v>0</v>
      </c>
      <c r="EA10" s="197">
        <v>0</v>
      </c>
      <c r="EC10" s="184">
        <v>0</v>
      </c>
      <c r="ED10" s="183">
        <v>0</v>
      </c>
      <c r="EE10" s="199"/>
      <c r="EF10" s="198">
        <v>0</v>
      </c>
      <c r="EG10" s="197">
        <v>0</v>
      </c>
      <c r="EI10" s="184">
        <v>0</v>
      </c>
      <c r="EJ10" s="183">
        <v>0</v>
      </c>
      <c r="EK10" s="199"/>
      <c r="EL10" s="198">
        <v>1.57366557</v>
      </c>
      <c r="EM10" s="197">
        <v>14.41</v>
      </c>
      <c r="EO10" s="184">
        <v>8.9275688000000013</v>
      </c>
      <c r="EP10" s="183">
        <v>40.1</v>
      </c>
      <c r="EQ10" s="199"/>
      <c r="ER10" s="198">
        <v>0</v>
      </c>
      <c r="ES10" s="197">
        <v>0</v>
      </c>
      <c r="EU10" s="184">
        <v>1.69003375</v>
      </c>
      <c r="EV10" s="183">
        <v>2.67</v>
      </c>
      <c r="EW10" s="199"/>
      <c r="EX10" s="198">
        <v>0</v>
      </c>
      <c r="EY10" s="197">
        <v>0</v>
      </c>
      <c r="FA10" s="184">
        <v>0</v>
      </c>
      <c r="FB10" s="183">
        <v>0</v>
      </c>
      <c r="FC10" s="199"/>
      <c r="FD10" s="198">
        <v>16.845239159999998</v>
      </c>
      <c r="FE10" s="197">
        <v>2.0299999999999998</v>
      </c>
      <c r="FG10" s="184">
        <v>3.0051030499999998</v>
      </c>
      <c r="FH10" s="183">
        <v>6.48</v>
      </c>
      <c r="FI10" s="199"/>
      <c r="FJ10" s="198">
        <v>0</v>
      </c>
      <c r="FK10" s="197">
        <v>0</v>
      </c>
      <c r="FM10" s="184">
        <v>0</v>
      </c>
      <c r="FN10" s="183">
        <v>0</v>
      </c>
      <c r="FO10" s="199"/>
      <c r="FP10" s="198">
        <v>0</v>
      </c>
      <c r="FQ10" s="197">
        <v>0</v>
      </c>
      <c r="FS10" s="184">
        <v>0</v>
      </c>
      <c r="FT10" s="183">
        <v>0</v>
      </c>
      <c r="FU10" s="199"/>
      <c r="FV10" s="198">
        <v>0</v>
      </c>
      <c r="FW10" s="197">
        <v>0</v>
      </c>
      <c r="FY10" s="184">
        <v>45.52628558</v>
      </c>
      <c r="FZ10" s="183">
        <v>30.96</v>
      </c>
      <c r="GA10" s="199"/>
      <c r="GB10" s="198">
        <v>0</v>
      </c>
      <c r="GC10" s="197">
        <v>0</v>
      </c>
      <c r="GE10" s="184">
        <v>0</v>
      </c>
      <c r="GF10" s="183">
        <v>0</v>
      </c>
      <c r="GG10" s="199"/>
      <c r="GH10" s="198">
        <v>0</v>
      </c>
      <c r="GI10" s="197">
        <v>0</v>
      </c>
      <c r="GK10" s="184">
        <v>2.9129779</v>
      </c>
      <c r="GL10" s="183">
        <v>1.23</v>
      </c>
      <c r="GM10" s="199"/>
      <c r="GN10" s="198">
        <v>0</v>
      </c>
      <c r="GO10" s="197">
        <v>0</v>
      </c>
      <c r="GQ10" s="184">
        <v>0</v>
      </c>
      <c r="GR10" s="183">
        <v>0</v>
      </c>
      <c r="GS10" s="199"/>
      <c r="GT10" s="198">
        <v>12.562559800000001</v>
      </c>
      <c r="GU10" s="197">
        <v>2.4900000000000002</v>
      </c>
      <c r="GW10" s="184">
        <v>0</v>
      </c>
      <c r="GX10" s="183">
        <v>0</v>
      </c>
      <c r="GY10" s="199"/>
      <c r="GZ10" s="198">
        <v>0</v>
      </c>
      <c r="HA10" s="197">
        <v>0</v>
      </c>
    </row>
    <row r="11" spans="1:212">
      <c r="A11" s="182" t="s">
        <v>1434</v>
      </c>
      <c r="C11" s="199"/>
      <c r="D11" s="198">
        <v>13.593714589999999</v>
      </c>
      <c r="E11" s="197">
        <v>17.93</v>
      </c>
      <c r="G11" s="184">
        <v>9.7904154299999995</v>
      </c>
      <c r="H11" s="183">
        <v>15.17</v>
      </c>
      <c r="I11" s="199"/>
      <c r="J11" s="198">
        <v>5.2561158299999997</v>
      </c>
      <c r="K11" s="197">
        <v>12.68</v>
      </c>
      <c r="M11" s="184">
        <v>41.795175669999999</v>
      </c>
      <c r="N11" s="183">
        <v>12.59</v>
      </c>
      <c r="O11" s="199"/>
      <c r="P11" s="198">
        <v>54.282918270000003</v>
      </c>
      <c r="Q11" s="197">
        <v>22.25</v>
      </c>
      <c r="S11" s="184">
        <v>157.85696769999998</v>
      </c>
      <c r="T11" s="183">
        <v>17.48</v>
      </c>
      <c r="U11" s="199"/>
      <c r="V11" s="198">
        <v>36.61796253</v>
      </c>
      <c r="W11" s="197">
        <v>99.2</v>
      </c>
      <c r="Y11" s="184">
        <v>2.4027298199999998</v>
      </c>
      <c r="Z11" s="183">
        <v>80.959999999999994</v>
      </c>
      <c r="AA11" s="199"/>
      <c r="AB11" s="198">
        <v>76.777742840000002</v>
      </c>
      <c r="AC11" s="197">
        <v>100.05</v>
      </c>
      <c r="AE11" s="184">
        <v>0</v>
      </c>
      <c r="AF11" s="183">
        <v>0</v>
      </c>
      <c r="AG11" s="199"/>
      <c r="AH11" s="198">
        <v>0</v>
      </c>
      <c r="AI11" s="197">
        <v>0</v>
      </c>
      <c r="AK11" s="184">
        <v>0</v>
      </c>
      <c r="AL11" s="183">
        <v>0</v>
      </c>
      <c r="AM11" s="199"/>
      <c r="AN11" s="198">
        <v>0</v>
      </c>
      <c r="AO11" s="197">
        <v>0</v>
      </c>
      <c r="AQ11" s="184">
        <v>0</v>
      </c>
      <c r="AR11" s="183">
        <v>0</v>
      </c>
      <c r="AS11" s="199"/>
      <c r="AT11" s="198">
        <v>0</v>
      </c>
      <c r="AU11" s="197">
        <v>0</v>
      </c>
      <c r="AW11" s="184">
        <v>0</v>
      </c>
      <c r="AX11" s="183">
        <v>0</v>
      </c>
      <c r="AY11" s="199"/>
      <c r="AZ11" s="198">
        <v>0</v>
      </c>
      <c r="BA11" s="197">
        <v>0</v>
      </c>
      <c r="BC11" s="184">
        <v>0</v>
      </c>
      <c r="BD11" s="183">
        <v>0</v>
      </c>
      <c r="BE11" s="199"/>
      <c r="BF11" s="198">
        <v>0</v>
      </c>
      <c r="BG11" s="197">
        <v>0</v>
      </c>
      <c r="BI11" s="184">
        <v>254.95973628000004</v>
      </c>
      <c r="BJ11" s="183">
        <v>87.9</v>
      </c>
      <c r="BK11" s="199"/>
      <c r="BL11" s="198">
        <v>67.745170660000014</v>
      </c>
      <c r="BM11" s="197">
        <v>91.5</v>
      </c>
      <c r="BO11" s="184">
        <v>82.293639780000007</v>
      </c>
      <c r="BP11" s="183">
        <v>99.5</v>
      </c>
      <c r="BQ11" s="199"/>
      <c r="BR11" s="198">
        <v>0</v>
      </c>
      <c r="BS11" s="197">
        <v>0</v>
      </c>
      <c r="BU11" s="184">
        <v>0</v>
      </c>
      <c r="BV11" s="183">
        <v>0</v>
      </c>
      <c r="BW11" s="199"/>
      <c r="BX11" s="198">
        <v>199.75033031999999</v>
      </c>
      <c r="BY11" s="197">
        <v>98.86</v>
      </c>
      <c r="CA11" s="184">
        <v>0</v>
      </c>
      <c r="CB11" s="183">
        <v>0</v>
      </c>
      <c r="CC11" s="199"/>
      <c r="CD11" s="198">
        <v>0</v>
      </c>
      <c r="CE11" s="197">
        <v>0</v>
      </c>
      <c r="CG11" s="184">
        <v>0</v>
      </c>
      <c r="CH11" s="183">
        <v>0</v>
      </c>
      <c r="CI11" s="199"/>
      <c r="CJ11" s="198">
        <v>29.584670930000001</v>
      </c>
      <c r="CK11" s="197">
        <v>99.46</v>
      </c>
      <c r="CM11" s="184">
        <v>0</v>
      </c>
      <c r="CN11" s="183">
        <v>0</v>
      </c>
      <c r="CO11" s="199"/>
      <c r="CP11" s="198">
        <v>0</v>
      </c>
      <c r="CQ11" s="197">
        <v>0</v>
      </c>
      <c r="CS11" s="184">
        <v>0</v>
      </c>
      <c r="CT11" s="183">
        <v>0</v>
      </c>
      <c r="CU11" s="199"/>
      <c r="CV11" s="198">
        <v>0</v>
      </c>
      <c r="CW11" s="197">
        <v>0</v>
      </c>
      <c r="CY11" s="184">
        <v>0</v>
      </c>
      <c r="CZ11" s="183">
        <v>0</v>
      </c>
      <c r="DA11" s="199"/>
      <c r="DB11" s="198">
        <v>12.6464456</v>
      </c>
      <c r="DC11" s="197">
        <v>13.76</v>
      </c>
      <c r="DE11" s="184">
        <v>11.37556491</v>
      </c>
      <c r="DF11" s="183">
        <v>10.09</v>
      </c>
      <c r="DG11" s="199"/>
      <c r="DH11" s="198">
        <v>25.053822749999998</v>
      </c>
      <c r="DI11" s="197">
        <v>9.76</v>
      </c>
      <c r="DK11" s="184">
        <v>9.1399975799999993</v>
      </c>
      <c r="DL11" s="183">
        <v>23.73</v>
      </c>
      <c r="DM11" s="199"/>
      <c r="DN11" s="198">
        <v>0</v>
      </c>
      <c r="DO11" s="197">
        <v>0</v>
      </c>
      <c r="DQ11" s="184">
        <v>112.81930965000002</v>
      </c>
      <c r="DR11" s="183">
        <v>96.59</v>
      </c>
      <c r="DS11" s="199"/>
      <c r="DT11" s="198">
        <v>0</v>
      </c>
      <c r="DU11" s="197">
        <v>0</v>
      </c>
      <c r="DW11" s="184">
        <v>0</v>
      </c>
      <c r="DX11" s="183">
        <v>0</v>
      </c>
      <c r="DY11" s="199"/>
      <c r="DZ11" s="198">
        <v>0</v>
      </c>
      <c r="EA11" s="197">
        <v>0</v>
      </c>
      <c r="EC11" s="184">
        <v>71.644181849999995</v>
      </c>
      <c r="ED11" s="183">
        <v>97.99</v>
      </c>
      <c r="EE11" s="199"/>
      <c r="EF11" s="198">
        <v>0</v>
      </c>
      <c r="EG11" s="197">
        <v>0</v>
      </c>
      <c r="EI11" s="184">
        <v>13.255943219999999</v>
      </c>
      <c r="EJ11" s="183">
        <v>99.47</v>
      </c>
      <c r="EK11" s="199"/>
      <c r="EL11" s="198">
        <v>8.8459424900000005</v>
      </c>
      <c r="EM11" s="197">
        <v>81.010000000000005</v>
      </c>
      <c r="EO11" s="184">
        <v>12.354746789999998</v>
      </c>
      <c r="EP11" s="183">
        <v>55.5</v>
      </c>
      <c r="EQ11" s="199"/>
      <c r="ER11" s="198">
        <v>55.691284750000001</v>
      </c>
      <c r="ES11" s="197">
        <v>98.78</v>
      </c>
      <c r="EU11" s="184">
        <v>11.15786557</v>
      </c>
      <c r="EV11" s="183">
        <v>17.63</v>
      </c>
      <c r="EW11" s="199"/>
      <c r="EX11" s="198">
        <v>0</v>
      </c>
      <c r="EY11" s="197">
        <v>0</v>
      </c>
      <c r="FA11" s="184">
        <v>0</v>
      </c>
      <c r="FB11" s="183">
        <v>0</v>
      </c>
      <c r="FC11" s="199"/>
      <c r="FD11" s="198">
        <v>143.72750106999999</v>
      </c>
      <c r="FE11" s="197">
        <v>17.34</v>
      </c>
      <c r="FG11" s="184">
        <v>5.3496916100000007</v>
      </c>
      <c r="FH11" s="183">
        <v>11.54</v>
      </c>
      <c r="FI11" s="199"/>
      <c r="FJ11" s="198">
        <v>0</v>
      </c>
      <c r="FK11" s="197">
        <v>0</v>
      </c>
      <c r="FM11" s="184">
        <v>0</v>
      </c>
      <c r="FN11" s="183">
        <v>0</v>
      </c>
      <c r="FO11" s="199"/>
      <c r="FP11" s="198">
        <v>0</v>
      </c>
      <c r="FQ11" s="197">
        <v>0</v>
      </c>
      <c r="FS11" s="184">
        <v>0</v>
      </c>
      <c r="FT11" s="183">
        <v>0</v>
      </c>
      <c r="FU11" s="199"/>
      <c r="FV11" s="198">
        <v>0</v>
      </c>
      <c r="FW11" s="197">
        <v>0</v>
      </c>
      <c r="FY11" s="184">
        <v>72.33625493000001</v>
      </c>
      <c r="FZ11" s="183">
        <v>49.2</v>
      </c>
      <c r="GA11" s="199"/>
      <c r="GB11" s="198">
        <v>0</v>
      </c>
      <c r="GC11" s="197">
        <v>0</v>
      </c>
      <c r="GE11" s="184">
        <v>468.65445285000004</v>
      </c>
      <c r="GF11" s="183">
        <v>99.81</v>
      </c>
      <c r="GG11" s="199"/>
      <c r="GH11" s="198">
        <v>16.294827039999998</v>
      </c>
      <c r="GI11" s="197">
        <v>91.32</v>
      </c>
      <c r="GK11" s="184">
        <v>23.196373350000002</v>
      </c>
      <c r="GL11" s="183">
        <v>9.81</v>
      </c>
      <c r="GM11" s="199"/>
      <c r="GN11" s="198">
        <v>157.00610064000003</v>
      </c>
      <c r="GO11" s="197">
        <v>16.510000000000002</v>
      </c>
      <c r="GQ11" s="184">
        <v>50.644595580000001</v>
      </c>
      <c r="GR11" s="183">
        <v>16.72</v>
      </c>
      <c r="GS11" s="199"/>
      <c r="GT11" s="198">
        <v>57.754678570000003</v>
      </c>
      <c r="GU11" s="197">
        <v>11.47</v>
      </c>
      <c r="GW11" s="184">
        <v>258.83492842999999</v>
      </c>
      <c r="GX11" s="183">
        <v>13.91</v>
      </c>
      <c r="GY11" s="199"/>
      <c r="GZ11" s="198">
        <v>0</v>
      </c>
      <c r="HA11" s="197">
        <v>0</v>
      </c>
    </row>
    <row r="12" spans="1:212" ht="13.5" thickBot="1">
      <c r="A12" s="182" t="s">
        <v>1433</v>
      </c>
      <c r="C12" s="199"/>
      <c r="D12" s="198">
        <v>0.70058228999999994</v>
      </c>
      <c r="E12" s="197">
        <v>0.93</v>
      </c>
      <c r="G12" s="184">
        <v>0.48667590999999999</v>
      </c>
      <c r="H12" s="183">
        <v>0.76</v>
      </c>
      <c r="I12" s="199"/>
      <c r="J12" s="198">
        <v>0</v>
      </c>
      <c r="K12" s="197">
        <v>0</v>
      </c>
      <c r="M12" s="184">
        <v>0</v>
      </c>
      <c r="N12" s="183">
        <v>0</v>
      </c>
      <c r="O12" s="199"/>
      <c r="P12" s="198">
        <v>0</v>
      </c>
      <c r="Q12" s="197">
        <v>0</v>
      </c>
      <c r="S12" s="184">
        <v>0</v>
      </c>
      <c r="T12" s="183">
        <v>0</v>
      </c>
      <c r="U12" s="199"/>
      <c r="V12" s="198">
        <v>4.4020700000000001E-3</v>
      </c>
      <c r="W12" s="197">
        <v>0.01</v>
      </c>
      <c r="Y12" s="184">
        <v>2.029239E-2</v>
      </c>
      <c r="Z12" s="183">
        <v>0.68</v>
      </c>
      <c r="AA12" s="199"/>
      <c r="AB12" s="198">
        <v>3.4872269999999997E-2</v>
      </c>
      <c r="AC12" s="197">
        <v>0.05</v>
      </c>
      <c r="AE12" s="184">
        <v>0</v>
      </c>
      <c r="AF12" s="183">
        <v>0</v>
      </c>
      <c r="AG12" s="199"/>
      <c r="AH12" s="198">
        <v>0</v>
      </c>
      <c r="AI12" s="197">
        <v>0</v>
      </c>
      <c r="AK12" s="184">
        <v>0</v>
      </c>
      <c r="AL12" s="183">
        <v>0</v>
      </c>
      <c r="AM12" s="199"/>
      <c r="AN12" s="198">
        <v>0</v>
      </c>
      <c r="AO12" s="197">
        <v>0</v>
      </c>
      <c r="AQ12" s="184">
        <v>0</v>
      </c>
      <c r="AR12" s="183">
        <v>0</v>
      </c>
      <c r="AS12" s="199"/>
      <c r="AT12" s="198">
        <v>0</v>
      </c>
      <c r="AU12" s="197">
        <v>0</v>
      </c>
      <c r="AW12" s="184">
        <v>0</v>
      </c>
      <c r="AX12" s="183">
        <v>0</v>
      </c>
      <c r="AY12" s="199"/>
      <c r="AZ12" s="198">
        <v>0</v>
      </c>
      <c r="BA12" s="197">
        <v>0</v>
      </c>
      <c r="BC12" s="184">
        <v>0</v>
      </c>
      <c r="BD12" s="183">
        <v>0</v>
      </c>
      <c r="BE12" s="199"/>
      <c r="BF12" s="198">
        <v>0</v>
      </c>
      <c r="BG12" s="197">
        <v>0</v>
      </c>
      <c r="BI12" s="184">
        <v>0</v>
      </c>
      <c r="BJ12" s="183">
        <v>0</v>
      </c>
      <c r="BK12" s="199"/>
      <c r="BL12" s="198">
        <v>0</v>
      </c>
      <c r="BM12" s="197">
        <v>0</v>
      </c>
      <c r="BO12" s="184">
        <v>0</v>
      </c>
      <c r="BP12" s="183">
        <v>0</v>
      </c>
      <c r="BQ12" s="199"/>
      <c r="BR12" s="198">
        <v>0</v>
      </c>
      <c r="BS12" s="197">
        <v>0</v>
      </c>
      <c r="BU12" s="184">
        <v>0</v>
      </c>
      <c r="BV12" s="183">
        <v>0</v>
      </c>
      <c r="BW12" s="199"/>
      <c r="BX12" s="198">
        <v>0.46667206</v>
      </c>
      <c r="BY12" s="197">
        <v>0.23</v>
      </c>
      <c r="CA12" s="184">
        <v>0</v>
      </c>
      <c r="CB12" s="183">
        <v>0</v>
      </c>
      <c r="CC12" s="199"/>
      <c r="CD12" s="198">
        <v>0</v>
      </c>
      <c r="CE12" s="197">
        <v>0</v>
      </c>
      <c r="CG12" s="184">
        <v>0</v>
      </c>
      <c r="CH12" s="183">
        <v>0</v>
      </c>
      <c r="CI12" s="199"/>
      <c r="CJ12" s="198">
        <v>0</v>
      </c>
      <c r="CK12" s="197">
        <v>0</v>
      </c>
      <c r="CM12" s="184">
        <v>0</v>
      </c>
      <c r="CN12" s="183">
        <v>0</v>
      </c>
      <c r="CO12" s="199"/>
      <c r="CP12" s="198">
        <v>0</v>
      </c>
      <c r="CQ12" s="197">
        <v>0</v>
      </c>
      <c r="CS12" s="184">
        <v>0</v>
      </c>
      <c r="CT12" s="183">
        <v>0</v>
      </c>
      <c r="CU12" s="199"/>
      <c r="CV12" s="198">
        <v>0</v>
      </c>
      <c r="CW12" s="197">
        <v>0</v>
      </c>
      <c r="CY12" s="184">
        <v>0</v>
      </c>
      <c r="CZ12" s="183">
        <v>0</v>
      </c>
      <c r="DA12" s="199"/>
      <c r="DB12" s="198">
        <v>0</v>
      </c>
      <c r="DC12" s="197">
        <v>0</v>
      </c>
      <c r="DE12" s="184">
        <v>0</v>
      </c>
      <c r="DF12" s="183">
        <v>0</v>
      </c>
      <c r="DG12" s="199"/>
      <c r="DH12" s="198">
        <v>0</v>
      </c>
      <c r="DI12" s="197">
        <v>0</v>
      </c>
      <c r="DK12" s="184">
        <v>0</v>
      </c>
      <c r="DL12" s="183">
        <v>0</v>
      </c>
      <c r="DM12" s="199"/>
      <c r="DN12" s="198">
        <v>0</v>
      </c>
      <c r="DO12" s="197">
        <v>0</v>
      </c>
      <c r="DQ12" s="184">
        <v>1.3E-7</v>
      </c>
      <c r="DR12" s="183">
        <v>0</v>
      </c>
      <c r="DS12" s="199"/>
      <c r="DT12" s="198">
        <v>0</v>
      </c>
      <c r="DU12" s="197">
        <v>0</v>
      </c>
      <c r="DW12" s="184">
        <v>0</v>
      </c>
      <c r="DX12" s="183">
        <v>0</v>
      </c>
      <c r="DY12" s="199"/>
      <c r="DZ12" s="198">
        <v>0</v>
      </c>
      <c r="EA12" s="197">
        <v>0</v>
      </c>
      <c r="EC12" s="184">
        <v>0.7064027100000001</v>
      </c>
      <c r="ED12" s="183">
        <v>0.97</v>
      </c>
      <c r="EE12" s="199"/>
      <c r="EF12" s="198">
        <v>0</v>
      </c>
      <c r="EG12" s="197">
        <v>0</v>
      </c>
      <c r="EI12" s="184">
        <v>4.8125679999999997E-2</v>
      </c>
      <c r="EJ12" s="183">
        <v>0.36</v>
      </c>
      <c r="EK12" s="199"/>
      <c r="EL12" s="198">
        <v>0.23658427000000001</v>
      </c>
      <c r="EM12" s="197">
        <v>2.17</v>
      </c>
      <c r="EO12" s="184">
        <v>0.57551330999999994</v>
      </c>
      <c r="EP12" s="183">
        <v>2.59</v>
      </c>
      <c r="EQ12" s="199"/>
      <c r="ER12" s="198">
        <v>12.618385869999999</v>
      </c>
      <c r="ES12" s="197">
        <v>22.38</v>
      </c>
      <c r="EU12" s="184">
        <v>0</v>
      </c>
      <c r="EV12" s="183">
        <v>0</v>
      </c>
      <c r="EW12" s="199"/>
      <c r="EX12" s="198">
        <v>0</v>
      </c>
      <c r="EY12" s="197">
        <v>0</v>
      </c>
      <c r="FA12" s="184">
        <v>0</v>
      </c>
      <c r="FB12" s="183">
        <v>0</v>
      </c>
      <c r="FC12" s="199"/>
      <c r="FD12" s="198">
        <v>0</v>
      </c>
      <c r="FE12" s="197">
        <v>0</v>
      </c>
      <c r="FG12" s="184">
        <v>0</v>
      </c>
      <c r="FH12" s="183">
        <v>0</v>
      </c>
      <c r="FI12" s="199"/>
      <c r="FJ12" s="198">
        <v>0</v>
      </c>
      <c r="FK12" s="197">
        <v>0</v>
      </c>
      <c r="FM12" s="184">
        <v>0</v>
      </c>
      <c r="FN12" s="183">
        <v>0</v>
      </c>
      <c r="FO12" s="199"/>
      <c r="FP12" s="198">
        <v>0</v>
      </c>
      <c r="FQ12" s="197">
        <v>0</v>
      </c>
      <c r="FS12" s="184">
        <v>0</v>
      </c>
      <c r="FT12" s="183">
        <v>0</v>
      </c>
      <c r="FU12" s="199"/>
      <c r="FV12" s="198">
        <v>0</v>
      </c>
      <c r="FW12" s="197">
        <v>0</v>
      </c>
      <c r="FY12" s="184">
        <v>0</v>
      </c>
      <c r="FZ12" s="183">
        <v>0</v>
      </c>
      <c r="GA12" s="199"/>
      <c r="GB12" s="198">
        <v>0</v>
      </c>
      <c r="GC12" s="197">
        <v>0</v>
      </c>
      <c r="GE12" s="184">
        <v>2.88821E-3</v>
      </c>
      <c r="GF12" s="183">
        <v>0</v>
      </c>
      <c r="GG12" s="199"/>
      <c r="GH12" s="198">
        <v>9.4317000000000001E-4</v>
      </c>
      <c r="GI12" s="197">
        <v>0.01</v>
      </c>
      <c r="GK12" s="184">
        <v>0</v>
      </c>
      <c r="GL12" s="183">
        <v>0</v>
      </c>
      <c r="GM12" s="199"/>
      <c r="GN12" s="198">
        <v>5.5615378299999998</v>
      </c>
      <c r="GO12" s="197">
        <v>0.57999999999999996</v>
      </c>
      <c r="GQ12" s="184">
        <v>2.3838789399999998</v>
      </c>
      <c r="GR12" s="183">
        <v>0.79</v>
      </c>
      <c r="GS12" s="199"/>
      <c r="GT12" s="198">
        <v>0</v>
      </c>
      <c r="GU12" s="197">
        <v>0</v>
      </c>
      <c r="GW12" s="184">
        <v>12.52774907</v>
      </c>
      <c r="GX12" s="183">
        <v>0.67</v>
      </c>
      <c r="GY12" s="199"/>
      <c r="GZ12" s="198">
        <v>0</v>
      </c>
      <c r="HA12" s="197">
        <v>0</v>
      </c>
    </row>
    <row r="13" spans="1:212" ht="13.5" thickBot="1">
      <c r="A13" s="202" t="s">
        <v>2</v>
      </c>
      <c r="B13" s="201"/>
      <c r="C13" s="205"/>
      <c r="D13" s="204">
        <v>75.824585010000007</v>
      </c>
      <c r="E13" s="203">
        <v>100.01</v>
      </c>
      <c r="F13" s="202"/>
      <c r="G13" s="201">
        <v>64.54834584999999</v>
      </c>
      <c r="H13" s="200">
        <v>100</v>
      </c>
      <c r="I13" s="205"/>
      <c r="J13" s="204">
        <v>41.462392280000003</v>
      </c>
      <c r="K13" s="203">
        <v>100</v>
      </c>
      <c r="L13" s="202"/>
      <c r="M13" s="201">
        <v>331.97435343999996</v>
      </c>
      <c r="N13" s="200">
        <v>100</v>
      </c>
      <c r="O13" s="205"/>
      <c r="P13" s="204">
        <v>243.98569657000002</v>
      </c>
      <c r="Q13" s="203">
        <v>100</v>
      </c>
      <c r="R13" s="202"/>
      <c r="S13" s="201">
        <v>902.81784202999995</v>
      </c>
      <c r="T13" s="200">
        <v>100</v>
      </c>
      <c r="U13" s="205"/>
      <c r="V13" s="204">
        <v>36.914912120000004</v>
      </c>
      <c r="W13" s="203">
        <v>100</v>
      </c>
      <c r="X13" s="202"/>
      <c r="Y13" s="201">
        <v>2.9679569499999996</v>
      </c>
      <c r="Z13" s="200">
        <v>100</v>
      </c>
      <c r="AA13" s="205"/>
      <c r="AB13" s="204">
        <v>76.73578938</v>
      </c>
      <c r="AC13" s="203">
        <v>100</v>
      </c>
      <c r="AD13" s="202"/>
      <c r="AE13" s="201">
        <v>7.0845909099999993</v>
      </c>
      <c r="AF13" s="200">
        <v>99.99</v>
      </c>
      <c r="AG13" s="205"/>
      <c r="AH13" s="204">
        <v>10.10131129</v>
      </c>
      <c r="AI13" s="203">
        <v>100</v>
      </c>
      <c r="AJ13" s="202"/>
      <c r="AK13" s="201">
        <v>7.5457242999999998</v>
      </c>
      <c r="AL13" s="200">
        <v>100</v>
      </c>
      <c r="AM13" s="205"/>
      <c r="AN13" s="204">
        <v>15.292148229999997</v>
      </c>
      <c r="AO13" s="203">
        <v>100.01</v>
      </c>
      <c r="AP13" s="202"/>
      <c r="AQ13" s="201">
        <v>684.29841351999994</v>
      </c>
      <c r="AR13" s="200">
        <v>100.01</v>
      </c>
      <c r="AS13" s="205"/>
      <c r="AT13" s="204">
        <v>28.787585800000002</v>
      </c>
      <c r="AU13" s="203">
        <v>99.99</v>
      </c>
      <c r="AV13" s="202"/>
      <c r="AW13" s="201">
        <v>460.54944637000006</v>
      </c>
      <c r="AX13" s="200">
        <v>100</v>
      </c>
      <c r="AY13" s="205"/>
      <c r="AZ13" s="204">
        <v>53.867868749999992</v>
      </c>
      <c r="BA13" s="203">
        <v>100</v>
      </c>
      <c r="BB13" s="202"/>
      <c r="BC13" s="201">
        <v>414.15360608000003</v>
      </c>
      <c r="BD13" s="200">
        <v>100</v>
      </c>
      <c r="BE13" s="205"/>
      <c r="BF13" s="204">
        <v>179.76915213000004</v>
      </c>
      <c r="BG13" s="203">
        <v>99.99</v>
      </c>
      <c r="BH13" s="202"/>
      <c r="BI13" s="201">
        <v>290.370227</v>
      </c>
      <c r="BJ13" s="200">
        <v>100.1</v>
      </c>
      <c r="BK13" s="205"/>
      <c r="BL13" s="204">
        <v>74.059840400000027</v>
      </c>
      <c r="BM13" s="203">
        <v>100</v>
      </c>
      <c r="BN13" s="202"/>
      <c r="BO13" s="201">
        <v>82.561383129999996</v>
      </c>
      <c r="BP13" s="200">
        <v>99.7</v>
      </c>
      <c r="BQ13" s="205"/>
      <c r="BR13" s="204">
        <v>0.99966049000000001</v>
      </c>
      <c r="BS13" s="203">
        <v>100</v>
      </c>
      <c r="BT13" s="202"/>
      <c r="BU13" s="201">
        <v>472.02915347000004</v>
      </c>
      <c r="BV13" s="200">
        <v>100.01</v>
      </c>
      <c r="BW13" s="205"/>
      <c r="BX13" s="204">
        <v>202.08376707999997</v>
      </c>
      <c r="BY13" s="203">
        <v>100.02</v>
      </c>
      <c r="BZ13" s="202"/>
      <c r="CA13" s="201">
        <v>289.81860279999995</v>
      </c>
      <c r="CB13" s="200">
        <v>100</v>
      </c>
      <c r="CC13" s="205"/>
      <c r="CD13" s="204">
        <v>274.58129707999996</v>
      </c>
      <c r="CE13" s="203">
        <v>99.99</v>
      </c>
      <c r="CF13" s="202"/>
      <c r="CG13" s="201">
        <v>70.593433069999989</v>
      </c>
      <c r="CH13" s="200">
        <v>100</v>
      </c>
      <c r="CI13" s="205"/>
      <c r="CJ13" s="204">
        <v>29.744707739999999</v>
      </c>
      <c r="CK13" s="203">
        <v>100</v>
      </c>
      <c r="CL13" s="202"/>
      <c r="CM13" s="201">
        <v>1453.1212221499998</v>
      </c>
      <c r="CN13" s="200">
        <v>100</v>
      </c>
      <c r="CO13" s="205"/>
      <c r="CP13" s="204">
        <v>588.52647859000001</v>
      </c>
      <c r="CQ13" s="203">
        <v>100</v>
      </c>
      <c r="CR13" s="202"/>
      <c r="CS13" s="201">
        <v>425.94634775000009</v>
      </c>
      <c r="CT13" s="200">
        <v>100.01</v>
      </c>
      <c r="CU13" s="205"/>
      <c r="CV13" s="204">
        <v>3455.9665837999996</v>
      </c>
      <c r="CW13" s="203">
        <v>100</v>
      </c>
      <c r="CX13" s="202"/>
      <c r="CY13" s="201">
        <v>2899.64135829</v>
      </c>
      <c r="CZ13" s="200">
        <v>100.01</v>
      </c>
      <c r="DA13" s="205"/>
      <c r="DB13" s="204">
        <v>91.926695050000006</v>
      </c>
      <c r="DC13" s="203">
        <v>99.99</v>
      </c>
      <c r="DD13" s="202"/>
      <c r="DE13" s="201">
        <v>112.7466033</v>
      </c>
      <c r="DF13" s="200">
        <v>100.01</v>
      </c>
      <c r="DG13" s="205"/>
      <c r="DH13" s="204">
        <v>256.82937191000002</v>
      </c>
      <c r="DI13" s="203">
        <v>99.99</v>
      </c>
      <c r="DJ13" s="202"/>
      <c r="DK13" s="201">
        <v>38.512652409999994</v>
      </c>
      <c r="DL13" s="200">
        <v>100</v>
      </c>
      <c r="DM13" s="205"/>
      <c r="DN13" s="204">
        <v>626.65022793999992</v>
      </c>
      <c r="DO13" s="203">
        <v>100</v>
      </c>
      <c r="DP13" s="202"/>
      <c r="DQ13" s="201">
        <v>116.81151738000001</v>
      </c>
      <c r="DR13" s="200">
        <v>100</v>
      </c>
      <c r="DS13" s="205"/>
      <c r="DT13" s="204">
        <v>487.88721770999996</v>
      </c>
      <c r="DU13" s="203">
        <v>99.99</v>
      </c>
      <c r="DV13" s="202"/>
      <c r="DW13" s="201">
        <v>162.91615672</v>
      </c>
      <c r="DX13" s="200">
        <v>100</v>
      </c>
      <c r="DY13" s="205"/>
      <c r="DZ13" s="204">
        <v>3.6095226299999998</v>
      </c>
      <c r="EA13" s="203">
        <v>100</v>
      </c>
      <c r="EB13" s="202"/>
      <c r="EC13" s="201">
        <v>73.118848579999977</v>
      </c>
      <c r="ED13" s="200">
        <v>100.01</v>
      </c>
      <c r="EE13" s="205"/>
      <c r="EF13" s="204">
        <v>694.14382317000013</v>
      </c>
      <c r="EG13" s="203">
        <v>100.01</v>
      </c>
      <c r="EH13" s="202"/>
      <c r="EI13" s="201">
        <v>13.325820559999999</v>
      </c>
      <c r="EJ13" s="200">
        <v>99.99</v>
      </c>
      <c r="EK13" s="205"/>
      <c r="EL13" s="204">
        <v>10.920080379999998</v>
      </c>
      <c r="EM13" s="203">
        <v>100.01</v>
      </c>
      <c r="EN13" s="202"/>
      <c r="EO13" s="201">
        <v>22.263743459999997</v>
      </c>
      <c r="EP13" s="200">
        <v>100.01</v>
      </c>
      <c r="EQ13" s="205"/>
      <c r="ER13" s="204">
        <v>56.380290339999995</v>
      </c>
      <c r="ES13" s="203">
        <v>100</v>
      </c>
      <c r="ET13" s="202"/>
      <c r="EU13" s="201">
        <v>63.293389140000009</v>
      </c>
      <c r="EV13" s="200">
        <v>100.01</v>
      </c>
      <c r="EW13" s="205"/>
      <c r="EX13" s="204">
        <v>172.30597152000004</v>
      </c>
      <c r="EY13" s="203">
        <v>100.01</v>
      </c>
      <c r="EZ13" s="202"/>
      <c r="FA13" s="201">
        <v>920.12927995999996</v>
      </c>
      <c r="FB13" s="200">
        <v>100</v>
      </c>
      <c r="FC13" s="205"/>
      <c r="FD13" s="204">
        <v>828.94437698000002</v>
      </c>
      <c r="FE13" s="203">
        <v>100</v>
      </c>
      <c r="FF13" s="202"/>
      <c r="FG13" s="201">
        <v>46.372555959999993</v>
      </c>
      <c r="FH13" s="200">
        <v>99.99</v>
      </c>
      <c r="FI13" s="205"/>
      <c r="FJ13" s="204">
        <v>196.13015154000001</v>
      </c>
      <c r="FK13" s="203">
        <v>99.99</v>
      </c>
      <c r="FL13" s="202"/>
      <c r="FM13" s="201">
        <v>354.95018805999996</v>
      </c>
      <c r="FN13" s="200">
        <v>100.01</v>
      </c>
      <c r="FO13" s="205"/>
      <c r="FP13" s="204">
        <v>467.69667660000005</v>
      </c>
      <c r="FQ13" s="203">
        <v>100</v>
      </c>
      <c r="FR13" s="202"/>
      <c r="FS13" s="201">
        <v>105.46582142</v>
      </c>
      <c r="FT13" s="200">
        <v>100</v>
      </c>
      <c r="FU13" s="205"/>
      <c r="FV13" s="204">
        <v>253.93595323999998</v>
      </c>
      <c r="FW13" s="203">
        <v>100</v>
      </c>
      <c r="FX13" s="202"/>
      <c r="FY13" s="201">
        <v>147.04572389</v>
      </c>
      <c r="FZ13" s="200">
        <v>100</v>
      </c>
      <c r="GA13" s="205"/>
      <c r="GB13" s="204">
        <v>705.27986398999985</v>
      </c>
      <c r="GC13" s="203">
        <v>100</v>
      </c>
      <c r="GD13" s="202"/>
      <c r="GE13" s="201">
        <v>469.55371136000002</v>
      </c>
      <c r="GF13" s="200">
        <v>100</v>
      </c>
      <c r="GG13" s="205"/>
      <c r="GH13" s="204">
        <v>17.843422030000003</v>
      </c>
      <c r="GI13" s="203">
        <v>100</v>
      </c>
      <c r="GJ13" s="202"/>
      <c r="GK13" s="201">
        <v>236.47333581000001</v>
      </c>
      <c r="GL13" s="200">
        <v>100</v>
      </c>
      <c r="GM13" s="205"/>
      <c r="GN13" s="204">
        <v>951.29714074999993</v>
      </c>
      <c r="GO13" s="203">
        <v>100</v>
      </c>
      <c r="GP13" s="202"/>
      <c r="GQ13" s="201">
        <v>302.73549424000004</v>
      </c>
      <c r="GR13" s="200">
        <v>99.99</v>
      </c>
      <c r="GS13" s="205"/>
      <c r="GT13" s="204">
        <v>503.80929592000007</v>
      </c>
      <c r="GU13" s="203">
        <v>100.01</v>
      </c>
      <c r="GV13" s="202"/>
      <c r="GW13" s="201">
        <v>1861.0217198299997</v>
      </c>
      <c r="GX13" s="200">
        <v>99.99</v>
      </c>
      <c r="GY13" s="205"/>
      <c r="GZ13" s="204">
        <v>82.978698009999988</v>
      </c>
      <c r="HA13" s="203">
        <v>100</v>
      </c>
      <c r="HC13" s="182">
        <v>0</v>
      </c>
      <c r="HD13" s="182">
        <v>0</v>
      </c>
    </row>
    <row r="14" spans="1:212">
      <c r="A14" s="182" t="s">
        <v>1432</v>
      </c>
      <c r="C14" s="199"/>
      <c r="D14" s="198"/>
      <c r="E14" s="197"/>
      <c r="I14" s="199"/>
      <c r="J14" s="198"/>
      <c r="K14" s="197"/>
      <c r="O14" s="199"/>
      <c r="P14" s="198"/>
      <c r="Q14" s="197"/>
      <c r="U14" s="199"/>
      <c r="V14" s="198"/>
      <c r="W14" s="197"/>
      <c r="AA14" s="199"/>
      <c r="AB14" s="198"/>
      <c r="AC14" s="197"/>
      <c r="AG14" s="199"/>
      <c r="AH14" s="198"/>
      <c r="AI14" s="197"/>
      <c r="AM14" s="199"/>
      <c r="AN14" s="198"/>
      <c r="AO14" s="197"/>
      <c r="AS14" s="199"/>
      <c r="AT14" s="198"/>
      <c r="AU14" s="197"/>
      <c r="AY14" s="199"/>
      <c r="AZ14" s="198"/>
      <c r="BA14" s="197"/>
      <c r="BE14" s="199"/>
      <c r="BF14" s="198"/>
      <c r="BG14" s="197"/>
      <c r="BK14" s="199"/>
      <c r="BL14" s="198"/>
      <c r="BM14" s="197"/>
      <c r="BQ14" s="199"/>
      <c r="BR14" s="198"/>
      <c r="BS14" s="197"/>
      <c r="BW14" s="199"/>
      <c r="BX14" s="198"/>
      <c r="BY14" s="197"/>
      <c r="CC14" s="199"/>
      <c r="CD14" s="198"/>
      <c r="CE14" s="197"/>
      <c r="CI14" s="199"/>
      <c r="CJ14" s="198"/>
      <c r="CK14" s="197"/>
      <c r="CO14" s="199"/>
      <c r="CP14" s="198"/>
      <c r="CQ14" s="197"/>
      <c r="CU14" s="199"/>
      <c r="CV14" s="198"/>
      <c r="CW14" s="197"/>
      <c r="DA14" s="199"/>
      <c r="DB14" s="198"/>
      <c r="DC14" s="197"/>
      <c r="DG14" s="199"/>
      <c r="DH14" s="198"/>
      <c r="DI14" s="197"/>
      <c r="DM14" s="199"/>
      <c r="DN14" s="198"/>
      <c r="DO14" s="197"/>
      <c r="DS14" s="199"/>
      <c r="DT14" s="198"/>
      <c r="DU14" s="197"/>
      <c r="DY14" s="199"/>
      <c r="DZ14" s="198"/>
      <c r="EA14" s="197"/>
      <c r="EE14" s="199"/>
      <c r="EF14" s="198"/>
      <c r="EG14" s="197"/>
      <c r="EK14" s="199"/>
      <c r="EL14" s="198"/>
      <c r="EM14" s="197"/>
      <c r="EQ14" s="199"/>
      <c r="ER14" s="198"/>
      <c r="ES14" s="197"/>
      <c r="EW14" s="199"/>
      <c r="EX14" s="198"/>
      <c r="EY14" s="197"/>
      <c r="FC14" s="199"/>
      <c r="FD14" s="198"/>
      <c r="FE14" s="197"/>
      <c r="FI14" s="199"/>
      <c r="FJ14" s="198"/>
      <c r="FK14" s="197"/>
      <c r="FO14" s="199"/>
      <c r="FP14" s="198"/>
      <c r="FQ14" s="197"/>
      <c r="FU14" s="199"/>
      <c r="FV14" s="198"/>
      <c r="FW14" s="197"/>
      <c r="GA14" s="199"/>
      <c r="GB14" s="198"/>
      <c r="GC14" s="197"/>
      <c r="GG14" s="199"/>
      <c r="GH14" s="198"/>
      <c r="GI14" s="197"/>
      <c r="GM14" s="199"/>
      <c r="GN14" s="198"/>
      <c r="GO14" s="197"/>
      <c r="GS14" s="199"/>
      <c r="GT14" s="198"/>
      <c r="GU14" s="197"/>
      <c r="GY14" s="199"/>
      <c r="GZ14" s="198"/>
      <c r="HA14" s="197"/>
    </row>
    <row r="15" spans="1:212">
      <c r="C15" s="199" t="s">
        <v>1743</v>
      </c>
      <c r="D15" s="198">
        <v>3.7911952800000002</v>
      </c>
      <c r="E15" s="197">
        <v>5</v>
      </c>
      <c r="F15" s="182" t="s">
        <v>1743</v>
      </c>
      <c r="G15" s="184">
        <v>1.3077658999999999</v>
      </c>
      <c r="H15" s="183">
        <v>2.0299999999999998</v>
      </c>
      <c r="I15" s="199" t="s">
        <v>1770</v>
      </c>
      <c r="J15" s="198">
        <v>5.2561158299999997</v>
      </c>
      <c r="K15" s="197">
        <v>12.68</v>
      </c>
      <c r="L15" s="182" t="s">
        <v>1770</v>
      </c>
      <c r="M15" s="184">
        <v>41.795175669999999</v>
      </c>
      <c r="N15" s="183">
        <v>12.59</v>
      </c>
      <c r="O15" s="199" t="s">
        <v>1770</v>
      </c>
      <c r="P15" s="198">
        <v>54.282918270000003</v>
      </c>
      <c r="Q15" s="197">
        <v>22.25</v>
      </c>
      <c r="R15" s="182" t="s">
        <v>1770</v>
      </c>
      <c r="S15" s="184">
        <v>157.85696770000001</v>
      </c>
      <c r="T15" s="183">
        <v>17.48</v>
      </c>
      <c r="U15" s="199" t="s">
        <v>1947</v>
      </c>
      <c r="V15" s="198">
        <v>36.61796253</v>
      </c>
      <c r="W15" s="197">
        <v>99.2</v>
      </c>
      <c r="X15" s="182" t="s">
        <v>1946</v>
      </c>
      <c r="Y15" s="184">
        <v>2.4027298199999998</v>
      </c>
      <c r="Z15" s="183">
        <v>80.959999999999994</v>
      </c>
      <c r="AA15" s="199" t="s">
        <v>1945</v>
      </c>
      <c r="AB15" s="198">
        <v>76.777742840000002</v>
      </c>
      <c r="AC15" s="197">
        <v>100.05</v>
      </c>
      <c r="AD15" s="182" t="s">
        <v>1944</v>
      </c>
      <c r="AE15" s="184">
        <v>2.266696</v>
      </c>
      <c r="AF15" s="183">
        <v>31.99</v>
      </c>
      <c r="AG15" s="199" t="s">
        <v>1853</v>
      </c>
      <c r="AH15" s="198">
        <v>2.3531743700000001</v>
      </c>
      <c r="AI15" s="197">
        <v>23.3</v>
      </c>
      <c r="AJ15" s="182" t="s">
        <v>1944</v>
      </c>
      <c r="AK15" s="184">
        <v>4.8191554999999999</v>
      </c>
      <c r="AL15" s="183">
        <v>63.87</v>
      </c>
      <c r="AM15" s="199" t="s">
        <v>1944</v>
      </c>
      <c r="AN15" s="198">
        <v>4.8224933500000002</v>
      </c>
      <c r="AO15" s="197">
        <v>31.54</v>
      </c>
      <c r="AP15" s="182" t="s">
        <v>1728</v>
      </c>
      <c r="AQ15" s="184">
        <v>101.1243631</v>
      </c>
      <c r="AR15" s="183">
        <v>15.91</v>
      </c>
      <c r="AS15" s="199" t="s">
        <v>1907</v>
      </c>
      <c r="AT15" s="198">
        <v>1.5401099999999999E-3</v>
      </c>
      <c r="AU15" s="197">
        <v>0.01</v>
      </c>
      <c r="AV15" s="182" t="s">
        <v>1728</v>
      </c>
      <c r="AW15" s="184">
        <v>43.946881980000001</v>
      </c>
      <c r="AX15" s="183">
        <v>10.220000000000001</v>
      </c>
      <c r="AY15" s="199" t="s">
        <v>1887</v>
      </c>
      <c r="AZ15" s="198">
        <v>7.5600491700000001</v>
      </c>
      <c r="BA15" s="197">
        <v>14.03</v>
      </c>
      <c r="BB15" s="182" t="s">
        <v>1728</v>
      </c>
      <c r="BC15" s="184">
        <v>104.13963529999999</v>
      </c>
      <c r="BD15" s="183">
        <v>25.15</v>
      </c>
      <c r="BE15" s="199" t="s">
        <v>1330</v>
      </c>
      <c r="BF15" s="198">
        <v>8.8511263099999997</v>
      </c>
      <c r="BG15" s="197">
        <v>4.92</v>
      </c>
      <c r="BH15" s="182" t="s">
        <v>1943</v>
      </c>
      <c r="BI15" s="184">
        <v>47.765270710000003</v>
      </c>
      <c r="BJ15" s="183">
        <v>16.399999999999999</v>
      </c>
      <c r="BK15" s="199" t="s">
        <v>1943</v>
      </c>
      <c r="BL15" s="198">
        <v>1.9648572</v>
      </c>
      <c r="BM15" s="197">
        <v>2.7</v>
      </c>
      <c r="BN15" s="182" t="s">
        <v>1942</v>
      </c>
      <c r="BO15" s="184">
        <v>3.9819977299999998</v>
      </c>
      <c r="BP15" s="183">
        <v>4.8</v>
      </c>
      <c r="BQ15" s="199" t="s">
        <v>839</v>
      </c>
      <c r="BR15" s="198">
        <v>0.37406464</v>
      </c>
      <c r="BS15" s="197">
        <v>37.42</v>
      </c>
      <c r="BT15" s="182" t="s">
        <v>1938</v>
      </c>
      <c r="BU15" s="184">
        <v>93.285055869999994</v>
      </c>
      <c r="BV15" s="183">
        <v>19.760000000000002</v>
      </c>
      <c r="BW15" s="199" t="s">
        <v>1941</v>
      </c>
      <c r="BX15" s="198">
        <v>20.44196698</v>
      </c>
      <c r="BY15" s="197">
        <v>10.119999999999999</v>
      </c>
      <c r="BZ15" s="182" t="s">
        <v>1940</v>
      </c>
      <c r="CA15" s="184">
        <v>71.923641480000001</v>
      </c>
      <c r="CB15" s="183">
        <v>24.82</v>
      </c>
      <c r="CC15" s="199" t="s">
        <v>1940</v>
      </c>
      <c r="CD15" s="198">
        <v>1.7410000000000001E-5</v>
      </c>
      <c r="CE15" s="197">
        <v>0</v>
      </c>
      <c r="CF15" s="182" t="s">
        <v>1939</v>
      </c>
      <c r="CG15" s="184">
        <v>17.53558383</v>
      </c>
      <c r="CH15" s="183">
        <v>24.84</v>
      </c>
      <c r="CI15" s="199" t="s">
        <v>1863</v>
      </c>
      <c r="CJ15" s="198">
        <v>29.584670930000001</v>
      </c>
      <c r="CK15" s="197">
        <v>99.46</v>
      </c>
      <c r="CL15" s="182" t="s">
        <v>1938</v>
      </c>
      <c r="CM15" s="184">
        <v>238.7266406</v>
      </c>
      <c r="CN15" s="183">
        <v>16.43</v>
      </c>
      <c r="CO15" s="199" t="s">
        <v>957</v>
      </c>
      <c r="CP15" s="198">
        <v>192.6386253</v>
      </c>
      <c r="CQ15" s="197">
        <v>32.729999999999997</v>
      </c>
      <c r="CR15" s="182" t="s">
        <v>1937</v>
      </c>
      <c r="CS15" s="184">
        <v>85.351301329999998</v>
      </c>
      <c r="CT15" s="183">
        <v>20.04</v>
      </c>
      <c r="CU15" s="199" t="s">
        <v>1557</v>
      </c>
      <c r="CV15" s="198">
        <v>2.00000293</v>
      </c>
      <c r="CW15" s="197">
        <v>0.06</v>
      </c>
      <c r="CX15" s="182" t="s">
        <v>1936</v>
      </c>
      <c r="CY15" s="184">
        <v>587.91062739999995</v>
      </c>
      <c r="CZ15" s="183">
        <v>20.28</v>
      </c>
      <c r="DA15" s="199" t="s">
        <v>1935</v>
      </c>
      <c r="DB15" s="198">
        <v>12.6464456</v>
      </c>
      <c r="DC15" s="197">
        <v>13.76</v>
      </c>
      <c r="DD15" s="182" t="s">
        <v>1935</v>
      </c>
      <c r="DE15" s="184">
        <v>11.37556491</v>
      </c>
      <c r="DF15" s="183">
        <v>10.09</v>
      </c>
      <c r="DG15" s="199" t="s">
        <v>1935</v>
      </c>
      <c r="DH15" s="198">
        <v>25.053822749999998</v>
      </c>
      <c r="DI15" s="197">
        <v>9.76</v>
      </c>
      <c r="DJ15" s="182" t="s">
        <v>1935</v>
      </c>
      <c r="DK15" s="184">
        <v>9.1399975799999993</v>
      </c>
      <c r="DL15" s="183">
        <v>23.73</v>
      </c>
      <c r="DM15" s="199" t="s">
        <v>1663</v>
      </c>
      <c r="DN15" s="198">
        <v>64.006006380000002</v>
      </c>
      <c r="DO15" s="197">
        <v>10.210000000000001</v>
      </c>
      <c r="DP15" s="182" t="s">
        <v>1934</v>
      </c>
      <c r="DQ15" s="184">
        <v>36.268716449999999</v>
      </c>
      <c r="DR15" s="183">
        <v>31.05</v>
      </c>
      <c r="DS15" s="199" t="s">
        <v>1739</v>
      </c>
      <c r="DT15" s="198">
        <v>47.562965499999997</v>
      </c>
      <c r="DU15" s="197">
        <v>9.75</v>
      </c>
      <c r="DV15" s="182" t="s">
        <v>1933</v>
      </c>
      <c r="DW15" s="184">
        <v>53.464408820000003</v>
      </c>
      <c r="DX15" s="183">
        <v>32.82</v>
      </c>
      <c r="DY15" s="199" t="s">
        <v>1932</v>
      </c>
      <c r="DZ15" s="198">
        <v>7.4889999999999996E-5</v>
      </c>
      <c r="EA15" s="197">
        <v>0</v>
      </c>
      <c r="EB15" s="182" t="s">
        <v>1931</v>
      </c>
      <c r="EC15" s="184">
        <v>11.72471006</v>
      </c>
      <c r="ED15" s="183">
        <v>16.04</v>
      </c>
      <c r="EE15" s="199" t="s">
        <v>1930</v>
      </c>
      <c r="EF15" s="198">
        <v>40.113271240000003</v>
      </c>
      <c r="EG15" s="197">
        <v>5.78</v>
      </c>
      <c r="EH15" s="182" t="s">
        <v>1929</v>
      </c>
      <c r="EI15" s="184">
        <v>5.2815946699999996</v>
      </c>
      <c r="EJ15" s="183">
        <v>39.630000000000003</v>
      </c>
      <c r="EK15" s="199" t="s">
        <v>1929</v>
      </c>
      <c r="EL15" s="198">
        <v>2.72245348</v>
      </c>
      <c r="EM15" s="197">
        <v>24.93</v>
      </c>
      <c r="EN15" s="182" t="s">
        <v>1929</v>
      </c>
      <c r="EO15" s="184">
        <v>7.8004782500000003</v>
      </c>
      <c r="EP15" s="183">
        <v>35.04</v>
      </c>
      <c r="EQ15" s="199" t="s">
        <v>1854</v>
      </c>
      <c r="ER15" s="198">
        <v>13.664796519999999</v>
      </c>
      <c r="ES15" s="197">
        <v>24.24</v>
      </c>
      <c r="ET15" s="182" t="s">
        <v>1929</v>
      </c>
      <c r="EU15" s="184">
        <v>1.37335048</v>
      </c>
      <c r="EV15" s="183">
        <v>2.17</v>
      </c>
      <c r="EW15" s="199" t="s">
        <v>1893</v>
      </c>
      <c r="EX15" s="198">
        <v>1.3010590000000001E-2</v>
      </c>
      <c r="EY15" s="197">
        <v>0.01</v>
      </c>
      <c r="EZ15" s="182" t="s">
        <v>1893</v>
      </c>
      <c r="FA15" s="184">
        <v>30.120576410000002</v>
      </c>
      <c r="FB15" s="183">
        <v>3.27</v>
      </c>
      <c r="FC15" s="199" t="s">
        <v>1929</v>
      </c>
      <c r="FD15" s="198">
        <v>26.17432312</v>
      </c>
      <c r="FE15" s="197">
        <v>3.16</v>
      </c>
      <c r="FF15" s="182" t="s">
        <v>1854</v>
      </c>
      <c r="FG15" s="184">
        <v>5.3496916099999998</v>
      </c>
      <c r="FH15" s="183">
        <v>11.54</v>
      </c>
      <c r="FI15" s="199" t="s">
        <v>1377</v>
      </c>
      <c r="FJ15" s="198">
        <v>25.153160849999999</v>
      </c>
      <c r="FK15" s="197">
        <v>12.82</v>
      </c>
      <c r="FL15" s="182" t="s">
        <v>1343</v>
      </c>
      <c r="FM15" s="184">
        <v>48.530510960000001</v>
      </c>
      <c r="FN15" s="183">
        <v>13.67</v>
      </c>
      <c r="FO15" s="199" t="s">
        <v>1927</v>
      </c>
      <c r="FP15" s="198">
        <v>18.542295920000001</v>
      </c>
      <c r="FQ15" s="197">
        <v>3.96</v>
      </c>
      <c r="FR15" s="182" t="s">
        <v>1927</v>
      </c>
      <c r="FS15" s="184">
        <v>17.08484223</v>
      </c>
      <c r="FT15" s="183">
        <v>16.2</v>
      </c>
      <c r="FU15" s="199" t="s">
        <v>1927</v>
      </c>
      <c r="FV15" s="198">
        <v>34.227705739999998</v>
      </c>
      <c r="FW15" s="197">
        <v>13.48</v>
      </c>
      <c r="FX15" s="182" t="s">
        <v>1928</v>
      </c>
      <c r="FY15" s="184">
        <v>7.3309521999999996</v>
      </c>
      <c r="FZ15" s="183">
        <v>4.99</v>
      </c>
      <c r="GA15" s="199" t="s">
        <v>1927</v>
      </c>
      <c r="GB15" s="198">
        <v>60.612214819999998</v>
      </c>
      <c r="GC15" s="197">
        <v>8.59</v>
      </c>
      <c r="GD15" s="182" t="s">
        <v>1926</v>
      </c>
      <c r="GE15" s="184">
        <v>468.65445284999998</v>
      </c>
      <c r="GF15" s="183">
        <v>99.81</v>
      </c>
      <c r="GG15" s="199" t="s">
        <v>1911</v>
      </c>
      <c r="GH15" s="198">
        <v>16.294827040000001</v>
      </c>
      <c r="GI15" s="197">
        <v>91.32</v>
      </c>
      <c r="GJ15" s="182" t="s">
        <v>1926</v>
      </c>
      <c r="GK15" s="184">
        <v>2.0381086499999999</v>
      </c>
      <c r="GL15" s="183">
        <v>0.86</v>
      </c>
      <c r="GM15" s="199" t="s">
        <v>1891</v>
      </c>
      <c r="GN15" s="198">
        <v>55.783944249999998</v>
      </c>
      <c r="GO15" s="197">
        <v>5.86</v>
      </c>
      <c r="GP15" s="182" t="s">
        <v>1891</v>
      </c>
      <c r="GQ15" s="184">
        <v>25.378791140000001</v>
      </c>
      <c r="GR15" s="183">
        <v>8.3800000000000008</v>
      </c>
      <c r="GS15" s="199" t="s">
        <v>1926</v>
      </c>
      <c r="GT15" s="198">
        <v>6.3330535499999998</v>
      </c>
      <c r="GU15" s="197">
        <v>1.26</v>
      </c>
      <c r="GV15" s="182" t="s">
        <v>1926</v>
      </c>
      <c r="GW15" s="184">
        <v>26.276850870000001</v>
      </c>
      <c r="GX15" s="183">
        <v>1.41</v>
      </c>
      <c r="GY15" s="199" t="s">
        <v>1925</v>
      </c>
      <c r="GZ15" s="198">
        <v>23.63251357</v>
      </c>
      <c r="HA15" s="197">
        <v>28.48</v>
      </c>
    </row>
    <row r="16" spans="1:212">
      <c r="C16" s="199" t="s">
        <v>1731</v>
      </c>
      <c r="D16" s="198">
        <v>9.8025193099999992</v>
      </c>
      <c r="E16" s="197">
        <v>12.93</v>
      </c>
      <c r="F16" s="182" t="s">
        <v>1731</v>
      </c>
      <c r="G16" s="184">
        <v>8.4826495299999998</v>
      </c>
      <c r="H16" s="183">
        <v>13.14</v>
      </c>
      <c r="I16" s="199" t="s">
        <v>1924</v>
      </c>
      <c r="J16" s="198">
        <v>2.34044023</v>
      </c>
      <c r="K16" s="197">
        <v>5.64</v>
      </c>
      <c r="L16" s="182" t="s">
        <v>1924</v>
      </c>
      <c r="M16" s="184">
        <v>65.316759210000001</v>
      </c>
      <c r="N16" s="183">
        <v>19.68</v>
      </c>
      <c r="O16" s="199" t="s">
        <v>1909</v>
      </c>
      <c r="P16" s="198">
        <v>133.14277197999999</v>
      </c>
      <c r="Q16" s="197">
        <v>54.57</v>
      </c>
      <c r="R16" s="182" t="s">
        <v>1924</v>
      </c>
      <c r="S16" s="184">
        <v>41.681693719999998</v>
      </c>
      <c r="T16" s="183">
        <v>4.62</v>
      </c>
      <c r="U16" s="199"/>
      <c r="V16" s="198"/>
      <c r="W16" s="197"/>
      <c r="AA16" s="199"/>
      <c r="AB16" s="198"/>
      <c r="AC16" s="197"/>
      <c r="AD16" s="182" t="s">
        <v>1923</v>
      </c>
      <c r="AE16" s="184">
        <v>1.14476796</v>
      </c>
      <c r="AF16" s="183">
        <v>16.16</v>
      </c>
      <c r="AG16" s="199" t="s">
        <v>1840</v>
      </c>
      <c r="AH16" s="198">
        <v>7.3647963299999999</v>
      </c>
      <c r="AI16" s="197">
        <v>72.91</v>
      </c>
      <c r="AJ16" s="182" t="s">
        <v>1923</v>
      </c>
      <c r="AK16" s="184">
        <v>1.73802945</v>
      </c>
      <c r="AL16" s="183">
        <v>23.03</v>
      </c>
      <c r="AM16" s="199" t="s">
        <v>1923</v>
      </c>
      <c r="AN16" s="198">
        <v>0.90499012000000001</v>
      </c>
      <c r="AO16" s="197">
        <v>5.92</v>
      </c>
      <c r="AP16" s="182" t="s">
        <v>1330</v>
      </c>
      <c r="AQ16" s="184">
        <v>100.6532114</v>
      </c>
      <c r="AR16" s="183">
        <v>15.71</v>
      </c>
      <c r="AS16" s="199" t="s">
        <v>1887</v>
      </c>
      <c r="AT16" s="198">
        <v>1.2465487399999999</v>
      </c>
      <c r="AU16" s="197">
        <v>4.33</v>
      </c>
      <c r="AV16" s="182" t="s">
        <v>1330</v>
      </c>
      <c r="AW16" s="184">
        <v>69.377163890000006</v>
      </c>
      <c r="AX16" s="183">
        <v>16.66</v>
      </c>
      <c r="AY16" s="199" t="s">
        <v>1839</v>
      </c>
      <c r="AZ16" s="198">
        <v>21.720075300000001</v>
      </c>
      <c r="BA16" s="197">
        <v>40.32</v>
      </c>
      <c r="BB16" s="182" t="s">
        <v>1330</v>
      </c>
      <c r="BC16" s="184">
        <v>42.004295339999999</v>
      </c>
      <c r="BD16" s="183">
        <v>10.14</v>
      </c>
      <c r="BE16" s="199" t="s">
        <v>1907</v>
      </c>
      <c r="BF16" s="198">
        <v>17.816848029999999</v>
      </c>
      <c r="BG16" s="197">
        <v>9.91</v>
      </c>
      <c r="BH16" s="182" t="s">
        <v>1922</v>
      </c>
      <c r="BI16" s="184">
        <v>20.528363049999999</v>
      </c>
      <c r="BJ16" s="183">
        <v>7.1</v>
      </c>
      <c r="BK16" s="199" t="s">
        <v>1921</v>
      </c>
      <c r="BL16" s="198">
        <v>11.7562348</v>
      </c>
      <c r="BM16" s="197">
        <v>15.9</v>
      </c>
      <c r="BN16" s="182" t="s">
        <v>1920</v>
      </c>
      <c r="BO16" s="184">
        <v>2.5001470600000002</v>
      </c>
      <c r="BP16" s="183">
        <v>3</v>
      </c>
      <c r="BQ16" s="199" t="s">
        <v>1007</v>
      </c>
      <c r="BR16" s="198">
        <v>0.30050390999999999</v>
      </c>
      <c r="BS16" s="197">
        <v>30.06</v>
      </c>
      <c r="BT16" s="182" t="s">
        <v>1298</v>
      </c>
      <c r="BU16" s="184">
        <v>50.632602869999999</v>
      </c>
      <c r="BV16" s="183">
        <v>10.73</v>
      </c>
      <c r="BW16" s="199" t="s">
        <v>1593</v>
      </c>
      <c r="BX16" s="198">
        <v>39.498994539999998</v>
      </c>
      <c r="BY16" s="197">
        <v>19.55</v>
      </c>
      <c r="BZ16" s="182" t="s">
        <v>1919</v>
      </c>
      <c r="CA16" s="184">
        <v>72.779245020000005</v>
      </c>
      <c r="CB16" s="183">
        <v>25.11</v>
      </c>
      <c r="CC16" s="199" t="s">
        <v>1557</v>
      </c>
      <c r="CD16" s="198">
        <v>55.064948710000003</v>
      </c>
      <c r="CE16" s="197">
        <v>20.05</v>
      </c>
      <c r="CF16" s="182" t="s">
        <v>1861</v>
      </c>
      <c r="CG16" s="184">
        <v>17.59604152</v>
      </c>
      <c r="CH16" s="183">
        <v>24.93</v>
      </c>
      <c r="CI16" s="199"/>
      <c r="CJ16" s="198"/>
      <c r="CK16" s="197"/>
      <c r="CL16" s="182" t="s">
        <v>1918</v>
      </c>
      <c r="CM16" s="184">
        <v>240.40969799999999</v>
      </c>
      <c r="CN16" s="183">
        <v>16.54</v>
      </c>
      <c r="CO16" s="199" t="s">
        <v>1917</v>
      </c>
      <c r="CP16" s="198">
        <v>192.70367279999999</v>
      </c>
      <c r="CQ16" s="197">
        <v>32.74</v>
      </c>
      <c r="CR16" s="182" t="s">
        <v>1916</v>
      </c>
      <c r="CS16" s="184">
        <v>85.049422199999995</v>
      </c>
      <c r="CT16" s="183">
        <v>19.97</v>
      </c>
      <c r="CU16" s="199" t="s">
        <v>1557</v>
      </c>
      <c r="CV16" s="198">
        <v>569.38710100000003</v>
      </c>
      <c r="CW16" s="197">
        <v>16.48</v>
      </c>
      <c r="CX16" s="182" t="s">
        <v>1900</v>
      </c>
      <c r="CY16" s="184">
        <v>516.89599220000002</v>
      </c>
      <c r="CZ16" s="183">
        <v>17.829999999999998</v>
      </c>
      <c r="DA16" s="199" t="s">
        <v>1343</v>
      </c>
      <c r="DB16" s="198">
        <v>6.7325121000000001</v>
      </c>
      <c r="DC16" s="197">
        <v>7.32</v>
      </c>
      <c r="DD16" s="182" t="s">
        <v>1417</v>
      </c>
      <c r="DE16" s="184">
        <v>17.316165519999998</v>
      </c>
      <c r="DF16" s="183">
        <v>15.36</v>
      </c>
      <c r="DG16" s="199" t="s">
        <v>1388</v>
      </c>
      <c r="DH16" s="198">
        <v>20.827291349999999</v>
      </c>
      <c r="DI16" s="197">
        <v>8.11</v>
      </c>
      <c r="DJ16" s="182" t="s">
        <v>1304</v>
      </c>
      <c r="DK16" s="184">
        <v>3.3917593400000001</v>
      </c>
      <c r="DL16" s="183">
        <v>8.81</v>
      </c>
      <c r="DM16" s="199" t="s">
        <v>1652</v>
      </c>
      <c r="DN16" s="198">
        <v>188.5381587</v>
      </c>
      <c r="DO16" s="197">
        <v>30.09</v>
      </c>
      <c r="DP16" s="182" t="s">
        <v>1787</v>
      </c>
      <c r="DQ16" s="184">
        <v>6.0375653700000003</v>
      </c>
      <c r="DR16" s="183">
        <v>5.17</v>
      </c>
      <c r="DS16" s="199" t="s">
        <v>1726</v>
      </c>
      <c r="DT16" s="198">
        <v>147.40378559999999</v>
      </c>
      <c r="DU16" s="197">
        <v>30.21</v>
      </c>
      <c r="DV16" s="182" t="s">
        <v>1915</v>
      </c>
      <c r="DW16" s="184">
        <v>101.0202626</v>
      </c>
      <c r="DX16" s="183">
        <v>62.01</v>
      </c>
      <c r="DY16" s="199" t="s">
        <v>1242</v>
      </c>
      <c r="DZ16" s="198">
        <v>3.2000000000000001E-7</v>
      </c>
      <c r="EA16" s="197">
        <v>0</v>
      </c>
      <c r="EB16" s="182" t="s">
        <v>1914</v>
      </c>
      <c r="EC16" s="184">
        <v>53.439333009999999</v>
      </c>
      <c r="ED16" s="183">
        <v>73.09</v>
      </c>
      <c r="EE16" s="199" t="s">
        <v>1319</v>
      </c>
      <c r="EF16" s="198">
        <v>11.08457329</v>
      </c>
      <c r="EG16" s="197">
        <v>1.6</v>
      </c>
      <c r="EH16" s="182" t="s">
        <v>1913</v>
      </c>
      <c r="EI16" s="184">
        <v>7.9743485500000002</v>
      </c>
      <c r="EJ16" s="183">
        <v>59.84</v>
      </c>
      <c r="EK16" s="199" t="s">
        <v>1854</v>
      </c>
      <c r="EL16" s="198">
        <v>6.1234890100000001</v>
      </c>
      <c r="EM16" s="197">
        <v>56.08</v>
      </c>
      <c r="EN16" s="182" t="s">
        <v>1854</v>
      </c>
      <c r="EO16" s="184">
        <v>4.5542685399999998</v>
      </c>
      <c r="EP16" s="183">
        <v>20.46</v>
      </c>
      <c r="EQ16" s="199" t="s">
        <v>1913</v>
      </c>
      <c r="ER16" s="198">
        <v>42.026488229999998</v>
      </c>
      <c r="ES16" s="197">
        <v>74.540000000000006</v>
      </c>
      <c r="ET16" s="182" t="s">
        <v>1854</v>
      </c>
      <c r="EU16" s="184">
        <v>9.7845150899999993</v>
      </c>
      <c r="EV16" s="183">
        <v>15.46</v>
      </c>
      <c r="EW16" s="199" t="s">
        <v>1872</v>
      </c>
      <c r="EX16" s="198">
        <v>17.02503016</v>
      </c>
      <c r="EY16" s="197">
        <v>9.8800000000000008</v>
      </c>
      <c r="EZ16" s="182" t="s">
        <v>1894</v>
      </c>
      <c r="FA16" s="184">
        <v>328.00930346000001</v>
      </c>
      <c r="FB16" s="183">
        <v>35.65</v>
      </c>
      <c r="FC16" s="199" t="s">
        <v>1854</v>
      </c>
      <c r="FD16" s="198">
        <v>117.55317795000001</v>
      </c>
      <c r="FE16" s="197">
        <v>14.18</v>
      </c>
      <c r="FF16" s="182" t="s">
        <v>1893</v>
      </c>
      <c r="FG16" s="184">
        <v>2.42972623</v>
      </c>
      <c r="FH16" s="183">
        <v>5.24</v>
      </c>
      <c r="FI16" s="199" t="s">
        <v>1366</v>
      </c>
      <c r="FJ16" s="198">
        <v>37.056699950000002</v>
      </c>
      <c r="FK16" s="197">
        <v>18.89</v>
      </c>
      <c r="FL16" s="182" t="s">
        <v>1287</v>
      </c>
      <c r="FM16" s="184">
        <v>38.672653949999997</v>
      </c>
      <c r="FN16" s="183">
        <v>10.9</v>
      </c>
      <c r="FO16" s="199" t="s">
        <v>1418</v>
      </c>
      <c r="FP16" s="198">
        <v>25.996070199999998</v>
      </c>
      <c r="FQ16" s="197">
        <v>5.56</v>
      </c>
      <c r="FR16" s="182" t="s">
        <v>1418</v>
      </c>
      <c r="FS16" s="184">
        <v>19.912485119999999</v>
      </c>
      <c r="FT16" s="183">
        <v>18.88</v>
      </c>
      <c r="FU16" s="199" t="s">
        <v>1418</v>
      </c>
      <c r="FV16" s="198">
        <v>35.019336389999999</v>
      </c>
      <c r="FW16" s="197">
        <v>13.79</v>
      </c>
      <c r="FX16" s="182" t="s">
        <v>1912</v>
      </c>
      <c r="FY16" s="184">
        <v>0.74498167999999998</v>
      </c>
      <c r="FZ16" s="183">
        <v>0.51</v>
      </c>
      <c r="GA16" s="199" t="s">
        <v>1418</v>
      </c>
      <c r="GB16" s="198">
        <v>76.382113390000001</v>
      </c>
      <c r="GC16" s="197">
        <v>10.83</v>
      </c>
      <c r="GG16" s="199"/>
      <c r="GH16" s="198"/>
      <c r="GI16" s="197"/>
      <c r="GJ16" s="182" t="s">
        <v>1911</v>
      </c>
      <c r="GK16" s="184">
        <v>3.0757572099999999</v>
      </c>
      <c r="GL16" s="183">
        <v>1.3</v>
      </c>
      <c r="GM16" s="199" t="s">
        <v>1892</v>
      </c>
      <c r="GN16" s="198">
        <v>26.49521034</v>
      </c>
      <c r="GO16" s="197">
        <v>2.79</v>
      </c>
      <c r="GP16" s="182" t="s">
        <v>1892</v>
      </c>
      <c r="GQ16" s="184">
        <v>5.8805868300000004</v>
      </c>
      <c r="GR16" s="183">
        <v>1.94</v>
      </c>
      <c r="GS16" s="199" t="s">
        <v>1911</v>
      </c>
      <c r="GT16" s="198">
        <v>3.0353275599999998</v>
      </c>
      <c r="GU16" s="197">
        <v>0.6</v>
      </c>
      <c r="GV16" s="182" t="s">
        <v>1911</v>
      </c>
      <c r="GW16" s="184">
        <v>8.11650122</v>
      </c>
      <c r="GX16" s="183">
        <v>0.44</v>
      </c>
      <c r="GY16" s="199" t="s">
        <v>1910</v>
      </c>
      <c r="GZ16" s="198">
        <v>24.12217339</v>
      </c>
      <c r="HA16" s="197">
        <v>29.07</v>
      </c>
    </row>
    <row r="17" spans="3:209" s="182" customFormat="1">
      <c r="C17" s="199" t="s">
        <v>1450</v>
      </c>
      <c r="D17" s="198">
        <v>3.3953190599999998</v>
      </c>
      <c r="E17" s="197">
        <v>4.4800000000000004</v>
      </c>
      <c r="F17" s="182" t="s">
        <v>1450</v>
      </c>
      <c r="G17" s="184">
        <v>3.0532063800000002</v>
      </c>
      <c r="H17" s="183">
        <v>4.7300000000000004</v>
      </c>
      <c r="I17" s="199" t="s">
        <v>1909</v>
      </c>
      <c r="J17" s="198">
        <v>25.1875158</v>
      </c>
      <c r="K17" s="197">
        <v>60.75</v>
      </c>
      <c r="L17" s="182" t="s">
        <v>1909</v>
      </c>
      <c r="M17" s="184">
        <v>41.139869169999997</v>
      </c>
      <c r="N17" s="183">
        <v>12.39</v>
      </c>
      <c r="O17" s="199" t="s">
        <v>1889</v>
      </c>
      <c r="P17" s="198">
        <v>9.0340949199999994</v>
      </c>
      <c r="Q17" s="197">
        <v>3.7</v>
      </c>
      <c r="R17" s="182" t="s">
        <v>1909</v>
      </c>
      <c r="S17" s="184">
        <v>294.29556807</v>
      </c>
      <c r="T17" s="183">
        <v>32.6</v>
      </c>
      <c r="U17" s="199"/>
      <c r="V17" s="198"/>
      <c r="W17" s="197"/>
      <c r="Y17" s="184"/>
      <c r="Z17" s="183"/>
      <c r="AA17" s="199"/>
      <c r="AB17" s="198"/>
      <c r="AC17" s="197"/>
      <c r="AD17" s="182" t="s">
        <v>1888</v>
      </c>
      <c r="AE17" s="184">
        <v>0.79440462999999994</v>
      </c>
      <c r="AF17" s="183">
        <v>11.21</v>
      </c>
      <c r="AG17" s="199"/>
      <c r="AH17" s="198"/>
      <c r="AI17" s="197"/>
      <c r="AJ17" s="182" t="s">
        <v>1888</v>
      </c>
      <c r="AK17" s="184">
        <v>0.60409641999999997</v>
      </c>
      <c r="AL17" s="183">
        <v>8.01</v>
      </c>
      <c r="AM17" s="199" t="s">
        <v>1908</v>
      </c>
      <c r="AN17" s="198">
        <v>0.49362218000000002</v>
      </c>
      <c r="AO17" s="197">
        <v>3.23</v>
      </c>
      <c r="AP17" s="182" t="s">
        <v>1887</v>
      </c>
      <c r="AQ17" s="184">
        <v>30.431048799999999</v>
      </c>
      <c r="AR17" s="183">
        <v>4.7</v>
      </c>
      <c r="AS17" s="199" t="s">
        <v>1699</v>
      </c>
      <c r="AT17" s="198">
        <v>5.69524133</v>
      </c>
      <c r="AU17" s="197">
        <v>19.78</v>
      </c>
      <c r="AV17" s="182" t="s">
        <v>1907</v>
      </c>
      <c r="AW17" s="184">
        <v>69.894891000000001</v>
      </c>
      <c r="AX17" s="183">
        <v>15.8</v>
      </c>
      <c r="AY17" s="199" t="s">
        <v>1821</v>
      </c>
      <c r="AZ17" s="198">
        <v>10.50412719</v>
      </c>
      <c r="BA17" s="197">
        <v>19.5</v>
      </c>
      <c r="BB17" s="182" t="s">
        <v>1887</v>
      </c>
      <c r="BC17" s="184">
        <v>2.8618799999999998E-3</v>
      </c>
      <c r="BD17" s="183">
        <v>0</v>
      </c>
      <c r="BE17" s="199" t="s">
        <v>1887</v>
      </c>
      <c r="BF17" s="198">
        <v>8.2082278100000003</v>
      </c>
      <c r="BG17" s="197">
        <v>4.57</v>
      </c>
      <c r="BH17" s="182" t="s">
        <v>1906</v>
      </c>
      <c r="BI17" s="184">
        <v>20.783495810000002</v>
      </c>
      <c r="BJ17" s="183">
        <v>7.2</v>
      </c>
      <c r="BK17" s="199" t="s">
        <v>1906</v>
      </c>
      <c r="BL17" s="198">
        <v>0.25040356000000003</v>
      </c>
      <c r="BM17" s="197">
        <v>0.3</v>
      </c>
      <c r="BN17" s="182" t="s">
        <v>1837</v>
      </c>
      <c r="BO17" s="184">
        <v>17.2014821</v>
      </c>
      <c r="BP17" s="183">
        <v>20.8</v>
      </c>
      <c r="BQ17" s="199" t="s">
        <v>1905</v>
      </c>
      <c r="BR17" s="198">
        <v>0.30014490999999999</v>
      </c>
      <c r="BS17" s="197">
        <v>30.02</v>
      </c>
      <c r="BT17" s="182" t="s">
        <v>1904</v>
      </c>
      <c r="BU17" s="184">
        <v>43.265701749999998</v>
      </c>
      <c r="BV17" s="183">
        <v>9.17</v>
      </c>
      <c r="BW17" s="199" t="s">
        <v>1903</v>
      </c>
      <c r="BX17" s="198">
        <v>39.240880539999999</v>
      </c>
      <c r="BY17" s="197">
        <v>19.420000000000002</v>
      </c>
      <c r="BZ17" s="182" t="s">
        <v>1007</v>
      </c>
      <c r="CA17" s="184">
        <v>72.228421580000003</v>
      </c>
      <c r="CB17" s="183">
        <v>24.92</v>
      </c>
      <c r="CC17" s="199" t="s">
        <v>798</v>
      </c>
      <c r="CD17" s="198">
        <v>53.537855649999997</v>
      </c>
      <c r="CE17" s="197">
        <v>19.5</v>
      </c>
      <c r="CF17" s="182" t="s">
        <v>516</v>
      </c>
      <c r="CG17" s="184">
        <v>35.021097810000001</v>
      </c>
      <c r="CH17" s="183">
        <v>49.61</v>
      </c>
      <c r="CI17" s="199"/>
      <c r="CJ17" s="198"/>
      <c r="CK17" s="197"/>
      <c r="CL17" s="182" t="s">
        <v>1902</v>
      </c>
      <c r="CM17" s="184">
        <v>238.0686322</v>
      </c>
      <c r="CN17" s="183">
        <v>16.38</v>
      </c>
      <c r="CO17" s="199" t="s">
        <v>1827</v>
      </c>
      <c r="CP17" s="198">
        <v>8.9162529100000008</v>
      </c>
      <c r="CQ17" s="197">
        <v>1.52</v>
      </c>
      <c r="CR17" s="182" t="s">
        <v>1901</v>
      </c>
      <c r="CS17" s="184">
        <v>85.326924070000004</v>
      </c>
      <c r="CT17" s="183">
        <v>20.03</v>
      </c>
      <c r="CU17" s="199" t="s">
        <v>798</v>
      </c>
      <c r="CV17" s="198">
        <v>569.44817690000002</v>
      </c>
      <c r="CW17" s="197">
        <v>16.48</v>
      </c>
      <c r="CX17" s="182" t="s">
        <v>1900</v>
      </c>
      <c r="CY17" s="184">
        <v>3.0000029499999998</v>
      </c>
      <c r="CZ17" s="183">
        <v>0.1</v>
      </c>
      <c r="DA17" s="199" t="s">
        <v>1899</v>
      </c>
      <c r="DB17" s="198">
        <v>2.9999999999999997E-8</v>
      </c>
      <c r="DC17" s="197">
        <v>0</v>
      </c>
      <c r="DD17" s="182" t="s">
        <v>1388</v>
      </c>
      <c r="DE17" s="184">
        <v>11.19517585</v>
      </c>
      <c r="DF17" s="183">
        <v>9.93</v>
      </c>
      <c r="DG17" s="199" t="s">
        <v>1343</v>
      </c>
      <c r="DH17" s="198">
        <v>19.914514929999999</v>
      </c>
      <c r="DI17" s="197">
        <v>7.75</v>
      </c>
      <c r="DJ17" s="182" t="s">
        <v>1287</v>
      </c>
      <c r="DK17" s="184">
        <v>0.78404779999999996</v>
      </c>
      <c r="DL17" s="183">
        <v>2.04</v>
      </c>
      <c r="DM17" s="199" t="s">
        <v>1643</v>
      </c>
      <c r="DN17" s="198">
        <v>367.7688278</v>
      </c>
      <c r="DO17" s="197">
        <v>58.69</v>
      </c>
      <c r="DP17" s="182" t="s">
        <v>1898</v>
      </c>
      <c r="DQ17" s="184">
        <v>7.2847125899999998</v>
      </c>
      <c r="DR17" s="183">
        <v>6.24</v>
      </c>
      <c r="DS17" s="199" t="s">
        <v>1897</v>
      </c>
      <c r="DT17" s="198">
        <v>143.34720350000001</v>
      </c>
      <c r="DU17" s="197">
        <v>29.38</v>
      </c>
      <c r="DW17" s="184"/>
      <c r="DX17" s="183"/>
      <c r="DY17" s="199"/>
      <c r="DZ17" s="198"/>
      <c r="EA17" s="197"/>
      <c r="EB17" s="182" t="s">
        <v>1896</v>
      </c>
      <c r="EC17" s="184">
        <v>6.4801387799999999</v>
      </c>
      <c r="ED17" s="183">
        <v>8.86</v>
      </c>
      <c r="EE17" s="199" t="s">
        <v>1895</v>
      </c>
      <c r="EF17" s="198">
        <v>512.05862809999996</v>
      </c>
      <c r="EG17" s="197">
        <v>73.77</v>
      </c>
      <c r="EI17" s="184"/>
      <c r="EJ17" s="183"/>
      <c r="EK17" s="199"/>
      <c r="EL17" s="198"/>
      <c r="EM17" s="197"/>
      <c r="EO17" s="184"/>
      <c r="EP17" s="183"/>
      <c r="EQ17" s="199"/>
      <c r="ER17" s="198"/>
      <c r="ES17" s="197"/>
      <c r="ET17" s="182" t="s">
        <v>1893</v>
      </c>
      <c r="EU17" s="184">
        <v>2.3160724300000002</v>
      </c>
      <c r="EV17" s="183">
        <v>3.66</v>
      </c>
      <c r="EW17" s="199" t="s">
        <v>1894</v>
      </c>
      <c r="EX17" s="198">
        <v>57.321435219999998</v>
      </c>
      <c r="EY17" s="197">
        <v>33.270000000000003</v>
      </c>
      <c r="EZ17" s="182" t="s">
        <v>1874</v>
      </c>
      <c r="FA17" s="184">
        <v>89.339456949999999</v>
      </c>
      <c r="FB17" s="183">
        <v>9.7100000000000009</v>
      </c>
      <c r="FC17" s="199" t="s">
        <v>1893</v>
      </c>
      <c r="FD17" s="198">
        <v>70.530729449999995</v>
      </c>
      <c r="FE17" s="197">
        <v>8.51</v>
      </c>
      <c r="FF17" s="182" t="s">
        <v>1873</v>
      </c>
      <c r="FG17" s="184">
        <v>2.1114230900000002</v>
      </c>
      <c r="FH17" s="183">
        <v>4.55</v>
      </c>
      <c r="FI17" s="199" t="s">
        <v>1343</v>
      </c>
      <c r="FJ17" s="198">
        <v>2.5874922200000001</v>
      </c>
      <c r="FK17" s="197">
        <v>1.32</v>
      </c>
      <c r="FL17" s="182" t="s">
        <v>1238</v>
      </c>
      <c r="FM17" s="184">
        <v>17.80761309</v>
      </c>
      <c r="FN17" s="183">
        <v>5.0199999999999996</v>
      </c>
      <c r="FO17" s="199" t="s">
        <v>1397</v>
      </c>
      <c r="FP17" s="198">
        <v>45.442206130000002</v>
      </c>
      <c r="FQ17" s="197">
        <v>9.7200000000000006</v>
      </c>
      <c r="FR17" s="182" t="s">
        <v>1545</v>
      </c>
      <c r="FS17" s="184">
        <v>9.4595713400000001</v>
      </c>
      <c r="FT17" s="183">
        <v>8.9700000000000006</v>
      </c>
      <c r="FU17" s="199" t="s">
        <v>1397</v>
      </c>
      <c r="FV17" s="198">
        <v>23.047802099999998</v>
      </c>
      <c r="FW17" s="197">
        <v>9.08</v>
      </c>
      <c r="FX17" s="182" t="s">
        <v>1570</v>
      </c>
      <c r="FY17" s="184">
        <v>0.72382897999999996</v>
      </c>
      <c r="FZ17" s="183">
        <v>0.49</v>
      </c>
      <c r="GA17" s="199" t="s">
        <v>1397</v>
      </c>
      <c r="GB17" s="198">
        <v>59.105235069999999</v>
      </c>
      <c r="GC17" s="197">
        <v>8.3800000000000008</v>
      </c>
      <c r="GE17" s="184"/>
      <c r="GF17" s="183"/>
      <c r="GG17" s="199"/>
      <c r="GH17" s="198"/>
      <c r="GI17" s="197"/>
      <c r="GJ17" s="182" t="s">
        <v>1892</v>
      </c>
      <c r="GK17" s="184">
        <v>5.6062853500000003</v>
      </c>
      <c r="GL17" s="183">
        <v>2.37</v>
      </c>
      <c r="GM17" s="199" t="s">
        <v>1854</v>
      </c>
      <c r="GN17" s="198">
        <v>70.009157340000002</v>
      </c>
      <c r="GO17" s="197">
        <v>7.36</v>
      </c>
      <c r="GP17" s="182" t="s">
        <v>1854</v>
      </c>
      <c r="GQ17" s="184">
        <v>17.888345109999999</v>
      </c>
      <c r="GR17" s="183">
        <v>5.91</v>
      </c>
      <c r="GS17" s="199" t="s">
        <v>1892</v>
      </c>
      <c r="GT17" s="198">
        <v>20.637043649999999</v>
      </c>
      <c r="GU17" s="197">
        <v>4.0999999999999996</v>
      </c>
      <c r="GV17" s="182" t="s">
        <v>1891</v>
      </c>
      <c r="GW17" s="184">
        <v>57.961175269999998</v>
      </c>
      <c r="GX17" s="183">
        <v>3.11</v>
      </c>
      <c r="GY17" s="199" t="s">
        <v>1890</v>
      </c>
      <c r="GZ17" s="198">
        <v>13.30566954</v>
      </c>
      <c r="HA17" s="197">
        <v>16.04</v>
      </c>
    </row>
    <row r="18" spans="3:209" s="182" customFormat="1">
      <c r="C18" s="199" t="s">
        <v>1714</v>
      </c>
      <c r="D18" s="198">
        <v>1.34154416</v>
      </c>
      <c r="E18" s="197">
        <v>1.77</v>
      </c>
      <c r="F18" s="182" t="s">
        <v>1714</v>
      </c>
      <c r="G18" s="184">
        <v>0.63795259000000004</v>
      </c>
      <c r="H18" s="183">
        <v>0.99</v>
      </c>
      <c r="I18" s="199" t="s">
        <v>1889</v>
      </c>
      <c r="J18" s="198">
        <v>8.5730695000000008</v>
      </c>
      <c r="K18" s="197">
        <v>20.68</v>
      </c>
      <c r="L18" s="182" t="s">
        <v>1889</v>
      </c>
      <c r="M18" s="184">
        <v>117.13309352</v>
      </c>
      <c r="N18" s="183">
        <v>35.28</v>
      </c>
      <c r="O18" s="199" t="s">
        <v>1717</v>
      </c>
      <c r="P18" s="198">
        <v>46.064299490000003</v>
      </c>
      <c r="Q18" s="197">
        <v>18.88</v>
      </c>
      <c r="R18" s="182" t="s">
        <v>1889</v>
      </c>
      <c r="S18" s="184">
        <v>225.82402604999999</v>
      </c>
      <c r="T18" s="183">
        <v>25.01</v>
      </c>
      <c r="U18" s="199"/>
      <c r="V18" s="198"/>
      <c r="W18" s="197"/>
      <c r="Y18" s="184"/>
      <c r="Z18" s="183"/>
      <c r="AA18" s="199"/>
      <c r="AB18" s="198"/>
      <c r="AC18" s="197"/>
      <c r="AD18" s="182" t="s">
        <v>1840</v>
      </c>
      <c r="AE18" s="184">
        <v>2.0579679400000002</v>
      </c>
      <c r="AF18" s="183">
        <v>29.05</v>
      </c>
      <c r="AG18" s="199"/>
      <c r="AH18" s="198"/>
      <c r="AI18" s="197"/>
      <c r="AK18" s="184"/>
      <c r="AL18" s="183"/>
      <c r="AM18" s="199" t="s">
        <v>1888</v>
      </c>
      <c r="AN18" s="198">
        <v>0.46176813999999999</v>
      </c>
      <c r="AO18" s="197">
        <v>3.02</v>
      </c>
      <c r="AP18" s="182" t="s">
        <v>1886</v>
      </c>
      <c r="AQ18" s="184">
        <v>68.555097590000003</v>
      </c>
      <c r="AR18" s="183">
        <v>10.27</v>
      </c>
      <c r="AS18" s="199" t="s">
        <v>1821</v>
      </c>
      <c r="AT18" s="198">
        <v>1.3743914699999999</v>
      </c>
      <c r="AU18" s="197">
        <v>4.7699999999999996</v>
      </c>
      <c r="AV18" s="182" t="s">
        <v>1887</v>
      </c>
      <c r="AW18" s="184">
        <v>44.741758769999997</v>
      </c>
      <c r="AX18" s="183">
        <v>10.210000000000001</v>
      </c>
      <c r="AY18" s="199" t="s">
        <v>1868</v>
      </c>
      <c r="AZ18" s="198">
        <v>4.7760026599999996</v>
      </c>
      <c r="BA18" s="197">
        <v>8.8699999999999992</v>
      </c>
      <c r="BB18" s="182" t="s">
        <v>1886</v>
      </c>
      <c r="BC18" s="184">
        <v>41.78003889</v>
      </c>
      <c r="BD18" s="183">
        <v>10.09</v>
      </c>
      <c r="BE18" s="199" t="s">
        <v>1886</v>
      </c>
      <c r="BF18" s="198">
        <v>9.1385164499999991</v>
      </c>
      <c r="BG18" s="197">
        <v>5.08</v>
      </c>
      <c r="BH18" s="182" t="s">
        <v>1885</v>
      </c>
      <c r="BI18" s="184">
        <v>31.913239229999999</v>
      </c>
      <c r="BJ18" s="183">
        <v>11</v>
      </c>
      <c r="BK18" s="199" t="s">
        <v>1885</v>
      </c>
      <c r="BL18" s="198">
        <v>0.55501288999999998</v>
      </c>
      <c r="BM18" s="197">
        <v>0.7</v>
      </c>
      <c r="BN18" s="182" t="s">
        <v>1884</v>
      </c>
      <c r="BO18" s="184">
        <v>6.4730003800000002</v>
      </c>
      <c r="BP18" s="183">
        <v>7.8</v>
      </c>
      <c r="BQ18" s="199"/>
      <c r="BR18" s="198"/>
      <c r="BS18" s="197"/>
      <c r="BT18" s="182" t="s">
        <v>339</v>
      </c>
      <c r="BU18" s="184">
        <v>94.186235949999997</v>
      </c>
      <c r="BV18" s="183">
        <v>19.95</v>
      </c>
      <c r="BW18" s="199" t="s">
        <v>1883</v>
      </c>
      <c r="BX18" s="198">
        <v>30.223662359999999</v>
      </c>
      <c r="BY18" s="197">
        <v>14.96</v>
      </c>
      <c r="BZ18" s="182" t="s">
        <v>1849</v>
      </c>
      <c r="CA18" s="184">
        <v>72.409031600000006</v>
      </c>
      <c r="CB18" s="183">
        <v>24.98</v>
      </c>
      <c r="CC18" s="199" t="s">
        <v>1882</v>
      </c>
      <c r="CD18" s="198">
        <v>55.473785919999997</v>
      </c>
      <c r="CE18" s="197">
        <v>20.2</v>
      </c>
      <c r="CG18" s="184"/>
      <c r="CH18" s="183"/>
      <c r="CI18" s="199"/>
      <c r="CJ18" s="198"/>
      <c r="CK18" s="197"/>
      <c r="CL18" s="182" t="s">
        <v>1881</v>
      </c>
      <c r="CM18" s="184">
        <v>240.60714419999999</v>
      </c>
      <c r="CN18" s="183">
        <v>16.559999999999999</v>
      </c>
      <c r="CO18" s="199" t="s">
        <v>1880</v>
      </c>
      <c r="CP18" s="198">
        <v>193.15761190000001</v>
      </c>
      <c r="CQ18" s="197">
        <v>32.82</v>
      </c>
      <c r="CR18" s="182" t="s">
        <v>1879</v>
      </c>
      <c r="CS18" s="184">
        <v>84.875400499999998</v>
      </c>
      <c r="CT18" s="183">
        <v>19.93</v>
      </c>
      <c r="CU18" s="199" t="s">
        <v>1861</v>
      </c>
      <c r="CV18" s="198">
        <v>2.0000029399999999</v>
      </c>
      <c r="CW18" s="197">
        <v>0.06</v>
      </c>
      <c r="CX18" s="182" t="s">
        <v>1878</v>
      </c>
      <c r="CY18" s="184">
        <v>587.59091980000005</v>
      </c>
      <c r="CZ18" s="183">
        <v>20.260000000000002</v>
      </c>
      <c r="DA18" s="199" t="s">
        <v>1304</v>
      </c>
      <c r="DB18" s="198">
        <v>8.7547589600000002</v>
      </c>
      <c r="DC18" s="197">
        <v>9.52</v>
      </c>
      <c r="DD18" s="182" t="s">
        <v>1387</v>
      </c>
      <c r="DE18" s="184">
        <v>11.98319935</v>
      </c>
      <c r="DF18" s="183">
        <v>10.63</v>
      </c>
      <c r="DG18" s="199" t="s">
        <v>1397</v>
      </c>
      <c r="DH18" s="198">
        <v>50.862363260000002</v>
      </c>
      <c r="DI18" s="197">
        <v>19.8</v>
      </c>
      <c r="DJ18" s="182" t="s">
        <v>1250</v>
      </c>
      <c r="DK18" s="184">
        <v>3.06345994</v>
      </c>
      <c r="DL18" s="183">
        <v>7.95</v>
      </c>
      <c r="DM18" s="199"/>
      <c r="DN18" s="198"/>
      <c r="DO18" s="197"/>
      <c r="DP18" s="182" t="s">
        <v>1877</v>
      </c>
      <c r="DQ18" s="184">
        <v>7.4449362099999998</v>
      </c>
      <c r="DR18" s="183">
        <v>6.37</v>
      </c>
      <c r="DS18" s="199" t="s">
        <v>1876</v>
      </c>
      <c r="DT18" s="198">
        <v>144.6744209</v>
      </c>
      <c r="DU18" s="197">
        <v>29.65</v>
      </c>
      <c r="DW18" s="184"/>
      <c r="DX18" s="183"/>
      <c r="DY18" s="199"/>
      <c r="DZ18" s="198"/>
      <c r="EA18" s="197"/>
      <c r="EC18" s="184"/>
      <c r="ED18" s="183"/>
      <c r="EE18" s="199" t="s">
        <v>1875</v>
      </c>
      <c r="EF18" s="198">
        <v>69.871055600000005</v>
      </c>
      <c r="EG18" s="197">
        <v>10.07</v>
      </c>
      <c r="EI18" s="184"/>
      <c r="EJ18" s="183"/>
      <c r="EK18" s="199"/>
      <c r="EL18" s="198"/>
      <c r="EM18" s="197"/>
      <c r="EO18" s="184"/>
      <c r="EP18" s="183"/>
      <c r="EQ18" s="199"/>
      <c r="ER18" s="198"/>
      <c r="ES18" s="197"/>
      <c r="ET18" s="182" t="s">
        <v>1873</v>
      </c>
      <c r="EU18" s="184">
        <v>3.1400906800000001</v>
      </c>
      <c r="EV18" s="183">
        <v>4.96</v>
      </c>
      <c r="EW18" s="199" t="s">
        <v>1874</v>
      </c>
      <c r="EX18" s="198">
        <v>16.89383028</v>
      </c>
      <c r="EY18" s="197">
        <v>9.8000000000000007</v>
      </c>
      <c r="EZ18" s="182" t="s">
        <v>1806</v>
      </c>
      <c r="FA18" s="184">
        <v>95.876104949999998</v>
      </c>
      <c r="FB18" s="183">
        <v>10.42</v>
      </c>
      <c r="FC18" s="199" t="s">
        <v>1873</v>
      </c>
      <c r="FD18" s="198">
        <v>43.457707050000003</v>
      </c>
      <c r="FE18" s="197">
        <v>5.24</v>
      </c>
      <c r="FF18" s="182" t="s">
        <v>1872</v>
      </c>
      <c r="FG18" s="184">
        <v>5.3521560099999999</v>
      </c>
      <c r="FH18" s="183">
        <v>11.54</v>
      </c>
      <c r="FI18" s="199" t="s">
        <v>1287</v>
      </c>
      <c r="FJ18" s="198">
        <v>21.038251559999999</v>
      </c>
      <c r="FK18" s="197">
        <v>10.73</v>
      </c>
      <c r="FL18" s="182" t="s">
        <v>1298</v>
      </c>
      <c r="FM18" s="184">
        <v>36.22931835</v>
      </c>
      <c r="FN18" s="183">
        <v>10.210000000000001</v>
      </c>
      <c r="FO18" s="199" t="s">
        <v>1304</v>
      </c>
      <c r="FP18" s="198">
        <v>7.7000000000000004E-7</v>
      </c>
      <c r="FQ18" s="197">
        <v>0</v>
      </c>
      <c r="FR18" s="182" t="s">
        <v>1304</v>
      </c>
      <c r="FS18" s="184">
        <v>17.972074769999999</v>
      </c>
      <c r="FT18" s="183">
        <v>17.04</v>
      </c>
      <c r="FU18" s="199" t="s">
        <v>1304</v>
      </c>
      <c r="FV18" s="198">
        <v>25.3451609</v>
      </c>
      <c r="FW18" s="197">
        <v>9.98</v>
      </c>
      <c r="FX18" s="182" t="s">
        <v>1871</v>
      </c>
      <c r="FY18" s="184">
        <v>12.84259217</v>
      </c>
      <c r="FZ18" s="183">
        <v>8.73</v>
      </c>
      <c r="GA18" s="199" t="s">
        <v>1304</v>
      </c>
      <c r="GB18" s="198">
        <v>44.429651610000001</v>
      </c>
      <c r="GC18" s="197">
        <v>6.3</v>
      </c>
      <c r="GE18" s="184"/>
      <c r="GF18" s="183"/>
      <c r="GG18" s="199"/>
      <c r="GH18" s="198"/>
      <c r="GI18" s="197"/>
      <c r="GJ18" s="182" t="s">
        <v>1854</v>
      </c>
      <c r="GK18" s="184">
        <v>10.15792321</v>
      </c>
      <c r="GL18" s="183">
        <v>4.3</v>
      </c>
      <c r="GM18" s="199" t="s">
        <v>1841</v>
      </c>
      <c r="GN18" s="198">
        <v>4.7177887099999998</v>
      </c>
      <c r="GO18" s="197">
        <v>0.5</v>
      </c>
      <c r="GP18" s="182" t="s">
        <v>1841</v>
      </c>
      <c r="GQ18" s="184">
        <v>1.4968725000000001</v>
      </c>
      <c r="GR18" s="183">
        <v>0.49</v>
      </c>
      <c r="GS18" s="199" t="s">
        <v>1854</v>
      </c>
      <c r="GT18" s="198">
        <v>22.833063880000001</v>
      </c>
      <c r="GU18" s="197">
        <v>4.53</v>
      </c>
      <c r="GV18" s="182" t="s">
        <v>1870</v>
      </c>
      <c r="GW18" s="184">
        <v>78.823680179999997</v>
      </c>
      <c r="GX18" s="183">
        <v>4.24</v>
      </c>
      <c r="GY18" s="199" t="s">
        <v>1869</v>
      </c>
      <c r="GZ18" s="198">
        <v>16.183567740000001</v>
      </c>
      <c r="HA18" s="197">
        <v>19.5</v>
      </c>
    </row>
    <row r="19" spans="3:209" s="182" customFormat="1">
      <c r="C19" s="199" t="s">
        <v>1697</v>
      </c>
      <c r="D19" s="198">
        <v>6.0611221999999998</v>
      </c>
      <c r="E19" s="197">
        <v>7.99</v>
      </c>
      <c r="F19" s="182" t="s">
        <v>1697</v>
      </c>
      <c r="G19" s="184">
        <v>5.1334943300000004</v>
      </c>
      <c r="H19" s="183">
        <v>7.95</v>
      </c>
      <c r="I19" s="199"/>
      <c r="J19" s="198"/>
      <c r="K19" s="197"/>
      <c r="L19" s="182" t="s">
        <v>1717</v>
      </c>
      <c r="M19" s="184">
        <v>65.385988699999999</v>
      </c>
      <c r="N19" s="183">
        <v>19.7</v>
      </c>
      <c r="O19" s="199"/>
      <c r="P19" s="198"/>
      <c r="Q19" s="197"/>
      <c r="R19" s="182" t="s">
        <v>1717</v>
      </c>
      <c r="S19" s="184">
        <v>179.74474218</v>
      </c>
      <c r="T19" s="183">
        <v>19.91</v>
      </c>
      <c r="U19" s="199"/>
      <c r="V19" s="198"/>
      <c r="W19" s="197"/>
      <c r="Y19" s="184"/>
      <c r="Z19" s="183"/>
      <c r="AA19" s="199"/>
      <c r="AB19" s="198"/>
      <c r="AC19" s="197"/>
      <c r="AE19" s="184"/>
      <c r="AF19" s="183"/>
      <c r="AG19" s="199"/>
      <c r="AH19" s="198"/>
      <c r="AI19" s="197"/>
      <c r="AK19" s="184"/>
      <c r="AL19" s="183"/>
      <c r="AM19" s="199" t="s">
        <v>1868</v>
      </c>
      <c r="AN19" s="198">
        <v>0.45549350999999999</v>
      </c>
      <c r="AO19" s="197">
        <v>2.98</v>
      </c>
      <c r="AP19" s="182" t="s">
        <v>1645</v>
      </c>
      <c r="AQ19" s="184">
        <v>69.668352510000005</v>
      </c>
      <c r="AR19" s="183">
        <v>5.0599999999999996</v>
      </c>
      <c r="AS19" s="199" t="s">
        <v>1809</v>
      </c>
      <c r="AT19" s="198">
        <v>2.86716178</v>
      </c>
      <c r="AU19" s="197">
        <v>9.9600000000000009</v>
      </c>
      <c r="AV19" s="182" t="s">
        <v>1645</v>
      </c>
      <c r="AW19" s="184">
        <v>47.697733200000002</v>
      </c>
      <c r="AX19" s="183">
        <v>5.07</v>
      </c>
      <c r="AY19" s="199" t="s">
        <v>1867</v>
      </c>
      <c r="AZ19" s="198">
        <v>7.6212404200000003</v>
      </c>
      <c r="BA19" s="197">
        <v>14.15</v>
      </c>
      <c r="BB19" s="182" t="s">
        <v>1645</v>
      </c>
      <c r="BC19" s="184">
        <v>42.383945609999998</v>
      </c>
      <c r="BD19" s="183">
        <v>10.23</v>
      </c>
      <c r="BE19" s="199" t="s">
        <v>1699</v>
      </c>
      <c r="BF19" s="198">
        <v>17.518347250000001</v>
      </c>
      <c r="BG19" s="197">
        <v>9.74</v>
      </c>
      <c r="BH19" s="182" t="s">
        <v>1866</v>
      </c>
      <c r="BI19" s="184">
        <v>12.95744944</v>
      </c>
      <c r="BJ19" s="183">
        <v>4.5</v>
      </c>
      <c r="BK19" s="199" t="s">
        <v>1865</v>
      </c>
      <c r="BL19" s="198">
        <v>0.27228411000000002</v>
      </c>
      <c r="BM19" s="197">
        <v>0.4</v>
      </c>
      <c r="BN19" s="182" t="s">
        <v>1864</v>
      </c>
      <c r="BO19" s="184">
        <v>33.224037670000001</v>
      </c>
      <c r="BP19" s="183">
        <v>40.200000000000003</v>
      </c>
      <c r="BQ19" s="199"/>
      <c r="BR19" s="198"/>
      <c r="BS19" s="197"/>
      <c r="BT19" s="182" t="s">
        <v>1848</v>
      </c>
      <c r="BU19" s="184">
        <v>94.909178990000001</v>
      </c>
      <c r="BV19" s="183">
        <v>20.11</v>
      </c>
      <c r="BW19" s="199" t="s">
        <v>1863</v>
      </c>
      <c r="BX19" s="198">
        <v>30.457402200000001</v>
      </c>
      <c r="BY19" s="197">
        <v>15.07</v>
      </c>
      <c r="CA19" s="184"/>
      <c r="CB19" s="183"/>
      <c r="CC19" s="199" t="s">
        <v>839</v>
      </c>
      <c r="CD19" s="198">
        <v>55.300828760000002</v>
      </c>
      <c r="CE19" s="197">
        <v>20.14</v>
      </c>
      <c r="CG19" s="184"/>
      <c r="CH19" s="183"/>
      <c r="CI19" s="199"/>
      <c r="CJ19" s="198"/>
      <c r="CK19" s="197"/>
      <c r="CL19" s="182" t="s">
        <v>1862</v>
      </c>
      <c r="CM19" s="184">
        <v>239.62268549999999</v>
      </c>
      <c r="CN19" s="183">
        <v>16.489999999999998</v>
      </c>
      <c r="CO19" s="199"/>
      <c r="CP19" s="198"/>
      <c r="CQ19" s="197"/>
      <c r="CR19" s="182" t="s">
        <v>1605</v>
      </c>
      <c r="CS19" s="184">
        <v>84.92802623</v>
      </c>
      <c r="CT19" s="183">
        <v>19.940000000000001</v>
      </c>
      <c r="CU19" s="199" t="s">
        <v>1861</v>
      </c>
      <c r="CV19" s="198">
        <v>571.14070249999997</v>
      </c>
      <c r="CW19" s="197">
        <v>16.53</v>
      </c>
      <c r="CX19" s="182" t="s">
        <v>1860</v>
      </c>
      <c r="CY19" s="184">
        <v>590.84514650000006</v>
      </c>
      <c r="CZ19" s="183">
        <v>20.38</v>
      </c>
      <c r="DA19" s="199" t="s">
        <v>1287</v>
      </c>
      <c r="DB19" s="198">
        <v>1.7170227499999999</v>
      </c>
      <c r="DC19" s="197">
        <v>1.87</v>
      </c>
      <c r="DD19" s="182" t="s">
        <v>1343</v>
      </c>
      <c r="DE19" s="184">
        <v>6.6027890999999999</v>
      </c>
      <c r="DF19" s="183">
        <v>5.86</v>
      </c>
      <c r="DG19" s="199" t="s">
        <v>1287</v>
      </c>
      <c r="DH19" s="198">
        <v>4.9663460800000001</v>
      </c>
      <c r="DI19" s="197">
        <v>1.93</v>
      </c>
      <c r="DJ19" s="182" t="s">
        <v>1242</v>
      </c>
      <c r="DK19" s="184">
        <v>2.9599731</v>
      </c>
      <c r="DL19" s="183">
        <v>7.69</v>
      </c>
      <c r="DM19" s="199"/>
      <c r="DN19" s="198"/>
      <c r="DO19" s="197"/>
      <c r="DP19" s="182" t="s">
        <v>1859</v>
      </c>
      <c r="DQ19" s="184">
        <v>23.7359556</v>
      </c>
      <c r="DR19" s="183">
        <v>20.32</v>
      </c>
      <c r="DS19" s="199"/>
      <c r="DT19" s="198"/>
      <c r="DU19" s="197"/>
      <c r="DW19" s="184"/>
      <c r="DX19" s="183"/>
      <c r="DY19" s="199"/>
      <c r="DZ19" s="198"/>
      <c r="EA19" s="197"/>
      <c r="EC19" s="184"/>
      <c r="ED19" s="183"/>
      <c r="EE19" s="199" t="s">
        <v>1497</v>
      </c>
      <c r="EF19" s="198">
        <v>10.47036885</v>
      </c>
      <c r="EG19" s="197">
        <v>1.51</v>
      </c>
      <c r="EI19" s="184"/>
      <c r="EJ19" s="183"/>
      <c r="EK19" s="199"/>
      <c r="EL19" s="198"/>
      <c r="EM19" s="197"/>
      <c r="EO19" s="184"/>
      <c r="EP19" s="183"/>
      <c r="EQ19" s="199"/>
      <c r="ER19" s="198"/>
      <c r="ES19" s="197"/>
      <c r="ET19" s="182" t="s">
        <v>1843</v>
      </c>
      <c r="EU19" s="184">
        <v>7.5773624399999999</v>
      </c>
      <c r="EV19" s="183">
        <v>11.97</v>
      </c>
      <c r="EW19" s="199" t="s">
        <v>1806</v>
      </c>
      <c r="EX19" s="198">
        <v>17.44961108</v>
      </c>
      <c r="EY19" s="197">
        <v>10.130000000000001</v>
      </c>
      <c r="EZ19" s="182" t="s">
        <v>1844</v>
      </c>
      <c r="FA19" s="184">
        <v>279.62535653999998</v>
      </c>
      <c r="FB19" s="183">
        <v>30.39</v>
      </c>
      <c r="FC19" s="199" t="s">
        <v>1858</v>
      </c>
      <c r="FD19" s="198">
        <v>75.547413719999994</v>
      </c>
      <c r="FE19" s="197">
        <v>9.11</v>
      </c>
      <c r="FF19" s="182" t="s">
        <v>1843</v>
      </c>
      <c r="FG19" s="184">
        <v>5.0262311100000003</v>
      </c>
      <c r="FH19" s="183">
        <v>10.84</v>
      </c>
      <c r="FI19" s="199" t="s">
        <v>1238</v>
      </c>
      <c r="FJ19" s="198">
        <v>11.75230775</v>
      </c>
      <c r="FK19" s="197">
        <v>5.99</v>
      </c>
      <c r="FL19" s="182" t="s">
        <v>1234</v>
      </c>
      <c r="FM19" s="184">
        <v>10.28596201</v>
      </c>
      <c r="FN19" s="183">
        <v>2.9</v>
      </c>
      <c r="FO19" s="199" t="s">
        <v>1857</v>
      </c>
      <c r="FP19" s="198">
        <v>42.781460559999999</v>
      </c>
      <c r="FQ19" s="197">
        <v>9.15</v>
      </c>
      <c r="FR19" s="182" t="s">
        <v>1856</v>
      </c>
      <c r="FS19" s="184">
        <v>9.6102620299999995</v>
      </c>
      <c r="FT19" s="183">
        <v>9.11</v>
      </c>
      <c r="FU19" s="199" t="s">
        <v>1250</v>
      </c>
      <c r="FV19" s="198">
        <v>32.861064419999998</v>
      </c>
      <c r="FW19" s="197">
        <v>12.94</v>
      </c>
      <c r="FX19" s="182" t="s">
        <v>1855</v>
      </c>
      <c r="FY19" s="184">
        <v>5.5826485999999997</v>
      </c>
      <c r="FZ19" s="183">
        <v>3.8</v>
      </c>
      <c r="GA19" s="199" t="s">
        <v>1250</v>
      </c>
      <c r="GB19" s="198">
        <v>71.428932259999996</v>
      </c>
      <c r="GC19" s="197">
        <v>10.130000000000001</v>
      </c>
      <c r="GE19" s="184"/>
      <c r="GF19" s="183"/>
      <c r="GG19" s="199"/>
      <c r="GH19" s="198"/>
      <c r="GI19" s="197"/>
      <c r="GJ19" s="182" t="s">
        <v>1841</v>
      </c>
      <c r="GK19" s="184">
        <v>2.3182989300000001</v>
      </c>
      <c r="GL19" s="183">
        <v>0.98</v>
      </c>
      <c r="GM19" s="199" t="s">
        <v>1829</v>
      </c>
      <c r="GN19" s="198">
        <v>231.29020405</v>
      </c>
      <c r="GO19" s="197">
        <v>24.31</v>
      </c>
      <c r="GP19" s="182" t="s">
        <v>1829</v>
      </c>
      <c r="GQ19" s="184">
        <v>89.142749260000002</v>
      </c>
      <c r="GR19" s="183">
        <v>29.45</v>
      </c>
      <c r="GS19" s="199" t="s">
        <v>1841</v>
      </c>
      <c r="GT19" s="198">
        <v>4.9161899299999998</v>
      </c>
      <c r="GU19" s="197">
        <v>0.98</v>
      </c>
      <c r="GV19" s="182" t="s">
        <v>1854</v>
      </c>
      <c r="GW19" s="184">
        <v>73.160778969999996</v>
      </c>
      <c r="GX19" s="183">
        <v>3.93</v>
      </c>
      <c r="GY19" s="199"/>
      <c r="GZ19" s="198"/>
      <c r="HA19" s="197"/>
    </row>
    <row r="20" spans="3:209" s="182" customFormat="1">
      <c r="C20" s="199" t="s">
        <v>1682</v>
      </c>
      <c r="D20" s="198">
        <v>20.688125970000002</v>
      </c>
      <c r="E20" s="197">
        <v>27.28</v>
      </c>
      <c r="F20" s="182" t="s">
        <v>1682</v>
      </c>
      <c r="G20" s="184">
        <v>12.68865476</v>
      </c>
      <c r="H20" s="183">
        <v>19.66</v>
      </c>
      <c r="I20" s="199"/>
      <c r="J20" s="198"/>
      <c r="K20" s="197"/>
      <c r="M20" s="184"/>
      <c r="N20" s="183"/>
      <c r="O20" s="199"/>
      <c r="P20" s="198"/>
      <c r="Q20" s="197"/>
      <c r="S20" s="184"/>
      <c r="T20" s="183"/>
      <c r="U20" s="199"/>
      <c r="V20" s="198"/>
      <c r="W20" s="197"/>
      <c r="Y20" s="184"/>
      <c r="Z20" s="183"/>
      <c r="AA20" s="199"/>
      <c r="AB20" s="198"/>
      <c r="AC20" s="197"/>
      <c r="AE20" s="184"/>
      <c r="AF20" s="183"/>
      <c r="AG20" s="199"/>
      <c r="AH20" s="198"/>
      <c r="AI20" s="197"/>
      <c r="AK20" s="184"/>
      <c r="AL20" s="183"/>
      <c r="AM20" s="199" t="s">
        <v>1853</v>
      </c>
      <c r="AN20" s="198">
        <v>2.1829164400000001</v>
      </c>
      <c r="AO20" s="197">
        <v>14.27</v>
      </c>
      <c r="AP20" s="182" t="s">
        <v>1839</v>
      </c>
      <c r="AQ20" s="184">
        <v>33.163829339999999</v>
      </c>
      <c r="AR20" s="183">
        <v>5.01</v>
      </c>
      <c r="AS20" s="199" t="s">
        <v>1852</v>
      </c>
      <c r="AT20" s="198">
        <v>4.47356716</v>
      </c>
      <c r="AU20" s="197">
        <v>15.54</v>
      </c>
      <c r="AV20" s="182" t="s">
        <v>1839</v>
      </c>
      <c r="AW20" s="184">
        <v>23.992670220000001</v>
      </c>
      <c r="AX20" s="183">
        <v>5</v>
      </c>
      <c r="AY20" s="199"/>
      <c r="AZ20" s="198"/>
      <c r="BA20" s="197"/>
      <c r="BB20" s="182" t="s">
        <v>1839</v>
      </c>
      <c r="BC20" s="184">
        <v>21.488301960000001</v>
      </c>
      <c r="BD20" s="183">
        <v>5.19</v>
      </c>
      <c r="BE20" s="199" t="s">
        <v>1645</v>
      </c>
      <c r="BF20" s="198">
        <v>17.683989610000001</v>
      </c>
      <c r="BG20" s="197">
        <v>9.84</v>
      </c>
      <c r="BH20" s="182" t="s">
        <v>1812</v>
      </c>
      <c r="BI20" s="184">
        <v>7.6488145200000002</v>
      </c>
      <c r="BJ20" s="183">
        <v>2.6</v>
      </c>
      <c r="BK20" s="199" t="s">
        <v>1851</v>
      </c>
      <c r="BL20" s="198">
        <v>1.63000626</v>
      </c>
      <c r="BM20" s="197">
        <v>2.2000000000000002</v>
      </c>
      <c r="BN20" s="182" t="s">
        <v>1820</v>
      </c>
      <c r="BO20" s="184">
        <v>7.95931414</v>
      </c>
      <c r="BP20" s="183">
        <v>9.6</v>
      </c>
      <c r="BQ20" s="199"/>
      <c r="BR20" s="198"/>
      <c r="BS20" s="197"/>
      <c r="BT20" s="182" t="s">
        <v>1633</v>
      </c>
      <c r="BU20" s="184">
        <v>94.714123130000004</v>
      </c>
      <c r="BV20" s="183">
        <v>20.07</v>
      </c>
      <c r="BW20" s="199" t="s">
        <v>1850</v>
      </c>
      <c r="BX20" s="198">
        <v>39.887423699999999</v>
      </c>
      <c r="BY20" s="197">
        <v>19.739999999999998</v>
      </c>
      <c r="CA20" s="184"/>
      <c r="CB20" s="183"/>
      <c r="CC20" s="199" t="s">
        <v>1849</v>
      </c>
      <c r="CD20" s="198">
        <v>54.325413859999998</v>
      </c>
      <c r="CE20" s="197">
        <v>19.78</v>
      </c>
      <c r="CG20" s="184"/>
      <c r="CH20" s="183"/>
      <c r="CI20" s="199"/>
      <c r="CJ20" s="198"/>
      <c r="CK20" s="197"/>
      <c r="CL20" s="182" t="s">
        <v>1848</v>
      </c>
      <c r="CM20" s="184">
        <v>244.23429659999999</v>
      </c>
      <c r="CN20" s="183">
        <v>16.809999999999999</v>
      </c>
      <c r="CO20" s="199"/>
      <c r="CP20" s="198"/>
      <c r="CQ20" s="197"/>
      <c r="CS20" s="184"/>
      <c r="CT20" s="183"/>
      <c r="CU20" s="199" t="s">
        <v>1847</v>
      </c>
      <c r="CV20" s="198">
        <v>572.40903860000003</v>
      </c>
      <c r="CW20" s="197">
        <v>16.559999999999999</v>
      </c>
      <c r="CX20" s="182" t="s">
        <v>1827</v>
      </c>
      <c r="CY20" s="184">
        <v>14.663976679999999</v>
      </c>
      <c r="CZ20" s="183">
        <v>0.51</v>
      </c>
      <c r="DA20" s="199" t="s">
        <v>1259</v>
      </c>
      <c r="DB20" s="198">
        <v>21.864573979999999</v>
      </c>
      <c r="DC20" s="197">
        <v>23.78</v>
      </c>
      <c r="DD20" s="182" t="s">
        <v>1287</v>
      </c>
      <c r="DE20" s="184">
        <v>2.75367088</v>
      </c>
      <c r="DF20" s="183">
        <v>2.44</v>
      </c>
      <c r="DG20" s="199" t="s">
        <v>1250</v>
      </c>
      <c r="DH20" s="198">
        <v>20.329879890000001</v>
      </c>
      <c r="DI20" s="197">
        <v>7.92</v>
      </c>
      <c r="DJ20" s="182" t="s">
        <v>1233</v>
      </c>
      <c r="DK20" s="184">
        <v>3.1546956000000002</v>
      </c>
      <c r="DL20" s="183">
        <v>8.19</v>
      </c>
      <c r="DM20" s="199"/>
      <c r="DN20" s="198"/>
      <c r="DO20" s="197"/>
      <c r="DP20" s="182" t="s">
        <v>1846</v>
      </c>
      <c r="DQ20" s="184">
        <v>8.40751296</v>
      </c>
      <c r="DR20" s="183">
        <v>7.2</v>
      </c>
      <c r="DS20" s="199"/>
      <c r="DT20" s="198"/>
      <c r="DU20" s="197"/>
      <c r="DW20" s="184"/>
      <c r="DX20" s="183"/>
      <c r="DY20" s="199"/>
      <c r="DZ20" s="198"/>
      <c r="EA20" s="197"/>
      <c r="EC20" s="184"/>
      <c r="ED20" s="183"/>
      <c r="EE20" s="199" t="s">
        <v>1845</v>
      </c>
      <c r="EF20" s="198">
        <v>40.11322389</v>
      </c>
      <c r="EG20" s="197">
        <v>5.78</v>
      </c>
      <c r="EI20" s="184"/>
      <c r="EJ20" s="183"/>
      <c r="EK20" s="199"/>
      <c r="EL20" s="198"/>
      <c r="EM20" s="197"/>
      <c r="EO20" s="184"/>
      <c r="EP20" s="183"/>
      <c r="EQ20" s="199"/>
      <c r="ER20" s="198"/>
      <c r="ES20" s="197"/>
      <c r="ET20" s="182" t="s">
        <v>1832</v>
      </c>
      <c r="EU20" s="184">
        <v>2.30727518</v>
      </c>
      <c r="EV20" s="183">
        <v>3.65</v>
      </c>
      <c r="EW20" s="199" t="s">
        <v>1844</v>
      </c>
      <c r="EX20" s="198">
        <v>42.33112122</v>
      </c>
      <c r="EY20" s="197">
        <v>24.57</v>
      </c>
      <c r="EZ20" s="182" t="s">
        <v>1833</v>
      </c>
      <c r="FA20" s="184">
        <v>95.024341500000006</v>
      </c>
      <c r="FB20" s="183">
        <v>10.33</v>
      </c>
      <c r="FC20" s="199" t="s">
        <v>1843</v>
      </c>
      <c r="FD20" s="198">
        <v>107.92898039000001</v>
      </c>
      <c r="FE20" s="197">
        <v>13.02</v>
      </c>
      <c r="FF20" s="182" t="s">
        <v>1832</v>
      </c>
      <c r="FG20" s="184">
        <v>5.6871345299999998</v>
      </c>
      <c r="FH20" s="183">
        <v>12.26</v>
      </c>
      <c r="FI20" s="199" t="s">
        <v>1234</v>
      </c>
      <c r="FJ20" s="198">
        <v>6.1391911800000001</v>
      </c>
      <c r="FK20" s="197">
        <v>3.13</v>
      </c>
      <c r="FL20" s="182" t="s">
        <v>1242</v>
      </c>
      <c r="FM20" s="184">
        <v>1.0936400000000001E-3</v>
      </c>
      <c r="FN20" s="183">
        <v>0</v>
      </c>
      <c r="FO20" s="199" t="s">
        <v>1831</v>
      </c>
      <c r="FP20" s="198">
        <v>17.824023090000001</v>
      </c>
      <c r="FQ20" s="197">
        <v>3.81</v>
      </c>
      <c r="FR20" s="182" t="s">
        <v>1250</v>
      </c>
      <c r="FS20" s="184">
        <v>17.660552809999999</v>
      </c>
      <c r="FT20" s="183">
        <v>16.75</v>
      </c>
      <c r="FU20" s="199" t="s">
        <v>1831</v>
      </c>
      <c r="FV20" s="198">
        <v>12.18388798</v>
      </c>
      <c r="FW20" s="197">
        <v>4.8</v>
      </c>
      <c r="FX20" s="182" t="s">
        <v>1842</v>
      </c>
      <c r="FY20" s="184">
        <v>20.83451895</v>
      </c>
      <c r="FZ20" s="183">
        <v>14.17</v>
      </c>
      <c r="GA20" s="199" t="s">
        <v>1831</v>
      </c>
      <c r="GB20" s="198">
        <v>30.33869632</v>
      </c>
      <c r="GC20" s="197">
        <v>4.3</v>
      </c>
      <c r="GE20" s="184"/>
      <c r="GF20" s="183"/>
      <c r="GG20" s="199"/>
      <c r="GH20" s="198"/>
      <c r="GI20" s="197"/>
      <c r="GJ20" s="182" t="s">
        <v>1824</v>
      </c>
      <c r="GK20" s="184">
        <v>93.365005150000002</v>
      </c>
      <c r="GL20" s="183">
        <v>39.479999999999997</v>
      </c>
      <c r="GM20" s="199" t="s">
        <v>1824</v>
      </c>
      <c r="GN20" s="198">
        <v>92.064745189999996</v>
      </c>
      <c r="GO20" s="197">
        <v>9.68</v>
      </c>
      <c r="GP20" s="182" t="s">
        <v>1824</v>
      </c>
      <c r="GQ20" s="184">
        <v>10.580329839999999</v>
      </c>
      <c r="GR20" s="183">
        <v>3.49</v>
      </c>
      <c r="GS20" s="199" t="s">
        <v>1824</v>
      </c>
      <c r="GT20" s="198">
        <v>157.33581581000001</v>
      </c>
      <c r="GU20" s="197">
        <v>31.23</v>
      </c>
      <c r="GV20" s="182" t="s">
        <v>1841</v>
      </c>
      <c r="GW20" s="184">
        <v>14.49594192</v>
      </c>
      <c r="GX20" s="183">
        <v>0.78</v>
      </c>
      <c r="GY20" s="199"/>
      <c r="GZ20" s="198"/>
      <c r="HA20" s="197"/>
    </row>
    <row r="21" spans="3:209" s="182" customFormat="1">
      <c r="C21" s="199" t="s">
        <v>1668</v>
      </c>
      <c r="D21" s="198">
        <v>28.40428206</v>
      </c>
      <c r="E21" s="197">
        <v>37.46</v>
      </c>
      <c r="F21" s="182" t="s">
        <v>1668</v>
      </c>
      <c r="G21" s="184">
        <v>31.306261630000002</v>
      </c>
      <c r="H21" s="183">
        <v>48.5</v>
      </c>
      <c r="I21" s="199"/>
      <c r="J21" s="198"/>
      <c r="K21" s="197"/>
      <c r="M21" s="184"/>
      <c r="N21" s="183"/>
      <c r="O21" s="199"/>
      <c r="P21" s="198"/>
      <c r="Q21" s="197"/>
      <c r="S21" s="184"/>
      <c r="T21" s="183"/>
      <c r="U21" s="199"/>
      <c r="V21" s="198"/>
      <c r="W21" s="197"/>
      <c r="Y21" s="184"/>
      <c r="Z21" s="183"/>
      <c r="AA21" s="199"/>
      <c r="AB21" s="198"/>
      <c r="AC21" s="197"/>
      <c r="AE21" s="184"/>
      <c r="AF21" s="183"/>
      <c r="AG21" s="199"/>
      <c r="AH21" s="198"/>
      <c r="AI21" s="197"/>
      <c r="AK21" s="184"/>
      <c r="AL21" s="183"/>
      <c r="AM21" s="199" t="s">
        <v>1840</v>
      </c>
      <c r="AN21" s="198">
        <v>5.2504994700000003</v>
      </c>
      <c r="AO21" s="197">
        <v>34.33</v>
      </c>
      <c r="AP21" s="182" t="s">
        <v>1276</v>
      </c>
      <c r="AQ21" s="184">
        <v>66.141106300000004</v>
      </c>
      <c r="AR21" s="183">
        <v>10.39</v>
      </c>
      <c r="AS21" s="199" t="s">
        <v>1803</v>
      </c>
      <c r="AT21" s="198">
        <v>5.4217118900000001</v>
      </c>
      <c r="AU21" s="197">
        <v>18.829999999999998</v>
      </c>
      <c r="AV21" s="182" t="s">
        <v>1276</v>
      </c>
      <c r="AW21" s="184">
        <v>22.444430499999999</v>
      </c>
      <c r="AX21" s="183">
        <v>5.21</v>
      </c>
      <c r="AY21" s="199"/>
      <c r="AZ21" s="198"/>
      <c r="BA21" s="197"/>
      <c r="BB21" s="182" t="s">
        <v>1276</v>
      </c>
      <c r="BC21" s="184">
        <v>41.367421780000001</v>
      </c>
      <c r="BD21" s="183">
        <v>9.99</v>
      </c>
      <c r="BE21" s="199" t="s">
        <v>1839</v>
      </c>
      <c r="BF21" s="198">
        <v>18.608456499999999</v>
      </c>
      <c r="BG21" s="197">
        <v>10.35</v>
      </c>
      <c r="BH21" s="182" t="s">
        <v>1838</v>
      </c>
      <c r="BI21" s="184">
        <v>6.93993752</v>
      </c>
      <c r="BJ21" s="183">
        <v>2.4</v>
      </c>
      <c r="BK21" s="199" t="s">
        <v>1837</v>
      </c>
      <c r="BL21" s="198">
        <v>6.0715949900000004</v>
      </c>
      <c r="BM21" s="197">
        <v>8.1999999999999993</v>
      </c>
      <c r="BN21" s="182" t="s">
        <v>1836</v>
      </c>
      <c r="BO21" s="184">
        <v>10.9536607</v>
      </c>
      <c r="BP21" s="183">
        <v>13.3</v>
      </c>
      <c r="BQ21" s="199"/>
      <c r="BR21" s="198"/>
      <c r="BS21" s="197"/>
      <c r="BU21" s="184"/>
      <c r="BV21" s="183"/>
      <c r="BW21" s="199"/>
      <c r="BX21" s="198"/>
      <c r="BY21" s="197"/>
      <c r="CA21" s="184"/>
      <c r="CB21" s="183"/>
      <c r="CC21" s="199"/>
      <c r="CD21" s="198"/>
      <c r="CE21" s="197"/>
      <c r="CG21" s="184"/>
      <c r="CH21" s="183"/>
      <c r="CI21" s="199"/>
      <c r="CJ21" s="198"/>
      <c r="CK21" s="197"/>
      <c r="CL21" s="182" t="s">
        <v>1827</v>
      </c>
      <c r="CM21" s="184">
        <v>7.0865003399999997</v>
      </c>
      <c r="CN21" s="183">
        <v>0.49</v>
      </c>
      <c r="CO21" s="199"/>
      <c r="CP21" s="198"/>
      <c r="CQ21" s="197"/>
      <c r="CS21" s="184"/>
      <c r="CT21" s="183"/>
      <c r="CU21" s="199" t="s">
        <v>839</v>
      </c>
      <c r="CV21" s="198">
        <v>570.96670010000003</v>
      </c>
      <c r="CW21" s="197">
        <v>16.52</v>
      </c>
      <c r="CX21" s="182" t="s">
        <v>1835</v>
      </c>
      <c r="CY21" s="184">
        <v>592.88538789999996</v>
      </c>
      <c r="CZ21" s="183">
        <v>20.45</v>
      </c>
      <c r="DA21" s="199" t="s">
        <v>1250</v>
      </c>
      <c r="DB21" s="198">
        <v>7.2169141300000001</v>
      </c>
      <c r="DC21" s="197">
        <v>7.85</v>
      </c>
      <c r="DD21" s="182" t="s">
        <v>1242</v>
      </c>
      <c r="DE21" s="184">
        <v>1.4699999999999999E-6</v>
      </c>
      <c r="DF21" s="183">
        <v>0</v>
      </c>
      <c r="DG21" s="199" t="s">
        <v>1242</v>
      </c>
      <c r="DH21" s="198">
        <v>4.3897123799999997</v>
      </c>
      <c r="DI21" s="197">
        <v>1.71</v>
      </c>
      <c r="DJ21" s="182" t="s">
        <v>1226</v>
      </c>
      <c r="DK21" s="184">
        <v>3.3807465400000001</v>
      </c>
      <c r="DL21" s="183">
        <v>8.7799999999999994</v>
      </c>
      <c r="DM21" s="199"/>
      <c r="DN21" s="198"/>
      <c r="DO21" s="197"/>
      <c r="DP21" s="182" t="s">
        <v>1834</v>
      </c>
      <c r="DQ21" s="184">
        <v>16.738252679999999</v>
      </c>
      <c r="DR21" s="183">
        <v>14.33</v>
      </c>
      <c r="DS21" s="199"/>
      <c r="DT21" s="198"/>
      <c r="DU21" s="197"/>
      <c r="DW21" s="184"/>
      <c r="DX21" s="183"/>
      <c r="DY21" s="199"/>
      <c r="DZ21" s="198"/>
      <c r="EA21" s="197"/>
      <c r="EC21" s="184"/>
      <c r="ED21" s="183"/>
      <c r="EE21" s="199" t="s">
        <v>1232</v>
      </c>
      <c r="EF21" s="198">
        <v>10.4047821</v>
      </c>
      <c r="EG21" s="197">
        <v>1.5</v>
      </c>
      <c r="EI21" s="184"/>
      <c r="EJ21" s="183"/>
      <c r="EK21" s="199"/>
      <c r="EL21" s="198"/>
      <c r="EM21" s="197"/>
      <c r="EO21" s="184"/>
      <c r="EP21" s="183"/>
      <c r="EQ21" s="199"/>
      <c r="ER21" s="198"/>
      <c r="ES21" s="197"/>
      <c r="ET21" s="182" t="s">
        <v>1825</v>
      </c>
      <c r="EU21" s="184">
        <v>7.6125859900000004</v>
      </c>
      <c r="EV21" s="183">
        <v>12.03</v>
      </c>
      <c r="EW21" s="199" t="s">
        <v>1833</v>
      </c>
      <c r="EX21" s="198">
        <v>17.247509610000002</v>
      </c>
      <c r="EY21" s="197">
        <v>10.01</v>
      </c>
      <c r="FA21" s="184"/>
      <c r="FB21" s="183"/>
      <c r="FC21" s="199" t="s">
        <v>1832</v>
      </c>
      <c r="FD21" s="198">
        <v>50.83009586</v>
      </c>
      <c r="FE21" s="197">
        <v>6.13</v>
      </c>
      <c r="FF21" s="182" t="s">
        <v>1825</v>
      </c>
      <c r="FG21" s="184">
        <v>3.9245026900000002</v>
      </c>
      <c r="FH21" s="183">
        <v>8.4600000000000009</v>
      </c>
      <c r="FI21" s="199" t="s">
        <v>1242</v>
      </c>
      <c r="FJ21" s="198">
        <v>8.0917000000000001E-4</v>
      </c>
      <c r="FK21" s="197">
        <v>0</v>
      </c>
      <c r="FL21" s="182" t="s">
        <v>1230</v>
      </c>
      <c r="FM21" s="184">
        <v>40.039785160000001</v>
      </c>
      <c r="FN21" s="183">
        <v>11.28</v>
      </c>
      <c r="FO21" s="199" t="s">
        <v>1830</v>
      </c>
      <c r="FP21" s="198">
        <v>16.515099429999999</v>
      </c>
      <c r="FQ21" s="197">
        <v>3.53</v>
      </c>
      <c r="FR21" s="182" t="s">
        <v>1831</v>
      </c>
      <c r="FS21" s="184">
        <v>12.86173054</v>
      </c>
      <c r="FT21" s="183">
        <v>12.2</v>
      </c>
      <c r="FU21" s="199" t="s">
        <v>1830</v>
      </c>
      <c r="FV21" s="198">
        <v>11.205688289999999</v>
      </c>
      <c r="FW21" s="197">
        <v>4.41</v>
      </c>
      <c r="FX21" s="182" t="s">
        <v>1375</v>
      </c>
      <c r="FY21" s="184">
        <v>24.27673235</v>
      </c>
      <c r="FZ21" s="183">
        <v>16.510000000000002</v>
      </c>
      <c r="GA21" s="199" t="s">
        <v>1830</v>
      </c>
      <c r="GB21" s="198">
        <v>32.64927411</v>
      </c>
      <c r="GC21" s="197">
        <v>4.63</v>
      </c>
      <c r="GE21" s="184"/>
      <c r="GF21" s="183"/>
      <c r="GG21" s="199"/>
      <c r="GH21" s="198"/>
      <c r="GI21" s="197"/>
      <c r="GJ21" s="182" t="s">
        <v>1815</v>
      </c>
      <c r="GK21" s="184">
        <v>0.84723294999999998</v>
      </c>
      <c r="GL21" s="183">
        <v>0.36</v>
      </c>
      <c r="GM21" s="199" t="s">
        <v>1815</v>
      </c>
      <c r="GN21" s="198">
        <v>39.276729420000002</v>
      </c>
      <c r="GO21" s="197">
        <v>4.13</v>
      </c>
      <c r="GP21" s="182" t="s">
        <v>1815</v>
      </c>
      <c r="GQ21" s="184">
        <v>19.710301250000001</v>
      </c>
      <c r="GR21" s="183">
        <v>6.51</v>
      </c>
      <c r="GS21" s="199" t="s">
        <v>1815</v>
      </c>
      <c r="GT21" s="198">
        <v>2.2498090500000001</v>
      </c>
      <c r="GU21" s="197">
        <v>0.45</v>
      </c>
      <c r="GV21" s="182" t="s">
        <v>1829</v>
      </c>
      <c r="GW21" s="184">
        <v>111.83086034999999</v>
      </c>
      <c r="GX21" s="183">
        <v>6.01</v>
      </c>
      <c r="GY21" s="199"/>
      <c r="GZ21" s="198"/>
      <c r="HA21" s="197"/>
    </row>
    <row r="22" spans="3:209" s="182" customFormat="1">
      <c r="C22" s="199" t="s">
        <v>1654</v>
      </c>
      <c r="D22" s="198">
        <v>1.5818648900000001</v>
      </c>
      <c r="E22" s="197">
        <v>2.09</v>
      </c>
      <c r="F22" s="182" t="s">
        <v>1654</v>
      </c>
      <c r="G22" s="184">
        <v>1.2859120399999999</v>
      </c>
      <c r="H22" s="183">
        <v>1.99</v>
      </c>
      <c r="I22" s="199"/>
      <c r="J22" s="198"/>
      <c r="K22" s="197"/>
      <c r="M22" s="184"/>
      <c r="N22" s="183"/>
      <c r="O22" s="199"/>
      <c r="P22" s="198"/>
      <c r="Q22" s="197"/>
      <c r="S22" s="184"/>
      <c r="T22" s="183"/>
      <c r="U22" s="199"/>
      <c r="V22" s="198"/>
      <c r="W22" s="197"/>
      <c r="Y22" s="184"/>
      <c r="Z22" s="183"/>
      <c r="AA22" s="199"/>
      <c r="AB22" s="198"/>
      <c r="AC22" s="197"/>
      <c r="AE22" s="184"/>
      <c r="AF22" s="183"/>
      <c r="AG22" s="199"/>
      <c r="AH22" s="198"/>
      <c r="AI22" s="197"/>
      <c r="AK22" s="184"/>
      <c r="AL22" s="183"/>
      <c r="AM22" s="199"/>
      <c r="AN22" s="198"/>
      <c r="AO22" s="197"/>
      <c r="AP22" s="182" t="s">
        <v>1813</v>
      </c>
      <c r="AQ22" s="184">
        <v>70.996735740000005</v>
      </c>
      <c r="AR22" s="183">
        <v>11.22</v>
      </c>
      <c r="AS22" s="199" t="s">
        <v>1799</v>
      </c>
      <c r="AT22" s="198">
        <v>2.9879389399999998</v>
      </c>
      <c r="AU22" s="197">
        <v>10.38</v>
      </c>
      <c r="AV22" s="182" t="s">
        <v>1813</v>
      </c>
      <c r="AW22" s="184">
        <v>1.2592300000000001E-3</v>
      </c>
      <c r="AX22" s="183">
        <v>0</v>
      </c>
      <c r="AY22" s="199"/>
      <c r="AZ22" s="198"/>
      <c r="BA22" s="197"/>
      <c r="BB22" s="182" t="s">
        <v>1813</v>
      </c>
      <c r="BC22" s="184">
        <v>60.297267439999999</v>
      </c>
      <c r="BD22" s="183">
        <v>14.56</v>
      </c>
      <c r="BE22" s="199" t="s">
        <v>1276</v>
      </c>
      <c r="BF22" s="198">
        <v>8.6379133800000005</v>
      </c>
      <c r="BG22" s="197">
        <v>4.8099999999999996</v>
      </c>
      <c r="BH22" s="182" t="s">
        <v>1802</v>
      </c>
      <c r="BI22" s="184">
        <v>106.42316599999999</v>
      </c>
      <c r="BJ22" s="183">
        <v>36.700000000000003</v>
      </c>
      <c r="BK22" s="199" t="s">
        <v>1828</v>
      </c>
      <c r="BL22" s="198">
        <v>12.260564329999999</v>
      </c>
      <c r="BM22" s="197">
        <v>16.600000000000001</v>
      </c>
      <c r="BN22" s="182" t="s">
        <v>1798</v>
      </c>
      <c r="BO22" s="184">
        <v>0.25477353000000003</v>
      </c>
      <c r="BP22" s="183">
        <v>0.3</v>
      </c>
      <c r="BQ22" s="199"/>
      <c r="BR22" s="198"/>
      <c r="BS22" s="197"/>
      <c r="BU22" s="184"/>
      <c r="BV22" s="183"/>
      <c r="BW22" s="199"/>
      <c r="BX22" s="198"/>
      <c r="BY22" s="197"/>
      <c r="CA22" s="184"/>
      <c r="CB22" s="183"/>
      <c r="CC22" s="199"/>
      <c r="CD22" s="198"/>
      <c r="CE22" s="197"/>
      <c r="CG22" s="184"/>
      <c r="CH22" s="183"/>
      <c r="CI22" s="199"/>
      <c r="CJ22" s="198"/>
      <c r="CK22" s="197"/>
      <c r="CM22" s="184"/>
      <c r="CN22" s="183"/>
      <c r="CO22" s="199"/>
      <c r="CP22" s="198"/>
      <c r="CQ22" s="197"/>
      <c r="CS22" s="184"/>
      <c r="CT22" s="183"/>
      <c r="CU22" s="199" t="s">
        <v>1827</v>
      </c>
      <c r="CV22" s="198">
        <v>17.718944149999999</v>
      </c>
      <c r="CW22" s="197">
        <v>0.51</v>
      </c>
      <c r="CY22" s="184"/>
      <c r="CZ22" s="183"/>
      <c r="DA22" s="199" t="s">
        <v>1298</v>
      </c>
      <c r="DB22" s="198">
        <v>3.5620350000000002E-2</v>
      </c>
      <c r="DC22" s="197">
        <v>0.04</v>
      </c>
      <c r="DD22" s="182" t="s">
        <v>1233</v>
      </c>
      <c r="DE22" s="184">
        <v>11.33867446</v>
      </c>
      <c r="DF22" s="183">
        <v>10.06</v>
      </c>
      <c r="DG22" s="199" t="s">
        <v>1233</v>
      </c>
      <c r="DH22" s="198">
        <v>23.473659810000001</v>
      </c>
      <c r="DI22" s="197">
        <v>9.14</v>
      </c>
      <c r="DJ22" s="182" t="s">
        <v>1223</v>
      </c>
      <c r="DK22" s="184">
        <v>1.9042646599999999</v>
      </c>
      <c r="DL22" s="183">
        <v>4.9400000000000004</v>
      </c>
      <c r="DM22" s="199"/>
      <c r="DN22" s="198"/>
      <c r="DO22" s="197"/>
      <c r="DP22" s="182" t="s">
        <v>1826</v>
      </c>
      <c r="DQ22" s="184">
        <v>6.9016577899999998</v>
      </c>
      <c r="DR22" s="183">
        <v>5.91</v>
      </c>
      <c r="DS22" s="199"/>
      <c r="DT22" s="198"/>
      <c r="DU22" s="197"/>
      <c r="DW22" s="184"/>
      <c r="DX22" s="183"/>
      <c r="DY22" s="199"/>
      <c r="DZ22" s="198"/>
      <c r="EA22" s="197"/>
      <c r="EC22" s="184"/>
      <c r="ED22" s="183"/>
      <c r="EE22" s="199"/>
      <c r="EF22" s="198"/>
      <c r="EG22" s="197"/>
      <c r="EI22" s="184"/>
      <c r="EJ22" s="183"/>
      <c r="EK22" s="199"/>
      <c r="EL22" s="198"/>
      <c r="EM22" s="197"/>
      <c r="EO22" s="184"/>
      <c r="EP22" s="183"/>
      <c r="EQ22" s="199"/>
      <c r="ER22" s="198"/>
      <c r="ES22" s="197"/>
      <c r="ET22" s="182" t="s">
        <v>1818</v>
      </c>
      <c r="EU22" s="184">
        <v>1.02843514</v>
      </c>
      <c r="EV22" s="183">
        <v>1.62</v>
      </c>
      <c r="EW22" s="199"/>
      <c r="EX22" s="198"/>
      <c r="EY22" s="197"/>
      <c r="FA22" s="184"/>
      <c r="FB22" s="183"/>
      <c r="FC22" s="199" t="s">
        <v>1825</v>
      </c>
      <c r="FD22" s="198">
        <v>77.051303180000005</v>
      </c>
      <c r="FE22" s="197">
        <v>9.3000000000000007</v>
      </c>
      <c r="FF22" s="182" t="s">
        <v>1818</v>
      </c>
      <c r="FG22" s="184">
        <v>3.0597172000000001</v>
      </c>
      <c r="FH22" s="183">
        <v>6.6</v>
      </c>
      <c r="FI22" s="199" t="s">
        <v>1230</v>
      </c>
      <c r="FJ22" s="198">
        <v>36.16579351</v>
      </c>
      <c r="FK22" s="197">
        <v>18.440000000000001</v>
      </c>
      <c r="FL22" s="182" t="s">
        <v>1233</v>
      </c>
      <c r="FM22" s="184">
        <v>48.937417539999998</v>
      </c>
      <c r="FN22" s="183">
        <v>13.79</v>
      </c>
      <c r="FO22" s="199" t="s">
        <v>1817</v>
      </c>
      <c r="FP22" s="198">
        <v>69.827752270000005</v>
      </c>
      <c r="FQ22" s="197">
        <v>14.93</v>
      </c>
      <c r="FR22" s="182" t="s">
        <v>1817</v>
      </c>
      <c r="FS22" s="184">
        <v>0.13176610999999999</v>
      </c>
      <c r="FT22" s="183">
        <v>0.12</v>
      </c>
      <c r="FU22" s="199" t="s">
        <v>1817</v>
      </c>
      <c r="FV22" s="198">
        <v>22.54032278</v>
      </c>
      <c r="FW22" s="197">
        <v>8.8800000000000008</v>
      </c>
      <c r="FX22" s="182" t="s">
        <v>1061</v>
      </c>
      <c r="FY22" s="184">
        <v>25.39958798</v>
      </c>
      <c r="FZ22" s="183">
        <v>17.27</v>
      </c>
      <c r="GA22" s="199" t="s">
        <v>1817</v>
      </c>
      <c r="GB22" s="198">
        <v>80.391845590000003</v>
      </c>
      <c r="GC22" s="197">
        <v>11.4</v>
      </c>
      <c r="GE22" s="184"/>
      <c r="GF22" s="183"/>
      <c r="GG22" s="199"/>
      <c r="GH22" s="198"/>
      <c r="GI22" s="197"/>
      <c r="GJ22" s="182" t="s">
        <v>1810</v>
      </c>
      <c r="GK22" s="184">
        <v>6.7201324299999996</v>
      </c>
      <c r="GL22" s="183">
        <v>2.84</v>
      </c>
      <c r="GM22" s="199" t="s">
        <v>1810</v>
      </c>
      <c r="GN22" s="198">
        <v>32.308202049999998</v>
      </c>
      <c r="GO22" s="197">
        <v>3.4</v>
      </c>
      <c r="GP22" s="182" t="s">
        <v>1810</v>
      </c>
      <c r="GQ22" s="184">
        <v>10.08923021</v>
      </c>
      <c r="GR22" s="183">
        <v>3.33</v>
      </c>
      <c r="GS22" s="199" t="s">
        <v>1810</v>
      </c>
      <c r="GT22" s="198">
        <v>14.51238755</v>
      </c>
      <c r="GU22" s="197">
        <v>2.88</v>
      </c>
      <c r="GV22" s="182" t="s">
        <v>1824</v>
      </c>
      <c r="GW22" s="184">
        <v>479.58761680999999</v>
      </c>
      <c r="GX22" s="183">
        <v>25.77</v>
      </c>
      <c r="GY22" s="199"/>
      <c r="GZ22" s="198"/>
      <c r="HA22" s="197"/>
    </row>
    <row r="23" spans="3:209" s="182" customFormat="1">
      <c r="C23" s="199"/>
      <c r="D23" s="198"/>
      <c r="E23" s="197"/>
      <c r="G23" s="184"/>
      <c r="H23" s="183"/>
      <c r="I23" s="199"/>
      <c r="J23" s="198"/>
      <c r="K23" s="197"/>
      <c r="M23" s="184"/>
      <c r="N23" s="183"/>
      <c r="O23" s="199"/>
      <c r="P23" s="198"/>
      <c r="Q23" s="197"/>
      <c r="S23" s="184"/>
      <c r="T23" s="183"/>
      <c r="U23" s="199"/>
      <c r="V23" s="198"/>
      <c r="W23" s="197"/>
      <c r="Y23" s="184"/>
      <c r="Z23" s="183"/>
      <c r="AA23" s="199"/>
      <c r="AB23" s="198"/>
      <c r="AC23" s="197"/>
      <c r="AE23" s="184"/>
      <c r="AF23" s="183"/>
      <c r="AG23" s="199"/>
      <c r="AH23" s="198"/>
      <c r="AI23" s="197"/>
      <c r="AK23" s="184"/>
      <c r="AL23" s="183"/>
      <c r="AM23" s="199"/>
      <c r="AN23" s="198"/>
      <c r="AO23" s="197"/>
      <c r="AP23" s="182" t="s">
        <v>1822</v>
      </c>
      <c r="AQ23" s="184">
        <v>2.4000000000000001E-5</v>
      </c>
      <c r="AR23" s="183">
        <v>0</v>
      </c>
      <c r="AS23" s="199" t="s">
        <v>1823</v>
      </c>
      <c r="AT23" s="198">
        <v>4.3211031799999997</v>
      </c>
      <c r="AU23" s="197">
        <v>15.01</v>
      </c>
      <c r="AV23" s="182" t="s">
        <v>1803</v>
      </c>
      <c r="AW23" s="184">
        <v>45.582642649999997</v>
      </c>
      <c r="AX23" s="183">
        <v>10.19</v>
      </c>
      <c r="AY23" s="199"/>
      <c r="AZ23" s="198"/>
      <c r="BA23" s="197"/>
      <c r="BB23" s="182" t="s">
        <v>1822</v>
      </c>
      <c r="BC23" s="184">
        <v>1.486E-5</v>
      </c>
      <c r="BD23" s="183">
        <v>0</v>
      </c>
      <c r="BE23" s="199" t="s">
        <v>1821</v>
      </c>
      <c r="BF23" s="198">
        <v>9.3161616899999995</v>
      </c>
      <c r="BG23" s="197">
        <v>5.18</v>
      </c>
      <c r="BH23" s="182" t="s">
        <v>1798</v>
      </c>
      <c r="BI23" s="184">
        <v>5.0338207400000003</v>
      </c>
      <c r="BJ23" s="183">
        <v>1.7</v>
      </c>
      <c r="BK23" s="199" t="s">
        <v>1820</v>
      </c>
      <c r="BL23" s="198">
        <v>3.0787825999999998</v>
      </c>
      <c r="BM23" s="197">
        <v>4.2</v>
      </c>
      <c r="BO23" s="184"/>
      <c r="BP23" s="183"/>
      <c r="BQ23" s="199"/>
      <c r="BR23" s="198"/>
      <c r="BS23" s="197"/>
      <c r="BU23" s="184"/>
      <c r="BV23" s="183"/>
      <c r="BW23" s="199"/>
      <c r="BX23" s="198"/>
      <c r="BY23" s="197"/>
      <c r="CA23" s="184"/>
      <c r="CB23" s="183"/>
      <c r="CC23" s="199"/>
      <c r="CD23" s="198"/>
      <c r="CE23" s="197"/>
      <c r="CG23" s="184"/>
      <c r="CH23" s="183"/>
      <c r="CI23" s="199"/>
      <c r="CJ23" s="198"/>
      <c r="CK23" s="197"/>
      <c r="CM23" s="184"/>
      <c r="CN23" s="183"/>
      <c r="CO23" s="199"/>
      <c r="CP23" s="198"/>
      <c r="CQ23" s="197"/>
      <c r="CS23" s="184"/>
      <c r="CT23" s="183"/>
      <c r="CU23" s="199" t="s">
        <v>1819</v>
      </c>
      <c r="CV23" s="198">
        <v>573.12043119999998</v>
      </c>
      <c r="CW23" s="197">
        <v>16.579999999999998</v>
      </c>
      <c r="CY23" s="184"/>
      <c r="CZ23" s="183"/>
      <c r="DA23" s="199" t="s">
        <v>1242</v>
      </c>
      <c r="DB23" s="198">
        <v>4.3829039099999996</v>
      </c>
      <c r="DC23" s="197">
        <v>4.7699999999999996</v>
      </c>
      <c r="DD23" s="182" t="s">
        <v>1226</v>
      </c>
      <c r="DE23" s="184">
        <v>3.9903768999999998</v>
      </c>
      <c r="DF23" s="183">
        <v>3.54</v>
      </c>
      <c r="DG23" s="199" t="s">
        <v>1241</v>
      </c>
      <c r="DH23" s="198">
        <v>5.8769152800000004</v>
      </c>
      <c r="DI23" s="197">
        <v>2.29</v>
      </c>
      <c r="DJ23" s="182" t="s">
        <v>1220</v>
      </c>
      <c r="DK23" s="184">
        <v>9.3183381000000001</v>
      </c>
      <c r="DL23" s="183">
        <v>24.2</v>
      </c>
      <c r="DM23" s="199"/>
      <c r="DN23" s="198"/>
      <c r="DO23" s="197"/>
      <c r="DP23" s="182" t="s">
        <v>1725</v>
      </c>
      <c r="DQ23" s="184">
        <v>0.93996780000000002</v>
      </c>
      <c r="DR23" s="183">
        <v>0.8</v>
      </c>
      <c r="DS23" s="199"/>
      <c r="DT23" s="198"/>
      <c r="DU23" s="197"/>
      <c r="DW23" s="184"/>
      <c r="DX23" s="183"/>
      <c r="DY23" s="199"/>
      <c r="DZ23" s="198"/>
      <c r="EA23" s="197"/>
      <c r="EC23" s="184"/>
      <c r="ED23" s="183"/>
      <c r="EE23" s="199"/>
      <c r="EF23" s="198"/>
      <c r="EG23" s="197"/>
      <c r="EI23" s="184"/>
      <c r="EJ23" s="183"/>
      <c r="EK23" s="199"/>
      <c r="EL23" s="198"/>
      <c r="EM23" s="197"/>
      <c r="EO23" s="184"/>
      <c r="EP23" s="183"/>
      <c r="EQ23" s="199"/>
      <c r="ER23" s="198"/>
      <c r="ES23" s="197"/>
      <c r="ET23" s="182" t="s">
        <v>1811</v>
      </c>
      <c r="EU23" s="184">
        <v>10.60572522</v>
      </c>
      <c r="EV23" s="183">
        <v>16.760000000000002</v>
      </c>
      <c r="EW23" s="199"/>
      <c r="EX23" s="198"/>
      <c r="EY23" s="197"/>
      <c r="FA23" s="184"/>
      <c r="FB23" s="183"/>
      <c r="FC23" s="199" t="s">
        <v>1818</v>
      </c>
      <c r="FD23" s="198">
        <v>33.554405369999998</v>
      </c>
      <c r="FE23" s="197">
        <v>4.05</v>
      </c>
      <c r="FF23" s="182" t="s">
        <v>1806</v>
      </c>
      <c r="FG23" s="184">
        <v>3.78906243</v>
      </c>
      <c r="FH23" s="183">
        <v>8.17</v>
      </c>
      <c r="FI23" s="199" t="s">
        <v>1233</v>
      </c>
      <c r="FJ23" s="198">
        <v>2.8119129300000001</v>
      </c>
      <c r="FK23" s="197">
        <v>1.43</v>
      </c>
      <c r="FL23" s="182" t="s">
        <v>1524</v>
      </c>
      <c r="FM23" s="184">
        <v>2.8772099999999998E-3</v>
      </c>
      <c r="FN23" s="183">
        <v>0</v>
      </c>
      <c r="FO23" s="199" t="s">
        <v>1816</v>
      </c>
      <c r="FP23" s="198">
        <v>102.48105729</v>
      </c>
      <c r="FQ23" s="197">
        <v>21.91</v>
      </c>
      <c r="FS23" s="184"/>
      <c r="FT23" s="183"/>
      <c r="FU23" s="199" t="s">
        <v>1816</v>
      </c>
      <c r="FV23" s="198">
        <v>14.40826247</v>
      </c>
      <c r="FW23" s="197">
        <v>5.67</v>
      </c>
      <c r="FX23" s="182" t="s">
        <v>1817</v>
      </c>
      <c r="FY23" s="184">
        <v>1E-8</v>
      </c>
      <c r="FZ23" s="183">
        <v>0</v>
      </c>
      <c r="GA23" s="199" t="s">
        <v>1816</v>
      </c>
      <c r="GB23" s="198">
        <v>83.498480220000005</v>
      </c>
      <c r="GC23" s="197">
        <v>11.84</v>
      </c>
      <c r="GE23" s="184"/>
      <c r="GF23" s="183"/>
      <c r="GG23" s="199"/>
      <c r="GH23" s="198"/>
      <c r="GI23" s="197"/>
      <c r="GJ23" s="182" t="s">
        <v>1804</v>
      </c>
      <c r="GK23" s="184">
        <v>31.44357527</v>
      </c>
      <c r="GL23" s="183">
        <v>13.3</v>
      </c>
      <c r="GM23" s="199" t="s">
        <v>1804</v>
      </c>
      <c r="GN23" s="198">
        <v>30.307603759999999</v>
      </c>
      <c r="GO23" s="197">
        <v>3.19</v>
      </c>
      <c r="GP23" s="182" t="s">
        <v>1804</v>
      </c>
      <c r="GQ23" s="184">
        <v>2.8200383699999998</v>
      </c>
      <c r="GR23" s="183">
        <v>0.93</v>
      </c>
      <c r="GS23" s="199" t="s">
        <v>1804</v>
      </c>
      <c r="GT23" s="198">
        <v>51.4371443</v>
      </c>
      <c r="GU23" s="197">
        <v>10.210000000000001</v>
      </c>
      <c r="GV23" s="182" t="s">
        <v>1815</v>
      </c>
      <c r="GW23" s="184">
        <v>15.488304660000001</v>
      </c>
      <c r="GX23" s="183">
        <v>0.83</v>
      </c>
      <c r="GY23" s="199"/>
      <c r="GZ23" s="198"/>
      <c r="HA23" s="197"/>
    </row>
    <row r="24" spans="3:209" s="182" customFormat="1">
      <c r="C24" s="199"/>
      <c r="D24" s="198"/>
      <c r="E24" s="197"/>
      <c r="G24" s="184"/>
      <c r="H24" s="183"/>
      <c r="I24" s="199"/>
      <c r="J24" s="198"/>
      <c r="K24" s="197"/>
      <c r="M24" s="184"/>
      <c r="N24" s="183"/>
      <c r="O24" s="199"/>
      <c r="P24" s="198"/>
      <c r="Q24" s="197"/>
      <c r="S24" s="184"/>
      <c r="T24" s="183"/>
      <c r="U24" s="199"/>
      <c r="V24" s="198"/>
      <c r="W24" s="197"/>
      <c r="Y24" s="184"/>
      <c r="Z24" s="183"/>
      <c r="AA24" s="199"/>
      <c r="AB24" s="198"/>
      <c r="AC24" s="197"/>
      <c r="AE24" s="184"/>
      <c r="AF24" s="183"/>
      <c r="AG24" s="199"/>
      <c r="AH24" s="198"/>
      <c r="AI24" s="197"/>
      <c r="AK24" s="184"/>
      <c r="AL24" s="183"/>
      <c r="AM24" s="199"/>
      <c r="AN24" s="198"/>
      <c r="AO24" s="197"/>
      <c r="AP24" s="182" t="s">
        <v>1814</v>
      </c>
      <c r="AQ24" s="184">
        <v>66.23697602</v>
      </c>
      <c r="AR24" s="183">
        <v>10.47</v>
      </c>
      <c r="AS24" s="199"/>
      <c r="AT24" s="198"/>
      <c r="AU24" s="197"/>
      <c r="AV24" s="182" t="s">
        <v>1814</v>
      </c>
      <c r="AW24" s="184">
        <v>45.401785099999998</v>
      </c>
      <c r="AX24" s="183">
        <v>10.6</v>
      </c>
      <c r="AY24" s="199"/>
      <c r="AZ24" s="198"/>
      <c r="BA24" s="197"/>
      <c r="BB24" s="182" t="s">
        <v>1814</v>
      </c>
      <c r="BC24" s="184">
        <v>61.793272029999997</v>
      </c>
      <c r="BD24" s="183">
        <v>14.92</v>
      </c>
      <c r="BE24" s="199" t="s">
        <v>1813</v>
      </c>
      <c r="BF24" s="198">
        <v>9.0178977000000007</v>
      </c>
      <c r="BG24" s="197">
        <v>5.0199999999999996</v>
      </c>
      <c r="BI24" s="184"/>
      <c r="BJ24" s="183"/>
      <c r="BK24" s="199" t="s">
        <v>1812</v>
      </c>
      <c r="BL24" s="198">
        <v>2.0982949899999999</v>
      </c>
      <c r="BM24" s="197">
        <v>2.8</v>
      </c>
      <c r="BO24" s="184"/>
      <c r="BP24" s="183"/>
      <c r="BQ24" s="199"/>
      <c r="BR24" s="198"/>
      <c r="BS24" s="197"/>
      <c r="BU24" s="184"/>
      <c r="BV24" s="183"/>
      <c r="BW24" s="199"/>
      <c r="BX24" s="198"/>
      <c r="BY24" s="197"/>
      <c r="CA24" s="184"/>
      <c r="CB24" s="183"/>
      <c r="CC24" s="199"/>
      <c r="CD24" s="198"/>
      <c r="CE24" s="197"/>
      <c r="CG24" s="184"/>
      <c r="CH24" s="183"/>
      <c r="CI24" s="199"/>
      <c r="CJ24" s="198"/>
      <c r="CK24" s="197"/>
      <c r="CM24" s="184"/>
      <c r="CN24" s="183"/>
      <c r="CO24" s="199"/>
      <c r="CP24" s="198"/>
      <c r="CQ24" s="197"/>
      <c r="CS24" s="184"/>
      <c r="CT24" s="183"/>
      <c r="CU24" s="199"/>
      <c r="CV24" s="198"/>
      <c r="CW24" s="197"/>
      <c r="CY24" s="184"/>
      <c r="CZ24" s="183"/>
      <c r="DA24" s="199" t="s">
        <v>1226</v>
      </c>
      <c r="DB24" s="198">
        <v>7.3354433400000003</v>
      </c>
      <c r="DC24" s="197">
        <v>7.98</v>
      </c>
      <c r="DD24" s="182" t="s">
        <v>1801</v>
      </c>
      <c r="DE24" s="184">
        <v>35.742149609999998</v>
      </c>
      <c r="DF24" s="183">
        <v>31.7</v>
      </c>
      <c r="DG24" s="199" t="s">
        <v>1524</v>
      </c>
      <c r="DH24" s="198">
        <v>6.3290200000000003E-3</v>
      </c>
      <c r="DI24" s="197">
        <v>0</v>
      </c>
      <c r="DK24" s="184"/>
      <c r="DL24" s="183"/>
      <c r="DM24" s="199"/>
      <c r="DN24" s="198"/>
      <c r="DO24" s="197"/>
      <c r="DQ24" s="184"/>
      <c r="DR24" s="183"/>
      <c r="DS24" s="199"/>
      <c r="DT24" s="198"/>
      <c r="DU24" s="197"/>
      <c r="DW24" s="184"/>
      <c r="DX24" s="183"/>
      <c r="DY24" s="199"/>
      <c r="DZ24" s="198"/>
      <c r="EA24" s="197"/>
      <c r="EC24" s="184"/>
      <c r="ED24" s="183"/>
      <c r="EE24" s="199"/>
      <c r="EF24" s="198"/>
      <c r="EG24" s="197"/>
      <c r="EI24" s="184"/>
      <c r="EJ24" s="183"/>
      <c r="EK24" s="199"/>
      <c r="EL24" s="198"/>
      <c r="EM24" s="197"/>
      <c r="EO24" s="184"/>
      <c r="EP24" s="183"/>
      <c r="EQ24" s="199"/>
      <c r="ER24" s="198"/>
      <c r="ES24" s="197"/>
      <c r="ET24" s="182" t="s">
        <v>1806</v>
      </c>
      <c r="EU24" s="184">
        <v>3.1121840600000001</v>
      </c>
      <c r="EV24" s="183">
        <v>4.92</v>
      </c>
      <c r="EW24" s="199"/>
      <c r="EX24" s="198"/>
      <c r="EY24" s="197"/>
      <c r="FA24" s="184"/>
      <c r="FB24" s="183"/>
      <c r="FC24" s="199" t="s">
        <v>1811</v>
      </c>
      <c r="FD24" s="198">
        <v>120.69540601</v>
      </c>
      <c r="FE24" s="197">
        <v>14.56</v>
      </c>
      <c r="FF24" s="182" t="s">
        <v>1807</v>
      </c>
      <c r="FG24" s="184">
        <v>2.67783653</v>
      </c>
      <c r="FH24" s="183">
        <v>5.77</v>
      </c>
      <c r="FI24" s="199" t="s">
        <v>1221</v>
      </c>
      <c r="FJ24" s="198">
        <v>6.1588425500000001</v>
      </c>
      <c r="FK24" s="197">
        <v>3.14</v>
      </c>
      <c r="FL24" s="182" t="s">
        <v>1221</v>
      </c>
      <c r="FM24" s="184">
        <v>10.27056185</v>
      </c>
      <c r="FN24" s="183">
        <v>2.89</v>
      </c>
      <c r="FO24" s="199" t="s">
        <v>1232</v>
      </c>
      <c r="FP24" s="198">
        <v>104.25376925</v>
      </c>
      <c r="FQ24" s="197">
        <v>22.29</v>
      </c>
      <c r="FS24" s="184"/>
      <c r="FT24" s="183"/>
      <c r="FU24" s="199" t="s">
        <v>1232</v>
      </c>
      <c r="FV24" s="198">
        <v>15.30308022</v>
      </c>
      <c r="FW24" s="197">
        <v>6.03</v>
      </c>
      <c r="FY24" s="184"/>
      <c r="FZ24" s="183"/>
      <c r="GA24" s="199" t="s">
        <v>1232</v>
      </c>
      <c r="GB24" s="198">
        <v>106.17817829000001</v>
      </c>
      <c r="GC24" s="197">
        <v>15.05</v>
      </c>
      <c r="GE24" s="184"/>
      <c r="GF24" s="183"/>
      <c r="GG24" s="199"/>
      <c r="GH24" s="198"/>
      <c r="GI24" s="197"/>
      <c r="GJ24" s="182" t="s">
        <v>1800</v>
      </c>
      <c r="GK24" s="184">
        <v>22.47855221</v>
      </c>
      <c r="GL24" s="183">
        <v>9.51</v>
      </c>
      <c r="GM24" s="199" t="s">
        <v>1800</v>
      </c>
      <c r="GN24" s="198">
        <v>264.39061329999998</v>
      </c>
      <c r="GO24" s="197">
        <v>27.79</v>
      </c>
      <c r="GP24" s="182" t="s">
        <v>1800</v>
      </c>
      <c r="GQ24" s="184">
        <v>90.740545589999996</v>
      </c>
      <c r="GR24" s="183">
        <v>29.97</v>
      </c>
      <c r="GS24" s="199" t="s">
        <v>1800</v>
      </c>
      <c r="GT24" s="198">
        <v>91.542530529999993</v>
      </c>
      <c r="GU24" s="197">
        <v>18.170000000000002</v>
      </c>
      <c r="GV24" s="182" t="s">
        <v>1810</v>
      </c>
      <c r="GW24" s="184">
        <v>61.183373539999998</v>
      </c>
      <c r="GX24" s="183">
        <v>3.29</v>
      </c>
      <c r="GY24" s="199"/>
      <c r="GZ24" s="198"/>
      <c r="HA24" s="197"/>
    </row>
    <row r="25" spans="3:209" s="182" customFormat="1">
      <c r="C25" s="199"/>
      <c r="D25" s="198"/>
      <c r="E25" s="197"/>
      <c r="G25" s="184"/>
      <c r="H25" s="183"/>
      <c r="I25" s="199"/>
      <c r="J25" s="198"/>
      <c r="K25" s="197"/>
      <c r="M25" s="184"/>
      <c r="N25" s="183"/>
      <c r="O25" s="199"/>
      <c r="P25" s="198"/>
      <c r="Q25" s="197"/>
      <c r="S25" s="184"/>
      <c r="T25" s="183"/>
      <c r="U25" s="199"/>
      <c r="V25" s="198"/>
      <c r="W25" s="197"/>
      <c r="Y25" s="184"/>
      <c r="Z25" s="183"/>
      <c r="AA25" s="199"/>
      <c r="AB25" s="198"/>
      <c r="AC25" s="197"/>
      <c r="AE25" s="184"/>
      <c r="AF25" s="183"/>
      <c r="AG25" s="199"/>
      <c r="AH25" s="198"/>
      <c r="AI25" s="197"/>
      <c r="AK25" s="184"/>
      <c r="AL25" s="183"/>
      <c r="AM25" s="199"/>
      <c r="AN25" s="198"/>
      <c r="AO25" s="197"/>
      <c r="AP25" s="182" t="s">
        <v>1799</v>
      </c>
      <c r="AQ25" s="184">
        <v>70.503215490000002</v>
      </c>
      <c r="AR25" s="183">
        <v>10.35</v>
      </c>
      <c r="AS25" s="199"/>
      <c r="AT25" s="198"/>
      <c r="AU25" s="197"/>
      <c r="AV25" s="182" t="s">
        <v>1799</v>
      </c>
      <c r="AW25" s="184">
        <v>47.359323549999999</v>
      </c>
      <c r="AX25" s="183">
        <v>10.67</v>
      </c>
      <c r="AY25" s="199"/>
      <c r="AZ25" s="198"/>
      <c r="BA25" s="197"/>
      <c r="BC25" s="184"/>
      <c r="BD25" s="183"/>
      <c r="BE25" s="199" t="s">
        <v>1809</v>
      </c>
      <c r="BF25" s="198">
        <v>8.7394256000000006</v>
      </c>
      <c r="BG25" s="197">
        <v>4.8600000000000003</v>
      </c>
      <c r="BI25" s="184"/>
      <c r="BJ25" s="183"/>
      <c r="BK25" s="199" t="s">
        <v>1808</v>
      </c>
      <c r="BL25" s="198">
        <v>23.497068070000001</v>
      </c>
      <c r="BM25" s="197">
        <v>31.7</v>
      </c>
      <c r="BO25" s="184"/>
      <c r="BP25" s="183"/>
      <c r="BQ25" s="199"/>
      <c r="BR25" s="198"/>
      <c r="BS25" s="197"/>
      <c r="BU25" s="184"/>
      <c r="BV25" s="183"/>
      <c r="BW25" s="199"/>
      <c r="BX25" s="198"/>
      <c r="BY25" s="197"/>
      <c r="CA25" s="184"/>
      <c r="CB25" s="183"/>
      <c r="CC25" s="199"/>
      <c r="CD25" s="198"/>
      <c r="CE25" s="197"/>
      <c r="CG25" s="184"/>
      <c r="CH25" s="183"/>
      <c r="CI25" s="199"/>
      <c r="CJ25" s="198"/>
      <c r="CK25" s="197"/>
      <c r="CM25" s="184"/>
      <c r="CN25" s="183"/>
      <c r="CO25" s="199"/>
      <c r="CP25" s="198"/>
      <c r="CQ25" s="197"/>
      <c r="CS25" s="184"/>
      <c r="CT25" s="183"/>
      <c r="CU25" s="199"/>
      <c r="CV25" s="198"/>
      <c r="CW25" s="197"/>
      <c r="CY25" s="184"/>
      <c r="CZ25" s="183"/>
      <c r="DA25" s="199" t="s">
        <v>1223</v>
      </c>
      <c r="DB25" s="198">
        <v>6.8778195599999998</v>
      </c>
      <c r="DC25" s="197">
        <v>7.48</v>
      </c>
      <c r="DE25" s="184"/>
      <c r="DF25" s="183"/>
      <c r="DG25" s="199" t="s">
        <v>1226</v>
      </c>
      <c r="DH25" s="198">
        <v>20.65928225</v>
      </c>
      <c r="DI25" s="197">
        <v>8.0399999999999991</v>
      </c>
      <c r="DK25" s="184"/>
      <c r="DL25" s="183"/>
      <c r="DM25" s="199"/>
      <c r="DN25" s="198"/>
      <c r="DO25" s="197"/>
      <c r="DQ25" s="184"/>
      <c r="DR25" s="183"/>
      <c r="DS25" s="199"/>
      <c r="DT25" s="198"/>
      <c r="DU25" s="197"/>
      <c r="DW25" s="184"/>
      <c r="DX25" s="183"/>
      <c r="DY25" s="199"/>
      <c r="DZ25" s="198"/>
      <c r="EA25" s="197"/>
      <c r="EC25" s="184"/>
      <c r="ED25" s="183"/>
      <c r="EE25" s="199"/>
      <c r="EF25" s="198"/>
      <c r="EG25" s="197"/>
      <c r="EI25" s="184"/>
      <c r="EJ25" s="183"/>
      <c r="EK25" s="199"/>
      <c r="EL25" s="198"/>
      <c r="EM25" s="197"/>
      <c r="EO25" s="184"/>
      <c r="EP25" s="183"/>
      <c r="EQ25" s="199"/>
      <c r="ER25" s="198"/>
      <c r="ES25" s="197"/>
      <c r="ET25" s="182" t="s">
        <v>1807</v>
      </c>
      <c r="EU25" s="184">
        <v>10.55154984</v>
      </c>
      <c r="EV25" s="183">
        <v>16.670000000000002</v>
      </c>
      <c r="EW25" s="199"/>
      <c r="EX25" s="198"/>
      <c r="EY25" s="197"/>
      <c r="FA25" s="184"/>
      <c r="FB25" s="183"/>
      <c r="FC25" s="199" t="s">
        <v>1806</v>
      </c>
      <c r="FD25" s="198">
        <v>85.944422790000004</v>
      </c>
      <c r="FE25" s="197">
        <v>10.37</v>
      </c>
      <c r="FG25" s="184"/>
      <c r="FH25" s="183"/>
      <c r="FI25" s="199" t="s">
        <v>1223</v>
      </c>
      <c r="FJ25" s="198">
        <v>35.015102849999998</v>
      </c>
      <c r="FK25" s="197">
        <v>17.850000000000001</v>
      </c>
      <c r="FL25" s="182" t="s">
        <v>1246</v>
      </c>
      <c r="FM25" s="184">
        <v>54.2893629</v>
      </c>
      <c r="FN25" s="183">
        <v>15.29</v>
      </c>
      <c r="FO25" s="199" t="s">
        <v>1805</v>
      </c>
      <c r="FP25" s="198">
        <v>23.552212709999999</v>
      </c>
      <c r="FQ25" s="197">
        <v>5.04</v>
      </c>
      <c r="FS25" s="184"/>
      <c r="FT25" s="183"/>
      <c r="FU25" s="199" t="s">
        <v>1805</v>
      </c>
      <c r="FV25" s="198">
        <v>27.360138939999999</v>
      </c>
      <c r="FW25" s="197">
        <v>10.77</v>
      </c>
      <c r="FY25" s="184"/>
      <c r="FZ25" s="183"/>
      <c r="GA25" s="199" t="s">
        <v>1805</v>
      </c>
      <c r="GB25" s="198">
        <v>59.370803690000002</v>
      </c>
      <c r="GC25" s="197">
        <v>8.42</v>
      </c>
      <c r="GE25" s="184"/>
      <c r="GF25" s="183"/>
      <c r="GG25" s="199"/>
      <c r="GH25" s="198"/>
      <c r="GI25" s="197"/>
      <c r="GJ25" s="182" t="s">
        <v>1797</v>
      </c>
      <c r="GK25" s="184">
        <v>15.834737929999999</v>
      </c>
      <c r="GL25" s="183">
        <v>6.7</v>
      </c>
      <c r="GM25" s="199" t="s">
        <v>1797</v>
      </c>
      <c r="GN25" s="198">
        <v>32.939509790000002</v>
      </c>
      <c r="GO25" s="197">
        <v>3.46</v>
      </c>
      <c r="GP25" s="182" t="s">
        <v>1797</v>
      </c>
      <c r="GQ25" s="184">
        <v>6.1612982399999998</v>
      </c>
      <c r="GR25" s="183">
        <v>2.04</v>
      </c>
      <c r="GS25" s="199" t="s">
        <v>1797</v>
      </c>
      <c r="GT25" s="198">
        <v>47.313760870000003</v>
      </c>
      <c r="GU25" s="197">
        <v>9.39</v>
      </c>
      <c r="GV25" s="182" t="s">
        <v>1804</v>
      </c>
      <c r="GW25" s="184">
        <v>163.66456521000001</v>
      </c>
      <c r="GX25" s="183">
        <v>8.7899999999999991</v>
      </c>
      <c r="GY25" s="199"/>
      <c r="GZ25" s="198"/>
      <c r="HA25" s="197"/>
    </row>
    <row r="26" spans="3:209" s="182" customFormat="1">
      <c r="C26" s="199"/>
      <c r="D26" s="198"/>
      <c r="E26" s="197"/>
      <c r="G26" s="184"/>
      <c r="H26" s="183"/>
      <c r="I26" s="199"/>
      <c r="J26" s="198"/>
      <c r="K26" s="197"/>
      <c r="M26" s="184"/>
      <c r="N26" s="183"/>
      <c r="O26" s="199"/>
      <c r="P26" s="198"/>
      <c r="Q26" s="197"/>
      <c r="S26" s="184"/>
      <c r="T26" s="183"/>
      <c r="U26" s="199"/>
      <c r="V26" s="198"/>
      <c r="W26" s="197"/>
      <c r="Y26" s="184"/>
      <c r="Z26" s="183"/>
      <c r="AA26" s="199"/>
      <c r="AB26" s="198"/>
      <c r="AC26" s="197"/>
      <c r="AE26" s="184"/>
      <c r="AF26" s="183"/>
      <c r="AG26" s="199"/>
      <c r="AH26" s="198"/>
      <c r="AI26" s="197"/>
      <c r="AK26" s="184"/>
      <c r="AL26" s="183"/>
      <c r="AM26" s="199"/>
      <c r="AN26" s="198"/>
      <c r="AO26" s="197"/>
      <c r="AQ26" s="184"/>
      <c r="AR26" s="183"/>
      <c r="AS26" s="199"/>
      <c r="AT26" s="198"/>
      <c r="AU26" s="197"/>
      <c r="AW26" s="184"/>
      <c r="AX26" s="183"/>
      <c r="AY26" s="199"/>
      <c r="AZ26" s="198"/>
      <c r="BA26" s="197"/>
      <c r="BC26" s="184"/>
      <c r="BD26" s="183"/>
      <c r="BE26" s="199" t="s">
        <v>1803</v>
      </c>
      <c r="BF26" s="198">
        <v>26.935225160000002</v>
      </c>
      <c r="BG26" s="197">
        <v>14.98</v>
      </c>
      <c r="BI26" s="184"/>
      <c r="BJ26" s="183"/>
      <c r="BK26" s="199" t="s">
        <v>1802</v>
      </c>
      <c r="BL26" s="198">
        <v>4.3100668600000001</v>
      </c>
      <c r="BM26" s="197">
        <v>5.8</v>
      </c>
      <c r="BO26" s="184"/>
      <c r="BP26" s="183"/>
      <c r="BQ26" s="199"/>
      <c r="BR26" s="198"/>
      <c r="BS26" s="197"/>
      <c r="BU26" s="184"/>
      <c r="BV26" s="183"/>
      <c r="BW26" s="199"/>
      <c r="BX26" s="198"/>
      <c r="BY26" s="197"/>
      <c r="CA26" s="184"/>
      <c r="CB26" s="183"/>
      <c r="CC26" s="199"/>
      <c r="CD26" s="198"/>
      <c r="CE26" s="197"/>
      <c r="CG26" s="184"/>
      <c r="CH26" s="183"/>
      <c r="CI26" s="199"/>
      <c r="CJ26" s="198"/>
      <c r="CK26" s="197"/>
      <c r="CM26" s="184"/>
      <c r="CN26" s="183"/>
      <c r="CO26" s="199"/>
      <c r="CP26" s="198"/>
      <c r="CQ26" s="197"/>
      <c r="CS26" s="184"/>
      <c r="CT26" s="183"/>
      <c r="CU26" s="199"/>
      <c r="CV26" s="198"/>
      <c r="CW26" s="197"/>
      <c r="CY26" s="184"/>
      <c r="CZ26" s="183"/>
      <c r="DA26" s="199" t="s">
        <v>1801</v>
      </c>
      <c r="DB26" s="198">
        <v>12.75012196</v>
      </c>
      <c r="DC26" s="197">
        <v>13.87</v>
      </c>
      <c r="DE26" s="184"/>
      <c r="DF26" s="183"/>
      <c r="DG26" s="199" t="s">
        <v>1801</v>
      </c>
      <c r="DH26" s="198">
        <v>55.997187539999999</v>
      </c>
      <c r="DI26" s="197">
        <v>21.8</v>
      </c>
      <c r="DK26" s="184"/>
      <c r="DL26" s="183"/>
      <c r="DM26" s="199"/>
      <c r="DN26" s="198"/>
      <c r="DO26" s="197"/>
      <c r="DQ26" s="184"/>
      <c r="DR26" s="183"/>
      <c r="DS26" s="199"/>
      <c r="DT26" s="198"/>
      <c r="DU26" s="197"/>
      <c r="DW26" s="184"/>
      <c r="DX26" s="183"/>
      <c r="DY26" s="199"/>
      <c r="DZ26" s="198"/>
      <c r="EA26" s="197"/>
      <c r="EC26" s="184"/>
      <c r="ED26" s="183"/>
      <c r="EE26" s="199"/>
      <c r="EF26" s="198"/>
      <c r="EG26" s="197"/>
      <c r="EI26" s="184"/>
      <c r="EJ26" s="183"/>
      <c r="EK26" s="199"/>
      <c r="EL26" s="198"/>
      <c r="EM26" s="197"/>
      <c r="EO26" s="184"/>
      <c r="EP26" s="183"/>
      <c r="EQ26" s="199"/>
      <c r="ER26" s="198"/>
      <c r="ES26" s="197"/>
      <c r="EU26" s="184"/>
      <c r="EV26" s="183"/>
      <c r="EW26" s="199"/>
      <c r="EX26" s="198"/>
      <c r="EY26" s="197"/>
      <c r="FA26" s="184"/>
      <c r="FB26" s="183"/>
      <c r="FC26" s="199"/>
      <c r="FD26" s="198"/>
      <c r="FE26" s="197"/>
      <c r="FG26" s="184"/>
      <c r="FH26" s="183"/>
      <c r="FI26" s="199" t="s">
        <v>1215</v>
      </c>
      <c r="FJ26" s="198">
        <v>9.2403079600000009</v>
      </c>
      <c r="FK26" s="197">
        <v>4.71</v>
      </c>
      <c r="FL26" s="182" t="s">
        <v>1223</v>
      </c>
      <c r="FM26" s="184">
        <v>31.438154470000001</v>
      </c>
      <c r="FN26" s="183">
        <v>8.86</v>
      </c>
      <c r="FO26" s="199"/>
      <c r="FP26" s="198"/>
      <c r="FQ26" s="197"/>
      <c r="FS26" s="184"/>
      <c r="FT26" s="183"/>
      <c r="FU26" s="199"/>
      <c r="FV26" s="198"/>
      <c r="FW26" s="197"/>
      <c r="FY26" s="184"/>
      <c r="FZ26" s="183"/>
      <c r="GA26" s="199"/>
      <c r="GB26" s="198"/>
      <c r="GC26" s="197"/>
      <c r="GE26" s="184"/>
      <c r="GF26" s="183"/>
      <c r="GG26" s="199"/>
      <c r="GH26" s="198"/>
      <c r="GI26" s="197"/>
      <c r="GJ26" s="182" t="s">
        <v>1795</v>
      </c>
      <c r="GK26" s="184">
        <v>5.0479430399999998</v>
      </c>
      <c r="GL26" s="183">
        <v>2.13</v>
      </c>
      <c r="GM26" s="199" t="s">
        <v>1796</v>
      </c>
      <c r="GN26" s="198">
        <v>26.3871249</v>
      </c>
      <c r="GO26" s="197">
        <v>2.77</v>
      </c>
      <c r="GP26" s="182" t="s">
        <v>1796</v>
      </c>
      <c r="GQ26" s="184">
        <v>12.690936219999999</v>
      </c>
      <c r="GR26" s="183">
        <v>4.1900000000000004</v>
      </c>
      <c r="GS26" s="199" t="s">
        <v>1795</v>
      </c>
      <c r="GT26" s="198">
        <v>4.5336817199999997</v>
      </c>
      <c r="GU26" s="197">
        <v>0.9</v>
      </c>
      <c r="GV26" s="182" t="s">
        <v>1800</v>
      </c>
      <c r="GW26" s="184">
        <v>386.57043658999999</v>
      </c>
      <c r="GX26" s="183">
        <v>20.77</v>
      </c>
      <c r="GY26" s="199"/>
      <c r="GZ26" s="198"/>
      <c r="HA26" s="197"/>
    </row>
    <row r="27" spans="3:209" s="182" customFormat="1">
      <c r="C27" s="199"/>
      <c r="D27" s="198"/>
      <c r="E27" s="197"/>
      <c r="G27" s="184"/>
      <c r="H27" s="183"/>
      <c r="I27" s="199"/>
      <c r="J27" s="198"/>
      <c r="K27" s="197"/>
      <c r="M27" s="184"/>
      <c r="N27" s="183"/>
      <c r="O27" s="199"/>
      <c r="P27" s="198"/>
      <c r="Q27" s="197"/>
      <c r="S27" s="184"/>
      <c r="T27" s="183"/>
      <c r="U27" s="199"/>
      <c r="V27" s="198"/>
      <c r="W27" s="197"/>
      <c r="Y27" s="184"/>
      <c r="Z27" s="183"/>
      <c r="AA27" s="199"/>
      <c r="AB27" s="198"/>
      <c r="AC27" s="197"/>
      <c r="AE27" s="184"/>
      <c r="AF27" s="183"/>
      <c r="AG27" s="199"/>
      <c r="AH27" s="198"/>
      <c r="AI27" s="197"/>
      <c r="AK27" s="184"/>
      <c r="AL27" s="183"/>
      <c r="AM27" s="199"/>
      <c r="AN27" s="198"/>
      <c r="AO27" s="197"/>
      <c r="AQ27" s="184"/>
      <c r="AR27" s="183"/>
      <c r="AS27" s="199"/>
      <c r="AT27" s="198"/>
      <c r="AU27" s="197"/>
      <c r="AW27" s="184"/>
      <c r="AX27" s="183"/>
      <c r="AY27" s="199"/>
      <c r="AZ27" s="198"/>
      <c r="BA27" s="197"/>
      <c r="BC27" s="184"/>
      <c r="BD27" s="183"/>
      <c r="BE27" s="199" t="s">
        <v>1799</v>
      </c>
      <c r="BF27" s="198">
        <v>17.978262180000002</v>
      </c>
      <c r="BG27" s="197">
        <v>10</v>
      </c>
      <c r="BI27" s="184"/>
      <c r="BJ27" s="183"/>
      <c r="BK27" s="199" t="s">
        <v>1798</v>
      </c>
      <c r="BL27" s="198">
        <v>0.79469060999999996</v>
      </c>
      <c r="BM27" s="197">
        <v>1.1000000000000001</v>
      </c>
      <c r="BO27" s="184"/>
      <c r="BP27" s="183"/>
      <c r="BQ27" s="199"/>
      <c r="BR27" s="198"/>
      <c r="BS27" s="197"/>
      <c r="BU27" s="184"/>
      <c r="BV27" s="183"/>
      <c r="BW27" s="199"/>
      <c r="BX27" s="198"/>
      <c r="BY27" s="197"/>
      <c r="CA27" s="184"/>
      <c r="CB27" s="183"/>
      <c r="CC27" s="199"/>
      <c r="CD27" s="198"/>
      <c r="CE27" s="197"/>
      <c r="CG27" s="184"/>
      <c r="CH27" s="183"/>
      <c r="CI27" s="199"/>
      <c r="CJ27" s="198"/>
      <c r="CK27" s="197"/>
      <c r="CM27" s="184"/>
      <c r="CN27" s="183"/>
      <c r="CO27" s="199"/>
      <c r="CP27" s="198"/>
      <c r="CQ27" s="197"/>
      <c r="CS27" s="184"/>
      <c r="CT27" s="183"/>
      <c r="CU27" s="199"/>
      <c r="CV27" s="198"/>
      <c r="CW27" s="197"/>
      <c r="CY27" s="184"/>
      <c r="CZ27" s="183"/>
      <c r="DA27" s="199"/>
      <c r="DB27" s="198"/>
      <c r="DC27" s="197"/>
      <c r="DE27" s="184"/>
      <c r="DF27" s="183"/>
      <c r="DG27" s="199"/>
      <c r="DH27" s="198"/>
      <c r="DI27" s="197"/>
      <c r="DK27" s="184"/>
      <c r="DL27" s="183"/>
      <c r="DM27" s="199"/>
      <c r="DN27" s="198"/>
      <c r="DO27" s="197"/>
      <c r="DQ27" s="184"/>
      <c r="DR27" s="183"/>
      <c r="DS27" s="199"/>
      <c r="DT27" s="198"/>
      <c r="DU27" s="197"/>
      <c r="DW27" s="184"/>
      <c r="DX27" s="183"/>
      <c r="DY27" s="199"/>
      <c r="DZ27" s="198"/>
      <c r="EA27" s="197"/>
      <c r="EC27" s="184"/>
      <c r="ED27" s="183"/>
      <c r="EE27" s="199"/>
      <c r="EF27" s="198"/>
      <c r="EG27" s="197"/>
      <c r="EI27" s="184"/>
      <c r="EJ27" s="183"/>
      <c r="EK27" s="199"/>
      <c r="EL27" s="198"/>
      <c r="EM27" s="197"/>
      <c r="EO27" s="184"/>
      <c r="EP27" s="183"/>
      <c r="EQ27" s="199"/>
      <c r="ER27" s="198"/>
      <c r="ES27" s="197"/>
      <c r="EU27" s="184"/>
      <c r="EV27" s="183"/>
      <c r="EW27" s="199"/>
      <c r="EX27" s="198"/>
      <c r="EY27" s="197"/>
      <c r="FA27" s="184"/>
      <c r="FB27" s="183"/>
      <c r="FC27" s="199"/>
      <c r="FD27" s="198"/>
      <c r="FE27" s="197"/>
      <c r="FG27" s="184"/>
      <c r="FH27" s="183"/>
      <c r="FI27" s="199" t="s">
        <v>1620</v>
      </c>
      <c r="FJ27" s="198">
        <v>2.7975823700000002</v>
      </c>
      <c r="FK27" s="197">
        <v>1.43</v>
      </c>
      <c r="FL27" s="182" t="s">
        <v>1215</v>
      </c>
      <c r="FM27" s="184">
        <v>17.672951399999999</v>
      </c>
      <c r="FN27" s="183">
        <v>4.9800000000000004</v>
      </c>
      <c r="FO27" s="199"/>
      <c r="FP27" s="198"/>
      <c r="FQ27" s="197"/>
      <c r="FS27" s="184"/>
      <c r="FT27" s="183"/>
      <c r="FU27" s="199"/>
      <c r="FV27" s="198"/>
      <c r="FW27" s="197"/>
      <c r="FY27" s="184"/>
      <c r="FZ27" s="183"/>
      <c r="GA27" s="199"/>
      <c r="GB27" s="198"/>
      <c r="GC27" s="197"/>
      <c r="GE27" s="184"/>
      <c r="GF27" s="183"/>
      <c r="GG27" s="199"/>
      <c r="GH27" s="198"/>
      <c r="GI27" s="197"/>
      <c r="GJ27" s="182" t="s">
        <v>1794</v>
      </c>
      <c r="GK27" s="184">
        <v>31.947432989999999</v>
      </c>
      <c r="GL27" s="183">
        <v>13.51</v>
      </c>
      <c r="GM27" s="199" t="s">
        <v>1794</v>
      </c>
      <c r="GN27" s="198">
        <v>30.226854549999999</v>
      </c>
      <c r="GO27" s="197">
        <v>3.18</v>
      </c>
      <c r="GP27" s="182" t="s">
        <v>1794</v>
      </c>
      <c r="GQ27" s="184">
        <v>3.5313520199999999</v>
      </c>
      <c r="GR27" s="183">
        <v>1.17</v>
      </c>
      <c r="GS27" s="199" t="s">
        <v>1794</v>
      </c>
      <c r="GT27" s="198">
        <v>52.07629687</v>
      </c>
      <c r="GU27" s="197">
        <v>10.34</v>
      </c>
      <c r="GV27" s="182" t="s">
        <v>1797</v>
      </c>
      <c r="GW27" s="184">
        <v>189.47328383000001</v>
      </c>
      <c r="GX27" s="183">
        <v>10.18</v>
      </c>
      <c r="GY27" s="199"/>
      <c r="GZ27" s="198"/>
      <c r="HA27" s="197"/>
    </row>
    <row r="28" spans="3:209" s="182" customFormat="1">
      <c r="C28" s="199"/>
      <c r="D28" s="198"/>
      <c r="E28" s="197"/>
      <c r="G28" s="184"/>
      <c r="H28" s="183"/>
      <c r="I28" s="199"/>
      <c r="J28" s="198"/>
      <c r="K28" s="197"/>
      <c r="M28" s="184"/>
      <c r="N28" s="183"/>
      <c r="O28" s="199"/>
      <c r="P28" s="198"/>
      <c r="Q28" s="197"/>
      <c r="S28" s="184"/>
      <c r="T28" s="183"/>
      <c r="U28" s="199"/>
      <c r="V28" s="198"/>
      <c r="W28" s="197"/>
      <c r="Y28" s="184"/>
      <c r="Z28" s="183"/>
      <c r="AA28" s="199"/>
      <c r="AB28" s="198"/>
      <c r="AC28" s="197"/>
      <c r="AE28" s="184"/>
      <c r="AF28" s="183"/>
      <c r="AG28" s="199"/>
      <c r="AH28" s="198"/>
      <c r="AI28" s="197"/>
      <c r="AK28" s="184"/>
      <c r="AL28" s="183"/>
      <c r="AM28" s="199"/>
      <c r="AN28" s="198"/>
      <c r="AO28" s="197"/>
      <c r="AQ28" s="184"/>
      <c r="AR28" s="183"/>
      <c r="AS28" s="199"/>
      <c r="AT28" s="198"/>
      <c r="AU28" s="197"/>
      <c r="AW28" s="184"/>
      <c r="AX28" s="183"/>
      <c r="AY28" s="199"/>
      <c r="AZ28" s="198"/>
      <c r="BA28" s="197"/>
      <c r="BC28" s="184"/>
      <c r="BD28" s="183"/>
      <c r="BE28" s="199"/>
      <c r="BF28" s="198"/>
      <c r="BG28" s="197"/>
      <c r="BI28" s="184"/>
      <c r="BJ28" s="183"/>
      <c r="BK28" s="199"/>
      <c r="BL28" s="198"/>
      <c r="BM28" s="197"/>
      <c r="BO28" s="184"/>
      <c r="BP28" s="183"/>
      <c r="BQ28" s="199"/>
      <c r="BR28" s="198"/>
      <c r="BS28" s="197"/>
      <c r="BU28" s="184"/>
      <c r="BV28" s="183"/>
      <c r="BW28" s="199"/>
      <c r="BX28" s="198"/>
      <c r="BY28" s="197"/>
      <c r="CA28" s="184"/>
      <c r="CB28" s="183"/>
      <c r="CC28" s="199"/>
      <c r="CD28" s="198"/>
      <c r="CE28" s="197"/>
      <c r="CG28" s="184"/>
      <c r="CH28" s="183"/>
      <c r="CI28" s="199"/>
      <c r="CJ28" s="198"/>
      <c r="CK28" s="197"/>
      <c r="CM28" s="184"/>
      <c r="CN28" s="183"/>
      <c r="CO28" s="199"/>
      <c r="CP28" s="198"/>
      <c r="CQ28" s="197"/>
      <c r="CS28" s="184"/>
      <c r="CT28" s="183"/>
      <c r="CU28" s="199"/>
      <c r="CV28" s="198"/>
      <c r="CW28" s="197"/>
      <c r="CY28" s="184"/>
      <c r="CZ28" s="183"/>
      <c r="DA28" s="199"/>
      <c r="DB28" s="198"/>
      <c r="DC28" s="197"/>
      <c r="DE28" s="184"/>
      <c r="DF28" s="183"/>
      <c r="DG28" s="199"/>
      <c r="DH28" s="198"/>
      <c r="DI28" s="197"/>
      <c r="DK28" s="184"/>
      <c r="DL28" s="183"/>
      <c r="DM28" s="199"/>
      <c r="DN28" s="198"/>
      <c r="DO28" s="197"/>
      <c r="DQ28" s="184"/>
      <c r="DR28" s="183"/>
      <c r="DS28" s="199"/>
      <c r="DT28" s="198"/>
      <c r="DU28" s="197"/>
      <c r="DW28" s="184"/>
      <c r="DX28" s="183"/>
      <c r="DY28" s="199"/>
      <c r="DZ28" s="198"/>
      <c r="EA28" s="197"/>
      <c r="EC28" s="184"/>
      <c r="ED28" s="183"/>
      <c r="EE28" s="199"/>
      <c r="EF28" s="198"/>
      <c r="EG28" s="197"/>
      <c r="EI28" s="184"/>
      <c r="EJ28" s="183"/>
      <c r="EK28" s="199"/>
      <c r="EL28" s="198"/>
      <c r="EM28" s="197"/>
      <c r="EO28" s="184"/>
      <c r="EP28" s="183"/>
      <c r="EQ28" s="199"/>
      <c r="ER28" s="198"/>
      <c r="ES28" s="197"/>
      <c r="EU28" s="184"/>
      <c r="EV28" s="183"/>
      <c r="EW28" s="199"/>
      <c r="EX28" s="198"/>
      <c r="EY28" s="197"/>
      <c r="FA28" s="184"/>
      <c r="FB28" s="183"/>
      <c r="FC28" s="199"/>
      <c r="FD28" s="198"/>
      <c r="FE28" s="197"/>
      <c r="FG28" s="184"/>
      <c r="FH28" s="183"/>
      <c r="FI28" s="199"/>
      <c r="FJ28" s="198"/>
      <c r="FK28" s="197"/>
      <c r="FM28" s="184"/>
      <c r="FN28" s="183"/>
      <c r="FO28" s="199"/>
      <c r="FP28" s="198"/>
      <c r="FQ28" s="197"/>
      <c r="FS28" s="184"/>
      <c r="FT28" s="183"/>
      <c r="FU28" s="199"/>
      <c r="FV28" s="198"/>
      <c r="FW28" s="197"/>
      <c r="FY28" s="184"/>
      <c r="FZ28" s="183"/>
      <c r="GA28" s="199"/>
      <c r="GB28" s="198"/>
      <c r="GC28" s="197"/>
      <c r="GE28" s="184"/>
      <c r="GF28" s="183"/>
      <c r="GG28" s="199"/>
      <c r="GH28" s="198"/>
      <c r="GI28" s="197"/>
      <c r="GK28" s="184"/>
      <c r="GL28" s="183"/>
      <c r="GM28" s="199"/>
      <c r="GN28" s="198"/>
      <c r="GO28" s="197"/>
      <c r="GQ28" s="184"/>
      <c r="GR28" s="183"/>
      <c r="GS28" s="199"/>
      <c r="GT28" s="198"/>
      <c r="GU28" s="197"/>
      <c r="GV28" s="182" t="s">
        <v>1796</v>
      </c>
      <c r="GW28" s="184">
        <v>6.4075159499999996</v>
      </c>
      <c r="GX28" s="183">
        <v>0.34</v>
      </c>
      <c r="GY28" s="199"/>
      <c r="GZ28" s="198"/>
      <c r="HA28" s="197"/>
    </row>
    <row r="29" spans="3:209" s="182" customFormat="1">
      <c r="C29" s="199"/>
      <c r="D29" s="198"/>
      <c r="E29" s="197"/>
      <c r="G29" s="184"/>
      <c r="H29" s="183"/>
      <c r="I29" s="199"/>
      <c r="J29" s="198"/>
      <c r="K29" s="197"/>
      <c r="M29" s="184"/>
      <c r="N29" s="183"/>
      <c r="O29" s="199"/>
      <c r="P29" s="198"/>
      <c r="Q29" s="197"/>
      <c r="S29" s="184"/>
      <c r="T29" s="183"/>
      <c r="U29" s="199"/>
      <c r="V29" s="198"/>
      <c r="W29" s="197"/>
      <c r="Y29" s="184"/>
      <c r="Z29" s="183"/>
      <c r="AA29" s="199"/>
      <c r="AB29" s="198"/>
      <c r="AC29" s="197"/>
      <c r="AE29" s="184"/>
      <c r="AF29" s="183"/>
      <c r="AG29" s="199"/>
      <c r="AH29" s="198"/>
      <c r="AI29" s="197"/>
      <c r="AK29" s="184"/>
      <c r="AL29" s="183"/>
      <c r="AM29" s="199"/>
      <c r="AN29" s="198"/>
      <c r="AO29" s="197"/>
      <c r="AQ29" s="184"/>
      <c r="AR29" s="183"/>
      <c r="AS29" s="199"/>
      <c r="AT29" s="198"/>
      <c r="AU29" s="197"/>
      <c r="AW29" s="184"/>
      <c r="AX29" s="183"/>
      <c r="AY29" s="199"/>
      <c r="AZ29" s="198"/>
      <c r="BA29" s="197"/>
      <c r="BC29" s="184"/>
      <c r="BD29" s="183"/>
      <c r="BE29" s="199"/>
      <c r="BF29" s="198"/>
      <c r="BG29" s="197"/>
      <c r="BI29" s="184"/>
      <c r="BJ29" s="183"/>
      <c r="BK29" s="199"/>
      <c r="BL29" s="198"/>
      <c r="BM29" s="197"/>
      <c r="BO29" s="184"/>
      <c r="BP29" s="183"/>
      <c r="BQ29" s="199"/>
      <c r="BR29" s="198"/>
      <c r="BS29" s="197"/>
      <c r="BU29" s="184"/>
      <c r="BV29" s="183"/>
      <c r="BW29" s="199"/>
      <c r="BX29" s="198"/>
      <c r="BY29" s="197"/>
      <c r="CA29" s="184"/>
      <c r="CB29" s="183"/>
      <c r="CC29" s="199"/>
      <c r="CD29" s="198"/>
      <c r="CE29" s="197"/>
      <c r="CG29" s="184"/>
      <c r="CH29" s="183"/>
      <c r="CI29" s="199"/>
      <c r="CJ29" s="198"/>
      <c r="CK29" s="197"/>
      <c r="CM29" s="184"/>
      <c r="CN29" s="183"/>
      <c r="CO29" s="199"/>
      <c r="CP29" s="198"/>
      <c r="CQ29" s="197"/>
      <c r="CS29" s="184"/>
      <c r="CT29" s="183"/>
      <c r="CU29" s="199"/>
      <c r="CV29" s="198"/>
      <c r="CW29" s="197"/>
      <c r="CY29" s="184"/>
      <c r="CZ29" s="183"/>
      <c r="DA29" s="199"/>
      <c r="DB29" s="198"/>
      <c r="DC29" s="197"/>
      <c r="DE29" s="184"/>
      <c r="DF29" s="183"/>
      <c r="DG29" s="199"/>
      <c r="DH29" s="198"/>
      <c r="DI29" s="197"/>
      <c r="DK29" s="184"/>
      <c r="DL29" s="183"/>
      <c r="DM29" s="199"/>
      <c r="DN29" s="198"/>
      <c r="DO29" s="197"/>
      <c r="DQ29" s="184"/>
      <c r="DR29" s="183"/>
      <c r="DS29" s="199"/>
      <c r="DT29" s="198"/>
      <c r="DU29" s="197"/>
      <c r="DW29" s="184"/>
      <c r="DX29" s="183"/>
      <c r="DY29" s="199"/>
      <c r="DZ29" s="198"/>
      <c r="EA29" s="197"/>
      <c r="EC29" s="184"/>
      <c r="ED29" s="183"/>
      <c r="EE29" s="199"/>
      <c r="EF29" s="198"/>
      <c r="EG29" s="197"/>
      <c r="EI29" s="184"/>
      <c r="EJ29" s="183"/>
      <c r="EK29" s="199"/>
      <c r="EL29" s="198"/>
      <c r="EM29" s="197"/>
      <c r="EO29" s="184"/>
      <c r="EP29" s="183"/>
      <c r="EQ29" s="199"/>
      <c r="ER29" s="198"/>
      <c r="ES29" s="197"/>
      <c r="EU29" s="184"/>
      <c r="EV29" s="183"/>
      <c r="EW29" s="199"/>
      <c r="EX29" s="198"/>
      <c r="EY29" s="197"/>
      <c r="FA29" s="184"/>
      <c r="FB29" s="183"/>
      <c r="FC29" s="199"/>
      <c r="FD29" s="198"/>
      <c r="FE29" s="197"/>
      <c r="FG29" s="184"/>
      <c r="FH29" s="183"/>
      <c r="FI29" s="199"/>
      <c r="FJ29" s="198"/>
      <c r="FK29" s="197"/>
      <c r="FM29" s="184"/>
      <c r="FN29" s="183"/>
      <c r="FO29" s="199"/>
      <c r="FP29" s="198"/>
      <c r="FQ29" s="197"/>
      <c r="FS29" s="184"/>
      <c r="FT29" s="183"/>
      <c r="FU29" s="199"/>
      <c r="FV29" s="198"/>
      <c r="FW29" s="197"/>
      <c r="FY29" s="184"/>
      <c r="FZ29" s="183"/>
      <c r="GA29" s="199"/>
      <c r="GB29" s="198"/>
      <c r="GC29" s="197"/>
      <c r="GE29" s="184"/>
      <c r="GF29" s="183"/>
      <c r="GG29" s="199"/>
      <c r="GH29" s="198"/>
      <c r="GI29" s="197"/>
      <c r="GK29" s="184"/>
      <c r="GL29" s="183"/>
      <c r="GM29" s="199"/>
      <c r="GN29" s="198"/>
      <c r="GO29" s="197"/>
      <c r="GQ29" s="184"/>
      <c r="GR29" s="183"/>
      <c r="GS29" s="199"/>
      <c r="GT29" s="198"/>
      <c r="GU29" s="197"/>
      <c r="GV29" s="182" t="s">
        <v>1795</v>
      </c>
      <c r="GW29" s="184">
        <v>1.2274E-3</v>
      </c>
      <c r="GX29" s="183">
        <v>0</v>
      </c>
      <c r="GY29" s="199"/>
      <c r="GZ29" s="198"/>
      <c r="HA29" s="197"/>
    </row>
    <row r="30" spans="3:209" s="182" customFormat="1">
      <c r="C30" s="199"/>
      <c r="D30" s="198"/>
      <c r="E30" s="197"/>
      <c r="G30" s="184"/>
      <c r="H30" s="183"/>
      <c r="I30" s="199"/>
      <c r="J30" s="198"/>
      <c r="K30" s="197"/>
      <c r="M30" s="184"/>
      <c r="N30" s="183"/>
      <c r="O30" s="199"/>
      <c r="P30" s="198"/>
      <c r="Q30" s="197"/>
      <c r="S30" s="184"/>
      <c r="T30" s="183"/>
      <c r="U30" s="199"/>
      <c r="V30" s="198"/>
      <c r="W30" s="197"/>
      <c r="Y30" s="184"/>
      <c r="Z30" s="183"/>
      <c r="AA30" s="199"/>
      <c r="AB30" s="198"/>
      <c r="AC30" s="197"/>
      <c r="AE30" s="184"/>
      <c r="AF30" s="183"/>
      <c r="AG30" s="199"/>
      <c r="AH30" s="198"/>
      <c r="AI30" s="197"/>
      <c r="AK30" s="184"/>
      <c r="AL30" s="183"/>
      <c r="AM30" s="199"/>
      <c r="AN30" s="198"/>
      <c r="AO30" s="197"/>
      <c r="AQ30" s="184"/>
      <c r="AR30" s="183"/>
      <c r="AS30" s="199"/>
      <c r="AT30" s="198"/>
      <c r="AU30" s="197"/>
      <c r="AW30" s="184"/>
      <c r="AX30" s="183"/>
      <c r="AY30" s="199"/>
      <c r="AZ30" s="198"/>
      <c r="BA30" s="197"/>
      <c r="BC30" s="184"/>
      <c r="BD30" s="183"/>
      <c r="BE30" s="199"/>
      <c r="BF30" s="198"/>
      <c r="BG30" s="197"/>
      <c r="BI30" s="184"/>
      <c r="BJ30" s="183"/>
      <c r="BK30" s="199"/>
      <c r="BL30" s="198"/>
      <c r="BM30" s="197"/>
      <c r="BO30" s="184"/>
      <c r="BP30" s="183"/>
      <c r="BQ30" s="199"/>
      <c r="BR30" s="198"/>
      <c r="BS30" s="197"/>
      <c r="BU30" s="184"/>
      <c r="BV30" s="183"/>
      <c r="BW30" s="199"/>
      <c r="BX30" s="198"/>
      <c r="BY30" s="197"/>
      <c r="CA30" s="184"/>
      <c r="CB30" s="183"/>
      <c r="CC30" s="199"/>
      <c r="CD30" s="198"/>
      <c r="CE30" s="197"/>
      <c r="CG30" s="184"/>
      <c r="CH30" s="183"/>
      <c r="CI30" s="199"/>
      <c r="CJ30" s="198"/>
      <c r="CK30" s="197"/>
      <c r="CM30" s="184"/>
      <c r="CN30" s="183"/>
      <c r="CO30" s="199"/>
      <c r="CP30" s="198"/>
      <c r="CQ30" s="197"/>
      <c r="CS30" s="184"/>
      <c r="CT30" s="183"/>
      <c r="CU30" s="199"/>
      <c r="CV30" s="198"/>
      <c r="CW30" s="197"/>
      <c r="CY30" s="184"/>
      <c r="CZ30" s="183"/>
      <c r="DA30" s="199"/>
      <c r="DB30" s="198"/>
      <c r="DC30" s="197"/>
      <c r="DE30" s="184"/>
      <c r="DF30" s="183"/>
      <c r="DG30" s="199"/>
      <c r="DH30" s="198"/>
      <c r="DI30" s="197"/>
      <c r="DK30" s="184"/>
      <c r="DL30" s="183"/>
      <c r="DM30" s="199"/>
      <c r="DN30" s="198"/>
      <c r="DO30" s="197"/>
      <c r="DQ30" s="184"/>
      <c r="DR30" s="183"/>
      <c r="DS30" s="199"/>
      <c r="DT30" s="198"/>
      <c r="DU30" s="197"/>
      <c r="DW30" s="184"/>
      <c r="DX30" s="183"/>
      <c r="DY30" s="199"/>
      <c r="DZ30" s="198"/>
      <c r="EA30" s="197"/>
      <c r="EC30" s="184"/>
      <c r="ED30" s="183"/>
      <c r="EE30" s="199"/>
      <c r="EF30" s="198"/>
      <c r="EG30" s="197"/>
      <c r="EI30" s="184"/>
      <c r="EJ30" s="183"/>
      <c r="EK30" s="199"/>
      <c r="EL30" s="198"/>
      <c r="EM30" s="197"/>
      <c r="EO30" s="184"/>
      <c r="EP30" s="183"/>
      <c r="EQ30" s="199"/>
      <c r="ER30" s="198"/>
      <c r="ES30" s="197"/>
      <c r="EU30" s="184"/>
      <c r="EV30" s="183"/>
      <c r="EW30" s="199"/>
      <c r="EX30" s="198"/>
      <c r="EY30" s="197"/>
      <c r="FA30" s="184"/>
      <c r="FB30" s="183"/>
      <c r="FC30" s="199"/>
      <c r="FD30" s="198"/>
      <c r="FE30" s="197"/>
      <c r="FG30" s="184"/>
      <c r="FH30" s="183"/>
      <c r="FI30" s="199"/>
      <c r="FJ30" s="198"/>
      <c r="FK30" s="197"/>
      <c r="FM30" s="184"/>
      <c r="FN30" s="183"/>
      <c r="FO30" s="199"/>
      <c r="FP30" s="198"/>
      <c r="FQ30" s="197"/>
      <c r="FS30" s="184"/>
      <c r="FT30" s="183"/>
      <c r="FU30" s="199"/>
      <c r="FV30" s="198"/>
      <c r="FW30" s="197"/>
      <c r="FY30" s="184"/>
      <c r="FZ30" s="183"/>
      <c r="GA30" s="199"/>
      <c r="GB30" s="198"/>
      <c r="GC30" s="197"/>
      <c r="GE30" s="184"/>
      <c r="GF30" s="183"/>
      <c r="GG30" s="199"/>
      <c r="GH30" s="198"/>
      <c r="GI30" s="197"/>
      <c r="GK30" s="184"/>
      <c r="GL30" s="183"/>
      <c r="GM30" s="199"/>
      <c r="GN30" s="198"/>
      <c r="GO30" s="197"/>
      <c r="GQ30" s="184"/>
      <c r="GR30" s="183"/>
      <c r="GS30" s="199"/>
      <c r="GT30" s="198"/>
      <c r="GU30" s="197"/>
      <c r="GV30" s="182" t="s">
        <v>1794</v>
      </c>
      <c r="GW30" s="184">
        <v>163.91044438</v>
      </c>
      <c r="GX30" s="183">
        <v>8.81</v>
      </c>
      <c r="GY30" s="199"/>
      <c r="GZ30" s="198"/>
      <c r="HA30" s="197"/>
    </row>
    <row r="31" spans="3:209" s="182" customFormat="1">
      <c r="C31" s="199"/>
      <c r="D31" s="198"/>
      <c r="E31" s="197"/>
      <c r="G31" s="184"/>
      <c r="H31" s="183"/>
      <c r="I31" s="199"/>
      <c r="J31" s="198"/>
      <c r="K31" s="197"/>
      <c r="M31" s="184"/>
      <c r="N31" s="183"/>
      <c r="O31" s="199"/>
      <c r="P31" s="198"/>
      <c r="Q31" s="197"/>
      <c r="S31" s="184"/>
      <c r="T31" s="183"/>
      <c r="U31" s="199"/>
      <c r="V31" s="198"/>
      <c r="W31" s="197"/>
      <c r="Y31" s="184"/>
      <c r="Z31" s="183"/>
      <c r="AA31" s="199"/>
      <c r="AB31" s="198"/>
      <c r="AC31" s="197"/>
      <c r="AE31" s="184"/>
      <c r="AF31" s="183"/>
      <c r="AG31" s="199"/>
      <c r="AH31" s="198"/>
      <c r="AI31" s="197"/>
      <c r="AK31" s="184"/>
      <c r="AL31" s="183"/>
      <c r="AM31" s="199"/>
      <c r="AN31" s="198"/>
      <c r="AO31" s="197"/>
      <c r="AQ31" s="184"/>
      <c r="AR31" s="183"/>
      <c r="AS31" s="199"/>
      <c r="AT31" s="198"/>
      <c r="AU31" s="197"/>
      <c r="AW31" s="184"/>
      <c r="AX31" s="183"/>
      <c r="AY31" s="199"/>
      <c r="AZ31" s="198"/>
      <c r="BA31" s="197"/>
      <c r="BC31" s="184"/>
      <c r="BD31" s="183"/>
      <c r="BE31" s="199"/>
      <c r="BF31" s="198"/>
      <c r="BG31" s="197"/>
      <c r="BI31" s="184"/>
      <c r="BJ31" s="183"/>
      <c r="BK31" s="199"/>
      <c r="BL31" s="198"/>
      <c r="BM31" s="197"/>
      <c r="BO31" s="184"/>
      <c r="BP31" s="183"/>
      <c r="BQ31" s="199"/>
      <c r="BR31" s="198"/>
      <c r="BS31" s="197"/>
      <c r="BU31" s="184"/>
      <c r="BV31" s="183"/>
      <c r="BW31" s="199"/>
      <c r="BX31" s="198"/>
      <c r="BY31" s="197"/>
      <c r="CA31" s="184"/>
      <c r="CB31" s="183"/>
      <c r="CC31" s="199"/>
      <c r="CD31" s="198"/>
      <c r="CE31" s="197"/>
      <c r="CG31" s="184"/>
      <c r="CH31" s="183"/>
      <c r="CI31" s="199"/>
      <c r="CJ31" s="198"/>
      <c r="CK31" s="197"/>
      <c r="CM31" s="184"/>
      <c r="CN31" s="183"/>
      <c r="CO31" s="199"/>
      <c r="CP31" s="198"/>
      <c r="CQ31" s="197"/>
      <c r="CS31" s="184"/>
      <c r="CT31" s="183"/>
      <c r="CU31" s="199"/>
      <c r="CV31" s="198"/>
      <c r="CW31" s="197"/>
      <c r="CY31" s="184"/>
      <c r="CZ31" s="183"/>
      <c r="DA31" s="199"/>
      <c r="DB31" s="198"/>
      <c r="DC31" s="197"/>
      <c r="DE31" s="184"/>
      <c r="DF31" s="183"/>
      <c r="DG31" s="199"/>
      <c r="DH31" s="198"/>
      <c r="DI31" s="197"/>
      <c r="DK31" s="184"/>
      <c r="DL31" s="183"/>
      <c r="DM31" s="199"/>
      <c r="DN31" s="198"/>
      <c r="DO31" s="197"/>
      <c r="DQ31" s="184"/>
      <c r="DR31" s="183"/>
      <c r="DS31" s="199"/>
      <c r="DT31" s="198"/>
      <c r="DU31" s="197"/>
      <c r="DW31" s="184"/>
      <c r="DX31" s="183"/>
      <c r="DY31" s="199"/>
      <c r="DZ31" s="198"/>
      <c r="EA31" s="197"/>
      <c r="EC31" s="184"/>
      <c r="ED31" s="183"/>
      <c r="EE31" s="199"/>
      <c r="EF31" s="198"/>
      <c r="EG31" s="197"/>
      <c r="EI31" s="184"/>
      <c r="EJ31" s="183"/>
      <c r="EK31" s="199"/>
      <c r="EL31" s="198"/>
      <c r="EM31" s="197"/>
      <c r="EO31" s="184"/>
      <c r="EP31" s="183"/>
      <c r="EQ31" s="199"/>
      <c r="ER31" s="198"/>
      <c r="ES31" s="197"/>
      <c r="EU31" s="184"/>
      <c r="EV31" s="183"/>
      <c r="EW31" s="199"/>
      <c r="EX31" s="198"/>
      <c r="EY31" s="197"/>
      <c r="FA31" s="184"/>
      <c r="FB31" s="183"/>
      <c r="FC31" s="199"/>
      <c r="FD31" s="198"/>
      <c r="FE31" s="197"/>
      <c r="FG31" s="184"/>
      <c r="FH31" s="183"/>
      <c r="FI31" s="199"/>
      <c r="FJ31" s="198"/>
      <c r="FK31" s="197"/>
      <c r="FM31" s="184"/>
      <c r="FN31" s="183"/>
      <c r="FO31" s="199"/>
      <c r="FP31" s="198"/>
      <c r="FQ31" s="197"/>
      <c r="FS31" s="184"/>
      <c r="FT31" s="183"/>
      <c r="FU31" s="199"/>
      <c r="FV31" s="198"/>
      <c r="FW31" s="197"/>
      <c r="FY31" s="184"/>
      <c r="FZ31" s="183"/>
      <c r="GA31" s="199"/>
      <c r="GB31" s="198"/>
      <c r="GC31" s="197"/>
      <c r="GE31" s="184"/>
      <c r="GF31" s="183"/>
      <c r="GG31" s="199"/>
      <c r="GH31" s="198"/>
      <c r="GI31" s="197"/>
      <c r="GK31" s="184"/>
      <c r="GL31" s="183"/>
      <c r="GM31" s="199"/>
      <c r="GN31" s="198"/>
      <c r="GO31" s="197"/>
      <c r="GQ31" s="184"/>
      <c r="GR31" s="183"/>
      <c r="GS31" s="199"/>
      <c r="GT31" s="198"/>
      <c r="GU31" s="197"/>
      <c r="GW31" s="184"/>
      <c r="GX31" s="183"/>
      <c r="GY31" s="199"/>
      <c r="GZ31" s="198"/>
      <c r="HA31" s="197"/>
    </row>
    <row r="32" spans="3:209" s="182" customFormat="1">
      <c r="C32" s="199"/>
      <c r="D32" s="198"/>
      <c r="E32" s="197"/>
      <c r="G32" s="184"/>
      <c r="H32" s="183"/>
      <c r="I32" s="199"/>
      <c r="J32" s="198"/>
      <c r="K32" s="197"/>
      <c r="M32" s="184"/>
      <c r="N32" s="183"/>
      <c r="O32" s="199"/>
      <c r="P32" s="198"/>
      <c r="Q32" s="197"/>
      <c r="S32" s="184"/>
      <c r="T32" s="183"/>
      <c r="U32" s="199"/>
      <c r="V32" s="198"/>
      <c r="W32" s="197"/>
      <c r="Y32" s="184"/>
      <c r="Z32" s="183"/>
      <c r="AA32" s="199"/>
      <c r="AB32" s="198"/>
      <c r="AC32" s="197"/>
      <c r="AE32" s="184"/>
      <c r="AF32" s="183"/>
      <c r="AG32" s="199"/>
      <c r="AH32" s="198"/>
      <c r="AI32" s="197"/>
      <c r="AK32" s="184"/>
      <c r="AL32" s="183"/>
      <c r="AM32" s="199"/>
      <c r="AN32" s="198"/>
      <c r="AO32" s="197"/>
      <c r="AQ32" s="184"/>
      <c r="AR32" s="183"/>
      <c r="AS32" s="199"/>
      <c r="AT32" s="198"/>
      <c r="AU32" s="197"/>
      <c r="AW32" s="184"/>
      <c r="AX32" s="183"/>
      <c r="AY32" s="199"/>
      <c r="AZ32" s="198"/>
      <c r="BA32" s="197"/>
      <c r="BC32" s="184"/>
      <c r="BD32" s="183"/>
      <c r="BE32" s="199"/>
      <c r="BF32" s="198"/>
      <c r="BG32" s="197"/>
      <c r="BI32" s="184"/>
      <c r="BJ32" s="183"/>
      <c r="BK32" s="199"/>
      <c r="BL32" s="198"/>
      <c r="BM32" s="197"/>
      <c r="BO32" s="184"/>
      <c r="BP32" s="183"/>
      <c r="BQ32" s="199"/>
      <c r="BR32" s="198"/>
      <c r="BS32" s="197"/>
      <c r="BU32" s="184"/>
      <c r="BV32" s="183"/>
      <c r="BW32" s="199"/>
      <c r="BX32" s="198"/>
      <c r="BY32" s="197"/>
      <c r="CA32" s="184"/>
      <c r="CB32" s="183"/>
      <c r="CC32" s="199"/>
      <c r="CD32" s="198"/>
      <c r="CE32" s="197"/>
      <c r="CG32" s="184"/>
      <c r="CH32" s="183"/>
      <c r="CI32" s="199"/>
      <c r="CJ32" s="198"/>
      <c r="CK32" s="197"/>
      <c r="CM32" s="184"/>
      <c r="CN32" s="183"/>
      <c r="CO32" s="199"/>
      <c r="CP32" s="198"/>
      <c r="CQ32" s="197"/>
      <c r="CS32" s="184"/>
      <c r="CT32" s="183"/>
      <c r="CU32" s="199"/>
      <c r="CV32" s="198"/>
      <c r="CW32" s="197"/>
      <c r="CY32" s="184"/>
      <c r="CZ32" s="183"/>
      <c r="DA32" s="199"/>
      <c r="DB32" s="198"/>
      <c r="DC32" s="197"/>
      <c r="DE32" s="184"/>
      <c r="DF32" s="183"/>
      <c r="DG32" s="199"/>
      <c r="DH32" s="198"/>
      <c r="DI32" s="197"/>
      <c r="DK32" s="184"/>
      <c r="DL32" s="183"/>
      <c r="DM32" s="199"/>
      <c r="DN32" s="198"/>
      <c r="DO32" s="197"/>
      <c r="DQ32" s="184"/>
      <c r="DR32" s="183"/>
      <c r="DS32" s="199"/>
      <c r="DT32" s="198"/>
      <c r="DU32" s="197"/>
      <c r="DW32" s="184"/>
      <c r="DX32" s="183"/>
      <c r="DY32" s="199"/>
      <c r="DZ32" s="198"/>
      <c r="EA32" s="197"/>
      <c r="EC32" s="184"/>
      <c r="ED32" s="183"/>
      <c r="EE32" s="199"/>
      <c r="EF32" s="198"/>
      <c r="EG32" s="197"/>
      <c r="EI32" s="184"/>
      <c r="EJ32" s="183"/>
      <c r="EK32" s="199"/>
      <c r="EL32" s="198"/>
      <c r="EM32" s="197"/>
      <c r="EO32" s="184"/>
      <c r="EP32" s="183"/>
      <c r="EQ32" s="199"/>
      <c r="ER32" s="198"/>
      <c r="ES32" s="197"/>
      <c r="EU32" s="184"/>
      <c r="EV32" s="183"/>
      <c r="EW32" s="199"/>
      <c r="EX32" s="198"/>
      <c r="EY32" s="197"/>
      <c r="FA32" s="184"/>
      <c r="FB32" s="183"/>
      <c r="FC32" s="199"/>
      <c r="FD32" s="198"/>
      <c r="FE32" s="197"/>
      <c r="FG32" s="184"/>
      <c r="FH32" s="183"/>
      <c r="FI32" s="199"/>
      <c r="FJ32" s="198"/>
      <c r="FK32" s="197"/>
      <c r="FM32" s="184"/>
      <c r="FN32" s="183"/>
      <c r="FO32" s="199"/>
      <c r="FP32" s="198"/>
      <c r="FQ32" s="197"/>
      <c r="FS32" s="184"/>
      <c r="FT32" s="183"/>
      <c r="FU32" s="199"/>
      <c r="FV32" s="198"/>
      <c r="FW32" s="197"/>
      <c r="FY32" s="184"/>
      <c r="FZ32" s="183"/>
      <c r="GA32" s="199"/>
      <c r="GB32" s="198"/>
      <c r="GC32" s="197"/>
      <c r="GE32" s="184"/>
      <c r="GF32" s="183"/>
      <c r="GG32" s="199"/>
      <c r="GH32" s="198"/>
      <c r="GI32" s="197"/>
      <c r="GK32" s="184"/>
      <c r="GL32" s="183"/>
      <c r="GM32" s="199"/>
      <c r="GN32" s="198"/>
      <c r="GO32" s="197"/>
      <c r="GQ32" s="184"/>
      <c r="GR32" s="183"/>
      <c r="GS32" s="199"/>
      <c r="GT32" s="198"/>
      <c r="GU32" s="197"/>
      <c r="GW32" s="184"/>
      <c r="GX32" s="183"/>
      <c r="GY32" s="199"/>
      <c r="GZ32" s="198"/>
      <c r="HA32" s="197"/>
    </row>
    <row r="33" spans="1:212">
      <c r="C33" s="199"/>
      <c r="D33" s="198"/>
      <c r="E33" s="197"/>
      <c r="I33" s="199"/>
      <c r="J33" s="198"/>
      <c r="K33" s="197"/>
      <c r="O33" s="199"/>
      <c r="P33" s="198"/>
      <c r="Q33" s="197"/>
      <c r="U33" s="199"/>
      <c r="V33" s="198"/>
      <c r="W33" s="197"/>
      <c r="AA33" s="199"/>
      <c r="AB33" s="198"/>
      <c r="AC33" s="197"/>
      <c r="AG33" s="199"/>
      <c r="AH33" s="198"/>
      <c r="AI33" s="197"/>
      <c r="AM33" s="199"/>
      <c r="AN33" s="198"/>
      <c r="AO33" s="197"/>
      <c r="AS33" s="199"/>
      <c r="AT33" s="198"/>
      <c r="AU33" s="197"/>
      <c r="AY33" s="199"/>
      <c r="AZ33" s="198"/>
      <c r="BA33" s="197"/>
      <c r="BE33" s="199"/>
      <c r="BF33" s="198"/>
      <c r="BG33" s="197"/>
      <c r="BK33" s="199"/>
      <c r="BL33" s="198"/>
      <c r="BM33" s="197"/>
      <c r="BQ33" s="199"/>
      <c r="BR33" s="198"/>
      <c r="BS33" s="197"/>
      <c r="BW33" s="199"/>
      <c r="BX33" s="198"/>
      <c r="BY33" s="197"/>
      <c r="CC33" s="199"/>
      <c r="CD33" s="198"/>
      <c r="CE33" s="197"/>
      <c r="CI33" s="199"/>
      <c r="CJ33" s="198"/>
      <c r="CK33" s="197"/>
      <c r="CO33" s="199"/>
      <c r="CP33" s="198"/>
      <c r="CQ33" s="197"/>
      <c r="CU33" s="199"/>
      <c r="CV33" s="198"/>
      <c r="CW33" s="197"/>
      <c r="DA33" s="199"/>
      <c r="DB33" s="198"/>
      <c r="DC33" s="197"/>
      <c r="DG33" s="199"/>
      <c r="DH33" s="198"/>
      <c r="DI33" s="197"/>
      <c r="DM33" s="199"/>
      <c r="DN33" s="198"/>
      <c r="DO33" s="197"/>
      <c r="DS33" s="199"/>
      <c r="DT33" s="198"/>
      <c r="DU33" s="197"/>
      <c r="DY33" s="199"/>
      <c r="DZ33" s="198"/>
      <c r="EA33" s="197"/>
      <c r="EE33" s="199"/>
      <c r="EF33" s="198"/>
      <c r="EG33" s="197"/>
      <c r="EK33" s="199"/>
      <c r="EL33" s="198"/>
      <c r="EM33" s="197"/>
      <c r="EQ33" s="199"/>
      <c r="ER33" s="198"/>
      <c r="ES33" s="197"/>
      <c r="EW33" s="199"/>
      <c r="EX33" s="198"/>
      <c r="EY33" s="197"/>
      <c r="FC33" s="199"/>
      <c r="FD33" s="198"/>
      <c r="FE33" s="197"/>
      <c r="FI33" s="199"/>
      <c r="FJ33" s="198"/>
      <c r="FK33" s="197"/>
      <c r="FO33" s="199"/>
      <c r="FP33" s="198"/>
      <c r="FQ33" s="197"/>
      <c r="FU33" s="199"/>
      <c r="FV33" s="198"/>
      <c r="FW33" s="197"/>
      <c r="GA33" s="199"/>
      <c r="GB33" s="198"/>
      <c r="GC33" s="197"/>
      <c r="GG33" s="199"/>
      <c r="GH33" s="198"/>
      <c r="GI33" s="197"/>
      <c r="GM33" s="199"/>
      <c r="GN33" s="198"/>
      <c r="GO33" s="197"/>
      <c r="GS33" s="199"/>
      <c r="GT33" s="198"/>
      <c r="GU33" s="197"/>
      <c r="GY33" s="199"/>
      <c r="GZ33" s="198"/>
      <c r="HA33" s="197"/>
    </row>
    <row r="34" spans="1:212">
      <c r="C34" s="199"/>
      <c r="D34" s="198"/>
      <c r="E34" s="197"/>
      <c r="I34" s="199"/>
      <c r="J34" s="198"/>
      <c r="K34" s="197"/>
      <c r="O34" s="199"/>
      <c r="P34" s="198"/>
      <c r="Q34" s="197"/>
      <c r="U34" s="199"/>
      <c r="V34" s="198"/>
      <c r="W34" s="197"/>
      <c r="AA34" s="199"/>
      <c r="AB34" s="198"/>
      <c r="AC34" s="197"/>
      <c r="AG34" s="199"/>
      <c r="AH34" s="198"/>
      <c r="AI34" s="197"/>
      <c r="AM34" s="199"/>
      <c r="AN34" s="198"/>
      <c r="AO34" s="197"/>
      <c r="AS34" s="199"/>
      <c r="AT34" s="198"/>
      <c r="AU34" s="197"/>
      <c r="AY34" s="199"/>
      <c r="AZ34" s="198"/>
      <c r="BA34" s="197"/>
      <c r="BE34" s="199"/>
      <c r="BF34" s="198"/>
      <c r="BG34" s="197"/>
      <c r="BK34" s="199"/>
      <c r="BL34" s="198"/>
      <c r="BM34" s="197"/>
      <c r="BQ34" s="199"/>
      <c r="BR34" s="198"/>
      <c r="BS34" s="197"/>
      <c r="BW34" s="199"/>
      <c r="BX34" s="198"/>
      <c r="BY34" s="197"/>
      <c r="CC34" s="199"/>
      <c r="CD34" s="198"/>
      <c r="CE34" s="197"/>
      <c r="CI34" s="199"/>
      <c r="CJ34" s="198"/>
      <c r="CK34" s="197"/>
      <c r="CO34" s="199"/>
      <c r="CP34" s="198"/>
      <c r="CQ34" s="197"/>
      <c r="CU34" s="199"/>
      <c r="CV34" s="198"/>
      <c r="CW34" s="197"/>
      <c r="DA34" s="199"/>
      <c r="DB34" s="198"/>
      <c r="DC34" s="197"/>
      <c r="DG34" s="199"/>
      <c r="DH34" s="198"/>
      <c r="DI34" s="197"/>
      <c r="DM34" s="199"/>
      <c r="DN34" s="198"/>
      <c r="DO34" s="197"/>
      <c r="DS34" s="199"/>
      <c r="DT34" s="198"/>
      <c r="DU34" s="197"/>
      <c r="DY34" s="199"/>
      <c r="DZ34" s="198"/>
      <c r="EA34" s="197"/>
      <c r="EE34" s="199"/>
      <c r="EF34" s="198"/>
      <c r="EG34" s="197"/>
      <c r="EK34" s="199"/>
      <c r="EL34" s="198"/>
      <c r="EM34" s="197"/>
      <c r="EQ34" s="199"/>
      <c r="ER34" s="198"/>
      <c r="ES34" s="197"/>
      <c r="EW34" s="199"/>
      <c r="EX34" s="198"/>
      <c r="EY34" s="197"/>
      <c r="FC34" s="199"/>
      <c r="FD34" s="198"/>
      <c r="FE34" s="197"/>
      <c r="FI34" s="199"/>
      <c r="FJ34" s="198"/>
      <c r="FK34" s="197"/>
      <c r="FO34" s="199"/>
      <c r="FP34" s="198"/>
      <c r="FQ34" s="197"/>
      <c r="FU34" s="199"/>
      <c r="FV34" s="198"/>
      <c r="FW34" s="197"/>
      <c r="GA34" s="199"/>
      <c r="GB34" s="198"/>
      <c r="GC34" s="197"/>
      <c r="GG34" s="199"/>
      <c r="GH34" s="198"/>
      <c r="GI34" s="197"/>
      <c r="GM34" s="199"/>
      <c r="GN34" s="198"/>
      <c r="GO34" s="197"/>
      <c r="GS34" s="199"/>
      <c r="GT34" s="198"/>
      <c r="GU34" s="197"/>
      <c r="GY34" s="199"/>
      <c r="GZ34" s="198"/>
      <c r="HA34" s="197"/>
    </row>
    <row r="35" spans="1:212">
      <c r="C35" s="199"/>
      <c r="D35" s="198"/>
      <c r="E35" s="197"/>
      <c r="I35" s="199"/>
      <c r="J35" s="198"/>
      <c r="K35" s="197"/>
      <c r="O35" s="199"/>
      <c r="P35" s="198"/>
      <c r="Q35" s="197"/>
      <c r="U35" s="199"/>
      <c r="V35" s="198"/>
      <c r="W35" s="197"/>
      <c r="AA35" s="199"/>
      <c r="AB35" s="198"/>
      <c r="AC35" s="197"/>
      <c r="AG35" s="199"/>
      <c r="AH35" s="198"/>
      <c r="AI35" s="197"/>
      <c r="AM35" s="199"/>
      <c r="AN35" s="198"/>
      <c r="AO35" s="197"/>
      <c r="AS35" s="199"/>
      <c r="AT35" s="198"/>
      <c r="AU35" s="197"/>
      <c r="AY35" s="199"/>
      <c r="AZ35" s="198"/>
      <c r="BA35" s="197"/>
      <c r="BE35" s="199"/>
      <c r="BF35" s="198"/>
      <c r="BG35" s="197"/>
      <c r="BK35" s="199"/>
      <c r="BL35" s="198"/>
      <c r="BM35" s="197"/>
      <c r="BQ35" s="199"/>
      <c r="BR35" s="198"/>
      <c r="BS35" s="197"/>
      <c r="BW35" s="199"/>
      <c r="BX35" s="198"/>
      <c r="BY35" s="197"/>
      <c r="CC35" s="199"/>
      <c r="CD35" s="198"/>
      <c r="CE35" s="197"/>
      <c r="CI35" s="199"/>
      <c r="CJ35" s="198"/>
      <c r="CK35" s="197"/>
      <c r="CO35" s="199"/>
      <c r="CP35" s="198"/>
      <c r="CQ35" s="197"/>
      <c r="CU35" s="199"/>
      <c r="CV35" s="198"/>
      <c r="CW35" s="197"/>
      <c r="DA35" s="199"/>
      <c r="DB35" s="198"/>
      <c r="DC35" s="197"/>
      <c r="DG35" s="199"/>
      <c r="DH35" s="198"/>
      <c r="DI35" s="197"/>
      <c r="DM35" s="199"/>
      <c r="DN35" s="198"/>
      <c r="DO35" s="197"/>
      <c r="DS35" s="199"/>
      <c r="DT35" s="198"/>
      <c r="DU35" s="197"/>
      <c r="DY35" s="199"/>
      <c r="DZ35" s="198"/>
      <c r="EA35" s="197"/>
      <c r="EE35" s="199"/>
      <c r="EF35" s="198"/>
      <c r="EG35" s="197"/>
      <c r="EK35" s="199"/>
      <c r="EL35" s="198"/>
      <c r="EM35" s="197"/>
      <c r="EQ35" s="199"/>
      <c r="ER35" s="198"/>
      <c r="ES35" s="197"/>
      <c r="EW35" s="199"/>
      <c r="EX35" s="198"/>
      <c r="EY35" s="197"/>
      <c r="FC35" s="199"/>
      <c r="FD35" s="198"/>
      <c r="FE35" s="197"/>
      <c r="FI35" s="199"/>
      <c r="FJ35" s="198"/>
      <c r="FK35" s="197"/>
      <c r="FO35" s="199"/>
      <c r="FP35" s="198"/>
      <c r="FQ35" s="197"/>
      <c r="FU35" s="199"/>
      <c r="FV35" s="198"/>
      <c r="FW35" s="197"/>
      <c r="GA35" s="199"/>
      <c r="GB35" s="198"/>
      <c r="GC35" s="197"/>
      <c r="GG35" s="199"/>
      <c r="GH35" s="198"/>
      <c r="GI35" s="197"/>
      <c r="GM35" s="199"/>
      <c r="GN35" s="198"/>
      <c r="GO35" s="197"/>
      <c r="GS35" s="199"/>
      <c r="GT35" s="198"/>
      <c r="GU35" s="197"/>
      <c r="GY35" s="199"/>
      <c r="GZ35" s="198"/>
      <c r="HA35" s="197"/>
    </row>
    <row r="36" spans="1:212">
      <c r="C36" s="199"/>
      <c r="D36" s="198"/>
      <c r="E36" s="197"/>
      <c r="I36" s="199"/>
      <c r="J36" s="198"/>
      <c r="K36" s="197"/>
      <c r="O36" s="199"/>
      <c r="P36" s="198"/>
      <c r="Q36" s="197"/>
      <c r="U36" s="199"/>
      <c r="V36" s="198"/>
      <c r="W36" s="197"/>
      <c r="AA36" s="199"/>
      <c r="AB36" s="198"/>
      <c r="AC36" s="197"/>
      <c r="AG36" s="199"/>
      <c r="AH36" s="198"/>
      <c r="AI36" s="197"/>
      <c r="AM36" s="199"/>
      <c r="AN36" s="198"/>
      <c r="AO36" s="197"/>
      <c r="AS36" s="199"/>
      <c r="AT36" s="198"/>
      <c r="AU36" s="197"/>
      <c r="AY36" s="199"/>
      <c r="AZ36" s="198"/>
      <c r="BA36" s="197"/>
      <c r="BE36" s="199"/>
      <c r="BF36" s="198"/>
      <c r="BG36" s="197"/>
      <c r="BK36" s="199"/>
      <c r="BL36" s="198"/>
      <c r="BM36" s="197"/>
      <c r="BQ36" s="199"/>
      <c r="BR36" s="198"/>
      <c r="BS36" s="197"/>
      <c r="BW36" s="199"/>
      <c r="BX36" s="198"/>
      <c r="BY36" s="197"/>
      <c r="CC36" s="199"/>
      <c r="CD36" s="198"/>
      <c r="CE36" s="197"/>
      <c r="CI36" s="199"/>
      <c r="CJ36" s="198"/>
      <c r="CK36" s="197"/>
      <c r="CO36" s="199"/>
      <c r="CP36" s="198"/>
      <c r="CQ36" s="197"/>
      <c r="CU36" s="199"/>
      <c r="CV36" s="198"/>
      <c r="CW36" s="197"/>
      <c r="DA36" s="199"/>
      <c r="DB36" s="198"/>
      <c r="DC36" s="197"/>
      <c r="DG36" s="199"/>
      <c r="DH36" s="198"/>
      <c r="DI36" s="197"/>
      <c r="DM36" s="199"/>
      <c r="DN36" s="198"/>
      <c r="DO36" s="197"/>
      <c r="DS36" s="199"/>
      <c r="DT36" s="198"/>
      <c r="DU36" s="197"/>
      <c r="DY36" s="199"/>
      <c r="DZ36" s="198"/>
      <c r="EA36" s="197"/>
      <c r="EE36" s="199"/>
      <c r="EF36" s="198"/>
      <c r="EG36" s="197"/>
      <c r="EK36" s="199"/>
      <c r="EL36" s="198"/>
      <c r="EM36" s="197"/>
      <c r="EQ36" s="199"/>
      <c r="ER36" s="198"/>
      <c r="ES36" s="197"/>
      <c r="EW36" s="199"/>
      <c r="EX36" s="198"/>
      <c r="EY36" s="197"/>
      <c r="FC36" s="199"/>
      <c r="FD36" s="198"/>
      <c r="FE36" s="197"/>
      <c r="FI36" s="199"/>
      <c r="FJ36" s="198"/>
      <c r="FK36" s="197"/>
      <c r="FO36" s="199"/>
      <c r="FP36" s="198"/>
      <c r="FQ36" s="197"/>
      <c r="FU36" s="199"/>
      <c r="FV36" s="198"/>
      <c r="FW36" s="197"/>
      <c r="GA36" s="199"/>
      <c r="GB36" s="198"/>
      <c r="GC36" s="197"/>
      <c r="GG36" s="199"/>
      <c r="GH36" s="198"/>
      <c r="GI36" s="197"/>
      <c r="GM36" s="199"/>
      <c r="GN36" s="198"/>
      <c r="GO36" s="197"/>
      <c r="GS36" s="199"/>
      <c r="GT36" s="198"/>
      <c r="GU36" s="197"/>
      <c r="GY36" s="199"/>
      <c r="GZ36" s="198"/>
      <c r="HA36" s="197"/>
    </row>
    <row r="37" spans="1:212">
      <c r="C37" s="199"/>
      <c r="D37" s="198"/>
      <c r="E37" s="197"/>
      <c r="I37" s="199"/>
      <c r="J37" s="198"/>
      <c r="K37" s="197"/>
      <c r="O37" s="199"/>
      <c r="P37" s="198"/>
      <c r="Q37" s="197"/>
      <c r="U37" s="199"/>
      <c r="V37" s="198"/>
      <c r="W37" s="197"/>
      <c r="AA37" s="199"/>
      <c r="AB37" s="198"/>
      <c r="AC37" s="197"/>
      <c r="AG37" s="199"/>
      <c r="AH37" s="198"/>
      <c r="AI37" s="197"/>
      <c r="AM37" s="199"/>
      <c r="AN37" s="198"/>
      <c r="AO37" s="197"/>
      <c r="AS37" s="199"/>
      <c r="AT37" s="198"/>
      <c r="AU37" s="197"/>
      <c r="AY37" s="199"/>
      <c r="AZ37" s="198"/>
      <c r="BA37" s="197"/>
      <c r="BE37" s="199"/>
      <c r="BF37" s="198"/>
      <c r="BG37" s="197"/>
      <c r="BK37" s="199"/>
      <c r="BL37" s="198"/>
      <c r="BM37" s="197"/>
      <c r="BQ37" s="199"/>
      <c r="BR37" s="198"/>
      <c r="BS37" s="197"/>
      <c r="BW37" s="199"/>
      <c r="BX37" s="198"/>
      <c r="BY37" s="197"/>
      <c r="CC37" s="199"/>
      <c r="CD37" s="198"/>
      <c r="CE37" s="197"/>
      <c r="CI37" s="199"/>
      <c r="CJ37" s="198"/>
      <c r="CK37" s="197"/>
      <c r="CO37" s="199"/>
      <c r="CP37" s="198"/>
      <c r="CQ37" s="197"/>
      <c r="CU37" s="199"/>
      <c r="CV37" s="198"/>
      <c r="CW37" s="197"/>
      <c r="DA37" s="199"/>
      <c r="DB37" s="198"/>
      <c r="DC37" s="197"/>
      <c r="DG37" s="199"/>
      <c r="DH37" s="198"/>
      <c r="DI37" s="197"/>
      <c r="DM37" s="199"/>
      <c r="DN37" s="198"/>
      <c r="DO37" s="197"/>
      <c r="DS37" s="199"/>
      <c r="DT37" s="198"/>
      <c r="DU37" s="197"/>
      <c r="DY37" s="199"/>
      <c r="DZ37" s="198"/>
      <c r="EA37" s="197"/>
      <c r="EE37" s="199"/>
      <c r="EF37" s="198"/>
      <c r="EG37" s="197"/>
      <c r="EK37" s="199"/>
      <c r="EL37" s="198"/>
      <c r="EM37" s="197"/>
      <c r="EQ37" s="199"/>
      <c r="ER37" s="198"/>
      <c r="ES37" s="197"/>
      <c r="EW37" s="199"/>
      <c r="EX37" s="198"/>
      <c r="EY37" s="197"/>
      <c r="FC37" s="199"/>
      <c r="FD37" s="198"/>
      <c r="FE37" s="197"/>
      <c r="FI37" s="199"/>
      <c r="FJ37" s="198"/>
      <c r="FK37" s="197"/>
      <c r="FO37" s="199"/>
      <c r="FP37" s="198"/>
      <c r="FQ37" s="197"/>
      <c r="FU37" s="199"/>
      <c r="FV37" s="198"/>
      <c r="FW37" s="197"/>
      <c r="GA37" s="199"/>
      <c r="GB37" s="198"/>
      <c r="GC37" s="197"/>
      <c r="GG37" s="199"/>
      <c r="GH37" s="198"/>
      <c r="GI37" s="197"/>
      <c r="GM37" s="199"/>
      <c r="GN37" s="198"/>
      <c r="GO37" s="197"/>
      <c r="GS37" s="199"/>
      <c r="GT37" s="198"/>
      <c r="GU37" s="197"/>
      <c r="GY37" s="199"/>
      <c r="GZ37" s="198"/>
      <c r="HA37" s="197"/>
    </row>
    <row r="38" spans="1:212">
      <c r="C38" s="199"/>
      <c r="D38" s="198"/>
      <c r="E38" s="197"/>
      <c r="I38" s="199"/>
      <c r="J38" s="198"/>
      <c r="K38" s="197"/>
      <c r="O38" s="199"/>
      <c r="P38" s="198"/>
      <c r="Q38" s="197"/>
      <c r="U38" s="199"/>
      <c r="V38" s="198"/>
      <c r="W38" s="197"/>
      <c r="AA38" s="199"/>
      <c r="AB38" s="198"/>
      <c r="AC38" s="197"/>
      <c r="AG38" s="199"/>
      <c r="AH38" s="198"/>
      <c r="AI38" s="197"/>
      <c r="AM38" s="199"/>
      <c r="AN38" s="198"/>
      <c r="AO38" s="197"/>
      <c r="AS38" s="199"/>
      <c r="AT38" s="198"/>
      <c r="AU38" s="197"/>
      <c r="AY38" s="199"/>
      <c r="AZ38" s="198"/>
      <c r="BA38" s="197"/>
      <c r="BE38" s="199"/>
      <c r="BF38" s="198"/>
      <c r="BG38" s="197"/>
      <c r="BK38" s="199"/>
      <c r="BL38" s="198"/>
      <c r="BM38" s="197"/>
      <c r="BQ38" s="199"/>
      <c r="BR38" s="198"/>
      <c r="BS38" s="197"/>
      <c r="BW38" s="199"/>
      <c r="BX38" s="198"/>
      <c r="BY38" s="197"/>
      <c r="CC38" s="199"/>
      <c r="CD38" s="198"/>
      <c r="CE38" s="197"/>
      <c r="CI38" s="199"/>
      <c r="CJ38" s="198"/>
      <c r="CK38" s="197"/>
      <c r="CO38" s="199"/>
      <c r="CP38" s="198"/>
      <c r="CQ38" s="197"/>
      <c r="CU38" s="199"/>
      <c r="CV38" s="198"/>
      <c r="CW38" s="197"/>
      <c r="DA38" s="199"/>
      <c r="DB38" s="198"/>
      <c r="DC38" s="197"/>
      <c r="DG38" s="199"/>
      <c r="DH38" s="198"/>
      <c r="DI38" s="197"/>
      <c r="DM38" s="199"/>
      <c r="DN38" s="198"/>
      <c r="DO38" s="197"/>
      <c r="DS38" s="199"/>
      <c r="DT38" s="198"/>
      <c r="DU38" s="197"/>
      <c r="DY38" s="199"/>
      <c r="DZ38" s="198"/>
      <c r="EA38" s="197"/>
      <c r="EE38" s="199"/>
      <c r="EF38" s="198"/>
      <c r="EG38" s="197"/>
      <c r="EK38" s="199"/>
      <c r="EL38" s="198"/>
      <c r="EM38" s="197"/>
      <c r="EQ38" s="199"/>
      <c r="ER38" s="198"/>
      <c r="ES38" s="197"/>
      <c r="EW38" s="199"/>
      <c r="EX38" s="198"/>
      <c r="EY38" s="197"/>
      <c r="FC38" s="199"/>
      <c r="FD38" s="198"/>
      <c r="FE38" s="197"/>
      <c r="FI38" s="199"/>
      <c r="FJ38" s="198"/>
      <c r="FK38" s="197"/>
      <c r="FO38" s="199"/>
      <c r="FP38" s="198"/>
      <c r="FQ38" s="197"/>
      <c r="FU38" s="199"/>
      <c r="FV38" s="198"/>
      <c r="FW38" s="197"/>
      <c r="GA38" s="199"/>
      <c r="GB38" s="198"/>
      <c r="GC38" s="197"/>
      <c r="GG38" s="199"/>
      <c r="GH38" s="198"/>
      <c r="GI38" s="197"/>
      <c r="GM38" s="199"/>
      <c r="GN38" s="198"/>
      <c r="GO38" s="197"/>
      <c r="GS38" s="199"/>
      <c r="GT38" s="198"/>
      <c r="GU38" s="197"/>
      <c r="GY38" s="199"/>
      <c r="GZ38" s="198"/>
      <c r="HA38" s="197"/>
    </row>
    <row r="39" spans="1:212">
      <c r="C39" s="199"/>
      <c r="D39" s="198"/>
      <c r="E39" s="197"/>
      <c r="I39" s="199"/>
      <c r="J39" s="198"/>
      <c r="K39" s="197"/>
      <c r="O39" s="199"/>
      <c r="P39" s="198"/>
      <c r="Q39" s="197"/>
      <c r="U39" s="199"/>
      <c r="V39" s="198"/>
      <c r="W39" s="197"/>
      <c r="AA39" s="199"/>
      <c r="AB39" s="198"/>
      <c r="AC39" s="197"/>
      <c r="AG39" s="199"/>
      <c r="AH39" s="198"/>
      <c r="AI39" s="197"/>
      <c r="AM39" s="199"/>
      <c r="AN39" s="198"/>
      <c r="AO39" s="197"/>
      <c r="AS39" s="199"/>
      <c r="AT39" s="198"/>
      <c r="AU39" s="197"/>
      <c r="AY39" s="199"/>
      <c r="AZ39" s="198"/>
      <c r="BA39" s="197"/>
      <c r="BE39" s="199"/>
      <c r="BF39" s="198"/>
      <c r="BG39" s="197"/>
      <c r="BK39" s="199"/>
      <c r="BL39" s="198"/>
      <c r="BM39" s="197"/>
      <c r="BQ39" s="199"/>
      <c r="BR39" s="198"/>
      <c r="BS39" s="197"/>
      <c r="BW39" s="199"/>
      <c r="BX39" s="198"/>
      <c r="BY39" s="197"/>
      <c r="CC39" s="199"/>
      <c r="CD39" s="198"/>
      <c r="CE39" s="197"/>
      <c r="CI39" s="199"/>
      <c r="CJ39" s="198"/>
      <c r="CK39" s="197"/>
      <c r="CO39" s="199"/>
      <c r="CP39" s="198"/>
      <c r="CQ39" s="197"/>
      <c r="CU39" s="199"/>
      <c r="CV39" s="198"/>
      <c r="CW39" s="197"/>
      <c r="DA39" s="199"/>
      <c r="DB39" s="198"/>
      <c r="DC39" s="197"/>
      <c r="DG39" s="199"/>
      <c r="DH39" s="198"/>
      <c r="DI39" s="197"/>
      <c r="DM39" s="199"/>
      <c r="DN39" s="198"/>
      <c r="DO39" s="197"/>
      <c r="DS39" s="199"/>
      <c r="DT39" s="198"/>
      <c r="DU39" s="197"/>
      <c r="DY39" s="199"/>
      <c r="DZ39" s="198"/>
      <c r="EA39" s="197"/>
      <c r="EE39" s="199"/>
      <c r="EF39" s="198"/>
      <c r="EG39" s="197"/>
      <c r="EK39" s="199"/>
      <c r="EL39" s="198"/>
      <c r="EM39" s="197"/>
      <c r="EQ39" s="199"/>
      <c r="ER39" s="198"/>
      <c r="ES39" s="197"/>
      <c r="EW39" s="199"/>
      <c r="EX39" s="198"/>
      <c r="EY39" s="197"/>
      <c r="FC39" s="199"/>
      <c r="FD39" s="198"/>
      <c r="FE39" s="197"/>
      <c r="FI39" s="199"/>
      <c r="FJ39" s="198"/>
      <c r="FK39" s="197"/>
      <c r="FO39" s="199"/>
      <c r="FP39" s="198"/>
      <c r="FQ39" s="197"/>
      <c r="FU39" s="199"/>
      <c r="FV39" s="198"/>
      <c r="FW39" s="197"/>
      <c r="GA39" s="199"/>
      <c r="GB39" s="198"/>
      <c r="GC39" s="197"/>
      <c r="GG39" s="199"/>
      <c r="GH39" s="198"/>
      <c r="GI39" s="197"/>
      <c r="GM39" s="199"/>
      <c r="GN39" s="198"/>
      <c r="GO39" s="197"/>
      <c r="GS39" s="199"/>
      <c r="GT39" s="198"/>
      <c r="GU39" s="197"/>
      <c r="GY39" s="199"/>
      <c r="GZ39" s="198"/>
      <c r="HA39" s="197"/>
    </row>
    <row r="40" spans="1:212">
      <c r="C40" s="199"/>
      <c r="D40" s="198"/>
      <c r="E40" s="197"/>
      <c r="I40" s="199"/>
      <c r="J40" s="198"/>
      <c r="K40" s="197"/>
      <c r="O40" s="199"/>
      <c r="P40" s="198"/>
      <c r="Q40" s="197"/>
      <c r="U40" s="199"/>
      <c r="V40" s="198"/>
      <c r="W40" s="197"/>
      <c r="AA40" s="199"/>
      <c r="AB40" s="198"/>
      <c r="AC40" s="197"/>
      <c r="AG40" s="199"/>
      <c r="AH40" s="198"/>
      <c r="AI40" s="197"/>
      <c r="AM40" s="199"/>
      <c r="AN40" s="198"/>
      <c r="AO40" s="197"/>
      <c r="AS40" s="199"/>
      <c r="AT40" s="198"/>
      <c r="AU40" s="197"/>
      <c r="AY40" s="199"/>
      <c r="AZ40" s="198"/>
      <c r="BA40" s="197"/>
      <c r="BE40" s="199"/>
      <c r="BF40" s="198"/>
      <c r="BG40" s="197"/>
      <c r="BK40" s="199"/>
      <c r="BL40" s="198"/>
      <c r="BM40" s="197"/>
      <c r="BQ40" s="199"/>
      <c r="BR40" s="198"/>
      <c r="BS40" s="197"/>
      <c r="BW40" s="199"/>
      <c r="BX40" s="198"/>
      <c r="BY40" s="197"/>
      <c r="CC40" s="199"/>
      <c r="CD40" s="198"/>
      <c r="CE40" s="197"/>
      <c r="CI40" s="199"/>
      <c r="CJ40" s="198"/>
      <c r="CK40" s="197"/>
      <c r="CO40" s="199"/>
      <c r="CP40" s="198"/>
      <c r="CQ40" s="197"/>
      <c r="CU40" s="199"/>
      <c r="CV40" s="198"/>
      <c r="CW40" s="197"/>
      <c r="DA40" s="199"/>
      <c r="DB40" s="198"/>
      <c r="DC40" s="197"/>
      <c r="DG40" s="199"/>
      <c r="DH40" s="198"/>
      <c r="DI40" s="197"/>
      <c r="DM40" s="199"/>
      <c r="DN40" s="198"/>
      <c r="DO40" s="197"/>
      <c r="DS40" s="199"/>
      <c r="DT40" s="198"/>
      <c r="DU40" s="197"/>
      <c r="DY40" s="199"/>
      <c r="DZ40" s="198"/>
      <c r="EA40" s="197"/>
      <c r="EE40" s="199"/>
      <c r="EF40" s="198"/>
      <c r="EG40" s="197"/>
      <c r="EK40" s="199"/>
      <c r="EL40" s="198"/>
      <c r="EM40" s="197"/>
      <c r="EQ40" s="199"/>
      <c r="ER40" s="198"/>
      <c r="ES40" s="197"/>
      <c r="EW40" s="199"/>
      <c r="EX40" s="198"/>
      <c r="EY40" s="197"/>
      <c r="FC40" s="199"/>
      <c r="FD40" s="198"/>
      <c r="FE40" s="197"/>
      <c r="FI40" s="199"/>
      <c r="FJ40" s="198"/>
      <c r="FK40" s="197"/>
      <c r="FO40" s="199"/>
      <c r="FP40" s="198"/>
      <c r="FQ40" s="197"/>
      <c r="FU40" s="199"/>
      <c r="FV40" s="198"/>
      <c r="FW40" s="197"/>
      <c r="GA40" s="199"/>
      <c r="GB40" s="198"/>
      <c r="GC40" s="197"/>
      <c r="GG40" s="199"/>
      <c r="GH40" s="198"/>
      <c r="GI40" s="197"/>
      <c r="GM40" s="199"/>
      <c r="GN40" s="198"/>
      <c r="GO40" s="197"/>
      <c r="GS40" s="199"/>
      <c r="GT40" s="198"/>
      <c r="GU40" s="197"/>
      <c r="GY40" s="199"/>
      <c r="GZ40" s="198"/>
      <c r="HA40" s="197"/>
    </row>
    <row r="41" spans="1:212">
      <c r="C41" s="199"/>
      <c r="D41" s="198"/>
      <c r="E41" s="197"/>
      <c r="I41" s="199"/>
      <c r="J41" s="198"/>
      <c r="K41" s="197"/>
      <c r="O41" s="199"/>
      <c r="P41" s="198"/>
      <c r="Q41" s="197"/>
      <c r="U41" s="199"/>
      <c r="V41" s="198"/>
      <c r="W41" s="197"/>
      <c r="AA41" s="199"/>
      <c r="AB41" s="198"/>
      <c r="AC41" s="197"/>
      <c r="AG41" s="199"/>
      <c r="AH41" s="198"/>
      <c r="AI41" s="197"/>
      <c r="AM41" s="199"/>
      <c r="AN41" s="198"/>
      <c r="AO41" s="197"/>
      <c r="AS41" s="199"/>
      <c r="AT41" s="198"/>
      <c r="AU41" s="197"/>
      <c r="AY41" s="199"/>
      <c r="AZ41" s="198"/>
      <c r="BA41" s="197"/>
      <c r="BE41" s="199"/>
      <c r="BF41" s="198"/>
      <c r="BG41" s="197"/>
      <c r="BK41" s="199"/>
      <c r="BL41" s="198"/>
      <c r="BM41" s="197"/>
      <c r="BQ41" s="199"/>
      <c r="BR41" s="198"/>
      <c r="BS41" s="197"/>
      <c r="BW41" s="199"/>
      <c r="BX41" s="198"/>
      <c r="BY41" s="197"/>
      <c r="CC41" s="199"/>
      <c r="CD41" s="198"/>
      <c r="CE41" s="197"/>
      <c r="CI41" s="199"/>
      <c r="CJ41" s="198"/>
      <c r="CK41" s="197"/>
      <c r="CO41" s="199"/>
      <c r="CP41" s="198"/>
      <c r="CQ41" s="197"/>
      <c r="CU41" s="199"/>
      <c r="CV41" s="198"/>
      <c r="CW41" s="197"/>
      <c r="DA41" s="199"/>
      <c r="DB41" s="198"/>
      <c r="DC41" s="197"/>
      <c r="DG41" s="199"/>
      <c r="DH41" s="198"/>
      <c r="DI41" s="197"/>
      <c r="DM41" s="199"/>
      <c r="DN41" s="198"/>
      <c r="DO41" s="197"/>
      <c r="DS41" s="199"/>
      <c r="DT41" s="198"/>
      <c r="DU41" s="197"/>
      <c r="DY41" s="199"/>
      <c r="DZ41" s="198"/>
      <c r="EA41" s="197"/>
      <c r="EE41" s="199"/>
      <c r="EF41" s="198"/>
      <c r="EG41" s="197"/>
      <c r="EK41" s="199"/>
      <c r="EL41" s="198"/>
      <c r="EM41" s="197"/>
      <c r="EQ41" s="199"/>
      <c r="ER41" s="198"/>
      <c r="ES41" s="197"/>
      <c r="EW41" s="199"/>
      <c r="EX41" s="198"/>
      <c r="EY41" s="197"/>
      <c r="FC41" s="199"/>
      <c r="FD41" s="198"/>
      <c r="FE41" s="197"/>
      <c r="FI41" s="199"/>
      <c r="FJ41" s="198"/>
      <c r="FK41" s="197"/>
      <c r="FO41" s="199"/>
      <c r="FP41" s="198"/>
      <c r="FQ41" s="197"/>
      <c r="FU41" s="199"/>
      <c r="FV41" s="198"/>
      <c r="FW41" s="197"/>
      <c r="GA41" s="199"/>
      <c r="GB41" s="198"/>
      <c r="GC41" s="197"/>
      <c r="GG41" s="199"/>
      <c r="GH41" s="198"/>
      <c r="GI41" s="197"/>
      <c r="GM41" s="199"/>
      <c r="GN41" s="198"/>
      <c r="GO41" s="197"/>
      <c r="GS41" s="199"/>
      <c r="GT41" s="198"/>
      <c r="GU41" s="197"/>
      <c r="GY41" s="199"/>
      <c r="GZ41" s="198"/>
      <c r="HA41" s="197"/>
    </row>
    <row r="42" spans="1:212" ht="13.5" thickBot="1">
      <c r="C42" s="199"/>
      <c r="D42" s="198"/>
      <c r="E42" s="197"/>
      <c r="I42" s="199"/>
      <c r="J42" s="198"/>
      <c r="K42" s="197"/>
      <c r="O42" s="199"/>
      <c r="P42" s="198"/>
      <c r="Q42" s="197"/>
      <c r="U42" s="199"/>
      <c r="V42" s="198"/>
      <c r="W42" s="197"/>
      <c r="AA42" s="199"/>
      <c r="AB42" s="198"/>
      <c r="AC42" s="197"/>
      <c r="AG42" s="199"/>
      <c r="AH42" s="198"/>
      <c r="AI42" s="197"/>
      <c r="AM42" s="199"/>
      <c r="AN42" s="198"/>
      <c r="AO42" s="197"/>
      <c r="AS42" s="199"/>
      <c r="AT42" s="198"/>
      <c r="AU42" s="197"/>
      <c r="AY42" s="199"/>
      <c r="AZ42" s="198"/>
      <c r="BA42" s="197"/>
      <c r="BE42" s="199"/>
      <c r="BF42" s="198"/>
      <c r="BG42" s="197"/>
      <c r="BK42" s="199"/>
      <c r="BL42" s="198"/>
      <c r="BM42" s="197"/>
      <c r="BQ42" s="199"/>
      <c r="BR42" s="198"/>
      <c r="BS42" s="197"/>
      <c r="BW42" s="199"/>
      <c r="BX42" s="198"/>
      <c r="BY42" s="197"/>
      <c r="CC42" s="199"/>
      <c r="CD42" s="198"/>
      <c r="CE42" s="197"/>
      <c r="CI42" s="199"/>
      <c r="CJ42" s="198"/>
      <c r="CK42" s="197"/>
      <c r="CO42" s="199"/>
      <c r="CP42" s="198"/>
      <c r="CQ42" s="197"/>
      <c r="CU42" s="199"/>
      <c r="CV42" s="198"/>
      <c r="CW42" s="197"/>
      <c r="DA42" s="199"/>
      <c r="DB42" s="198"/>
      <c r="DC42" s="197"/>
      <c r="DG42" s="199"/>
      <c r="DH42" s="198"/>
      <c r="DI42" s="197"/>
      <c r="DM42" s="199"/>
      <c r="DN42" s="198"/>
      <c r="DO42" s="197"/>
      <c r="DS42" s="199"/>
      <c r="DT42" s="198"/>
      <c r="DU42" s="197"/>
      <c r="DY42" s="199"/>
      <c r="DZ42" s="198"/>
      <c r="EA42" s="197"/>
      <c r="EE42" s="199"/>
      <c r="EF42" s="198"/>
      <c r="EG42" s="197"/>
      <c r="EK42" s="199"/>
      <c r="EL42" s="198"/>
      <c r="EM42" s="197"/>
      <c r="EQ42" s="199"/>
      <c r="ER42" s="198"/>
      <c r="ES42" s="197"/>
      <c r="EW42" s="199"/>
      <c r="EX42" s="198"/>
      <c r="EY42" s="197"/>
      <c r="FC42" s="199"/>
      <c r="FD42" s="198"/>
      <c r="FE42" s="197"/>
      <c r="FI42" s="199"/>
      <c r="FJ42" s="198"/>
      <c r="FK42" s="197"/>
      <c r="FO42" s="199"/>
      <c r="FP42" s="198"/>
      <c r="FQ42" s="197"/>
      <c r="FU42" s="199"/>
      <c r="FV42" s="198"/>
      <c r="FW42" s="197"/>
      <c r="GA42" s="199"/>
      <c r="GB42" s="198"/>
      <c r="GC42" s="197"/>
      <c r="GG42" s="199"/>
      <c r="GH42" s="198"/>
      <c r="GI42" s="197"/>
      <c r="GM42" s="199"/>
      <c r="GN42" s="198"/>
      <c r="GO42" s="197"/>
      <c r="GS42" s="199"/>
      <c r="GT42" s="198"/>
      <c r="GU42" s="197"/>
      <c r="GY42" s="199"/>
      <c r="GZ42" s="198"/>
      <c r="HA42" s="197"/>
    </row>
    <row r="43" spans="1:212" ht="13.5" thickBot="1">
      <c r="A43" s="202" t="s">
        <v>1211</v>
      </c>
      <c r="B43" s="201"/>
      <c r="C43" s="205"/>
      <c r="D43" s="204">
        <v>61.472258340000003</v>
      </c>
      <c r="E43" s="203">
        <v>81.069999999999993</v>
      </c>
      <c r="F43" s="202"/>
      <c r="G43" s="201">
        <v>54.105481729999994</v>
      </c>
      <c r="H43" s="200">
        <v>83.82</v>
      </c>
      <c r="I43" s="205"/>
      <c r="J43" s="204">
        <v>36.101025530000001</v>
      </c>
      <c r="K43" s="203">
        <v>87.07</v>
      </c>
      <c r="L43" s="202"/>
      <c r="M43" s="201">
        <v>288.97571059999996</v>
      </c>
      <c r="N43" s="200">
        <v>87.05</v>
      </c>
      <c r="O43" s="205"/>
      <c r="P43" s="204">
        <v>188.24116639000002</v>
      </c>
      <c r="Q43" s="203">
        <v>77.150000000000006</v>
      </c>
      <c r="R43" s="202"/>
      <c r="S43" s="201">
        <v>741.54603001999999</v>
      </c>
      <c r="T43" s="200">
        <v>82.14</v>
      </c>
      <c r="U43" s="205"/>
      <c r="V43" s="204">
        <v>0</v>
      </c>
      <c r="W43" s="203">
        <v>0</v>
      </c>
      <c r="X43" s="202"/>
      <c r="Y43" s="201">
        <v>0</v>
      </c>
      <c r="Z43" s="200">
        <v>0</v>
      </c>
      <c r="AA43" s="205"/>
      <c r="AB43" s="204">
        <v>0</v>
      </c>
      <c r="AC43" s="203">
        <v>0</v>
      </c>
      <c r="AD43" s="202"/>
      <c r="AE43" s="201">
        <v>6.263836529999999</v>
      </c>
      <c r="AF43" s="200">
        <v>88.41</v>
      </c>
      <c r="AG43" s="205"/>
      <c r="AH43" s="204">
        <v>9.7179706999999986</v>
      </c>
      <c r="AI43" s="203">
        <v>96.21</v>
      </c>
      <c r="AJ43" s="202"/>
      <c r="AK43" s="201">
        <v>7.1612813700000002</v>
      </c>
      <c r="AL43" s="200">
        <v>94.91</v>
      </c>
      <c r="AM43" s="205"/>
      <c r="AN43" s="204">
        <v>14.571783209999998</v>
      </c>
      <c r="AO43" s="203">
        <v>95.29</v>
      </c>
      <c r="AP43" s="202"/>
      <c r="AQ43" s="201">
        <v>677.47396028999992</v>
      </c>
      <c r="AR43" s="200">
        <v>99.09</v>
      </c>
      <c r="AS43" s="205"/>
      <c r="AT43" s="204">
        <v>28.389204600000003</v>
      </c>
      <c r="AU43" s="203">
        <v>98.61</v>
      </c>
      <c r="AV43" s="202"/>
      <c r="AW43" s="201">
        <v>460.44054009000007</v>
      </c>
      <c r="AX43" s="200">
        <v>99.63</v>
      </c>
      <c r="AY43" s="205"/>
      <c r="AZ43" s="204">
        <v>52.181494739999998</v>
      </c>
      <c r="BA43" s="203">
        <v>96.87</v>
      </c>
      <c r="BB43" s="202"/>
      <c r="BC43" s="201">
        <v>415.25705509000005</v>
      </c>
      <c r="BD43" s="200">
        <v>100.27</v>
      </c>
      <c r="BE43" s="205"/>
      <c r="BF43" s="204">
        <v>178.45039767000003</v>
      </c>
      <c r="BG43" s="203">
        <v>99.26</v>
      </c>
      <c r="BH43" s="202"/>
      <c r="BI43" s="201">
        <v>5.0338207400000003</v>
      </c>
      <c r="BJ43" s="200">
        <v>1.7</v>
      </c>
      <c r="BK43" s="205"/>
      <c r="BL43" s="204">
        <v>0.79469060999999996</v>
      </c>
      <c r="BM43" s="203">
        <v>1.1000000000000001</v>
      </c>
      <c r="BN43" s="202"/>
      <c r="BO43" s="201">
        <v>0.25477353000000003</v>
      </c>
      <c r="BP43" s="200">
        <v>0.3</v>
      </c>
      <c r="BQ43" s="205"/>
      <c r="BR43" s="204">
        <v>0.97471345999999992</v>
      </c>
      <c r="BS43" s="203">
        <v>97.5</v>
      </c>
      <c r="BT43" s="202"/>
      <c r="BU43" s="201">
        <v>470.99289856000001</v>
      </c>
      <c r="BV43" s="200">
        <v>99.79</v>
      </c>
      <c r="BW43" s="205"/>
      <c r="BX43" s="204">
        <v>0</v>
      </c>
      <c r="BY43" s="203">
        <v>0</v>
      </c>
      <c r="BZ43" s="202"/>
      <c r="CA43" s="201">
        <v>289.34033967999994</v>
      </c>
      <c r="CB43" s="200">
        <v>99.83</v>
      </c>
      <c r="CC43" s="205"/>
      <c r="CD43" s="204">
        <v>273.70285031000003</v>
      </c>
      <c r="CE43" s="203">
        <v>99.67</v>
      </c>
      <c r="CF43" s="202"/>
      <c r="CG43" s="201">
        <v>70.152723159999994</v>
      </c>
      <c r="CH43" s="200">
        <v>99.38</v>
      </c>
      <c r="CI43" s="205"/>
      <c r="CJ43" s="204">
        <v>0</v>
      </c>
      <c r="CK43" s="203">
        <v>0</v>
      </c>
      <c r="CL43" s="202"/>
      <c r="CM43" s="201">
        <v>1448.7555974399997</v>
      </c>
      <c r="CN43" s="200">
        <v>99.7</v>
      </c>
      <c r="CO43" s="205"/>
      <c r="CP43" s="204">
        <v>587.41616291000014</v>
      </c>
      <c r="CQ43" s="203">
        <v>99.81</v>
      </c>
      <c r="CR43" s="202"/>
      <c r="CS43" s="201">
        <v>425.53107433000002</v>
      </c>
      <c r="CT43" s="200">
        <v>99.91</v>
      </c>
      <c r="CU43" s="205"/>
      <c r="CV43" s="204">
        <v>3448.1911003199998</v>
      </c>
      <c r="CW43" s="203">
        <v>99.78</v>
      </c>
      <c r="CX43" s="202"/>
      <c r="CY43" s="201">
        <v>2893.7920534299997</v>
      </c>
      <c r="CZ43" s="200">
        <v>99.81</v>
      </c>
      <c r="DA43" s="205"/>
      <c r="DB43" s="204">
        <v>77.667691070000018</v>
      </c>
      <c r="DC43" s="203">
        <v>84.48</v>
      </c>
      <c r="DD43" s="202"/>
      <c r="DE43" s="201">
        <v>100.92220314000001</v>
      </c>
      <c r="DF43" s="200">
        <v>89.52</v>
      </c>
      <c r="DG43" s="205"/>
      <c r="DH43" s="204">
        <v>227.30348178999998</v>
      </c>
      <c r="DI43" s="203">
        <v>88.49</v>
      </c>
      <c r="DJ43" s="202"/>
      <c r="DK43" s="201">
        <v>27.957285079999998</v>
      </c>
      <c r="DL43" s="200">
        <v>72.599999999999994</v>
      </c>
      <c r="DM43" s="205"/>
      <c r="DN43" s="204">
        <v>620.31299288000002</v>
      </c>
      <c r="DO43" s="203">
        <v>98.99</v>
      </c>
      <c r="DP43" s="202"/>
      <c r="DQ43" s="201">
        <v>0.93996780000000002</v>
      </c>
      <c r="DR43" s="200">
        <v>0.8</v>
      </c>
      <c r="DS43" s="205"/>
      <c r="DT43" s="204">
        <v>482.98837550000002</v>
      </c>
      <c r="DU43" s="203">
        <v>98.99</v>
      </c>
      <c r="DV43" s="202"/>
      <c r="DW43" s="201">
        <v>154.48467141999998</v>
      </c>
      <c r="DX43" s="200">
        <v>94.83</v>
      </c>
      <c r="DY43" s="205"/>
      <c r="DZ43" s="204">
        <v>7.5209999999999993E-5</v>
      </c>
      <c r="EA43" s="203">
        <v>0</v>
      </c>
      <c r="EB43" s="202"/>
      <c r="EC43" s="201">
        <v>0</v>
      </c>
      <c r="ED43" s="200">
        <v>0</v>
      </c>
      <c r="EE43" s="205"/>
      <c r="EF43" s="204">
        <v>694.11590307000006</v>
      </c>
      <c r="EG43" s="203">
        <v>100.01</v>
      </c>
      <c r="EH43" s="202"/>
      <c r="EI43" s="201">
        <v>0</v>
      </c>
      <c r="EJ43" s="200">
        <v>0</v>
      </c>
      <c r="EK43" s="205"/>
      <c r="EL43" s="204">
        <v>0</v>
      </c>
      <c r="EM43" s="203">
        <v>0</v>
      </c>
      <c r="EN43" s="202"/>
      <c r="EO43" s="201">
        <v>0</v>
      </c>
      <c r="EP43" s="200">
        <v>0</v>
      </c>
      <c r="EQ43" s="205"/>
      <c r="ER43" s="204">
        <v>0</v>
      </c>
      <c r="ES43" s="203">
        <v>0</v>
      </c>
      <c r="ET43" s="202"/>
      <c r="EU43" s="201">
        <v>48.251280980000004</v>
      </c>
      <c r="EV43" s="200">
        <v>76.239999999999995</v>
      </c>
      <c r="EW43" s="205"/>
      <c r="EX43" s="204">
        <v>168.28154816000003</v>
      </c>
      <c r="EY43" s="203">
        <v>97.67</v>
      </c>
      <c r="EZ43" s="202"/>
      <c r="FA43" s="201">
        <v>917.99513980999996</v>
      </c>
      <c r="FB43" s="200">
        <v>99.77</v>
      </c>
      <c r="FC43" s="205"/>
      <c r="FD43" s="204">
        <v>665.54046382000001</v>
      </c>
      <c r="FE43" s="203">
        <v>80.290000000000006</v>
      </c>
      <c r="FF43" s="202"/>
      <c r="FG43" s="201">
        <v>34.057789820000004</v>
      </c>
      <c r="FH43" s="200">
        <v>73.430000000000007</v>
      </c>
      <c r="FI43" s="205"/>
      <c r="FJ43" s="204">
        <v>195.91745485000001</v>
      </c>
      <c r="FK43" s="203">
        <v>99.88</v>
      </c>
      <c r="FL43" s="202"/>
      <c r="FM43" s="201">
        <v>354.17826252999998</v>
      </c>
      <c r="FN43" s="200">
        <v>99.79</v>
      </c>
      <c r="FO43" s="205"/>
      <c r="FP43" s="204">
        <v>467.21594762000001</v>
      </c>
      <c r="FQ43" s="203">
        <v>99.9</v>
      </c>
      <c r="FR43" s="202"/>
      <c r="FS43" s="201">
        <v>104.69328495000001</v>
      </c>
      <c r="FT43" s="200">
        <v>99.27</v>
      </c>
      <c r="FU43" s="205"/>
      <c r="FV43" s="204">
        <v>253.50245022999999</v>
      </c>
      <c r="FW43" s="203">
        <v>99.83</v>
      </c>
      <c r="FX43" s="202"/>
      <c r="FY43" s="201">
        <v>25.399587990000001</v>
      </c>
      <c r="FZ43" s="200">
        <v>17.27</v>
      </c>
      <c r="GA43" s="205"/>
      <c r="GB43" s="204">
        <v>704.38542536999989</v>
      </c>
      <c r="GC43" s="203">
        <v>99.87</v>
      </c>
      <c r="GD43" s="202"/>
      <c r="GE43" s="201">
        <v>0</v>
      </c>
      <c r="GF43" s="200">
        <v>0</v>
      </c>
      <c r="GG43" s="205"/>
      <c r="GH43" s="204">
        <v>0</v>
      </c>
      <c r="GI43" s="203">
        <v>0</v>
      </c>
      <c r="GJ43" s="202"/>
      <c r="GK43" s="201">
        <v>207.68461196999999</v>
      </c>
      <c r="GL43" s="200">
        <v>87.83</v>
      </c>
      <c r="GM43" s="205"/>
      <c r="GN43" s="204">
        <v>779.19158700999992</v>
      </c>
      <c r="GO43" s="203">
        <v>81.91</v>
      </c>
      <c r="GP43" s="202"/>
      <c r="GQ43" s="201">
        <v>245.46678100000003</v>
      </c>
      <c r="GR43" s="200">
        <v>81.08</v>
      </c>
      <c r="GS43" s="205"/>
      <c r="GT43" s="204">
        <v>421.00142670000002</v>
      </c>
      <c r="GU43" s="203">
        <v>83.57</v>
      </c>
      <c r="GV43" s="202"/>
      <c r="GW43" s="201">
        <v>1578.1176287199999</v>
      </c>
      <c r="GX43" s="200">
        <v>84.79</v>
      </c>
      <c r="GY43" s="205"/>
      <c r="GZ43" s="204">
        <v>77.243924239999998</v>
      </c>
      <c r="HA43" s="203">
        <v>93.09</v>
      </c>
      <c r="HC43" s="182">
        <v>0</v>
      </c>
      <c r="HD43" s="182">
        <v>0</v>
      </c>
    </row>
    <row r="44" spans="1:212" ht="13.5" thickBot="1">
      <c r="A44" s="202" t="s">
        <v>1210</v>
      </c>
      <c r="B44" s="201"/>
      <c r="C44" s="205"/>
      <c r="D44" s="204">
        <v>13.593714589999999</v>
      </c>
      <c r="E44" s="203">
        <v>17.93</v>
      </c>
      <c r="F44" s="202"/>
      <c r="G44" s="201">
        <v>9.7904154299999995</v>
      </c>
      <c r="H44" s="200">
        <v>15.17</v>
      </c>
      <c r="I44" s="205"/>
      <c r="J44" s="204">
        <v>5.2561158299999997</v>
      </c>
      <c r="K44" s="203">
        <v>12.68</v>
      </c>
      <c r="L44" s="202"/>
      <c r="M44" s="201">
        <v>41.795175669999999</v>
      </c>
      <c r="N44" s="200">
        <v>12.59</v>
      </c>
      <c r="O44" s="205"/>
      <c r="P44" s="204">
        <v>54.282918270000003</v>
      </c>
      <c r="Q44" s="203">
        <v>22.25</v>
      </c>
      <c r="R44" s="202"/>
      <c r="S44" s="201">
        <v>157.85696769999998</v>
      </c>
      <c r="T44" s="200">
        <v>17.48</v>
      </c>
      <c r="U44" s="205"/>
      <c r="V44" s="204">
        <v>36.61796253</v>
      </c>
      <c r="W44" s="203">
        <v>99.2</v>
      </c>
      <c r="X44" s="202"/>
      <c r="Y44" s="201">
        <v>2.4027298199999998</v>
      </c>
      <c r="Z44" s="200">
        <v>80.959999999999994</v>
      </c>
      <c r="AA44" s="205"/>
      <c r="AB44" s="204">
        <v>76.777742840000002</v>
      </c>
      <c r="AC44" s="203">
        <v>100.05</v>
      </c>
      <c r="AD44" s="202"/>
      <c r="AE44" s="201">
        <v>0</v>
      </c>
      <c r="AF44" s="200">
        <v>0</v>
      </c>
      <c r="AG44" s="205"/>
      <c r="AH44" s="204">
        <v>0</v>
      </c>
      <c r="AI44" s="203">
        <v>0</v>
      </c>
      <c r="AJ44" s="202"/>
      <c r="AK44" s="201">
        <v>0</v>
      </c>
      <c r="AL44" s="200">
        <v>0</v>
      </c>
      <c r="AM44" s="205"/>
      <c r="AN44" s="204">
        <v>0</v>
      </c>
      <c r="AO44" s="203">
        <v>0</v>
      </c>
      <c r="AP44" s="202"/>
      <c r="AQ44" s="201">
        <v>0</v>
      </c>
      <c r="AR44" s="200">
        <v>0</v>
      </c>
      <c r="AS44" s="205"/>
      <c r="AT44" s="204">
        <v>0</v>
      </c>
      <c r="AU44" s="203">
        <v>0</v>
      </c>
      <c r="AV44" s="202"/>
      <c r="AW44" s="201">
        <v>0</v>
      </c>
      <c r="AX44" s="200">
        <v>0</v>
      </c>
      <c r="AY44" s="205"/>
      <c r="AZ44" s="204">
        <v>0</v>
      </c>
      <c r="BA44" s="203">
        <v>0</v>
      </c>
      <c r="BB44" s="202"/>
      <c r="BC44" s="201">
        <v>0</v>
      </c>
      <c r="BD44" s="200">
        <v>0</v>
      </c>
      <c r="BE44" s="205"/>
      <c r="BF44" s="204">
        <v>0</v>
      </c>
      <c r="BG44" s="203">
        <v>0</v>
      </c>
      <c r="BH44" s="202"/>
      <c r="BI44" s="201">
        <v>254.95973628000004</v>
      </c>
      <c r="BJ44" s="200">
        <v>87.9</v>
      </c>
      <c r="BK44" s="205"/>
      <c r="BL44" s="204">
        <v>67.745170660000014</v>
      </c>
      <c r="BM44" s="203">
        <v>91.5</v>
      </c>
      <c r="BN44" s="202"/>
      <c r="BO44" s="201">
        <v>82.293639780000007</v>
      </c>
      <c r="BP44" s="200">
        <v>99.5</v>
      </c>
      <c r="BQ44" s="205"/>
      <c r="BR44" s="204">
        <v>0</v>
      </c>
      <c r="BS44" s="203">
        <v>0</v>
      </c>
      <c r="BT44" s="202"/>
      <c r="BU44" s="201">
        <v>0</v>
      </c>
      <c r="BV44" s="200">
        <v>0</v>
      </c>
      <c r="BW44" s="205"/>
      <c r="BX44" s="204">
        <v>199.75033031999999</v>
      </c>
      <c r="BY44" s="203">
        <v>98.86</v>
      </c>
      <c r="BZ44" s="202"/>
      <c r="CA44" s="201">
        <v>0</v>
      </c>
      <c r="CB44" s="200">
        <v>0</v>
      </c>
      <c r="CC44" s="205"/>
      <c r="CD44" s="204">
        <v>0</v>
      </c>
      <c r="CE44" s="203">
        <v>0</v>
      </c>
      <c r="CF44" s="202"/>
      <c r="CG44" s="201">
        <v>0</v>
      </c>
      <c r="CH44" s="200">
        <v>0</v>
      </c>
      <c r="CI44" s="205"/>
      <c r="CJ44" s="204">
        <v>29.584670930000001</v>
      </c>
      <c r="CK44" s="203">
        <v>99.46</v>
      </c>
      <c r="CL44" s="202"/>
      <c r="CM44" s="201">
        <v>0</v>
      </c>
      <c r="CN44" s="200">
        <v>0</v>
      </c>
      <c r="CO44" s="205"/>
      <c r="CP44" s="204">
        <v>0</v>
      </c>
      <c r="CQ44" s="203">
        <v>0</v>
      </c>
      <c r="CR44" s="202"/>
      <c r="CS44" s="201">
        <v>0</v>
      </c>
      <c r="CT44" s="200">
        <v>0</v>
      </c>
      <c r="CU44" s="205"/>
      <c r="CV44" s="204">
        <v>0</v>
      </c>
      <c r="CW44" s="203">
        <v>0</v>
      </c>
      <c r="CX44" s="202"/>
      <c r="CY44" s="201">
        <v>0</v>
      </c>
      <c r="CZ44" s="200">
        <v>0</v>
      </c>
      <c r="DA44" s="205"/>
      <c r="DB44" s="204">
        <v>12.6464456</v>
      </c>
      <c r="DC44" s="203">
        <v>13.76</v>
      </c>
      <c r="DD44" s="202"/>
      <c r="DE44" s="201">
        <v>11.37556491</v>
      </c>
      <c r="DF44" s="200">
        <v>10.09</v>
      </c>
      <c r="DG44" s="205"/>
      <c r="DH44" s="204">
        <v>25.053822749999998</v>
      </c>
      <c r="DI44" s="203">
        <v>9.76</v>
      </c>
      <c r="DJ44" s="202"/>
      <c r="DK44" s="201">
        <v>9.1399975799999993</v>
      </c>
      <c r="DL44" s="200">
        <v>23.73</v>
      </c>
      <c r="DM44" s="205"/>
      <c r="DN44" s="204">
        <v>0</v>
      </c>
      <c r="DO44" s="203">
        <v>0</v>
      </c>
      <c r="DP44" s="202"/>
      <c r="DQ44" s="201">
        <v>112.81930965000002</v>
      </c>
      <c r="DR44" s="200">
        <v>96.59</v>
      </c>
      <c r="DS44" s="205"/>
      <c r="DT44" s="204">
        <v>0</v>
      </c>
      <c r="DU44" s="203">
        <v>0</v>
      </c>
      <c r="DV44" s="202"/>
      <c r="DW44" s="201">
        <v>0</v>
      </c>
      <c r="DX44" s="200">
        <v>0</v>
      </c>
      <c r="DY44" s="205"/>
      <c r="DZ44" s="204">
        <v>0</v>
      </c>
      <c r="EA44" s="203">
        <v>0</v>
      </c>
      <c r="EB44" s="202"/>
      <c r="EC44" s="201">
        <v>71.644181849999995</v>
      </c>
      <c r="ED44" s="200">
        <v>97.99</v>
      </c>
      <c r="EE44" s="205"/>
      <c r="EF44" s="204">
        <v>0</v>
      </c>
      <c r="EG44" s="203">
        <v>0</v>
      </c>
      <c r="EH44" s="202"/>
      <c r="EI44" s="201">
        <v>13.255943219999999</v>
      </c>
      <c r="EJ44" s="200">
        <v>99.47</v>
      </c>
      <c r="EK44" s="205"/>
      <c r="EL44" s="204">
        <v>8.8459424900000005</v>
      </c>
      <c r="EM44" s="203">
        <v>81.010000000000005</v>
      </c>
      <c r="EN44" s="202"/>
      <c r="EO44" s="201">
        <v>12.354746789999998</v>
      </c>
      <c r="EP44" s="200">
        <v>55.5</v>
      </c>
      <c r="EQ44" s="205"/>
      <c r="ER44" s="204">
        <v>55.691284750000001</v>
      </c>
      <c r="ES44" s="203">
        <v>98.78</v>
      </c>
      <c r="ET44" s="202"/>
      <c r="EU44" s="201">
        <v>11.15786557</v>
      </c>
      <c r="EV44" s="200">
        <v>17.63</v>
      </c>
      <c r="EW44" s="205"/>
      <c r="EX44" s="204">
        <v>0</v>
      </c>
      <c r="EY44" s="203">
        <v>0</v>
      </c>
      <c r="EZ44" s="202"/>
      <c r="FA44" s="201">
        <v>0</v>
      </c>
      <c r="FB44" s="200">
        <v>0</v>
      </c>
      <c r="FC44" s="205"/>
      <c r="FD44" s="204">
        <v>143.72750106999999</v>
      </c>
      <c r="FE44" s="203">
        <v>17.34</v>
      </c>
      <c r="FF44" s="202"/>
      <c r="FG44" s="201">
        <v>5.3496916100000007</v>
      </c>
      <c r="FH44" s="200">
        <v>11.54</v>
      </c>
      <c r="FI44" s="205"/>
      <c r="FJ44" s="204">
        <v>0</v>
      </c>
      <c r="FK44" s="203">
        <v>0</v>
      </c>
      <c r="FL44" s="202"/>
      <c r="FM44" s="201">
        <v>0</v>
      </c>
      <c r="FN44" s="200">
        <v>0</v>
      </c>
      <c r="FO44" s="205"/>
      <c r="FP44" s="204">
        <v>0</v>
      </c>
      <c r="FQ44" s="203">
        <v>0</v>
      </c>
      <c r="FR44" s="202"/>
      <c r="FS44" s="201">
        <v>0</v>
      </c>
      <c r="FT44" s="200">
        <v>0</v>
      </c>
      <c r="FU44" s="205"/>
      <c r="FV44" s="204">
        <v>0</v>
      </c>
      <c r="FW44" s="203">
        <v>0</v>
      </c>
      <c r="FX44" s="202"/>
      <c r="FY44" s="201">
        <v>72.33625493000001</v>
      </c>
      <c r="FZ44" s="200">
        <v>49.2</v>
      </c>
      <c r="GA44" s="205"/>
      <c r="GB44" s="204">
        <v>0</v>
      </c>
      <c r="GC44" s="203">
        <v>0</v>
      </c>
      <c r="GD44" s="202"/>
      <c r="GE44" s="201">
        <v>468.65445285000004</v>
      </c>
      <c r="GF44" s="200">
        <v>99.81</v>
      </c>
      <c r="GG44" s="205"/>
      <c r="GH44" s="204">
        <v>16.294827039999998</v>
      </c>
      <c r="GI44" s="203">
        <v>91.32</v>
      </c>
      <c r="GJ44" s="202"/>
      <c r="GK44" s="201">
        <v>23.196373350000002</v>
      </c>
      <c r="GL44" s="200">
        <v>9.81</v>
      </c>
      <c r="GM44" s="205"/>
      <c r="GN44" s="204">
        <v>157.00610064000003</v>
      </c>
      <c r="GO44" s="203">
        <v>16.510000000000002</v>
      </c>
      <c r="GP44" s="202"/>
      <c r="GQ44" s="201">
        <v>50.644595580000001</v>
      </c>
      <c r="GR44" s="200">
        <v>16.72</v>
      </c>
      <c r="GS44" s="205"/>
      <c r="GT44" s="204">
        <v>57.754678570000003</v>
      </c>
      <c r="GU44" s="203">
        <v>11.47</v>
      </c>
      <c r="GV44" s="202"/>
      <c r="GW44" s="201">
        <v>258.83492842999999</v>
      </c>
      <c r="GX44" s="200">
        <v>13.91</v>
      </c>
      <c r="GY44" s="205"/>
      <c r="GZ44" s="204">
        <v>0</v>
      </c>
      <c r="HA44" s="203">
        <v>0</v>
      </c>
      <c r="HC44" s="182">
        <v>0</v>
      </c>
      <c r="HD44" s="182">
        <v>0</v>
      </c>
    </row>
    <row r="45" spans="1:212" ht="13.5" thickBot="1">
      <c r="A45" s="202" t="s">
        <v>1209</v>
      </c>
      <c r="B45" s="201"/>
      <c r="C45" s="205"/>
      <c r="D45" s="204">
        <v>75.065972930000001</v>
      </c>
      <c r="E45" s="203">
        <v>99</v>
      </c>
      <c r="F45" s="202"/>
      <c r="G45" s="201">
        <v>63.895897159999997</v>
      </c>
      <c r="H45" s="200">
        <v>98.99</v>
      </c>
      <c r="I45" s="205"/>
      <c r="J45" s="204">
        <v>41.35714136</v>
      </c>
      <c r="K45" s="203">
        <v>99.75</v>
      </c>
      <c r="L45" s="202"/>
      <c r="M45" s="201">
        <v>330.77088627000001</v>
      </c>
      <c r="N45" s="200">
        <v>99.64</v>
      </c>
      <c r="O45" s="205"/>
      <c r="P45" s="204">
        <v>242.52408466000003</v>
      </c>
      <c r="Q45" s="203">
        <v>99.4</v>
      </c>
      <c r="R45" s="202"/>
      <c r="S45" s="201">
        <v>899.40299772000003</v>
      </c>
      <c r="T45" s="200">
        <v>99.62</v>
      </c>
      <c r="U45" s="205"/>
      <c r="V45" s="204">
        <v>36.61796253</v>
      </c>
      <c r="W45" s="203">
        <v>99.2</v>
      </c>
      <c r="X45" s="202"/>
      <c r="Y45" s="201">
        <v>2.4027298199999998</v>
      </c>
      <c r="Z45" s="200">
        <v>80.959999999999994</v>
      </c>
      <c r="AA45" s="205"/>
      <c r="AB45" s="204">
        <v>76.777742840000002</v>
      </c>
      <c r="AC45" s="203">
        <v>100.05</v>
      </c>
      <c r="AD45" s="202"/>
      <c r="AE45" s="201">
        <v>6.263836529999999</v>
      </c>
      <c r="AF45" s="200">
        <v>88.41</v>
      </c>
      <c r="AG45" s="205"/>
      <c r="AH45" s="204">
        <v>9.7179706999999986</v>
      </c>
      <c r="AI45" s="203">
        <v>96.21</v>
      </c>
      <c r="AJ45" s="202"/>
      <c r="AK45" s="201">
        <v>7.1612813700000002</v>
      </c>
      <c r="AL45" s="200">
        <v>94.91</v>
      </c>
      <c r="AM45" s="205"/>
      <c r="AN45" s="204">
        <v>14.571783209999998</v>
      </c>
      <c r="AO45" s="203">
        <v>95.29</v>
      </c>
      <c r="AP45" s="202"/>
      <c r="AQ45" s="201">
        <v>677.47396028999992</v>
      </c>
      <c r="AR45" s="200">
        <v>99.09</v>
      </c>
      <c r="AS45" s="205"/>
      <c r="AT45" s="204">
        <v>28.389204600000003</v>
      </c>
      <c r="AU45" s="203">
        <v>98.61</v>
      </c>
      <c r="AV45" s="202"/>
      <c r="AW45" s="201">
        <v>460.44054009000007</v>
      </c>
      <c r="AX45" s="200">
        <v>99.63</v>
      </c>
      <c r="AY45" s="205"/>
      <c r="AZ45" s="204">
        <v>52.181494739999998</v>
      </c>
      <c r="BA45" s="203">
        <v>96.87</v>
      </c>
      <c r="BB45" s="202"/>
      <c r="BC45" s="201">
        <v>415.25705509000005</v>
      </c>
      <c r="BD45" s="200">
        <v>100.27</v>
      </c>
      <c r="BE45" s="205"/>
      <c r="BF45" s="204">
        <v>178.45039767000003</v>
      </c>
      <c r="BG45" s="203">
        <v>99.26</v>
      </c>
      <c r="BH45" s="202"/>
      <c r="BI45" s="201">
        <v>259.99355702000003</v>
      </c>
      <c r="BJ45" s="200">
        <v>89.6</v>
      </c>
      <c r="BK45" s="205"/>
      <c r="BL45" s="204">
        <v>68.539861270000017</v>
      </c>
      <c r="BM45" s="203">
        <v>92.6</v>
      </c>
      <c r="BN45" s="202"/>
      <c r="BO45" s="201">
        <v>82.548413310000001</v>
      </c>
      <c r="BP45" s="200">
        <v>99.8</v>
      </c>
      <c r="BQ45" s="205"/>
      <c r="BR45" s="204">
        <v>0.97471345999999992</v>
      </c>
      <c r="BS45" s="203">
        <v>97.5</v>
      </c>
      <c r="BT45" s="202"/>
      <c r="BU45" s="201">
        <v>470.99289856000001</v>
      </c>
      <c r="BV45" s="200">
        <v>99.79</v>
      </c>
      <c r="BW45" s="205"/>
      <c r="BX45" s="204">
        <v>199.75033031999999</v>
      </c>
      <c r="BY45" s="203">
        <v>98.86</v>
      </c>
      <c r="BZ45" s="202"/>
      <c r="CA45" s="201">
        <v>289.34033967999994</v>
      </c>
      <c r="CB45" s="200">
        <v>99.83</v>
      </c>
      <c r="CC45" s="205"/>
      <c r="CD45" s="204">
        <v>273.70285031000003</v>
      </c>
      <c r="CE45" s="203">
        <v>99.67</v>
      </c>
      <c r="CF45" s="202"/>
      <c r="CG45" s="201">
        <v>70.152723159999994</v>
      </c>
      <c r="CH45" s="200">
        <v>99.38</v>
      </c>
      <c r="CI45" s="205"/>
      <c r="CJ45" s="204">
        <v>29.584670930000001</v>
      </c>
      <c r="CK45" s="203">
        <v>99.46</v>
      </c>
      <c r="CL45" s="202"/>
      <c r="CM45" s="201">
        <v>1448.7555974399997</v>
      </c>
      <c r="CN45" s="200">
        <v>99.7</v>
      </c>
      <c r="CO45" s="205"/>
      <c r="CP45" s="204">
        <v>587.41616291000014</v>
      </c>
      <c r="CQ45" s="203">
        <v>99.81</v>
      </c>
      <c r="CR45" s="202"/>
      <c r="CS45" s="201">
        <v>425.53107433000002</v>
      </c>
      <c r="CT45" s="200">
        <v>99.91</v>
      </c>
      <c r="CU45" s="205"/>
      <c r="CV45" s="204">
        <v>3448.1911003199998</v>
      </c>
      <c r="CW45" s="203">
        <v>99.78</v>
      </c>
      <c r="CX45" s="202"/>
      <c r="CY45" s="201">
        <v>2893.7920534299997</v>
      </c>
      <c r="CZ45" s="200">
        <v>99.81</v>
      </c>
      <c r="DA45" s="205"/>
      <c r="DB45" s="204">
        <v>90.314136670000011</v>
      </c>
      <c r="DC45" s="203">
        <v>98.24</v>
      </c>
      <c r="DD45" s="202"/>
      <c r="DE45" s="201">
        <v>112.29776805</v>
      </c>
      <c r="DF45" s="200">
        <v>99.61</v>
      </c>
      <c r="DG45" s="205"/>
      <c r="DH45" s="204">
        <v>252.35730454</v>
      </c>
      <c r="DI45" s="203">
        <v>98.25</v>
      </c>
      <c r="DJ45" s="202"/>
      <c r="DK45" s="201">
        <v>37.097282659999998</v>
      </c>
      <c r="DL45" s="200">
        <v>96.33</v>
      </c>
      <c r="DM45" s="205"/>
      <c r="DN45" s="204">
        <v>620.31299288000002</v>
      </c>
      <c r="DO45" s="203">
        <v>98.99</v>
      </c>
      <c r="DP45" s="202"/>
      <c r="DQ45" s="201">
        <v>113.75927745000001</v>
      </c>
      <c r="DR45" s="200">
        <v>97.39</v>
      </c>
      <c r="DS45" s="205"/>
      <c r="DT45" s="204">
        <v>482.98837550000002</v>
      </c>
      <c r="DU45" s="203">
        <v>98.99</v>
      </c>
      <c r="DV45" s="202"/>
      <c r="DW45" s="201">
        <v>154.48467141999998</v>
      </c>
      <c r="DX45" s="200">
        <v>94.83</v>
      </c>
      <c r="DY45" s="205"/>
      <c r="DZ45" s="204">
        <v>7.5209999999999993E-5</v>
      </c>
      <c r="EA45" s="203">
        <v>0</v>
      </c>
      <c r="EB45" s="202"/>
      <c r="EC45" s="201">
        <v>71.644181849999995</v>
      </c>
      <c r="ED45" s="200">
        <v>97.99</v>
      </c>
      <c r="EE45" s="205"/>
      <c r="EF45" s="204">
        <v>694.11590307000006</v>
      </c>
      <c r="EG45" s="203">
        <v>100.01</v>
      </c>
      <c r="EH45" s="202"/>
      <c r="EI45" s="201">
        <v>13.255943219999999</v>
      </c>
      <c r="EJ45" s="200">
        <v>99.47</v>
      </c>
      <c r="EK45" s="205"/>
      <c r="EL45" s="204">
        <v>8.8459424900000005</v>
      </c>
      <c r="EM45" s="203">
        <v>81.010000000000005</v>
      </c>
      <c r="EN45" s="202"/>
      <c r="EO45" s="201">
        <v>12.354746789999998</v>
      </c>
      <c r="EP45" s="200">
        <v>55.5</v>
      </c>
      <c r="EQ45" s="205"/>
      <c r="ER45" s="204">
        <v>55.691284750000001</v>
      </c>
      <c r="ES45" s="203">
        <v>98.78</v>
      </c>
      <c r="ET45" s="202"/>
      <c r="EU45" s="201">
        <v>59.409146550000003</v>
      </c>
      <c r="EV45" s="200">
        <v>93.87</v>
      </c>
      <c r="EW45" s="205"/>
      <c r="EX45" s="204">
        <v>168.28154816000003</v>
      </c>
      <c r="EY45" s="203">
        <v>97.67</v>
      </c>
      <c r="EZ45" s="202"/>
      <c r="FA45" s="201">
        <v>917.99513980999996</v>
      </c>
      <c r="FB45" s="200">
        <v>99.77</v>
      </c>
      <c r="FC45" s="205"/>
      <c r="FD45" s="204">
        <v>809.26796489000014</v>
      </c>
      <c r="FE45" s="203">
        <v>97.63</v>
      </c>
      <c r="FF45" s="202"/>
      <c r="FG45" s="201">
        <v>39.407481429999997</v>
      </c>
      <c r="FH45" s="200">
        <v>84.97</v>
      </c>
      <c r="FI45" s="205"/>
      <c r="FJ45" s="204">
        <v>195.91745485000001</v>
      </c>
      <c r="FK45" s="203">
        <v>99.88</v>
      </c>
      <c r="FL45" s="202"/>
      <c r="FM45" s="201">
        <v>354.17826252999998</v>
      </c>
      <c r="FN45" s="200">
        <v>99.79</v>
      </c>
      <c r="FO45" s="205"/>
      <c r="FP45" s="204">
        <v>467.21594762000001</v>
      </c>
      <c r="FQ45" s="203">
        <v>99.9</v>
      </c>
      <c r="FR45" s="202"/>
      <c r="FS45" s="201">
        <v>104.69328495000001</v>
      </c>
      <c r="FT45" s="200">
        <v>99.27</v>
      </c>
      <c r="FU45" s="205"/>
      <c r="FV45" s="204">
        <v>253.50245022999999</v>
      </c>
      <c r="FW45" s="203">
        <v>99.83</v>
      </c>
      <c r="FX45" s="202"/>
      <c r="FY45" s="201">
        <v>97.73584292000001</v>
      </c>
      <c r="FZ45" s="200">
        <v>66.47</v>
      </c>
      <c r="GA45" s="205"/>
      <c r="GB45" s="204">
        <v>704.38542536999989</v>
      </c>
      <c r="GC45" s="203">
        <v>99.87</v>
      </c>
      <c r="GD45" s="202"/>
      <c r="GE45" s="201">
        <v>468.65445285000004</v>
      </c>
      <c r="GF45" s="200">
        <v>99.81</v>
      </c>
      <c r="GG45" s="205"/>
      <c r="GH45" s="204">
        <v>16.294827039999998</v>
      </c>
      <c r="GI45" s="203">
        <v>91.32</v>
      </c>
      <c r="GJ45" s="202"/>
      <c r="GK45" s="201">
        <v>230.88098531999998</v>
      </c>
      <c r="GL45" s="200">
        <v>97.64</v>
      </c>
      <c r="GM45" s="205"/>
      <c r="GN45" s="204">
        <v>936.19768764999981</v>
      </c>
      <c r="GO45" s="203">
        <v>98.42</v>
      </c>
      <c r="GP45" s="202"/>
      <c r="GQ45" s="201">
        <v>296.11137658000007</v>
      </c>
      <c r="GR45" s="200">
        <v>97.8</v>
      </c>
      <c r="GS45" s="205"/>
      <c r="GT45" s="204">
        <v>478.75610527000003</v>
      </c>
      <c r="GU45" s="203">
        <v>95.04</v>
      </c>
      <c r="GV45" s="202"/>
      <c r="GW45" s="201">
        <v>1836.9525571499998</v>
      </c>
      <c r="GX45" s="200">
        <v>98.7</v>
      </c>
      <c r="GY45" s="205"/>
      <c r="GZ45" s="204">
        <v>77.243924239999998</v>
      </c>
      <c r="HA45" s="203">
        <v>93.09</v>
      </c>
      <c r="HC45" s="182">
        <v>0</v>
      </c>
      <c r="HD45" s="182">
        <v>0</v>
      </c>
    </row>
    <row r="46" spans="1:212" ht="13.5" thickBot="1">
      <c r="C46" s="199"/>
      <c r="D46" s="198"/>
      <c r="E46" s="197"/>
      <c r="I46" s="199"/>
      <c r="J46" s="198"/>
      <c r="K46" s="197"/>
      <c r="O46" s="199"/>
      <c r="P46" s="198"/>
      <c r="Q46" s="197"/>
      <c r="U46" s="199"/>
      <c r="V46" s="198"/>
      <c r="W46" s="197"/>
      <c r="AA46" s="199"/>
      <c r="AB46" s="198"/>
      <c r="AC46" s="197"/>
      <c r="AG46" s="199"/>
      <c r="AH46" s="198"/>
      <c r="AI46" s="197"/>
      <c r="AM46" s="199"/>
      <c r="AN46" s="198"/>
      <c r="AO46" s="197"/>
      <c r="AS46" s="199"/>
      <c r="AT46" s="198"/>
      <c r="AU46" s="197"/>
      <c r="AY46" s="199"/>
      <c r="AZ46" s="198"/>
      <c r="BA46" s="197"/>
      <c r="BE46" s="199"/>
      <c r="BF46" s="198"/>
      <c r="BG46" s="197"/>
      <c r="BK46" s="199"/>
      <c r="BL46" s="198"/>
      <c r="BM46" s="197"/>
      <c r="BQ46" s="199"/>
      <c r="BR46" s="198"/>
      <c r="BS46" s="197"/>
      <c r="BW46" s="199"/>
      <c r="BX46" s="198"/>
      <c r="BY46" s="197"/>
      <c r="CC46" s="199"/>
      <c r="CD46" s="198"/>
      <c r="CE46" s="197"/>
      <c r="CI46" s="199"/>
      <c r="CJ46" s="198"/>
      <c r="CK46" s="197"/>
      <c r="CO46" s="199"/>
      <c r="CP46" s="198"/>
      <c r="CQ46" s="197"/>
      <c r="CU46" s="199"/>
      <c r="CV46" s="198"/>
      <c r="CW46" s="197"/>
      <c r="DA46" s="199"/>
      <c r="DB46" s="198"/>
      <c r="DC46" s="197"/>
      <c r="DG46" s="199"/>
      <c r="DH46" s="198"/>
      <c r="DI46" s="197"/>
      <c r="DM46" s="199"/>
      <c r="DN46" s="198"/>
      <c r="DO46" s="197"/>
      <c r="DS46" s="199"/>
      <c r="DT46" s="198"/>
      <c r="DU46" s="197"/>
      <c r="DY46" s="199"/>
      <c r="DZ46" s="198"/>
      <c r="EA46" s="197"/>
      <c r="EE46" s="199"/>
      <c r="EF46" s="198"/>
      <c r="EG46" s="197"/>
      <c r="EK46" s="199"/>
      <c r="EL46" s="198"/>
      <c r="EM46" s="197"/>
      <c r="EQ46" s="199"/>
      <c r="ER46" s="198"/>
      <c r="ES46" s="197"/>
      <c r="EW46" s="199"/>
      <c r="EX46" s="198"/>
      <c r="EY46" s="197"/>
      <c r="FC46" s="199"/>
      <c r="FD46" s="198"/>
      <c r="FE46" s="197"/>
      <c r="FI46" s="199"/>
      <c r="FJ46" s="198"/>
      <c r="FK46" s="197"/>
      <c r="FO46" s="199"/>
      <c r="FP46" s="198"/>
      <c r="FQ46" s="197"/>
      <c r="FU46" s="199"/>
      <c r="FV46" s="198"/>
      <c r="FW46" s="197"/>
      <c r="GA46" s="199"/>
      <c r="GB46" s="198"/>
      <c r="GC46" s="197"/>
      <c r="GG46" s="199"/>
      <c r="GH46" s="198"/>
      <c r="GI46" s="197"/>
      <c r="GM46" s="199"/>
      <c r="GN46" s="198"/>
      <c r="GO46" s="197"/>
      <c r="GS46" s="199"/>
      <c r="GT46" s="198"/>
      <c r="GU46" s="197"/>
      <c r="GY46" s="199"/>
      <c r="GZ46" s="198"/>
      <c r="HA46" s="197"/>
    </row>
    <row r="47" spans="1:212">
      <c r="A47" s="193" t="s">
        <v>1208</v>
      </c>
      <c r="B47" s="192"/>
      <c r="C47" s="196"/>
      <c r="D47" s="195">
        <v>21</v>
      </c>
      <c r="E47" s="194"/>
      <c r="F47" s="193"/>
      <c r="G47" s="192">
        <v>17</v>
      </c>
      <c r="H47" s="191"/>
      <c r="I47" s="196"/>
      <c r="J47" s="195">
        <v>13</v>
      </c>
      <c r="K47" s="194"/>
      <c r="L47" s="193"/>
      <c r="M47" s="192">
        <v>13</v>
      </c>
      <c r="N47" s="191"/>
      <c r="O47" s="196"/>
      <c r="P47" s="195">
        <v>14</v>
      </c>
      <c r="Q47" s="194"/>
      <c r="R47" s="193"/>
      <c r="S47" s="192">
        <v>14</v>
      </c>
      <c r="T47" s="191"/>
      <c r="U47" s="196"/>
      <c r="V47" s="195">
        <v>15</v>
      </c>
      <c r="W47" s="194"/>
      <c r="X47" s="193"/>
      <c r="Y47" s="192">
        <v>15</v>
      </c>
      <c r="Z47" s="191"/>
      <c r="AA47" s="196"/>
      <c r="AB47" s="195">
        <v>58</v>
      </c>
      <c r="AC47" s="194"/>
      <c r="AD47" s="193"/>
      <c r="AE47" s="192">
        <v>14</v>
      </c>
      <c r="AF47" s="191"/>
      <c r="AG47" s="196"/>
      <c r="AH47" s="195">
        <v>19</v>
      </c>
      <c r="AI47" s="194"/>
      <c r="AJ47" s="193"/>
      <c r="AK47" s="192">
        <v>6</v>
      </c>
      <c r="AL47" s="191"/>
      <c r="AM47" s="196"/>
      <c r="AN47" s="195">
        <v>16</v>
      </c>
      <c r="AO47" s="194"/>
      <c r="AP47" s="193"/>
      <c r="AQ47" s="192">
        <v>365</v>
      </c>
      <c r="AR47" s="191"/>
      <c r="AS47" s="196"/>
      <c r="AT47" s="195">
        <v>93</v>
      </c>
      <c r="AU47" s="194"/>
      <c r="AV47" s="193"/>
      <c r="AW47" s="192">
        <v>371</v>
      </c>
      <c r="AX47" s="191"/>
      <c r="AY47" s="196"/>
      <c r="AZ47" s="195">
        <v>152</v>
      </c>
      <c r="BA47" s="194"/>
      <c r="BB47" s="193"/>
      <c r="BC47" s="192">
        <v>223</v>
      </c>
      <c r="BD47" s="191"/>
      <c r="BE47" s="196"/>
      <c r="BF47" s="195">
        <v>304</v>
      </c>
      <c r="BG47" s="194"/>
      <c r="BH47" s="193"/>
      <c r="BI47" s="192">
        <v>155</v>
      </c>
      <c r="BJ47" s="191"/>
      <c r="BK47" s="196"/>
      <c r="BL47" s="195">
        <v>60</v>
      </c>
      <c r="BM47" s="194"/>
      <c r="BN47" s="193"/>
      <c r="BO47" s="192">
        <v>231</v>
      </c>
      <c r="BP47" s="191"/>
      <c r="BQ47" s="196"/>
      <c r="BR47" s="195">
        <v>3</v>
      </c>
      <c r="BS47" s="194"/>
      <c r="BT47" s="193"/>
      <c r="BU47" s="192">
        <v>248</v>
      </c>
      <c r="BV47" s="191"/>
      <c r="BW47" s="196"/>
      <c r="BX47" s="195">
        <v>38</v>
      </c>
      <c r="BY47" s="194"/>
      <c r="BZ47" s="193"/>
      <c r="CA47" s="192">
        <v>99</v>
      </c>
      <c r="CB47" s="191"/>
      <c r="CC47" s="196"/>
      <c r="CD47" s="195">
        <v>124</v>
      </c>
      <c r="CE47" s="194"/>
      <c r="CF47" s="193"/>
      <c r="CG47" s="192">
        <v>67</v>
      </c>
      <c r="CH47" s="191"/>
      <c r="CI47" s="196"/>
      <c r="CJ47" s="195">
        <v>98</v>
      </c>
      <c r="CK47" s="194"/>
      <c r="CL47" s="193"/>
      <c r="CM47" s="192">
        <v>1732</v>
      </c>
      <c r="CN47" s="191"/>
      <c r="CO47" s="196"/>
      <c r="CP47" s="195">
        <v>505</v>
      </c>
      <c r="CQ47" s="194"/>
      <c r="CR47" s="193"/>
      <c r="CS47" s="192">
        <v>599</v>
      </c>
      <c r="CT47" s="191"/>
      <c r="CU47" s="196"/>
      <c r="CV47" s="195">
        <v>1830</v>
      </c>
      <c r="CW47" s="194"/>
      <c r="CX47" s="193"/>
      <c r="CY47" s="192">
        <v>1901</v>
      </c>
      <c r="CZ47" s="191"/>
      <c r="DA47" s="196"/>
      <c r="DB47" s="195">
        <v>12</v>
      </c>
      <c r="DC47" s="194"/>
      <c r="DD47" s="193"/>
      <c r="DE47" s="192">
        <v>9</v>
      </c>
      <c r="DF47" s="191"/>
      <c r="DG47" s="196"/>
      <c r="DH47" s="195">
        <v>10</v>
      </c>
      <c r="DI47" s="194"/>
      <c r="DJ47" s="193"/>
      <c r="DK47" s="192">
        <v>10</v>
      </c>
      <c r="DL47" s="191"/>
      <c r="DM47" s="196"/>
      <c r="DN47" s="195">
        <v>10</v>
      </c>
      <c r="DO47" s="194"/>
      <c r="DP47" s="193"/>
      <c r="DQ47" s="192">
        <v>7</v>
      </c>
      <c r="DR47" s="191"/>
      <c r="DS47" s="196"/>
      <c r="DT47" s="195">
        <v>9</v>
      </c>
      <c r="DU47" s="194"/>
      <c r="DV47" s="193"/>
      <c r="DW47" s="192">
        <v>2</v>
      </c>
      <c r="DX47" s="191"/>
      <c r="DY47" s="196"/>
      <c r="DZ47" s="195">
        <v>23</v>
      </c>
      <c r="EA47" s="194"/>
      <c r="EB47" s="193"/>
      <c r="EC47" s="192">
        <v>161</v>
      </c>
      <c r="ED47" s="191"/>
      <c r="EE47" s="196"/>
      <c r="EF47" s="195">
        <v>37</v>
      </c>
      <c r="EG47" s="194"/>
      <c r="EH47" s="193"/>
      <c r="EI47" s="192">
        <v>3</v>
      </c>
      <c r="EJ47" s="191"/>
      <c r="EK47" s="196"/>
      <c r="EL47" s="195">
        <v>74</v>
      </c>
      <c r="EM47" s="194"/>
      <c r="EN47" s="193"/>
      <c r="EO47" s="192">
        <v>199</v>
      </c>
      <c r="EP47" s="191"/>
      <c r="EQ47" s="196"/>
      <c r="ER47" s="195">
        <v>1864</v>
      </c>
      <c r="ES47" s="194"/>
      <c r="ET47" s="193"/>
      <c r="EU47" s="192">
        <v>42</v>
      </c>
      <c r="EV47" s="191"/>
      <c r="EW47" s="196"/>
      <c r="EX47" s="195">
        <v>27</v>
      </c>
      <c r="EY47" s="194"/>
      <c r="EZ47" s="193"/>
      <c r="FA47" s="192">
        <v>12</v>
      </c>
      <c r="FB47" s="191"/>
      <c r="FC47" s="196"/>
      <c r="FD47" s="195">
        <v>32</v>
      </c>
      <c r="FE47" s="194"/>
      <c r="FF47" s="193"/>
      <c r="FG47" s="192">
        <v>49</v>
      </c>
      <c r="FH47" s="191"/>
      <c r="FI47" s="196"/>
      <c r="FJ47" s="195">
        <v>1</v>
      </c>
      <c r="FK47" s="194"/>
      <c r="FL47" s="193"/>
      <c r="FM47" s="192">
        <v>5</v>
      </c>
      <c r="FN47" s="191"/>
      <c r="FO47" s="196"/>
      <c r="FP47" s="195">
        <v>127</v>
      </c>
      <c r="FQ47" s="194"/>
      <c r="FR47" s="193"/>
      <c r="FS47" s="192">
        <v>68</v>
      </c>
      <c r="FT47" s="191"/>
      <c r="FU47" s="196"/>
      <c r="FV47" s="195">
        <v>97</v>
      </c>
      <c r="FW47" s="194"/>
      <c r="FX47" s="193"/>
      <c r="FY47" s="192">
        <v>166</v>
      </c>
      <c r="FZ47" s="191"/>
      <c r="GA47" s="196"/>
      <c r="GB47" s="195">
        <v>172</v>
      </c>
      <c r="GC47" s="194"/>
      <c r="GD47" s="193"/>
      <c r="GE47" s="192">
        <v>529</v>
      </c>
      <c r="GF47" s="191"/>
      <c r="GG47" s="196"/>
      <c r="GH47" s="195">
        <v>55</v>
      </c>
      <c r="GI47" s="194"/>
      <c r="GJ47" s="193"/>
      <c r="GK47" s="192">
        <v>421</v>
      </c>
      <c r="GL47" s="191"/>
      <c r="GM47" s="196"/>
      <c r="GN47" s="195">
        <v>1059</v>
      </c>
      <c r="GO47" s="194"/>
      <c r="GP47" s="193"/>
      <c r="GQ47" s="192">
        <v>395</v>
      </c>
      <c r="GR47" s="191"/>
      <c r="GS47" s="196"/>
      <c r="GT47" s="195">
        <v>603</v>
      </c>
      <c r="GU47" s="194"/>
      <c r="GV47" s="193"/>
      <c r="GW47" s="192">
        <v>1981</v>
      </c>
      <c r="GX47" s="191"/>
      <c r="GY47" s="196"/>
      <c r="GZ47" s="195">
        <v>6</v>
      </c>
      <c r="HA47" s="194"/>
      <c r="HC47" s="182">
        <v>0</v>
      </c>
    </row>
    <row r="48" spans="1:212" ht="13.5" thickBot="1">
      <c r="A48" s="187" t="s">
        <v>135</v>
      </c>
      <c r="B48" s="186"/>
      <c r="C48" s="190"/>
      <c r="D48" s="189">
        <v>3610694.5242857146</v>
      </c>
      <c r="E48" s="188"/>
      <c r="F48" s="187"/>
      <c r="G48" s="186">
        <v>3796961.5205882355</v>
      </c>
      <c r="H48" s="185"/>
      <c r="I48" s="190"/>
      <c r="J48" s="189">
        <v>3189414.790769231</v>
      </c>
      <c r="K48" s="188"/>
      <c r="L48" s="187"/>
      <c r="M48" s="186">
        <v>25536488.726153847</v>
      </c>
      <c r="N48" s="185"/>
      <c r="O48" s="190"/>
      <c r="P48" s="189">
        <v>17427549.754999999</v>
      </c>
      <c r="Q48" s="188"/>
      <c r="R48" s="187"/>
      <c r="S48" s="186">
        <v>64486988.71642857</v>
      </c>
      <c r="T48" s="185"/>
      <c r="U48" s="190"/>
      <c r="V48" s="189">
        <v>2460994.1386666666</v>
      </c>
      <c r="W48" s="188"/>
      <c r="X48" s="187"/>
      <c r="Y48" s="186">
        <v>197863.79800000001</v>
      </c>
      <c r="Z48" s="185"/>
      <c r="AA48" s="190"/>
      <c r="AB48" s="189">
        <v>1323030.8515517241</v>
      </c>
      <c r="AC48" s="188"/>
      <c r="AD48" s="187"/>
      <c r="AE48" s="186">
        <v>506042.20785714284</v>
      </c>
      <c r="AF48" s="185"/>
      <c r="AG48" s="190"/>
      <c r="AH48" s="189">
        <v>531647.96263157891</v>
      </c>
      <c r="AI48" s="188"/>
      <c r="AJ48" s="187"/>
      <c r="AK48" s="186">
        <v>1257620.7166666666</v>
      </c>
      <c r="AL48" s="185"/>
      <c r="AM48" s="190"/>
      <c r="AN48" s="189">
        <v>955759.26437500003</v>
      </c>
      <c r="AO48" s="188"/>
      <c r="AP48" s="187"/>
      <c r="AQ48" s="186">
        <v>1874790.1739726027</v>
      </c>
      <c r="AR48" s="185"/>
      <c r="AS48" s="190"/>
      <c r="AT48" s="189">
        <v>309543.93322580645</v>
      </c>
      <c r="AU48" s="188"/>
      <c r="AV48" s="187"/>
      <c r="AW48" s="186">
        <v>1241373.1708894877</v>
      </c>
      <c r="AX48" s="185"/>
      <c r="AY48" s="190"/>
      <c r="AZ48" s="189">
        <v>354393.87342105265</v>
      </c>
      <c r="BA48" s="188"/>
      <c r="BB48" s="187"/>
      <c r="BC48" s="186">
        <v>1857191.0587443947</v>
      </c>
      <c r="BD48" s="185"/>
      <c r="BE48" s="190"/>
      <c r="BF48" s="189">
        <v>591345.89506578946</v>
      </c>
      <c r="BG48" s="188"/>
      <c r="BH48" s="187"/>
      <c r="BI48" s="186">
        <v>1873356.3032258064</v>
      </c>
      <c r="BJ48" s="185"/>
      <c r="BK48" s="190"/>
      <c r="BL48" s="189">
        <v>1234330.6733333333</v>
      </c>
      <c r="BM48" s="188"/>
      <c r="BN48" s="187"/>
      <c r="BO48" s="186">
        <v>357408.58497835498</v>
      </c>
      <c r="BP48" s="185"/>
      <c r="BQ48" s="190"/>
      <c r="BR48" s="189">
        <v>333220.16333333333</v>
      </c>
      <c r="BS48" s="188"/>
      <c r="BT48" s="187"/>
      <c r="BU48" s="186">
        <v>1903343.3608870967</v>
      </c>
      <c r="BV48" s="185"/>
      <c r="BW48" s="190"/>
      <c r="BX48" s="189">
        <v>5317993.8710526312</v>
      </c>
      <c r="BY48" s="188"/>
      <c r="BZ48" s="187"/>
      <c r="CA48" s="186">
        <v>2927460.6343434346</v>
      </c>
      <c r="CB48" s="185"/>
      <c r="CC48" s="190"/>
      <c r="CD48" s="189">
        <v>2214365.2991935485</v>
      </c>
      <c r="CE48" s="188"/>
      <c r="CF48" s="187"/>
      <c r="CG48" s="186">
        <v>1053633.3294029851</v>
      </c>
      <c r="CH48" s="185"/>
      <c r="CI48" s="190"/>
      <c r="CJ48" s="189">
        <v>303517.42591836734</v>
      </c>
      <c r="CK48" s="188"/>
      <c r="CL48" s="187"/>
      <c r="CM48" s="186">
        <v>838984.53926096996</v>
      </c>
      <c r="CN48" s="185"/>
      <c r="CO48" s="190"/>
      <c r="CP48" s="189">
        <v>1165398.9673267326</v>
      </c>
      <c r="CQ48" s="188"/>
      <c r="CR48" s="187"/>
      <c r="CS48" s="186">
        <v>711095.7392320534</v>
      </c>
      <c r="CT48" s="185"/>
      <c r="CU48" s="190"/>
      <c r="CV48" s="189">
        <v>1888506.3300546447</v>
      </c>
      <c r="CW48" s="188"/>
      <c r="CX48" s="187"/>
      <c r="CY48" s="186">
        <v>1525324.2283008944</v>
      </c>
      <c r="CZ48" s="185"/>
      <c r="DA48" s="190"/>
      <c r="DB48" s="189">
        <v>7660557.9208333334</v>
      </c>
      <c r="DC48" s="188"/>
      <c r="DD48" s="187"/>
      <c r="DE48" s="186">
        <v>12527400.366666667</v>
      </c>
      <c r="DF48" s="185"/>
      <c r="DG48" s="190"/>
      <c r="DH48" s="189">
        <v>25682937.191</v>
      </c>
      <c r="DI48" s="188"/>
      <c r="DJ48" s="187"/>
      <c r="DK48" s="186">
        <v>3851265.2409999995</v>
      </c>
      <c r="DL48" s="185"/>
      <c r="DM48" s="190"/>
      <c r="DN48" s="189">
        <v>62665022.789999999</v>
      </c>
      <c r="DO48" s="188"/>
      <c r="DP48" s="187"/>
      <c r="DQ48" s="186">
        <v>16687359.62857143</v>
      </c>
      <c r="DR48" s="185"/>
      <c r="DS48" s="190"/>
      <c r="DT48" s="189">
        <v>54209690.855555557</v>
      </c>
      <c r="DU48" s="188"/>
      <c r="DV48" s="187"/>
      <c r="DW48" s="186">
        <v>81458078.349999994</v>
      </c>
      <c r="DX48" s="185"/>
      <c r="DY48" s="190"/>
      <c r="DZ48" s="189">
        <v>156935.76652173913</v>
      </c>
      <c r="EA48" s="188"/>
      <c r="EB48" s="187"/>
      <c r="EC48" s="186">
        <v>454154.33900621114</v>
      </c>
      <c r="ED48" s="185"/>
      <c r="EE48" s="190"/>
      <c r="EF48" s="189">
        <v>18760643.869459458</v>
      </c>
      <c r="EG48" s="188"/>
      <c r="EH48" s="187"/>
      <c r="EI48" s="186">
        <v>4441940.1866666665</v>
      </c>
      <c r="EJ48" s="185"/>
      <c r="EK48" s="190"/>
      <c r="EL48" s="189">
        <v>147568.65378378378</v>
      </c>
      <c r="EM48" s="188"/>
      <c r="EN48" s="187"/>
      <c r="EO48" s="186">
        <v>111878.10783919599</v>
      </c>
      <c r="EP48" s="185"/>
      <c r="EQ48" s="190"/>
      <c r="ER48" s="189">
        <v>30246.936877682405</v>
      </c>
      <c r="ES48" s="188"/>
      <c r="ET48" s="187"/>
      <c r="EU48" s="186">
        <v>1506985.4557142858</v>
      </c>
      <c r="EV48" s="185"/>
      <c r="EW48" s="190"/>
      <c r="EX48" s="189">
        <v>6381702.6488888897</v>
      </c>
      <c r="EY48" s="188"/>
      <c r="EZ48" s="187"/>
      <c r="FA48" s="186">
        <v>76677439.99666667</v>
      </c>
      <c r="FB48" s="185"/>
      <c r="FC48" s="190"/>
      <c r="FD48" s="189">
        <v>25904511.780625001</v>
      </c>
      <c r="FE48" s="188"/>
      <c r="FF48" s="187"/>
      <c r="FG48" s="186">
        <v>946378.69306122453</v>
      </c>
      <c r="FH48" s="185"/>
      <c r="FI48" s="190"/>
      <c r="FJ48" s="189">
        <v>196130151.53999999</v>
      </c>
      <c r="FK48" s="188"/>
      <c r="FL48" s="187"/>
      <c r="FM48" s="186">
        <v>70990037.612000003</v>
      </c>
      <c r="FN48" s="185"/>
      <c r="FO48" s="190"/>
      <c r="FP48" s="189">
        <v>3682650.9968503937</v>
      </c>
      <c r="FQ48" s="188"/>
      <c r="FR48" s="187"/>
      <c r="FS48" s="186">
        <v>1550967.9620588236</v>
      </c>
      <c r="FT48" s="185"/>
      <c r="FU48" s="190"/>
      <c r="FV48" s="189">
        <v>2617896.4251546394</v>
      </c>
      <c r="FW48" s="188"/>
      <c r="FX48" s="187"/>
      <c r="FY48" s="186">
        <v>885817.61379518069</v>
      </c>
      <c r="FZ48" s="185"/>
      <c r="GA48" s="190"/>
      <c r="GB48" s="189">
        <v>4100464.3255232559</v>
      </c>
      <c r="GC48" s="188"/>
      <c r="GD48" s="187"/>
      <c r="GE48" s="186">
        <v>887625.16325141781</v>
      </c>
      <c r="GF48" s="185"/>
      <c r="GG48" s="190"/>
      <c r="GH48" s="189">
        <v>324425.85509090911</v>
      </c>
      <c r="GI48" s="188"/>
      <c r="GJ48" s="187"/>
      <c r="GK48" s="186">
        <v>561694.38434679341</v>
      </c>
      <c r="GL48" s="185"/>
      <c r="GM48" s="190"/>
      <c r="GN48" s="189">
        <v>898297.58333333337</v>
      </c>
      <c r="GO48" s="188"/>
      <c r="GP48" s="187"/>
      <c r="GQ48" s="186">
        <v>766418.97275949374</v>
      </c>
      <c r="GR48" s="185"/>
      <c r="GS48" s="190"/>
      <c r="GT48" s="189">
        <v>835504.63668325043</v>
      </c>
      <c r="GU48" s="188"/>
      <c r="GV48" s="187"/>
      <c r="GW48" s="186">
        <v>939435.49713780917</v>
      </c>
      <c r="GX48" s="185"/>
      <c r="GY48" s="190"/>
      <c r="GZ48" s="189">
        <v>13829783.001666667</v>
      </c>
      <c r="HA48" s="188"/>
    </row>
  </sheetData>
  <mergeCells count="69">
    <mergeCell ref="C3:C4"/>
    <mergeCell ref="F3:F4"/>
    <mergeCell ref="I3:I4"/>
    <mergeCell ref="L3:L4"/>
    <mergeCell ref="AM3:AM4"/>
    <mergeCell ref="AA3:AA4"/>
    <mergeCell ref="AD3:AD4"/>
    <mergeCell ref="O3:O4"/>
    <mergeCell ref="R3:R4"/>
    <mergeCell ref="U3:U4"/>
    <mergeCell ref="X3:X4"/>
    <mergeCell ref="AP3:AP4"/>
    <mergeCell ref="AS3:AS4"/>
    <mergeCell ref="AV3:AV4"/>
    <mergeCell ref="AG3:AG4"/>
    <mergeCell ref="AJ3:AJ4"/>
    <mergeCell ref="BK3:BK4"/>
    <mergeCell ref="BN3:BN4"/>
    <mergeCell ref="BQ3:BQ4"/>
    <mergeCell ref="BT3:BT4"/>
    <mergeCell ref="AY3:AY4"/>
    <mergeCell ref="BB3:BB4"/>
    <mergeCell ref="BE3:BE4"/>
    <mergeCell ref="BH3:BH4"/>
    <mergeCell ref="CI3:CI4"/>
    <mergeCell ref="CL3:CL4"/>
    <mergeCell ref="CO3:CO4"/>
    <mergeCell ref="CR3:CR4"/>
    <mergeCell ref="BW3:BW4"/>
    <mergeCell ref="BZ3:BZ4"/>
    <mergeCell ref="CC3:CC4"/>
    <mergeCell ref="CF3:CF4"/>
    <mergeCell ref="DG3:DG4"/>
    <mergeCell ref="DJ3:DJ4"/>
    <mergeCell ref="DM3:DM4"/>
    <mergeCell ref="DP3:DP4"/>
    <mergeCell ref="CU3:CU4"/>
    <mergeCell ref="CX3:CX4"/>
    <mergeCell ref="DA3:DA4"/>
    <mergeCell ref="DD3:DD4"/>
    <mergeCell ref="EE3:EE4"/>
    <mergeCell ref="EH3:EH4"/>
    <mergeCell ref="EK3:EK4"/>
    <mergeCell ref="EN3:EN4"/>
    <mergeCell ref="DS3:DS4"/>
    <mergeCell ref="DV3:DV4"/>
    <mergeCell ref="DY3:DY4"/>
    <mergeCell ref="EB3:EB4"/>
    <mergeCell ref="FC3:FC4"/>
    <mergeCell ref="FF3:FF4"/>
    <mergeCell ref="FI3:FI4"/>
    <mergeCell ref="FL3:FL4"/>
    <mergeCell ref="EQ3:EQ4"/>
    <mergeCell ref="ET3:ET4"/>
    <mergeCell ref="EW3:EW4"/>
    <mergeCell ref="EZ3:EZ4"/>
    <mergeCell ref="GA3:GA4"/>
    <mergeCell ref="GD3:GD4"/>
    <mergeCell ref="GG3:GG4"/>
    <mergeCell ref="GJ3:GJ4"/>
    <mergeCell ref="FO3:FO4"/>
    <mergeCell ref="FR3:FR4"/>
    <mergeCell ref="FU3:FU4"/>
    <mergeCell ref="FX3:FX4"/>
    <mergeCell ref="GY3:GY4"/>
    <mergeCell ref="GM3:GM4"/>
    <mergeCell ref="GP3:GP4"/>
    <mergeCell ref="GS3:GS4"/>
    <mergeCell ref="GV3:GV4"/>
  </mergeCells>
  <pageMargins left="0.75" right="0.75" top="1" bottom="1" header="0.5" footer="0.5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>
  <dimension ref="A1:GX48"/>
  <sheetViews>
    <sheetView workbookViewId="0"/>
  </sheetViews>
  <sheetFormatPr defaultRowHeight="12.75"/>
  <cols>
    <col min="1" max="1" width="31" style="182" customWidth="1"/>
    <col min="2" max="2" width="9.140625" style="184"/>
    <col min="3" max="3" width="28.28515625" style="182" customWidth="1"/>
    <col min="4" max="4" width="10.28515625" style="184" customWidth="1"/>
    <col min="5" max="5" width="6" style="183" customWidth="1"/>
    <col min="6" max="6" width="28.28515625" style="182" customWidth="1"/>
    <col min="7" max="7" width="10.28515625" style="184" customWidth="1"/>
    <col min="8" max="8" width="6" style="183" customWidth="1"/>
    <col min="9" max="9" width="28.28515625" style="182" customWidth="1"/>
    <col min="10" max="10" width="10.28515625" style="184" customWidth="1"/>
    <col min="11" max="11" width="6" style="183" customWidth="1"/>
    <col min="12" max="12" width="28.28515625" style="182" customWidth="1"/>
    <col min="13" max="13" width="10.28515625" style="184" customWidth="1"/>
    <col min="14" max="14" width="6" style="183" customWidth="1"/>
    <col min="15" max="15" width="28.28515625" style="182" customWidth="1"/>
    <col min="16" max="16" width="10.28515625" style="184" customWidth="1"/>
    <col min="17" max="17" width="6" style="183" customWidth="1"/>
    <col min="18" max="18" width="28.28515625" style="182" customWidth="1"/>
    <col min="19" max="19" width="10.28515625" style="184" customWidth="1"/>
    <col min="20" max="20" width="6" style="183" customWidth="1"/>
    <col min="21" max="21" width="28.28515625" style="182" customWidth="1"/>
    <col min="22" max="22" width="10.28515625" style="184" customWidth="1"/>
    <col min="23" max="23" width="6" style="183" customWidth="1"/>
    <col min="24" max="24" width="28.28515625" style="182" customWidth="1"/>
    <col min="25" max="25" width="10.28515625" style="184" customWidth="1"/>
    <col min="26" max="26" width="6" style="183" customWidth="1"/>
    <col min="27" max="27" width="28.28515625" style="182" customWidth="1"/>
    <col min="28" max="28" width="10.28515625" style="184" customWidth="1"/>
    <col min="29" max="29" width="6" style="183" customWidth="1"/>
    <col min="30" max="30" width="28.28515625" style="182" customWidth="1"/>
    <col min="31" max="31" width="10.28515625" style="184" customWidth="1"/>
    <col min="32" max="32" width="6" style="183" customWidth="1"/>
    <col min="33" max="33" width="28.28515625" style="182" customWidth="1"/>
    <col min="34" max="34" width="10.28515625" style="184" customWidth="1"/>
    <col min="35" max="35" width="6" style="183" customWidth="1"/>
    <col min="36" max="36" width="28.28515625" style="182" customWidth="1"/>
    <col min="37" max="37" width="10.28515625" style="184" customWidth="1"/>
    <col min="38" max="38" width="6" style="183" customWidth="1"/>
    <col min="39" max="39" width="28.28515625" style="182" customWidth="1"/>
    <col min="40" max="40" width="10.28515625" style="184" customWidth="1"/>
    <col min="41" max="41" width="6" style="183" customWidth="1"/>
    <col min="42" max="42" width="28.28515625" style="182" customWidth="1"/>
    <col min="43" max="43" width="10.28515625" style="184" customWidth="1"/>
    <col min="44" max="44" width="6" style="183" customWidth="1"/>
    <col min="45" max="45" width="28.28515625" style="182" customWidth="1"/>
    <col min="46" max="46" width="10.28515625" style="184" customWidth="1"/>
    <col min="47" max="47" width="6" style="183" customWidth="1"/>
    <col min="48" max="48" width="28.28515625" style="182" customWidth="1"/>
    <col min="49" max="49" width="10.28515625" style="184" customWidth="1"/>
    <col min="50" max="50" width="6" style="183" customWidth="1"/>
    <col min="51" max="51" width="28.28515625" style="182" customWidth="1"/>
    <col min="52" max="52" width="10.28515625" style="184" customWidth="1"/>
    <col min="53" max="53" width="6" style="183" customWidth="1"/>
    <col min="54" max="54" width="28.28515625" style="182" customWidth="1"/>
    <col min="55" max="55" width="10.28515625" style="184" customWidth="1"/>
    <col min="56" max="56" width="6" style="183" customWidth="1"/>
    <col min="57" max="57" width="28.28515625" style="182" customWidth="1"/>
    <col min="58" max="58" width="10.28515625" style="184" customWidth="1"/>
    <col min="59" max="59" width="6" style="183" customWidth="1"/>
    <col min="60" max="60" width="28.28515625" style="182" customWidth="1"/>
    <col min="61" max="61" width="10.28515625" style="184" customWidth="1"/>
    <col min="62" max="62" width="6" style="183" customWidth="1"/>
    <col min="63" max="63" width="28.28515625" style="182" customWidth="1"/>
    <col min="64" max="64" width="10.28515625" style="184" customWidth="1"/>
    <col min="65" max="65" width="6" style="183" customWidth="1"/>
    <col min="66" max="66" width="28.28515625" style="182" customWidth="1"/>
    <col min="67" max="67" width="10.28515625" style="184" customWidth="1"/>
    <col min="68" max="68" width="6" style="183" customWidth="1"/>
    <col min="69" max="69" width="28.28515625" style="182" customWidth="1"/>
    <col min="70" max="70" width="10.28515625" style="184" customWidth="1"/>
    <col min="71" max="71" width="6" style="183" customWidth="1"/>
    <col min="72" max="72" width="28.28515625" style="182" customWidth="1"/>
    <col min="73" max="73" width="10.28515625" style="184" customWidth="1"/>
    <col min="74" max="74" width="6" style="183" customWidth="1"/>
    <col min="75" max="75" width="28.28515625" style="182" customWidth="1"/>
    <col min="76" max="76" width="10.28515625" style="184" customWidth="1"/>
    <col min="77" max="77" width="6" style="183" customWidth="1"/>
    <col min="78" max="78" width="28.28515625" style="182" customWidth="1"/>
    <col min="79" max="79" width="10.28515625" style="184" customWidth="1"/>
    <col min="80" max="80" width="6" style="183" customWidth="1"/>
    <col min="81" max="81" width="28.28515625" style="182" customWidth="1"/>
    <col min="82" max="82" width="10.28515625" style="184" customWidth="1"/>
    <col min="83" max="83" width="6" style="183" customWidth="1"/>
    <col min="84" max="84" width="28.28515625" style="182" customWidth="1"/>
    <col min="85" max="85" width="10.28515625" style="184" customWidth="1"/>
    <col min="86" max="86" width="6" style="183" customWidth="1"/>
    <col min="87" max="87" width="28.28515625" style="182" customWidth="1"/>
    <col min="88" max="88" width="10.28515625" style="184" customWidth="1"/>
    <col min="89" max="89" width="6" style="183" customWidth="1"/>
    <col min="90" max="90" width="28.28515625" style="182" customWidth="1"/>
    <col min="91" max="91" width="10.28515625" style="184" customWidth="1"/>
    <col min="92" max="92" width="6" style="183" customWidth="1"/>
    <col min="93" max="93" width="28.28515625" style="182" customWidth="1"/>
    <col min="94" max="94" width="10.28515625" style="184" customWidth="1"/>
    <col min="95" max="95" width="6" style="183" customWidth="1"/>
    <col min="96" max="96" width="28.28515625" style="182" customWidth="1"/>
    <col min="97" max="97" width="10.28515625" style="184" customWidth="1"/>
    <col min="98" max="98" width="6" style="183" customWidth="1"/>
    <col min="99" max="99" width="28.28515625" style="182" customWidth="1"/>
    <col min="100" max="100" width="10.28515625" style="184" customWidth="1"/>
    <col min="101" max="101" width="6" style="183" customWidth="1"/>
    <col min="102" max="102" width="28.28515625" style="182" customWidth="1"/>
    <col min="103" max="103" width="10.28515625" style="184" customWidth="1"/>
    <col min="104" max="104" width="6" style="183" customWidth="1"/>
    <col min="105" max="105" width="28.28515625" style="182" customWidth="1"/>
    <col min="106" max="106" width="10.28515625" style="184" customWidth="1"/>
    <col min="107" max="107" width="6" style="183" customWidth="1"/>
    <col min="108" max="108" width="28.28515625" style="182" customWidth="1"/>
    <col min="109" max="109" width="10.28515625" style="184" customWidth="1"/>
    <col min="110" max="110" width="6" style="183" customWidth="1"/>
    <col min="111" max="111" width="28.28515625" style="182" customWidth="1"/>
    <col min="112" max="112" width="10.28515625" style="184" customWidth="1"/>
    <col min="113" max="113" width="6" style="183" customWidth="1"/>
    <col min="114" max="114" width="28.28515625" style="182" customWidth="1"/>
    <col min="115" max="115" width="10.28515625" style="184" customWidth="1"/>
    <col min="116" max="116" width="6" style="183" customWidth="1"/>
    <col min="117" max="117" width="28.28515625" style="182" customWidth="1"/>
    <col min="118" max="118" width="10.28515625" style="184" customWidth="1"/>
    <col min="119" max="119" width="6" style="183" customWidth="1"/>
    <col min="120" max="120" width="28.28515625" style="182" customWidth="1"/>
    <col min="121" max="121" width="10.28515625" style="184" customWidth="1"/>
    <col min="122" max="122" width="6" style="183" customWidth="1"/>
    <col min="123" max="123" width="28.28515625" style="182" customWidth="1"/>
    <col min="124" max="124" width="10.28515625" style="184" customWidth="1"/>
    <col min="125" max="125" width="6" style="183" customWidth="1"/>
    <col min="126" max="126" width="28.28515625" style="182" customWidth="1"/>
    <col min="127" max="127" width="10.28515625" style="184" customWidth="1"/>
    <col min="128" max="128" width="6" style="183" customWidth="1"/>
    <col min="129" max="129" width="28.28515625" style="182" customWidth="1"/>
    <col min="130" max="130" width="10.28515625" style="184" customWidth="1"/>
    <col min="131" max="131" width="6" style="183" customWidth="1"/>
    <col min="132" max="132" width="28.28515625" style="182" customWidth="1"/>
    <col min="133" max="133" width="10.28515625" style="184" customWidth="1"/>
    <col min="134" max="134" width="6" style="183" customWidth="1"/>
    <col min="135" max="135" width="28.28515625" style="182" customWidth="1"/>
    <col min="136" max="136" width="10.28515625" style="184" customWidth="1"/>
    <col min="137" max="137" width="6" style="183" customWidth="1"/>
    <col min="138" max="138" width="28.28515625" style="182" customWidth="1"/>
    <col min="139" max="139" width="10.28515625" style="184" customWidth="1"/>
    <col min="140" max="140" width="6" style="183" customWidth="1"/>
    <col min="141" max="141" width="28.28515625" style="182" customWidth="1"/>
    <col min="142" max="142" width="10.28515625" style="184" customWidth="1"/>
    <col min="143" max="143" width="6" style="183" customWidth="1"/>
    <col min="144" max="144" width="28.28515625" style="182" customWidth="1"/>
    <col min="145" max="145" width="10.28515625" style="184" customWidth="1"/>
    <col min="146" max="146" width="6" style="183" customWidth="1"/>
    <col min="147" max="147" width="28.28515625" style="182" customWidth="1"/>
    <col min="148" max="148" width="10.28515625" style="184" customWidth="1"/>
    <col min="149" max="149" width="6" style="183" customWidth="1"/>
    <col min="150" max="150" width="28.28515625" style="182" customWidth="1"/>
    <col min="151" max="151" width="10.28515625" style="184" customWidth="1"/>
    <col min="152" max="152" width="6" style="183" customWidth="1"/>
    <col min="153" max="153" width="28.28515625" style="182" customWidth="1"/>
    <col min="154" max="154" width="10.28515625" style="184" customWidth="1"/>
    <col min="155" max="155" width="6" style="183" customWidth="1"/>
    <col min="156" max="156" width="28.28515625" style="182" customWidth="1"/>
    <col min="157" max="157" width="10.28515625" style="184" customWidth="1"/>
    <col min="158" max="158" width="6" style="183" customWidth="1"/>
    <col min="159" max="159" width="28.28515625" style="182" customWidth="1"/>
    <col min="160" max="160" width="10.28515625" style="184" customWidth="1"/>
    <col min="161" max="161" width="6" style="183" customWidth="1"/>
    <col min="162" max="162" width="28.28515625" style="182" customWidth="1"/>
    <col min="163" max="163" width="10.28515625" style="184" customWidth="1"/>
    <col min="164" max="164" width="6" style="183" customWidth="1"/>
    <col min="165" max="165" width="28.28515625" style="182" customWidth="1"/>
    <col min="166" max="166" width="10.28515625" style="184" customWidth="1"/>
    <col min="167" max="167" width="6" style="183" customWidth="1"/>
    <col min="168" max="168" width="28.28515625" style="182" customWidth="1"/>
    <col min="169" max="169" width="10.28515625" style="184" customWidth="1"/>
    <col min="170" max="170" width="6" style="183" customWidth="1"/>
    <col min="171" max="171" width="28.28515625" style="182" customWidth="1"/>
    <col min="172" max="172" width="10.28515625" style="184" customWidth="1"/>
    <col min="173" max="173" width="6" style="183" customWidth="1"/>
    <col min="174" max="174" width="28.28515625" style="182" customWidth="1"/>
    <col min="175" max="175" width="10.28515625" style="184" customWidth="1"/>
    <col min="176" max="176" width="6" style="183" customWidth="1"/>
    <col min="177" max="177" width="28.28515625" style="182" customWidth="1"/>
    <col min="178" max="178" width="10.28515625" style="184" customWidth="1"/>
    <col min="179" max="179" width="6" style="183" customWidth="1"/>
    <col min="180" max="180" width="28.28515625" style="182" customWidth="1"/>
    <col min="181" max="181" width="10.28515625" style="184" customWidth="1"/>
    <col min="182" max="182" width="6" style="183" customWidth="1"/>
    <col min="183" max="183" width="28.28515625" style="182" customWidth="1"/>
    <col min="184" max="184" width="10.28515625" style="184" customWidth="1"/>
    <col min="185" max="185" width="6" style="183" customWidth="1"/>
    <col min="186" max="186" width="28.28515625" style="182" customWidth="1"/>
    <col min="187" max="187" width="10.28515625" style="184" customWidth="1"/>
    <col min="188" max="188" width="6" style="183" customWidth="1"/>
    <col min="189" max="189" width="28.28515625" style="182" customWidth="1"/>
    <col min="190" max="190" width="10.28515625" style="184" customWidth="1"/>
    <col min="191" max="191" width="6" style="183" customWidth="1"/>
    <col min="192" max="192" width="28.28515625" style="182" customWidth="1"/>
    <col min="193" max="193" width="10.28515625" style="184" customWidth="1"/>
    <col min="194" max="194" width="6" style="183" customWidth="1"/>
    <col min="195" max="195" width="28.28515625" style="182" customWidth="1"/>
    <col min="196" max="196" width="10.28515625" style="184" customWidth="1"/>
    <col min="197" max="197" width="6" style="183" customWidth="1"/>
    <col min="198" max="198" width="28.28515625" style="182" customWidth="1"/>
    <col min="199" max="199" width="10.28515625" style="184" customWidth="1"/>
    <col min="200" max="200" width="6" style="183" customWidth="1"/>
    <col min="201" max="201" width="28.28515625" style="182" customWidth="1"/>
    <col min="202" max="202" width="10.28515625" style="184" customWidth="1"/>
    <col min="203" max="203" width="6" style="183" customWidth="1"/>
    <col min="204" max="16384" width="9.140625" style="182"/>
  </cols>
  <sheetData>
    <row r="1" spans="1:206">
      <c r="A1" s="1" t="s">
        <v>2067</v>
      </c>
    </row>
    <row r="3" spans="1:206">
      <c r="A3" s="221" t="s">
        <v>12</v>
      </c>
      <c r="B3" s="218"/>
      <c r="C3" s="343" t="s">
        <v>1017</v>
      </c>
      <c r="D3" s="218"/>
      <c r="E3" s="217"/>
      <c r="F3" s="341" t="s">
        <v>849</v>
      </c>
      <c r="G3" s="220"/>
      <c r="H3" s="219"/>
      <c r="I3" s="343" t="s">
        <v>532</v>
      </c>
      <c r="J3" s="218"/>
      <c r="K3" s="217"/>
      <c r="L3" s="341" t="s">
        <v>1190</v>
      </c>
      <c r="M3" s="220"/>
      <c r="N3" s="219"/>
      <c r="O3" s="343" t="s">
        <v>1191</v>
      </c>
      <c r="P3" s="218"/>
      <c r="Q3" s="217"/>
      <c r="R3" s="341" t="s">
        <v>1192</v>
      </c>
      <c r="S3" s="220"/>
      <c r="T3" s="219"/>
      <c r="U3" s="343" t="s">
        <v>1193</v>
      </c>
      <c r="V3" s="218"/>
      <c r="W3" s="217"/>
      <c r="X3" s="341" t="s">
        <v>1153</v>
      </c>
      <c r="Y3" s="220"/>
      <c r="Z3" s="219"/>
      <c r="AA3" s="343" t="s">
        <v>1129</v>
      </c>
      <c r="AB3" s="218"/>
      <c r="AC3" s="217"/>
      <c r="AD3" s="341" t="s">
        <v>1089</v>
      </c>
      <c r="AE3" s="220"/>
      <c r="AF3" s="219"/>
      <c r="AG3" s="343" t="s">
        <v>850</v>
      </c>
      <c r="AH3" s="218"/>
      <c r="AI3" s="217"/>
      <c r="AJ3" s="341" t="s">
        <v>636</v>
      </c>
      <c r="AK3" s="220"/>
      <c r="AL3" s="219"/>
      <c r="AM3" s="343" t="s">
        <v>533</v>
      </c>
      <c r="AN3" s="218"/>
      <c r="AO3" s="217"/>
      <c r="AP3" s="341" t="s">
        <v>752</v>
      </c>
      <c r="AQ3" s="220"/>
      <c r="AR3" s="219"/>
      <c r="AS3" s="343" t="s">
        <v>851</v>
      </c>
      <c r="AT3" s="218"/>
      <c r="AU3" s="217"/>
      <c r="AV3" s="341" t="s">
        <v>637</v>
      </c>
      <c r="AW3" s="220"/>
      <c r="AX3" s="219"/>
      <c r="AY3" s="343" t="s">
        <v>357</v>
      </c>
      <c r="AZ3" s="218"/>
      <c r="BA3" s="217"/>
      <c r="BB3" s="341" t="s">
        <v>753</v>
      </c>
      <c r="BC3" s="220"/>
      <c r="BD3" s="219"/>
      <c r="BE3" s="343" t="s">
        <v>754</v>
      </c>
      <c r="BF3" s="218"/>
      <c r="BG3" s="217"/>
      <c r="BH3" s="341" t="s">
        <v>689</v>
      </c>
      <c r="BI3" s="220"/>
      <c r="BJ3" s="219"/>
      <c r="BK3" s="343" t="s">
        <v>638</v>
      </c>
      <c r="BL3" s="218"/>
      <c r="BM3" s="217"/>
      <c r="BN3" s="341" t="s">
        <v>559</v>
      </c>
      <c r="BO3" s="220"/>
      <c r="BP3" s="219"/>
      <c r="BQ3" s="343" t="s">
        <v>534</v>
      </c>
      <c r="BR3" s="218"/>
      <c r="BS3" s="217"/>
      <c r="BT3" s="341" t="s">
        <v>640</v>
      </c>
      <c r="BU3" s="220"/>
      <c r="BV3" s="219"/>
      <c r="BW3" s="343" t="s">
        <v>641</v>
      </c>
      <c r="BX3" s="218"/>
      <c r="BY3" s="217"/>
      <c r="BZ3" s="341" t="s">
        <v>1154</v>
      </c>
      <c r="CA3" s="220"/>
      <c r="CB3" s="219"/>
      <c r="CC3" s="343" t="s">
        <v>1203</v>
      </c>
      <c r="CD3" s="218"/>
      <c r="CE3" s="217"/>
      <c r="CF3" s="341" t="s">
        <v>1140</v>
      </c>
      <c r="CG3" s="220"/>
      <c r="CH3" s="219"/>
      <c r="CI3" s="343" t="s">
        <v>1091</v>
      </c>
      <c r="CJ3" s="218"/>
      <c r="CK3" s="217"/>
      <c r="CL3" s="341" t="s">
        <v>1204</v>
      </c>
      <c r="CM3" s="220"/>
      <c r="CN3" s="219"/>
      <c r="CO3" s="343" t="s">
        <v>1130</v>
      </c>
      <c r="CP3" s="218"/>
      <c r="CQ3" s="217"/>
      <c r="CR3" s="341" t="s">
        <v>1131</v>
      </c>
      <c r="CS3" s="220"/>
      <c r="CT3" s="219"/>
      <c r="CU3" s="343" t="s">
        <v>1132</v>
      </c>
      <c r="CV3" s="218"/>
      <c r="CW3" s="217"/>
      <c r="CX3" s="341" t="s">
        <v>690</v>
      </c>
      <c r="CY3" s="220"/>
      <c r="CZ3" s="219"/>
      <c r="DA3" s="343" t="s">
        <v>560</v>
      </c>
      <c r="DB3" s="218"/>
      <c r="DC3" s="217"/>
      <c r="DD3" s="341" t="s">
        <v>642</v>
      </c>
      <c r="DE3" s="220"/>
      <c r="DF3" s="219"/>
      <c r="DG3" s="343" t="s">
        <v>361</v>
      </c>
      <c r="DH3" s="218"/>
      <c r="DI3" s="217"/>
      <c r="DJ3" s="341" t="s">
        <v>1092</v>
      </c>
      <c r="DK3" s="220"/>
      <c r="DL3" s="219"/>
      <c r="DM3" s="343" t="s">
        <v>758</v>
      </c>
      <c r="DN3" s="218"/>
      <c r="DO3" s="217"/>
      <c r="DP3" s="341" t="s">
        <v>759</v>
      </c>
      <c r="DQ3" s="220"/>
      <c r="DR3" s="219"/>
      <c r="DS3" s="343" t="s">
        <v>760</v>
      </c>
      <c r="DT3" s="218"/>
      <c r="DU3" s="217"/>
      <c r="DV3" s="341" t="s">
        <v>643</v>
      </c>
      <c r="DW3" s="220"/>
      <c r="DX3" s="219"/>
      <c r="DY3" s="343" t="s">
        <v>691</v>
      </c>
      <c r="DZ3" s="218"/>
      <c r="EA3" s="217"/>
      <c r="EB3" s="341" t="s">
        <v>1155</v>
      </c>
      <c r="EC3" s="220"/>
      <c r="ED3" s="219"/>
      <c r="EE3" s="343" t="s">
        <v>762</v>
      </c>
      <c r="EF3" s="218"/>
      <c r="EG3" s="217"/>
      <c r="EH3" s="341" t="s">
        <v>366</v>
      </c>
      <c r="EI3" s="220"/>
      <c r="EJ3" s="219"/>
      <c r="EK3" s="343" t="s">
        <v>536</v>
      </c>
      <c r="EL3" s="218"/>
      <c r="EM3" s="217"/>
      <c r="EN3" s="341" t="s">
        <v>644</v>
      </c>
      <c r="EO3" s="220"/>
      <c r="EP3" s="219"/>
      <c r="EQ3" s="343" t="s">
        <v>855</v>
      </c>
      <c r="ER3" s="218"/>
      <c r="ES3" s="217"/>
      <c r="ET3" s="341" t="s">
        <v>645</v>
      </c>
      <c r="EU3" s="220"/>
      <c r="EV3" s="219"/>
      <c r="EW3" s="343" t="s">
        <v>856</v>
      </c>
      <c r="EX3" s="218"/>
      <c r="EY3" s="217"/>
      <c r="EZ3" s="341" t="s">
        <v>367</v>
      </c>
      <c r="FA3" s="220"/>
      <c r="FB3" s="219"/>
      <c r="FC3" s="343" t="s">
        <v>1024</v>
      </c>
      <c r="FD3" s="218"/>
      <c r="FE3" s="217"/>
      <c r="FF3" s="341" t="s">
        <v>646</v>
      </c>
      <c r="FG3" s="220"/>
      <c r="FH3" s="219"/>
      <c r="FI3" s="343" t="s">
        <v>537</v>
      </c>
      <c r="FJ3" s="218"/>
      <c r="FK3" s="217"/>
      <c r="FL3" s="341" t="s">
        <v>1093</v>
      </c>
      <c r="FM3" s="220"/>
      <c r="FN3" s="219"/>
      <c r="FO3" s="343" t="s">
        <v>865</v>
      </c>
      <c r="FP3" s="218"/>
      <c r="FQ3" s="217"/>
      <c r="FR3" s="341" t="s">
        <v>374</v>
      </c>
      <c r="FS3" s="220"/>
      <c r="FT3" s="219"/>
      <c r="FU3" s="343" t="s">
        <v>1027</v>
      </c>
      <c r="FV3" s="218"/>
      <c r="FW3" s="217"/>
      <c r="FX3" s="341" t="s">
        <v>764</v>
      </c>
      <c r="FY3" s="220"/>
      <c r="FZ3" s="219"/>
      <c r="GA3" s="343" t="s">
        <v>647</v>
      </c>
      <c r="GB3" s="218"/>
      <c r="GC3" s="217"/>
      <c r="GD3" s="341" t="s">
        <v>692</v>
      </c>
      <c r="GE3" s="220"/>
      <c r="GF3" s="219"/>
      <c r="GG3" s="343" t="s">
        <v>561</v>
      </c>
      <c r="GH3" s="218"/>
      <c r="GI3" s="217"/>
      <c r="GJ3" s="341" t="s">
        <v>867</v>
      </c>
      <c r="GK3" s="220"/>
      <c r="GL3" s="219"/>
      <c r="GM3" s="343" t="s">
        <v>648</v>
      </c>
      <c r="GN3" s="218"/>
      <c r="GO3" s="217"/>
      <c r="GP3" s="341" t="s">
        <v>868</v>
      </c>
      <c r="GQ3" s="220"/>
      <c r="GR3" s="219"/>
      <c r="GS3" s="343" t="s">
        <v>540</v>
      </c>
      <c r="GT3" s="218"/>
      <c r="GU3" s="217"/>
    </row>
    <row r="4" spans="1:206">
      <c r="A4" s="216" t="s">
        <v>2066</v>
      </c>
      <c r="B4" s="213"/>
      <c r="C4" s="344"/>
      <c r="D4" s="213"/>
      <c r="E4" s="212"/>
      <c r="F4" s="342"/>
      <c r="G4" s="215"/>
      <c r="H4" s="214"/>
      <c r="I4" s="344"/>
      <c r="J4" s="213"/>
      <c r="K4" s="212"/>
      <c r="L4" s="342"/>
      <c r="M4" s="215"/>
      <c r="N4" s="214"/>
      <c r="O4" s="344"/>
      <c r="P4" s="213"/>
      <c r="Q4" s="212"/>
      <c r="R4" s="342"/>
      <c r="S4" s="215"/>
      <c r="T4" s="214"/>
      <c r="U4" s="344"/>
      <c r="V4" s="213"/>
      <c r="W4" s="212"/>
      <c r="X4" s="342"/>
      <c r="Y4" s="215"/>
      <c r="Z4" s="214"/>
      <c r="AA4" s="344"/>
      <c r="AB4" s="213"/>
      <c r="AC4" s="212"/>
      <c r="AD4" s="342"/>
      <c r="AE4" s="215"/>
      <c r="AF4" s="214"/>
      <c r="AG4" s="344"/>
      <c r="AH4" s="213"/>
      <c r="AI4" s="212"/>
      <c r="AJ4" s="342"/>
      <c r="AK4" s="215"/>
      <c r="AL4" s="214"/>
      <c r="AM4" s="344"/>
      <c r="AN4" s="213"/>
      <c r="AO4" s="212"/>
      <c r="AP4" s="342"/>
      <c r="AQ4" s="215"/>
      <c r="AR4" s="214"/>
      <c r="AS4" s="344"/>
      <c r="AT4" s="213"/>
      <c r="AU4" s="212"/>
      <c r="AV4" s="342"/>
      <c r="AW4" s="215"/>
      <c r="AX4" s="214"/>
      <c r="AY4" s="344"/>
      <c r="AZ4" s="213"/>
      <c r="BA4" s="212"/>
      <c r="BB4" s="342"/>
      <c r="BC4" s="215"/>
      <c r="BD4" s="214"/>
      <c r="BE4" s="344"/>
      <c r="BF4" s="213"/>
      <c r="BG4" s="212"/>
      <c r="BH4" s="342"/>
      <c r="BI4" s="215"/>
      <c r="BJ4" s="214"/>
      <c r="BK4" s="344"/>
      <c r="BL4" s="213"/>
      <c r="BM4" s="212"/>
      <c r="BN4" s="342"/>
      <c r="BO4" s="215"/>
      <c r="BP4" s="214"/>
      <c r="BQ4" s="344"/>
      <c r="BR4" s="213"/>
      <c r="BS4" s="212"/>
      <c r="BT4" s="342"/>
      <c r="BU4" s="215"/>
      <c r="BV4" s="214"/>
      <c r="BW4" s="344"/>
      <c r="BX4" s="213"/>
      <c r="BY4" s="212"/>
      <c r="BZ4" s="342"/>
      <c r="CA4" s="215"/>
      <c r="CB4" s="214"/>
      <c r="CC4" s="344"/>
      <c r="CD4" s="213"/>
      <c r="CE4" s="212"/>
      <c r="CF4" s="342"/>
      <c r="CG4" s="215"/>
      <c r="CH4" s="214"/>
      <c r="CI4" s="344"/>
      <c r="CJ4" s="213"/>
      <c r="CK4" s="212"/>
      <c r="CL4" s="342"/>
      <c r="CM4" s="215"/>
      <c r="CN4" s="214"/>
      <c r="CO4" s="344"/>
      <c r="CP4" s="213"/>
      <c r="CQ4" s="212"/>
      <c r="CR4" s="342"/>
      <c r="CS4" s="215"/>
      <c r="CT4" s="214"/>
      <c r="CU4" s="344"/>
      <c r="CV4" s="213"/>
      <c r="CW4" s="212"/>
      <c r="CX4" s="342"/>
      <c r="CY4" s="215"/>
      <c r="CZ4" s="214"/>
      <c r="DA4" s="344"/>
      <c r="DB4" s="213"/>
      <c r="DC4" s="212"/>
      <c r="DD4" s="342"/>
      <c r="DE4" s="215"/>
      <c r="DF4" s="214"/>
      <c r="DG4" s="344"/>
      <c r="DH4" s="213"/>
      <c r="DI4" s="212"/>
      <c r="DJ4" s="342"/>
      <c r="DK4" s="215"/>
      <c r="DL4" s="214"/>
      <c r="DM4" s="344"/>
      <c r="DN4" s="213"/>
      <c r="DO4" s="212"/>
      <c r="DP4" s="342"/>
      <c r="DQ4" s="215"/>
      <c r="DR4" s="214"/>
      <c r="DS4" s="344"/>
      <c r="DT4" s="213"/>
      <c r="DU4" s="212"/>
      <c r="DV4" s="342"/>
      <c r="DW4" s="215"/>
      <c r="DX4" s="214"/>
      <c r="DY4" s="344"/>
      <c r="DZ4" s="213"/>
      <c r="EA4" s="212"/>
      <c r="EB4" s="342"/>
      <c r="EC4" s="215"/>
      <c r="ED4" s="214"/>
      <c r="EE4" s="344"/>
      <c r="EF4" s="213"/>
      <c r="EG4" s="212"/>
      <c r="EH4" s="342"/>
      <c r="EI4" s="215"/>
      <c r="EJ4" s="214"/>
      <c r="EK4" s="344"/>
      <c r="EL4" s="213"/>
      <c r="EM4" s="212"/>
      <c r="EN4" s="342"/>
      <c r="EO4" s="215"/>
      <c r="EP4" s="214"/>
      <c r="EQ4" s="344"/>
      <c r="ER4" s="213"/>
      <c r="ES4" s="212"/>
      <c r="ET4" s="342"/>
      <c r="EU4" s="215"/>
      <c r="EV4" s="214"/>
      <c r="EW4" s="344"/>
      <c r="EX4" s="213"/>
      <c r="EY4" s="212"/>
      <c r="EZ4" s="342"/>
      <c r="FA4" s="215"/>
      <c r="FB4" s="214"/>
      <c r="FC4" s="344"/>
      <c r="FD4" s="213"/>
      <c r="FE4" s="212"/>
      <c r="FF4" s="342"/>
      <c r="FG4" s="215"/>
      <c r="FH4" s="214"/>
      <c r="FI4" s="344"/>
      <c r="FJ4" s="213"/>
      <c r="FK4" s="212"/>
      <c r="FL4" s="342"/>
      <c r="FM4" s="215"/>
      <c r="FN4" s="214"/>
      <c r="FO4" s="344"/>
      <c r="FP4" s="213"/>
      <c r="FQ4" s="212"/>
      <c r="FR4" s="342"/>
      <c r="FS4" s="215"/>
      <c r="FT4" s="214"/>
      <c r="FU4" s="344"/>
      <c r="FV4" s="213"/>
      <c r="FW4" s="212"/>
      <c r="FX4" s="342"/>
      <c r="FY4" s="215"/>
      <c r="FZ4" s="214"/>
      <c r="GA4" s="344"/>
      <c r="GB4" s="213"/>
      <c r="GC4" s="212"/>
      <c r="GD4" s="342"/>
      <c r="GE4" s="215"/>
      <c r="GF4" s="214"/>
      <c r="GG4" s="344"/>
      <c r="GH4" s="213"/>
      <c r="GI4" s="212"/>
      <c r="GJ4" s="342"/>
      <c r="GK4" s="215"/>
      <c r="GL4" s="214"/>
      <c r="GM4" s="344"/>
      <c r="GN4" s="213"/>
      <c r="GO4" s="212"/>
      <c r="GP4" s="342"/>
      <c r="GQ4" s="215"/>
      <c r="GR4" s="214"/>
      <c r="GS4" s="344"/>
      <c r="GT4" s="213"/>
      <c r="GU4" s="212"/>
    </row>
    <row r="5" spans="1:206">
      <c r="A5" s="208"/>
      <c r="B5" s="222"/>
      <c r="C5" s="208"/>
      <c r="D5" s="207" t="s">
        <v>4</v>
      </c>
      <c r="E5" s="206" t="s">
        <v>5</v>
      </c>
      <c r="F5" s="211"/>
      <c r="G5" s="210" t="s">
        <v>4</v>
      </c>
      <c r="H5" s="209" t="s">
        <v>5</v>
      </c>
      <c r="I5" s="208"/>
      <c r="J5" s="207" t="s">
        <v>4</v>
      </c>
      <c r="K5" s="206" t="s">
        <v>5</v>
      </c>
      <c r="L5" s="211"/>
      <c r="M5" s="210" t="s">
        <v>4</v>
      </c>
      <c r="N5" s="209" t="s">
        <v>5</v>
      </c>
      <c r="O5" s="208"/>
      <c r="P5" s="207" t="s">
        <v>4</v>
      </c>
      <c r="Q5" s="206" t="s">
        <v>5</v>
      </c>
      <c r="R5" s="211"/>
      <c r="S5" s="210" t="s">
        <v>4</v>
      </c>
      <c r="T5" s="209" t="s">
        <v>5</v>
      </c>
      <c r="U5" s="208"/>
      <c r="V5" s="207" t="s">
        <v>4</v>
      </c>
      <c r="W5" s="206" t="s">
        <v>5</v>
      </c>
      <c r="X5" s="211"/>
      <c r="Y5" s="210" t="s">
        <v>4</v>
      </c>
      <c r="Z5" s="209" t="s">
        <v>5</v>
      </c>
      <c r="AA5" s="208"/>
      <c r="AB5" s="207" t="s">
        <v>4</v>
      </c>
      <c r="AC5" s="206" t="s">
        <v>5</v>
      </c>
      <c r="AD5" s="211"/>
      <c r="AE5" s="210" t="s">
        <v>4</v>
      </c>
      <c r="AF5" s="209" t="s">
        <v>5</v>
      </c>
      <c r="AG5" s="208"/>
      <c r="AH5" s="207" t="s">
        <v>4</v>
      </c>
      <c r="AI5" s="206" t="s">
        <v>5</v>
      </c>
      <c r="AJ5" s="211"/>
      <c r="AK5" s="210" t="s">
        <v>4</v>
      </c>
      <c r="AL5" s="209" t="s">
        <v>5</v>
      </c>
      <c r="AM5" s="208"/>
      <c r="AN5" s="207" t="s">
        <v>4</v>
      </c>
      <c r="AO5" s="206" t="s">
        <v>5</v>
      </c>
      <c r="AP5" s="211"/>
      <c r="AQ5" s="210" t="s">
        <v>4</v>
      </c>
      <c r="AR5" s="209" t="s">
        <v>5</v>
      </c>
      <c r="AS5" s="208"/>
      <c r="AT5" s="207" t="s">
        <v>4</v>
      </c>
      <c r="AU5" s="206" t="s">
        <v>5</v>
      </c>
      <c r="AV5" s="211"/>
      <c r="AW5" s="210" t="s">
        <v>4</v>
      </c>
      <c r="AX5" s="209" t="s">
        <v>5</v>
      </c>
      <c r="AY5" s="208"/>
      <c r="AZ5" s="207" t="s">
        <v>4</v>
      </c>
      <c r="BA5" s="206" t="s">
        <v>5</v>
      </c>
      <c r="BB5" s="211"/>
      <c r="BC5" s="210" t="s">
        <v>4</v>
      </c>
      <c r="BD5" s="209" t="s">
        <v>5</v>
      </c>
      <c r="BE5" s="208"/>
      <c r="BF5" s="207" t="s">
        <v>4</v>
      </c>
      <c r="BG5" s="206" t="s">
        <v>5</v>
      </c>
      <c r="BH5" s="211"/>
      <c r="BI5" s="210" t="s">
        <v>4</v>
      </c>
      <c r="BJ5" s="209" t="s">
        <v>5</v>
      </c>
      <c r="BK5" s="208"/>
      <c r="BL5" s="207" t="s">
        <v>4</v>
      </c>
      <c r="BM5" s="206" t="s">
        <v>5</v>
      </c>
      <c r="BN5" s="211"/>
      <c r="BO5" s="210" t="s">
        <v>4</v>
      </c>
      <c r="BP5" s="209" t="s">
        <v>5</v>
      </c>
      <c r="BQ5" s="208"/>
      <c r="BR5" s="207" t="s">
        <v>4</v>
      </c>
      <c r="BS5" s="206" t="s">
        <v>5</v>
      </c>
      <c r="BT5" s="211"/>
      <c r="BU5" s="210" t="s">
        <v>4</v>
      </c>
      <c r="BV5" s="209" t="s">
        <v>5</v>
      </c>
      <c r="BW5" s="208"/>
      <c r="BX5" s="207" t="s">
        <v>4</v>
      </c>
      <c r="BY5" s="206" t="s">
        <v>5</v>
      </c>
      <c r="BZ5" s="211"/>
      <c r="CA5" s="210" t="s">
        <v>4</v>
      </c>
      <c r="CB5" s="209" t="s">
        <v>5</v>
      </c>
      <c r="CC5" s="208"/>
      <c r="CD5" s="207" t="s">
        <v>4</v>
      </c>
      <c r="CE5" s="206" t="s">
        <v>5</v>
      </c>
      <c r="CF5" s="211"/>
      <c r="CG5" s="210" t="s">
        <v>4</v>
      </c>
      <c r="CH5" s="209" t="s">
        <v>5</v>
      </c>
      <c r="CI5" s="208"/>
      <c r="CJ5" s="207" t="s">
        <v>4</v>
      </c>
      <c r="CK5" s="206" t="s">
        <v>5</v>
      </c>
      <c r="CL5" s="211"/>
      <c r="CM5" s="210" t="s">
        <v>4</v>
      </c>
      <c r="CN5" s="209" t="s">
        <v>5</v>
      </c>
      <c r="CO5" s="208"/>
      <c r="CP5" s="207" t="s">
        <v>4</v>
      </c>
      <c r="CQ5" s="206" t="s">
        <v>5</v>
      </c>
      <c r="CR5" s="211"/>
      <c r="CS5" s="210" t="s">
        <v>4</v>
      </c>
      <c r="CT5" s="209" t="s">
        <v>5</v>
      </c>
      <c r="CU5" s="208"/>
      <c r="CV5" s="207" t="s">
        <v>4</v>
      </c>
      <c r="CW5" s="206" t="s">
        <v>5</v>
      </c>
      <c r="CX5" s="211"/>
      <c r="CY5" s="210" t="s">
        <v>4</v>
      </c>
      <c r="CZ5" s="209" t="s">
        <v>5</v>
      </c>
      <c r="DA5" s="208"/>
      <c r="DB5" s="207" t="s">
        <v>4</v>
      </c>
      <c r="DC5" s="206" t="s">
        <v>5</v>
      </c>
      <c r="DD5" s="211"/>
      <c r="DE5" s="210" t="s">
        <v>4</v>
      </c>
      <c r="DF5" s="209" t="s">
        <v>5</v>
      </c>
      <c r="DG5" s="208"/>
      <c r="DH5" s="207" t="s">
        <v>4</v>
      </c>
      <c r="DI5" s="206" t="s">
        <v>5</v>
      </c>
      <c r="DJ5" s="211"/>
      <c r="DK5" s="210" t="s">
        <v>4</v>
      </c>
      <c r="DL5" s="209" t="s">
        <v>5</v>
      </c>
      <c r="DM5" s="208"/>
      <c r="DN5" s="207" t="s">
        <v>4</v>
      </c>
      <c r="DO5" s="206" t="s">
        <v>5</v>
      </c>
      <c r="DP5" s="211"/>
      <c r="DQ5" s="210" t="s">
        <v>4</v>
      </c>
      <c r="DR5" s="209" t="s">
        <v>5</v>
      </c>
      <c r="DS5" s="208"/>
      <c r="DT5" s="207" t="s">
        <v>4</v>
      </c>
      <c r="DU5" s="206" t="s">
        <v>5</v>
      </c>
      <c r="DV5" s="211"/>
      <c r="DW5" s="210" t="s">
        <v>4</v>
      </c>
      <c r="DX5" s="209" t="s">
        <v>5</v>
      </c>
      <c r="DY5" s="208"/>
      <c r="DZ5" s="207" t="s">
        <v>4</v>
      </c>
      <c r="EA5" s="206" t="s">
        <v>5</v>
      </c>
      <c r="EB5" s="211"/>
      <c r="EC5" s="210" t="s">
        <v>4</v>
      </c>
      <c r="ED5" s="209" t="s">
        <v>5</v>
      </c>
      <c r="EE5" s="208"/>
      <c r="EF5" s="207" t="s">
        <v>4</v>
      </c>
      <c r="EG5" s="206" t="s">
        <v>5</v>
      </c>
      <c r="EH5" s="211"/>
      <c r="EI5" s="210" t="s">
        <v>4</v>
      </c>
      <c r="EJ5" s="209" t="s">
        <v>5</v>
      </c>
      <c r="EK5" s="208"/>
      <c r="EL5" s="207" t="s">
        <v>4</v>
      </c>
      <c r="EM5" s="206" t="s">
        <v>5</v>
      </c>
      <c r="EN5" s="211"/>
      <c r="EO5" s="210" t="s">
        <v>4</v>
      </c>
      <c r="EP5" s="209" t="s">
        <v>5</v>
      </c>
      <c r="EQ5" s="208"/>
      <c r="ER5" s="207" t="s">
        <v>4</v>
      </c>
      <c r="ES5" s="206" t="s">
        <v>5</v>
      </c>
      <c r="ET5" s="211"/>
      <c r="EU5" s="210" t="s">
        <v>4</v>
      </c>
      <c r="EV5" s="209" t="s">
        <v>5</v>
      </c>
      <c r="EW5" s="208"/>
      <c r="EX5" s="207" t="s">
        <v>4</v>
      </c>
      <c r="EY5" s="206" t="s">
        <v>5</v>
      </c>
      <c r="EZ5" s="211"/>
      <c r="FA5" s="210" t="s">
        <v>4</v>
      </c>
      <c r="FB5" s="209" t="s">
        <v>5</v>
      </c>
      <c r="FC5" s="208"/>
      <c r="FD5" s="207" t="s">
        <v>4</v>
      </c>
      <c r="FE5" s="206" t="s">
        <v>5</v>
      </c>
      <c r="FF5" s="211"/>
      <c r="FG5" s="210" t="s">
        <v>4</v>
      </c>
      <c r="FH5" s="209" t="s">
        <v>5</v>
      </c>
      <c r="FI5" s="208"/>
      <c r="FJ5" s="207" t="s">
        <v>4</v>
      </c>
      <c r="FK5" s="206" t="s">
        <v>5</v>
      </c>
      <c r="FL5" s="211"/>
      <c r="FM5" s="210" t="s">
        <v>4</v>
      </c>
      <c r="FN5" s="209" t="s">
        <v>5</v>
      </c>
      <c r="FO5" s="208"/>
      <c r="FP5" s="207" t="s">
        <v>4</v>
      </c>
      <c r="FQ5" s="206" t="s">
        <v>5</v>
      </c>
      <c r="FR5" s="211"/>
      <c r="FS5" s="210" t="s">
        <v>4</v>
      </c>
      <c r="FT5" s="209" t="s">
        <v>5</v>
      </c>
      <c r="FU5" s="208"/>
      <c r="FV5" s="207" t="s">
        <v>4</v>
      </c>
      <c r="FW5" s="206" t="s">
        <v>5</v>
      </c>
      <c r="FX5" s="211"/>
      <c r="FY5" s="210" t="s">
        <v>4</v>
      </c>
      <c r="FZ5" s="209" t="s">
        <v>5</v>
      </c>
      <c r="GA5" s="208"/>
      <c r="GB5" s="207" t="s">
        <v>4</v>
      </c>
      <c r="GC5" s="206" t="s">
        <v>5</v>
      </c>
      <c r="GD5" s="211"/>
      <c r="GE5" s="210" t="s">
        <v>4</v>
      </c>
      <c r="GF5" s="209" t="s">
        <v>5</v>
      </c>
      <c r="GG5" s="208"/>
      <c r="GH5" s="207" t="s">
        <v>4</v>
      </c>
      <c r="GI5" s="206" t="s">
        <v>5</v>
      </c>
      <c r="GJ5" s="211"/>
      <c r="GK5" s="210" t="s">
        <v>4</v>
      </c>
      <c r="GL5" s="209" t="s">
        <v>5</v>
      </c>
      <c r="GM5" s="208"/>
      <c r="GN5" s="207" t="s">
        <v>4</v>
      </c>
      <c r="GO5" s="206" t="s">
        <v>5</v>
      </c>
      <c r="GP5" s="211"/>
      <c r="GQ5" s="210" t="s">
        <v>4</v>
      </c>
      <c r="GR5" s="209" t="s">
        <v>5</v>
      </c>
      <c r="GS5" s="208"/>
      <c r="GT5" s="207" t="s">
        <v>4</v>
      </c>
      <c r="GU5" s="206" t="s">
        <v>5</v>
      </c>
    </row>
    <row r="6" spans="1:206">
      <c r="F6" s="199"/>
      <c r="G6" s="198"/>
      <c r="H6" s="197"/>
      <c r="L6" s="199"/>
      <c r="M6" s="198"/>
      <c r="N6" s="197"/>
      <c r="R6" s="199"/>
      <c r="S6" s="198"/>
      <c r="T6" s="197"/>
      <c r="X6" s="199"/>
      <c r="Y6" s="198"/>
      <c r="Z6" s="197"/>
      <c r="AD6" s="199"/>
      <c r="AE6" s="198"/>
      <c r="AF6" s="197"/>
      <c r="AJ6" s="199"/>
      <c r="AK6" s="198"/>
      <c r="AL6" s="197"/>
      <c r="AP6" s="199"/>
      <c r="AQ6" s="198"/>
      <c r="AR6" s="197"/>
      <c r="AV6" s="199"/>
      <c r="AW6" s="198"/>
      <c r="AX6" s="197"/>
      <c r="BB6" s="199"/>
      <c r="BC6" s="198"/>
      <c r="BD6" s="197"/>
      <c r="BH6" s="199"/>
      <c r="BI6" s="198"/>
      <c r="BJ6" s="197"/>
      <c r="BN6" s="199"/>
      <c r="BO6" s="198"/>
      <c r="BP6" s="197"/>
      <c r="BT6" s="199"/>
      <c r="BU6" s="198"/>
      <c r="BV6" s="197"/>
      <c r="BZ6" s="199"/>
      <c r="CA6" s="198"/>
      <c r="CB6" s="197"/>
      <c r="CF6" s="199"/>
      <c r="CG6" s="198"/>
      <c r="CH6" s="197"/>
      <c r="CL6" s="199"/>
      <c r="CM6" s="198"/>
      <c r="CN6" s="197"/>
      <c r="CR6" s="199"/>
      <c r="CS6" s="198"/>
      <c r="CT6" s="197"/>
      <c r="CX6" s="199"/>
      <c r="CY6" s="198"/>
      <c r="CZ6" s="197"/>
      <c r="DD6" s="199"/>
      <c r="DE6" s="198"/>
      <c r="DF6" s="197"/>
      <c r="DJ6" s="199"/>
      <c r="DK6" s="198"/>
      <c r="DL6" s="197"/>
      <c r="DP6" s="199"/>
      <c r="DQ6" s="198"/>
      <c r="DR6" s="197"/>
      <c r="DV6" s="199"/>
      <c r="DW6" s="198"/>
      <c r="DX6" s="197"/>
      <c r="EB6" s="199"/>
      <c r="EC6" s="198"/>
      <c r="ED6" s="197"/>
      <c r="EH6" s="199"/>
      <c r="EI6" s="198"/>
      <c r="EJ6" s="197"/>
      <c r="EN6" s="199"/>
      <c r="EO6" s="198"/>
      <c r="EP6" s="197"/>
      <c r="ET6" s="199"/>
      <c r="EU6" s="198"/>
      <c r="EV6" s="197"/>
      <c r="EZ6" s="199"/>
      <c r="FA6" s="198"/>
      <c r="FB6" s="197"/>
      <c r="FF6" s="199"/>
      <c r="FG6" s="198"/>
      <c r="FH6" s="197"/>
      <c r="FL6" s="199"/>
      <c r="FM6" s="198"/>
      <c r="FN6" s="197"/>
      <c r="FR6" s="199"/>
      <c r="FS6" s="198"/>
      <c r="FT6" s="197"/>
      <c r="FX6" s="199"/>
      <c r="FY6" s="198"/>
      <c r="FZ6" s="197"/>
      <c r="GD6" s="199"/>
      <c r="GE6" s="198"/>
      <c r="GF6" s="197"/>
      <c r="GJ6" s="199"/>
      <c r="GK6" s="198"/>
      <c r="GL6" s="197"/>
      <c r="GP6" s="199"/>
      <c r="GQ6" s="198"/>
      <c r="GR6" s="197"/>
    </row>
    <row r="7" spans="1:206">
      <c r="A7" s="182" t="s">
        <v>1437</v>
      </c>
      <c r="D7" s="184">
        <v>141.62149762000001</v>
      </c>
      <c r="E7" s="183">
        <v>97.61</v>
      </c>
      <c r="F7" s="199"/>
      <c r="G7" s="198">
        <v>71.339699899999999</v>
      </c>
      <c r="H7" s="197">
        <v>93.01</v>
      </c>
      <c r="J7" s="184">
        <v>43.277162959999998</v>
      </c>
      <c r="K7" s="183">
        <v>90.71</v>
      </c>
      <c r="L7" s="199"/>
      <c r="M7" s="198">
        <v>2528.39114148</v>
      </c>
      <c r="N7" s="197">
        <v>98.84</v>
      </c>
      <c r="P7" s="184">
        <v>4908.4288103299996</v>
      </c>
      <c r="Q7" s="183">
        <v>98.87</v>
      </c>
      <c r="R7" s="199"/>
      <c r="S7" s="198">
        <v>2699.1720875599995</v>
      </c>
      <c r="T7" s="197">
        <v>98.55</v>
      </c>
      <c r="V7" s="184">
        <v>608.02895226999999</v>
      </c>
      <c r="W7" s="183">
        <v>90.91</v>
      </c>
      <c r="X7" s="199"/>
      <c r="Y7" s="198">
        <v>0</v>
      </c>
      <c r="Z7" s="197">
        <v>0</v>
      </c>
      <c r="AB7" s="184">
        <v>0</v>
      </c>
      <c r="AC7" s="183">
        <v>0</v>
      </c>
      <c r="AD7" s="199"/>
      <c r="AE7" s="198">
        <v>0</v>
      </c>
      <c r="AF7" s="197">
        <v>0</v>
      </c>
      <c r="AH7" s="184">
        <v>335.49340165999996</v>
      </c>
      <c r="AI7" s="183">
        <v>100.32</v>
      </c>
      <c r="AJ7" s="199"/>
      <c r="AK7" s="198">
        <v>144.32349986000003</v>
      </c>
      <c r="AL7" s="197">
        <v>99.73</v>
      </c>
      <c r="AN7" s="184">
        <v>23.395660319999998</v>
      </c>
      <c r="AO7" s="183">
        <v>98.89</v>
      </c>
      <c r="AP7" s="199"/>
      <c r="AQ7" s="198">
        <v>301.58885053999995</v>
      </c>
      <c r="AR7" s="197">
        <v>96.58</v>
      </c>
      <c r="AT7" s="184">
        <v>141.19751281000001</v>
      </c>
      <c r="AU7" s="183">
        <v>73.3</v>
      </c>
      <c r="AV7" s="199"/>
      <c r="AW7" s="198">
        <v>185.83822821999999</v>
      </c>
      <c r="AX7" s="197">
        <v>78.25</v>
      </c>
      <c r="AZ7" s="184">
        <v>67.949139840000001</v>
      </c>
      <c r="BA7" s="183">
        <v>85.06</v>
      </c>
      <c r="BB7" s="199"/>
      <c r="BC7" s="198">
        <v>161.44551892000001</v>
      </c>
      <c r="BD7" s="197">
        <v>95.46</v>
      </c>
      <c r="BF7" s="184">
        <v>145.87436782999998</v>
      </c>
      <c r="BG7" s="183">
        <v>99</v>
      </c>
      <c r="BH7" s="199"/>
      <c r="BI7" s="198">
        <v>129.86587508</v>
      </c>
      <c r="BJ7" s="197">
        <v>99.73</v>
      </c>
      <c r="BL7" s="184">
        <v>120.91147372000002</v>
      </c>
      <c r="BM7" s="183">
        <v>99.7</v>
      </c>
      <c r="BN7" s="199"/>
      <c r="BO7" s="198">
        <v>271.03140140000005</v>
      </c>
      <c r="BP7" s="197">
        <v>99.84</v>
      </c>
      <c r="BR7" s="184">
        <v>59.082396359999997</v>
      </c>
      <c r="BS7" s="183">
        <v>99.01</v>
      </c>
      <c r="BT7" s="199"/>
      <c r="BU7" s="198">
        <v>933.66212753999991</v>
      </c>
      <c r="BV7" s="197">
        <v>80.040000000000006</v>
      </c>
      <c r="BX7" s="184">
        <v>436.23725852999996</v>
      </c>
      <c r="BY7" s="183">
        <v>55.43</v>
      </c>
      <c r="BZ7" s="199"/>
      <c r="CA7" s="198">
        <v>0</v>
      </c>
      <c r="CB7" s="197">
        <v>0</v>
      </c>
      <c r="CD7" s="184">
        <v>0</v>
      </c>
      <c r="CE7" s="183">
        <v>0</v>
      </c>
      <c r="CF7" s="199"/>
      <c r="CG7" s="198">
        <v>0</v>
      </c>
      <c r="CH7" s="197">
        <v>0</v>
      </c>
      <c r="CJ7" s="184">
        <v>0</v>
      </c>
      <c r="CK7" s="183">
        <v>0</v>
      </c>
      <c r="CL7" s="199"/>
      <c r="CM7" s="198">
        <v>0</v>
      </c>
      <c r="CN7" s="197">
        <v>0</v>
      </c>
      <c r="CP7" s="184">
        <v>0</v>
      </c>
      <c r="CQ7" s="183">
        <v>0</v>
      </c>
      <c r="CR7" s="199"/>
      <c r="CS7" s="198">
        <v>0</v>
      </c>
      <c r="CT7" s="197">
        <v>0</v>
      </c>
      <c r="CV7" s="184">
        <v>5.73190037</v>
      </c>
      <c r="CW7" s="183">
        <v>3.48</v>
      </c>
      <c r="CX7" s="199"/>
      <c r="CY7" s="198">
        <v>461.39760687000006</v>
      </c>
      <c r="CZ7" s="197">
        <v>88.09</v>
      </c>
      <c r="DB7" s="184">
        <v>129.60367980000001</v>
      </c>
      <c r="DC7" s="183">
        <v>98.53</v>
      </c>
      <c r="DD7" s="199"/>
      <c r="DE7" s="198">
        <v>533.88284931999988</v>
      </c>
      <c r="DF7" s="197">
        <v>76.150000000000006</v>
      </c>
      <c r="DH7" s="184">
        <v>274.72141225000001</v>
      </c>
      <c r="DI7" s="183">
        <v>99.54</v>
      </c>
      <c r="DJ7" s="199"/>
      <c r="DK7" s="198">
        <v>0</v>
      </c>
      <c r="DL7" s="197">
        <v>0</v>
      </c>
      <c r="DN7" s="184">
        <v>5.9044632699999999</v>
      </c>
      <c r="DO7" s="183">
        <v>67.510000000000005</v>
      </c>
      <c r="DP7" s="199"/>
      <c r="DQ7" s="198">
        <v>11.447421539999999</v>
      </c>
      <c r="DR7" s="197">
        <v>75.87</v>
      </c>
      <c r="DT7" s="184">
        <v>20.193635649999997</v>
      </c>
      <c r="DU7" s="183">
        <v>81.06</v>
      </c>
      <c r="DV7" s="199"/>
      <c r="DW7" s="198">
        <v>889.38490482000009</v>
      </c>
      <c r="DX7" s="197">
        <v>87.73</v>
      </c>
      <c r="DZ7" s="184">
        <v>584.72202548000007</v>
      </c>
      <c r="EA7" s="183">
        <v>84.71</v>
      </c>
      <c r="EB7" s="199"/>
      <c r="EC7" s="198">
        <v>0</v>
      </c>
      <c r="ED7" s="197">
        <v>0</v>
      </c>
      <c r="EF7" s="184">
        <v>68.94866725</v>
      </c>
      <c r="EG7" s="183">
        <v>98.77</v>
      </c>
      <c r="EH7" s="199"/>
      <c r="EI7" s="198">
        <v>163.78516293999999</v>
      </c>
      <c r="EJ7" s="197">
        <v>97.43</v>
      </c>
      <c r="EL7" s="184">
        <v>45.302428720000002</v>
      </c>
      <c r="EM7" s="183">
        <v>99.42</v>
      </c>
      <c r="EN7" s="199"/>
      <c r="EO7" s="198">
        <v>78.675938910000013</v>
      </c>
      <c r="EP7" s="197">
        <v>99.72</v>
      </c>
      <c r="ER7" s="184">
        <v>5704.1001249999999</v>
      </c>
      <c r="ES7" s="183">
        <v>100</v>
      </c>
      <c r="ET7" s="199"/>
      <c r="EU7" s="198">
        <v>100.274492</v>
      </c>
      <c r="EV7" s="197">
        <v>100</v>
      </c>
      <c r="EX7" s="184">
        <v>5032.4553980000001</v>
      </c>
      <c r="EY7" s="183">
        <v>99</v>
      </c>
      <c r="EZ7" s="199"/>
      <c r="FA7" s="198">
        <v>233.198294</v>
      </c>
      <c r="FB7" s="197">
        <v>100</v>
      </c>
      <c r="FD7" s="184">
        <v>333.19561800000002</v>
      </c>
      <c r="FE7" s="183">
        <v>100</v>
      </c>
      <c r="FF7" s="199"/>
      <c r="FG7" s="198">
        <v>206.66953986999999</v>
      </c>
      <c r="FH7" s="197">
        <v>99.82</v>
      </c>
      <c r="FJ7" s="184">
        <v>104.45353769000002</v>
      </c>
      <c r="FK7" s="183">
        <v>99.83</v>
      </c>
      <c r="FL7" s="199"/>
      <c r="FM7" s="198">
        <v>519.11299609000002</v>
      </c>
      <c r="FN7" s="197">
        <v>99.89</v>
      </c>
      <c r="FP7" s="184">
        <v>907.3797223900001</v>
      </c>
      <c r="FQ7" s="183">
        <v>94.08</v>
      </c>
      <c r="FR7" s="199"/>
      <c r="FS7" s="198">
        <v>1.7087909399999999</v>
      </c>
      <c r="FT7" s="197">
        <v>93.91</v>
      </c>
      <c r="FV7" s="184">
        <v>564.36091441999997</v>
      </c>
      <c r="FW7" s="183">
        <v>94.91</v>
      </c>
      <c r="FX7" s="199"/>
      <c r="FY7" s="198">
        <v>951.83679583000003</v>
      </c>
      <c r="FZ7" s="197">
        <v>94.65</v>
      </c>
      <c r="GB7" s="184">
        <v>565.42437626000003</v>
      </c>
      <c r="GC7" s="183">
        <v>78.650000000000006</v>
      </c>
      <c r="GD7" s="199"/>
      <c r="GE7" s="198">
        <v>809.37870906000001</v>
      </c>
      <c r="GF7" s="197">
        <v>78.67</v>
      </c>
      <c r="GH7" s="184">
        <v>270.83204889999996</v>
      </c>
      <c r="GI7" s="183">
        <v>78.790000000000006</v>
      </c>
      <c r="GJ7" s="199"/>
      <c r="GK7" s="198">
        <v>45.521669899999992</v>
      </c>
      <c r="GL7" s="197">
        <v>99.29</v>
      </c>
      <c r="GN7" s="184">
        <v>109.41263030999998</v>
      </c>
      <c r="GO7" s="183">
        <v>98.98</v>
      </c>
      <c r="GP7" s="199"/>
      <c r="GQ7" s="198">
        <v>87.429686229999987</v>
      </c>
      <c r="GR7" s="197">
        <v>99.32</v>
      </c>
      <c r="GT7" s="184">
        <v>53.656708550000005</v>
      </c>
      <c r="GU7" s="183">
        <v>99.69</v>
      </c>
    </row>
    <row r="8" spans="1:206">
      <c r="A8" s="182" t="s">
        <v>1436</v>
      </c>
      <c r="D8" s="184">
        <v>3.4670825000000001</v>
      </c>
      <c r="E8" s="183">
        <v>2.39</v>
      </c>
      <c r="F8" s="199"/>
      <c r="G8" s="198">
        <v>3.3263578199999997</v>
      </c>
      <c r="H8" s="197">
        <v>4.34</v>
      </c>
      <c r="J8" s="184">
        <v>4.4298058400000002</v>
      </c>
      <c r="K8" s="183">
        <v>9.2899999999999991</v>
      </c>
      <c r="L8" s="199"/>
      <c r="M8" s="198">
        <v>29.287509589999999</v>
      </c>
      <c r="N8" s="197">
        <v>1.1499999999999999</v>
      </c>
      <c r="P8" s="184">
        <v>56.663246200000003</v>
      </c>
      <c r="Q8" s="183">
        <v>1.1399999999999999</v>
      </c>
      <c r="R8" s="199"/>
      <c r="S8" s="198">
        <v>39.585713380000001</v>
      </c>
      <c r="T8" s="197">
        <v>1.45</v>
      </c>
      <c r="V8" s="184">
        <v>60.891539209999998</v>
      </c>
      <c r="W8" s="183">
        <v>9.1</v>
      </c>
      <c r="X8" s="199"/>
      <c r="Y8" s="198">
        <v>12.06001376</v>
      </c>
      <c r="Z8" s="197">
        <v>36.14</v>
      </c>
      <c r="AB8" s="184">
        <v>39.968454200000004</v>
      </c>
      <c r="AC8" s="183">
        <v>2.76</v>
      </c>
      <c r="AD8" s="199"/>
      <c r="AE8" s="198">
        <v>129.24854261999999</v>
      </c>
      <c r="AF8" s="197">
        <v>4.3899999999999997</v>
      </c>
      <c r="AH8" s="184">
        <v>-1.0426608900000001</v>
      </c>
      <c r="AI8" s="183">
        <v>-0.31</v>
      </c>
      <c r="AJ8" s="199"/>
      <c r="AK8" s="198">
        <v>0.38330319000000002</v>
      </c>
      <c r="AL8" s="197">
        <v>0.26</v>
      </c>
      <c r="AN8" s="184">
        <v>0.26293368</v>
      </c>
      <c r="AO8" s="183">
        <v>1.1100000000000001</v>
      </c>
      <c r="AP8" s="199"/>
      <c r="AQ8" s="198">
        <v>5.6647484400000003</v>
      </c>
      <c r="AR8" s="197">
        <v>1.81</v>
      </c>
      <c r="AT8" s="184">
        <v>3.4535726499999999</v>
      </c>
      <c r="AU8" s="183">
        <v>1.79</v>
      </c>
      <c r="AV8" s="199"/>
      <c r="AW8" s="198">
        <v>4.67313812</v>
      </c>
      <c r="AX8" s="197">
        <v>1.97</v>
      </c>
      <c r="AZ8" s="184">
        <v>2.117142E-2</v>
      </c>
      <c r="BA8" s="183">
        <v>0.03</v>
      </c>
      <c r="BB8" s="199"/>
      <c r="BC8" s="198">
        <v>2.17255441</v>
      </c>
      <c r="BD8" s="197">
        <v>1.28</v>
      </c>
      <c r="BF8" s="184">
        <v>1.4780289099999999</v>
      </c>
      <c r="BG8" s="183">
        <v>1</v>
      </c>
      <c r="BH8" s="199"/>
      <c r="BI8" s="198">
        <v>0.34433068999999999</v>
      </c>
      <c r="BJ8" s="197">
        <v>0.26</v>
      </c>
      <c r="BL8" s="184">
        <v>0.33231784000000003</v>
      </c>
      <c r="BM8" s="183">
        <v>0.27</v>
      </c>
      <c r="BN8" s="199"/>
      <c r="BO8" s="198">
        <v>0.49334231000000001</v>
      </c>
      <c r="BP8" s="197">
        <v>0.18</v>
      </c>
      <c r="BR8" s="184">
        <v>0.54918672000000002</v>
      </c>
      <c r="BS8" s="183">
        <v>0.92</v>
      </c>
      <c r="BT8" s="199"/>
      <c r="BU8" s="198">
        <v>10.54819026</v>
      </c>
      <c r="BV8" s="197">
        <v>0.91</v>
      </c>
      <c r="BX8" s="184">
        <v>3.4876341699999998</v>
      </c>
      <c r="BY8" s="183">
        <v>0.45</v>
      </c>
      <c r="BZ8" s="199"/>
      <c r="CA8" s="198">
        <v>0.8143351900000001</v>
      </c>
      <c r="CB8" s="197">
        <v>1</v>
      </c>
      <c r="CD8" s="184">
        <v>3.2145767999999997</v>
      </c>
      <c r="CE8" s="183">
        <v>2.11</v>
      </c>
      <c r="CF8" s="199"/>
      <c r="CG8" s="198">
        <v>1.5815492</v>
      </c>
      <c r="CH8" s="197">
        <v>4.46</v>
      </c>
      <c r="CJ8" s="184">
        <v>-9.0281890000000017E-2</v>
      </c>
      <c r="CK8" s="183">
        <v>-0.01</v>
      </c>
      <c r="CL8" s="199"/>
      <c r="CM8" s="198">
        <v>1.93493647</v>
      </c>
      <c r="CN8" s="197">
        <v>0.73</v>
      </c>
      <c r="CP8" s="184">
        <v>3.39573934</v>
      </c>
      <c r="CQ8" s="183">
        <v>3.15</v>
      </c>
      <c r="CR8" s="199"/>
      <c r="CS8" s="198">
        <v>15.630554810000001</v>
      </c>
      <c r="CT8" s="197">
        <v>3.54</v>
      </c>
      <c r="CV8" s="184">
        <v>4.8766071000000002</v>
      </c>
      <c r="CW8" s="183">
        <v>2.96</v>
      </c>
      <c r="CX8" s="199"/>
      <c r="CY8" s="198">
        <v>1.5854402700000001</v>
      </c>
      <c r="CZ8" s="197">
        <v>0.3</v>
      </c>
      <c r="DB8" s="184">
        <v>1.9448842</v>
      </c>
      <c r="DC8" s="183">
        <v>1.47</v>
      </c>
      <c r="DD8" s="199"/>
      <c r="DE8" s="198">
        <v>2.6974394799999999</v>
      </c>
      <c r="DF8" s="197">
        <v>0.38</v>
      </c>
      <c r="DH8" s="184">
        <v>1.26325055</v>
      </c>
      <c r="DI8" s="183">
        <v>0.45</v>
      </c>
      <c r="DJ8" s="199"/>
      <c r="DK8" s="198">
        <v>10.13572802</v>
      </c>
      <c r="DL8" s="197">
        <v>1.33</v>
      </c>
      <c r="DN8" s="184">
        <v>0.13649498999999998</v>
      </c>
      <c r="DO8" s="183">
        <v>1.56</v>
      </c>
      <c r="DP8" s="199"/>
      <c r="DQ8" s="198">
        <v>0.16540238000000002</v>
      </c>
      <c r="DR8" s="197">
        <v>1.1000000000000001</v>
      </c>
      <c r="DT8" s="184">
        <v>0.28813744000000002</v>
      </c>
      <c r="DU8" s="183">
        <v>1.1599999999999999</v>
      </c>
      <c r="DV8" s="199"/>
      <c r="DW8" s="198">
        <v>10.236572190000002</v>
      </c>
      <c r="DX8" s="197">
        <v>1.01</v>
      </c>
      <c r="DZ8" s="184">
        <v>8.1520047400000006</v>
      </c>
      <c r="EA8" s="183">
        <v>1.18</v>
      </c>
      <c r="EB8" s="199"/>
      <c r="EC8" s="198">
        <v>5.2151694000000006</v>
      </c>
      <c r="ED8" s="197">
        <v>4.2300000000000004</v>
      </c>
      <c r="EF8" s="184">
        <v>0.85446497999999993</v>
      </c>
      <c r="EG8" s="183">
        <v>1.22</v>
      </c>
      <c r="EH8" s="199"/>
      <c r="EI8" s="198">
        <v>4.3144900899999996</v>
      </c>
      <c r="EJ8" s="197">
        <v>2.57</v>
      </c>
      <c r="EL8" s="184">
        <v>0.26628477</v>
      </c>
      <c r="EM8" s="183">
        <v>0.57999999999999996</v>
      </c>
      <c r="EN8" s="199"/>
      <c r="EO8" s="198">
        <v>0.21779153000000001</v>
      </c>
      <c r="EP8" s="197">
        <v>0.28000000000000003</v>
      </c>
      <c r="ER8" s="184">
        <v>10.204112029999999</v>
      </c>
      <c r="ES8" s="183">
        <v>0</v>
      </c>
      <c r="ET8" s="199"/>
      <c r="EU8" s="198">
        <v>0.51801200000000003</v>
      </c>
      <c r="EV8" s="197">
        <v>1</v>
      </c>
      <c r="EX8" s="184">
        <v>-0.50443357</v>
      </c>
      <c r="EY8" s="183">
        <v>0</v>
      </c>
      <c r="EZ8" s="199"/>
      <c r="FA8" s="198">
        <v>0.10890502000000001</v>
      </c>
      <c r="FB8" s="197">
        <v>0</v>
      </c>
      <c r="FD8" s="184">
        <v>0.36925999999999998</v>
      </c>
      <c r="FE8" s="183">
        <v>0</v>
      </c>
      <c r="FF8" s="199"/>
      <c r="FG8" s="198">
        <v>0.32550590000000001</v>
      </c>
      <c r="FH8" s="197">
        <v>0.16</v>
      </c>
      <c r="FJ8" s="184">
        <v>0.17436729000000001</v>
      </c>
      <c r="FK8" s="183">
        <v>0.17</v>
      </c>
      <c r="FL8" s="199"/>
      <c r="FM8" s="198">
        <v>0.61297900999999999</v>
      </c>
      <c r="FN8" s="197">
        <v>0.12</v>
      </c>
      <c r="FP8" s="184">
        <v>56.91167197</v>
      </c>
      <c r="FQ8" s="183">
        <v>5.9</v>
      </c>
      <c r="FR8" s="199"/>
      <c r="FS8" s="198">
        <v>0.11095572000000001</v>
      </c>
      <c r="FT8" s="197">
        <v>6.1</v>
      </c>
      <c r="FV8" s="184">
        <v>30.181565260000003</v>
      </c>
      <c r="FW8" s="183">
        <v>5.08</v>
      </c>
      <c r="FX8" s="199"/>
      <c r="FY8" s="198">
        <v>53.750133549999994</v>
      </c>
      <c r="FZ8" s="197">
        <v>5.35</v>
      </c>
      <c r="GB8" s="184">
        <v>13.828301679999999</v>
      </c>
      <c r="GC8" s="183">
        <v>1.92</v>
      </c>
      <c r="GD8" s="199"/>
      <c r="GE8" s="198">
        <v>20.903124809999998</v>
      </c>
      <c r="GF8" s="197">
        <v>2.0299999999999998</v>
      </c>
      <c r="GH8" s="184">
        <v>6.9438283299999997</v>
      </c>
      <c r="GI8" s="183">
        <v>2.02</v>
      </c>
      <c r="GJ8" s="199"/>
      <c r="GK8" s="198">
        <v>0.32538784999999998</v>
      </c>
      <c r="GL8" s="197">
        <v>0.71</v>
      </c>
      <c r="GN8" s="184">
        <v>1.1220180399999999</v>
      </c>
      <c r="GO8" s="183">
        <v>1.02</v>
      </c>
      <c r="GP8" s="199"/>
      <c r="GQ8" s="198">
        <v>0.60105026000000006</v>
      </c>
      <c r="GR8" s="197">
        <v>0.68</v>
      </c>
      <c r="GT8" s="184">
        <v>0.16942048999999998</v>
      </c>
      <c r="GU8" s="183">
        <v>0.31</v>
      </c>
    </row>
    <row r="9" spans="1:206">
      <c r="A9" s="182" t="s">
        <v>101</v>
      </c>
      <c r="D9" s="184">
        <v>0</v>
      </c>
      <c r="E9" s="183">
        <v>0</v>
      </c>
      <c r="F9" s="199"/>
      <c r="G9" s="198">
        <v>0</v>
      </c>
      <c r="H9" s="197">
        <v>0</v>
      </c>
      <c r="J9" s="184">
        <v>0</v>
      </c>
      <c r="K9" s="183">
        <v>0</v>
      </c>
      <c r="L9" s="199"/>
      <c r="M9" s="198">
        <v>0</v>
      </c>
      <c r="N9" s="197">
        <v>0</v>
      </c>
      <c r="P9" s="184">
        <v>0</v>
      </c>
      <c r="Q9" s="183">
        <v>0</v>
      </c>
      <c r="R9" s="199"/>
      <c r="S9" s="198">
        <v>0</v>
      </c>
      <c r="T9" s="197">
        <v>0</v>
      </c>
      <c r="V9" s="184">
        <v>0</v>
      </c>
      <c r="W9" s="183">
        <v>0</v>
      </c>
      <c r="X9" s="199"/>
      <c r="Y9" s="198">
        <v>0</v>
      </c>
      <c r="Z9" s="197">
        <v>0</v>
      </c>
      <c r="AB9" s="184">
        <v>0</v>
      </c>
      <c r="AC9" s="183">
        <v>0</v>
      </c>
      <c r="AD9" s="199"/>
      <c r="AE9" s="198">
        <v>0</v>
      </c>
      <c r="AF9" s="197">
        <v>0</v>
      </c>
      <c r="AH9" s="184">
        <v>0</v>
      </c>
      <c r="AI9" s="183">
        <v>0</v>
      </c>
      <c r="AJ9" s="199"/>
      <c r="AK9" s="198">
        <v>0</v>
      </c>
      <c r="AL9" s="197">
        <v>0</v>
      </c>
      <c r="AN9" s="184">
        <v>0</v>
      </c>
      <c r="AO9" s="183">
        <v>0</v>
      </c>
      <c r="AP9" s="199"/>
      <c r="AQ9" s="198">
        <v>0</v>
      </c>
      <c r="AR9" s="197">
        <v>0</v>
      </c>
      <c r="AT9" s="184">
        <v>0</v>
      </c>
      <c r="AU9" s="183">
        <v>0</v>
      </c>
      <c r="AV9" s="199"/>
      <c r="AW9" s="198">
        <v>0</v>
      </c>
      <c r="AX9" s="197">
        <v>0</v>
      </c>
      <c r="AZ9" s="184">
        <v>0</v>
      </c>
      <c r="BA9" s="183">
        <v>0</v>
      </c>
      <c r="BB9" s="199"/>
      <c r="BC9" s="198">
        <v>0</v>
      </c>
      <c r="BD9" s="197">
        <v>0</v>
      </c>
      <c r="BF9" s="184">
        <v>0</v>
      </c>
      <c r="BG9" s="183">
        <v>0</v>
      </c>
      <c r="BH9" s="199"/>
      <c r="BI9" s="198">
        <v>0</v>
      </c>
      <c r="BJ9" s="197">
        <v>0</v>
      </c>
      <c r="BL9" s="184">
        <v>0</v>
      </c>
      <c r="BM9" s="183">
        <v>0</v>
      </c>
      <c r="BN9" s="199"/>
      <c r="BO9" s="198">
        <v>0</v>
      </c>
      <c r="BP9" s="197">
        <v>0</v>
      </c>
      <c r="BR9" s="184">
        <v>0</v>
      </c>
      <c r="BS9" s="183">
        <v>0</v>
      </c>
      <c r="BT9" s="199"/>
      <c r="BU9" s="198">
        <v>0</v>
      </c>
      <c r="BV9" s="197">
        <v>0</v>
      </c>
      <c r="BX9" s="184">
        <v>0</v>
      </c>
      <c r="BY9" s="183">
        <v>0</v>
      </c>
      <c r="BZ9" s="199"/>
      <c r="CA9" s="198">
        <v>0</v>
      </c>
      <c r="CB9" s="197">
        <v>0</v>
      </c>
      <c r="CD9" s="184">
        <v>0</v>
      </c>
      <c r="CE9" s="183">
        <v>0</v>
      </c>
      <c r="CF9" s="199"/>
      <c r="CG9" s="198">
        <v>0</v>
      </c>
      <c r="CH9" s="197">
        <v>0</v>
      </c>
      <c r="CJ9" s="184">
        <v>0</v>
      </c>
      <c r="CK9" s="183">
        <v>0</v>
      </c>
      <c r="CL9" s="199"/>
      <c r="CM9" s="198">
        <v>0</v>
      </c>
      <c r="CN9" s="197">
        <v>0</v>
      </c>
      <c r="CP9" s="184">
        <v>0</v>
      </c>
      <c r="CQ9" s="183">
        <v>0</v>
      </c>
      <c r="CR9" s="199"/>
      <c r="CS9" s="198">
        <v>0</v>
      </c>
      <c r="CT9" s="197">
        <v>0</v>
      </c>
      <c r="CV9" s="184">
        <v>0</v>
      </c>
      <c r="CW9" s="183">
        <v>0</v>
      </c>
      <c r="CX9" s="199"/>
      <c r="CY9" s="198">
        <v>0</v>
      </c>
      <c r="CZ9" s="197">
        <v>0</v>
      </c>
      <c r="DB9" s="184">
        <v>0</v>
      </c>
      <c r="DC9" s="183">
        <v>0</v>
      </c>
      <c r="DD9" s="199"/>
      <c r="DE9" s="198">
        <v>0</v>
      </c>
      <c r="DF9" s="197">
        <v>0</v>
      </c>
      <c r="DH9" s="184">
        <v>0</v>
      </c>
      <c r="DI9" s="183">
        <v>0</v>
      </c>
      <c r="DJ9" s="199"/>
      <c r="DK9" s="198">
        <v>0</v>
      </c>
      <c r="DL9" s="197">
        <v>0</v>
      </c>
      <c r="DN9" s="184">
        <v>0</v>
      </c>
      <c r="DO9" s="183">
        <v>0</v>
      </c>
      <c r="DP9" s="199"/>
      <c r="DQ9" s="198">
        <v>0</v>
      </c>
      <c r="DR9" s="197">
        <v>0</v>
      </c>
      <c r="DT9" s="184">
        <v>0</v>
      </c>
      <c r="DU9" s="183">
        <v>0</v>
      </c>
      <c r="DV9" s="199"/>
      <c r="DW9" s="198">
        <v>0</v>
      </c>
      <c r="DX9" s="197">
        <v>0</v>
      </c>
      <c r="DZ9" s="184">
        <v>0</v>
      </c>
      <c r="EA9" s="183">
        <v>0</v>
      </c>
      <c r="EB9" s="199"/>
      <c r="EC9" s="198">
        <v>0</v>
      </c>
      <c r="ED9" s="197">
        <v>0</v>
      </c>
      <c r="EF9" s="184">
        <v>0</v>
      </c>
      <c r="EG9" s="183">
        <v>0</v>
      </c>
      <c r="EH9" s="199"/>
      <c r="EI9" s="198">
        <v>0</v>
      </c>
      <c r="EJ9" s="197">
        <v>0</v>
      </c>
      <c r="EL9" s="184">
        <v>0</v>
      </c>
      <c r="EM9" s="183">
        <v>0</v>
      </c>
      <c r="EN9" s="199"/>
      <c r="EO9" s="198">
        <v>0</v>
      </c>
      <c r="EP9" s="197">
        <v>0</v>
      </c>
      <c r="ER9" s="184">
        <v>0</v>
      </c>
      <c r="ES9" s="183">
        <v>0</v>
      </c>
      <c r="ET9" s="199"/>
      <c r="EU9" s="198">
        <v>0</v>
      </c>
      <c r="EV9" s="197">
        <v>0</v>
      </c>
      <c r="EX9" s="184">
        <v>0</v>
      </c>
      <c r="EY9" s="183">
        <v>0</v>
      </c>
      <c r="EZ9" s="199"/>
      <c r="FA9" s="198">
        <v>0</v>
      </c>
      <c r="FB9" s="197">
        <v>0</v>
      </c>
      <c r="FD9" s="184">
        <v>0</v>
      </c>
      <c r="FE9" s="183">
        <v>0</v>
      </c>
      <c r="FF9" s="199"/>
      <c r="FG9" s="198">
        <v>0</v>
      </c>
      <c r="FH9" s="197">
        <v>0</v>
      </c>
      <c r="FJ9" s="184">
        <v>0</v>
      </c>
      <c r="FK9" s="183">
        <v>0</v>
      </c>
      <c r="FL9" s="199"/>
      <c r="FM9" s="198">
        <v>0</v>
      </c>
      <c r="FN9" s="197">
        <v>0</v>
      </c>
      <c r="FP9" s="184">
        <v>0</v>
      </c>
      <c r="FQ9" s="183">
        <v>0</v>
      </c>
      <c r="FR9" s="199"/>
      <c r="FS9" s="198">
        <v>0</v>
      </c>
      <c r="FT9" s="197">
        <v>0</v>
      </c>
      <c r="FV9" s="184">
        <v>0</v>
      </c>
      <c r="FW9" s="183">
        <v>0</v>
      </c>
      <c r="FX9" s="199"/>
      <c r="FY9" s="198">
        <v>0</v>
      </c>
      <c r="FZ9" s="197">
        <v>0</v>
      </c>
      <c r="GB9" s="184">
        <v>0</v>
      </c>
      <c r="GC9" s="183">
        <v>0</v>
      </c>
      <c r="GD9" s="199"/>
      <c r="GE9" s="198">
        <v>0</v>
      </c>
      <c r="GF9" s="197">
        <v>0</v>
      </c>
      <c r="GH9" s="184">
        <v>0</v>
      </c>
      <c r="GI9" s="183">
        <v>0</v>
      </c>
      <c r="GJ9" s="199"/>
      <c r="GK9" s="198">
        <v>0</v>
      </c>
      <c r="GL9" s="197">
        <v>0</v>
      </c>
      <c r="GN9" s="184">
        <v>0</v>
      </c>
      <c r="GO9" s="183">
        <v>0</v>
      </c>
      <c r="GP9" s="199"/>
      <c r="GQ9" s="198">
        <v>0</v>
      </c>
      <c r="GR9" s="197">
        <v>0</v>
      </c>
      <c r="GT9" s="184">
        <v>0</v>
      </c>
      <c r="GU9" s="183">
        <v>0</v>
      </c>
    </row>
    <row r="10" spans="1:206">
      <c r="A10" s="182" t="s">
        <v>1435</v>
      </c>
      <c r="D10" s="184">
        <v>0</v>
      </c>
      <c r="E10" s="183">
        <v>0</v>
      </c>
      <c r="F10" s="199"/>
      <c r="G10" s="198">
        <v>2.0318192900000001</v>
      </c>
      <c r="H10" s="197">
        <v>2.65</v>
      </c>
      <c r="J10" s="184">
        <v>0</v>
      </c>
      <c r="K10" s="183">
        <v>0</v>
      </c>
      <c r="L10" s="199"/>
      <c r="M10" s="198">
        <v>0</v>
      </c>
      <c r="N10" s="197">
        <v>0</v>
      </c>
      <c r="P10" s="184">
        <v>0</v>
      </c>
      <c r="Q10" s="183">
        <v>0</v>
      </c>
      <c r="R10" s="199"/>
      <c r="S10" s="198">
        <v>0</v>
      </c>
      <c r="T10" s="197">
        <v>0</v>
      </c>
      <c r="V10" s="184">
        <v>0</v>
      </c>
      <c r="W10" s="183">
        <v>0</v>
      </c>
      <c r="X10" s="199"/>
      <c r="Y10" s="198">
        <v>0</v>
      </c>
      <c r="Z10" s="197">
        <v>0</v>
      </c>
      <c r="AB10" s="184">
        <v>0</v>
      </c>
      <c r="AC10" s="183">
        <v>0</v>
      </c>
      <c r="AD10" s="199"/>
      <c r="AE10" s="198">
        <v>0</v>
      </c>
      <c r="AF10" s="197">
        <v>0</v>
      </c>
      <c r="AH10" s="184">
        <v>0</v>
      </c>
      <c r="AI10" s="183">
        <v>0</v>
      </c>
      <c r="AJ10" s="199"/>
      <c r="AK10" s="198">
        <v>0</v>
      </c>
      <c r="AL10" s="197">
        <v>0</v>
      </c>
      <c r="AN10" s="184">
        <v>0</v>
      </c>
      <c r="AO10" s="183">
        <v>0</v>
      </c>
      <c r="AP10" s="199"/>
      <c r="AQ10" s="198">
        <v>0</v>
      </c>
      <c r="AR10" s="197">
        <v>0</v>
      </c>
      <c r="AT10" s="184">
        <v>0</v>
      </c>
      <c r="AU10" s="183">
        <v>0</v>
      </c>
      <c r="AV10" s="199"/>
      <c r="AW10" s="198">
        <v>9.9728781999999985</v>
      </c>
      <c r="AX10" s="197">
        <v>4.2</v>
      </c>
      <c r="AZ10" s="184">
        <v>0</v>
      </c>
      <c r="BA10" s="183">
        <v>0</v>
      </c>
      <c r="BB10" s="199"/>
      <c r="BC10" s="198">
        <v>0</v>
      </c>
      <c r="BD10" s="197">
        <v>0</v>
      </c>
      <c r="BF10" s="184">
        <v>0</v>
      </c>
      <c r="BG10" s="183">
        <v>0</v>
      </c>
      <c r="BH10" s="199"/>
      <c r="BI10" s="198">
        <v>0</v>
      </c>
      <c r="BJ10" s="197">
        <v>0</v>
      </c>
      <c r="BL10" s="184">
        <v>0</v>
      </c>
      <c r="BM10" s="183">
        <v>0</v>
      </c>
      <c r="BN10" s="199"/>
      <c r="BO10" s="198">
        <v>0</v>
      </c>
      <c r="BP10" s="197">
        <v>0</v>
      </c>
      <c r="BR10" s="184">
        <v>4.1940499999999999E-2</v>
      </c>
      <c r="BS10" s="183">
        <v>7.0000000000000007E-2</v>
      </c>
      <c r="BT10" s="199"/>
      <c r="BU10" s="198">
        <v>222.11279119999998</v>
      </c>
      <c r="BV10" s="197">
        <v>19.04</v>
      </c>
      <c r="BX10" s="184">
        <v>347.58488169999998</v>
      </c>
      <c r="BY10" s="183">
        <v>44.15</v>
      </c>
      <c r="BZ10" s="199"/>
      <c r="CA10" s="198">
        <v>0.75733780000000006</v>
      </c>
      <c r="CB10" s="197">
        <v>0.93</v>
      </c>
      <c r="CD10" s="184">
        <v>0</v>
      </c>
      <c r="CE10" s="183">
        <v>0</v>
      </c>
      <c r="CF10" s="199"/>
      <c r="CG10" s="198">
        <v>0</v>
      </c>
      <c r="CH10" s="197">
        <v>0</v>
      </c>
      <c r="CJ10" s="184">
        <v>16.431396190000001</v>
      </c>
      <c r="CK10" s="183">
        <v>2.0499999999999998</v>
      </c>
      <c r="CL10" s="199"/>
      <c r="CM10" s="198">
        <v>3.4752300000000002E-3</v>
      </c>
      <c r="CN10" s="197">
        <v>0</v>
      </c>
      <c r="CP10" s="184">
        <v>3.68602622</v>
      </c>
      <c r="CQ10" s="183">
        <v>3.42</v>
      </c>
      <c r="CR10" s="199"/>
      <c r="CS10" s="198">
        <v>9.5244800999999999</v>
      </c>
      <c r="CT10" s="197">
        <v>2.15</v>
      </c>
      <c r="CV10" s="184">
        <v>5.2699999999999995E-6</v>
      </c>
      <c r="CW10" s="183">
        <v>0</v>
      </c>
      <c r="CX10" s="199"/>
      <c r="CY10" s="198">
        <v>60.799682859999997</v>
      </c>
      <c r="CZ10" s="197">
        <v>11.61</v>
      </c>
      <c r="DB10" s="184">
        <v>0</v>
      </c>
      <c r="DC10" s="183">
        <v>0</v>
      </c>
      <c r="DD10" s="199"/>
      <c r="DE10" s="198">
        <v>164.45627119999997</v>
      </c>
      <c r="DF10" s="197">
        <v>23.46</v>
      </c>
      <c r="DH10" s="184">
        <v>0</v>
      </c>
      <c r="DI10" s="183">
        <v>0</v>
      </c>
      <c r="DJ10" s="199"/>
      <c r="DK10" s="198">
        <v>9.7261102299999997</v>
      </c>
      <c r="DL10" s="197">
        <v>1.27</v>
      </c>
      <c r="DN10" s="184">
        <v>1.87879361</v>
      </c>
      <c r="DO10" s="183">
        <v>21.48</v>
      </c>
      <c r="DP10" s="199"/>
      <c r="DQ10" s="198">
        <v>2.2520562900000001</v>
      </c>
      <c r="DR10" s="197">
        <v>14.92</v>
      </c>
      <c r="DT10" s="184">
        <v>1.86</v>
      </c>
      <c r="DU10" s="183">
        <v>7.47</v>
      </c>
      <c r="DV10" s="199"/>
      <c r="DW10" s="198">
        <v>0</v>
      </c>
      <c r="DX10" s="197">
        <v>0</v>
      </c>
      <c r="DZ10" s="184">
        <v>0</v>
      </c>
      <c r="EA10" s="183">
        <v>0</v>
      </c>
      <c r="EB10" s="199"/>
      <c r="EC10" s="198">
        <v>0</v>
      </c>
      <c r="ED10" s="197">
        <v>0</v>
      </c>
      <c r="EF10" s="184">
        <v>0</v>
      </c>
      <c r="EG10" s="183">
        <v>0</v>
      </c>
      <c r="EH10" s="199"/>
      <c r="EI10" s="198">
        <v>0</v>
      </c>
      <c r="EJ10" s="197">
        <v>0</v>
      </c>
      <c r="EL10" s="184">
        <v>0</v>
      </c>
      <c r="EM10" s="183">
        <v>0</v>
      </c>
      <c r="EN10" s="199"/>
      <c r="EO10" s="198">
        <v>0</v>
      </c>
      <c r="EP10" s="197">
        <v>0</v>
      </c>
      <c r="ER10" s="184">
        <v>0</v>
      </c>
      <c r="ES10" s="183">
        <v>0</v>
      </c>
      <c r="ET10" s="199"/>
      <c r="EU10" s="198">
        <v>0</v>
      </c>
      <c r="EV10" s="197">
        <v>0</v>
      </c>
      <c r="EX10" s="184">
        <v>0</v>
      </c>
      <c r="EY10" s="183">
        <v>0</v>
      </c>
      <c r="EZ10" s="199"/>
      <c r="FA10" s="198">
        <v>0</v>
      </c>
      <c r="FB10" s="197">
        <v>0</v>
      </c>
      <c r="FD10" s="184">
        <v>0</v>
      </c>
      <c r="FE10" s="183">
        <v>0</v>
      </c>
      <c r="FF10" s="199"/>
      <c r="FG10" s="198">
        <v>0</v>
      </c>
      <c r="FH10" s="197">
        <v>0</v>
      </c>
      <c r="FJ10" s="184">
        <v>0</v>
      </c>
      <c r="FK10" s="183">
        <v>0</v>
      </c>
      <c r="FL10" s="199"/>
      <c r="FM10" s="198">
        <v>0</v>
      </c>
      <c r="FN10" s="197">
        <v>0</v>
      </c>
      <c r="FP10" s="184">
        <v>0</v>
      </c>
      <c r="FQ10" s="183">
        <v>0</v>
      </c>
      <c r="FR10" s="199"/>
      <c r="FS10" s="198">
        <v>0</v>
      </c>
      <c r="FT10" s="197">
        <v>0</v>
      </c>
      <c r="FV10" s="184">
        <v>0</v>
      </c>
      <c r="FW10" s="183">
        <v>0</v>
      </c>
      <c r="FX10" s="199"/>
      <c r="FY10" s="198">
        <v>0</v>
      </c>
      <c r="FZ10" s="197">
        <v>0</v>
      </c>
      <c r="GB10" s="184">
        <v>0</v>
      </c>
      <c r="GC10" s="183">
        <v>0</v>
      </c>
      <c r="GD10" s="199"/>
      <c r="GE10" s="198">
        <v>0</v>
      </c>
      <c r="GF10" s="197">
        <v>0</v>
      </c>
      <c r="GH10" s="184">
        <v>0</v>
      </c>
      <c r="GI10" s="183">
        <v>0</v>
      </c>
      <c r="GJ10" s="199"/>
      <c r="GK10" s="198">
        <v>0</v>
      </c>
      <c r="GL10" s="197">
        <v>0</v>
      </c>
      <c r="GN10" s="184">
        <v>0</v>
      </c>
      <c r="GO10" s="183">
        <v>0</v>
      </c>
      <c r="GP10" s="199"/>
      <c r="GQ10" s="198">
        <v>0</v>
      </c>
      <c r="GR10" s="197">
        <v>0</v>
      </c>
      <c r="GT10" s="184">
        <v>0</v>
      </c>
      <c r="GU10" s="183">
        <v>0</v>
      </c>
    </row>
    <row r="11" spans="1:206">
      <c r="A11" s="182" t="s">
        <v>1434</v>
      </c>
      <c r="D11" s="184">
        <v>0</v>
      </c>
      <c r="E11" s="183">
        <v>0</v>
      </c>
      <c r="F11" s="199"/>
      <c r="G11" s="198">
        <v>0</v>
      </c>
      <c r="H11" s="197">
        <v>0</v>
      </c>
      <c r="J11" s="184">
        <v>0</v>
      </c>
      <c r="K11" s="183">
        <v>0</v>
      </c>
      <c r="L11" s="199"/>
      <c r="M11" s="198">
        <v>0</v>
      </c>
      <c r="N11" s="197">
        <v>0</v>
      </c>
      <c r="P11" s="184">
        <v>0</v>
      </c>
      <c r="Q11" s="183">
        <v>0</v>
      </c>
      <c r="R11" s="199"/>
      <c r="S11" s="198">
        <v>0</v>
      </c>
      <c r="T11" s="197">
        <v>0</v>
      </c>
      <c r="V11" s="184">
        <v>0</v>
      </c>
      <c r="W11" s="183">
        <v>0</v>
      </c>
      <c r="X11" s="199"/>
      <c r="Y11" s="198">
        <v>21.313343929999998</v>
      </c>
      <c r="Z11" s="197">
        <v>63.86</v>
      </c>
      <c r="AB11" s="184">
        <v>1405.5811380299999</v>
      </c>
      <c r="AC11" s="183">
        <v>97.24</v>
      </c>
      <c r="AD11" s="199"/>
      <c r="AE11" s="198">
        <v>2813.1304568099999</v>
      </c>
      <c r="AF11" s="197">
        <v>95.61</v>
      </c>
      <c r="AH11" s="184">
        <v>0</v>
      </c>
      <c r="AI11" s="183">
        <v>0</v>
      </c>
      <c r="AJ11" s="199"/>
      <c r="AK11" s="198">
        <v>0</v>
      </c>
      <c r="AL11" s="197">
        <v>0</v>
      </c>
      <c r="AN11" s="184">
        <v>0</v>
      </c>
      <c r="AO11" s="183">
        <v>0</v>
      </c>
      <c r="AP11" s="199"/>
      <c r="AQ11" s="198">
        <v>0</v>
      </c>
      <c r="AR11" s="197">
        <v>0</v>
      </c>
      <c r="AT11" s="184">
        <v>47.976421619999996</v>
      </c>
      <c r="AU11" s="183">
        <v>24.91</v>
      </c>
      <c r="AV11" s="199"/>
      <c r="AW11" s="198">
        <v>37.049900380000004</v>
      </c>
      <c r="AX11" s="197">
        <v>15.6</v>
      </c>
      <c r="AZ11" s="184">
        <v>11.90939985</v>
      </c>
      <c r="BA11" s="183">
        <v>14.91</v>
      </c>
      <c r="BB11" s="199"/>
      <c r="BC11" s="198">
        <v>0</v>
      </c>
      <c r="BD11" s="197">
        <v>0</v>
      </c>
      <c r="BF11" s="184">
        <v>0</v>
      </c>
      <c r="BG11" s="183">
        <v>0</v>
      </c>
      <c r="BH11" s="199"/>
      <c r="BI11" s="198">
        <v>0</v>
      </c>
      <c r="BJ11" s="197">
        <v>0</v>
      </c>
      <c r="BL11" s="184">
        <v>0</v>
      </c>
      <c r="BM11" s="183">
        <v>0</v>
      </c>
      <c r="BN11" s="199"/>
      <c r="BO11" s="198">
        <v>0</v>
      </c>
      <c r="BP11" s="197">
        <v>0</v>
      </c>
      <c r="BR11" s="184">
        <v>0</v>
      </c>
      <c r="BS11" s="183">
        <v>0</v>
      </c>
      <c r="BT11" s="199"/>
      <c r="BU11" s="198">
        <v>0</v>
      </c>
      <c r="BV11" s="197">
        <v>0</v>
      </c>
      <c r="BX11" s="184">
        <v>0</v>
      </c>
      <c r="BY11" s="183">
        <v>0</v>
      </c>
      <c r="BZ11" s="199"/>
      <c r="CA11" s="198">
        <v>79.79560334</v>
      </c>
      <c r="CB11" s="197">
        <v>98.07</v>
      </c>
      <c r="CD11" s="184">
        <v>148.6062834</v>
      </c>
      <c r="CE11" s="183">
        <v>97.88</v>
      </c>
      <c r="CF11" s="199"/>
      <c r="CG11" s="198">
        <v>33.8432788</v>
      </c>
      <c r="CH11" s="197">
        <v>95.54</v>
      </c>
      <c r="CJ11" s="184">
        <v>785.11937239999997</v>
      </c>
      <c r="CK11" s="183">
        <v>97.96</v>
      </c>
      <c r="CL11" s="199"/>
      <c r="CM11" s="198">
        <v>262.11458519999996</v>
      </c>
      <c r="CN11" s="197">
        <v>99.27</v>
      </c>
      <c r="CP11" s="184">
        <v>100.64751553999999</v>
      </c>
      <c r="CQ11" s="183">
        <v>93.44</v>
      </c>
      <c r="CR11" s="199"/>
      <c r="CS11" s="198">
        <v>417.09824878999996</v>
      </c>
      <c r="CT11" s="197">
        <v>94.31</v>
      </c>
      <c r="CV11" s="184">
        <v>153.99964076000003</v>
      </c>
      <c r="CW11" s="183">
        <v>93.56</v>
      </c>
      <c r="CX11" s="199"/>
      <c r="CY11" s="198">
        <v>0</v>
      </c>
      <c r="CZ11" s="197">
        <v>0</v>
      </c>
      <c r="DB11" s="184">
        <v>0</v>
      </c>
      <c r="DC11" s="183">
        <v>0</v>
      </c>
      <c r="DD11" s="199"/>
      <c r="DE11" s="198">
        <v>0</v>
      </c>
      <c r="DF11" s="197">
        <v>0</v>
      </c>
      <c r="DH11" s="184">
        <v>0</v>
      </c>
      <c r="DI11" s="183">
        <v>0</v>
      </c>
      <c r="DJ11" s="199"/>
      <c r="DK11" s="198">
        <v>742.06881850000002</v>
      </c>
      <c r="DL11" s="197">
        <v>97.39</v>
      </c>
      <c r="DN11" s="184">
        <v>0.82837804000000004</v>
      </c>
      <c r="DO11" s="183">
        <v>9.4700000000000006</v>
      </c>
      <c r="DP11" s="199"/>
      <c r="DQ11" s="198">
        <v>1.22456231</v>
      </c>
      <c r="DR11" s="197">
        <v>8.11</v>
      </c>
      <c r="DT11" s="184">
        <v>2.5723099199999999</v>
      </c>
      <c r="DU11" s="183">
        <v>10.33</v>
      </c>
      <c r="DV11" s="199"/>
      <c r="DW11" s="198">
        <v>114.20343498999999</v>
      </c>
      <c r="DX11" s="197">
        <v>11.27</v>
      </c>
      <c r="DZ11" s="184">
        <v>97.303335579999995</v>
      </c>
      <c r="EA11" s="183">
        <v>14.1</v>
      </c>
      <c r="EB11" s="199"/>
      <c r="EC11" s="198">
        <v>118.0966099</v>
      </c>
      <c r="ED11" s="197">
        <v>95.77</v>
      </c>
      <c r="EF11" s="184">
        <v>0</v>
      </c>
      <c r="EG11" s="183">
        <v>0</v>
      </c>
      <c r="EH11" s="199"/>
      <c r="EI11" s="198">
        <v>0</v>
      </c>
      <c r="EJ11" s="197">
        <v>0</v>
      </c>
      <c r="EL11" s="184">
        <v>0</v>
      </c>
      <c r="EM11" s="183">
        <v>0</v>
      </c>
      <c r="EN11" s="199"/>
      <c r="EO11" s="198">
        <v>0</v>
      </c>
      <c r="EP11" s="197">
        <v>0</v>
      </c>
      <c r="ER11" s="184">
        <v>0</v>
      </c>
      <c r="ES11" s="183">
        <v>0</v>
      </c>
      <c r="ET11" s="199"/>
      <c r="EU11" s="198">
        <v>0</v>
      </c>
      <c r="EV11" s="197">
        <v>0</v>
      </c>
      <c r="EX11" s="184">
        <v>0</v>
      </c>
      <c r="EY11" s="183">
        <v>0</v>
      </c>
      <c r="EZ11" s="199"/>
      <c r="FA11" s="198">
        <v>0</v>
      </c>
      <c r="FB11" s="197">
        <v>0</v>
      </c>
      <c r="FD11" s="184">
        <v>0</v>
      </c>
      <c r="FE11" s="183">
        <v>0</v>
      </c>
      <c r="FF11" s="199"/>
      <c r="FG11" s="198">
        <v>0</v>
      </c>
      <c r="FH11" s="197">
        <v>0</v>
      </c>
      <c r="FJ11" s="184">
        <v>0</v>
      </c>
      <c r="FK11" s="183">
        <v>0</v>
      </c>
      <c r="FL11" s="199"/>
      <c r="FM11" s="198">
        <v>0</v>
      </c>
      <c r="FN11" s="197">
        <v>0</v>
      </c>
      <c r="FP11" s="184">
        <v>0</v>
      </c>
      <c r="FQ11" s="183">
        <v>0</v>
      </c>
      <c r="FR11" s="199"/>
      <c r="FS11" s="198">
        <v>0</v>
      </c>
      <c r="FT11" s="197">
        <v>0</v>
      </c>
      <c r="FV11" s="184">
        <v>0</v>
      </c>
      <c r="FW11" s="183">
        <v>0</v>
      </c>
      <c r="FX11" s="199"/>
      <c r="FY11" s="198">
        <v>0</v>
      </c>
      <c r="FZ11" s="197">
        <v>0</v>
      </c>
      <c r="GB11" s="184">
        <v>139.50003509999999</v>
      </c>
      <c r="GC11" s="183">
        <v>19.41</v>
      </c>
      <c r="GD11" s="199"/>
      <c r="GE11" s="198">
        <v>198.4497369</v>
      </c>
      <c r="GF11" s="197">
        <v>19.29</v>
      </c>
      <c r="GH11" s="184">
        <v>65.939384959999998</v>
      </c>
      <c r="GI11" s="183">
        <v>19.18</v>
      </c>
      <c r="GJ11" s="199"/>
      <c r="GK11" s="198">
        <v>0</v>
      </c>
      <c r="GL11" s="197">
        <v>0</v>
      </c>
      <c r="GN11" s="184">
        <v>0</v>
      </c>
      <c r="GO11" s="183">
        <v>0</v>
      </c>
      <c r="GP11" s="199"/>
      <c r="GQ11" s="198">
        <v>0</v>
      </c>
      <c r="GR11" s="197">
        <v>0</v>
      </c>
      <c r="GT11" s="184">
        <v>0</v>
      </c>
      <c r="GU11" s="183">
        <v>0</v>
      </c>
    </row>
    <row r="12" spans="1:206" ht="13.5" thickBot="1">
      <c r="A12" s="182" t="s">
        <v>1433</v>
      </c>
      <c r="D12" s="184">
        <v>0</v>
      </c>
      <c r="E12" s="183">
        <v>0</v>
      </c>
      <c r="F12" s="199"/>
      <c r="G12" s="198">
        <v>0</v>
      </c>
      <c r="H12" s="197">
        <v>0</v>
      </c>
      <c r="J12" s="184">
        <v>0</v>
      </c>
      <c r="K12" s="183">
        <v>0</v>
      </c>
      <c r="L12" s="199"/>
      <c r="M12" s="198">
        <v>0</v>
      </c>
      <c r="N12" s="197">
        <v>0</v>
      </c>
      <c r="P12" s="184">
        <v>0</v>
      </c>
      <c r="Q12" s="183">
        <v>0</v>
      </c>
      <c r="R12" s="199"/>
      <c r="S12" s="198">
        <v>0</v>
      </c>
      <c r="T12" s="197">
        <v>0</v>
      </c>
      <c r="V12" s="184">
        <v>0</v>
      </c>
      <c r="W12" s="183">
        <v>0</v>
      </c>
      <c r="X12" s="199"/>
      <c r="Y12" s="198">
        <v>0</v>
      </c>
      <c r="Z12" s="197">
        <v>0</v>
      </c>
      <c r="AB12" s="184">
        <v>0</v>
      </c>
      <c r="AC12" s="183">
        <v>0</v>
      </c>
      <c r="AD12" s="199"/>
      <c r="AE12" s="198">
        <v>0</v>
      </c>
      <c r="AF12" s="197">
        <v>0</v>
      </c>
      <c r="AH12" s="184">
        <v>0</v>
      </c>
      <c r="AI12" s="183">
        <v>0</v>
      </c>
      <c r="AJ12" s="199"/>
      <c r="AK12" s="198">
        <v>0</v>
      </c>
      <c r="AL12" s="197">
        <v>0</v>
      </c>
      <c r="AN12" s="184">
        <v>0</v>
      </c>
      <c r="AO12" s="183">
        <v>0</v>
      </c>
      <c r="AP12" s="199"/>
      <c r="AQ12" s="198">
        <v>5.0112010300000005</v>
      </c>
      <c r="AR12" s="197">
        <v>1.6</v>
      </c>
      <c r="AT12" s="184">
        <v>0</v>
      </c>
      <c r="AU12" s="183">
        <v>0</v>
      </c>
      <c r="AV12" s="199"/>
      <c r="AW12" s="198">
        <v>1.6768E-3</v>
      </c>
      <c r="AX12" s="197">
        <v>0</v>
      </c>
      <c r="AZ12" s="184">
        <v>0</v>
      </c>
      <c r="BA12" s="183">
        <v>0</v>
      </c>
      <c r="BB12" s="199"/>
      <c r="BC12" s="198">
        <v>5.5123211599999999</v>
      </c>
      <c r="BD12" s="197">
        <v>3.26</v>
      </c>
      <c r="BF12" s="184">
        <v>0</v>
      </c>
      <c r="BG12" s="183">
        <v>0</v>
      </c>
      <c r="BH12" s="199"/>
      <c r="BI12" s="198">
        <v>0</v>
      </c>
      <c r="BJ12" s="197">
        <v>0</v>
      </c>
      <c r="BL12" s="184">
        <v>0</v>
      </c>
      <c r="BM12" s="183">
        <v>0</v>
      </c>
      <c r="BN12" s="199"/>
      <c r="BO12" s="198">
        <v>0</v>
      </c>
      <c r="BP12" s="197">
        <v>0</v>
      </c>
      <c r="BR12" s="184">
        <v>0</v>
      </c>
      <c r="BS12" s="183">
        <v>0</v>
      </c>
      <c r="BT12" s="199"/>
      <c r="BU12" s="198">
        <v>0</v>
      </c>
      <c r="BV12" s="197">
        <v>0</v>
      </c>
      <c r="BX12" s="184">
        <v>0</v>
      </c>
      <c r="BY12" s="183">
        <v>0</v>
      </c>
      <c r="BZ12" s="199"/>
      <c r="CA12" s="198">
        <v>0</v>
      </c>
      <c r="CB12" s="197">
        <v>0</v>
      </c>
      <c r="CD12" s="184">
        <v>0</v>
      </c>
      <c r="CE12" s="183">
        <v>0</v>
      </c>
      <c r="CF12" s="199"/>
      <c r="CG12" s="198">
        <v>0</v>
      </c>
      <c r="CH12" s="197">
        <v>0</v>
      </c>
      <c r="CJ12" s="184">
        <v>0</v>
      </c>
      <c r="CK12" s="183">
        <v>0</v>
      </c>
      <c r="CL12" s="199"/>
      <c r="CM12" s="198">
        <v>0</v>
      </c>
      <c r="CN12" s="197">
        <v>0</v>
      </c>
      <c r="CP12" s="184">
        <v>0</v>
      </c>
      <c r="CQ12" s="183">
        <v>0</v>
      </c>
      <c r="CR12" s="199"/>
      <c r="CS12" s="198">
        <v>0</v>
      </c>
      <c r="CT12" s="197">
        <v>0</v>
      </c>
      <c r="CV12" s="184">
        <v>0</v>
      </c>
      <c r="CW12" s="183">
        <v>0</v>
      </c>
      <c r="CX12" s="199"/>
      <c r="CY12" s="198">
        <v>0</v>
      </c>
      <c r="CZ12" s="197">
        <v>0</v>
      </c>
      <c r="DB12" s="184">
        <v>0</v>
      </c>
      <c r="DC12" s="183">
        <v>0</v>
      </c>
      <c r="DD12" s="199"/>
      <c r="DE12" s="198">
        <v>0</v>
      </c>
      <c r="DF12" s="197">
        <v>0</v>
      </c>
      <c r="DH12" s="184">
        <v>0</v>
      </c>
      <c r="DI12" s="183">
        <v>0</v>
      </c>
      <c r="DJ12" s="199"/>
      <c r="DK12" s="198">
        <v>0</v>
      </c>
      <c r="DL12" s="197">
        <v>0</v>
      </c>
      <c r="DN12" s="184">
        <v>0</v>
      </c>
      <c r="DO12" s="183">
        <v>0</v>
      </c>
      <c r="DP12" s="199"/>
      <c r="DQ12" s="198">
        <v>0</v>
      </c>
      <c r="DR12" s="197">
        <v>0</v>
      </c>
      <c r="DT12" s="184">
        <v>0</v>
      </c>
      <c r="DU12" s="183">
        <v>0</v>
      </c>
      <c r="DV12" s="199"/>
      <c r="DW12" s="198">
        <v>0</v>
      </c>
      <c r="DX12" s="197">
        <v>0</v>
      </c>
      <c r="DZ12" s="184">
        <v>0</v>
      </c>
      <c r="EA12" s="183">
        <v>0</v>
      </c>
      <c r="EB12" s="199"/>
      <c r="EC12" s="198">
        <v>0</v>
      </c>
      <c r="ED12" s="197">
        <v>0</v>
      </c>
      <c r="EF12" s="184">
        <v>0</v>
      </c>
      <c r="EG12" s="183">
        <v>0</v>
      </c>
      <c r="EH12" s="199"/>
      <c r="EI12" s="198">
        <v>0</v>
      </c>
      <c r="EJ12" s="197">
        <v>0</v>
      </c>
      <c r="EL12" s="184">
        <v>0</v>
      </c>
      <c r="EM12" s="183">
        <v>0</v>
      </c>
      <c r="EN12" s="199"/>
      <c r="EO12" s="198">
        <v>0</v>
      </c>
      <c r="EP12" s="197">
        <v>0</v>
      </c>
      <c r="ER12" s="184">
        <v>0</v>
      </c>
      <c r="ES12" s="183">
        <v>0</v>
      </c>
      <c r="ET12" s="199"/>
      <c r="EU12" s="198">
        <v>0</v>
      </c>
      <c r="EV12" s="197">
        <v>0</v>
      </c>
      <c r="EX12" s="184">
        <v>0</v>
      </c>
      <c r="EY12" s="183">
        <v>0</v>
      </c>
      <c r="EZ12" s="199"/>
      <c r="FA12" s="198">
        <v>0</v>
      </c>
      <c r="FB12" s="197">
        <v>0</v>
      </c>
      <c r="FD12" s="184">
        <v>0</v>
      </c>
      <c r="FE12" s="183">
        <v>0</v>
      </c>
      <c r="FF12" s="199"/>
      <c r="FG12" s="198">
        <v>0</v>
      </c>
      <c r="FH12" s="197">
        <v>0</v>
      </c>
      <c r="FJ12" s="184">
        <v>0</v>
      </c>
      <c r="FK12" s="183">
        <v>0</v>
      </c>
      <c r="FL12" s="199"/>
      <c r="FM12" s="198">
        <v>0</v>
      </c>
      <c r="FN12" s="197">
        <v>0</v>
      </c>
      <c r="FP12" s="184">
        <v>0</v>
      </c>
      <c r="FQ12" s="183">
        <v>0</v>
      </c>
      <c r="FR12" s="199"/>
      <c r="FS12" s="198">
        <v>0</v>
      </c>
      <c r="FT12" s="197">
        <v>0</v>
      </c>
      <c r="FV12" s="184">
        <v>0</v>
      </c>
      <c r="FW12" s="183">
        <v>0</v>
      </c>
      <c r="FX12" s="199"/>
      <c r="FY12" s="198">
        <v>0</v>
      </c>
      <c r="FZ12" s="197">
        <v>0</v>
      </c>
      <c r="GB12" s="184">
        <v>0</v>
      </c>
      <c r="GC12" s="183">
        <v>0</v>
      </c>
      <c r="GD12" s="199"/>
      <c r="GE12" s="198">
        <v>0</v>
      </c>
      <c r="GF12" s="197">
        <v>0</v>
      </c>
      <c r="GH12" s="184">
        <v>0</v>
      </c>
      <c r="GI12" s="183">
        <v>0</v>
      </c>
      <c r="GJ12" s="199"/>
      <c r="GK12" s="198">
        <v>0</v>
      </c>
      <c r="GL12" s="197">
        <v>0</v>
      </c>
      <c r="GN12" s="184">
        <v>0</v>
      </c>
      <c r="GO12" s="183">
        <v>0</v>
      </c>
      <c r="GP12" s="199"/>
      <c r="GQ12" s="198">
        <v>0</v>
      </c>
      <c r="GR12" s="197">
        <v>0</v>
      </c>
      <c r="GT12" s="184">
        <v>0</v>
      </c>
      <c r="GU12" s="183">
        <v>0</v>
      </c>
    </row>
    <row r="13" spans="1:206" ht="13.5" thickBot="1">
      <c r="A13" s="202" t="s">
        <v>2</v>
      </c>
      <c r="B13" s="201"/>
      <c r="C13" s="202"/>
      <c r="D13" s="201">
        <v>145.08858012000002</v>
      </c>
      <c r="E13" s="200">
        <v>100</v>
      </c>
      <c r="F13" s="205"/>
      <c r="G13" s="204">
        <v>76.697877009999999</v>
      </c>
      <c r="H13" s="203">
        <v>100</v>
      </c>
      <c r="I13" s="202"/>
      <c r="J13" s="201">
        <v>47.706968799999999</v>
      </c>
      <c r="K13" s="200">
        <v>100</v>
      </c>
      <c r="L13" s="205"/>
      <c r="M13" s="204">
        <v>2557.6786510700003</v>
      </c>
      <c r="N13" s="203">
        <v>99.99</v>
      </c>
      <c r="O13" s="202"/>
      <c r="P13" s="201">
        <v>4965.0920565299994</v>
      </c>
      <c r="Q13" s="200">
        <v>100.01</v>
      </c>
      <c r="R13" s="205"/>
      <c r="S13" s="204">
        <v>2738.7578009399995</v>
      </c>
      <c r="T13" s="203">
        <v>100</v>
      </c>
      <c r="U13" s="202"/>
      <c r="V13" s="201">
        <v>668.92049148000001</v>
      </c>
      <c r="W13" s="200">
        <v>100.01</v>
      </c>
      <c r="X13" s="205"/>
      <c r="Y13" s="204">
        <v>33.373357689999999</v>
      </c>
      <c r="Z13" s="203">
        <v>100</v>
      </c>
      <c r="AA13" s="202"/>
      <c r="AB13" s="201">
        <v>1445.5495922299999</v>
      </c>
      <c r="AC13" s="200">
        <v>100</v>
      </c>
      <c r="AD13" s="205"/>
      <c r="AE13" s="204">
        <v>2942.37899943</v>
      </c>
      <c r="AF13" s="203">
        <v>100</v>
      </c>
      <c r="AG13" s="202"/>
      <c r="AH13" s="201">
        <v>334.45074076999998</v>
      </c>
      <c r="AI13" s="200">
        <v>100.01</v>
      </c>
      <c r="AJ13" s="205"/>
      <c r="AK13" s="204">
        <v>144.70680305000002</v>
      </c>
      <c r="AL13" s="203">
        <v>99.99</v>
      </c>
      <c r="AM13" s="202"/>
      <c r="AN13" s="201">
        <v>23.658593999999997</v>
      </c>
      <c r="AO13" s="200">
        <v>100</v>
      </c>
      <c r="AP13" s="205"/>
      <c r="AQ13" s="204">
        <v>312.26480000999993</v>
      </c>
      <c r="AR13" s="203">
        <v>99.99</v>
      </c>
      <c r="AS13" s="202"/>
      <c r="AT13" s="201">
        <v>192.62750708000002</v>
      </c>
      <c r="AU13" s="200">
        <v>100</v>
      </c>
      <c r="AV13" s="205"/>
      <c r="AW13" s="204">
        <v>237.53582172</v>
      </c>
      <c r="AX13" s="203">
        <v>100.02</v>
      </c>
      <c r="AY13" s="202"/>
      <c r="AZ13" s="201">
        <v>79.879711110000002</v>
      </c>
      <c r="BA13" s="200">
        <v>100</v>
      </c>
      <c r="BB13" s="205"/>
      <c r="BC13" s="204">
        <v>169.13039449000001</v>
      </c>
      <c r="BD13" s="203">
        <v>100</v>
      </c>
      <c r="BE13" s="202"/>
      <c r="BF13" s="201">
        <v>147.35239673999999</v>
      </c>
      <c r="BG13" s="200">
        <v>100</v>
      </c>
      <c r="BH13" s="205"/>
      <c r="BI13" s="204">
        <v>130.21020576999999</v>
      </c>
      <c r="BJ13" s="203">
        <v>99.99</v>
      </c>
      <c r="BK13" s="202"/>
      <c r="BL13" s="201">
        <v>121.24379156000002</v>
      </c>
      <c r="BM13" s="200">
        <v>99.97</v>
      </c>
      <c r="BN13" s="205"/>
      <c r="BO13" s="204">
        <v>271.52474371000005</v>
      </c>
      <c r="BP13" s="203">
        <v>100.02</v>
      </c>
      <c r="BQ13" s="202"/>
      <c r="BR13" s="201">
        <v>59.673523580000001</v>
      </c>
      <c r="BS13" s="200">
        <v>100</v>
      </c>
      <c r="BT13" s="205"/>
      <c r="BU13" s="204">
        <v>1166.3231089999999</v>
      </c>
      <c r="BV13" s="203">
        <v>99.99</v>
      </c>
      <c r="BW13" s="202"/>
      <c r="BX13" s="201">
        <v>787.30977439999992</v>
      </c>
      <c r="BY13" s="200">
        <v>100.03</v>
      </c>
      <c r="BZ13" s="205"/>
      <c r="CA13" s="204">
        <v>81.367276329999996</v>
      </c>
      <c r="CB13" s="203">
        <v>100</v>
      </c>
      <c r="CC13" s="202"/>
      <c r="CD13" s="201">
        <v>151.82086020000003</v>
      </c>
      <c r="CE13" s="200">
        <v>99.99</v>
      </c>
      <c r="CF13" s="205"/>
      <c r="CG13" s="204">
        <v>35.424827999999998</v>
      </c>
      <c r="CH13" s="203">
        <v>100</v>
      </c>
      <c r="CI13" s="202"/>
      <c r="CJ13" s="201">
        <v>801.46048669999993</v>
      </c>
      <c r="CK13" s="200">
        <v>100</v>
      </c>
      <c r="CL13" s="205"/>
      <c r="CM13" s="204">
        <v>264.05299689999998</v>
      </c>
      <c r="CN13" s="203">
        <v>100</v>
      </c>
      <c r="CO13" s="202"/>
      <c r="CP13" s="201">
        <v>107.72928109999999</v>
      </c>
      <c r="CQ13" s="200">
        <v>100.01</v>
      </c>
      <c r="CR13" s="205"/>
      <c r="CS13" s="204">
        <v>442.2532837</v>
      </c>
      <c r="CT13" s="203">
        <v>100</v>
      </c>
      <c r="CU13" s="202"/>
      <c r="CV13" s="201">
        <v>164.60815350000004</v>
      </c>
      <c r="CW13" s="200">
        <v>100</v>
      </c>
      <c r="CX13" s="205"/>
      <c r="CY13" s="204">
        <v>523.78273000000002</v>
      </c>
      <c r="CZ13" s="203">
        <v>100</v>
      </c>
      <c r="DA13" s="202"/>
      <c r="DB13" s="201">
        <v>131.54856400000003</v>
      </c>
      <c r="DC13" s="200">
        <v>100</v>
      </c>
      <c r="DD13" s="205"/>
      <c r="DE13" s="204">
        <v>701.03656000000001</v>
      </c>
      <c r="DF13" s="203">
        <v>99.99</v>
      </c>
      <c r="DG13" s="202"/>
      <c r="DH13" s="201">
        <v>275.98466280000002</v>
      </c>
      <c r="DI13" s="200">
        <v>99.99</v>
      </c>
      <c r="DJ13" s="205"/>
      <c r="DK13" s="204">
        <v>761.93065675000003</v>
      </c>
      <c r="DL13" s="203">
        <v>99.99</v>
      </c>
      <c r="DM13" s="202"/>
      <c r="DN13" s="201">
        <v>8.7481299099999994</v>
      </c>
      <c r="DO13" s="200">
        <v>100.02</v>
      </c>
      <c r="DP13" s="205"/>
      <c r="DQ13" s="204">
        <v>15.089442520000002</v>
      </c>
      <c r="DR13" s="203">
        <v>100</v>
      </c>
      <c r="DS13" s="202"/>
      <c r="DT13" s="201">
        <v>24.914083009999999</v>
      </c>
      <c r="DU13" s="200">
        <v>100.02</v>
      </c>
      <c r="DV13" s="205"/>
      <c r="DW13" s="204">
        <v>1013.8249120000002</v>
      </c>
      <c r="DX13" s="203">
        <v>100.01</v>
      </c>
      <c r="DY13" s="202"/>
      <c r="DZ13" s="201">
        <v>690.17736580000008</v>
      </c>
      <c r="EA13" s="200">
        <v>99.99</v>
      </c>
      <c r="EB13" s="205"/>
      <c r="EC13" s="204">
        <v>123.31177930000001</v>
      </c>
      <c r="ED13" s="203">
        <v>100</v>
      </c>
      <c r="EE13" s="202"/>
      <c r="EF13" s="201">
        <v>69.803132230000003</v>
      </c>
      <c r="EG13" s="200">
        <v>99.99</v>
      </c>
      <c r="EH13" s="205"/>
      <c r="EI13" s="204">
        <v>168.09965303000001</v>
      </c>
      <c r="EJ13" s="203">
        <v>100</v>
      </c>
      <c r="EK13" s="202"/>
      <c r="EL13" s="201">
        <v>45.56871349</v>
      </c>
      <c r="EM13" s="200">
        <v>100</v>
      </c>
      <c r="EN13" s="205"/>
      <c r="EO13" s="204">
        <v>78.893730440000013</v>
      </c>
      <c r="EP13" s="203">
        <v>100</v>
      </c>
      <c r="EQ13" s="202"/>
      <c r="ER13" s="201">
        <v>5714.30423703</v>
      </c>
      <c r="ES13" s="200">
        <v>100</v>
      </c>
      <c r="ET13" s="205"/>
      <c r="EU13" s="204">
        <v>100.79250399999999</v>
      </c>
      <c r="EV13" s="203">
        <v>101</v>
      </c>
      <c r="EW13" s="202"/>
      <c r="EX13" s="201">
        <v>5031.9509644300006</v>
      </c>
      <c r="EY13" s="200">
        <v>99</v>
      </c>
      <c r="EZ13" s="205"/>
      <c r="FA13" s="204">
        <v>233.30719902000001</v>
      </c>
      <c r="FB13" s="203">
        <v>100</v>
      </c>
      <c r="FC13" s="202"/>
      <c r="FD13" s="201">
        <v>333.56487800000002</v>
      </c>
      <c r="FE13" s="200">
        <v>100</v>
      </c>
      <c r="FF13" s="205"/>
      <c r="FG13" s="204">
        <v>206.99504577000002</v>
      </c>
      <c r="FH13" s="203">
        <v>99.98</v>
      </c>
      <c r="FI13" s="202"/>
      <c r="FJ13" s="201">
        <v>104.62790498000003</v>
      </c>
      <c r="FK13" s="200">
        <v>100</v>
      </c>
      <c r="FL13" s="205"/>
      <c r="FM13" s="204">
        <v>519.72597510000003</v>
      </c>
      <c r="FN13" s="203">
        <v>100.01</v>
      </c>
      <c r="FO13" s="202"/>
      <c r="FP13" s="201">
        <v>964.29139436000014</v>
      </c>
      <c r="FQ13" s="200">
        <v>99.98</v>
      </c>
      <c r="FR13" s="205"/>
      <c r="FS13" s="204">
        <v>1.8197466599999998</v>
      </c>
      <c r="FT13" s="203">
        <v>100.01</v>
      </c>
      <c r="FU13" s="202"/>
      <c r="FV13" s="201">
        <v>594.54247967999993</v>
      </c>
      <c r="FW13" s="200">
        <v>99.99</v>
      </c>
      <c r="FX13" s="205"/>
      <c r="FY13" s="204">
        <v>1005.58692938</v>
      </c>
      <c r="FZ13" s="203">
        <v>100</v>
      </c>
      <c r="GA13" s="202"/>
      <c r="GB13" s="201">
        <v>718.75271304</v>
      </c>
      <c r="GC13" s="200">
        <v>99.98</v>
      </c>
      <c r="GD13" s="205"/>
      <c r="GE13" s="204">
        <v>1028.73157077</v>
      </c>
      <c r="GF13" s="203">
        <v>99.99</v>
      </c>
      <c r="GG13" s="202"/>
      <c r="GH13" s="201">
        <v>343.71526218999992</v>
      </c>
      <c r="GI13" s="200">
        <v>99.99</v>
      </c>
      <c r="GJ13" s="205"/>
      <c r="GK13" s="204">
        <v>45.847057749999991</v>
      </c>
      <c r="GL13" s="203">
        <v>100</v>
      </c>
      <c r="GM13" s="202"/>
      <c r="GN13" s="201">
        <v>110.53464835</v>
      </c>
      <c r="GO13" s="200">
        <v>100</v>
      </c>
      <c r="GP13" s="205"/>
      <c r="GQ13" s="204">
        <v>88.030736489999995</v>
      </c>
      <c r="GR13" s="203">
        <v>100</v>
      </c>
      <c r="GS13" s="202"/>
      <c r="GT13" s="201">
        <v>53.826129040000005</v>
      </c>
      <c r="GU13" s="200">
        <v>100</v>
      </c>
      <c r="GW13" s="182">
        <v>0</v>
      </c>
      <c r="GX13" s="182">
        <v>0</v>
      </c>
    </row>
    <row r="14" spans="1:206">
      <c r="A14" s="182" t="s">
        <v>1432</v>
      </c>
      <c r="F14" s="199"/>
      <c r="G14" s="198"/>
      <c r="H14" s="197"/>
      <c r="L14" s="199"/>
      <c r="M14" s="198"/>
      <c r="N14" s="197"/>
      <c r="R14" s="199"/>
      <c r="S14" s="198"/>
      <c r="T14" s="197"/>
      <c r="X14" s="199"/>
      <c r="Y14" s="198"/>
      <c r="Z14" s="197"/>
      <c r="AD14" s="199"/>
      <c r="AE14" s="198"/>
      <c r="AF14" s="197"/>
      <c r="AJ14" s="199"/>
      <c r="AK14" s="198"/>
      <c r="AL14" s="197"/>
      <c r="AP14" s="199"/>
      <c r="AQ14" s="198"/>
      <c r="AR14" s="197"/>
      <c r="AV14" s="199"/>
      <c r="AW14" s="198"/>
      <c r="AX14" s="197"/>
      <c r="BB14" s="199"/>
      <c r="BC14" s="198"/>
      <c r="BD14" s="197"/>
      <c r="BH14" s="199"/>
      <c r="BI14" s="198"/>
      <c r="BJ14" s="197"/>
      <c r="BN14" s="199"/>
      <c r="BO14" s="198"/>
      <c r="BP14" s="197"/>
      <c r="BT14" s="199"/>
      <c r="BU14" s="198"/>
      <c r="BV14" s="197"/>
      <c r="BZ14" s="199"/>
      <c r="CA14" s="198"/>
      <c r="CB14" s="197"/>
      <c r="CF14" s="199"/>
      <c r="CG14" s="198"/>
      <c r="CH14" s="197"/>
      <c r="CL14" s="199"/>
      <c r="CM14" s="198"/>
      <c r="CN14" s="197"/>
      <c r="CR14" s="199"/>
      <c r="CS14" s="198"/>
      <c r="CT14" s="197"/>
      <c r="CX14" s="199"/>
      <c r="CY14" s="198"/>
      <c r="CZ14" s="197"/>
      <c r="DD14" s="199"/>
      <c r="DE14" s="198"/>
      <c r="DF14" s="197"/>
      <c r="DJ14" s="199"/>
      <c r="DK14" s="198"/>
      <c r="DL14" s="197"/>
      <c r="DP14" s="199"/>
      <c r="DQ14" s="198"/>
      <c r="DR14" s="197"/>
      <c r="DV14" s="199"/>
      <c r="DW14" s="198"/>
      <c r="DX14" s="197"/>
      <c r="EB14" s="199"/>
      <c r="EC14" s="198"/>
      <c r="ED14" s="197"/>
      <c r="EH14" s="199"/>
      <c r="EI14" s="198"/>
      <c r="EJ14" s="197"/>
      <c r="EN14" s="199"/>
      <c r="EO14" s="198"/>
      <c r="EP14" s="197"/>
      <c r="ET14" s="199"/>
      <c r="EU14" s="198"/>
      <c r="EV14" s="197"/>
      <c r="EZ14" s="199"/>
      <c r="FA14" s="198"/>
      <c r="FB14" s="197"/>
      <c r="FF14" s="199"/>
      <c r="FG14" s="198"/>
      <c r="FH14" s="197"/>
      <c r="FL14" s="199"/>
      <c r="FM14" s="198"/>
      <c r="FN14" s="197"/>
      <c r="FR14" s="199"/>
      <c r="FS14" s="198"/>
      <c r="FT14" s="197"/>
      <c r="FX14" s="199"/>
      <c r="FY14" s="198"/>
      <c r="FZ14" s="197"/>
      <c r="GD14" s="199"/>
      <c r="GE14" s="198"/>
      <c r="GF14" s="197"/>
      <c r="GJ14" s="199"/>
      <c r="GK14" s="198"/>
      <c r="GL14" s="197"/>
      <c r="GP14" s="199"/>
      <c r="GQ14" s="198"/>
      <c r="GR14" s="197"/>
    </row>
    <row r="15" spans="1:206">
      <c r="C15" s="182" t="s">
        <v>1400</v>
      </c>
      <c r="D15" s="184">
        <v>14.13311012</v>
      </c>
      <c r="E15" s="183">
        <v>9.74</v>
      </c>
      <c r="F15" s="199" t="s">
        <v>1400</v>
      </c>
      <c r="G15" s="198">
        <v>5.8304948599999999</v>
      </c>
      <c r="H15" s="197">
        <v>7.6</v>
      </c>
      <c r="I15" s="182" t="s">
        <v>2065</v>
      </c>
      <c r="J15" s="184">
        <v>15.29568463</v>
      </c>
      <c r="K15" s="183">
        <v>32.06</v>
      </c>
      <c r="L15" s="199" t="s">
        <v>2046</v>
      </c>
      <c r="M15" s="198">
        <v>819.58775489000004</v>
      </c>
      <c r="N15" s="197">
        <v>32.04</v>
      </c>
      <c r="O15" s="182" t="s">
        <v>2046</v>
      </c>
      <c r="P15" s="184">
        <v>2332.82118231</v>
      </c>
      <c r="Q15" s="183">
        <v>46.98</v>
      </c>
      <c r="R15" s="199" t="s">
        <v>2046</v>
      </c>
      <c r="S15" s="198">
        <v>1625.1555180600001</v>
      </c>
      <c r="T15" s="197">
        <v>59.34</v>
      </c>
      <c r="U15" s="182" t="s">
        <v>1265</v>
      </c>
      <c r="V15" s="184">
        <v>21.98108079</v>
      </c>
      <c r="W15" s="183">
        <v>3.29</v>
      </c>
      <c r="X15" s="199" t="s">
        <v>2064</v>
      </c>
      <c r="Y15" s="198">
        <v>6.7683762099999996</v>
      </c>
      <c r="Z15" s="197">
        <v>20.28</v>
      </c>
      <c r="AA15" s="182" t="s">
        <v>2063</v>
      </c>
      <c r="AB15" s="184">
        <v>721.02816768000002</v>
      </c>
      <c r="AC15" s="183">
        <v>49.88</v>
      </c>
      <c r="AD15" s="199" t="s">
        <v>2062</v>
      </c>
      <c r="AE15" s="198">
        <v>376.59465907999999</v>
      </c>
      <c r="AF15" s="197">
        <v>12.8</v>
      </c>
      <c r="AG15" s="182" t="s">
        <v>2061</v>
      </c>
      <c r="AH15" s="184">
        <v>111.43840194000001</v>
      </c>
      <c r="AI15" s="183">
        <v>33.32</v>
      </c>
      <c r="AJ15" s="199" t="s">
        <v>2061</v>
      </c>
      <c r="AK15" s="198">
        <v>15.164222150000001</v>
      </c>
      <c r="AL15" s="197">
        <v>10.48</v>
      </c>
      <c r="AM15" s="182" t="s">
        <v>2061</v>
      </c>
      <c r="AN15" s="184">
        <v>12.6408246</v>
      </c>
      <c r="AO15" s="183">
        <v>53.43</v>
      </c>
      <c r="AP15" s="199" t="s">
        <v>1400</v>
      </c>
      <c r="AQ15" s="198">
        <v>21.961563470000002</v>
      </c>
      <c r="AR15" s="197">
        <v>7.03</v>
      </c>
      <c r="AS15" s="182" t="s">
        <v>1854</v>
      </c>
      <c r="AT15" s="184">
        <v>47.976421620000004</v>
      </c>
      <c r="AU15" s="183">
        <v>24.91</v>
      </c>
      <c r="AV15" s="199" t="s">
        <v>1854</v>
      </c>
      <c r="AW15" s="198">
        <v>37.049900379999997</v>
      </c>
      <c r="AX15" s="197">
        <v>15.6</v>
      </c>
      <c r="AY15" s="182" t="s">
        <v>1854</v>
      </c>
      <c r="AZ15" s="184">
        <v>11.90939985</v>
      </c>
      <c r="BA15" s="183">
        <v>14.91</v>
      </c>
      <c r="BB15" s="199" t="s">
        <v>1491</v>
      </c>
      <c r="BC15" s="198">
        <v>48.641612070000001</v>
      </c>
      <c r="BD15" s="197">
        <v>28.76</v>
      </c>
      <c r="BE15" s="182" t="s">
        <v>1400</v>
      </c>
      <c r="BF15" s="184">
        <v>14.59176012</v>
      </c>
      <c r="BG15" s="183">
        <v>9.9</v>
      </c>
      <c r="BH15" s="199" t="s">
        <v>1501</v>
      </c>
      <c r="BI15" s="198">
        <v>5.9400587299999996</v>
      </c>
      <c r="BJ15" s="197">
        <v>4.5599999999999996</v>
      </c>
      <c r="BK15" s="182" t="s">
        <v>1501</v>
      </c>
      <c r="BL15" s="184">
        <v>5.6042487300000001</v>
      </c>
      <c r="BM15" s="183">
        <v>4.62</v>
      </c>
      <c r="BN15" s="199" t="s">
        <v>1501</v>
      </c>
      <c r="BO15" s="198">
        <v>13.541909840000001</v>
      </c>
      <c r="BP15" s="197">
        <v>4.99</v>
      </c>
      <c r="BQ15" s="182" t="s">
        <v>2055</v>
      </c>
      <c r="BR15" s="184">
        <v>15.19729132</v>
      </c>
      <c r="BS15" s="183">
        <v>25.47</v>
      </c>
      <c r="BT15" s="199" t="s">
        <v>1617</v>
      </c>
      <c r="BU15" s="198">
        <v>212.25617550000001</v>
      </c>
      <c r="BV15" s="197">
        <v>18.2</v>
      </c>
      <c r="BW15" s="182" t="s">
        <v>2055</v>
      </c>
      <c r="BX15" s="184">
        <v>36.774519589999997</v>
      </c>
      <c r="BY15" s="183">
        <v>4.67</v>
      </c>
      <c r="BZ15" s="199" t="s">
        <v>2060</v>
      </c>
      <c r="CA15" s="198">
        <v>20.122671140000001</v>
      </c>
      <c r="CB15" s="197">
        <v>24.73</v>
      </c>
      <c r="CC15" s="182" t="s">
        <v>2059</v>
      </c>
      <c r="CD15" s="184">
        <v>148.6062834</v>
      </c>
      <c r="CE15" s="183">
        <v>97.88</v>
      </c>
      <c r="CF15" s="199" t="s">
        <v>2058</v>
      </c>
      <c r="CG15" s="198">
        <v>33.8432788</v>
      </c>
      <c r="CH15" s="197">
        <v>95.54</v>
      </c>
      <c r="CI15" s="182" t="s">
        <v>2057</v>
      </c>
      <c r="CJ15" s="184">
        <v>785.11937239999997</v>
      </c>
      <c r="CK15" s="183">
        <v>97.96</v>
      </c>
      <c r="CL15" s="199" t="s">
        <v>2056</v>
      </c>
      <c r="CM15" s="198">
        <v>262.11458520000002</v>
      </c>
      <c r="CN15" s="197">
        <v>99.27</v>
      </c>
      <c r="CO15" s="182" t="s">
        <v>2038</v>
      </c>
      <c r="CP15" s="184">
        <v>1.8306572400000001</v>
      </c>
      <c r="CQ15" s="183">
        <v>1.7</v>
      </c>
      <c r="CR15" s="199" t="s">
        <v>2039</v>
      </c>
      <c r="CS15" s="198">
        <v>10.22029878</v>
      </c>
      <c r="CT15" s="197">
        <v>2.31</v>
      </c>
      <c r="CU15" s="182" t="s">
        <v>2052</v>
      </c>
      <c r="CV15" s="184">
        <v>2.6379099999999999E-2</v>
      </c>
      <c r="CW15" s="183">
        <v>0.02</v>
      </c>
      <c r="CX15" s="199" t="s">
        <v>2055</v>
      </c>
      <c r="CY15" s="198">
        <v>82.787925150000007</v>
      </c>
      <c r="CZ15" s="197">
        <v>15.81</v>
      </c>
      <c r="DA15" s="182" t="s">
        <v>2055</v>
      </c>
      <c r="DB15" s="184">
        <v>29.66106053</v>
      </c>
      <c r="DC15" s="183">
        <v>22.55</v>
      </c>
      <c r="DD15" s="199" t="s">
        <v>2055</v>
      </c>
      <c r="DE15" s="198">
        <v>80.666990200000001</v>
      </c>
      <c r="DF15" s="197">
        <v>11.51</v>
      </c>
      <c r="DG15" s="182" t="s">
        <v>393</v>
      </c>
      <c r="DH15" s="184">
        <v>43.660834020000003</v>
      </c>
      <c r="DI15" s="183">
        <v>15.82</v>
      </c>
      <c r="DJ15" s="199" t="s">
        <v>2035</v>
      </c>
      <c r="DK15" s="198">
        <v>742.06881850000002</v>
      </c>
      <c r="DL15" s="197">
        <v>97.39</v>
      </c>
      <c r="DM15" s="182" t="s">
        <v>2054</v>
      </c>
      <c r="DN15" s="184">
        <v>0.14609245000000001</v>
      </c>
      <c r="DO15" s="183">
        <v>1.67</v>
      </c>
      <c r="DP15" s="199" t="s">
        <v>2054</v>
      </c>
      <c r="DQ15" s="198">
        <v>0.25207868999999999</v>
      </c>
      <c r="DR15" s="197">
        <v>1.67</v>
      </c>
      <c r="DS15" s="182" t="s">
        <v>2054</v>
      </c>
      <c r="DT15" s="184">
        <v>0.45823248999999999</v>
      </c>
      <c r="DU15" s="183">
        <v>1.84</v>
      </c>
      <c r="DV15" s="199" t="s">
        <v>2053</v>
      </c>
      <c r="DW15" s="198">
        <v>17.288320779999999</v>
      </c>
      <c r="DX15" s="197">
        <v>1.71</v>
      </c>
      <c r="DY15" s="182" t="s">
        <v>2053</v>
      </c>
      <c r="DZ15" s="184">
        <v>11.53600267</v>
      </c>
      <c r="EA15" s="183">
        <v>1.67</v>
      </c>
      <c r="EB15" s="199" t="s">
        <v>2052</v>
      </c>
      <c r="EC15" s="198">
        <v>30.603302620000001</v>
      </c>
      <c r="ED15" s="197">
        <v>24.82</v>
      </c>
      <c r="EE15" s="182" t="s">
        <v>2051</v>
      </c>
      <c r="EF15" s="184">
        <v>43.091132289999997</v>
      </c>
      <c r="EG15" s="183">
        <v>61.73</v>
      </c>
      <c r="EH15" s="199" t="s">
        <v>1897</v>
      </c>
      <c r="EI15" s="198">
        <v>23.62391478</v>
      </c>
      <c r="EJ15" s="197">
        <v>14.05</v>
      </c>
      <c r="EK15" s="182" t="s">
        <v>1061</v>
      </c>
      <c r="EL15" s="184">
        <v>2.65139931</v>
      </c>
      <c r="EM15" s="183">
        <v>5.82</v>
      </c>
      <c r="EN15" s="199" t="s">
        <v>1061</v>
      </c>
      <c r="EO15" s="198">
        <v>3.0912086599999999</v>
      </c>
      <c r="EP15" s="197">
        <v>3.92</v>
      </c>
      <c r="EQ15" s="182" t="s">
        <v>2050</v>
      </c>
      <c r="ER15" s="184">
        <v>954.45768699999996</v>
      </c>
      <c r="ES15" s="183">
        <v>17</v>
      </c>
      <c r="ET15" s="199" t="s">
        <v>1547</v>
      </c>
      <c r="EU15" s="198">
        <v>35.438791999999999</v>
      </c>
      <c r="EV15" s="197">
        <v>35</v>
      </c>
      <c r="EW15" s="182" t="s">
        <v>1573</v>
      </c>
      <c r="EX15" s="184">
        <v>965.35874100000001</v>
      </c>
      <c r="EY15" s="183">
        <v>19</v>
      </c>
      <c r="EZ15" s="199" t="s">
        <v>1548</v>
      </c>
      <c r="FA15" s="198">
        <v>78.941937999999993</v>
      </c>
      <c r="FB15" s="197">
        <v>34</v>
      </c>
      <c r="FC15" s="182" t="s">
        <v>1571</v>
      </c>
      <c r="FD15" s="184">
        <v>167.17624499999999</v>
      </c>
      <c r="FE15" s="183">
        <v>50</v>
      </c>
      <c r="FF15" s="199" t="s">
        <v>1419</v>
      </c>
      <c r="FG15" s="198">
        <v>13.128048529999999</v>
      </c>
      <c r="FH15" s="197">
        <v>6.34</v>
      </c>
      <c r="FI15" s="182" t="s">
        <v>1419</v>
      </c>
      <c r="FJ15" s="184">
        <v>16.218410080000002</v>
      </c>
      <c r="FK15" s="183">
        <v>15.5</v>
      </c>
      <c r="FL15" s="199" t="s">
        <v>1061</v>
      </c>
      <c r="FM15" s="198">
        <v>170.96866621000001</v>
      </c>
      <c r="FN15" s="197">
        <v>32.9</v>
      </c>
      <c r="FO15" s="182" t="s">
        <v>1343</v>
      </c>
      <c r="FP15" s="184">
        <v>77.548431089999994</v>
      </c>
      <c r="FQ15" s="183">
        <v>8.0399999999999991</v>
      </c>
      <c r="FR15" s="199" t="s">
        <v>1343</v>
      </c>
      <c r="FS15" s="198">
        <v>1.5670000000000001E-5</v>
      </c>
      <c r="FT15" s="197">
        <v>0</v>
      </c>
      <c r="FU15" s="182" t="s">
        <v>1343</v>
      </c>
      <c r="FV15" s="184">
        <v>175.41926660999999</v>
      </c>
      <c r="FW15" s="183">
        <v>29.5</v>
      </c>
      <c r="FX15" s="199" t="s">
        <v>1343</v>
      </c>
      <c r="FY15" s="198">
        <v>189.79789196999999</v>
      </c>
      <c r="FZ15" s="197">
        <v>18.87</v>
      </c>
      <c r="GA15" s="182" t="s">
        <v>2049</v>
      </c>
      <c r="GB15" s="184">
        <v>139.50003509999999</v>
      </c>
      <c r="GC15" s="183">
        <v>19.41</v>
      </c>
      <c r="GD15" s="199" t="s">
        <v>2048</v>
      </c>
      <c r="GE15" s="198">
        <v>198.4497369</v>
      </c>
      <c r="GF15" s="197">
        <v>19.29</v>
      </c>
      <c r="GG15" s="182" t="s">
        <v>2048</v>
      </c>
      <c r="GH15" s="184">
        <v>65.939384959999998</v>
      </c>
      <c r="GI15" s="183">
        <v>19.18</v>
      </c>
      <c r="GJ15" s="199" t="s">
        <v>1927</v>
      </c>
      <c r="GK15" s="198">
        <v>4.6453018300000002</v>
      </c>
      <c r="GL15" s="197">
        <v>10.130000000000001</v>
      </c>
      <c r="GM15" s="182" t="s">
        <v>1927</v>
      </c>
      <c r="GN15" s="184">
        <v>7.2079611699999999</v>
      </c>
      <c r="GO15" s="183">
        <v>6.52</v>
      </c>
      <c r="GP15" s="199" t="s">
        <v>1998</v>
      </c>
      <c r="GQ15" s="198">
        <v>1E-8</v>
      </c>
      <c r="GR15" s="197">
        <v>0</v>
      </c>
      <c r="GS15" s="182" t="s">
        <v>1282</v>
      </c>
      <c r="GT15" s="184">
        <v>40.244815520000003</v>
      </c>
      <c r="GU15" s="183">
        <v>74.77</v>
      </c>
    </row>
    <row r="16" spans="1:206">
      <c r="C16" s="182" t="s">
        <v>1455</v>
      </c>
      <c r="D16" s="184">
        <v>5.80553483</v>
      </c>
      <c r="E16" s="183">
        <v>4</v>
      </c>
      <c r="F16" s="199" t="s">
        <v>1491</v>
      </c>
      <c r="G16" s="198">
        <v>7.5941183499999996</v>
      </c>
      <c r="H16" s="197">
        <v>9.9</v>
      </c>
      <c r="I16" s="182" t="s">
        <v>2030</v>
      </c>
      <c r="J16" s="184">
        <v>17.629413119999999</v>
      </c>
      <c r="K16" s="183">
        <v>36.950000000000003</v>
      </c>
      <c r="L16" s="199" t="s">
        <v>2047</v>
      </c>
      <c r="M16" s="198">
        <v>659.73680057000001</v>
      </c>
      <c r="N16" s="197">
        <v>25.79</v>
      </c>
      <c r="O16" s="182" t="s">
        <v>2047</v>
      </c>
      <c r="P16" s="184">
        <v>706.82578083999999</v>
      </c>
      <c r="Q16" s="183">
        <v>14.24</v>
      </c>
      <c r="R16" s="199" t="s">
        <v>2047</v>
      </c>
      <c r="S16" s="198">
        <v>196.19670407999999</v>
      </c>
      <c r="T16" s="197">
        <v>7.16</v>
      </c>
      <c r="U16" s="182" t="s">
        <v>2046</v>
      </c>
      <c r="V16" s="184">
        <v>491.49031164000002</v>
      </c>
      <c r="W16" s="183">
        <v>73.48</v>
      </c>
      <c r="X16" s="199" t="s">
        <v>2045</v>
      </c>
      <c r="Y16" s="198">
        <v>2.4443374200000001</v>
      </c>
      <c r="Z16" s="197">
        <v>7.32</v>
      </c>
      <c r="AA16" s="182" t="s">
        <v>2044</v>
      </c>
      <c r="AB16" s="184">
        <v>684.55297035000001</v>
      </c>
      <c r="AC16" s="183">
        <v>47.36</v>
      </c>
      <c r="AD16" s="199" t="s">
        <v>2043</v>
      </c>
      <c r="AE16" s="198">
        <v>1436.9981476</v>
      </c>
      <c r="AF16" s="197">
        <v>48.84</v>
      </c>
      <c r="AG16" s="182" t="s">
        <v>1319</v>
      </c>
      <c r="AH16" s="184">
        <v>28.56280851</v>
      </c>
      <c r="AI16" s="183">
        <v>8.5399999999999991</v>
      </c>
      <c r="AJ16" s="199" t="s">
        <v>1330</v>
      </c>
      <c r="AK16" s="198">
        <v>21.161020879999999</v>
      </c>
      <c r="AL16" s="197">
        <v>14.62</v>
      </c>
      <c r="AM16" s="182" t="s">
        <v>1298</v>
      </c>
      <c r="AN16" s="184">
        <v>6.0325353399999999</v>
      </c>
      <c r="AO16" s="183">
        <v>25.5</v>
      </c>
      <c r="AP16" s="199" t="s">
        <v>1491</v>
      </c>
      <c r="AQ16" s="198">
        <v>29.666263099999998</v>
      </c>
      <c r="AR16" s="197">
        <v>9.5</v>
      </c>
      <c r="AS16" s="182" t="s">
        <v>2042</v>
      </c>
      <c r="AT16" s="184">
        <v>5.6920564100000002</v>
      </c>
      <c r="AU16" s="183">
        <v>2.95</v>
      </c>
      <c r="AV16" s="199" t="s">
        <v>2042</v>
      </c>
      <c r="AW16" s="198">
        <v>34.741171790000003</v>
      </c>
      <c r="AX16" s="197">
        <v>14.63</v>
      </c>
      <c r="AY16" s="182" t="s">
        <v>2041</v>
      </c>
      <c r="AZ16" s="184">
        <v>1.147E-5</v>
      </c>
      <c r="BA16" s="183">
        <v>0</v>
      </c>
      <c r="BB16" s="199" t="s">
        <v>1806</v>
      </c>
      <c r="BC16" s="198">
        <v>17.103160370000001</v>
      </c>
      <c r="BD16" s="197">
        <v>10.11</v>
      </c>
      <c r="BE16" s="182" t="s">
        <v>1491</v>
      </c>
      <c r="BF16" s="184">
        <v>14.881528810000001</v>
      </c>
      <c r="BG16" s="183">
        <v>10.1</v>
      </c>
      <c r="BH16" s="199" t="s">
        <v>1319</v>
      </c>
      <c r="BI16" s="198">
        <v>5.58555811</v>
      </c>
      <c r="BJ16" s="197">
        <v>4.29</v>
      </c>
      <c r="BK16" s="182" t="s">
        <v>1319</v>
      </c>
      <c r="BL16" s="184">
        <v>14.0458067</v>
      </c>
      <c r="BM16" s="183">
        <v>11.58</v>
      </c>
      <c r="BN16" s="199" t="s">
        <v>2040</v>
      </c>
      <c r="BO16" s="198">
        <v>1.37E-6</v>
      </c>
      <c r="BP16" s="197">
        <v>0</v>
      </c>
      <c r="BQ16" s="182" t="s">
        <v>2037</v>
      </c>
      <c r="BR16" s="184">
        <v>1.20876067</v>
      </c>
      <c r="BS16" s="183">
        <v>2.0299999999999998</v>
      </c>
      <c r="BT16" s="199" t="s">
        <v>1615</v>
      </c>
      <c r="BU16" s="198">
        <v>353.80319680000002</v>
      </c>
      <c r="BV16" s="197">
        <v>30.33</v>
      </c>
      <c r="BW16" s="182" t="s">
        <v>2037</v>
      </c>
      <c r="BX16" s="184">
        <v>196.5672457</v>
      </c>
      <c r="BY16" s="183">
        <v>24.97</v>
      </c>
      <c r="BZ16" s="199" t="s">
        <v>2016</v>
      </c>
      <c r="CA16" s="198">
        <v>59.672932199999998</v>
      </c>
      <c r="CB16" s="197">
        <v>73.34</v>
      </c>
      <c r="CF16" s="199"/>
      <c r="CG16" s="198"/>
      <c r="CH16" s="197"/>
      <c r="CL16" s="199"/>
      <c r="CM16" s="198"/>
      <c r="CN16" s="197"/>
      <c r="CO16" s="182" t="s">
        <v>2039</v>
      </c>
      <c r="CP16" s="184">
        <v>0.82572153000000004</v>
      </c>
      <c r="CQ16" s="183">
        <v>0.77</v>
      </c>
      <c r="CR16" s="199" t="s">
        <v>2025</v>
      </c>
      <c r="CS16" s="198">
        <v>60.315648969999998</v>
      </c>
      <c r="CT16" s="197">
        <v>13.64</v>
      </c>
      <c r="CU16" s="182" t="s">
        <v>2038</v>
      </c>
      <c r="CV16" s="184">
        <v>3.2718318000000002</v>
      </c>
      <c r="CW16" s="183">
        <v>1.99</v>
      </c>
      <c r="CX16" s="199" t="s">
        <v>2037</v>
      </c>
      <c r="CY16" s="198">
        <v>130.55035720000001</v>
      </c>
      <c r="CZ16" s="197">
        <v>24.92</v>
      </c>
      <c r="DA16" s="182" t="s">
        <v>2037</v>
      </c>
      <c r="DB16" s="184">
        <v>19.294358849999998</v>
      </c>
      <c r="DC16" s="183">
        <v>14.67</v>
      </c>
      <c r="DD16" s="199" t="s">
        <v>2037</v>
      </c>
      <c r="DE16" s="198">
        <v>174.86477880000001</v>
      </c>
      <c r="DF16" s="197">
        <v>24.94</v>
      </c>
      <c r="DG16" s="182" t="s">
        <v>2036</v>
      </c>
      <c r="DH16" s="184">
        <v>22.791625620000001</v>
      </c>
      <c r="DI16" s="183">
        <v>8.26</v>
      </c>
      <c r="DJ16" s="199"/>
      <c r="DK16" s="198"/>
      <c r="DL16" s="197"/>
      <c r="DM16" s="182" t="s">
        <v>2035</v>
      </c>
      <c r="DN16" s="184">
        <v>0.68228559</v>
      </c>
      <c r="DO16" s="183">
        <v>7.8</v>
      </c>
      <c r="DP16" s="199" t="s">
        <v>2035</v>
      </c>
      <c r="DQ16" s="198">
        <v>0.97248361999999999</v>
      </c>
      <c r="DR16" s="197">
        <v>6.44</v>
      </c>
      <c r="DS16" s="182" t="s">
        <v>2035</v>
      </c>
      <c r="DT16" s="184">
        <v>2.11407743</v>
      </c>
      <c r="DU16" s="183">
        <v>8.49</v>
      </c>
      <c r="DV16" s="199" t="s">
        <v>2035</v>
      </c>
      <c r="DW16" s="198">
        <v>67.530730439999999</v>
      </c>
      <c r="DX16" s="197">
        <v>6.66</v>
      </c>
      <c r="DY16" s="182" t="s">
        <v>2035</v>
      </c>
      <c r="DZ16" s="184">
        <v>67.500114440000004</v>
      </c>
      <c r="EA16" s="183">
        <v>9.7799999999999994</v>
      </c>
      <c r="EB16" s="199" t="s">
        <v>1952</v>
      </c>
      <c r="EC16" s="198">
        <v>87.493307279999996</v>
      </c>
      <c r="ED16" s="197">
        <v>70.95</v>
      </c>
      <c r="EE16" s="182" t="s">
        <v>2034</v>
      </c>
      <c r="EF16" s="184">
        <v>25.857534959999999</v>
      </c>
      <c r="EG16" s="183">
        <v>37.04</v>
      </c>
      <c r="EH16" s="199" t="s">
        <v>2033</v>
      </c>
      <c r="EI16" s="198">
        <v>10.06601616</v>
      </c>
      <c r="EJ16" s="197">
        <v>5.99</v>
      </c>
      <c r="EK16" s="182" t="s">
        <v>1244</v>
      </c>
      <c r="EL16" s="184">
        <v>2.4748518800000001</v>
      </c>
      <c r="EM16" s="183">
        <v>5.43</v>
      </c>
      <c r="EN16" s="199" t="s">
        <v>1392</v>
      </c>
      <c r="EO16" s="198">
        <v>9.4346785400000002</v>
      </c>
      <c r="EP16" s="197">
        <v>11.96</v>
      </c>
      <c r="EQ16" s="182" t="s">
        <v>1573</v>
      </c>
      <c r="ER16" s="184">
        <v>1077.1635040000001</v>
      </c>
      <c r="ES16" s="183">
        <v>19</v>
      </c>
      <c r="ET16" s="199" t="s">
        <v>1514</v>
      </c>
      <c r="EU16" s="198">
        <v>29.871732000000002</v>
      </c>
      <c r="EV16" s="197">
        <v>30</v>
      </c>
      <c r="EW16" s="182" t="s">
        <v>1549</v>
      </c>
      <c r="EX16" s="184">
        <v>1060.865681</v>
      </c>
      <c r="EY16" s="183">
        <v>21</v>
      </c>
      <c r="EZ16" s="199" t="s">
        <v>1527</v>
      </c>
      <c r="FA16" s="198">
        <v>71.940591999999995</v>
      </c>
      <c r="FB16" s="197">
        <v>31</v>
      </c>
      <c r="FC16" s="182" t="s">
        <v>1547</v>
      </c>
      <c r="FD16" s="184">
        <v>166.019373</v>
      </c>
      <c r="FE16" s="183">
        <v>50</v>
      </c>
      <c r="FF16" s="199" t="s">
        <v>2032</v>
      </c>
      <c r="FG16" s="198">
        <v>1.31058582</v>
      </c>
      <c r="FH16" s="197">
        <v>0.63</v>
      </c>
      <c r="FI16" s="182" t="s">
        <v>2032</v>
      </c>
      <c r="FJ16" s="184">
        <v>1.5159197600000001</v>
      </c>
      <c r="FK16" s="183">
        <v>1.45</v>
      </c>
      <c r="FL16" s="199" t="s">
        <v>1327</v>
      </c>
      <c r="FM16" s="198">
        <v>190.40413986999999</v>
      </c>
      <c r="FN16" s="197">
        <v>36.64</v>
      </c>
      <c r="FO16" s="182" t="s">
        <v>1336</v>
      </c>
      <c r="FP16" s="184">
        <v>44.486580830000001</v>
      </c>
      <c r="FQ16" s="183">
        <v>4.6100000000000003</v>
      </c>
      <c r="FR16" s="199" t="s">
        <v>1296</v>
      </c>
      <c r="FS16" s="198">
        <v>4.7776239999999998E-2</v>
      </c>
      <c r="FT16" s="197">
        <v>2.63</v>
      </c>
      <c r="FU16" s="182" t="s">
        <v>1276</v>
      </c>
      <c r="FV16" s="184">
        <v>37.627370040000002</v>
      </c>
      <c r="FW16" s="183">
        <v>6.33</v>
      </c>
      <c r="FX16" s="199" t="s">
        <v>1296</v>
      </c>
      <c r="FY16" s="198">
        <v>145.27928944000001</v>
      </c>
      <c r="FZ16" s="197">
        <v>14.45</v>
      </c>
      <c r="GA16" s="182" t="s">
        <v>2031</v>
      </c>
      <c r="GB16" s="184">
        <v>29.84412395</v>
      </c>
      <c r="GC16" s="183">
        <v>4.1500000000000004</v>
      </c>
      <c r="GD16" s="199" t="s">
        <v>2031</v>
      </c>
      <c r="GE16" s="198">
        <v>76.116177539999995</v>
      </c>
      <c r="GF16" s="197">
        <v>7.4</v>
      </c>
      <c r="GG16" s="182" t="s">
        <v>2031</v>
      </c>
      <c r="GH16" s="184">
        <v>30.089065260000002</v>
      </c>
      <c r="GI16" s="183">
        <v>8.75</v>
      </c>
      <c r="GJ16" s="199" t="s">
        <v>1932</v>
      </c>
      <c r="GK16" s="198">
        <v>0.86431954</v>
      </c>
      <c r="GL16" s="197">
        <v>1.89</v>
      </c>
      <c r="GM16" s="182" t="s">
        <v>1932</v>
      </c>
      <c r="GN16" s="184">
        <v>6.5614114299999997</v>
      </c>
      <c r="GO16" s="183">
        <v>5.94</v>
      </c>
      <c r="GP16" s="199" t="s">
        <v>1282</v>
      </c>
      <c r="GQ16" s="198">
        <v>65.680760140000004</v>
      </c>
      <c r="GR16" s="197">
        <v>74.61</v>
      </c>
      <c r="GS16" s="182" t="s">
        <v>1233</v>
      </c>
      <c r="GT16" s="184">
        <v>13.41189303</v>
      </c>
      <c r="GU16" s="183">
        <v>24.92</v>
      </c>
    </row>
    <row r="17" spans="3:200" s="182" customFormat="1">
      <c r="C17" s="182" t="s">
        <v>1806</v>
      </c>
      <c r="D17" s="184">
        <v>13.98761268</v>
      </c>
      <c r="E17" s="183">
        <v>9.64</v>
      </c>
      <c r="F17" s="199" t="s">
        <v>1806</v>
      </c>
      <c r="G17" s="198">
        <v>7.6532723999999996</v>
      </c>
      <c r="H17" s="197">
        <v>9.98</v>
      </c>
      <c r="I17" s="182" t="s">
        <v>1987</v>
      </c>
      <c r="J17" s="184">
        <v>10.352065209999999</v>
      </c>
      <c r="K17" s="183">
        <v>21.7</v>
      </c>
      <c r="L17" s="199" t="s">
        <v>2030</v>
      </c>
      <c r="M17" s="198">
        <v>289.74936728</v>
      </c>
      <c r="N17" s="197">
        <v>11.33</v>
      </c>
      <c r="O17" s="182" t="s">
        <v>2030</v>
      </c>
      <c r="P17" s="184">
        <v>410.44232510000001</v>
      </c>
      <c r="Q17" s="183">
        <v>8.27</v>
      </c>
      <c r="R17" s="199" t="s">
        <v>2030</v>
      </c>
      <c r="S17" s="198">
        <v>66.261329979999999</v>
      </c>
      <c r="T17" s="197">
        <v>2.42</v>
      </c>
      <c r="U17" s="182" t="s">
        <v>2019</v>
      </c>
      <c r="V17" s="184">
        <v>1.0206005199999999</v>
      </c>
      <c r="W17" s="183">
        <v>0.15</v>
      </c>
      <c r="X17" s="199" t="s">
        <v>2029</v>
      </c>
      <c r="Y17" s="198">
        <v>12.100630300000001</v>
      </c>
      <c r="Z17" s="197">
        <v>36.26</v>
      </c>
      <c r="AB17" s="184"/>
      <c r="AC17" s="183"/>
      <c r="AD17" s="199" t="s">
        <v>1367</v>
      </c>
      <c r="AE17" s="198">
        <v>999.53765012999997</v>
      </c>
      <c r="AF17" s="197">
        <v>33.97</v>
      </c>
      <c r="AG17" s="182" t="s">
        <v>1276</v>
      </c>
      <c r="AH17" s="184">
        <v>38.028355949999998</v>
      </c>
      <c r="AI17" s="183">
        <v>11.37</v>
      </c>
      <c r="AJ17" s="199" t="s">
        <v>1319</v>
      </c>
      <c r="AK17" s="198">
        <v>26.82256181</v>
      </c>
      <c r="AL17" s="197">
        <v>18.54</v>
      </c>
      <c r="AM17" s="182" t="s">
        <v>1795</v>
      </c>
      <c r="AN17" s="184">
        <v>4.7223003800000001</v>
      </c>
      <c r="AO17" s="183">
        <v>19.96</v>
      </c>
      <c r="AP17" s="199" t="s">
        <v>2028</v>
      </c>
      <c r="AQ17" s="198">
        <v>43.91269913</v>
      </c>
      <c r="AR17" s="197">
        <v>14.06</v>
      </c>
      <c r="AS17" s="182" t="s">
        <v>1459</v>
      </c>
      <c r="AT17" s="184">
        <v>9.9553911399999997</v>
      </c>
      <c r="AU17" s="183">
        <v>5.17</v>
      </c>
      <c r="AV17" s="199" t="s">
        <v>1459</v>
      </c>
      <c r="AW17" s="198">
        <v>11.922917289999999</v>
      </c>
      <c r="AX17" s="197">
        <v>5.0199999999999996</v>
      </c>
      <c r="AY17" s="182" t="s">
        <v>2027</v>
      </c>
      <c r="AZ17" s="184">
        <v>13.442335760000001</v>
      </c>
      <c r="BA17" s="183">
        <v>16.829999999999998</v>
      </c>
      <c r="BB17" s="199" t="s">
        <v>2006</v>
      </c>
      <c r="BC17" s="198">
        <v>40.16625853</v>
      </c>
      <c r="BD17" s="197">
        <v>23.75</v>
      </c>
      <c r="BE17" s="182" t="s">
        <v>1806</v>
      </c>
      <c r="BF17" s="184">
        <v>14.679041399999999</v>
      </c>
      <c r="BG17" s="183">
        <v>9.9600000000000009</v>
      </c>
      <c r="BH17" s="199" t="s">
        <v>1287</v>
      </c>
      <c r="BI17" s="198">
        <v>11.39339457</v>
      </c>
      <c r="BJ17" s="197">
        <v>8.75</v>
      </c>
      <c r="BK17" s="182" t="s">
        <v>1287</v>
      </c>
      <c r="BL17" s="184">
        <v>8.6278579999999998</v>
      </c>
      <c r="BM17" s="183">
        <v>7.12</v>
      </c>
      <c r="BN17" s="199" t="s">
        <v>1287</v>
      </c>
      <c r="BO17" s="198">
        <v>22.360438160000001</v>
      </c>
      <c r="BP17" s="197">
        <v>8.24</v>
      </c>
      <c r="BQ17" s="182" t="s">
        <v>2024</v>
      </c>
      <c r="BR17" s="184">
        <v>3.3157888899999999</v>
      </c>
      <c r="BS17" s="183">
        <v>5.56</v>
      </c>
      <c r="BT17" s="199" t="s">
        <v>2026</v>
      </c>
      <c r="BU17" s="198">
        <v>2.6199999999999999E-6</v>
      </c>
      <c r="BV17" s="197">
        <v>0</v>
      </c>
      <c r="BW17" s="182" t="s">
        <v>2024</v>
      </c>
      <c r="BX17" s="184">
        <v>7.1266314599999996</v>
      </c>
      <c r="BY17" s="183">
        <v>0.91</v>
      </c>
      <c r="BZ17" s="199"/>
      <c r="CA17" s="198"/>
      <c r="CB17" s="197"/>
      <c r="CD17" s="184"/>
      <c r="CE17" s="183"/>
      <c r="CF17" s="199"/>
      <c r="CG17" s="198"/>
      <c r="CH17" s="197"/>
      <c r="CJ17" s="184"/>
      <c r="CK17" s="183"/>
      <c r="CL17" s="199"/>
      <c r="CM17" s="198"/>
      <c r="CN17" s="197"/>
      <c r="CO17" s="182" t="s">
        <v>2025</v>
      </c>
      <c r="CP17" s="184">
        <v>22.213737590000001</v>
      </c>
      <c r="CQ17" s="183">
        <v>20.62</v>
      </c>
      <c r="CR17" s="199" t="s">
        <v>2016</v>
      </c>
      <c r="CS17" s="198">
        <v>9.1611063999999995</v>
      </c>
      <c r="CT17" s="197">
        <v>2.0699999999999998</v>
      </c>
      <c r="CU17" s="182" t="s">
        <v>2025</v>
      </c>
      <c r="CV17" s="184">
        <v>12.32495666</v>
      </c>
      <c r="CW17" s="183">
        <v>7.49</v>
      </c>
      <c r="CX17" s="199" t="s">
        <v>2024</v>
      </c>
      <c r="CY17" s="198">
        <v>14.77863683</v>
      </c>
      <c r="CZ17" s="197">
        <v>2.82</v>
      </c>
      <c r="DA17" s="182" t="s">
        <v>2024</v>
      </c>
      <c r="DB17" s="184">
        <v>5.8085034599999998</v>
      </c>
      <c r="DC17" s="183">
        <v>4.42</v>
      </c>
      <c r="DD17" s="199" t="s">
        <v>2024</v>
      </c>
      <c r="DE17" s="198">
        <v>18.95437227</v>
      </c>
      <c r="DF17" s="197">
        <v>2.7</v>
      </c>
      <c r="DG17" s="182" t="s">
        <v>1430</v>
      </c>
      <c r="DH17" s="184">
        <v>30.88062137</v>
      </c>
      <c r="DI17" s="183">
        <v>11.19</v>
      </c>
      <c r="DJ17" s="199"/>
      <c r="DK17" s="198"/>
      <c r="DL17" s="197"/>
      <c r="DM17" s="182" t="s">
        <v>1980</v>
      </c>
      <c r="DN17" s="184">
        <v>1.89445705</v>
      </c>
      <c r="DO17" s="183">
        <v>21.66</v>
      </c>
      <c r="DP17" s="199" t="s">
        <v>1980</v>
      </c>
      <c r="DQ17" s="198">
        <v>3.1750022200000001</v>
      </c>
      <c r="DR17" s="197">
        <v>21.04</v>
      </c>
      <c r="DS17" s="182" t="s">
        <v>1980</v>
      </c>
      <c r="DT17" s="184">
        <v>3.2230281199999999</v>
      </c>
      <c r="DU17" s="183">
        <v>12.94</v>
      </c>
      <c r="DV17" s="199" t="s">
        <v>2023</v>
      </c>
      <c r="DW17" s="198">
        <v>7.6794087800000002</v>
      </c>
      <c r="DX17" s="197">
        <v>0.76</v>
      </c>
      <c r="DY17" s="182" t="s">
        <v>2023</v>
      </c>
      <c r="DZ17" s="184">
        <v>4.3498088099999999</v>
      </c>
      <c r="EA17" s="183">
        <v>0.63</v>
      </c>
      <c r="EB17" s="199"/>
      <c r="EC17" s="198"/>
      <c r="ED17" s="197"/>
      <c r="EF17" s="184"/>
      <c r="EG17" s="183"/>
      <c r="EH17" s="199" t="s">
        <v>1856</v>
      </c>
      <c r="EI17" s="198">
        <v>36.836567209999998</v>
      </c>
      <c r="EJ17" s="197">
        <v>21.91</v>
      </c>
      <c r="EK17" s="182" t="s">
        <v>1304</v>
      </c>
      <c r="EL17" s="184">
        <v>7.9986177200000004</v>
      </c>
      <c r="EM17" s="183">
        <v>17.55</v>
      </c>
      <c r="EN17" s="199" t="s">
        <v>1343</v>
      </c>
      <c r="EO17" s="198">
        <v>12.584617039999999</v>
      </c>
      <c r="EP17" s="197">
        <v>15.95</v>
      </c>
      <c r="EQ17" s="182" t="s">
        <v>1528</v>
      </c>
      <c r="ER17" s="184">
        <v>2050.9364989999999</v>
      </c>
      <c r="ES17" s="183">
        <v>36</v>
      </c>
      <c r="ET17" s="199" t="s">
        <v>2022</v>
      </c>
      <c r="EU17" s="198">
        <v>34.963968000000001</v>
      </c>
      <c r="EV17" s="197">
        <v>35</v>
      </c>
      <c r="EW17" s="182" t="s">
        <v>1528</v>
      </c>
      <c r="EX17" s="184">
        <v>1525.0483790000001</v>
      </c>
      <c r="EY17" s="183">
        <v>30</v>
      </c>
      <c r="EZ17" s="199" t="s">
        <v>1513</v>
      </c>
      <c r="FA17" s="198">
        <v>61.181016</v>
      </c>
      <c r="FB17" s="197">
        <v>26</v>
      </c>
      <c r="FD17" s="184"/>
      <c r="FE17" s="183"/>
      <c r="FF17" s="199" t="s">
        <v>1393</v>
      </c>
      <c r="FG17" s="198">
        <v>4.7461537600000003</v>
      </c>
      <c r="FH17" s="197">
        <v>2.29</v>
      </c>
      <c r="FI17" s="182" t="s">
        <v>2021</v>
      </c>
      <c r="FJ17" s="184">
        <v>1.8346864199999999</v>
      </c>
      <c r="FK17" s="183">
        <v>1.75</v>
      </c>
      <c r="FL17" s="199" t="s">
        <v>1221</v>
      </c>
      <c r="FM17" s="198">
        <v>157.74019000999999</v>
      </c>
      <c r="FN17" s="197">
        <v>30.35</v>
      </c>
      <c r="FO17" s="182" t="s">
        <v>1283</v>
      </c>
      <c r="FP17" s="184">
        <v>78.239417930000002</v>
      </c>
      <c r="FQ17" s="183">
        <v>8.11</v>
      </c>
      <c r="FR17" s="199" t="s">
        <v>1283</v>
      </c>
      <c r="FS17" s="198">
        <v>1.6622900000000001E-3</v>
      </c>
      <c r="FT17" s="197">
        <v>0.09</v>
      </c>
      <c r="FU17" s="182" t="s">
        <v>1336</v>
      </c>
      <c r="FV17" s="184">
        <v>78.799459369999994</v>
      </c>
      <c r="FW17" s="183">
        <v>13.25</v>
      </c>
      <c r="FX17" s="199" t="s">
        <v>1283</v>
      </c>
      <c r="FY17" s="198">
        <v>55.336548059999998</v>
      </c>
      <c r="FZ17" s="197">
        <v>5.5</v>
      </c>
      <c r="GA17" s="182" t="s">
        <v>1349</v>
      </c>
      <c r="GB17" s="184">
        <v>53.9270645</v>
      </c>
      <c r="GC17" s="183">
        <v>7.5</v>
      </c>
      <c r="GD17" s="199" t="s">
        <v>1349</v>
      </c>
      <c r="GE17" s="198">
        <v>57.314566550000002</v>
      </c>
      <c r="GF17" s="197">
        <v>5.57</v>
      </c>
      <c r="GG17" s="182" t="s">
        <v>1349</v>
      </c>
      <c r="GH17" s="184">
        <v>5.3700664900000001</v>
      </c>
      <c r="GI17" s="183">
        <v>1.56</v>
      </c>
      <c r="GJ17" s="199" t="s">
        <v>1330</v>
      </c>
      <c r="GK17" s="198">
        <v>7.1597781100000004</v>
      </c>
      <c r="GL17" s="197">
        <v>15.62</v>
      </c>
      <c r="GM17" s="182" t="s">
        <v>1330</v>
      </c>
      <c r="GN17" s="184">
        <v>28.332936440000001</v>
      </c>
      <c r="GO17" s="183">
        <v>25.63</v>
      </c>
      <c r="GP17" s="199" t="s">
        <v>1233</v>
      </c>
      <c r="GQ17" s="198">
        <v>21.74892608</v>
      </c>
      <c r="GR17" s="197">
        <v>24.71</v>
      </c>
    </row>
    <row r="18" spans="3:200" s="182" customFormat="1">
      <c r="C18" s="182" t="s">
        <v>2020</v>
      </c>
      <c r="D18" s="184">
        <v>50.572368179999998</v>
      </c>
      <c r="E18" s="183">
        <v>34.86</v>
      </c>
      <c r="F18" s="199" t="s">
        <v>2020</v>
      </c>
      <c r="G18" s="198">
        <v>7.5195287100000003</v>
      </c>
      <c r="H18" s="197">
        <v>9.8000000000000007</v>
      </c>
      <c r="J18" s="184"/>
      <c r="K18" s="183"/>
      <c r="L18" s="199" t="s">
        <v>2019</v>
      </c>
      <c r="M18" s="198">
        <v>3.9609019999999999</v>
      </c>
      <c r="N18" s="197">
        <v>0.15</v>
      </c>
      <c r="O18" s="182" t="s">
        <v>2019</v>
      </c>
      <c r="P18" s="184">
        <v>6.23080649</v>
      </c>
      <c r="Q18" s="183">
        <v>0.13</v>
      </c>
      <c r="R18" s="199" t="s">
        <v>2019</v>
      </c>
      <c r="S18" s="198">
        <v>3.6612018499999999</v>
      </c>
      <c r="T18" s="197">
        <v>0.13</v>
      </c>
      <c r="U18" s="182" t="s">
        <v>2007</v>
      </c>
      <c r="V18" s="184">
        <v>0.24046358000000001</v>
      </c>
      <c r="W18" s="183">
        <v>0.04</v>
      </c>
      <c r="X18" s="199"/>
      <c r="Y18" s="198"/>
      <c r="Z18" s="197"/>
      <c r="AB18" s="184"/>
      <c r="AC18" s="183"/>
      <c r="AD18" s="199"/>
      <c r="AE18" s="198"/>
      <c r="AF18" s="197"/>
      <c r="AG18" s="182" t="s">
        <v>2018</v>
      </c>
      <c r="AH18" s="184">
        <v>55.681781370000003</v>
      </c>
      <c r="AI18" s="183">
        <v>16.649999999999999</v>
      </c>
      <c r="AJ18" s="199" t="s">
        <v>1276</v>
      </c>
      <c r="AK18" s="198">
        <v>18.672860679999999</v>
      </c>
      <c r="AL18" s="197">
        <v>12.9</v>
      </c>
      <c r="AN18" s="184"/>
      <c r="AO18" s="183"/>
      <c r="AP18" s="199" t="s">
        <v>1806</v>
      </c>
      <c r="AQ18" s="198">
        <v>29.004144419999999</v>
      </c>
      <c r="AR18" s="197">
        <v>9.2899999999999991</v>
      </c>
      <c r="AS18" s="182" t="s">
        <v>2005</v>
      </c>
      <c r="AT18" s="184">
        <v>20.87886086</v>
      </c>
      <c r="AU18" s="183">
        <v>10.84</v>
      </c>
      <c r="AV18" s="199" t="s">
        <v>1491</v>
      </c>
      <c r="AW18" s="198">
        <v>15.45187973</v>
      </c>
      <c r="AX18" s="197">
        <v>6.51</v>
      </c>
      <c r="AY18" s="182" t="s">
        <v>2005</v>
      </c>
      <c r="AZ18" s="184">
        <v>20.543894519999998</v>
      </c>
      <c r="BA18" s="183">
        <v>25.72</v>
      </c>
      <c r="BB18" s="199" t="s">
        <v>2017</v>
      </c>
      <c r="BC18" s="198">
        <v>7.9269735099999998</v>
      </c>
      <c r="BD18" s="197">
        <v>4.6900000000000004</v>
      </c>
      <c r="BE18" s="182" t="s">
        <v>2006</v>
      </c>
      <c r="BF18" s="184">
        <v>36.303831369999997</v>
      </c>
      <c r="BG18" s="183">
        <v>24.64</v>
      </c>
      <c r="BH18" s="199" t="s">
        <v>1856</v>
      </c>
      <c r="BI18" s="198">
        <v>21.728738239999998</v>
      </c>
      <c r="BJ18" s="197">
        <v>16.690000000000001</v>
      </c>
      <c r="BK18" s="182" t="s">
        <v>1856</v>
      </c>
      <c r="BL18" s="184">
        <v>10.541167590000001</v>
      </c>
      <c r="BM18" s="183">
        <v>8.69</v>
      </c>
      <c r="BN18" s="199" t="s">
        <v>1856</v>
      </c>
      <c r="BO18" s="198">
        <v>64.261712119999999</v>
      </c>
      <c r="BP18" s="197">
        <v>23.67</v>
      </c>
      <c r="BQ18" s="182" t="s">
        <v>2015</v>
      </c>
      <c r="BR18" s="184">
        <v>6.72202419</v>
      </c>
      <c r="BS18" s="183">
        <v>11.26</v>
      </c>
      <c r="BT18" s="199" t="s">
        <v>1613</v>
      </c>
      <c r="BU18" s="198">
        <v>269.34876250000002</v>
      </c>
      <c r="BV18" s="197">
        <v>23.09</v>
      </c>
      <c r="BW18" s="182" t="s">
        <v>2015</v>
      </c>
      <c r="BX18" s="184">
        <v>15.73551367</v>
      </c>
      <c r="BY18" s="183">
        <v>2</v>
      </c>
      <c r="BZ18" s="199"/>
      <c r="CA18" s="198"/>
      <c r="CB18" s="197"/>
      <c r="CD18" s="184"/>
      <c r="CE18" s="183"/>
      <c r="CF18" s="199"/>
      <c r="CG18" s="198"/>
      <c r="CH18" s="197"/>
      <c r="CJ18" s="184"/>
      <c r="CK18" s="183"/>
      <c r="CL18" s="199"/>
      <c r="CM18" s="198"/>
      <c r="CN18" s="197"/>
      <c r="CO18" s="182" t="s">
        <v>2016</v>
      </c>
      <c r="CP18" s="184">
        <v>0.19582561000000001</v>
      </c>
      <c r="CQ18" s="183">
        <v>0.18</v>
      </c>
      <c r="CR18" s="199" t="s">
        <v>1992</v>
      </c>
      <c r="CS18" s="198">
        <v>8.0595199199999996</v>
      </c>
      <c r="CT18" s="197">
        <v>1.82</v>
      </c>
      <c r="CU18" s="182" t="s">
        <v>2016</v>
      </c>
      <c r="CV18" s="184">
        <v>7.6411460199999999</v>
      </c>
      <c r="CW18" s="183">
        <v>4.6399999999999997</v>
      </c>
      <c r="CX18" s="199" t="s">
        <v>2015</v>
      </c>
      <c r="CY18" s="198">
        <v>35.486468119999998</v>
      </c>
      <c r="CZ18" s="197">
        <v>6.78</v>
      </c>
      <c r="DA18" s="182" t="s">
        <v>2015</v>
      </c>
      <c r="DB18" s="184">
        <v>12.62068904</v>
      </c>
      <c r="DC18" s="183">
        <v>9.59</v>
      </c>
      <c r="DD18" s="199" t="s">
        <v>2015</v>
      </c>
      <c r="DE18" s="198">
        <v>29.24700223</v>
      </c>
      <c r="DF18" s="197">
        <v>4.17</v>
      </c>
      <c r="DG18" s="182" t="s">
        <v>2014</v>
      </c>
      <c r="DH18" s="184">
        <v>42.632993949999999</v>
      </c>
      <c r="DI18" s="183">
        <v>15.45</v>
      </c>
      <c r="DJ18" s="199"/>
      <c r="DK18" s="198"/>
      <c r="DL18" s="197"/>
      <c r="DM18" s="182" t="s">
        <v>1973</v>
      </c>
      <c r="DN18" s="184">
        <v>0.20434372000000001</v>
      </c>
      <c r="DO18" s="183">
        <v>2.34</v>
      </c>
      <c r="DP18" s="199" t="s">
        <v>1973</v>
      </c>
      <c r="DQ18" s="198">
        <v>1.5253955299999999</v>
      </c>
      <c r="DR18" s="197">
        <v>10.11</v>
      </c>
      <c r="DS18" s="182" t="s">
        <v>1973</v>
      </c>
      <c r="DT18" s="184">
        <v>4.6786028200000001</v>
      </c>
      <c r="DU18" s="183">
        <v>18.78</v>
      </c>
      <c r="DV18" s="199" t="s">
        <v>2013</v>
      </c>
      <c r="DW18" s="198">
        <v>21.70497499</v>
      </c>
      <c r="DX18" s="197">
        <v>2.14</v>
      </c>
      <c r="DY18" s="182" t="s">
        <v>2013</v>
      </c>
      <c r="DZ18" s="184">
        <v>13.917409660000001</v>
      </c>
      <c r="EA18" s="183">
        <v>2.02</v>
      </c>
      <c r="EB18" s="199"/>
      <c r="EC18" s="198"/>
      <c r="ED18" s="197"/>
      <c r="EF18" s="184"/>
      <c r="EG18" s="183"/>
      <c r="EH18" s="199" t="s">
        <v>2012</v>
      </c>
      <c r="EI18" s="198">
        <v>32.09320735</v>
      </c>
      <c r="EJ18" s="197">
        <v>19.09</v>
      </c>
      <c r="EK18" s="182" t="s">
        <v>1238</v>
      </c>
      <c r="EL18" s="184">
        <v>2.6935984099999999</v>
      </c>
      <c r="EM18" s="183">
        <v>5.91</v>
      </c>
      <c r="EN18" s="199" t="s">
        <v>1244</v>
      </c>
      <c r="EO18" s="198">
        <v>2.97606473</v>
      </c>
      <c r="EP18" s="197">
        <v>3.77</v>
      </c>
      <c r="EQ18" s="182" t="s">
        <v>2011</v>
      </c>
      <c r="ER18" s="184">
        <v>1621.5424350000001</v>
      </c>
      <c r="ES18" s="183">
        <v>28</v>
      </c>
      <c r="ET18" s="199"/>
      <c r="EU18" s="198"/>
      <c r="EV18" s="197"/>
      <c r="EW18" s="182" t="s">
        <v>1514</v>
      </c>
      <c r="EX18" s="184">
        <v>1481.182597</v>
      </c>
      <c r="EY18" s="183">
        <v>29</v>
      </c>
      <c r="EZ18" s="199" t="s">
        <v>1500</v>
      </c>
      <c r="FA18" s="198">
        <v>21.134747999999998</v>
      </c>
      <c r="FB18" s="197">
        <v>9</v>
      </c>
      <c r="FD18" s="184"/>
      <c r="FE18" s="183"/>
      <c r="FF18" s="199" t="s">
        <v>1332</v>
      </c>
      <c r="FG18" s="198">
        <v>11.285994649999999</v>
      </c>
      <c r="FH18" s="197">
        <v>5.45</v>
      </c>
      <c r="FI18" s="182" t="s">
        <v>1393</v>
      </c>
      <c r="FJ18" s="184">
        <v>6.0537705300000004</v>
      </c>
      <c r="FK18" s="183">
        <v>5.79</v>
      </c>
      <c r="FL18" s="199"/>
      <c r="FM18" s="198"/>
      <c r="FN18" s="197"/>
      <c r="FO18" s="182" t="s">
        <v>1677</v>
      </c>
      <c r="FP18" s="184">
        <v>19.406182050000002</v>
      </c>
      <c r="FQ18" s="183">
        <v>2.0099999999999998</v>
      </c>
      <c r="FR18" s="199" t="s">
        <v>1677</v>
      </c>
      <c r="FS18" s="198">
        <v>0.12079303</v>
      </c>
      <c r="FT18" s="197">
        <v>6.64</v>
      </c>
      <c r="FU18" s="182" t="s">
        <v>1677</v>
      </c>
      <c r="FV18" s="184">
        <v>129.86221594</v>
      </c>
      <c r="FW18" s="183">
        <v>21.84</v>
      </c>
      <c r="FX18" s="199" t="s">
        <v>1677</v>
      </c>
      <c r="FY18" s="198">
        <v>45.134650669999999</v>
      </c>
      <c r="FZ18" s="197">
        <v>4.49</v>
      </c>
      <c r="GA18" s="182" t="s">
        <v>2010</v>
      </c>
      <c r="GB18" s="184">
        <v>62.69747641</v>
      </c>
      <c r="GC18" s="183">
        <v>8.7200000000000006</v>
      </c>
      <c r="GD18" s="199" t="s">
        <v>2010</v>
      </c>
      <c r="GE18" s="198">
        <v>102.7692107</v>
      </c>
      <c r="GF18" s="197">
        <v>9.99</v>
      </c>
      <c r="GG18" s="182" t="s">
        <v>2010</v>
      </c>
      <c r="GH18" s="184">
        <v>62.137998799999998</v>
      </c>
      <c r="GI18" s="183">
        <v>18.079999999999998</v>
      </c>
      <c r="GJ18" s="199" t="s">
        <v>1343</v>
      </c>
      <c r="GK18" s="198">
        <v>7.1615784700000003</v>
      </c>
      <c r="GL18" s="197">
        <v>15.62</v>
      </c>
      <c r="GM18" s="182" t="s">
        <v>1343</v>
      </c>
      <c r="GN18" s="184">
        <v>28.34513772</v>
      </c>
      <c r="GO18" s="183">
        <v>25.64</v>
      </c>
      <c r="GP18" s="199"/>
      <c r="GQ18" s="198"/>
      <c r="GR18" s="197"/>
    </row>
    <row r="19" spans="3:200" s="182" customFormat="1">
      <c r="C19" s="182" t="s">
        <v>2009</v>
      </c>
      <c r="D19" s="184">
        <v>42.876877890000003</v>
      </c>
      <c r="E19" s="183">
        <v>29.55</v>
      </c>
      <c r="F19" s="199" t="s">
        <v>2009</v>
      </c>
      <c r="G19" s="198">
        <v>20.624398500000002</v>
      </c>
      <c r="H19" s="197">
        <v>26.89</v>
      </c>
      <c r="J19" s="184"/>
      <c r="K19" s="183"/>
      <c r="L19" s="199" t="s">
        <v>2007</v>
      </c>
      <c r="M19" s="198">
        <v>187.85079501999999</v>
      </c>
      <c r="N19" s="197">
        <v>7.34</v>
      </c>
      <c r="O19" s="182" t="s">
        <v>2008</v>
      </c>
      <c r="P19" s="184">
        <v>352.17306936</v>
      </c>
      <c r="Q19" s="183">
        <v>7.09</v>
      </c>
      <c r="R19" s="199" t="s">
        <v>2007</v>
      </c>
      <c r="S19" s="198">
        <v>369.50944439</v>
      </c>
      <c r="T19" s="197">
        <v>13.49</v>
      </c>
      <c r="U19" s="182" t="s">
        <v>1997</v>
      </c>
      <c r="V19" s="184">
        <v>93.296495739999997</v>
      </c>
      <c r="W19" s="183">
        <v>13.95</v>
      </c>
      <c r="X19" s="199"/>
      <c r="Y19" s="198"/>
      <c r="Z19" s="197"/>
      <c r="AB19" s="184"/>
      <c r="AC19" s="183"/>
      <c r="AD19" s="199"/>
      <c r="AE19" s="198"/>
      <c r="AF19" s="197"/>
      <c r="AG19" s="182" t="s">
        <v>1452</v>
      </c>
      <c r="AH19" s="184">
        <v>73.371204250000005</v>
      </c>
      <c r="AI19" s="183">
        <v>21.94</v>
      </c>
      <c r="AJ19" s="199" t="s">
        <v>1298</v>
      </c>
      <c r="AK19" s="198">
        <v>15.42934032</v>
      </c>
      <c r="AL19" s="197">
        <v>10.66</v>
      </c>
      <c r="AN19" s="184"/>
      <c r="AO19" s="183"/>
      <c r="AP19" s="199" t="s">
        <v>2006</v>
      </c>
      <c r="AQ19" s="198">
        <v>84.530211080000001</v>
      </c>
      <c r="AR19" s="197">
        <v>27.07</v>
      </c>
      <c r="AS19" s="182" t="s">
        <v>1995</v>
      </c>
      <c r="AT19" s="184">
        <v>17.80490627</v>
      </c>
      <c r="AU19" s="183">
        <v>9.24</v>
      </c>
      <c r="AV19" s="199" t="s">
        <v>2005</v>
      </c>
      <c r="AW19" s="198">
        <v>11.038385160000001</v>
      </c>
      <c r="AX19" s="197">
        <v>4.6500000000000004</v>
      </c>
      <c r="AY19" s="182" t="s">
        <v>1985</v>
      </c>
      <c r="AZ19" s="184">
        <v>20.444899110000001</v>
      </c>
      <c r="BA19" s="183">
        <v>25.59</v>
      </c>
      <c r="BB19" s="199" t="s">
        <v>1996</v>
      </c>
      <c r="BC19" s="198">
        <v>47.607514440000003</v>
      </c>
      <c r="BD19" s="197">
        <v>28.15</v>
      </c>
      <c r="BE19" s="182" t="s">
        <v>1996</v>
      </c>
      <c r="BF19" s="184">
        <v>14.58744256</v>
      </c>
      <c r="BG19" s="183">
        <v>9.9</v>
      </c>
      <c r="BH19" s="199" t="s">
        <v>1488</v>
      </c>
      <c r="BI19" s="198">
        <v>12.78208268</v>
      </c>
      <c r="BJ19" s="197">
        <v>9.82</v>
      </c>
      <c r="BK19" s="182" t="s">
        <v>1488</v>
      </c>
      <c r="BL19" s="184">
        <v>11.35318876</v>
      </c>
      <c r="BM19" s="183">
        <v>9.36</v>
      </c>
      <c r="BN19" s="199" t="s">
        <v>1488</v>
      </c>
      <c r="BO19" s="198">
        <v>27.052075200000001</v>
      </c>
      <c r="BP19" s="197">
        <v>9.9600000000000009</v>
      </c>
      <c r="BQ19" s="182" t="s">
        <v>2003</v>
      </c>
      <c r="BR19" s="184">
        <v>4.7160699499999996</v>
      </c>
      <c r="BS19" s="183">
        <v>7.9</v>
      </c>
      <c r="BT19" s="199" t="s">
        <v>1982</v>
      </c>
      <c r="BU19" s="198">
        <v>98.253990119999997</v>
      </c>
      <c r="BV19" s="197">
        <v>8.42</v>
      </c>
      <c r="BW19" s="182" t="s">
        <v>2003</v>
      </c>
      <c r="BX19" s="184">
        <v>105.3872702</v>
      </c>
      <c r="BY19" s="183">
        <v>13.39</v>
      </c>
      <c r="BZ19" s="199"/>
      <c r="CA19" s="198"/>
      <c r="CB19" s="197"/>
      <c r="CD19" s="184"/>
      <c r="CE19" s="183"/>
      <c r="CF19" s="199"/>
      <c r="CG19" s="198"/>
      <c r="CH19" s="197"/>
      <c r="CJ19" s="184"/>
      <c r="CK19" s="183"/>
      <c r="CL19" s="199"/>
      <c r="CM19" s="198"/>
      <c r="CN19" s="197"/>
      <c r="CO19" s="182" t="s">
        <v>1992</v>
      </c>
      <c r="CP19" s="184">
        <v>3.3245524400000002</v>
      </c>
      <c r="CQ19" s="183">
        <v>3.09</v>
      </c>
      <c r="CR19" s="199" t="s">
        <v>1975</v>
      </c>
      <c r="CS19" s="198">
        <v>45.20863129</v>
      </c>
      <c r="CT19" s="197">
        <v>10.220000000000001</v>
      </c>
      <c r="CU19" s="182" t="s">
        <v>2004</v>
      </c>
      <c r="CV19" s="184">
        <v>1.75071051</v>
      </c>
      <c r="CW19" s="183">
        <v>1.06</v>
      </c>
      <c r="CX19" s="199" t="s">
        <v>2003</v>
      </c>
      <c r="CY19" s="198">
        <v>52.340979730000001</v>
      </c>
      <c r="CZ19" s="197">
        <v>9.99</v>
      </c>
      <c r="DA19" s="182" t="s">
        <v>2003</v>
      </c>
      <c r="DB19" s="184">
        <v>13.88641264</v>
      </c>
      <c r="DC19" s="183">
        <v>10.56</v>
      </c>
      <c r="DD19" s="199" t="s">
        <v>2003</v>
      </c>
      <c r="DE19" s="198">
        <v>91.575958869999994</v>
      </c>
      <c r="DF19" s="197">
        <v>13.06</v>
      </c>
      <c r="DG19" s="182" t="s">
        <v>2002</v>
      </c>
      <c r="DH19" s="184">
        <v>39.035232460000003</v>
      </c>
      <c r="DI19" s="183">
        <v>14.14</v>
      </c>
      <c r="DJ19" s="199"/>
      <c r="DK19" s="198"/>
      <c r="DL19" s="197"/>
      <c r="DM19" s="182" t="s">
        <v>2001</v>
      </c>
      <c r="DN19" s="184">
        <v>0.50532142000000002</v>
      </c>
      <c r="DO19" s="183">
        <v>5.78</v>
      </c>
      <c r="DP19" s="199" t="s">
        <v>2001</v>
      </c>
      <c r="DQ19" s="198">
        <v>0.92276632000000003</v>
      </c>
      <c r="DR19" s="197">
        <v>6.12</v>
      </c>
      <c r="DS19" s="182" t="s">
        <v>2001</v>
      </c>
      <c r="DT19" s="184">
        <v>1.80322793</v>
      </c>
      <c r="DU19" s="183">
        <v>7.24</v>
      </c>
      <c r="DV19" s="199" t="s">
        <v>2000</v>
      </c>
      <c r="DW19" s="198">
        <v>216.219311</v>
      </c>
      <c r="DX19" s="197">
        <v>21.33</v>
      </c>
      <c r="DY19" s="182" t="s">
        <v>2000</v>
      </c>
      <c r="DZ19" s="184">
        <v>17.702395750000001</v>
      </c>
      <c r="EA19" s="183">
        <v>2.56</v>
      </c>
      <c r="EB19" s="199"/>
      <c r="EC19" s="198"/>
      <c r="ED19" s="197"/>
      <c r="EF19" s="184"/>
      <c r="EG19" s="183"/>
      <c r="EH19" s="199" t="s">
        <v>1999</v>
      </c>
      <c r="EI19" s="198">
        <v>38.909299480000001</v>
      </c>
      <c r="EJ19" s="197">
        <v>23.15</v>
      </c>
      <c r="EK19" s="182" t="s">
        <v>1230</v>
      </c>
      <c r="EL19" s="184">
        <v>7.3990229699999999</v>
      </c>
      <c r="EM19" s="183">
        <v>16.239999999999998</v>
      </c>
      <c r="EN19" s="199" t="s">
        <v>1304</v>
      </c>
      <c r="EO19" s="198">
        <v>6.1687013400000001</v>
      </c>
      <c r="EP19" s="197">
        <v>7.82</v>
      </c>
      <c r="ER19" s="184"/>
      <c r="ES19" s="183"/>
      <c r="ET19" s="199"/>
      <c r="EU19" s="198"/>
      <c r="EV19" s="197"/>
      <c r="EX19" s="184"/>
      <c r="EY19" s="183"/>
      <c r="EZ19" s="199"/>
      <c r="FA19" s="198"/>
      <c r="FB19" s="197"/>
      <c r="FD19" s="184"/>
      <c r="FE19" s="183"/>
      <c r="FF19" s="199" t="s">
        <v>1035</v>
      </c>
      <c r="FG19" s="198">
        <v>26.029502470000001</v>
      </c>
      <c r="FH19" s="197">
        <v>12.57</v>
      </c>
      <c r="FI19" s="182" t="s">
        <v>1568</v>
      </c>
      <c r="FJ19" s="184">
        <v>4.6647000000000002E-4</v>
      </c>
      <c r="FK19" s="183">
        <v>0</v>
      </c>
      <c r="FL19" s="199"/>
      <c r="FM19" s="198"/>
      <c r="FN19" s="197"/>
      <c r="FO19" s="182" t="s">
        <v>1289</v>
      </c>
      <c r="FP19" s="184">
        <v>26.613984389999999</v>
      </c>
      <c r="FQ19" s="183">
        <v>2.76</v>
      </c>
      <c r="FR19" s="199" t="s">
        <v>1979</v>
      </c>
      <c r="FS19" s="198">
        <v>0.36232521000000001</v>
      </c>
      <c r="FT19" s="197">
        <v>19.91</v>
      </c>
      <c r="FU19" s="182" t="s">
        <v>1233</v>
      </c>
      <c r="FV19" s="184">
        <v>142.65260246</v>
      </c>
      <c r="FW19" s="183">
        <v>23.99</v>
      </c>
      <c r="FX19" s="199" t="s">
        <v>1233</v>
      </c>
      <c r="FY19" s="198">
        <v>195.78270907999999</v>
      </c>
      <c r="FZ19" s="197">
        <v>19.47</v>
      </c>
      <c r="GA19" s="182" t="s">
        <v>1628</v>
      </c>
      <c r="GB19" s="184">
        <v>169.6318291</v>
      </c>
      <c r="GC19" s="183">
        <v>23.6</v>
      </c>
      <c r="GD19" s="199" t="s">
        <v>1628</v>
      </c>
      <c r="GE19" s="198">
        <v>162.97412</v>
      </c>
      <c r="GF19" s="197">
        <v>15.84</v>
      </c>
      <c r="GG19" s="182" t="s">
        <v>1628</v>
      </c>
      <c r="GH19" s="184">
        <v>20.109133719999999</v>
      </c>
      <c r="GI19" s="183">
        <v>5.85</v>
      </c>
      <c r="GJ19" s="199" t="s">
        <v>1988</v>
      </c>
      <c r="GK19" s="198">
        <v>10.686063089999999</v>
      </c>
      <c r="GL19" s="197">
        <v>23.31</v>
      </c>
      <c r="GM19" s="182" t="s">
        <v>1998</v>
      </c>
      <c r="GN19" s="184">
        <v>1E-8</v>
      </c>
      <c r="GO19" s="183">
        <v>0</v>
      </c>
      <c r="GP19" s="199"/>
      <c r="GQ19" s="198"/>
      <c r="GR19" s="197"/>
    </row>
    <row r="20" spans="3:200" s="182" customFormat="1">
      <c r="C20" s="182" t="s">
        <v>1996</v>
      </c>
      <c r="D20" s="184">
        <v>14.24599392</v>
      </c>
      <c r="E20" s="183">
        <v>9.82</v>
      </c>
      <c r="F20" s="199" t="s">
        <v>1996</v>
      </c>
      <c r="G20" s="198">
        <v>22.117887079999999</v>
      </c>
      <c r="H20" s="197">
        <v>28.84</v>
      </c>
      <c r="J20" s="184"/>
      <c r="K20" s="183"/>
      <c r="L20" s="199" t="s">
        <v>1997</v>
      </c>
      <c r="M20" s="198">
        <v>443.07275978000001</v>
      </c>
      <c r="N20" s="197">
        <v>17.32</v>
      </c>
      <c r="O20" s="182" t="s">
        <v>1997</v>
      </c>
      <c r="P20" s="184">
        <v>842.39343925000003</v>
      </c>
      <c r="Q20" s="183">
        <v>16.97</v>
      </c>
      <c r="R20" s="199" t="s">
        <v>1997</v>
      </c>
      <c r="S20" s="198">
        <v>291.30574652000001</v>
      </c>
      <c r="T20" s="197">
        <v>10.64</v>
      </c>
      <c r="V20" s="184"/>
      <c r="W20" s="183"/>
      <c r="X20" s="199"/>
      <c r="Y20" s="198"/>
      <c r="Z20" s="197"/>
      <c r="AB20" s="184"/>
      <c r="AC20" s="183"/>
      <c r="AD20" s="199"/>
      <c r="AE20" s="198"/>
      <c r="AF20" s="197"/>
      <c r="AG20" s="182" t="s">
        <v>1620</v>
      </c>
      <c r="AH20" s="184">
        <v>26.338640460000001</v>
      </c>
      <c r="AI20" s="183">
        <v>7.88</v>
      </c>
      <c r="AJ20" s="199" t="s">
        <v>1452</v>
      </c>
      <c r="AK20" s="198">
        <v>28.384188900000002</v>
      </c>
      <c r="AL20" s="197">
        <v>19.61</v>
      </c>
      <c r="AN20" s="184"/>
      <c r="AO20" s="183"/>
      <c r="AP20" s="199" t="s">
        <v>1996</v>
      </c>
      <c r="AQ20" s="198">
        <v>92.513969340000003</v>
      </c>
      <c r="AR20" s="197">
        <v>29.63</v>
      </c>
      <c r="AS20" s="182" t="s">
        <v>1984</v>
      </c>
      <c r="AT20" s="184">
        <v>4.0597518199999998</v>
      </c>
      <c r="AU20" s="183">
        <v>2.11</v>
      </c>
      <c r="AV20" s="199" t="s">
        <v>1995</v>
      </c>
      <c r="AW20" s="198">
        <v>7.32390981</v>
      </c>
      <c r="AX20" s="197">
        <v>3.08</v>
      </c>
      <c r="AY20" s="182" t="s">
        <v>1963</v>
      </c>
      <c r="AZ20" s="184">
        <v>13.51799898</v>
      </c>
      <c r="BA20" s="183">
        <v>16.920000000000002</v>
      </c>
      <c r="BB20" s="199"/>
      <c r="BC20" s="198"/>
      <c r="BD20" s="197"/>
      <c r="BE20" s="182" t="s">
        <v>1994</v>
      </c>
      <c r="BF20" s="184">
        <v>50.830763570000002</v>
      </c>
      <c r="BG20" s="183">
        <v>34.5</v>
      </c>
      <c r="BH20" s="199" t="s">
        <v>1993</v>
      </c>
      <c r="BI20" s="198">
        <v>1.95884057</v>
      </c>
      <c r="BJ20" s="197">
        <v>1.5</v>
      </c>
      <c r="BK20" s="182" t="s">
        <v>1336</v>
      </c>
      <c r="BL20" s="184">
        <v>20.604104</v>
      </c>
      <c r="BM20" s="183">
        <v>16.989999999999998</v>
      </c>
      <c r="BN20" s="199" t="s">
        <v>1993</v>
      </c>
      <c r="BO20" s="198">
        <v>6.2052044999999998</v>
      </c>
      <c r="BP20" s="197">
        <v>2.29</v>
      </c>
      <c r="BQ20" s="182" t="s">
        <v>1991</v>
      </c>
      <c r="BR20" s="184">
        <v>3.4516468699999998</v>
      </c>
      <c r="BS20" s="183">
        <v>5.78</v>
      </c>
      <c r="BT20" s="199"/>
      <c r="BU20" s="198"/>
      <c r="BV20" s="197"/>
      <c r="BW20" s="182" t="s">
        <v>1991</v>
      </c>
      <c r="BX20" s="184">
        <v>7.7057609600000001</v>
      </c>
      <c r="BY20" s="183">
        <v>0.98</v>
      </c>
      <c r="BZ20" s="199"/>
      <c r="CA20" s="198"/>
      <c r="CB20" s="197"/>
      <c r="CD20" s="184"/>
      <c r="CE20" s="183"/>
      <c r="CF20" s="199"/>
      <c r="CG20" s="198"/>
      <c r="CH20" s="197"/>
      <c r="CJ20" s="184"/>
      <c r="CK20" s="183"/>
      <c r="CL20" s="199"/>
      <c r="CM20" s="198"/>
      <c r="CN20" s="197"/>
      <c r="CO20" s="182" t="s">
        <v>1983</v>
      </c>
      <c r="CP20" s="184">
        <v>2.5206163199999998</v>
      </c>
      <c r="CQ20" s="183">
        <v>2.34</v>
      </c>
      <c r="CR20" s="199" t="s">
        <v>1976</v>
      </c>
      <c r="CS20" s="198">
        <v>38.179826310000003</v>
      </c>
      <c r="CT20" s="197">
        <v>8.6300000000000008</v>
      </c>
      <c r="CU20" s="182" t="s">
        <v>1992</v>
      </c>
      <c r="CV20" s="184">
        <v>3.3746505899999999</v>
      </c>
      <c r="CW20" s="183">
        <v>2.0499999999999998</v>
      </c>
      <c r="CX20" s="199" t="s">
        <v>1991</v>
      </c>
      <c r="CY20" s="198">
        <v>18.541267909999998</v>
      </c>
      <c r="CZ20" s="197">
        <v>3.54</v>
      </c>
      <c r="DA20" s="182" t="s">
        <v>1991</v>
      </c>
      <c r="DB20" s="184">
        <v>5.5112726199999997</v>
      </c>
      <c r="DC20" s="183">
        <v>4.1900000000000004</v>
      </c>
      <c r="DD20" s="199" t="s">
        <v>1991</v>
      </c>
      <c r="DE20" s="198">
        <v>13.79230858</v>
      </c>
      <c r="DF20" s="197">
        <v>1.97</v>
      </c>
      <c r="DG20" s="182" t="s">
        <v>1566</v>
      </c>
      <c r="DH20" s="184">
        <v>52.974124660000001</v>
      </c>
      <c r="DI20" s="183">
        <v>19.190000000000001</v>
      </c>
      <c r="DJ20" s="199"/>
      <c r="DK20" s="198"/>
      <c r="DL20" s="197"/>
      <c r="DM20" s="182" t="s">
        <v>1967</v>
      </c>
      <c r="DN20" s="184">
        <v>3.3003410799999999</v>
      </c>
      <c r="DO20" s="183">
        <v>37.729999999999997</v>
      </c>
      <c r="DP20" s="199" t="s">
        <v>1967</v>
      </c>
      <c r="DQ20" s="198">
        <v>5.82425747</v>
      </c>
      <c r="DR20" s="197">
        <v>38.6</v>
      </c>
      <c r="DS20" s="182" t="s">
        <v>1967</v>
      </c>
      <c r="DT20" s="184">
        <v>10.48877678</v>
      </c>
      <c r="DU20" s="183">
        <v>42.1</v>
      </c>
      <c r="DV20" s="199" t="s">
        <v>1990</v>
      </c>
      <c r="DW20" s="198">
        <v>52.904277620000002</v>
      </c>
      <c r="DX20" s="197">
        <v>5.22</v>
      </c>
      <c r="DY20" s="182" t="s">
        <v>1990</v>
      </c>
      <c r="DZ20" s="184">
        <v>66.358232169999994</v>
      </c>
      <c r="EA20" s="183">
        <v>9.61</v>
      </c>
      <c r="EB20" s="199"/>
      <c r="EC20" s="198"/>
      <c r="ED20" s="197"/>
      <c r="EF20" s="184"/>
      <c r="EG20" s="183"/>
      <c r="EH20" s="199" t="s">
        <v>1223</v>
      </c>
      <c r="EI20" s="198">
        <v>22.256157959999999</v>
      </c>
      <c r="EJ20" s="197">
        <v>13.24</v>
      </c>
      <c r="EK20" s="182" t="s">
        <v>1258</v>
      </c>
      <c r="EL20" s="184">
        <v>9.0311000000000005E-4</v>
      </c>
      <c r="EM20" s="183">
        <v>0</v>
      </c>
      <c r="EN20" s="199" t="s">
        <v>1287</v>
      </c>
      <c r="EO20" s="198">
        <v>7.7958312100000002</v>
      </c>
      <c r="EP20" s="197">
        <v>9.8800000000000008</v>
      </c>
      <c r="ER20" s="184"/>
      <c r="ES20" s="183"/>
      <c r="ET20" s="199"/>
      <c r="EU20" s="198"/>
      <c r="EV20" s="197"/>
      <c r="EX20" s="184"/>
      <c r="EY20" s="183"/>
      <c r="EZ20" s="199"/>
      <c r="FA20" s="198"/>
      <c r="FB20" s="197"/>
      <c r="FD20" s="184"/>
      <c r="FE20" s="183"/>
      <c r="FF20" s="199" t="s">
        <v>1495</v>
      </c>
      <c r="FG20" s="198">
        <v>12.37975205</v>
      </c>
      <c r="FH20" s="197">
        <v>5.98</v>
      </c>
      <c r="FI20" s="182" t="s">
        <v>1332</v>
      </c>
      <c r="FJ20" s="184">
        <v>14.33536456</v>
      </c>
      <c r="FK20" s="183">
        <v>13.7</v>
      </c>
      <c r="FL20" s="199"/>
      <c r="FM20" s="198"/>
      <c r="FN20" s="197"/>
      <c r="FO20" s="182" t="s">
        <v>1233</v>
      </c>
      <c r="FP20" s="184">
        <v>94.596837989999997</v>
      </c>
      <c r="FQ20" s="183">
        <v>9.81</v>
      </c>
      <c r="FR20" s="199" t="s">
        <v>1972</v>
      </c>
      <c r="FS20" s="198">
        <v>1.1762185000000001</v>
      </c>
      <c r="FT20" s="197">
        <v>64.64</v>
      </c>
      <c r="FV20" s="184"/>
      <c r="FW20" s="183"/>
      <c r="FX20" s="199" t="s">
        <v>1979</v>
      </c>
      <c r="FY20" s="198">
        <v>167.86973664000001</v>
      </c>
      <c r="FZ20" s="197">
        <v>16.690000000000001</v>
      </c>
      <c r="GA20" s="182" t="s">
        <v>1989</v>
      </c>
      <c r="GB20" s="184">
        <v>16.540076939999999</v>
      </c>
      <c r="GC20" s="183">
        <v>2.2999999999999998</v>
      </c>
      <c r="GD20" s="199" t="s">
        <v>1989</v>
      </c>
      <c r="GE20" s="198">
        <v>55.654501230000001</v>
      </c>
      <c r="GF20" s="197">
        <v>5.41</v>
      </c>
      <c r="GG20" s="182" t="s">
        <v>1989</v>
      </c>
      <c r="GH20" s="184">
        <v>8.7117039999999992</v>
      </c>
      <c r="GI20" s="183">
        <v>2.5299999999999998</v>
      </c>
      <c r="GJ20" s="199" t="s">
        <v>1488</v>
      </c>
      <c r="GK20" s="198">
        <v>4.2331170900000004</v>
      </c>
      <c r="GL20" s="197">
        <v>9.23</v>
      </c>
      <c r="GM20" s="182" t="s">
        <v>1988</v>
      </c>
      <c r="GN20" s="184">
        <v>14.25834399</v>
      </c>
      <c r="GO20" s="183">
        <v>12.9</v>
      </c>
      <c r="GP20" s="199"/>
      <c r="GQ20" s="198"/>
      <c r="GR20" s="197"/>
    </row>
    <row r="21" spans="3:200" s="182" customFormat="1">
      <c r="D21" s="184"/>
      <c r="E21" s="183"/>
      <c r="F21" s="199"/>
      <c r="G21" s="198"/>
      <c r="H21" s="197"/>
      <c r="J21" s="184"/>
      <c r="K21" s="183"/>
      <c r="L21" s="199" t="s">
        <v>1987</v>
      </c>
      <c r="M21" s="198">
        <v>8.6688362600000008</v>
      </c>
      <c r="N21" s="197">
        <v>0.34</v>
      </c>
      <c r="O21" s="182" t="s">
        <v>1987</v>
      </c>
      <c r="P21" s="184">
        <v>19.794349700000001</v>
      </c>
      <c r="Q21" s="183">
        <v>0.4</v>
      </c>
      <c r="R21" s="199" t="s">
        <v>1987</v>
      </c>
      <c r="S21" s="198">
        <v>10.67037691</v>
      </c>
      <c r="T21" s="197">
        <v>0.39</v>
      </c>
      <c r="V21" s="184"/>
      <c r="W21" s="183"/>
      <c r="X21" s="199"/>
      <c r="Y21" s="198"/>
      <c r="Z21" s="197"/>
      <c r="AB21" s="184"/>
      <c r="AC21" s="183"/>
      <c r="AD21" s="199"/>
      <c r="AE21" s="198"/>
      <c r="AF21" s="197"/>
      <c r="AG21" s="182" t="s">
        <v>1986</v>
      </c>
      <c r="AH21" s="184">
        <v>2.0722091800000002</v>
      </c>
      <c r="AI21" s="183">
        <v>0.62</v>
      </c>
      <c r="AJ21" s="199" t="s">
        <v>1986</v>
      </c>
      <c r="AK21" s="198">
        <v>18.68930512</v>
      </c>
      <c r="AL21" s="197">
        <v>12.92</v>
      </c>
      <c r="AN21" s="184"/>
      <c r="AO21" s="183"/>
      <c r="AP21" s="199"/>
      <c r="AQ21" s="198"/>
      <c r="AR21" s="197"/>
      <c r="AS21" s="182" t="s">
        <v>1985</v>
      </c>
      <c r="AT21" s="184">
        <v>29.10577894</v>
      </c>
      <c r="AU21" s="183">
        <v>15.11</v>
      </c>
      <c r="AV21" s="199" t="s">
        <v>1984</v>
      </c>
      <c r="AW21" s="198">
        <v>19.265821030000001</v>
      </c>
      <c r="AX21" s="197">
        <v>8.11</v>
      </c>
      <c r="AZ21" s="184"/>
      <c r="BA21" s="183"/>
      <c r="BB21" s="199"/>
      <c r="BC21" s="198"/>
      <c r="BD21" s="197"/>
      <c r="BF21" s="184"/>
      <c r="BG21" s="183"/>
      <c r="BH21" s="199" t="s">
        <v>1336</v>
      </c>
      <c r="BI21" s="198">
        <v>13.32286672</v>
      </c>
      <c r="BJ21" s="197">
        <v>10.23</v>
      </c>
      <c r="BK21" s="182" t="s">
        <v>1327</v>
      </c>
      <c r="BL21" s="184">
        <v>6.3201609300000001</v>
      </c>
      <c r="BM21" s="183">
        <v>5.21</v>
      </c>
      <c r="BN21" s="199" t="s">
        <v>1336</v>
      </c>
      <c r="BO21" s="198">
        <v>18.401660369999998</v>
      </c>
      <c r="BP21" s="197">
        <v>6.78</v>
      </c>
      <c r="BQ21" s="182" t="s">
        <v>1982</v>
      </c>
      <c r="BR21" s="184">
        <v>10.92976741</v>
      </c>
      <c r="BS21" s="183">
        <v>18.32</v>
      </c>
      <c r="BT21" s="199"/>
      <c r="BU21" s="198"/>
      <c r="BV21" s="197"/>
      <c r="BW21" s="182" t="s">
        <v>1982</v>
      </c>
      <c r="BX21" s="184">
        <v>32.169638820000003</v>
      </c>
      <c r="BY21" s="183">
        <v>4.09</v>
      </c>
      <c r="BZ21" s="199"/>
      <c r="CA21" s="198"/>
      <c r="CB21" s="197"/>
      <c r="CD21" s="184"/>
      <c r="CE21" s="183"/>
      <c r="CF21" s="199"/>
      <c r="CG21" s="198"/>
      <c r="CH21" s="197"/>
      <c r="CJ21" s="184"/>
      <c r="CK21" s="183"/>
      <c r="CL21" s="199"/>
      <c r="CM21" s="198"/>
      <c r="CN21" s="197"/>
      <c r="CO21" s="182" t="s">
        <v>1975</v>
      </c>
      <c r="CP21" s="184">
        <v>8.9191083300000003</v>
      </c>
      <c r="CQ21" s="183">
        <v>8.2799999999999994</v>
      </c>
      <c r="CR21" s="199" t="s">
        <v>1969</v>
      </c>
      <c r="CS21" s="198">
        <v>12.21467234</v>
      </c>
      <c r="CT21" s="197">
        <v>2.76</v>
      </c>
      <c r="CU21" s="182" t="s">
        <v>1983</v>
      </c>
      <c r="CV21" s="184">
        <v>1.5726985099999999</v>
      </c>
      <c r="CW21" s="183">
        <v>0.96</v>
      </c>
      <c r="CX21" s="199" t="s">
        <v>1982</v>
      </c>
      <c r="CY21" s="198">
        <v>56.526629990000004</v>
      </c>
      <c r="CZ21" s="197">
        <v>10.79</v>
      </c>
      <c r="DA21" s="182" t="s">
        <v>1982</v>
      </c>
      <c r="DB21" s="184">
        <v>19.443247320000001</v>
      </c>
      <c r="DC21" s="183">
        <v>14.78</v>
      </c>
      <c r="DD21" s="199" t="s">
        <v>1982</v>
      </c>
      <c r="DE21" s="198">
        <v>56.98197115</v>
      </c>
      <c r="DF21" s="197">
        <v>8.1300000000000008</v>
      </c>
      <c r="DG21" s="182" t="s">
        <v>1981</v>
      </c>
      <c r="DH21" s="184">
        <v>42.745980170000003</v>
      </c>
      <c r="DI21" s="183">
        <v>15.49</v>
      </c>
      <c r="DJ21" s="199"/>
      <c r="DK21" s="198"/>
      <c r="DL21" s="197"/>
      <c r="DN21" s="184"/>
      <c r="DO21" s="183"/>
      <c r="DP21" s="199"/>
      <c r="DQ21" s="198"/>
      <c r="DR21" s="197"/>
      <c r="DT21" s="184"/>
      <c r="DU21" s="183"/>
      <c r="DV21" s="199" t="s">
        <v>1980</v>
      </c>
      <c r="DW21" s="198">
        <v>226.0064045</v>
      </c>
      <c r="DX21" s="197">
        <v>22.29</v>
      </c>
      <c r="DY21" s="182" t="s">
        <v>1980</v>
      </c>
      <c r="DZ21" s="184">
        <v>74.568542160000007</v>
      </c>
      <c r="EA21" s="183">
        <v>10.8</v>
      </c>
      <c r="EB21" s="199"/>
      <c r="EC21" s="198"/>
      <c r="ED21" s="197"/>
      <c r="EF21" s="184"/>
      <c r="EG21" s="183"/>
      <c r="EH21" s="199"/>
      <c r="EI21" s="198"/>
      <c r="EJ21" s="197"/>
      <c r="EK21" s="182" t="s">
        <v>1223</v>
      </c>
      <c r="EL21" s="184">
        <v>8.0506303799999994</v>
      </c>
      <c r="EM21" s="183">
        <v>17.670000000000002</v>
      </c>
      <c r="EN21" s="199" t="s">
        <v>1238</v>
      </c>
      <c r="EO21" s="198">
        <v>3.1480447699999998</v>
      </c>
      <c r="EP21" s="197">
        <v>3.99</v>
      </c>
      <c r="ER21" s="184"/>
      <c r="ES21" s="183"/>
      <c r="ET21" s="199"/>
      <c r="EU21" s="198"/>
      <c r="EV21" s="197"/>
      <c r="EX21" s="184"/>
      <c r="EY21" s="183"/>
      <c r="EZ21" s="199"/>
      <c r="FA21" s="198"/>
      <c r="FB21" s="197"/>
      <c r="FD21" s="184"/>
      <c r="FE21" s="183"/>
      <c r="FF21" s="199" t="s">
        <v>1242</v>
      </c>
      <c r="FG21" s="198">
        <v>2.29255E-3</v>
      </c>
      <c r="FH21" s="197">
        <v>0</v>
      </c>
      <c r="FI21" s="182" t="s">
        <v>1507</v>
      </c>
      <c r="FJ21" s="184">
        <v>3.207604E-2</v>
      </c>
      <c r="FK21" s="183">
        <v>0.03</v>
      </c>
      <c r="FL21" s="199"/>
      <c r="FM21" s="198"/>
      <c r="FN21" s="197"/>
      <c r="FO21" s="182" t="s">
        <v>1979</v>
      </c>
      <c r="FP21" s="184">
        <v>201.08081141</v>
      </c>
      <c r="FQ21" s="183">
        <v>20.85</v>
      </c>
      <c r="FR21" s="199"/>
      <c r="FS21" s="198"/>
      <c r="FT21" s="197"/>
      <c r="FV21" s="184"/>
      <c r="FW21" s="183"/>
      <c r="FX21" s="199" t="s">
        <v>1972</v>
      </c>
      <c r="FY21" s="198">
        <v>152.63596996999999</v>
      </c>
      <c r="FZ21" s="197">
        <v>15.18</v>
      </c>
      <c r="GA21" s="182" t="s">
        <v>1978</v>
      </c>
      <c r="GB21" s="184">
        <v>58.330582210000003</v>
      </c>
      <c r="GC21" s="183">
        <v>8.1199999999999992</v>
      </c>
      <c r="GD21" s="199" t="s">
        <v>1978</v>
      </c>
      <c r="GE21" s="198">
        <v>74.519559900000004</v>
      </c>
      <c r="GF21" s="197">
        <v>7.24</v>
      </c>
      <c r="GG21" s="182" t="s">
        <v>1978</v>
      </c>
      <c r="GH21" s="184">
        <v>9.0029080799999992</v>
      </c>
      <c r="GI21" s="183">
        <v>2.62</v>
      </c>
      <c r="GJ21" s="199" t="s">
        <v>1282</v>
      </c>
      <c r="GK21" s="198">
        <v>0.91903444000000001</v>
      </c>
      <c r="GL21" s="197">
        <v>2</v>
      </c>
      <c r="GM21" s="182" t="s">
        <v>1488</v>
      </c>
      <c r="GN21" s="184">
        <v>6.4893105000000002</v>
      </c>
      <c r="GO21" s="183">
        <v>5.87</v>
      </c>
      <c r="GP21" s="199"/>
      <c r="GQ21" s="198"/>
      <c r="GR21" s="197"/>
    </row>
    <row r="22" spans="3:200" s="182" customFormat="1">
      <c r="D22" s="184"/>
      <c r="E22" s="183"/>
      <c r="F22" s="199"/>
      <c r="G22" s="198"/>
      <c r="H22" s="197"/>
      <c r="J22" s="184"/>
      <c r="K22" s="183"/>
      <c r="L22" s="199" t="s">
        <v>1977</v>
      </c>
      <c r="M22" s="198">
        <v>115.76392568</v>
      </c>
      <c r="N22" s="197">
        <v>4.53</v>
      </c>
      <c r="O22" s="182" t="s">
        <v>1977</v>
      </c>
      <c r="P22" s="184">
        <v>237.74785728000001</v>
      </c>
      <c r="Q22" s="183">
        <v>4.79</v>
      </c>
      <c r="R22" s="199" t="s">
        <v>1977</v>
      </c>
      <c r="S22" s="198">
        <v>136.41176576999999</v>
      </c>
      <c r="T22" s="197">
        <v>4.9800000000000004</v>
      </c>
      <c r="V22" s="184"/>
      <c r="W22" s="183"/>
      <c r="X22" s="199"/>
      <c r="Y22" s="198"/>
      <c r="Z22" s="197"/>
      <c r="AB22" s="184"/>
      <c r="AC22" s="183"/>
      <c r="AD22" s="199"/>
      <c r="AE22" s="198"/>
      <c r="AF22" s="197"/>
      <c r="AH22" s="184"/>
      <c r="AI22" s="183"/>
      <c r="AJ22" s="199"/>
      <c r="AK22" s="198"/>
      <c r="AL22" s="197"/>
      <c r="AN22" s="184"/>
      <c r="AO22" s="183"/>
      <c r="AP22" s="199"/>
      <c r="AQ22" s="198"/>
      <c r="AR22" s="197"/>
      <c r="AS22" s="182" t="s">
        <v>1806</v>
      </c>
      <c r="AT22" s="184">
        <v>19.696450939999998</v>
      </c>
      <c r="AU22" s="183">
        <v>10.23</v>
      </c>
      <c r="AV22" s="199" t="s">
        <v>1806</v>
      </c>
      <c r="AW22" s="198">
        <v>47.785023289999998</v>
      </c>
      <c r="AX22" s="197">
        <v>20.12</v>
      </c>
      <c r="AZ22" s="184"/>
      <c r="BA22" s="183"/>
      <c r="BB22" s="199"/>
      <c r="BC22" s="198"/>
      <c r="BD22" s="197"/>
      <c r="BF22" s="184"/>
      <c r="BG22" s="183"/>
      <c r="BH22" s="199" t="s">
        <v>1327</v>
      </c>
      <c r="BI22" s="198">
        <v>9.0918541499999996</v>
      </c>
      <c r="BJ22" s="197">
        <v>6.98</v>
      </c>
      <c r="BK22" s="182" t="s">
        <v>1298</v>
      </c>
      <c r="BL22" s="184">
        <v>5.7109922600000003</v>
      </c>
      <c r="BM22" s="183">
        <v>4.71</v>
      </c>
      <c r="BN22" s="199" t="s">
        <v>1327</v>
      </c>
      <c r="BO22" s="198">
        <v>21.231759409999999</v>
      </c>
      <c r="BP22" s="197">
        <v>7.82</v>
      </c>
      <c r="BQ22" s="182" t="s">
        <v>1974</v>
      </c>
      <c r="BR22" s="184">
        <v>1.03922384</v>
      </c>
      <c r="BS22" s="183">
        <v>1.74</v>
      </c>
      <c r="BT22" s="199"/>
      <c r="BU22" s="198"/>
      <c r="BV22" s="197"/>
      <c r="BW22" s="182" t="s">
        <v>1974</v>
      </c>
      <c r="BX22" s="184">
        <v>2.7949745400000001</v>
      </c>
      <c r="BY22" s="183">
        <v>0.36</v>
      </c>
      <c r="BZ22" s="199"/>
      <c r="CA22" s="198"/>
      <c r="CB22" s="197"/>
      <c r="CD22" s="184"/>
      <c r="CE22" s="183"/>
      <c r="CF22" s="199"/>
      <c r="CG22" s="198"/>
      <c r="CH22" s="197"/>
      <c r="CJ22" s="184"/>
      <c r="CK22" s="183"/>
      <c r="CL22" s="199"/>
      <c r="CM22" s="198"/>
      <c r="CN22" s="197"/>
      <c r="CO22" s="182" t="s">
        <v>1976</v>
      </c>
      <c r="CP22" s="184">
        <v>7.9044550400000002</v>
      </c>
      <c r="CQ22" s="183">
        <v>7.34</v>
      </c>
      <c r="CR22" s="199" t="s">
        <v>1962</v>
      </c>
      <c r="CS22" s="198">
        <v>82.369653810000003</v>
      </c>
      <c r="CT22" s="197">
        <v>18.62</v>
      </c>
      <c r="CU22" s="182" t="s">
        <v>1975</v>
      </c>
      <c r="CV22" s="184">
        <v>11.2845908</v>
      </c>
      <c r="CW22" s="183">
        <v>6.86</v>
      </c>
      <c r="CX22" s="199" t="s">
        <v>1974</v>
      </c>
      <c r="CY22" s="198">
        <v>5.6014671399999996</v>
      </c>
      <c r="CZ22" s="197">
        <v>1.07</v>
      </c>
      <c r="DA22" s="182" t="s">
        <v>1974</v>
      </c>
      <c r="DB22" s="184">
        <v>2.23810273</v>
      </c>
      <c r="DC22" s="183">
        <v>1.7</v>
      </c>
      <c r="DD22" s="199" t="s">
        <v>1974</v>
      </c>
      <c r="DE22" s="198">
        <v>6.1483842500000003</v>
      </c>
      <c r="DF22" s="197">
        <v>0.88</v>
      </c>
      <c r="DH22" s="184"/>
      <c r="DI22" s="183"/>
      <c r="DJ22" s="199"/>
      <c r="DK22" s="198"/>
      <c r="DL22" s="197"/>
      <c r="DN22" s="184"/>
      <c r="DO22" s="183"/>
      <c r="DP22" s="199"/>
      <c r="DQ22" s="198"/>
      <c r="DR22" s="197"/>
      <c r="DT22" s="184"/>
      <c r="DU22" s="183"/>
      <c r="DV22" s="199" t="s">
        <v>1973</v>
      </c>
      <c r="DW22" s="198">
        <v>186.50110079999999</v>
      </c>
      <c r="DX22" s="197">
        <v>18.399999999999999</v>
      </c>
      <c r="DY22" s="182" t="s">
        <v>1973</v>
      </c>
      <c r="DZ22" s="184">
        <v>321.00533810000002</v>
      </c>
      <c r="EA22" s="183">
        <v>46.51</v>
      </c>
      <c r="EB22" s="199"/>
      <c r="EC22" s="198"/>
      <c r="ED22" s="197"/>
      <c r="EF22" s="184"/>
      <c r="EG22" s="183"/>
      <c r="EH22" s="199"/>
      <c r="EI22" s="198"/>
      <c r="EJ22" s="197"/>
      <c r="EK22" s="182" t="s">
        <v>1215</v>
      </c>
      <c r="EL22" s="184">
        <v>2.0683117000000002</v>
      </c>
      <c r="EM22" s="183">
        <v>4.54</v>
      </c>
      <c r="EN22" s="199" t="s">
        <v>1242</v>
      </c>
      <c r="EO22" s="198">
        <v>2.9999999999999997E-8</v>
      </c>
      <c r="EP22" s="197">
        <v>0</v>
      </c>
      <c r="ER22" s="184"/>
      <c r="ES22" s="183"/>
      <c r="ET22" s="199"/>
      <c r="EU22" s="198"/>
      <c r="EV22" s="197"/>
      <c r="EX22" s="184"/>
      <c r="EY22" s="183"/>
      <c r="EZ22" s="199"/>
      <c r="FA22" s="198"/>
      <c r="FB22" s="197"/>
      <c r="FD22" s="184"/>
      <c r="FE22" s="183"/>
      <c r="FF22" s="199" t="s">
        <v>1237</v>
      </c>
      <c r="FG22" s="198">
        <v>23.82337309</v>
      </c>
      <c r="FH22" s="197">
        <v>11.51</v>
      </c>
      <c r="FI22" s="182" t="s">
        <v>1495</v>
      </c>
      <c r="FJ22" s="184">
        <v>15.77158245</v>
      </c>
      <c r="FK22" s="183">
        <v>15.07</v>
      </c>
      <c r="FL22" s="199"/>
      <c r="FM22" s="198"/>
      <c r="FN22" s="197"/>
      <c r="FO22" s="182" t="s">
        <v>1972</v>
      </c>
      <c r="FP22" s="184">
        <v>365.40747670000002</v>
      </c>
      <c r="FQ22" s="183">
        <v>37.89</v>
      </c>
      <c r="FR22" s="199"/>
      <c r="FS22" s="198"/>
      <c r="FT22" s="197"/>
      <c r="FV22" s="184"/>
      <c r="FW22" s="183"/>
      <c r="FX22" s="199"/>
      <c r="FY22" s="198"/>
      <c r="FZ22" s="197"/>
      <c r="GA22" s="182" t="s">
        <v>1971</v>
      </c>
      <c r="GB22" s="184">
        <v>23.73222591</v>
      </c>
      <c r="GC22" s="183">
        <v>3.3</v>
      </c>
      <c r="GD22" s="199" t="s">
        <v>1971</v>
      </c>
      <c r="GE22" s="198">
        <v>124.7968326</v>
      </c>
      <c r="GF22" s="197">
        <v>12.13</v>
      </c>
      <c r="GG22" s="182" t="s">
        <v>1971</v>
      </c>
      <c r="GH22" s="184">
        <v>72.820785560000004</v>
      </c>
      <c r="GI22" s="183">
        <v>21.19</v>
      </c>
      <c r="GJ22" s="199" t="s">
        <v>1964</v>
      </c>
      <c r="GK22" s="198">
        <v>4.2696765599999997</v>
      </c>
      <c r="GL22" s="197">
        <v>9.31</v>
      </c>
      <c r="GM22" s="182" t="s">
        <v>1282</v>
      </c>
      <c r="GN22" s="184">
        <v>2.2335343000000001</v>
      </c>
      <c r="GO22" s="183">
        <v>2.02</v>
      </c>
      <c r="GP22" s="199"/>
      <c r="GQ22" s="198"/>
      <c r="GR22" s="197"/>
    </row>
    <row r="23" spans="3:200" s="182" customFormat="1">
      <c r="D23" s="184"/>
      <c r="E23" s="183"/>
      <c r="F23" s="199"/>
      <c r="G23" s="198"/>
      <c r="H23" s="197"/>
      <c r="J23" s="184"/>
      <c r="K23" s="183"/>
      <c r="L23" s="199"/>
      <c r="M23" s="198"/>
      <c r="N23" s="197"/>
      <c r="P23" s="184"/>
      <c r="Q23" s="183"/>
      <c r="R23" s="199"/>
      <c r="S23" s="198"/>
      <c r="T23" s="197"/>
      <c r="V23" s="184"/>
      <c r="W23" s="183"/>
      <c r="X23" s="199"/>
      <c r="Y23" s="198"/>
      <c r="Z23" s="197"/>
      <c r="AB23" s="184"/>
      <c r="AC23" s="183"/>
      <c r="AD23" s="199"/>
      <c r="AE23" s="198"/>
      <c r="AF23" s="197"/>
      <c r="AH23" s="184"/>
      <c r="AI23" s="183"/>
      <c r="AJ23" s="199"/>
      <c r="AK23" s="198"/>
      <c r="AL23" s="197"/>
      <c r="AN23" s="184"/>
      <c r="AO23" s="183"/>
      <c r="AP23" s="199"/>
      <c r="AQ23" s="198"/>
      <c r="AR23" s="197"/>
      <c r="AS23" s="182" t="s">
        <v>1970</v>
      </c>
      <c r="AT23" s="184">
        <v>13.05841189</v>
      </c>
      <c r="AU23" s="183">
        <v>6.78</v>
      </c>
      <c r="AV23" s="199" t="s">
        <v>1970</v>
      </c>
      <c r="AW23" s="198">
        <v>28.771782349999999</v>
      </c>
      <c r="AX23" s="197">
        <v>12.11</v>
      </c>
      <c r="AZ23" s="184"/>
      <c r="BA23" s="183"/>
      <c r="BB23" s="199"/>
      <c r="BC23" s="198"/>
      <c r="BD23" s="197"/>
      <c r="BF23" s="184"/>
      <c r="BG23" s="183"/>
      <c r="BH23" s="199" t="s">
        <v>1298</v>
      </c>
      <c r="BI23" s="198">
        <v>8.0893840400000006</v>
      </c>
      <c r="BJ23" s="197">
        <v>6.21</v>
      </c>
      <c r="BK23" s="182" t="s">
        <v>1282</v>
      </c>
      <c r="BL23" s="184">
        <v>18.96156611</v>
      </c>
      <c r="BM23" s="183">
        <v>15.64</v>
      </c>
      <c r="BN23" s="199" t="s">
        <v>1298</v>
      </c>
      <c r="BO23" s="198">
        <v>20.950771639999999</v>
      </c>
      <c r="BP23" s="197">
        <v>7.72</v>
      </c>
      <c r="BQ23" s="182" t="s">
        <v>1968</v>
      </c>
      <c r="BR23" s="184">
        <v>12.50182322</v>
      </c>
      <c r="BS23" s="183">
        <v>20.95</v>
      </c>
      <c r="BT23" s="199"/>
      <c r="BU23" s="198"/>
      <c r="BV23" s="197"/>
      <c r="BW23" s="182" t="s">
        <v>1968</v>
      </c>
      <c r="BX23" s="184">
        <v>31.975703589999998</v>
      </c>
      <c r="BY23" s="183">
        <v>4.0599999999999996</v>
      </c>
      <c r="BZ23" s="199"/>
      <c r="CA23" s="198"/>
      <c r="CB23" s="197"/>
      <c r="CD23" s="184"/>
      <c r="CE23" s="183"/>
      <c r="CF23" s="199"/>
      <c r="CG23" s="198"/>
      <c r="CH23" s="197"/>
      <c r="CJ23" s="184"/>
      <c r="CK23" s="183"/>
      <c r="CL23" s="199"/>
      <c r="CM23" s="198"/>
      <c r="CN23" s="197"/>
      <c r="CO23" s="182" t="s">
        <v>1969</v>
      </c>
      <c r="CP23" s="184">
        <v>0.27870021</v>
      </c>
      <c r="CQ23" s="183">
        <v>0.26</v>
      </c>
      <c r="CR23" s="199" t="s">
        <v>1960</v>
      </c>
      <c r="CS23" s="198">
        <v>50.798709039999999</v>
      </c>
      <c r="CT23" s="197">
        <v>11.49</v>
      </c>
      <c r="CU23" s="182" t="s">
        <v>1969</v>
      </c>
      <c r="CV23" s="184">
        <v>23.127054340000001</v>
      </c>
      <c r="CW23" s="183">
        <v>14.05</v>
      </c>
      <c r="CX23" s="199" t="s">
        <v>1968</v>
      </c>
      <c r="CY23" s="198">
        <v>64.783874800000007</v>
      </c>
      <c r="CZ23" s="197">
        <v>12.37</v>
      </c>
      <c r="DA23" s="182" t="s">
        <v>1968</v>
      </c>
      <c r="DB23" s="184">
        <v>21.140032609999999</v>
      </c>
      <c r="DC23" s="183">
        <v>16.07</v>
      </c>
      <c r="DD23" s="199" t="s">
        <v>1968</v>
      </c>
      <c r="DE23" s="198">
        <v>61.651082969999997</v>
      </c>
      <c r="DF23" s="197">
        <v>8.7899999999999991</v>
      </c>
      <c r="DH23" s="184"/>
      <c r="DI23" s="183"/>
      <c r="DJ23" s="199"/>
      <c r="DK23" s="198"/>
      <c r="DL23" s="197"/>
      <c r="DN23" s="184"/>
      <c r="DO23" s="183"/>
      <c r="DP23" s="199"/>
      <c r="DQ23" s="198"/>
      <c r="DR23" s="197"/>
      <c r="DT23" s="184"/>
      <c r="DU23" s="183"/>
      <c r="DV23" s="199" t="s">
        <v>1967</v>
      </c>
      <c r="DW23" s="198">
        <v>207.75381089999999</v>
      </c>
      <c r="DX23" s="197">
        <v>20.49</v>
      </c>
      <c r="DY23" s="182" t="s">
        <v>1967</v>
      </c>
      <c r="DZ23" s="184">
        <v>105.0875173</v>
      </c>
      <c r="EA23" s="183">
        <v>15.23</v>
      </c>
      <c r="EB23" s="199"/>
      <c r="EC23" s="198"/>
      <c r="ED23" s="197"/>
      <c r="EF23" s="184"/>
      <c r="EG23" s="183"/>
      <c r="EH23" s="199"/>
      <c r="EI23" s="198"/>
      <c r="EJ23" s="197"/>
      <c r="EK23" s="182" t="s">
        <v>1213</v>
      </c>
      <c r="EL23" s="184">
        <v>11.96509324</v>
      </c>
      <c r="EM23" s="183">
        <v>26.26</v>
      </c>
      <c r="EN23" s="199" t="s">
        <v>1230</v>
      </c>
      <c r="EO23" s="198">
        <v>6.4066579299999997</v>
      </c>
      <c r="EP23" s="197">
        <v>8.1199999999999992</v>
      </c>
      <c r="ER23" s="184"/>
      <c r="ES23" s="183"/>
      <c r="ET23" s="199"/>
      <c r="EU23" s="198"/>
      <c r="EV23" s="197"/>
      <c r="EX23" s="184"/>
      <c r="EY23" s="183"/>
      <c r="EZ23" s="199"/>
      <c r="FA23" s="198"/>
      <c r="FB23" s="197"/>
      <c r="FD23" s="184"/>
      <c r="FE23" s="183"/>
      <c r="FF23" s="199" t="s">
        <v>1233</v>
      </c>
      <c r="FG23" s="198">
        <v>23.804396189999999</v>
      </c>
      <c r="FH23" s="197">
        <v>11.5</v>
      </c>
      <c r="FI23" s="182" t="s">
        <v>1966</v>
      </c>
      <c r="FJ23" s="184">
        <v>1.53E-6</v>
      </c>
      <c r="FK23" s="183">
        <v>0</v>
      </c>
      <c r="FL23" s="199"/>
      <c r="FM23" s="198"/>
      <c r="FN23" s="197"/>
      <c r="FP23" s="184"/>
      <c r="FQ23" s="183"/>
      <c r="FR23" s="199"/>
      <c r="FS23" s="198"/>
      <c r="FT23" s="197"/>
      <c r="FV23" s="184"/>
      <c r="FW23" s="183"/>
      <c r="FX23" s="199"/>
      <c r="FY23" s="198"/>
      <c r="FZ23" s="197"/>
      <c r="GA23" s="182" t="s">
        <v>1965</v>
      </c>
      <c r="GB23" s="184">
        <v>29.140528920000001</v>
      </c>
      <c r="GC23" s="183">
        <v>4.05</v>
      </c>
      <c r="GD23" s="199" t="s">
        <v>1965</v>
      </c>
      <c r="GE23" s="198">
        <v>49.469587660000002</v>
      </c>
      <c r="GF23" s="197">
        <v>4.8099999999999996</v>
      </c>
      <c r="GG23" s="182" t="s">
        <v>1965</v>
      </c>
      <c r="GH23" s="184">
        <v>36.804211309999999</v>
      </c>
      <c r="GI23" s="183">
        <v>10.71</v>
      </c>
      <c r="GJ23" s="199" t="s">
        <v>1223</v>
      </c>
      <c r="GK23" s="198">
        <v>4.6309395100000001</v>
      </c>
      <c r="GL23" s="197">
        <v>10.1</v>
      </c>
      <c r="GM23" s="182" t="s">
        <v>1964</v>
      </c>
      <c r="GN23" s="184">
        <v>6.5118439600000002</v>
      </c>
      <c r="GO23" s="183">
        <v>5.89</v>
      </c>
      <c r="GP23" s="199"/>
      <c r="GQ23" s="198"/>
      <c r="GR23" s="197"/>
    </row>
    <row r="24" spans="3:200" s="182" customFormat="1">
      <c r="D24" s="184"/>
      <c r="E24" s="183"/>
      <c r="F24" s="199"/>
      <c r="G24" s="198"/>
      <c r="H24" s="197"/>
      <c r="J24" s="184"/>
      <c r="K24" s="183"/>
      <c r="L24" s="199"/>
      <c r="M24" s="198"/>
      <c r="N24" s="197"/>
      <c r="P24" s="184"/>
      <c r="Q24" s="183"/>
      <c r="R24" s="199"/>
      <c r="S24" s="198"/>
      <c r="T24" s="197"/>
      <c r="V24" s="184"/>
      <c r="W24" s="183"/>
      <c r="X24" s="199"/>
      <c r="Y24" s="198"/>
      <c r="Z24" s="197"/>
      <c r="AB24" s="184"/>
      <c r="AC24" s="183"/>
      <c r="AD24" s="199"/>
      <c r="AE24" s="198"/>
      <c r="AF24" s="197"/>
      <c r="AH24" s="184"/>
      <c r="AI24" s="183"/>
      <c r="AJ24" s="199"/>
      <c r="AK24" s="198"/>
      <c r="AL24" s="197"/>
      <c r="AN24" s="184"/>
      <c r="AO24" s="183"/>
      <c r="AP24" s="199"/>
      <c r="AQ24" s="198"/>
      <c r="AR24" s="197"/>
      <c r="AS24" s="182" t="s">
        <v>1963</v>
      </c>
      <c r="AT24" s="184">
        <v>20.945904540000001</v>
      </c>
      <c r="AU24" s="183">
        <v>10.87</v>
      </c>
      <c r="AV24" s="199" t="s">
        <v>1963</v>
      </c>
      <c r="AW24" s="198">
        <v>9.5373377700000006</v>
      </c>
      <c r="AX24" s="197">
        <v>4.0199999999999996</v>
      </c>
      <c r="AZ24" s="184"/>
      <c r="BA24" s="183"/>
      <c r="BB24" s="199"/>
      <c r="BC24" s="198"/>
      <c r="BD24" s="197"/>
      <c r="BF24" s="184"/>
      <c r="BG24" s="183"/>
      <c r="BH24" s="199" t="s">
        <v>1282</v>
      </c>
      <c r="BI24" s="198">
        <v>12.420102180000001</v>
      </c>
      <c r="BJ24" s="197">
        <v>9.5399999999999991</v>
      </c>
      <c r="BK24" s="182" t="s">
        <v>1242</v>
      </c>
      <c r="BL24" s="184">
        <v>1.0221448099999999</v>
      </c>
      <c r="BM24" s="183">
        <v>0.84</v>
      </c>
      <c r="BN24" s="199" t="s">
        <v>1282</v>
      </c>
      <c r="BO24" s="198">
        <v>15.43870765</v>
      </c>
      <c r="BP24" s="197">
        <v>5.69</v>
      </c>
      <c r="BR24" s="184"/>
      <c r="BS24" s="183"/>
      <c r="BT24" s="199"/>
      <c r="BU24" s="198"/>
      <c r="BV24" s="197"/>
      <c r="BX24" s="184"/>
      <c r="BY24" s="183"/>
      <c r="BZ24" s="199"/>
      <c r="CA24" s="198"/>
      <c r="CB24" s="197"/>
      <c r="CD24" s="184"/>
      <c r="CE24" s="183"/>
      <c r="CF24" s="199"/>
      <c r="CG24" s="198"/>
      <c r="CH24" s="197"/>
      <c r="CJ24" s="184"/>
      <c r="CK24" s="183"/>
      <c r="CL24" s="199"/>
      <c r="CM24" s="198"/>
      <c r="CN24" s="197"/>
      <c r="CO24" s="182" t="s">
        <v>1962</v>
      </c>
      <c r="CP24" s="184">
        <v>5.9260869999999999</v>
      </c>
      <c r="CQ24" s="183">
        <v>5.5</v>
      </c>
      <c r="CR24" s="199" t="s">
        <v>1955</v>
      </c>
      <c r="CS24" s="198">
        <v>64.914434549999996</v>
      </c>
      <c r="CT24" s="197">
        <v>14.68</v>
      </c>
      <c r="CU24" s="182" t="s">
        <v>1962</v>
      </c>
      <c r="CV24" s="184">
        <v>34.920058070000003</v>
      </c>
      <c r="CW24" s="183">
        <v>21.21</v>
      </c>
      <c r="CX24" s="199"/>
      <c r="CY24" s="198"/>
      <c r="CZ24" s="197"/>
      <c r="DB24" s="184"/>
      <c r="DC24" s="183"/>
      <c r="DD24" s="199"/>
      <c r="DE24" s="198"/>
      <c r="DF24" s="197"/>
      <c r="DH24" s="184"/>
      <c r="DI24" s="183"/>
      <c r="DJ24" s="199"/>
      <c r="DK24" s="198"/>
      <c r="DL24" s="197"/>
      <c r="DN24" s="184"/>
      <c r="DO24" s="183"/>
      <c r="DP24" s="199"/>
      <c r="DQ24" s="198"/>
      <c r="DR24" s="197"/>
      <c r="DT24" s="184"/>
      <c r="DU24" s="183"/>
      <c r="DV24" s="199"/>
      <c r="DW24" s="198"/>
      <c r="DX24" s="197"/>
      <c r="DZ24" s="184"/>
      <c r="EA24" s="183"/>
      <c r="EB24" s="199"/>
      <c r="EC24" s="198"/>
      <c r="ED24" s="197"/>
      <c r="EF24" s="184"/>
      <c r="EG24" s="183"/>
      <c r="EH24" s="199"/>
      <c r="EI24" s="198"/>
      <c r="EJ24" s="197"/>
      <c r="EL24" s="184"/>
      <c r="EM24" s="183"/>
      <c r="EN24" s="199" t="s">
        <v>1258</v>
      </c>
      <c r="EO24" s="198">
        <v>1.54328E-3</v>
      </c>
      <c r="EP24" s="197">
        <v>0</v>
      </c>
      <c r="ER24" s="184"/>
      <c r="ES24" s="183"/>
      <c r="ET24" s="199"/>
      <c r="EU24" s="198"/>
      <c r="EV24" s="197"/>
      <c r="EX24" s="184"/>
      <c r="EY24" s="183"/>
      <c r="EZ24" s="199"/>
      <c r="FA24" s="198"/>
      <c r="FB24" s="197"/>
      <c r="FD24" s="184"/>
      <c r="FE24" s="183"/>
      <c r="FF24" s="199" t="s">
        <v>1227</v>
      </c>
      <c r="FG24" s="198">
        <v>15.16536702</v>
      </c>
      <c r="FH24" s="197">
        <v>7.33</v>
      </c>
      <c r="FI24" s="182" t="s">
        <v>1242</v>
      </c>
      <c r="FJ24" s="184">
        <v>1.89065E-3</v>
      </c>
      <c r="FK24" s="183">
        <v>0</v>
      </c>
      <c r="FL24" s="199"/>
      <c r="FM24" s="198"/>
      <c r="FN24" s="197"/>
      <c r="FP24" s="184"/>
      <c r="FQ24" s="183"/>
      <c r="FR24" s="199"/>
      <c r="FS24" s="198"/>
      <c r="FT24" s="197"/>
      <c r="FV24" s="184"/>
      <c r="FW24" s="183"/>
      <c r="FX24" s="199"/>
      <c r="FY24" s="198"/>
      <c r="FZ24" s="197"/>
      <c r="GA24" s="182" t="s">
        <v>1961</v>
      </c>
      <c r="GB24" s="184">
        <v>52.619759449999997</v>
      </c>
      <c r="GC24" s="183">
        <v>7.32</v>
      </c>
      <c r="GD24" s="199" t="s">
        <v>1961</v>
      </c>
      <c r="GE24" s="198">
        <v>53.520108229999998</v>
      </c>
      <c r="GF24" s="197">
        <v>5.2</v>
      </c>
      <c r="GG24" s="182" t="s">
        <v>1961</v>
      </c>
      <c r="GH24" s="184">
        <v>9.3509334299999995</v>
      </c>
      <c r="GI24" s="183">
        <v>2.72</v>
      </c>
      <c r="GJ24" s="199" t="s">
        <v>1958</v>
      </c>
      <c r="GK24" s="198">
        <v>0.95186126000000004</v>
      </c>
      <c r="GL24" s="197">
        <v>2.08</v>
      </c>
      <c r="GM24" s="182" t="s">
        <v>1223</v>
      </c>
      <c r="GN24" s="184">
        <v>7.1840354299999998</v>
      </c>
      <c r="GO24" s="183">
        <v>6.5</v>
      </c>
      <c r="GP24" s="199"/>
      <c r="GQ24" s="198"/>
      <c r="GR24" s="197"/>
    </row>
    <row r="25" spans="3:200" s="182" customFormat="1">
      <c r="D25" s="184"/>
      <c r="E25" s="183"/>
      <c r="F25" s="199"/>
      <c r="G25" s="198"/>
      <c r="H25" s="197"/>
      <c r="J25" s="184"/>
      <c r="K25" s="183"/>
      <c r="L25" s="199"/>
      <c r="M25" s="198"/>
      <c r="N25" s="197"/>
      <c r="P25" s="184"/>
      <c r="Q25" s="183"/>
      <c r="R25" s="199"/>
      <c r="S25" s="198"/>
      <c r="T25" s="197"/>
      <c r="V25" s="184"/>
      <c r="W25" s="183"/>
      <c r="X25" s="199"/>
      <c r="Y25" s="198"/>
      <c r="Z25" s="197"/>
      <c r="AB25" s="184"/>
      <c r="AC25" s="183"/>
      <c r="AD25" s="199"/>
      <c r="AE25" s="198"/>
      <c r="AF25" s="197"/>
      <c r="AH25" s="184"/>
      <c r="AI25" s="183"/>
      <c r="AJ25" s="199"/>
      <c r="AK25" s="198"/>
      <c r="AL25" s="197"/>
      <c r="AN25" s="184"/>
      <c r="AO25" s="183"/>
      <c r="AP25" s="199"/>
      <c r="AQ25" s="198"/>
      <c r="AR25" s="197"/>
      <c r="AT25" s="184"/>
      <c r="AU25" s="183"/>
      <c r="AV25" s="199"/>
      <c r="AW25" s="198"/>
      <c r="AX25" s="197"/>
      <c r="AZ25" s="184"/>
      <c r="BA25" s="183"/>
      <c r="BB25" s="199"/>
      <c r="BC25" s="198"/>
      <c r="BD25" s="197"/>
      <c r="BF25" s="184"/>
      <c r="BG25" s="183"/>
      <c r="BH25" s="199" t="s">
        <v>1242</v>
      </c>
      <c r="BI25" s="198">
        <v>1.06356385</v>
      </c>
      <c r="BJ25" s="197">
        <v>0.82</v>
      </c>
      <c r="BK25" s="182" t="s">
        <v>1218</v>
      </c>
      <c r="BL25" s="184">
        <v>12.650145269999999</v>
      </c>
      <c r="BM25" s="183">
        <v>10.43</v>
      </c>
      <c r="BN25" s="199" t="s">
        <v>1242</v>
      </c>
      <c r="BO25" s="198">
        <v>3.5676838700000002</v>
      </c>
      <c r="BP25" s="197">
        <v>1.31</v>
      </c>
      <c r="BR25" s="184"/>
      <c r="BS25" s="183"/>
      <c r="BT25" s="199"/>
      <c r="BU25" s="198"/>
      <c r="BV25" s="197"/>
      <c r="BX25" s="184"/>
      <c r="BY25" s="183"/>
      <c r="BZ25" s="199"/>
      <c r="CA25" s="198"/>
      <c r="CB25" s="197"/>
      <c r="CD25" s="184"/>
      <c r="CE25" s="183"/>
      <c r="CF25" s="199"/>
      <c r="CG25" s="198"/>
      <c r="CH25" s="197"/>
      <c r="CJ25" s="184"/>
      <c r="CK25" s="183"/>
      <c r="CL25" s="199"/>
      <c r="CM25" s="198"/>
      <c r="CN25" s="197"/>
      <c r="CO25" s="182" t="s">
        <v>1960</v>
      </c>
      <c r="CP25" s="184">
        <v>12.71955853</v>
      </c>
      <c r="CQ25" s="183">
        <v>11.81</v>
      </c>
      <c r="CR25" s="199" t="s">
        <v>1952</v>
      </c>
      <c r="CS25" s="198">
        <v>13.781289340000001</v>
      </c>
      <c r="CT25" s="197">
        <v>3.12</v>
      </c>
      <c r="CU25" s="182" t="s">
        <v>1957</v>
      </c>
      <c r="CV25" s="184">
        <v>2.9330117800000002</v>
      </c>
      <c r="CW25" s="183">
        <v>1.78</v>
      </c>
      <c r="CX25" s="199"/>
      <c r="CY25" s="198"/>
      <c r="CZ25" s="197"/>
      <c r="DB25" s="184"/>
      <c r="DC25" s="183"/>
      <c r="DD25" s="199"/>
      <c r="DE25" s="198"/>
      <c r="DF25" s="197"/>
      <c r="DH25" s="184"/>
      <c r="DI25" s="183"/>
      <c r="DJ25" s="199"/>
      <c r="DK25" s="198"/>
      <c r="DL25" s="197"/>
      <c r="DN25" s="184"/>
      <c r="DO25" s="183"/>
      <c r="DP25" s="199"/>
      <c r="DQ25" s="198"/>
      <c r="DR25" s="197"/>
      <c r="DT25" s="184"/>
      <c r="DU25" s="183"/>
      <c r="DV25" s="199"/>
      <c r="DW25" s="198"/>
      <c r="DX25" s="197"/>
      <c r="DZ25" s="184"/>
      <c r="EA25" s="183"/>
      <c r="EB25" s="199"/>
      <c r="EC25" s="198"/>
      <c r="ED25" s="197"/>
      <c r="EF25" s="184"/>
      <c r="EG25" s="183"/>
      <c r="EH25" s="199"/>
      <c r="EI25" s="198"/>
      <c r="EJ25" s="197"/>
      <c r="EL25" s="184"/>
      <c r="EM25" s="183"/>
      <c r="EN25" s="199" t="s">
        <v>1274</v>
      </c>
      <c r="EO25" s="198">
        <v>11.79162365</v>
      </c>
      <c r="EP25" s="197">
        <v>14.95</v>
      </c>
      <c r="ER25" s="184"/>
      <c r="ES25" s="183"/>
      <c r="ET25" s="199"/>
      <c r="EU25" s="198"/>
      <c r="EV25" s="197"/>
      <c r="EX25" s="184"/>
      <c r="EY25" s="183"/>
      <c r="EZ25" s="199"/>
      <c r="FA25" s="198"/>
      <c r="FB25" s="197"/>
      <c r="FD25" s="184"/>
      <c r="FE25" s="183"/>
      <c r="FF25" s="199" t="s">
        <v>1285</v>
      </c>
      <c r="FG25" s="198">
        <v>24.766074039999999</v>
      </c>
      <c r="FH25" s="197">
        <v>11.96</v>
      </c>
      <c r="FI25" s="182" t="s">
        <v>1227</v>
      </c>
      <c r="FJ25" s="184">
        <v>17.983382049999999</v>
      </c>
      <c r="FK25" s="183">
        <v>17.190000000000001</v>
      </c>
      <c r="FL25" s="199"/>
      <c r="FM25" s="198"/>
      <c r="FN25" s="197"/>
      <c r="FP25" s="184"/>
      <c r="FQ25" s="183"/>
      <c r="FR25" s="199"/>
      <c r="FS25" s="198"/>
      <c r="FT25" s="197"/>
      <c r="FV25" s="184"/>
      <c r="FW25" s="183"/>
      <c r="FX25" s="199"/>
      <c r="FY25" s="198"/>
      <c r="FZ25" s="197"/>
      <c r="GA25" s="182" t="s">
        <v>1959</v>
      </c>
      <c r="GB25" s="184">
        <v>68.960708870000005</v>
      </c>
      <c r="GC25" s="183">
        <v>9.59</v>
      </c>
      <c r="GD25" s="199" t="s">
        <v>1959</v>
      </c>
      <c r="GE25" s="198">
        <v>52.244044649999999</v>
      </c>
      <c r="GF25" s="197">
        <v>5.08</v>
      </c>
      <c r="GG25" s="182" t="s">
        <v>1959</v>
      </c>
      <c r="GH25" s="184">
        <v>16.435242250000002</v>
      </c>
      <c r="GI25" s="183">
        <v>4.78</v>
      </c>
      <c r="GJ25" s="199"/>
      <c r="GK25" s="198"/>
      <c r="GL25" s="197"/>
      <c r="GM25" s="182" t="s">
        <v>1958</v>
      </c>
      <c r="GN25" s="184">
        <v>2.2881153599999999</v>
      </c>
      <c r="GO25" s="183">
        <v>2.0699999999999998</v>
      </c>
      <c r="GP25" s="199"/>
      <c r="GQ25" s="198"/>
      <c r="GR25" s="197"/>
    </row>
    <row r="26" spans="3:200" s="182" customFormat="1">
      <c r="D26" s="184"/>
      <c r="E26" s="183"/>
      <c r="F26" s="199"/>
      <c r="G26" s="198"/>
      <c r="H26" s="197"/>
      <c r="J26" s="184"/>
      <c r="K26" s="183"/>
      <c r="L26" s="199"/>
      <c r="M26" s="198"/>
      <c r="N26" s="197"/>
      <c r="P26" s="184"/>
      <c r="Q26" s="183"/>
      <c r="R26" s="199"/>
      <c r="S26" s="198"/>
      <c r="T26" s="197"/>
      <c r="V26" s="184"/>
      <c r="W26" s="183"/>
      <c r="X26" s="199"/>
      <c r="Y26" s="198"/>
      <c r="Z26" s="197"/>
      <c r="AB26" s="184"/>
      <c r="AC26" s="183"/>
      <c r="AD26" s="199"/>
      <c r="AE26" s="198"/>
      <c r="AF26" s="197"/>
      <c r="AH26" s="184"/>
      <c r="AI26" s="183"/>
      <c r="AJ26" s="199"/>
      <c r="AK26" s="198"/>
      <c r="AL26" s="197"/>
      <c r="AN26" s="184"/>
      <c r="AO26" s="183"/>
      <c r="AP26" s="199"/>
      <c r="AQ26" s="198"/>
      <c r="AR26" s="197"/>
      <c r="AT26" s="184"/>
      <c r="AU26" s="183"/>
      <c r="AV26" s="199"/>
      <c r="AW26" s="198"/>
      <c r="AX26" s="197"/>
      <c r="AZ26" s="184"/>
      <c r="BA26" s="183"/>
      <c r="BB26" s="199"/>
      <c r="BC26" s="198"/>
      <c r="BD26" s="197"/>
      <c r="BF26" s="184"/>
      <c r="BG26" s="183"/>
      <c r="BH26" s="199" t="s">
        <v>1218</v>
      </c>
      <c r="BI26" s="198">
        <v>21.68424469</v>
      </c>
      <c r="BJ26" s="197">
        <v>16.649999999999999</v>
      </c>
      <c r="BK26" s="182" t="s">
        <v>1215</v>
      </c>
      <c r="BL26" s="184">
        <v>5.47009056</v>
      </c>
      <c r="BM26" s="183">
        <v>4.51</v>
      </c>
      <c r="BN26" s="199" t="s">
        <v>1218</v>
      </c>
      <c r="BO26" s="198">
        <v>55.082836499999999</v>
      </c>
      <c r="BP26" s="197">
        <v>20.29</v>
      </c>
      <c r="BR26" s="184"/>
      <c r="BS26" s="183"/>
      <c r="BT26" s="199"/>
      <c r="BU26" s="198"/>
      <c r="BV26" s="197"/>
      <c r="BX26" s="184"/>
      <c r="BY26" s="183"/>
      <c r="BZ26" s="199"/>
      <c r="CA26" s="198"/>
      <c r="CB26" s="197"/>
      <c r="CD26" s="184"/>
      <c r="CE26" s="183"/>
      <c r="CF26" s="199"/>
      <c r="CG26" s="198"/>
      <c r="CH26" s="197"/>
      <c r="CJ26" s="184"/>
      <c r="CK26" s="183"/>
      <c r="CL26" s="199"/>
      <c r="CM26" s="198"/>
      <c r="CN26" s="197"/>
      <c r="CO26" s="182" t="s">
        <v>1957</v>
      </c>
      <c r="CP26" s="184">
        <v>3.4828602200000001</v>
      </c>
      <c r="CQ26" s="183">
        <v>3.23</v>
      </c>
      <c r="CR26" s="199" t="s">
        <v>1950</v>
      </c>
      <c r="CS26" s="198">
        <v>10.906862950000001</v>
      </c>
      <c r="CT26" s="197">
        <v>2.4700000000000002</v>
      </c>
      <c r="CU26" s="182" t="s">
        <v>1956</v>
      </c>
      <c r="CV26" s="184">
        <v>23.91252034</v>
      </c>
      <c r="CW26" s="183">
        <v>14.53</v>
      </c>
      <c r="CX26" s="199"/>
      <c r="CY26" s="198"/>
      <c r="CZ26" s="197"/>
      <c r="DB26" s="184"/>
      <c r="DC26" s="183"/>
      <c r="DD26" s="199"/>
      <c r="DE26" s="198"/>
      <c r="DF26" s="197"/>
      <c r="DH26" s="184"/>
      <c r="DI26" s="183"/>
      <c r="DJ26" s="199"/>
      <c r="DK26" s="198"/>
      <c r="DL26" s="197"/>
      <c r="DN26" s="184"/>
      <c r="DO26" s="183"/>
      <c r="DP26" s="199"/>
      <c r="DQ26" s="198"/>
      <c r="DR26" s="197"/>
      <c r="DT26" s="184"/>
      <c r="DU26" s="183"/>
      <c r="DV26" s="199"/>
      <c r="DW26" s="198"/>
      <c r="DX26" s="197"/>
      <c r="DZ26" s="184"/>
      <c r="EA26" s="183"/>
      <c r="EB26" s="199"/>
      <c r="EC26" s="198"/>
      <c r="ED26" s="197"/>
      <c r="EF26" s="184"/>
      <c r="EG26" s="183"/>
      <c r="EH26" s="199"/>
      <c r="EI26" s="198"/>
      <c r="EJ26" s="197"/>
      <c r="EL26" s="184"/>
      <c r="EM26" s="183"/>
      <c r="EN26" s="199" t="s">
        <v>1226</v>
      </c>
      <c r="EO26" s="198">
        <v>6.1499999999999999E-4</v>
      </c>
      <c r="EP26" s="197">
        <v>0</v>
      </c>
      <c r="ER26" s="184"/>
      <c r="ES26" s="183"/>
      <c r="ET26" s="199"/>
      <c r="EU26" s="198"/>
      <c r="EV26" s="197"/>
      <c r="EX26" s="184"/>
      <c r="EY26" s="183"/>
      <c r="EZ26" s="199"/>
      <c r="FA26" s="198"/>
      <c r="FB26" s="197"/>
      <c r="FD26" s="184"/>
      <c r="FE26" s="183"/>
      <c r="FF26" s="199" t="s">
        <v>1474</v>
      </c>
      <c r="FG26" s="198">
        <v>0</v>
      </c>
      <c r="FH26" s="197">
        <v>0</v>
      </c>
      <c r="FI26" s="182" t="s">
        <v>1225</v>
      </c>
      <c r="FJ26" s="184">
        <v>1.549E-4</v>
      </c>
      <c r="FK26" s="183">
        <v>0</v>
      </c>
      <c r="FL26" s="199"/>
      <c r="FM26" s="198"/>
      <c r="FN26" s="197"/>
      <c r="FP26" s="184"/>
      <c r="FQ26" s="183"/>
      <c r="FR26" s="199"/>
      <c r="FS26" s="198"/>
      <c r="FT26" s="197"/>
      <c r="FV26" s="184"/>
      <c r="FW26" s="183"/>
      <c r="FX26" s="199"/>
      <c r="FY26" s="198"/>
      <c r="FZ26" s="197"/>
      <c r="GB26" s="184"/>
      <c r="GC26" s="183"/>
      <c r="GD26" s="199"/>
      <c r="GE26" s="198"/>
      <c r="GF26" s="197"/>
      <c r="GH26" s="184"/>
      <c r="GI26" s="183"/>
      <c r="GJ26" s="199"/>
      <c r="GK26" s="198"/>
      <c r="GL26" s="197"/>
      <c r="GN26" s="184"/>
      <c r="GO26" s="183"/>
      <c r="GP26" s="199"/>
      <c r="GQ26" s="198"/>
      <c r="GR26" s="197"/>
    </row>
    <row r="27" spans="3:200" s="182" customFormat="1">
      <c r="D27" s="184"/>
      <c r="E27" s="183"/>
      <c r="F27" s="199"/>
      <c r="G27" s="198"/>
      <c r="H27" s="197"/>
      <c r="J27" s="184"/>
      <c r="K27" s="183"/>
      <c r="L27" s="199"/>
      <c r="M27" s="198"/>
      <c r="N27" s="197"/>
      <c r="P27" s="184"/>
      <c r="Q27" s="183"/>
      <c r="R27" s="199"/>
      <c r="S27" s="198"/>
      <c r="T27" s="197"/>
      <c r="V27" s="184"/>
      <c r="W27" s="183"/>
      <c r="X27" s="199"/>
      <c r="Y27" s="198"/>
      <c r="Z27" s="197"/>
      <c r="AB27" s="184"/>
      <c r="AC27" s="183"/>
      <c r="AD27" s="199"/>
      <c r="AE27" s="198"/>
      <c r="AF27" s="197"/>
      <c r="AH27" s="184"/>
      <c r="AI27" s="183"/>
      <c r="AJ27" s="199"/>
      <c r="AK27" s="198"/>
      <c r="AL27" s="197"/>
      <c r="AN27" s="184"/>
      <c r="AO27" s="183"/>
      <c r="AP27" s="199"/>
      <c r="AQ27" s="198"/>
      <c r="AR27" s="197"/>
      <c r="AT27" s="184"/>
      <c r="AU27" s="183"/>
      <c r="AV27" s="199"/>
      <c r="AW27" s="198"/>
      <c r="AX27" s="197"/>
      <c r="AZ27" s="184"/>
      <c r="BA27" s="183"/>
      <c r="BB27" s="199"/>
      <c r="BC27" s="198"/>
      <c r="BD27" s="197"/>
      <c r="BF27" s="184"/>
      <c r="BG27" s="183"/>
      <c r="BH27" s="199" t="s">
        <v>1215</v>
      </c>
      <c r="BI27" s="198">
        <v>4.8051865500000002</v>
      </c>
      <c r="BJ27" s="197">
        <v>3.69</v>
      </c>
      <c r="BL27" s="184"/>
      <c r="BM27" s="183"/>
      <c r="BN27" s="199" t="s">
        <v>1215</v>
      </c>
      <c r="BO27" s="198">
        <v>2.9366407699999999</v>
      </c>
      <c r="BP27" s="197">
        <v>1.08</v>
      </c>
      <c r="BR27" s="184"/>
      <c r="BS27" s="183"/>
      <c r="BT27" s="199"/>
      <c r="BU27" s="198"/>
      <c r="BV27" s="197"/>
      <c r="BX27" s="184"/>
      <c r="BY27" s="183"/>
      <c r="BZ27" s="199"/>
      <c r="CA27" s="198"/>
      <c r="CB27" s="197"/>
      <c r="CD27" s="184"/>
      <c r="CE27" s="183"/>
      <c r="CF27" s="199"/>
      <c r="CG27" s="198"/>
      <c r="CH27" s="197"/>
      <c r="CJ27" s="184"/>
      <c r="CK27" s="183"/>
      <c r="CL27" s="199"/>
      <c r="CM27" s="198"/>
      <c r="CN27" s="197"/>
      <c r="CO27" s="182" t="s">
        <v>1955</v>
      </c>
      <c r="CP27" s="184">
        <v>19.895991590000001</v>
      </c>
      <c r="CQ27" s="183">
        <v>18.47</v>
      </c>
      <c r="CR27" s="199" t="s">
        <v>1949</v>
      </c>
      <c r="CS27" s="198">
        <v>10.96759509</v>
      </c>
      <c r="CT27" s="197">
        <v>2.48</v>
      </c>
      <c r="CU27" s="182" t="s">
        <v>1954</v>
      </c>
      <c r="CV27" s="184">
        <v>2.7401252199999999</v>
      </c>
      <c r="CW27" s="183">
        <v>1.66</v>
      </c>
      <c r="CX27" s="199"/>
      <c r="CY27" s="198"/>
      <c r="CZ27" s="197"/>
      <c r="DB27" s="184"/>
      <c r="DC27" s="183"/>
      <c r="DD27" s="199"/>
      <c r="DE27" s="198"/>
      <c r="DF27" s="197"/>
      <c r="DH27" s="184"/>
      <c r="DI27" s="183"/>
      <c r="DJ27" s="199"/>
      <c r="DK27" s="198"/>
      <c r="DL27" s="197"/>
      <c r="DN27" s="184"/>
      <c r="DO27" s="183"/>
      <c r="DP27" s="199"/>
      <c r="DQ27" s="198"/>
      <c r="DR27" s="197"/>
      <c r="DT27" s="184"/>
      <c r="DU27" s="183"/>
      <c r="DV27" s="199"/>
      <c r="DW27" s="198"/>
      <c r="DX27" s="197"/>
      <c r="DZ27" s="184"/>
      <c r="EA27" s="183"/>
      <c r="EB27" s="199"/>
      <c r="EC27" s="198"/>
      <c r="ED27" s="197"/>
      <c r="EF27" s="184"/>
      <c r="EG27" s="183"/>
      <c r="EH27" s="199"/>
      <c r="EI27" s="198"/>
      <c r="EJ27" s="197"/>
      <c r="EL27" s="184"/>
      <c r="EM27" s="183"/>
      <c r="EN27" s="199" t="s">
        <v>1223</v>
      </c>
      <c r="EO27" s="198">
        <v>4.6867108999999996</v>
      </c>
      <c r="EP27" s="197">
        <v>5.94</v>
      </c>
      <c r="ER27" s="184"/>
      <c r="ES27" s="183"/>
      <c r="ET27" s="199"/>
      <c r="EU27" s="198"/>
      <c r="EV27" s="197"/>
      <c r="EX27" s="184"/>
      <c r="EY27" s="183"/>
      <c r="EZ27" s="199"/>
      <c r="FA27" s="198"/>
      <c r="FB27" s="197"/>
      <c r="FD27" s="184"/>
      <c r="FE27" s="183"/>
      <c r="FF27" s="199" t="s">
        <v>1220</v>
      </c>
      <c r="FG27" s="198">
        <v>12.26307064</v>
      </c>
      <c r="FH27" s="197">
        <v>5.92</v>
      </c>
      <c r="FI27" s="182" t="s">
        <v>1220</v>
      </c>
      <c r="FJ27" s="184">
        <v>15.58628906</v>
      </c>
      <c r="FK27" s="183">
        <v>14.9</v>
      </c>
      <c r="FL27" s="199"/>
      <c r="FM27" s="198"/>
      <c r="FN27" s="197"/>
      <c r="FP27" s="184"/>
      <c r="FQ27" s="183"/>
      <c r="FR27" s="199"/>
      <c r="FS27" s="198"/>
      <c r="FT27" s="197"/>
      <c r="FV27" s="184"/>
      <c r="FW27" s="183"/>
      <c r="FX27" s="199"/>
      <c r="FY27" s="198"/>
      <c r="FZ27" s="197"/>
      <c r="GB27" s="184"/>
      <c r="GC27" s="183"/>
      <c r="GD27" s="199"/>
      <c r="GE27" s="198"/>
      <c r="GF27" s="197"/>
      <c r="GH27" s="184"/>
      <c r="GI27" s="183"/>
      <c r="GJ27" s="199"/>
      <c r="GK27" s="198"/>
      <c r="GL27" s="197"/>
      <c r="GN27" s="184"/>
      <c r="GO27" s="183"/>
      <c r="GP27" s="199"/>
      <c r="GQ27" s="198"/>
      <c r="GR27" s="197"/>
    </row>
    <row r="28" spans="3:200" s="182" customFormat="1">
      <c r="D28" s="184"/>
      <c r="E28" s="183"/>
      <c r="F28" s="199"/>
      <c r="G28" s="198"/>
      <c r="H28" s="197"/>
      <c r="J28" s="184"/>
      <c r="K28" s="183"/>
      <c r="L28" s="199"/>
      <c r="M28" s="198"/>
      <c r="N28" s="197"/>
      <c r="P28" s="184"/>
      <c r="Q28" s="183"/>
      <c r="R28" s="199"/>
      <c r="S28" s="198"/>
      <c r="T28" s="197"/>
      <c r="V28" s="184"/>
      <c r="W28" s="183"/>
      <c r="X28" s="199"/>
      <c r="Y28" s="198"/>
      <c r="Z28" s="197"/>
      <c r="AB28" s="184"/>
      <c r="AC28" s="183"/>
      <c r="AD28" s="199"/>
      <c r="AE28" s="198"/>
      <c r="AF28" s="197"/>
      <c r="AH28" s="184"/>
      <c r="AI28" s="183"/>
      <c r="AJ28" s="199"/>
      <c r="AK28" s="198"/>
      <c r="AL28" s="197"/>
      <c r="AN28" s="184"/>
      <c r="AO28" s="183"/>
      <c r="AP28" s="199"/>
      <c r="AQ28" s="198"/>
      <c r="AR28" s="197"/>
      <c r="AT28" s="184"/>
      <c r="AU28" s="183"/>
      <c r="AV28" s="199"/>
      <c r="AW28" s="198"/>
      <c r="AX28" s="197"/>
      <c r="AZ28" s="184"/>
      <c r="BA28" s="183"/>
      <c r="BB28" s="199"/>
      <c r="BC28" s="198"/>
      <c r="BD28" s="197"/>
      <c r="BF28" s="184"/>
      <c r="BG28" s="183"/>
      <c r="BH28" s="199"/>
      <c r="BI28" s="198"/>
      <c r="BJ28" s="197"/>
      <c r="BL28" s="184"/>
      <c r="BM28" s="183"/>
      <c r="BN28" s="199"/>
      <c r="BO28" s="198"/>
      <c r="BP28" s="197"/>
      <c r="BR28" s="184"/>
      <c r="BS28" s="183"/>
      <c r="BT28" s="199"/>
      <c r="BU28" s="198"/>
      <c r="BV28" s="197"/>
      <c r="BX28" s="184"/>
      <c r="BY28" s="183"/>
      <c r="BZ28" s="199"/>
      <c r="CA28" s="198"/>
      <c r="CB28" s="197"/>
      <c r="CD28" s="184"/>
      <c r="CE28" s="183"/>
      <c r="CF28" s="199"/>
      <c r="CG28" s="198"/>
      <c r="CH28" s="197"/>
      <c r="CJ28" s="184"/>
      <c r="CK28" s="183"/>
      <c r="CL28" s="199"/>
      <c r="CM28" s="198"/>
      <c r="CN28" s="197"/>
      <c r="CO28" s="182" t="s">
        <v>1954</v>
      </c>
      <c r="CP28" s="184">
        <v>7.0012135799999999</v>
      </c>
      <c r="CQ28" s="183">
        <v>6.5</v>
      </c>
      <c r="CR28" s="199"/>
      <c r="CS28" s="198"/>
      <c r="CT28" s="197"/>
      <c r="CU28" s="182" t="s">
        <v>1952</v>
      </c>
      <c r="CV28" s="184">
        <v>25.119907019999999</v>
      </c>
      <c r="CW28" s="183">
        <v>15.26</v>
      </c>
      <c r="CX28" s="199"/>
      <c r="CY28" s="198"/>
      <c r="CZ28" s="197"/>
      <c r="DB28" s="184"/>
      <c r="DC28" s="183"/>
      <c r="DD28" s="199"/>
      <c r="DE28" s="198"/>
      <c r="DF28" s="197"/>
      <c r="DH28" s="184"/>
      <c r="DI28" s="183"/>
      <c r="DJ28" s="199"/>
      <c r="DK28" s="198"/>
      <c r="DL28" s="197"/>
      <c r="DN28" s="184"/>
      <c r="DO28" s="183"/>
      <c r="DP28" s="199"/>
      <c r="DQ28" s="198"/>
      <c r="DR28" s="197"/>
      <c r="DT28" s="184"/>
      <c r="DU28" s="183"/>
      <c r="DV28" s="199"/>
      <c r="DW28" s="198"/>
      <c r="DX28" s="197"/>
      <c r="DZ28" s="184"/>
      <c r="EA28" s="183"/>
      <c r="EB28" s="199"/>
      <c r="EC28" s="198"/>
      <c r="ED28" s="197"/>
      <c r="EF28" s="184"/>
      <c r="EG28" s="183"/>
      <c r="EH28" s="199"/>
      <c r="EI28" s="198"/>
      <c r="EJ28" s="197"/>
      <c r="EL28" s="184"/>
      <c r="EM28" s="183"/>
      <c r="EN28" s="199" t="s">
        <v>1215</v>
      </c>
      <c r="EO28" s="198">
        <v>3.98724788</v>
      </c>
      <c r="EP28" s="197">
        <v>5.05</v>
      </c>
      <c r="ER28" s="184"/>
      <c r="ES28" s="183"/>
      <c r="ET28" s="199"/>
      <c r="EU28" s="198"/>
      <c r="EV28" s="197"/>
      <c r="EX28" s="184"/>
      <c r="EY28" s="183"/>
      <c r="EZ28" s="199"/>
      <c r="FA28" s="198"/>
      <c r="FB28" s="197"/>
      <c r="FD28" s="184"/>
      <c r="FE28" s="183"/>
      <c r="FF28" s="199" t="s">
        <v>1953</v>
      </c>
      <c r="FG28" s="198">
        <v>11.889383049999999</v>
      </c>
      <c r="FH28" s="197">
        <v>5.74</v>
      </c>
      <c r="FI28" s="182" t="s">
        <v>1953</v>
      </c>
      <c r="FJ28" s="184">
        <v>15.11954319</v>
      </c>
      <c r="FK28" s="183">
        <v>14.45</v>
      </c>
      <c r="FL28" s="199"/>
      <c r="FM28" s="198"/>
      <c r="FN28" s="197"/>
      <c r="FP28" s="184"/>
      <c r="FQ28" s="183"/>
      <c r="FR28" s="199"/>
      <c r="FS28" s="198"/>
      <c r="FT28" s="197"/>
      <c r="FV28" s="184"/>
      <c r="FW28" s="183"/>
      <c r="FX28" s="199"/>
      <c r="FY28" s="198"/>
      <c r="FZ28" s="197"/>
      <c r="GB28" s="184"/>
      <c r="GC28" s="183"/>
      <c r="GD28" s="199"/>
      <c r="GE28" s="198"/>
      <c r="GF28" s="197"/>
      <c r="GH28" s="184"/>
      <c r="GI28" s="183"/>
      <c r="GJ28" s="199"/>
      <c r="GK28" s="198"/>
      <c r="GL28" s="197"/>
      <c r="GN28" s="184"/>
      <c r="GO28" s="183"/>
      <c r="GP28" s="199"/>
      <c r="GQ28" s="198"/>
      <c r="GR28" s="197"/>
    </row>
    <row r="29" spans="3:200" s="182" customFormat="1">
      <c r="D29" s="184"/>
      <c r="E29" s="183"/>
      <c r="F29" s="199"/>
      <c r="G29" s="198"/>
      <c r="H29" s="197"/>
      <c r="J29" s="184"/>
      <c r="K29" s="183"/>
      <c r="L29" s="199"/>
      <c r="M29" s="198"/>
      <c r="N29" s="197"/>
      <c r="P29" s="184"/>
      <c r="Q29" s="183"/>
      <c r="R29" s="199"/>
      <c r="S29" s="198"/>
      <c r="T29" s="197"/>
      <c r="V29" s="184"/>
      <c r="W29" s="183"/>
      <c r="X29" s="199"/>
      <c r="Y29" s="198"/>
      <c r="Z29" s="197"/>
      <c r="AB29" s="184"/>
      <c r="AC29" s="183"/>
      <c r="AD29" s="199"/>
      <c r="AE29" s="198"/>
      <c r="AF29" s="197"/>
      <c r="AH29" s="184"/>
      <c r="AI29" s="183"/>
      <c r="AJ29" s="199"/>
      <c r="AK29" s="198"/>
      <c r="AL29" s="197"/>
      <c r="AN29" s="184"/>
      <c r="AO29" s="183"/>
      <c r="AP29" s="199"/>
      <c r="AQ29" s="198"/>
      <c r="AR29" s="197"/>
      <c r="AT29" s="184"/>
      <c r="AU29" s="183"/>
      <c r="AV29" s="199"/>
      <c r="AW29" s="198"/>
      <c r="AX29" s="197"/>
      <c r="AZ29" s="184"/>
      <c r="BA29" s="183"/>
      <c r="BB29" s="199"/>
      <c r="BC29" s="198"/>
      <c r="BD29" s="197"/>
      <c r="BF29" s="184"/>
      <c r="BG29" s="183"/>
      <c r="BH29" s="199"/>
      <c r="BI29" s="198"/>
      <c r="BJ29" s="197"/>
      <c r="BL29" s="184"/>
      <c r="BM29" s="183"/>
      <c r="BN29" s="199"/>
      <c r="BO29" s="198"/>
      <c r="BP29" s="197"/>
      <c r="BR29" s="184"/>
      <c r="BS29" s="183"/>
      <c r="BT29" s="199"/>
      <c r="BU29" s="198"/>
      <c r="BV29" s="197"/>
      <c r="BX29" s="184"/>
      <c r="BY29" s="183"/>
      <c r="BZ29" s="199"/>
      <c r="CA29" s="198"/>
      <c r="CB29" s="197"/>
      <c r="CD29" s="184"/>
      <c r="CE29" s="183"/>
      <c r="CF29" s="199"/>
      <c r="CG29" s="198"/>
      <c r="CH29" s="197"/>
      <c r="CJ29" s="184"/>
      <c r="CK29" s="183"/>
      <c r="CL29" s="199"/>
      <c r="CM29" s="198"/>
      <c r="CN29" s="197"/>
      <c r="CO29" s="182" t="s">
        <v>1952</v>
      </c>
      <c r="CP29" s="184">
        <v>0.25582031999999999</v>
      </c>
      <c r="CQ29" s="183">
        <v>0.24</v>
      </c>
      <c r="CR29" s="199"/>
      <c r="CS29" s="198"/>
      <c r="CT29" s="197"/>
      <c r="CU29" s="182" t="s">
        <v>1951</v>
      </c>
      <c r="CV29" s="184">
        <v>5.73190037</v>
      </c>
      <c r="CW29" s="183">
        <v>3.48</v>
      </c>
      <c r="CX29" s="199"/>
      <c r="CY29" s="198"/>
      <c r="CZ29" s="197"/>
      <c r="DB29" s="184"/>
      <c r="DC29" s="183"/>
      <c r="DD29" s="199"/>
      <c r="DE29" s="198"/>
      <c r="DF29" s="197"/>
      <c r="DH29" s="184"/>
      <c r="DI29" s="183"/>
      <c r="DJ29" s="199"/>
      <c r="DK29" s="198"/>
      <c r="DL29" s="197"/>
      <c r="DN29" s="184"/>
      <c r="DO29" s="183"/>
      <c r="DP29" s="199"/>
      <c r="DQ29" s="198"/>
      <c r="DR29" s="197"/>
      <c r="DT29" s="184"/>
      <c r="DU29" s="183"/>
      <c r="DV29" s="199"/>
      <c r="DW29" s="198"/>
      <c r="DX29" s="197"/>
      <c r="DZ29" s="184"/>
      <c r="EA29" s="183"/>
      <c r="EB29" s="199"/>
      <c r="EC29" s="198"/>
      <c r="ED29" s="197"/>
      <c r="EF29" s="184"/>
      <c r="EG29" s="183"/>
      <c r="EH29" s="199"/>
      <c r="EI29" s="198"/>
      <c r="EJ29" s="197"/>
      <c r="EL29" s="184"/>
      <c r="EM29" s="183"/>
      <c r="EN29" s="199" t="s">
        <v>1213</v>
      </c>
      <c r="EO29" s="198">
        <v>6.6023939499999997</v>
      </c>
      <c r="EP29" s="197">
        <v>8.3699999999999992</v>
      </c>
      <c r="ER29" s="184"/>
      <c r="ES29" s="183"/>
      <c r="ET29" s="199"/>
      <c r="EU29" s="198"/>
      <c r="EV29" s="197"/>
      <c r="EX29" s="184"/>
      <c r="EY29" s="183"/>
      <c r="EZ29" s="199"/>
      <c r="FA29" s="198"/>
      <c r="FB29" s="197"/>
      <c r="FD29" s="184"/>
      <c r="FE29" s="183"/>
      <c r="FF29" s="199" t="s">
        <v>1245</v>
      </c>
      <c r="FG29" s="198">
        <v>26.07554601</v>
      </c>
      <c r="FH29" s="197">
        <v>12.6</v>
      </c>
      <c r="FJ29" s="184"/>
      <c r="FK29" s="183"/>
      <c r="FL29" s="199"/>
      <c r="FM29" s="198"/>
      <c r="FN29" s="197"/>
      <c r="FP29" s="184"/>
      <c r="FQ29" s="183"/>
      <c r="FR29" s="199"/>
      <c r="FS29" s="198"/>
      <c r="FT29" s="197"/>
      <c r="FV29" s="184"/>
      <c r="FW29" s="183"/>
      <c r="FX29" s="199"/>
      <c r="FY29" s="198"/>
      <c r="FZ29" s="197"/>
      <c r="GB29" s="184"/>
      <c r="GC29" s="183"/>
      <c r="GD29" s="199"/>
      <c r="GE29" s="198"/>
      <c r="GF29" s="197"/>
      <c r="GH29" s="184"/>
      <c r="GI29" s="183"/>
      <c r="GJ29" s="199"/>
      <c r="GK29" s="198"/>
      <c r="GL29" s="197"/>
      <c r="GN29" s="184"/>
      <c r="GO29" s="183"/>
      <c r="GP29" s="199"/>
      <c r="GQ29" s="198"/>
      <c r="GR29" s="197"/>
    </row>
    <row r="30" spans="3:200" s="182" customFormat="1">
      <c r="D30" s="184"/>
      <c r="E30" s="183"/>
      <c r="F30" s="199"/>
      <c r="G30" s="198"/>
      <c r="H30" s="197"/>
      <c r="J30" s="184"/>
      <c r="K30" s="183"/>
      <c r="L30" s="199"/>
      <c r="M30" s="198"/>
      <c r="N30" s="197"/>
      <c r="P30" s="184"/>
      <c r="Q30" s="183"/>
      <c r="R30" s="199"/>
      <c r="S30" s="198"/>
      <c r="T30" s="197"/>
      <c r="V30" s="184"/>
      <c r="W30" s="183"/>
      <c r="X30" s="199"/>
      <c r="Y30" s="198"/>
      <c r="Z30" s="197"/>
      <c r="AB30" s="184"/>
      <c r="AC30" s="183"/>
      <c r="AD30" s="199"/>
      <c r="AE30" s="198"/>
      <c r="AF30" s="197"/>
      <c r="AH30" s="184"/>
      <c r="AI30" s="183"/>
      <c r="AJ30" s="199"/>
      <c r="AK30" s="198"/>
      <c r="AL30" s="197"/>
      <c r="AN30" s="184"/>
      <c r="AO30" s="183"/>
      <c r="AP30" s="199"/>
      <c r="AQ30" s="198"/>
      <c r="AR30" s="197"/>
      <c r="AT30" s="184"/>
      <c r="AU30" s="183"/>
      <c r="AV30" s="199"/>
      <c r="AW30" s="198"/>
      <c r="AX30" s="197"/>
      <c r="AZ30" s="184"/>
      <c r="BA30" s="183"/>
      <c r="BB30" s="199"/>
      <c r="BC30" s="198"/>
      <c r="BD30" s="197"/>
      <c r="BF30" s="184"/>
      <c r="BG30" s="183"/>
      <c r="BH30" s="199"/>
      <c r="BI30" s="198"/>
      <c r="BJ30" s="197"/>
      <c r="BL30" s="184"/>
      <c r="BM30" s="183"/>
      <c r="BN30" s="199"/>
      <c r="BO30" s="198"/>
      <c r="BP30" s="197"/>
      <c r="BR30" s="184"/>
      <c r="BS30" s="183"/>
      <c r="BT30" s="199"/>
      <c r="BU30" s="198"/>
      <c r="BV30" s="197"/>
      <c r="BX30" s="184"/>
      <c r="BY30" s="183"/>
      <c r="BZ30" s="199"/>
      <c r="CA30" s="198"/>
      <c r="CB30" s="197"/>
      <c r="CD30" s="184"/>
      <c r="CE30" s="183"/>
      <c r="CF30" s="199"/>
      <c r="CG30" s="198"/>
      <c r="CH30" s="197"/>
      <c r="CJ30" s="184"/>
      <c r="CK30" s="183"/>
      <c r="CL30" s="199"/>
      <c r="CM30" s="198"/>
      <c r="CN30" s="197"/>
      <c r="CO30" s="182" t="s">
        <v>1950</v>
      </c>
      <c r="CP30" s="184">
        <v>1.7565882100000001</v>
      </c>
      <c r="CQ30" s="183">
        <v>1.63</v>
      </c>
      <c r="CR30" s="199"/>
      <c r="CS30" s="198"/>
      <c r="CT30" s="197"/>
      <c r="CV30" s="184"/>
      <c r="CW30" s="183"/>
      <c r="CX30" s="199"/>
      <c r="CY30" s="198"/>
      <c r="CZ30" s="197"/>
      <c r="DB30" s="184"/>
      <c r="DC30" s="183"/>
      <c r="DD30" s="199"/>
      <c r="DE30" s="198"/>
      <c r="DF30" s="197"/>
      <c r="DH30" s="184"/>
      <c r="DI30" s="183"/>
      <c r="DJ30" s="199"/>
      <c r="DK30" s="198"/>
      <c r="DL30" s="197"/>
      <c r="DN30" s="184"/>
      <c r="DO30" s="183"/>
      <c r="DP30" s="199"/>
      <c r="DQ30" s="198"/>
      <c r="DR30" s="197"/>
      <c r="DT30" s="184"/>
      <c r="DU30" s="183"/>
      <c r="DV30" s="199"/>
      <c r="DW30" s="198"/>
      <c r="DX30" s="197"/>
      <c r="DZ30" s="184"/>
      <c r="EA30" s="183"/>
      <c r="EB30" s="199"/>
      <c r="EC30" s="198"/>
      <c r="ED30" s="197"/>
      <c r="EF30" s="184"/>
      <c r="EG30" s="183"/>
      <c r="EH30" s="199"/>
      <c r="EI30" s="198"/>
      <c r="EJ30" s="197"/>
      <c r="EL30" s="184"/>
      <c r="EM30" s="183"/>
      <c r="EN30" s="199"/>
      <c r="EO30" s="198"/>
      <c r="EP30" s="197"/>
      <c r="ER30" s="184"/>
      <c r="ES30" s="183"/>
      <c r="ET30" s="199"/>
      <c r="EU30" s="198"/>
      <c r="EV30" s="197"/>
      <c r="EX30" s="184"/>
      <c r="EY30" s="183"/>
      <c r="EZ30" s="199"/>
      <c r="FA30" s="198"/>
      <c r="FB30" s="197"/>
      <c r="FD30" s="184"/>
      <c r="FE30" s="183"/>
      <c r="FF30" s="199"/>
      <c r="FG30" s="198"/>
      <c r="FH30" s="197"/>
      <c r="FJ30" s="184"/>
      <c r="FK30" s="183"/>
      <c r="FL30" s="199"/>
      <c r="FM30" s="198"/>
      <c r="FN30" s="197"/>
      <c r="FP30" s="184"/>
      <c r="FQ30" s="183"/>
      <c r="FR30" s="199"/>
      <c r="FS30" s="198"/>
      <c r="FT30" s="197"/>
      <c r="FV30" s="184"/>
      <c r="FW30" s="183"/>
      <c r="FX30" s="199"/>
      <c r="FY30" s="198"/>
      <c r="FZ30" s="197"/>
      <c r="GB30" s="184"/>
      <c r="GC30" s="183"/>
      <c r="GD30" s="199"/>
      <c r="GE30" s="198"/>
      <c r="GF30" s="197"/>
      <c r="GH30" s="184"/>
      <c r="GI30" s="183"/>
      <c r="GJ30" s="199"/>
      <c r="GK30" s="198"/>
      <c r="GL30" s="197"/>
      <c r="GN30" s="184"/>
      <c r="GO30" s="183"/>
      <c r="GP30" s="199"/>
      <c r="GQ30" s="198"/>
      <c r="GR30" s="197"/>
    </row>
    <row r="31" spans="3:200" s="182" customFormat="1">
      <c r="D31" s="184"/>
      <c r="E31" s="183"/>
      <c r="F31" s="199"/>
      <c r="G31" s="198"/>
      <c r="H31" s="197"/>
      <c r="J31" s="184"/>
      <c r="K31" s="183"/>
      <c r="L31" s="199"/>
      <c r="M31" s="198"/>
      <c r="N31" s="197"/>
      <c r="P31" s="184"/>
      <c r="Q31" s="183"/>
      <c r="R31" s="199"/>
      <c r="S31" s="198"/>
      <c r="T31" s="197"/>
      <c r="V31" s="184"/>
      <c r="W31" s="183"/>
      <c r="X31" s="199"/>
      <c r="Y31" s="198"/>
      <c r="Z31" s="197"/>
      <c r="AB31" s="184"/>
      <c r="AC31" s="183"/>
      <c r="AD31" s="199"/>
      <c r="AE31" s="198"/>
      <c r="AF31" s="197"/>
      <c r="AH31" s="184"/>
      <c r="AI31" s="183"/>
      <c r="AJ31" s="199"/>
      <c r="AK31" s="198"/>
      <c r="AL31" s="197"/>
      <c r="AN31" s="184"/>
      <c r="AO31" s="183"/>
      <c r="AP31" s="199"/>
      <c r="AQ31" s="198"/>
      <c r="AR31" s="197"/>
      <c r="AT31" s="184"/>
      <c r="AU31" s="183"/>
      <c r="AV31" s="199"/>
      <c r="AW31" s="198"/>
      <c r="AX31" s="197"/>
      <c r="AZ31" s="184"/>
      <c r="BA31" s="183"/>
      <c r="BB31" s="199"/>
      <c r="BC31" s="198"/>
      <c r="BD31" s="197"/>
      <c r="BF31" s="184"/>
      <c r="BG31" s="183"/>
      <c r="BH31" s="199"/>
      <c r="BI31" s="198"/>
      <c r="BJ31" s="197"/>
      <c r="BL31" s="184"/>
      <c r="BM31" s="183"/>
      <c r="BN31" s="199"/>
      <c r="BO31" s="198"/>
      <c r="BP31" s="197"/>
      <c r="BR31" s="184"/>
      <c r="BS31" s="183"/>
      <c r="BT31" s="199"/>
      <c r="BU31" s="198"/>
      <c r="BV31" s="197"/>
      <c r="BX31" s="184"/>
      <c r="BY31" s="183"/>
      <c r="BZ31" s="199"/>
      <c r="CA31" s="198"/>
      <c r="CB31" s="197"/>
      <c r="CD31" s="184"/>
      <c r="CE31" s="183"/>
      <c r="CF31" s="199"/>
      <c r="CG31" s="198"/>
      <c r="CH31" s="197"/>
      <c r="CJ31" s="184"/>
      <c r="CK31" s="183"/>
      <c r="CL31" s="199"/>
      <c r="CM31" s="198"/>
      <c r="CN31" s="197"/>
      <c r="CO31" s="182" t="s">
        <v>1949</v>
      </c>
      <c r="CP31" s="184">
        <v>1.5960217800000001</v>
      </c>
      <c r="CQ31" s="183">
        <v>1.48</v>
      </c>
      <c r="CR31" s="199"/>
      <c r="CS31" s="198"/>
      <c r="CT31" s="197"/>
      <c r="CV31" s="184"/>
      <c r="CW31" s="183"/>
      <c r="CX31" s="199"/>
      <c r="CY31" s="198"/>
      <c r="CZ31" s="197"/>
      <c r="DB31" s="184"/>
      <c r="DC31" s="183"/>
      <c r="DD31" s="199"/>
      <c r="DE31" s="198"/>
      <c r="DF31" s="197"/>
      <c r="DH31" s="184"/>
      <c r="DI31" s="183"/>
      <c r="DJ31" s="199"/>
      <c r="DK31" s="198"/>
      <c r="DL31" s="197"/>
      <c r="DN31" s="184"/>
      <c r="DO31" s="183"/>
      <c r="DP31" s="199"/>
      <c r="DQ31" s="198"/>
      <c r="DR31" s="197"/>
      <c r="DT31" s="184"/>
      <c r="DU31" s="183"/>
      <c r="DV31" s="199"/>
      <c r="DW31" s="198"/>
      <c r="DX31" s="197"/>
      <c r="DZ31" s="184"/>
      <c r="EA31" s="183"/>
      <c r="EB31" s="199"/>
      <c r="EC31" s="198"/>
      <c r="ED31" s="197"/>
      <c r="EF31" s="184"/>
      <c r="EG31" s="183"/>
      <c r="EH31" s="199"/>
      <c r="EI31" s="198"/>
      <c r="EJ31" s="197"/>
      <c r="EL31" s="184"/>
      <c r="EM31" s="183"/>
      <c r="EN31" s="199"/>
      <c r="EO31" s="198"/>
      <c r="EP31" s="197"/>
      <c r="ER31" s="184"/>
      <c r="ES31" s="183"/>
      <c r="ET31" s="199"/>
      <c r="EU31" s="198"/>
      <c r="EV31" s="197"/>
      <c r="EX31" s="184"/>
      <c r="EY31" s="183"/>
      <c r="EZ31" s="199"/>
      <c r="FA31" s="198"/>
      <c r="FB31" s="197"/>
      <c r="FD31" s="184"/>
      <c r="FE31" s="183"/>
      <c r="FF31" s="199"/>
      <c r="FG31" s="198"/>
      <c r="FH31" s="197"/>
      <c r="FJ31" s="184"/>
      <c r="FK31" s="183"/>
      <c r="FL31" s="199"/>
      <c r="FM31" s="198"/>
      <c r="FN31" s="197"/>
      <c r="FP31" s="184"/>
      <c r="FQ31" s="183"/>
      <c r="FR31" s="199"/>
      <c r="FS31" s="198"/>
      <c r="FT31" s="197"/>
      <c r="FV31" s="184"/>
      <c r="FW31" s="183"/>
      <c r="FX31" s="199"/>
      <c r="FY31" s="198"/>
      <c r="FZ31" s="197"/>
      <c r="GB31" s="184"/>
      <c r="GC31" s="183"/>
      <c r="GD31" s="199"/>
      <c r="GE31" s="198"/>
      <c r="GF31" s="197"/>
      <c r="GH31" s="184"/>
      <c r="GI31" s="183"/>
      <c r="GJ31" s="199"/>
      <c r="GK31" s="198"/>
      <c r="GL31" s="197"/>
      <c r="GN31" s="184"/>
      <c r="GO31" s="183"/>
      <c r="GP31" s="199"/>
      <c r="GQ31" s="198"/>
      <c r="GR31" s="197"/>
    </row>
    <row r="32" spans="3:200" s="182" customFormat="1">
      <c r="D32" s="184"/>
      <c r="E32" s="183"/>
      <c r="F32" s="199"/>
      <c r="G32" s="198"/>
      <c r="H32" s="197"/>
      <c r="J32" s="184"/>
      <c r="K32" s="183"/>
      <c r="L32" s="199"/>
      <c r="M32" s="198"/>
      <c r="N32" s="197"/>
      <c r="P32" s="184"/>
      <c r="Q32" s="183"/>
      <c r="R32" s="199"/>
      <c r="S32" s="198"/>
      <c r="T32" s="197"/>
      <c r="V32" s="184"/>
      <c r="W32" s="183"/>
      <c r="X32" s="199"/>
      <c r="Y32" s="198"/>
      <c r="Z32" s="197"/>
      <c r="AB32" s="184"/>
      <c r="AC32" s="183"/>
      <c r="AD32" s="199"/>
      <c r="AE32" s="198"/>
      <c r="AF32" s="197"/>
      <c r="AH32" s="184"/>
      <c r="AI32" s="183"/>
      <c r="AJ32" s="199"/>
      <c r="AK32" s="198"/>
      <c r="AL32" s="197"/>
      <c r="AN32" s="184"/>
      <c r="AO32" s="183"/>
      <c r="AP32" s="199"/>
      <c r="AQ32" s="198"/>
      <c r="AR32" s="197"/>
      <c r="AT32" s="184"/>
      <c r="AU32" s="183"/>
      <c r="AV32" s="199"/>
      <c r="AW32" s="198"/>
      <c r="AX32" s="197"/>
      <c r="AZ32" s="184"/>
      <c r="BA32" s="183"/>
      <c r="BB32" s="199"/>
      <c r="BC32" s="198"/>
      <c r="BD32" s="197"/>
      <c r="BF32" s="184"/>
      <c r="BG32" s="183"/>
      <c r="BH32" s="199"/>
      <c r="BI32" s="198"/>
      <c r="BJ32" s="197"/>
      <c r="BL32" s="184"/>
      <c r="BM32" s="183"/>
      <c r="BN32" s="199"/>
      <c r="BO32" s="198"/>
      <c r="BP32" s="197"/>
      <c r="BR32" s="184"/>
      <c r="BS32" s="183"/>
      <c r="BT32" s="199"/>
      <c r="BU32" s="198"/>
      <c r="BV32" s="197"/>
      <c r="BX32" s="184"/>
      <c r="BY32" s="183"/>
      <c r="BZ32" s="199"/>
      <c r="CA32" s="198"/>
      <c r="CB32" s="197"/>
      <c r="CD32" s="184"/>
      <c r="CE32" s="183"/>
      <c r="CF32" s="199"/>
      <c r="CG32" s="198"/>
      <c r="CH32" s="197"/>
      <c r="CJ32" s="184"/>
      <c r="CK32" s="183"/>
      <c r="CL32" s="199"/>
      <c r="CM32" s="198"/>
      <c r="CN32" s="197"/>
      <c r="CP32" s="184"/>
      <c r="CQ32" s="183"/>
      <c r="CR32" s="199"/>
      <c r="CS32" s="198"/>
      <c r="CT32" s="197"/>
      <c r="CV32" s="184"/>
      <c r="CW32" s="183"/>
      <c r="CX32" s="199"/>
      <c r="CY32" s="198"/>
      <c r="CZ32" s="197"/>
      <c r="DB32" s="184"/>
      <c r="DC32" s="183"/>
      <c r="DD32" s="199"/>
      <c r="DE32" s="198"/>
      <c r="DF32" s="197"/>
      <c r="DH32" s="184"/>
      <c r="DI32" s="183"/>
      <c r="DJ32" s="199"/>
      <c r="DK32" s="198"/>
      <c r="DL32" s="197"/>
      <c r="DN32" s="184"/>
      <c r="DO32" s="183"/>
      <c r="DP32" s="199"/>
      <c r="DQ32" s="198"/>
      <c r="DR32" s="197"/>
      <c r="DT32" s="184"/>
      <c r="DU32" s="183"/>
      <c r="DV32" s="199"/>
      <c r="DW32" s="198"/>
      <c r="DX32" s="197"/>
      <c r="DZ32" s="184"/>
      <c r="EA32" s="183"/>
      <c r="EB32" s="199"/>
      <c r="EC32" s="198"/>
      <c r="ED32" s="197"/>
      <c r="EF32" s="184"/>
      <c r="EG32" s="183"/>
      <c r="EH32" s="199"/>
      <c r="EI32" s="198"/>
      <c r="EJ32" s="197"/>
      <c r="EL32" s="184"/>
      <c r="EM32" s="183"/>
      <c r="EN32" s="199"/>
      <c r="EO32" s="198"/>
      <c r="EP32" s="197"/>
      <c r="ER32" s="184"/>
      <c r="ES32" s="183"/>
      <c r="ET32" s="199"/>
      <c r="EU32" s="198"/>
      <c r="EV32" s="197"/>
      <c r="EX32" s="184"/>
      <c r="EY32" s="183"/>
      <c r="EZ32" s="199"/>
      <c r="FA32" s="198"/>
      <c r="FB32" s="197"/>
      <c r="FD32" s="184"/>
      <c r="FE32" s="183"/>
      <c r="FF32" s="199"/>
      <c r="FG32" s="198"/>
      <c r="FH32" s="197"/>
      <c r="FJ32" s="184"/>
      <c r="FK32" s="183"/>
      <c r="FL32" s="199"/>
      <c r="FM32" s="198"/>
      <c r="FN32" s="197"/>
      <c r="FP32" s="184"/>
      <c r="FQ32" s="183"/>
      <c r="FR32" s="199"/>
      <c r="FS32" s="198"/>
      <c r="FT32" s="197"/>
      <c r="FV32" s="184"/>
      <c r="FW32" s="183"/>
      <c r="FX32" s="199"/>
      <c r="FY32" s="198"/>
      <c r="FZ32" s="197"/>
      <c r="GB32" s="184"/>
      <c r="GC32" s="183"/>
      <c r="GD32" s="199"/>
      <c r="GE32" s="198"/>
      <c r="GF32" s="197"/>
      <c r="GH32" s="184"/>
      <c r="GI32" s="183"/>
      <c r="GJ32" s="199"/>
      <c r="GK32" s="198"/>
      <c r="GL32" s="197"/>
      <c r="GN32" s="184"/>
      <c r="GO32" s="183"/>
      <c r="GP32" s="199"/>
      <c r="GQ32" s="198"/>
      <c r="GR32" s="197"/>
    </row>
    <row r="33" spans="1:206">
      <c r="F33" s="199"/>
      <c r="G33" s="198"/>
      <c r="H33" s="197"/>
      <c r="L33" s="199"/>
      <c r="M33" s="198"/>
      <c r="N33" s="197"/>
      <c r="R33" s="199"/>
      <c r="S33" s="198"/>
      <c r="T33" s="197"/>
      <c r="X33" s="199"/>
      <c r="Y33" s="198"/>
      <c r="Z33" s="197"/>
      <c r="AD33" s="199"/>
      <c r="AE33" s="198"/>
      <c r="AF33" s="197"/>
      <c r="AJ33" s="199"/>
      <c r="AK33" s="198"/>
      <c r="AL33" s="197"/>
      <c r="AP33" s="199"/>
      <c r="AQ33" s="198"/>
      <c r="AR33" s="197"/>
      <c r="AV33" s="199"/>
      <c r="AW33" s="198"/>
      <c r="AX33" s="197"/>
      <c r="BB33" s="199"/>
      <c r="BC33" s="198"/>
      <c r="BD33" s="197"/>
      <c r="BH33" s="199"/>
      <c r="BI33" s="198"/>
      <c r="BJ33" s="197"/>
      <c r="BN33" s="199"/>
      <c r="BO33" s="198"/>
      <c r="BP33" s="197"/>
      <c r="BT33" s="199"/>
      <c r="BU33" s="198"/>
      <c r="BV33" s="197"/>
      <c r="BZ33" s="199"/>
      <c r="CA33" s="198"/>
      <c r="CB33" s="197"/>
      <c r="CF33" s="199"/>
      <c r="CG33" s="198"/>
      <c r="CH33" s="197"/>
      <c r="CL33" s="199"/>
      <c r="CM33" s="198"/>
      <c r="CN33" s="197"/>
      <c r="CR33" s="199"/>
      <c r="CS33" s="198"/>
      <c r="CT33" s="197"/>
      <c r="CX33" s="199"/>
      <c r="CY33" s="198"/>
      <c r="CZ33" s="197"/>
      <c r="DD33" s="199"/>
      <c r="DE33" s="198"/>
      <c r="DF33" s="197"/>
      <c r="DJ33" s="199"/>
      <c r="DK33" s="198"/>
      <c r="DL33" s="197"/>
      <c r="DP33" s="199"/>
      <c r="DQ33" s="198"/>
      <c r="DR33" s="197"/>
      <c r="DV33" s="199"/>
      <c r="DW33" s="198"/>
      <c r="DX33" s="197"/>
      <c r="EB33" s="199"/>
      <c r="EC33" s="198"/>
      <c r="ED33" s="197"/>
      <c r="EH33" s="199"/>
      <c r="EI33" s="198"/>
      <c r="EJ33" s="197"/>
      <c r="EN33" s="199"/>
      <c r="EO33" s="198"/>
      <c r="EP33" s="197"/>
      <c r="ET33" s="199"/>
      <c r="EU33" s="198"/>
      <c r="EV33" s="197"/>
      <c r="EZ33" s="199"/>
      <c r="FA33" s="198"/>
      <c r="FB33" s="197"/>
      <c r="FF33" s="199"/>
      <c r="FG33" s="198"/>
      <c r="FH33" s="197"/>
      <c r="FL33" s="199"/>
      <c r="FM33" s="198"/>
      <c r="FN33" s="197"/>
      <c r="FR33" s="199"/>
      <c r="FS33" s="198"/>
      <c r="FT33" s="197"/>
      <c r="FX33" s="199"/>
      <c r="FY33" s="198"/>
      <c r="FZ33" s="197"/>
      <c r="GD33" s="199"/>
      <c r="GE33" s="198"/>
      <c r="GF33" s="197"/>
      <c r="GJ33" s="199"/>
      <c r="GK33" s="198"/>
      <c r="GL33" s="197"/>
      <c r="GP33" s="199"/>
      <c r="GQ33" s="198"/>
      <c r="GR33" s="197"/>
    </row>
    <row r="34" spans="1:206">
      <c r="F34" s="199"/>
      <c r="G34" s="198"/>
      <c r="H34" s="197"/>
      <c r="L34" s="199"/>
      <c r="M34" s="198"/>
      <c r="N34" s="197"/>
      <c r="R34" s="199"/>
      <c r="S34" s="198"/>
      <c r="T34" s="197"/>
      <c r="X34" s="199"/>
      <c r="Y34" s="198"/>
      <c r="Z34" s="197"/>
      <c r="AD34" s="199"/>
      <c r="AE34" s="198"/>
      <c r="AF34" s="197"/>
      <c r="AJ34" s="199"/>
      <c r="AK34" s="198"/>
      <c r="AL34" s="197"/>
      <c r="AP34" s="199"/>
      <c r="AQ34" s="198"/>
      <c r="AR34" s="197"/>
      <c r="AV34" s="199"/>
      <c r="AW34" s="198"/>
      <c r="AX34" s="197"/>
      <c r="BB34" s="199"/>
      <c r="BC34" s="198"/>
      <c r="BD34" s="197"/>
      <c r="BH34" s="199"/>
      <c r="BI34" s="198"/>
      <c r="BJ34" s="197"/>
      <c r="BN34" s="199"/>
      <c r="BO34" s="198"/>
      <c r="BP34" s="197"/>
      <c r="BT34" s="199"/>
      <c r="BU34" s="198"/>
      <c r="BV34" s="197"/>
      <c r="BZ34" s="199"/>
      <c r="CA34" s="198"/>
      <c r="CB34" s="197"/>
      <c r="CF34" s="199"/>
      <c r="CG34" s="198"/>
      <c r="CH34" s="197"/>
      <c r="CL34" s="199"/>
      <c r="CM34" s="198"/>
      <c r="CN34" s="197"/>
      <c r="CR34" s="199"/>
      <c r="CS34" s="198"/>
      <c r="CT34" s="197"/>
      <c r="CX34" s="199"/>
      <c r="CY34" s="198"/>
      <c r="CZ34" s="197"/>
      <c r="DD34" s="199"/>
      <c r="DE34" s="198"/>
      <c r="DF34" s="197"/>
      <c r="DJ34" s="199"/>
      <c r="DK34" s="198"/>
      <c r="DL34" s="197"/>
      <c r="DP34" s="199"/>
      <c r="DQ34" s="198"/>
      <c r="DR34" s="197"/>
      <c r="DV34" s="199"/>
      <c r="DW34" s="198"/>
      <c r="DX34" s="197"/>
      <c r="EB34" s="199"/>
      <c r="EC34" s="198"/>
      <c r="ED34" s="197"/>
      <c r="EH34" s="199"/>
      <c r="EI34" s="198"/>
      <c r="EJ34" s="197"/>
      <c r="EN34" s="199"/>
      <c r="EO34" s="198"/>
      <c r="EP34" s="197"/>
      <c r="ET34" s="199"/>
      <c r="EU34" s="198"/>
      <c r="EV34" s="197"/>
      <c r="EZ34" s="199"/>
      <c r="FA34" s="198"/>
      <c r="FB34" s="197"/>
      <c r="FF34" s="199"/>
      <c r="FG34" s="198"/>
      <c r="FH34" s="197"/>
      <c r="FL34" s="199"/>
      <c r="FM34" s="198"/>
      <c r="FN34" s="197"/>
      <c r="FR34" s="199"/>
      <c r="FS34" s="198"/>
      <c r="FT34" s="197"/>
      <c r="FX34" s="199"/>
      <c r="FY34" s="198"/>
      <c r="FZ34" s="197"/>
      <c r="GD34" s="199"/>
      <c r="GE34" s="198"/>
      <c r="GF34" s="197"/>
      <c r="GJ34" s="199"/>
      <c r="GK34" s="198"/>
      <c r="GL34" s="197"/>
      <c r="GP34" s="199"/>
      <c r="GQ34" s="198"/>
      <c r="GR34" s="197"/>
    </row>
    <row r="35" spans="1:206">
      <c r="F35" s="199"/>
      <c r="G35" s="198"/>
      <c r="H35" s="197"/>
      <c r="L35" s="199"/>
      <c r="M35" s="198"/>
      <c r="N35" s="197"/>
      <c r="R35" s="199"/>
      <c r="S35" s="198"/>
      <c r="T35" s="197"/>
      <c r="X35" s="199"/>
      <c r="Y35" s="198"/>
      <c r="Z35" s="197"/>
      <c r="AD35" s="199"/>
      <c r="AE35" s="198"/>
      <c r="AF35" s="197"/>
      <c r="AJ35" s="199"/>
      <c r="AK35" s="198"/>
      <c r="AL35" s="197"/>
      <c r="AP35" s="199"/>
      <c r="AQ35" s="198"/>
      <c r="AR35" s="197"/>
      <c r="AV35" s="199"/>
      <c r="AW35" s="198"/>
      <c r="AX35" s="197"/>
      <c r="BB35" s="199"/>
      <c r="BC35" s="198"/>
      <c r="BD35" s="197"/>
      <c r="BH35" s="199"/>
      <c r="BI35" s="198"/>
      <c r="BJ35" s="197"/>
      <c r="BN35" s="199"/>
      <c r="BO35" s="198"/>
      <c r="BP35" s="197"/>
      <c r="BT35" s="199"/>
      <c r="BU35" s="198"/>
      <c r="BV35" s="197"/>
      <c r="BZ35" s="199"/>
      <c r="CA35" s="198"/>
      <c r="CB35" s="197"/>
      <c r="CF35" s="199"/>
      <c r="CG35" s="198"/>
      <c r="CH35" s="197"/>
      <c r="CL35" s="199"/>
      <c r="CM35" s="198"/>
      <c r="CN35" s="197"/>
      <c r="CR35" s="199"/>
      <c r="CS35" s="198"/>
      <c r="CT35" s="197"/>
      <c r="CX35" s="199"/>
      <c r="CY35" s="198"/>
      <c r="CZ35" s="197"/>
      <c r="DD35" s="199"/>
      <c r="DE35" s="198"/>
      <c r="DF35" s="197"/>
      <c r="DJ35" s="199"/>
      <c r="DK35" s="198"/>
      <c r="DL35" s="197"/>
      <c r="DP35" s="199"/>
      <c r="DQ35" s="198"/>
      <c r="DR35" s="197"/>
      <c r="DV35" s="199"/>
      <c r="DW35" s="198"/>
      <c r="DX35" s="197"/>
      <c r="EB35" s="199"/>
      <c r="EC35" s="198"/>
      <c r="ED35" s="197"/>
      <c r="EH35" s="199"/>
      <c r="EI35" s="198"/>
      <c r="EJ35" s="197"/>
      <c r="EN35" s="199"/>
      <c r="EO35" s="198"/>
      <c r="EP35" s="197"/>
      <c r="ET35" s="199"/>
      <c r="EU35" s="198"/>
      <c r="EV35" s="197"/>
      <c r="EZ35" s="199"/>
      <c r="FA35" s="198"/>
      <c r="FB35" s="197"/>
      <c r="FF35" s="199"/>
      <c r="FG35" s="198"/>
      <c r="FH35" s="197"/>
      <c r="FL35" s="199"/>
      <c r="FM35" s="198"/>
      <c r="FN35" s="197"/>
      <c r="FR35" s="199"/>
      <c r="FS35" s="198"/>
      <c r="FT35" s="197"/>
      <c r="FX35" s="199"/>
      <c r="FY35" s="198"/>
      <c r="FZ35" s="197"/>
      <c r="GD35" s="199"/>
      <c r="GE35" s="198"/>
      <c r="GF35" s="197"/>
      <c r="GJ35" s="199"/>
      <c r="GK35" s="198"/>
      <c r="GL35" s="197"/>
      <c r="GP35" s="199"/>
      <c r="GQ35" s="198"/>
      <c r="GR35" s="197"/>
    </row>
    <row r="36" spans="1:206">
      <c r="F36" s="199"/>
      <c r="G36" s="198"/>
      <c r="H36" s="197"/>
      <c r="L36" s="199"/>
      <c r="M36" s="198"/>
      <c r="N36" s="197"/>
      <c r="R36" s="199"/>
      <c r="S36" s="198"/>
      <c r="T36" s="197"/>
      <c r="X36" s="199"/>
      <c r="Y36" s="198"/>
      <c r="Z36" s="197"/>
      <c r="AD36" s="199"/>
      <c r="AE36" s="198"/>
      <c r="AF36" s="197"/>
      <c r="AJ36" s="199"/>
      <c r="AK36" s="198"/>
      <c r="AL36" s="197"/>
      <c r="AP36" s="199"/>
      <c r="AQ36" s="198"/>
      <c r="AR36" s="197"/>
      <c r="AV36" s="199"/>
      <c r="AW36" s="198"/>
      <c r="AX36" s="197"/>
      <c r="BB36" s="199"/>
      <c r="BC36" s="198"/>
      <c r="BD36" s="197"/>
      <c r="BH36" s="199"/>
      <c r="BI36" s="198"/>
      <c r="BJ36" s="197"/>
      <c r="BN36" s="199"/>
      <c r="BO36" s="198"/>
      <c r="BP36" s="197"/>
      <c r="BT36" s="199"/>
      <c r="BU36" s="198"/>
      <c r="BV36" s="197"/>
      <c r="BZ36" s="199"/>
      <c r="CA36" s="198"/>
      <c r="CB36" s="197"/>
      <c r="CF36" s="199"/>
      <c r="CG36" s="198"/>
      <c r="CH36" s="197"/>
      <c r="CL36" s="199"/>
      <c r="CM36" s="198"/>
      <c r="CN36" s="197"/>
      <c r="CR36" s="199"/>
      <c r="CS36" s="198"/>
      <c r="CT36" s="197"/>
      <c r="CX36" s="199"/>
      <c r="CY36" s="198"/>
      <c r="CZ36" s="197"/>
      <c r="DD36" s="199"/>
      <c r="DE36" s="198"/>
      <c r="DF36" s="197"/>
      <c r="DJ36" s="199"/>
      <c r="DK36" s="198"/>
      <c r="DL36" s="197"/>
      <c r="DP36" s="199"/>
      <c r="DQ36" s="198"/>
      <c r="DR36" s="197"/>
      <c r="DV36" s="199"/>
      <c r="DW36" s="198"/>
      <c r="DX36" s="197"/>
      <c r="EB36" s="199"/>
      <c r="EC36" s="198"/>
      <c r="ED36" s="197"/>
      <c r="EH36" s="199"/>
      <c r="EI36" s="198"/>
      <c r="EJ36" s="197"/>
      <c r="EN36" s="199"/>
      <c r="EO36" s="198"/>
      <c r="EP36" s="197"/>
      <c r="ET36" s="199"/>
      <c r="EU36" s="198"/>
      <c r="EV36" s="197"/>
      <c r="EZ36" s="199"/>
      <c r="FA36" s="198"/>
      <c r="FB36" s="197"/>
      <c r="FF36" s="199"/>
      <c r="FG36" s="198"/>
      <c r="FH36" s="197"/>
      <c r="FL36" s="199"/>
      <c r="FM36" s="198"/>
      <c r="FN36" s="197"/>
      <c r="FR36" s="199"/>
      <c r="FS36" s="198"/>
      <c r="FT36" s="197"/>
      <c r="FX36" s="199"/>
      <c r="FY36" s="198"/>
      <c r="FZ36" s="197"/>
      <c r="GD36" s="199"/>
      <c r="GE36" s="198"/>
      <c r="GF36" s="197"/>
      <c r="GJ36" s="199"/>
      <c r="GK36" s="198"/>
      <c r="GL36" s="197"/>
      <c r="GP36" s="199"/>
      <c r="GQ36" s="198"/>
      <c r="GR36" s="197"/>
    </row>
    <row r="37" spans="1:206">
      <c r="F37" s="199"/>
      <c r="G37" s="198"/>
      <c r="H37" s="197"/>
      <c r="L37" s="199"/>
      <c r="M37" s="198"/>
      <c r="N37" s="197"/>
      <c r="R37" s="199"/>
      <c r="S37" s="198"/>
      <c r="T37" s="197"/>
      <c r="X37" s="199"/>
      <c r="Y37" s="198"/>
      <c r="Z37" s="197"/>
      <c r="AD37" s="199"/>
      <c r="AE37" s="198"/>
      <c r="AF37" s="197"/>
      <c r="AJ37" s="199"/>
      <c r="AK37" s="198"/>
      <c r="AL37" s="197"/>
      <c r="AP37" s="199"/>
      <c r="AQ37" s="198"/>
      <c r="AR37" s="197"/>
      <c r="AV37" s="199"/>
      <c r="AW37" s="198"/>
      <c r="AX37" s="197"/>
      <c r="BB37" s="199"/>
      <c r="BC37" s="198"/>
      <c r="BD37" s="197"/>
      <c r="BH37" s="199"/>
      <c r="BI37" s="198"/>
      <c r="BJ37" s="197"/>
      <c r="BN37" s="199"/>
      <c r="BO37" s="198"/>
      <c r="BP37" s="197"/>
      <c r="BT37" s="199"/>
      <c r="BU37" s="198"/>
      <c r="BV37" s="197"/>
      <c r="BZ37" s="199"/>
      <c r="CA37" s="198"/>
      <c r="CB37" s="197"/>
      <c r="CF37" s="199"/>
      <c r="CG37" s="198"/>
      <c r="CH37" s="197"/>
      <c r="CL37" s="199"/>
      <c r="CM37" s="198"/>
      <c r="CN37" s="197"/>
      <c r="CR37" s="199"/>
      <c r="CS37" s="198"/>
      <c r="CT37" s="197"/>
      <c r="CX37" s="199"/>
      <c r="CY37" s="198"/>
      <c r="CZ37" s="197"/>
      <c r="DD37" s="199"/>
      <c r="DE37" s="198"/>
      <c r="DF37" s="197"/>
      <c r="DJ37" s="199"/>
      <c r="DK37" s="198"/>
      <c r="DL37" s="197"/>
      <c r="DP37" s="199"/>
      <c r="DQ37" s="198"/>
      <c r="DR37" s="197"/>
      <c r="DV37" s="199"/>
      <c r="DW37" s="198"/>
      <c r="DX37" s="197"/>
      <c r="EB37" s="199"/>
      <c r="EC37" s="198"/>
      <c r="ED37" s="197"/>
      <c r="EH37" s="199"/>
      <c r="EI37" s="198"/>
      <c r="EJ37" s="197"/>
      <c r="EN37" s="199"/>
      <c r="EO37" s="198"/>
      <c r="EP37" s="197"/>
      <c r="ET37" s="199"/>
      <c r="EU37" s="198"/>
      <c r="EV37" s="197"/>
      <c r="EZ37" s="199"/>
      <c r="FA37" s="198"/>
      <c r="FB37" s="197"/>
      <c r="FF37" s="199"/>
      <c r="FG37" s="198"/>
      <c r="FH37" s="197"/>
      <c r="FL37" s="199"/>
      <c r="FM37" s="198"/>
      <c r="FN37" s="197"/>
      <c r="FR37" s="199"/>
      <c r="FS37" s="198"/>
      <c r="FT37" s="197"/>
      <c r="FX37" s="199"/>
      <c r="FY37" s="198"/>
      <c r="FZ37" s="197"/>
      <c r="GD37" s="199"/>
      <c r="GE37" s="198"/>
      <c r="GF37" s="197"/>
      <c r="GJ37" s="199"/>
      <c r="GK37" s="198"/>
      <c r="GL37" s="197"/>
      <c r="GP37" s="199"/>
      <c r="GQ37" s="198"/>
      <c r="GR37" s="197"/>
    </row>
    <row r="38" spans="1:206">
      <c r="F38" s="199"/>
      <c r="G38" s="198"/>
      <c r="H38" s="197"/>
      <c r="L38" s="199"/>
      <c r="M38" s="198"/>
      <c r="N38" s="197"/>
      <c r="R38" s="199"/>
      <c r="S38" s="198"/>
      <c r="T38" s="197"/>
      <c r="X38" s="199"/>
      <c r="Y38" s="198"/>
      <c r="Z38" s="197"/>
      <c r="AD38" s="199"/>
      <c r="AE38" s="198"/>
      <c r="AF38" s="197"/>
      <c r="AJ38" s="199"/>
      <c r="AK38" s="198"/>
      <c r="AL38" s="197"/>
      <c r="AP38" s="199"/>
      <c r="AQ38" s="198"/>
      <c r="AR38" s="197"/>
      <c r="AV38" s="199"/>
      <c r="AW38" s="198"/>
      <c r="AX38" s="197"/>
      <c r="BB38" s="199"/>
      <c r="BC38" s="198"/>
      <c r="BD38" s="197"/>
      <c r="BH38" s="199"/>
      <c r="BI38" s="198"/>
      <c r="BJ38" s="197"/>
      <c r="BN38" s="199"/>
      <c r="BO38" s="198"/>
      <c r="BP38" s="197"/>
      <c r="BT38" s="199"/>
      <c r="BU38" s="198"/>
      <c r="BV38" s="197"/>
      <c r="BZ38" s="199"/>
      <c r="CA38" s="198"/>
      <c r="CB38" s="197"/>
      <c r="CF38" s="199"/>
      <c r="CG38" s="198"/>
      <c r="CH38" s="197"/>
      <c r="CL38" s="199"/>
      <c r="CM38" s="198"/>
      <c r="CN38" s="197"/>
      <c r="CR38" s="199"/>
      <c r="CS38" s="198"/>
      <c r="CT38" s="197"/>
      <c r="CX38" s="199"/>
      <c r="CY38" s="198"/>
      <c r="CZ38" s="197"/>
      <c r="DD38" s="199"/>
      <c r="DE38" s="198"/>
      <c r="DF38" s="197"/>
      <c r="DJ38" s="199"/>
      <c r="DK38" s="198"/>
      <c r="DL38" s="197"/>
      <c r="DP38" s="199"/>
      <c r="DQ38" s="198"/>
      <c r="DR38" s="197"/>
      <c r="DV38" s="199"/>
      <c r="DW38" s="198"/>
      <c r="DX38" s="197"/>
      <c r="EB38" s="199"/>
      <c r="EC38" s="198"/>
      <c r="ED38" s="197"/>
      <c r="EH38" s="199"/>
      <c r="EI38" s="198"/>
      <c r="EJ38" s="197"/>
      <c r="EN38" s="199"/>
      <c r="EO38" s="198"/>
      <c r="EP38" s="197"/>
      <c r="ET38" s="199"/>
      <c r="EU38" s="198"/>
      <c r="EV38" s="197"/>
      <c r="EZ38" s="199"/>
      <c r="FA38" s="198"/>
      <c r="FB38" s="197"/>
      <c r="FF38" s="199"/>
      <c r="FG38" s="198"/>
      <c r="FH38" s="197"/>
      <c r="FL38" s="199"/>
      <c r="FM38" s="198"/>
      <c r="FN38" s="197"/>
      <c r="FR38" s="199"/>
      <c r="FS38" s="198"/>
      <c r="FT38" s="197"/>
      <c r="FX38" s="199"/>
      <c r="FY38" s="198"/>
      <c r="FZ38" s="197"/>
      <c r="GD38" s="199"/>
      <c r="GE38" s="198"/>
      <c r="GF38" s="197"/>
      <c r="GJ38" s="199"/>
      <c r="GK38" s="198"/>
      <c r="GL38" s="197"/>
      <c r="GP38" s="199"/>
      <c r="GQ38" s="198"/>
      <c r="GR38" s="197"/>
    </row>
    <row r="39" spans="1:206">
      <c r="F39" s="199"/>
      <c r="G39" s="198"/>
      <c r="H39" s="197"/>
      <c r="L39" s="199"/>
      <c r="M39" s="198"/>
      <c r="N39" s="197"/>
      <c r="R39" s="199"/>
      <c r="S39" s="198"/>
      <c r="T39" s="197"/>
      <c r="X39" s="199"/>
      <c r="Y39" s="198"/>
      <c r="Z39" s="197"/>
      <c r="AD39" s="199"/>
      <c r="AE39" s="198"/>
      <c r="AF39" s="197"/>
      <c r="AJ39" s="199"/>
      <c r="AK39" s="198"/>
      <c r="AL39" s="197"/>
      <c r="AP39" s="199"/>
      <c r="AQ39" s="198"/>
      <c r="AR39" s="197"/>
      <c r="AV39" s="199"/>
      <c r="AW39" s="198"/>
      <c r="AX39" s="197"/>
      <c r="BB39" s="199"/>
      <c r="BC39" s="198"/>
      <c r="BD39" s="197"/>
      <c r="BH39" s="199"/>
      <c r="BI39" s="198"/>
      <c r="BJ39" s="197"/>
      <c r="BN39" s="199"/>
      <c r="BO39" s="198"/>
      <c r="BP39" s="197"/>
      <c r="BT39" s="199"/>
      <c r="BU39" s="198"/>
      <c r="BV39" s="197"/>
      <c r="BZ39" s="199"/>
      <c r="CA39" s="198"/>
      <c r="CB39" s="197"/>
      <c r="CF39" s="199"/>
      <c r="CG39" s="198"/>
      <c r="CH39" s="197"/>
      <c r="CL39" s="199"/>
      <c r="CM39" s="198"/>
      <c r="CN39" s="197"/>
      <c r="CR39" s="199"/>
      <c r="CS39" s="198"/>
      <c r="CT39" s="197"/>
      <c r="CX39" s="199"/>
      <c r="CY39" s="198"/>
      <c r="CZ39" s="197"/>
      <c r="DD39" s="199"/>
      <c r="DE39" s="198"/>
      <c r="DF39" s="197"/>
      <c r="DJ39" s="199"/>
      <c r="DK39" s="198"/>
      <c r="DL39" s="197"/>
      <c r="DP39" s="199"/>
      <c r="DQ39" s="198"/>
      <c r="DR39" s="197"/>
      <c r="DV39" s="199"/>
      <c r="DW39" s="198"/>
      <c r="DX39" s="197"/>
      <c r="EB39" s="199"/>
      <c r="EC39" s="198"/>
      <c r="ED39" s="197"/>
      <c r="EH39" s="199"/>
      <c r="EI39" s="198"/>
      <c r="EJ39" s="197"/>
      <c r="EN39" s="199"/>
      <c r="EO39" s="198"/>
      <c r="EP39" s="197"/>
      <c r="ET39" s="199"/>
      <c r="EU39" s="198"/>
      <c r="EV39" s="197"/>
      <c r="EZ39" s="199"/>
      <c r="FA39" s="198"/>
      <c r="FB39" s="197"/>
      <c r="FF39" s="199"/>
      <c r="FG39" s="198"/>
      <c r="FH39" s="197"/>
      <c r="FL39" s="199"/>
      <c r="FM39" s="198"/>
      <c r="FN39" s="197"/>
      <c r="FR39" s="199"/>
      <c r="FS39" s="198"/>
      <c r="FT39" s="197"/>
      <c r="FX39" s="199"/>
      <c r="FY39" s="198"/>
      <c r="FZ39" s="197"/>
      <c r="GD39" s="199"/>
      <c r="GE39" s="198"/>
      <c r="GF39" s="197"/>
      <c r="GJ39" s="199"/>
      <c r="GK39" s="198"/>
      <c r="GL39" s="197"/>
      <c r="GP39" s="199"/>
      <c r="GQ39" s="198"/>
      <c r="GR39" s="197"/>
    </row>
    <row r="40" spans="1:206">
      <c r="F40" s="199"/>
      <c r="G40" s="198"/>
      <c r="H40" s="197"/>
      <c r="L40" s="199"/>
      <c r="M40" s="198"/>
      <c r="N40" s="197"/>
      <c r="R40" s="199"/>
      <c r="S40" s="198"/>
      <c r="T40" s="197"/>
      <c r="X40" s="199"/>
      <c r="Y40" s="198"/>
      <c r="Z40" s="197"/>
      <c r="AD40" s="199"/>
      <c r="AE40" s="198"/>
      <c r="AF40" s="197"/>
      <c r="AJ40" s="199"/>
      <c r="AK40" s="198"/>
      <c r="AL40" s="197"/>
      <c r="AP40" s="199"/>
      <c r="AQ40" s="198"/>
      <c r="AR40" s="197"/>
      <c r="AV40" s="199"/>
      <c r="AW40" s="198"/>
      <c r="AX40" s="197"/>
      <c r="BB40" s="199"/>
      <c r="BC40" s="198"/>
      <c r="BD40" s="197"/>
      <c r="BH40" s="199"/>
      <c r="BI40" s="198"/>
      <c r="BJ40" s="197"/>
      <c r="BN40" s="199"/>
      <c r="BO40" s="198"/>
      <c r="BP40" s="197"/>
      <c r="BT40" s="199"/>
      <c r="BU40" s="198"/>
      <c r="BV40" s="197"/>
      <c r="BZ40" s="199"/>
      <c r="CA40" s="198"/>
      <c r="CB40" s="197"/>
      <c r="CF40" s="199"/>
      <c r="CG40" s="198"/>
      <c r="CH40" s="197"/>
      <c r="CL40" s="199"/>
      <c r="CM40" s="198"/>
      <c r="CN40" s="197"/>
      <c r="CR40" s="199"/>
      <c r="CS40" s="198"/>
      <c r="CT40" s="197"/>
      <c r="CX40" s="199"/>
      <c r="CY40" s="198"/>
      <c r="CZ40" s="197"/>
      <c r="DD40" s="199"/>
      <c r="DE40" s="198"/>
      <c r="DF40" s="197"/>
      <c r="DJ40" s="199"/>
      <c r="DK40" s="198"/>
      <c r="DL40" s="197"/>
      <c r="DP40" s="199"/>
      <c r="DQ40" s="198"/>
      <c r="DR40" s="197"/>
      <c r="DV40" s="199"/>
      <c r="DW40" s="198"/>
      <c r="DX40" s="197"/>
      <c r="EB40" s="199"/>
      <c r="EC40" s="198"/>
      <c r="ED40" s="197"/>
      <c r="EH40" s="199"/>
      <c r="EI40" s="198"/>
      <c r="EJ40" s="197"/>
      <c r="EN40" s="199"/>
      <c r="EO40" s="198"/>
      <c r="EP40" s="197"/>
      <c r="ET40" s="199"/>
      <c r="EU40" s="198"/>
      <c r="EV40" s="197"/>
      <c r="EZ40" s="199"/>
      <c r="FA40" s="198"/>
      <c r="FB40" s="197"/>
      <c r="FF40" s="199"/>
      <c r="FG40" s="198"/>
      <c r="FH40" s="197"/>
      <c r="FL40" s="199"/>
      <c r="FM40" s="198"/>
      <c r="FN40" s="197"/>
      <c r="FR40" s="199"/>
      <c r="FS40" s="198"/>
      <c r="FT40" s="197"/>
      <c r="FX40" s="199"/>
      <c r="FY40" s="198"/>
      <c r="FZ40" s="197"/>
      <c r="GD40" s="199"/>
      <c r="GE40" s="198"/>
      <c r="GF40" s="197"/>
      <c r="GJ40" s="199"/>
      <c r="GK40" s="198"/>
      <c r="GL40" s="197"/>
      <c r="GP40" s="199"/>
      <c r="GQ40" s="198"/>
      <c r="GR40" s="197"/>
    </row>
    <row r="41" spans="1:206">
      <c r="F41" s="199"/>
      <c r="G41" s="198"/>
      <c r="H41" s="197"/>
      <c r="L41" s="199"/>
      <c r="M41" s="198"/>
      <c r="N41" s="197"/>
      <c r="R41" s="199"/>
      <c r="S41" s="198"/>
      <c r="T41" s="197"/>
      <c r="X41" s="199"/>
      <c r="Y41" s="198"/>
      <c r="Z41" s="197"/>
      <c r="AD41" s="199"/>
      <c r="AE41" s="198"/>
      <c r="AF41" s="197"/>
      <c r="AJ41" s="199"/>
      <c r="AK41" s="198"/>
      <c r="AL41" s="197"/>
      <c r="AP41" s="199"/>
      <c r="AQ41" s="198"/>
      <c r="AR41" s="197"/>
      <c r="AV41" s="199"/>
      <c r="AW41" s="198"/>
      <c r="AX41" s="197"/>
      <c r="BB41" s="199"/>
      <c r="BC41" s="198"/>
      <c r="BD41" s="197"/>
      <c r="BH41" s="199"/>
      <c r="BI41" s="198"/>
      <c r="BJ41" s="197"/>
      <c r="BN41" s="199"/>
      <c r="BO41" s="198"/>
      <c r="BP41" s="197"/>
      <c r="BT41" s="199"/>
      <c r="BU41" s="198"/>
      <c r="BV41" s="197"/>
      <c r="BZ41" s="199"/>
      <c r="CA41" s="198"/>
      <c r="CB41" s="197"/>
      <c r="CF41" s="199"/>
      <c r="CG41" s="198"/>
      <c r="CH41" s="197"/>
      <c r="CL41" s="199"/>
      <c r="CM41" s="198"/>
      <c r="CN41" s="197"/>
      <c r="CR41" s="199"/>
      <c r="CS41" s="198"/>
      <c r="CT41" s="197"/>
      <c r="CX41" s="199"/>
      <c r="CY41" s="198"/>
      <c r="CZ41" s="197"/>
      <c r="DD41" s="199"/>
      <c r="DE41" s="198"/>
      <c r="DF41" s="197"/>
      <c r="DJ41" s="199"/>
      <c r="DK41" s="198"/>
      <c r="DL41" s="197"/>
      <c r="DP41" s="199"/>
      <c r="DQ41" s="198"/>
      <c r="DR41" s="197"/>
      <c r="DV41" s="199"/>
      <c r="DW41" s="198"/>
      <c r="DX41" s="197"/>
      <c r="EB41" s="199"/>
      <c r="EC41" s="198"/>
      <c r="ED41" s="197"/>
      <c r="EH41" s="199"/>
      <c r="EI41" s="198"/>
      <c r="EJ41" s="197"/>
      <c r="EN41" s="199"/>
      <c r="EO41" s="198"/>
      <c r="EP41" s="197"/>
      <c r="ET41" s="199"/>
      <c r="EU41" s="198"/>
      <c r="EV41" s="197"/>
      <c r="EZ41" s="199"/>
      <c r="FA41" s="198"/>
      <c r="FB41" s="197"/>
      <c r="FF41" s="199"/>
      <c r="FG41" s="198"/>
      <c r="FH41" s="197"/>
      <c r="FL41" s="199"/>
      <c r="FM41" s="198"/>
      <c r="FN41" s="197"/>
      <c r="FR41" s="199"/>
      <c r="FS41" s="198"/>
      <c r="FT41" s="197"/>
      <c r="FX41" s="199"/>
      <c r="FY41" s="198"/>
      <c r="FZ41" s="197"/>
      <c r="GD41" s="199"/>
      <c r="GE41" s="198"/>
      <c r="GF41" s="197"/>
      <c r="GJ41" s="199"/>
      <c r="GK41" s="198"/>
      <c r="GL41" s="197"/>
      <c r="GP41" s="199"/>
      <c r="GQ41" s="198"/>
      <c r="GR41" s="197"/>
    </row>
    <row r="42" spans="1:206" ht="13.5" thickBot="1">
      <c r="F42" s="199"/>
      <c r="G42" s="198"/>
      <c r="H42" s="197"/>
      <c r="L42" s="199"/>
      <c r="M42" s="198"/>
      <c r="N42" s="197"/>
      <c r="R42" s="199"/>
      <c r="S42" s="198"/>
      <c r="T42" s="197"/>
      <c r="X42" s="199"/>
      <c r="Y42" s="198"/>
      <c r="Z42" s="197"/>
      <c r="AD42" s="199"/>
      <c r="AE42" s="198"/>
      <c r="AF42" s="197"/>
      <c r="AJ42" s="199"/>
      <c r="AK42" s="198"/>
      <c r="AL42" s="197"/>
      <c r="AP42" s="199"/>
      <c r="AQ42" s="198"/>
      <c r="AR42" s="197"/>
      <c r="AV42" s="199"/>
      <c r="AW42" s="198"/>
      <c r="AX42" s="197"/>
      <c r="BB42" s="199"/>
      <c r="BC42" s="198"/>
      <c r="BD42" s="197"/>
      <c r="BH42" s="199"/>
      <c r="BI42" s="198"/>
      <c r="BJ42" s="197"/>
      <c r="BN42" s="199"/>
      <c r="BO42" s="198"/>
      <c r="BP42" s="197"/>
      <c r="BT42" s="199"/>
      <c r="BU42" s="198"/>
      <c r="BV42" s="197"/>
      <c r="BZ42" s="199"/>
      <c r="CA42" s="198"/>
      <c r="CB42" s="197"/>
      <c r="CF42" s="199"/>
      <c r="CG42" s="198"/>
      <c r="CH42" s="197"/>
      <c r="CL42" s="199"/>
      <c r="CM42" s="198"/>
      <c r="CN42" s="197"/>
      <c r="CR42" s="199"/>
      <c r="CS42" s="198"/>
      <c r="CT42" s="197"/>
      <c r="CX42" s="199"/>
      <c r="CY42" s="198"/>
      <c r="CZ42" s="197"/>
      <c r="DD42" s="199"/>
      <c r="DE42" s="198"/>
      <c r="DF42" s="197"/>
      <c r="DJ42" s="199"/>
      <c r="DK42" s="198"/>
      <c r="DL42" s="197"/>
      <c r="DP42" s="199"/>
      <c r="DQ42" s="198"/>
      <c r="DR42" s="197"/>
      <c r="DV42" s="199"/>
      <c r="DW42" s="198"/>
      <c r="DX42" s="197"/>
      <c r="EB42" s="199"/>
      <c r="EC42" s="198"/>
      <c r="ED42" s="197"/>
      <c r="EH42" s="199"/>
      <c r="EI42" s="198"/>
      <c r="EJ42" s="197"/>
      <c r="EN42" s="199"/>
      <c r="EO42" s="198"/>
      <c r="EP42" s="197"/>
      <c r="ET42" s="199"/>
      <c r="EU42" s="198"/>
      <c r="EV42" s="197"/>
      <c r="EZ42" s="199"/>
      <c r="FA42" s="198"/>
      <c r="FB42" s="197"/>
      <c r="FF42" s="199"/>
      <c r="FG42" s="198"/>
      <c r="FH42" s="197"/>
      <c r="FL42" s="199"/>
      <c r="FM42" s="198"/>
      <c r="FN42" s="197"/>
      <c r="FR42" s="199"/>
      <c r="FS42" s="198"/>
      <c r="FT42" s="197"/>
      <c r="FX42" s="199"/>
      <c r="FY42" s="198"/>
      <c r="FZ42" s="197"/>
      <c r="GD42" s="199"/>
      <c r="GE42" s="198"/>
      <c r="GF42" s="197"/>
      <c r="GJ42" s="199"/>
      <c r="GK42" s="198"/>
      <c r="GL42" s="197"/>
      <c r="GP42" s="199"/>
      <c r="GQ42" s="198"/>
      <c r="GR42" s="197"/>
    </row>
    <row r="43" spans="1:206" ht="13.5" thickBot="1">
      <c r="A43" s="202" t="s">
        <v>1211</v>
      </c>
      <c r="B43" s="201"/>
      <c r="C43" s="202"/>
      <c r="D43" s="201">
        <v>141.62149762000001</v>
      </c>
      <c r="E43" s="200">
        <v>97.61</v>
      </c>
      <c r="F43" s="205"/>
      <c r="G43" s="204">
        <v>71.339699899999999</v>
      </c>
      <c r="H43" s="203">
        <v>93.01</v>
      </c>
      <c r="I43" s="202"/>
      <c r="J43" s="201">
        <v>43.277162959999998</v>
      </c>
      <c r="K43" s="200">
        <v>90.71</v>
      </c>
      <c r="L43" s="205"/>
      <c r="M43" s="204">
        <v>2528.39114148</v>
      </c>
      <c r="N43" s="203">
        <v>98.84</v>
      </c>
      <c r="O43" s="202"/>
      <c r="P43" s="201">
        <v>4908.4288103299996</v>
      </c>
      <c r="Q43" s="200">
        <v>98.87</v>
      </c>
      <c r="R43" s="205"/>
      <c r="S43" s="204">
        <v>2699.1720875599995</v>
      </c>
      <c r="T43" s="203">
        <v>98.55</v>
      </c>
      <c r="U43" s="202"/>
      <c r="V43" s="201">
        <v>608.02895226999999</v>
      </c>
      <c r="W43" s="200">
        <v>90.91</v>
      </c>
      <c r="X43" s="205"/>
      <c r="Y43" s="204">
        <v>0</v>
      </c>
      <c r="Z43" s="203">
        <v>0</v>
      </c>
      <c r="AA43" s="202"/>
      <c r="AB43" s="201">
        <v>0</v>
      </c>
      <c r="AC43" s="200">
        <v>0</v>
      </c>
      <c r="AD43" s="205"/>
      <c r="AE43" s="204">
        <v>0</v>
      </c>
      <c r="AF43" s="203">
        <v>0</v>
      </c>
      <c r="AG43" s="202"/>
      <c r="AH43" s="201">
        <v>335.49340165999996</v>
      </c>
      <c r="AI43" s="200">
        <v>100.32</v>
      </c>
      <c r="AJ43" s="205"/>
      <c r="AK43" s="204">
        <v>144.32349986000003</v>
      </c>
      <c r="AL43" s="203">
        <v>99.73</v>
      </c>
      <c r="AM43" s="202"/>
      <c r="AN43" s="201">
        <v>23.395660319999998</v>
      </c>
      <c r="AO43" s="200">
        <v>98.89</v>
      </c>
      <c r="AP43" s="205"/>
      <c r="AQ43" s="204">
        <v>301.58885053999995</v>
      </c>
      <c r="AR43" s="203">
        <v>96.58</v>
      </c>
      <c r="AS43" s="202"/>
      <c r="AT43" s="201">
        <v>141.19751281000001</v>
      </c>
      <c r="AU43" s="200">
        <v>73.3</v>
      </c>
      <c r="AV43" s="205"/>
      <c r="AW43" s="204">
        <v>185.83822821999999</v>
      </c>
      <c r="AX43" s="203">
        <v>78.25</v>
      </c>
      <c r="AY43" s="202"/>
      <c r="AZ43" s="201">
        <v>67.949139840000001</v>
      </c>
      <c r="BA43" s="200">
        <v>85.06</v>
      </c>
      <c r="BB43" s="205"/>
      <c r="BC43" s="204">
        <v>161.44551892000001</v>
      </c>
      <c r="BD43" s="203">
        <v>95.46</v>
      </c>
      <c r="BE43" s="202"/>
      <c r="BF43" s="201">
        <v>145.87436782999998</v>
      </c>
      <c r="BG43" s="200">
        <v>99</v>
      </c>
      <c r="BH43" s="205"/>
      <c r="BI43" s="204">
        <v>129.86587508</v>
      </c>
      <c r="BJ43" s="203">
        <v>99.73</v>
      </c>
      <c r="BK43" s="202"/>
      <c r="BL43" s="201">
        <v>120.91147372000002</v>
      </c>
      <c r="BM43" s="200">
        <v>99.7</v>
      </c>
      <c r="BN43" s="205"/>
      <c r="BO43" s="204">
        <v>271.03140140000005</v>
      </c>
      <c r="BP43" s="203">
        <v>99.84</v>
      </c>
      <c r="BQ43" s="202"/>
      <c r="BR43" s="201">
        <v>59.082396359999997</v>
      </c>
      <c r="BS43" s="200">
        <v>99.01</v>
      </c>
      <c r="BT43" s="205"/>
      <c r="BU43" s="204">
        <v>933.66212753999991</v>
      </c>
      <c r="BV43" s="203">
        <v>80.040000000000006</v>
      </c>
      <c r="BW43" s="202"/>
      <c r="BX43" s="201">
        <v>436.23725852999996</v>
      </c>
      <c r="BY43" s="200">
        <v>55.43</v>
      </c>
      <c r="BZ43" s="205"/>
      <c r="CA43" s="204">
        <v>0</v>
      </c>
      <c r="CB43" s="203">
        <v>0</v>
      </c>
      <c r="CC43" s="202"/>
      <c r="CD43" s="201">
        <v>0</v>
      </c>
      <c r="CE43" s="200">
        <v>0</v>
      </c>
      <c r="CF43" s="205"/>
      <c r="CG43" s="204">
        <v>0</v>
      </c>
      <c r="CH43" s="203">
        <v>0</v>
      </c>
      <c r="CI43" s="202"/>
      <c r="CJ43" s="201">
        <v>0</v>
      </c>
      <c r="CK43" s="200">
        <v>0</v>
      </c>
      <c r="CL43" s="205"/>
      <c r="CM43" s="204">
        <v>0</v>
      </c>
      <c r="CN43" s="203">
        <v>0</v>
      </c>
      <c r="CO43" s="202"/>
      <c r="CP43" s="201">
        <v>0</v>
      </c>
      <c r="CQ43" s="200">
        <v>0</v>
      </c>
      <c r="CR43" s="205"/>
      <c r="CS43" s="204">
        <v>0</v>
      </c>
      <c r="CT43" s="203">
        <v>0</v>
      </c>
      <c r="CU43" s="202"/>
      <c r="CV43" s="201">
        <v>5.73190037</v>
      </c>
      <c r="CW43" s="200">
        <v>3.48</v>
      </c>
      <c r="CX43" s="205"/>
      <c r="CY43" s="204">
        <v>461.39760687000006</v>
      </c>
      <c r="CZ43" s="203">
        <v>88.09</v>
      </c>
      <c r="DA43" s="202"/>
      <c r="DB43" s="201">
        <v>129.60367980000001</v>
      </c>
      <c r="DC43" s="200">
        <v>98.53</v>
      </c>
      <c r="DD43" s="205"/>
      <c r="DE43" s="204">
        <v>533.88284931999988</v>
      </c>
      <c r="DF43" s="203">
        <v>76.150000000000006</v>
      </c>
      <c r="DG43" s="202"/>
      <c r="DH43" s="201">
        <v>274.72141225000001</v>
      </c>
      <c r="DI43" s="200">
        <v>99.54</v>
      </c>
      <c r="DJ43" s="205"/>
      <c r="DK43" s="204">
        <v>0</v>
      </c>
      <c r="DL43" s="203">
        <v>0</v>
      </c>
      <c r="DM43" s="202"/>
      <c r="DN43" s="201">
        <v>5.9044632699999999</v>
      </c>
      <c r="DO43" s="200">
        <v>67.510000000000005</v>
      </c>
      <c r="DP43" s="205"/>
      <c r="DQ43" s="204">
        <v>11.447421539999999</v>
      </c>
      <c r="DR43" s="203">
        <v>75.87</v>
      </c>
      <c r="DS43" s="202"/>
      <c r="DT43" s="201">
        <v>20.193635649999997</v>
      </c>
      <c r="DU43" s="200">
        <v>81.06</v>
      </c>
      <c r="DV43" s="205"/>
      <c r="DW43" s="204">
        <v>889.38490482000009</v>
      </c>
      <c r="DX43" s="203">
        <v>87.73</v>
      </c>
      <c r="DY43" s="202"/>
      <c r="DZ43" s="201">
        <v>584.72202548000007</v>
      </c>
      <c r="EA43" s="200">
        <v>84.71</v>
      </c>
      <c r="EB43" s="205"/>
      <c r="EC43" s="204">
        <v>0</v>
      </c>
      <c r="ED43" s="203">
        <v>0</v>
      </c>
      <c r="EE43" s="202"/>
      <c r="EF43" s="201">
        <v>68.94866725</v>
      </c>
      <c r="EG43" s="200">
        <v>98.77</v>
      </c>
      <c r="EH43" s="205"/>
      <c r="EI43" s="204">
        <v>163.78516293999999</v>
      </c>
      <c r="EJ43" s="203">
        <v>97.43</v>
      </c>
      <c r="EK43" s="202"/>
      <c r="EL43" s="201">
        <v>45.302428720000002</v>
      </c>
      <c r="EM43" s="200">
        <v>99.42</v>
      </c>
      <c r="EN43" s="205"/>
      <c r="EO43" s="204">
        <v>78.675938910000013</v>
      </c>
      <c r="EP43" s="203">
        <v>99.72</v>
      </c>
      <c r="EQ43" s="202"/>
      <c r="ER43" s="201">
        <v>5704.1001249999999</v>
      </c>
      <c r="ES43" s="200">
        <v>100</v>
      </c>
      <c r="ET43" s="205"/>
      <c r="EU43" s="204">
        <v>100.274492</v>
      </c>
      <c r="EV43" s="203">
        <v>100</v>
      </c>
      <c r="EW43" s="202"/>
      <c r="EX43" s="201">
        <v>5032.4553980000001</v>
      </c>
      <c r="EY43" s="200">
        <v>99</v>
      </c>
      <c r="EZ43" s="205"/>
      <c r="FA43" s="204">
        <v>233.198294</v>
      </c>
      <c r="FB43" s="203">
        <v>100</v>
      </c>
      <c r="FC43" s="202"/>
      <c r="FD43" s="201">
        <v>333.19561800000002</v>
      </c>
      <c r="FE43" s="200">
        <v>100</v>
      </c>
      <c r="FF43" s="205"/>
      <c r="FG43" s="204">
        <v>206.66953986999999</v>
      </c>
      <c r="FH43" s="203">
        <v>99.82</v>
      </c>
      <c r="FI43" s="202"/>
      <c r="FJ43" s="201">
        <v>104.45353769000002</v>
      </c>
      <c r="FK43" s="200">
        <v>99.83</v>
      </c>
      <c r="FL43" s="205"/>
      <c r="FM43" s="204">
        <v>519.11299609000002</v>
      </c>
      <c r="FN43" s="203">
        <v>99.89</v>
      </c>
      <c r="FO43" s="202"/>
      <c r="FP43" s="201">
        <v>907.3797223900001</v>
      </c>
      <c r="FQ43" s="200">
        <v>94.08</v>
      </c>
      <c r="FR43" s="205"/>
      <c r="FS43" s="204">
        <v>1.7087909399999999</v>
      </c>
      <c r="FT43" s="203">
        <v>93.91</v>
      </c>
      <c r="FU43" s="202"/>
      <c r="FV43" s="201">
        <v>564.36091441999997</v>
      </c>
      <c r="FW43" s="200">
        <v>94.91</v>
      </c>
      <c r="FX43" s="205"/>
      <c r="FY43" s="204">
        <v>951.83679583000003</v>
      </c>
      <c r="FZ43" s="203">
        <v>94.65</v>
      </c>
      <c r="GA43" s="202"/>
      <c r="GB43" s="201">
        <v>565.42437626000003</v>
      </c>
      <c r="GC43" s="200">
        <v>78.650000000000006</v>
      </c>
      <c r="GD43" s="205"/>
      <c r="GE43" s="204">
        <v>809.37870906000001</v>
      </c>
      <c r="GF43" s="203">
        <v>78.67</v>
      </c>
      <c r="GG43" s="202"/>
      <c r="GH43" s="201">
        <v>270.83204889999996</v>
      </c>
      <c r="GI43" s="200">
        <v>78.790000000000006</v>
      </c>
      <c r="GJ43" s="205"/>
      <c r="GK43" s="204">
        <v>45.521669899999992</v>
      </c>
      <c r="GL43" s="203">
        <v>99.29</v>
      </c>
      <c r="GM43" s="202"/>
      <c r="GN43" s="201">
        <v>109.41263030999998</v>
      </c>
      <c r="GO43" s="200">
        <v>98.98</v>
      </c>
      <c r="GP43" s="205"/>
      <c r="GQ43" s="204">
        <v>87.429686229999987</v>
      </c>
      <c r="GR43" s="203">
        <v>99.32</v>
      </c>
      <c r="GS43" s="202"/>
      <c r="GT43" s="201">
        <v>53.656708550000005</v>
      </c>
      <c r="GU43" s="200">
        <v>99.69</v>
      </c>
      <c r="GW43" s="182">
        <v>0</v>
      </c>
      <c r="GX43" s="182">
        <v>0</v>
      </c>
    </row>
    <row r="44" spans="1:206" ht="13.5" thickBot="1">
      <c r="A44" s="202" t="s">
        <v>1210</v>
      </c>
      <c r="B44" s="201"/>
      <c r="C44" s="202"/>
      <c r="D44" s="201">
        <v>0</v>
      </c>
      <c r="E44" s="200">
        <v>0</v>
      </c>
      <c r="F44" s="205"/>
      <c r="G44" s="204">
        <v>0</v>
      </c>
      <c r="H44" s="203">
        <v>0</v>
      </c>
      <c r="I44" s="202"/>
      <c r="J44" s="201">
        <v>0</v>
      </c>
      <c r="K44" s="200">
        <v>0</v>
      </c>
      <c r="L44" s="205"/>
      <c r="M44" s="204">
        <v>0</v>
      </c>
      <c r="N44" s="203">
        <v>0</v>
      </c>
      <c r="O44" s="202"/>
      <c r="P44" s="201">
        <v>0</v>
      </c>
      <c r="Q44" s="200">
        <v>0</v>
      </c>
      <c r="R44" s="205"/>
      <c r="S44" s="204">
        <v>0</v>
      </c>
      <c r="T44" s="203">
        <v>0</v>
      </c>
      <c r="U44" s="202"/>
      <c r="V44" s="201">
        <v>0</v>
      </c>
      <c r="W44" s="200">
        <v>0</v>
      </c>
      <c r="X44" s="205"/>
      <c r="Y44" s="204">
        <v>21.313343929999998</v>
      </c>
      <c r="Z44" s="203">
        <v>63.86</v>
      </c>
      <c r="AA44" s="202"/>
      <c r="AB44" s="201">
        <v>1405.5811380299999</v>
      </c>
      <c r="AC44" s="200">
        <v>97.24</v>
      </c>
      <c r="AD44" s="205"/>
      <c r="AE44" s="204">
        <v>2813.1304568099999</v>
      </c>
      <c r="AF44" s="203">
        <v>95.61</v>
      </c>
      <c r="AG44" s="202"/>
      <c r="AH44" s="201">
        <v>0</v>
      </c>
      <c r="AI44" s="200">
        <v>0</v>
      </c>
      <c r="AJ44" s="205"/>
      <c r="AK44" s="204">
        <v>0</v>
      </c>
      <c r="AL44" s="203">
        <v>0</v>
      </c>
      <c r="AM44" s="202"/>
      <c r="AN44" s="201">
        <v>0</v>
      </c>
      <c r="AO44" s="200">
        <v>0</v>
      </c>
      <c r="AP44" s="205"/>
      <c r="AQ44" s="204">
        <v>0</v>
      </c>
      <c r="AR44" s="203">
        <v>0</v>
      </c>
      <c r="AS44" s="202"/>
      <c r="AT44" s="201">
        <v>47.976421619999996</v>
      </c>
      <c r="AU44" s="200">
        <v>24.91</v>
      </c>
      <c r="AV44" s="205"/>
      <c r="AW44" s="204">
        <v>37.049900380000004</v>
      </c>
      <c r="AX44" s="203">
        <v>15.6</v>
      </c>
      <c r="AY44" s="202"/>
      <c r="AZ44" s="201">
        <v>11.90939985</v>
      </c>
      <c r="BA44" s="200">
        <v>14.91</v>
      </c>
      <c r="BB44" s="205"/>
      <c r="BC44" s="204">
        <v>0</v>
      </c>
      <c r="BD44" s="203">
        <v>0</v>
      </c>
      <c r="BE44" s="202"/>
      <c r="BF44" s="201">
        <v>0</v>
      </c>
      <c r="BG44" s="200">
        <v>0</v>
      </c>
      <c r="BH44" s="205"/>
      <c r="BI44" s="204">
        <v>0</v>
      </c>
      <c r="BJ44" s="203">
        <v>0</v>
      </c>
      <c r="BK44" s="202"/>
      <c r="BL44" s="201">
        <v>0</v>
      </c>
      <c r="BM44" s="200">
        <v>0</v>
      </c>
      <c r="BN44" s="205"/>
      <c r="BO44" s="204">
        <v>0</v>
      </c>
      <c r="BP44" s="203">
        <v>0</v>
      </c>
      <c r="BQ44" s="202"/>
      <c r="BR44" s="201">
        <v>0</v>
      </c>
      <c r="BS44" s="200">
        <v>0</v>
      </c>
      <c r="BT44" s="205"/>
      <c r="BU44" s="204">
        <v>0</v>
      </c>
      <c r="BV44" s="203">
        <v>0</v>
      </c>
      <c r="BW44" s="202"/>
      <c r="BX44" s="201">
        <v>0</v>
      </c>
      <c r="BY44" s="200">
        <v>0</v>
      </c>
      <c r="BZ44" s="205"/>
      <c r="CA44" s="204">
        <v>79.79560334</v>
      </c>
      <c r="CB44" s="203">
        <v>98.07</v>
      </c>
      <c r="CC44" s="202"/>
      <c r="CD44" s="201">
        <v>148.6062834</v>
      </c>
      <c r="CE44" s="200">
        <v>97.88</v>
      </c>
      <c r="CF44" s="205"/>
      <c r="CG44" s="204">
        <v>33.8432788</v>
      </c>
      <c r="CH44" s="203">
        <v>95.54</v>
      </c>
      <c r="CI44" s="202"/>
      <c r="CJ44" s="201">
        <v>785.11937239999997</v>
      </c>
      <c r="CK44" s="200">
        <v>97.96</v>
      </c>
      <c r="CL44" s="205"/>
      <c r="CM44" s="204">
        <v>262.11458519999996</v>
      </c>
      <c r="CN44" s="203">
        <v>99.27</v>
      </c>
      <c r="CO44" s="202"/>
      <c r="CP44" s="201">
        <v>100.64751553999999</v>
      </c>
      <c r="CQ44" s="200">
        <v>93.44</v>
      </c>
      <c r="CR44" s="205"/>
      <c r="CS44" s="204">
        <v>417.09824878999996</v>
      </c>
      <c r="CT44" s="203">
        <v>94.31</v>
      </c>
      <c r="CU44" s="202"/>
      <c r="CV44" s="201">
        <v>153.99964076000003</v>
      </c>
      <c r="CW44" s="200">
        <v>93.56</v>
      </c>
      <c r="CX44" s="205"/>
      <c r="CY44" s="204">
        <v>0</v>
      </c>
      <c r="CZ44" s="203">
        <v>0</v>
      </c>
      <c r="DA44" s="202"/>
      <c r="DB44" s="201">
        <v>0</v>
      </c>
      <c r="DC44" s="200">
        <v>0</v>
      </c>
      <c r="DD44" s="205"/>
      <c r="DE44" s="204">
        <v>0</v>
      </c>
      <c r="DF44" s="203">
        <v>0</v>
      </c>
      <c r="DG44" s="202"/>
      <c r="DH44" s="201">
        <v>0</v>
      </c>
      <c r="DI44" s="200">
        <v>0</v>
      </c>
      <c r="DJ44" s="205"/>
      <c r="DK44" s="204">
        <v>742.06881850000002</v>
      </c>
      <c r="DL44" s="203">
        <v>97.39</v>
      </c>
      <c r="DM44" s="202"/>
      <c r="DN44" s="201">
        <v>0.82837804000000004</v>
      </c>
      <c r="DO44" s="200">
        <v>9.4700000000000006</v>
      </c>
      <c r="DP44" s="205"/>
      <c r="DQ44" s="204">
        <v>1.22456231</v>
      </c>
      <c r="DR44" s="203">
        <v>8.11</v>
      </c>
      <c r="DS44" s="202"/>
      <c r="DT44" s="201">
        <v>2.5723099199999999</v>
      </c>
      <c r="DU44" s="200">
        <v>10.33</v>
      </c>
      <c r="DV44" s="205"/>
      <c r="DW44" s="204">
        <v>114.20343498999999</v>
      </c>
      <c r="DX44" s="203">
        <v>11.27</v>
      </c>
      <c r="DY44" s="202"/>
      <c r="DZ44" s="201">
        <v>97.303335579999995</v>
      </c>
      <c r="EA44" s="200">
        <v>14.1</v>
      </c>
      <c r="EB44" s="205"/>
      <c r="EC44" s="204">
        <v>118.0966099</v>
      </c>
      <c r="ED44" s="203">
        <v>95.77</v>
      </c>
      <c r="EE44" s="202"/>
      <c r="EF44" s="201">
        <v>0</v>
      </c>
      <c r="EG44" s="200">
        <v>0</v>
      </c>
      <c r="EH44" s="205"/>
      <c r="EI44" s="204">
        <v>0</v>
      </c>
      <c r="EJ44" s="203">
        <v>0</v>
      </c>
      <c r="EK44" s="202"/>
      <c r="EL44" s="201">
        <v>0</v>
      </c>
      <c r="EM44" s="200">
        <v>0</v>
      </c>
      <c r="EN44" s="205"/>
      <c r="EO44" s="204">
        <v>0</v>
      </c>
      <c r="EP44" s="203">
        <v>0</v>
      </c>
      <c r="EQ44" s="202"/>
      <c r="ER44" s="201">
        <v>0</v>
      </c>
      <c r="ES44" s="200">
        <v>0</v>
      </c>
      <c r="ET44" s="205"/>
      <c r="EU44" s="204">
        <v>0</v>
      </c>
      <c r="EV44" s="203">
        <v>0</v>
      </c>
      <c r="EW44" s="202"/>
      <c r="EX44" s="201">
        <v>0</v>
      </c>
      <c r="EY44" s="200">
        <v>0</v>
      </c>
      <c r="EZ44" s="205"/>
      <c r="FA44" s="204">
        <v>0</v>
      </c>
      <c r="FB44" s="203">
        <v>0</v>
      </c>
      <c r="FC44" s="202"/>
      <c r="FD44" s="201">
        <v>0</v>
      </c>
      <c r="FE44" s="200">
        <v>0</v>
      </c>
      <c r="FF44" s="205"/>
      <c r="FG44" s="204">
        <v>0</v>
      </c>
      <c r="FH44" s="203">
        <v>0</v>
      </c>
      <c r="FI44" s="202"/>
      <c r="FJ44" s="201">
        <v>0</v>
      </c>
      <c r="FK44" s="200">
        <v>0</v>
      </c>
      <c r="FL44" s="205"/>
      <c r="FM44" s="204">
        <v>0</v>
      </c>
      <c r="FN44" s="203">
        <v>0</v>
      </c>
      <c r="FO44" s="202"/>
      <c r="FP44" s="201">
        <v>0</v>
      </c>
      <c r="FQ44" s="200">
        <v>0</v>
      </c>
      <c r="FR44" s="205"/>
      <c r="FS44" s="204">
        <v>0</v>
      </c>
      <c r="FT44" s="203">
        <v>0</v>
      </c>
      <c r="FU44" s="202"/>
      <c r="FV44" s="201">
        <v>0</v>
      </c>
      <c r="FW44" s="200">
        <v>0</v>
      </c>
      <c r="FX44" s="205"/>
      <c r="FY44" s="204">
        <v>0</v>
      </c>
      <c r="FZ44" s="203">
        <v>0</v>
      </c>
      <c r="GA44" s="202"/>
      <c r="GB44" s="201">
        <v>139.50003509999999</v>
      </c>
      <c r="GC44" s="200">
        <v>19.41</v>
      </c>
      <c r="GD44" s="205"/>
      <c r="GE44" s="204">
        <v>198.4497369</v>
      </c>
      <c r="GF44" s="203">
        <v>19.29</v>
      </c>
      <c r="GG44" s="202"/>
      <c r="GH44" s="201">
        <v>65.939384959999998</v>
      </c>
      <c r="GI44" s="200">
        <v>19.18</v>
      </c>
      <c r="GJ44" s="205"/>
      <c r="GK44" s="204">
        <v>0</v>
      </c>
      <c r="GL44" s="203">
        <v>0</v>
      </c>
      <c r="GM44" s="202"/>
      <c r="GN44" s="201">
        <v>0</v>
      </c>
      <c r="GO44" s="200">
        <v>0</v>
      </c>
      <c r="GP44" s="205"/>
      <c r="GQ44" s="204">
        <v>0</v>
      </c>
      <c r="GR44" s="203">
        <v>0</v>
      </c>
      <c r="GS44" s="202"/>
      <c r="GT44" s="201">
        <v>0</v>
      </c>
      <c r="GU44" s="200">
        <v>0</v>
      </c>
      <c r="GW44" s="182">
        <v>0</v>
      </c>
      <c r="GX44" s="182">
        <v>0</v>
      </c>
    </row>
    <row r="45" spans="1:206" ht="13.5" thickBot="1">
      <c r="A45" s="202" t="s">
        <v>1209</v>
      </c>
      <c r="B45" s="201"/>
      <c r="C45" s="202"/>
      <c r="D45" s="201">
        <v>141.62149762000001</v>
      </c>
      <c r="E45" s="200">
        <v>97.61</v>
      </c>
      <c r="F45" s="205"/>
      <c r="G45" s="204">
        <v>71.339699899999999</v>
      </c>
      <c r="H45" s="203">
        <v>93.01</v>
      </c>
      <c r="I45" s="202"/>
      <c r="J45" s="201">
        <v>43.277162959999998</v>
      </c>
      <c r="K45" s="200">
        <v>90.71</v>
      </c>
      <c r="L45" s="205"/>
      <c r="M45" s="204">
        <v>2528.39114148</v>
      </c>
      <c r="N45" s="203">
        <v>98.84</v>
      </c>
      <c r="O45" s="202"/>
      <c r="P45" s="201">
        <v>4908.4288103299996</v>
      </c>
      <c r="Q45" s="200">
        <v>98.87</v>
      </c>
      <c r="R45" s="205"/>
      <c r="S45" s="204">
        <v>2699.1720875599995</v>
      </c>
      <c r="T45" s="203">
        <v>98.55</v>
      </c>
      <c r="U45" s="202"/>
      <c r="V45" s="201">
        <v>608.02895226999999</v>
      </c>
      <c r="W45" s="200">
        <v>90.91</v>
      </c>
      <c r="X45" s="205"/>
      <c r="Y45" s="204">
        <v>21.313343929999998</v>
      </c>
      <c r="Z45" s="203">
        <v>63.86</v>
      </c>
      <c r="AA45" s="202"/>
      <c r="AB45" s="201">
        <v>1405.5811380299999</v>
      </c>
      <c r="AC45" s="200">
        <v>97.24</v>
      </c>
      <c r="AD45" s="205"/>
      <c r="AE45" s="204">
        <v>2813.1304568099999</v>
      </c>
      <c r="AF45" s="203">
        <v>95.61</v>
      </c>
      <c r="AG45" s="202"/>
      <c r="AH45" s="201">
        <v>335.49340165999996</v>
      </c>
      <c r="AI45" s="200">
        <v>100.32</v>
      </c>
      <c r="AJ45" s="205"/>
      <c r="AK45" s="204">
        <v>144.32349986000003</v>
      </c>
      <c r="AL45" s="203">
        <v>99.73</v>
      </c>
      <c r="AM45" s="202"/>
      <c r="AN45" s="201">
        <v>23.395660319999998</v>
      </c>
      <c r="AO45" s="200">
        <v>98.89</v>
      </c>
      <c r="AP45" s="205"/>
      <c r="AQ45" s="204">
        <v>301.58885053999995</v>
      </c>
      <c r="AR45" s="203">
        <v>96.58</v>
      </c>
      <c r="AS45" s="202"/>
      <c r="AT45" s="201">
        <v>189.17393443</v>
      </c>
      <c r="AU45" s="200">
        <v>98.21</v>
      </c>
      <c r="AV45" s="205"/>
      <c r="AW45" s="204">
        <v>222.88812859999999</v>
      </c>
      <c r="AX45" s="203">
        <v>93.85</v>
      </c>
      <c r="AY45" s="202"/>
      <c r="AZ45" s="201">
        <v>79.858539690000001</v>
      </c>
      <c r="BA45" s="200">
        <v>99.97</v>
      </c>
      <c r="BB45" s="205"/>
      <c r="BC45" s="204">
        <v>161.44551892000001</v>
      </c>
      <c r="BD45" s="203">
        <v>95.46</v>
      </c>
      <c r="BE45" s="202"/>
      <c r="BF45" s="201">
        <v>145.87436782999998</v>
      </c>
      <c r="BG45" s="200">
        <v>99</v>
      </c>
      <c r="BH45" s="205"/>
      <c r="BI45" s="204">
        <v>129.86587508</v>
      </c>
      <c r="BJ45" s="203">
        <v>99.73</v>
      </c>
      <c r="BK45" s="202"/>
      <c r="BL45" s="201">
        <v>120.91147372000002</v>
      </c>
      <c r="BM45" s="200">
        <v>99.7</v>
      </c>
      <c r="BN45" s="205"/>
      <c r="BO45" s="204">
        <v>271.03140140000005</v>
      </c>
      <c r="BP45" s="203">
        <v>99.84</v>
      </c>
      <c r="BQ45" s="202"/>
      <c r="BR45" s="201">
        <v>59.082396359999997</v>
      </c>
      <c r="BS45" s="200">
        <v>99.01</v>
      </c>
      <c r="BT45" s="205"/>
      <c r="BU45" s="204">
        <v>933.66212753999991</v>
      </c>
      <c r="BV45" s="203">
        <v>80.040000000000006</v>
      </c>
      <c r="BW45" s="202"/>
      <c r="BX45" s="201">
        <v>436.23725852999996</v>
      </c>
      <c r="BY45" s="200">
        <v>55.43</v>
      </c>
      <c r="BZ45" s="205"/>
      <c r="CA45" s="204">
        <v>79.79560334</v>
      </c>
      <c r="CB45" s="203">
        <v>98.07</v>
      </c>
      <c r="CC45" s="202"/>
      <c r="CD45" s="201">
        <v>148.6062834</v>
      </c>
      <c r="CE45" s="200">
        <v>97.88</v>
      </c>
      <c r="CF45" s="205"/>
      <c r="CG45" s="204">
        <v>33.8432788</v>
      </c>
      <c r="CH45" s="203">
        <v>95.54</v>
      </c>
      <c r="CI45" s="202"/>
      <c r="CJ45" s="201">
        <v>785.11937239999997</v>
      </c>
      <c r="CK45" s="200">
        <v>97.96</v>
      </c>
      <c r="CL45" s="205"/>
      <c r="CM45" s="204">
        <v>262.11458519999996</v>
      </c>
      <c r="CN45" s="203">
        <v>99.27</v>
      </c>
      <c r="CO45" s="202"/>
      <c r="CP45" s="201">
        <v>100.64751553999999</v>
      </c>
      <c r="CQ45" s="200">
        <v>93.44</v>
      </c>
      <c r="CR45" s="205"/>
      <c r="CS45" s="204">
        <v>417.09824878999996</v>
      </c>
      <c r="CT45" s="203">
        <v>94.31</v>
      </c>
      <c r="CU45" s="202"/>
      <c r="CV45" s="201">
        <v>159.73154113000004</v>
      </c>
      <c r="CW45" s="200">
        <v>97.04</v>
      </c>
      <c r="CX45" s="205"/>
      <c r="CY45" s="204">
        <v>461.39760687000006</v>
      </c>
      <c r="CZ45" s="203">
        <v>88.09</v>
      </c>
      <c r="DA45" s="202"/>
      <c r="DB45" s="201">
        <v>129.60367980000001</v>
      </c>
      <c r="DC45" s="200">
        <v>98.53</v>
      </c>
      <c r="DD45" s="205"/>
      <c r="DE45" s="204">
        <v>533.88284931999988</v>
      </c>
      <c r="DF45" s="203">
        <v>76.150000000000006</v>
      </c>
      <c r="DG45" s="202"/>
      <c r="DH45" s="201">
        <v>274.72141225000001</v>
      </c>
      <c r="DI45" s="200">
        <v>99.54</v>
      </c>
      <c r="DJ45" s="205"/>
      <c r="DK45" s="204">
        <v>742.06881850000002</v>
      </c>
      <c r="DL45" s="203">
        <v>97.39</v>
      </c>
      <c r="DM45" s="202"/>
      <c r="DN45" s="201">
        <v>6.7328413099999995</v>
      </c>
      <c r="DO45" s="200">
        <v>76.98</v>
      </c>
      <c r="DP45" s="205"/>
      <c r="DQ45" s="204">
        <v>12.67198385</v>
      </c>
      <c r="DR45" s="203">
        <v>83.98</v>
      </c>
      <c r="DS45" s="202"/>
      <c r="DT45" s="201">
        <v>22.76594557</v>
      </c>
      <c r="DU45" s="200">
        <v>91.39</v>
      </c>
      <c r="DV45" s="205"/>
      <c r="DW45" s="204">
        <v>1003.5883398100001</v>
      </c>
      <c r="DX45" s="203">
        <v>99</v>
      </c>
      <c r="DY45" s="202"/>
      <c r="DZ45" s="201">
        <v>682.02536106000002</v>
      </c>
      <c r="EA45" s="200">
        <v>98.81</v>
      </c>
      <c r="EB45" s="205"/>
      <c r="EC45" s="204">
        <v>118.0966099</v>
      </c>
      <c r="ED45" s="203">
        <v>95.77</v>
      </c>
      <c r="EE45" s="202"/>
      <c r="EF45" s="201">
        <v>68.94866725</v>
      </c>
      <c r="EG45" s="200">
        <v>98.77</v>
      </c>
      <c r="EH45" s="205"/>
      <c r="EI45" s="204">
        <v>163.78516293999999</v>
      </c>
      <c r="EJ45" s="203">
        <v>97.43</v>
      </c>
      <c r="EK45" s="202"/>
      <c r="EL45" s="201">
        <v>45.302428720000002</v>
      </c>
      <c r="EM45" s="200">
        <v>99.42</v>
      </c>
      <c r="EN45" s="205"/>
      <c r="EO45" s="204">
        <v>78.675938910000013</v>
      </c>
      <c r="EP45" s="203">
        <v>99.72</v>
      </c>
      <c r="EQ45" s="202"/>
      <c r="ER45" s="201">
        <v>5704.1001249999999</v>
      </c>
      <c r="ES45" s="200">
        <v>100</v>
      </c>
      <c r="ET45" s="205"/>
      <c r="EU45" s="204">
        <v>100.274492</v>
      </c>
      <c r="EV45" s="203">
        <v>100</v>
      </c>
      <c r="EW45" s="202"/>
      <c r="EX45" s="201">
        <v>5032.4553980000001</v>
      </c>
      <c r="EY45" s="200">
        <v>99</v>
      </c>
      <c r="EZ45" s="205"/>
      <c r="FA45" s="204">
        <v>233.198294</v>
      </c>
      <c r="FB45" s="203">
        <v>100</v>
      </c>
      <c r="FC45" s="202"/>
      <c r="FD45" s="201">
        <v>333.19561800000002</v>
      </c>
      <c r="FE45" s="200">
        <v>100</v>
      </c>
      <c r="FF45" s="205"/>
      <c r="FG45" s="204">
        <v>206.66953986999999</v>
      </c>
      <c r="FH45" s="203">
        <v>99.82</v>
      </c>
      <c r="FI45" s="202"/>
      <c r="FJ45" s="201">
        <v>104.45353769000002</v>
      </c>
      <c r="FK45" s="200">
        <v>99.83</v>
      </c>
      <c r="FL45" s="205"/>
      <c r="FM45" s="204">
        <v>519.11299609000002</v>
      </c>
      <c r="FN45" s="203">
        <v>99.89</v>
      </c>
      <c r="FO45" s="202"/>
      <c r="FP45" s="201">
        <v>907.3797223900001</v>
      </c>
      <c r="FQ45" s="200">
        <v>94.08</v>
      </c>
      <c r="FR45" s="205"/>
      <c r="FS45" s="204">
        <v>1.7087909399999999</v>
      </c>
      <c r="FT45" s="203">
        <v>93.91</v>
      </c>
      <c r="FU45" s="202"/>
      <c r="FV45" s="201">
        <v>564.36091441999997</v>
      </c>
      <c r="FW45" s="200">
        <v>94.91</v>
      </c>
      <c r="FX45" s="205"/>
      <c r="FY45" s="204">
        <v>951.83679583000003</v>
      </c>
      <c r="FZ45" s="203">
        <v>94.65</v>
      </c>
      <c r="GA45" s="202"/>
      <c r="GB45" s="201">
        <v>704.92441136000002</v>
      </c>
      <c r="GC45" s="200">
        <v>98.06</v>
      </c>
      <c r="GD45" s="205"/>
      <c r="GE45" s="204">
        <v>1007.8284459600001</v>
      </c>
      <c r="GF45" s="203">
        <v>97.96</v>
      </c>
      <c r="GG45" s="202"/>
      <c r="GH45" s="201">
        <v>336.77143385999995</v>
      </c>
      <c r="GI45" s="200">
        <v>97.97</v>
      </c>
      <c r="GJ45" s="205"/>
      <c r="GK45" s="204">
        <v>45.521669899999992</v>
      </c>
      <c r="GL45" s="203">
        <v>99.29</v>
      </c>
      <c r="GM45" s="202"/>
      <c r="GN45" s="201">
        <v>109.41263030999998</v>
      </c>
      <c r="GO45" s="200">
        <v>98.98</v>
      </c>
      <c r="GP45" s="205"/>
      <c r="GQ45" s="204">
        <v>87.429686229999987</v>
      </c>
      <c r="GR45" s="203">
        <v>99.32</v>
      </c>
      <c r="GS45" s="202"/>
      <c r="GT45" s="201">
        <v>53.656708550000005</v>
      </c>
      <c r="GU45" s="200">
        <v>99.69</v>
      </c>
      <c r="GW45" s="182">
        <v>0</v>
      </c>
      <c r="GX45" s="182">
        <v>0</v>
      </c>
    </row>
    <row r="46" spans="1:206" ht="13.5" thickBot="1">
      <c r="F46" s="199"/>
      <c r="G46" s="198"/>
      <c r="H46" s="197"/>
      <c r="L46" s="199"/>
      <c r="M46" s="198"/>
      <c r="N46" s="197"/>
      <c r="R46" s="199"/>
      <c r="S46" s="198"/>
      <c r="T46" s="197"/>
      <c r="X46" s="199"/>
      <c r="Y46" s="198"/>
      <c r="Z46" s="197"/>
      <c r="AD46" s="199"/>
      <c r="AE46" s="198"/>
      <c r="AF46" s="197"/>
      <c r="AJ46" s="199"/>
      <c r="AK46" s="198"/>
      <c r="AL46" s="197"/>
      <c r="AP46" s="199"/>
      <c r="AQ46" s="198"/>
      <c r="AR46" s="197"/>
      <c r="AV46" s="199"/>
      <c r="AW46" s="198"/>
      <c r="AX46" s="197"/>
      <c r="BB46" s="199"/>
      <c r="BC46" s="198"/>
      <c r="BD46" s="197"/>
      <c r="BH46" s="199"/>
      <c r="BI46" s="198"/>
      <c r="BJ46" s="197"/>
      <c r="BN46" s="199"/>
      <c r="BO46" s="198"/>
      <c r="BP46" s="197"/>
      <c r="BT46" s="199"/>
      <c r="BU46" s="198"/>
      <c r="BV46" s="197"/>
      <c r="BZ46" s="199"/>
      <c r="CA46" s="198"/>
      <c r="CB46" s="197"/>
      <c r="CF46" s="199"/>
      <c r="CG46" s="198"/>
      <c r="CH46" s="197"/>
      <c r="CL46" s="199"/>
      <c r="CM46" s="198"/>
      <c r="CN46" s="197"/>
      <c r="CR46" s="199"/>
      <c r="CS46" s="198"/>
      <c r="CT46" s="197"/>
      <c r="CX46" s="199"/>
      <c r="CY46" s="198"/>
      <c r="CZ46" s="197"/>
      <c r="DD46" s="199"/>
      <c r="DE46" s="198"/>
      <c r="DF46" s="197"/>
      <c r="DJ46" s="199"/>
      <c r="DK46" s="198"/>
      <c r="DL46" s="197"/>
      <c r="DP46" s="199"/>
      <c r="DQ46" s="198"/>
      <c r="DR46" s="197"/>
      <c r="DV46" s="199"/>
      <c r="DW46" s="198"/>
      <c r="DX46" s="197"/>
      <c r="EB46" s="199"/>
      <c r="EC46" s="198"/>
      <c r="ED46" s="197"/>
      <c r="EH46" s="199"/>
      <c r="EI46" s="198"/>
      <c r="EJ46" s="197"/>
      <c r="EN46" s="199"/>
      <c r="EO46" s="198"/>
      <c r="EP46" s="197"/>
      <c r="ET46" s="199"/>
      <c r="EU46" s="198"/>
      <c r="EV46" s="197"/>
      <c r="EZ46" s="199"/>
      <c r="FA46" s="198"/>
      <c r="FB46" s="197"/>
      <c r="FF46" s="199"/>
      <c r="FG46" s="198"/>
      <c r="FH46" s="197"/>
      <c r="FL46" s="199"/>
      <c r="FM46" s="198"/>
      <c r="FN46" s="197"/>
      <c r="FR46" s="199"/>
      <c r="FS46" s="198"/>
      <c r="FT46" s="197"/>
      <c r="FX46" s="199"/>
      <c r="FY46" s="198"/>
      <c r="FZ46" s="197"/>
      <c r="GD46" s="199"/>
      <c r="GE46" s="198"/>
      <c r="GF46" s="197"/>
      <c r="GJ46" s="199"/>
      <c r="GK46" s="198"/>
      <c r="GL46" s="197"/>
      <c r="GP46" s="199"/>
      <c r="GQ46" s="198"/>
      <c r="GR46" s="197"/>
    </row>
    <row r="47" spans="1:206">
      <c r="A47" s="193" t="s">
        <v>1208</v>
      </c>
      <c r="B47" s="192"/>
      <c r="C47" s="193"/>
      <c r="D47" s="192">
        <v>4</v>
      </c>
      <c r="E47" s="191"/>
      <c r="F47" s="196"/>
      <c r="G47" s="195">
        <v>3</v>
      </c>
      <c r="H47" s="194"/>
      <c r="I47" s="193"/>
      <c r="J47" s="192">
        <v>9</v>
      </c>
      <c r="K47" s="191"/>
      <c r="L47" s="196"/>
      <c r="M47" s="195">
        <v>19</v>
      </c>
      <c r="N47" s="194"/>
      <c r="O47" s="193"/>
      <c r="P47" s="192">
        <v>24</v>
      </c>
      <c r="Q47" s="191"/>
      <c r="R47" s="196"/>
      <c r="S47" s="195">
        <v>36</v>
      </c>
      <c r="T47" s="194"/>
      <c r="U47" s="193"/>
      <c r="V47" s="192">
        <v>43</v>
      </c>
      <c r="W47" s="191"/>
      <c r="X47" s="196"/>
      <c r="Y47" s="195">
        <v>7</v>
      </c>
      <c r="Z47" s="194"/>
      <c r="AA47" s="193"/>
      <c r="AB47" s="192">
        <v>10</v>
      </c>
      <c r="AC47" s="191"/>
      <c r="AD47" s="196"/>
      <c r="AE47" s="195">
        <v>43</v>
      </c>
      <c r="AF47" s="194"/>
      <c r="AG47" s="193"/>
      <c r="AH47" s="192">
        <v>40</v>
      </c>
      <c r="AI47" s="191"/>
      <c r="AJ47" s="196"/>
      <c r="AK47" s="195">
        <v>10</v>
      </c>
      <c r="AL47" s="194"/>
      <c r="AM47" s="193"/>
      <c r="AN47" s="192">
        <v>35</v>
      </c>
      <c r="AO47" s="191"/>
      <c r="AP47" s="196"/>
      <c r="AQ47" s="195">
        <v>301</v>
      </c>
      <c r="AR47" s="194"/>
      <c r="AS47" s="193"/>
      <c r="AT47" s="192">
        <v>1816</v>
      </c>
      <c r="AU47" s="191"/>
      <c r="AV47" s="196"/>
      <c r="AW47" s="195">
        <v>3666</v>
      </c>
      <c r="AX47" s="194"/>
      <c r="AY47" s="193"/>
      <c r="AZ47" s="192">
        <v>1148</v>
      </c>
      <c r="BA47" s="191"/>
      <c r="BB47" s="196"/>
      <c r="BC47" s="195">
        <v>233</v>
      </c>
      <c r="BD47" s="194"/>
      <c r="BE47" s="193"/>
      <c r="BF47" s="192">
        <v>35</v>
      </c>
      <c r="BG47" s="191"/>
      <c r="BH47" s="196"/>
      <c r="BI47" s="195">
        <v>39</v>
      </c>
      <c r="BJ47" s="194"/>
      <c r="BK47" s="193"/>
      <c r="BL47" s="192">
        <v>30</v>
      </c>
      <c r="BM47" s="191"/>
      <c r="BN47" s="196"/>
      <c r="BO47" s="195">
        <v>49</v>
      </c>
      <c r="BP47" s="194"/>
      <c r="BQ47" s="193"/>
      <c r="BR47" s="192">
        <v>639</v>
      </c>
      <c r="BS47" s="191"/>
      <c r="BT47" s="196"/>
      <c r="BU47" s="195">
        <v>6155</v>
      </c>
      <c r="BV47" s="194"/>
      <c r="BW47" s="193"/>
      <c r="BX47" s="192">
        <v>3648</v>
      </c>
      <c r="BY47" s="191"/>
      <c r="BZ47" s="196"/>
      <c r="CA47" s="195">
        <v>221</v>
      </c>
      <c r="CB47" s="194"/>
      <c r="CC47" s="193"/>
      <c r="CD47" s="192">
        <v>1778</v>
      </c>
      <c r="CE47" s="191"/>
      <c r="CF47" s="196"/>
      <c r="CG47" s="195">
        <v>129</v>
      </c>
      <c r="CH47" s="194"/>
      <c r="CI47" s="193"/>
      <c r="CJ47" s="192">
        <v>10616</v>
      </c>
      <c r="CK47" s="191"/>
      <c r="CL47" s="196"/>
      <c r="CM47" s="195">
        <v>667</v>
      </c>
      <c r="CN47" s="194"/>
      <c r="CO47" s="193"/>
      <c r="CP47" s="192">
        <v>316</v>
      </c>
      <c r="CQ47" s="191"/>
      <c r="CR47" s="196"/>
      <c r="CS47" s="195">
        <v>496</v>
      </c>
      <c r="CT47" s="194"/>
      <c r="CU47" s="193"/>
      <c r="CV47" s="192">
        <v>303</v>
      </c>
      <c r="CW47" s="191"/>
      <c r="CX47" s="196"/>
      <c r="CY47" s="195">
        <v>3211</v>
      </c>
      <c r="CZ47" s="194"/>
      <c r="DA47" s="193"/>
      <c r="DB47" s="192">
        <v>1142</v>
      </c>
      <c r="DC47" s="191"/>
      <c r="DD47" s="196"/>
      <c r="DE47" s="195">
        <v>3018</v>
      </c>
      <c r="DF47" s="194"/>
      <c r="DG47" s="193"/>
      <c r="DH47" s="192">
        <v>1421</v>
      </c>
      <c r="DI47" s="191"/>
      <c r="DJ47" s="196"/>
      <c r="DK47" s="195">
        <v>5222</v>
      </c>
      <c r="DL47" s="194"/>
      <c r="DM47" s="193"/>
      <c r="DN47" s="192">
        <v>70</v>
      </c>
      <c r="DO47" s="191"/>
      <c r="DP47" s="196"/>
      <c r="DQ47" s="195">
        <v>51</v>
      </c>
      <c r="DR47" s="194"/>
      <c r="DS47" s="193"/>
      <c r="DT47" s="192">
        <v>64</v>
      </c>
      <c r="DU47" s="191"/>
      <c r="DV47" s="196"/>
      <c r="DW47" s="195">
        <v>6668</v>
      </c>
      <c r="DX47" s="194"/>
      <c r="DY47" s="193"/>
      <c r="DZ47" s="192">
        <v>3116</v>
      </c>
      <c r="EA47" s="191"/>
      <c r="EB47" s="196"/>
      <c r="EC47" s="195">
        <v>167</v>
      </c>
      <c r="ED47" s="194"/>
      <c r="EE47" s="193"/>
      <c r="EF47" s="192">
        <v>4</v>
      </c>
      <c r="EG47" s="191"/>
      <c r="EH47" s="196"/>
      <c r="EI47" s="195">
        <v>3</v>
      </c>
      <c r="EJ47" s="194"/>
      <c r="EK47" s="193"/>
      <c r="EL47" s="192">
        <v>23</v>
      </c>
      <c r="EM47" s="191"/>
      <c r="EN47" s="196"/>
      <c r="EO47" s="195">
        <v>1</v>
      </c>
      <c r="EP47" s="194"/>
      <c r="EQ47" s="193"/>
      <c r="ER47" s="192">
        <v>3493</v>
      </c>
      <c r="ES47" s="191"/>
      <c r="ET47" s="196"/>
      <c r="EU47" s="195">
        <v>111</v>
      </c>
      <c r="EV47" s="194"/>
      <c r="EW47" s="193"/>
      <c r="EX47" s="192">
        <v>2526</v>
      </c>
      <c r="EY47" s="191"/>
      <c r="EZ47" s="196"/>
      <c r="FA47" s="195">
        <v>362</v>
      </c>
      <c r="FB47" s="194"/>
      <c r="FC47" s="193"/>
      <c r="FD47" s="192">
        <v>280</v>
      </c>
      <c r="FE47" s="191"/>
      <c r="FF47" s="196"/>
      <c r="FG47" s="195">
        <v>12</v>
      </c>
      <c r="FH47" s="194"/>
      <c r="FI47" s="193"/>
      <c r="FJ47" s="192">
        <v>4</v>
      </c>
      <c r="FK47" s="191"/>
      <c r="FL47" s="196"/>
      <c r="FM47" s="195">
        <v>33</v>
      </c>
      <c r="FN47" s="194"/>
      <c r="FO47" s="193"/>
      <c r="FP47" s="192">
        <v>153</v>
      </c>
      <c r="FQ47" s="191"/>
      <c r="FR47" s="196"/>
      <c r="FS47" s="195">
        <v>6</v>
      </c>
      <c r="FT47" s="194"/>
      <c r="FU47" s="193"/>
      <c r="FV47" s="192">
        <v>70</v>
      </c>
      <c r="FW47" s="191"/>
      <c r="FX47" s="196"/>
      <c r="FY47" s="195">
        <v>80</v>
      </c>
      <c r="FZ47" s="194"/>
      <c r="GA47" s="193"/>
      <c r="GB47" s="192">
        <v>14</v>
      </c>
      <c r="GC47" s="191"/>
      <c r="GD47" s="196"/>
      <c r="GE47" s="195">
        <v>13</v>
      </c>
      <c r="GF47" s="194"/>
      <c r="GG47" s="193"/>
      <c r="GH47" s="192">
        <v>13</v>
      </c>
      <c r="GI47" s="191"/>
      <c r="GJ47" s="196"/>
      <c r="GK47" s="195">
        <v>33</v>
      </c>
      <c r="GL47" s="194"/>
      <c r="GM47" s="193"/>
      <c r="GN47" s="192">
        <v>38</v>
      </c>
      <c r="GO47" s="191"/>
      <c r="GP47" s="196"/>
      <c r="GQ47" s="195">
        <v>22</v>
      </c>
      <c r="GR47" s="194"/>
      <c r="GS47" s="193"/>
      <c r="GT47" s="192">
        <v>117</v>
      </c>
      <c r="GU47" s="191"/>
      <c r="GW47" s="182">
        <v>0</v>
      </c>
    </row>
    <row r="48" spans="1:206" ht="13.5" thickBot="1">
      <c r="A48" s="187" t="s">
        <v>135</v>
      </c>
      <c r="B48" s="186"/>
      <c r="C48" s="187"/>
      <c r="D48" s="186">
        <v>36272145.030000001</v>
      </c>
      <c r="E48" s="185"/>
      <c r="F48" s="190"/>
      <c r="G48" s="189">
        <v>25565959.003333334</v>
      </c>
      <c r="H48" s="188"/>
      <c r="I48" s="187"/>
      <c r="J48" s="186">
        <v>5300774.3111111112</v>
      </c>
      <c r="K48" s="185"/>
      <c r="L48" s="190"/>
      <c r="M48" s="189">
        <v>134614665.84578949</v>
      </c>
      <c r="N48" s="188"/>
      <c r="O48" s="187"/>
      <c r="P48" s="186">
        <v>206878835.68833336</v>
      </c>
      <c r="Q48" s="185"/>
      <c r="R48" s="190"/>
      <c r="S48" s="189">
        <v>76076605.581666663</v>
      </c>
      <c r="T48" s="188"/>
      <c r="U48" s="187"/>
      <c r="V48" s="186">
        <v>15556290.499302326</v>
      </c>
      <c r="W48" s="185"/>
      <c r="X48" s="190"/>
      <c r="Y48" s="189">
        <v>4767622.5271428572</v>
      </c>
      <c r="Z48" s="188"/>
      <c r="AA48" s="187"/>
      <c r="AB48" s="186">
        <v>144554959.22299999</v>
      </c>
      <c r="AC48" s="185"/>
      <c r="AD48" s="190"/>
      <c r="AE48" s="189">
        <v>68427418.591395348</v>
      </c>
      <c r="AF48" s="188"/>
      <c r="AG48" s="187"/>
      <c r="AH48" s="186">
        <v>8361268.5192499999</v>
      </c>
      <c r="AI48" s="185"/>
      <c r="AJ48" s="190"/>
      <c r="AK48" s="189">
        <v>14470680.305000002</v>
      </c>
      <c r="AL48" s="188"/>
      <c r="AM48" s="187"/>
      <c r="AN48" s="186">
        <v>675959.82857142854</v>
      </c>
      <c r="AO48" s="185"/>
      <c r="AP48" s="190"/>
      <c r="AQ48" s="189">
        <v>1037424.5847508305</v>
      </c>
      <c r="AR48" s="188"/>
      <c r="AS48" s="187"/>
      <c r="AT48" s="186">
        <v>106072.41579295155</v>
      </c>
      <c r="AU48" s="185"/>
      <c r="AV48" s="190"/>
      <c r="AW48" s="189">
        <v>64794.27761047463</v>
      </c>
      <c r="AX48" s="188"/>
      <c r="AY48" s="187"/>
      <c r="AZ48" s="186">
        <v>69581.629886759576</v>
      </c>
      <c r="BA48" s="185"/>
      <c r="BB48" s="190"/>
      <c r="BC48" s="189">
        <v>725881.52141630906</v>
      </c>
      <c r="BD48" s="188"/>
      <c r="BE48" s="187"/>
      <c r="BF48" s="186">
        <v>4210068.478285715</v>
      </c>
      <c r="BG48" s="185"/>
      <c r="BH48" s="190"/>
      <c r="BI48" s="189">
        <v>3338723.2248717947</v>
      </c>
      <c r="BJ48" s="188"/>
      <c r="BK48" s="187"/>
      <c r="BL48" s="186">
        <v>4041459.7186666667</v>
      </c>
      <c r="BM48" s="185"/>
      <c r="BN48" s="190"/>
      <c r="BO48" s="189">
        <v>5541321.3002040815</v>
      </c>
      <c r="BP48" s="188"/>
      <c r="BQ48" s="187"/>
      <c r="BR48" s="186">
        <v>93385.795899843506</v>
      </c>
      <c r="BS48" s="185"/>
      <c r="BT48" s="190"/>
      <c r="BU48" s="189">
        <v>189491.97546709992</v>
      </c>
      <c r="BV48" s="188"/>
      <c r="BW48" s="187"/>
      <c r="BX48" s="186">
        <v>215819.56535087718</v>
      </c>
      <c r="BY48" s="185"/>
      <c r="BZ48" s="190"/>
      <c r="CA48" s="189">
        <v>368177.72095022624</v>
      </c>
      <c r="CB48" s="188"/>
      <c r="CC48" s="187"/>
      <c r="CD48" s="186">
        <v>85388.56029246343</v>
      </c>
      <c r="CE48" s="185"/>
      <c r="CF48" s="190"/>
      <c r="CG48" s="189">
        <v>274611.06976744183</v>
      </c>
      <c r="CH48" s="188"/>
      <c r="CI48" s="187"/>
      <c r="CJ48" s="186">
        <v>75495.524368877173</v>
      </c>
      <c r="CK48" s="185"/>
      <c r="CL48" s="190"/>
      <c r="CM48" s="189">
        <v>395881.55457271368</v>
      </c>
      <c r="CN48" s="188"/>
      <c r="CO48" s="187"/>
      <c r="CP48" s="186">
        <v>340915.4465189873</v>
      </c>
      <c r="CQ48" s="185"/>
      <c r="CR48" s="190"/>
      <c r="CS48" s="189">
        <v>891639.6848790322</v>
      </c>
      <c r="CT48" s="188"/>
      <c r="CU48" s="187"/>
      <c r="CV48" s="186">
        <v>543261.23267326737</v>
      </c>
      <c r="CW48" s="185"/>
      <c r="CX48" s="190"/>
      <c r="CY48" s="189">
        <v>163121.37340392402</v>
      </c>
      <c r="CZ48" s="188"/>
      <c r="DA48" s="187"/>
      <c r="DB48" s="186">
        <v>115191.38704028021</v>
      </c>
      <c r="DC48" s="185"/>
      <c r="DD48" s="190"/>
      <c r="DE48" s="189">
        <v>232285.14247846257</v>
      </c>
      <c r="DF48" s="188"/>
      <c r="DG48" s="187"/>
      <c r="DH48" s="186">
        <v>194218.62266009854</v>
      </c>
      <c r="DI48" s="185"/>
      <c r="DJ48" s="190"/>
      <c r="DK48" s="189">
        <v>145907.82395633857</v>
      </c>
      <c r="DL48" s="188"/>
      <c r="DM48" s="187"/>
      <c r="DN48" s="186">
        <v>124973.28442857142</v>
      </c>
      <c r="DO48" s="185"/>
      <c r="DP48" s="190"/>
      <c r="DQ48" s="189">
        <v>295871.4219607843</v>
      </c>
      <c r="DR48" s="188"/>
      <c r="DS48" s="187"/>
      <c r="DT48" s="186">
        <v>389282.54703125003</v>
      </c>
      <c r="DU48" s="185"/>
      <c r="DV48" s="190"/>
      <c r="DW48" s="189">
        <v>152043.32813437312</v>
      </c>
      <c r="DX48" s="188"/>
      <c r="DY48" s="187"/>
      <c r="DZ48" s="186">
        <v>221494.66168164311</v>
      </c>
      <c r="EA48" s="185"/>
      <c r="EB48" s="190"/>
      <c r="EC48" s="189">
        <v>738393.88802395202</v>
      </c>
      <c r="ED48" s="188"/>
      <c r="EE48" s="187"/>
      <c r="EF48" s="186">
        <v>17450783.057500001</v>
      </c>
      <c r="EG48" s="185"/>
      <c r="EH48" s="190"/>
      <c r="EI48" s="189">
        <v>56033217.666666664</v>
      </c>
      <c r="EJ48" s="188"/>
      <c r="EK48" s="187"/>
      <c r="EL48" s="186">
        <v>1981248.4126086957</v>
      </c>
      <c r="EM48" s="185"/>
      <c r="EN48" s="190"/>
      <c r="EO48" s="189">
        <v>78893730.439999998</v>
      </c>
      <c r="EP48" s="188"/>
      <c r="EQ48" s="187"/>
      <c r="ER48" s="186">
        <v>1635930.213856284</v>
      </c>
      <c r="ES48" s="185"/>
      <c r="ET48" s="190"/>
      <c r="EU48" s="189">
        <v>908040.57657657657</v>
      </c>
      <c r="EV48" s="188"/>
      <c r="EW48" s="187"/>
      <c r="EX48" s="186">
        <v>1992062.9311163896</v>
      </c>
      <c r="EY48" s="185"/>
      <c r="EZ48" s="190"/>
      <c r="FA48" s="189">
        <v>644495.02486187848</v>
      </c>
      <c r="FB48" s="188"/>
      <c r="FC48" s="187"/>
      <c r="FD48" s="186">
        <v>1191303.1357142858</v>
      </c>
      <c r="FE48" s="185"/>
      <c r="FF48" s="190"/>
      <c r="FG48" s="189">
        <v>17249587.147500001</v>
      </c>
      <c r="FH48" s="188"/>
      <c r="FI48" s="187"/>
      <c r="FJ48" s="186">
        <v>26156976.245000001</v>
      </c>
      <c r="FK48" s="185"/>
      <c r="FL48" s="190"/>
      <c r="FM48" s="189">
        <v>15749271.972727273</v>
      </c>
      <c r="FN48" s="188"/>
      <c r="FO48" s="187"/>
      <c r="FP48" s="186">
        <v>6302558.1330718957</v>
      </c>
      <c r="FQ48" s="185"/>
      <c r="FR48" s="190"/>
      <c r="FS48" s="189">
        <v>303291.11</v>
      </c>
      <c r="FT48" s="188"/>
      <c r="FU48" s="187"/>
      <c r="FV48" s="186">
        <v>8493463.9954285715</v>
      </c>
      <c r="FW48" s="185"/>
      <c r="FX48" s="190"/>
      <c r="FY48" s="189">
        <v>12569836.617249999</v>
      </c>
      <c r="FZ48" s="188"/>
      <c r="GA48" s="187"/>
      <c r="GB48" s="186">
        <v>51339479.5</v>
      </c>
      <c r="GC48" s="185"/>
      <c r="GD48" s="190"/>
      <c r="GE48" s="189">
        <v>79133197.769230768</v>
      </c>
      <c r="GF48" s="188"/>
      <c r="GG48" s="187"/>
      <c r="GH48" s="186">
        <v>26439635.553846154</v>
      </c>
      <c r="GI48" s="185"/>
      <c r="GJ48" s="190"/>
      <c r="GK48" s="189">
        <v>1389304.7803030303</v>
      </c>
      <c r="GL48" s="188"/>
      <c r="GM48" s="187"/>
      <c r="GN48" s="186">
        <v>2908806.5355263157</v>
      </c>
      <c r="GO48" s="185"/>
      <c r="GP48" s="190"/>
      <c r="GQ48" s="189">
        <v>4001397.1131818178</v>
      </c>
      <c r="GR48" s="188"/>
      <c r="GS48" s="187"/>
      <c r="GT48" s="186">
        <v>460052.38495726493</v>
      </c>
      <c r="GU48" s="185"/>
    </row>
  </sheetData>
  <mergeCells count="67">
    <mergeCell ref="C3:C4"/>
    <mergeCell ref="F3:F4"/>
    <mergeCell ref="I3:I4"/>
    <mergeCell ref="L3:L4"/>
    <mergeCell ref="AA3:AA4"/>
    <mergeCell ref="AG3:AG4"/>
    <mergeCell ref="AJ3:AJ4"/>
    <mergeCell ref="O3:O4"/>
    <mergeCell ref="R3:R4"/>
    <mergeCell ref="U3:U4"/>
    <mergeCell ref="X3:X4"/>
    <mergeCell ref="AD3:AD4"/>
    <mergeCell ref="AY3:AY4"/>
    <mergeCell ref="BB3:BB4"/>
    <mergeCell ref="BE3:BE4"/>
    <mergeCell ref="BH3:BH4"/>
    <mergeCell ref="AM3:AM4"/>
    <mergeCell ref="AP3:AP4"/>
    <mergeCell ref="AS3:AS4"/>
    <mergeCell ref="AV3:AV4"/>
    <mergeCell ref="BW3:BW4"/>
    <mergeCell ref="BZ3:BZ4"/>
    <mergeCell ref="CC3:CC4"/>
    <mergeCell ref="CF3:CF4"/>
    <mergeCell ref="BK3:BK4"/>
    <mergeCell ref="BN3:BN4"/>
    <mergeCell ref="BQ3:BQ4"/>
    <mergeCell ref="BT3:BT4"/>
    <mergeCell ref="CU3:CU4"/>
    <mergeCell ref="CX3:CX4"/>
    <mergeCell ref="DA3:DA4"/>
    <mergeCell ref="DD3:DD4"/>
    <mergeCell ref="CI3:CI4"/>
    <mergeCell ref="CL3:CL4"/>
    <mergeCell ref="CO3:CO4"/>
    <mergeCell ref="CR3:CR4"/>
    <mergeCell ref="DS3:DS4"/>
    <mergeCell ref="DV3:DV4"/>
    <mergeCell ref="DY3:DY4"/>
    <mergeCell ref="EB3:EB4"/>
    <mergeCell ref="DG3:DG4"/>
    <mergeCell ref="DJ3:DJ4"/>
    <mergeCell ref="DM3:DM4"/>
    <mergeCell ref="DP3:DP4"/>
    <mergeCell ref="EQ3:EQ4"/>
    <mergeCell ref="ET3:ET4"/>
    <mergeCell ref="EW3:EW4"/>
    <mergeCell ref="EZ3:EZ4"/>
    <mergeCell ref="EE3:EE4"/>
    <mergeCell ref="EH3:EH4"/>
    <mergeCell ref="EK3:EK4"/>
    <mergeCell ref="EN3:EN4"/>
    <mergeCell ref="FO3:FO4"/>
    <mergeCell ref="FR3:FR4"/>
    <mergeCell ref="FU3:FU4"/>
    <mergeCell ref="FX3:FX4"/>
    <mergeCell ref="FC3:FC4"/>
    <mergeCell ref="FF3:FF4"/>
    <mergeCell ref="FI3:FI4"/>
    <mergeCell ref="FL3:FL4"/>
    <mergeCell ref="GM3:GM4"/>
    <mergeCell ref="GP3:GP4"/>
    <mergeCell ref="GS3:GS4"/>
    <mergeCell ref="GA3:GA4"/>
    <mergeCell ref="GD3:GD4"/>
    <mergeCell ref="GG3:GG4"/>
    <mergeCell ref="GJ3:GJ4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50</vt:i4>
      </vt:variant>
      <vt:variant>
        <vt:lpstr>Named Ranges</vt:lpstr>
      </vt:variant>
      <vt:variant>
        <vt:i4>3</vt:i4>
      </vt:variant>
    </vt:vector>
  </HeadingPairs>
  <TitlesOfParts>
    <vt:vector size="53" baseType="lpstr">
      <vt:lpstr>Summary</vt:lpstr>
      <vt:lpstr>Summ2</vt:lpstr>
      <vt:lpstr>Summ3</vt:lpstr>
      <vt:lpstr>Summ4</vt:lpstr>
      <vt:lpstr>Summ1 - All DC removed</vt:lpstr>
      <vt:lpstr>Summ2 - All DC removed</vt:lpstr>
      <vt:lpstr>Summ3 - All DC removed</vt:lpstr>
      <vt:lpstr>Summ4 - All DC removed</vt:lpstr>
      <vt:lpstr>CIS History</vt:lpstr>
      <vt:lpstr>Performances</vt:lpstr>
      <vt:lpstr>EQAA</vt:lpstr>
      <vt:lpstr>EquA</vt:lpstr>
      <vt:lpstr>EquB</vt:lpstr>
      <vt:lpstr>FIX_Int</vt:lpstr>
      <vt:lpstr>WWSUM</vt:lpstr>
      <vt:lpstr>FORSUM</vt:lpstr>
      <vt:lpstr>Dom_Eq_Fin</vt:lpstr>
      <vt:lpstr>Dom_Eq_Gen</vt:lpstr>
      <vt:lpstr>Dom_Eq_Growth</vt:lpstr>
      <vt:lpstr>Dom_Eq_Ind</vt:lpstr>
      <vt:lpstr>Dom_Eq_Large</vt:lpstr>
      <vt:lpstr>Dom_Eq_Res</vt:lpstr>
      <vt:lpstr>Dom_Eq_Small</vt:lpstr>
      <vt:lpstr>Dom_Eq_Value</vt:lpstr>
      <vt:lpstr>Dom_Eq_Varied</vt:lpstr>
      <vt:lpstr>Dom_AA_Flex</vt:lpstr>
      <vt:lpstr>Dom_AA_High_Eq</vt:lpstr>
      <vt:lpstr>Dom_AA_Low_Eq</vt:lpstr>
      <vt:lpstr>Dom_AA_Med_Eq</vt:lpstr>
      <vt:lpstr>Dom_AA_TARR</vt:lpstr>
      <vt:lpstr>Dom_AA_Variable</vt:lpstr>
      <vt:lpstr>Dom FI Bond</vt:lpstr>
      <vt:lpstr>Dom FI Income</vt:lpstr>
      <vt:lpstr>Dom FI Money</vt:lpstr>
      <vt:lpstr>Dom_FI_Varied</vt:lpstr>
      <vt:lpstr>Dom_Real_Gen</vt:lpstr>
      <vt:lpstr>For_Eq_Gen</vt:lpstr>
      <vt:lpstr>For_Eq_Varied</vt:lpstr>
      <vt:lpstr>For_AA_Flex</vt:lpstr>
      <vt:lpstr>For FI Bond</vt:lpstr>
      <vt:lpstr>For FI Varied</vt:lpstr>
      <vt:lpstr>WW_Eq_Gen</vt:lpstr>
      <vt:lpstr>WW_Eq_Tech</vt:lpstr>
      <vt:lpstr>WW_AA_Flex</vt:lpstr>
      <vt:lpstr>WW_FI_Varied</vt:lpstr>
      <vt:lpstr>FOF (1)</vt:lpstr>
      <vt:lpstr>FOF (2)</vt:lpstr>
      <vt:lpstr>FOF (3)</vt:lpstr>
      <vt:lpstr>FOF (4)</vt:lpstr>
      <vt:lpstr>FOF (5)</vt:lpstr>
      <vt:lpstr>'CIS History'!Print_Area</vt:lpstr>
      <vt:lpstr>'CIS History'!Print_Titles</vt:lpstr>
      <vt:lpstr>Performances!Print_Titles</vt:lpstr>
    </vt:vector>
  </TitlesOfParts>
  <Company>ASISA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Anton Du Plooy</cp:lastModifiedBy>
  <cp:lastPrinted>2012-01-18T12:32:25Z</cp:lastPrinted>
  <dcterms:created xsi:type="dcterms:W3CDTF">2012-01-18T09:04:45Z</dcterms:created>
  <dcterms:modified xsi:type="dcterms:W3CDTF">2012-01-20T11:25:03Z</dcterms:modified>
</cp:coreProperties>
</file>